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0" yWindow="0" windowWidth="20730" windowHeight="11700" tabRatio="899"/>
  </bookViews>
  <sheets>
    <sheet name="TIPO 1 - 127V_BLOCOS" sheetId="179" r:id="rId1"/>
    <sheet name="composições" sheetId="180" r:id="rId2"/>
    <sheet name="bdi" sheetId="181" r:id="rId3"/>
    <sheet name="Dados1" sheetId="182" r:id="rId4"/>
  </sheets>
  <externalReferences>
    <externalReference r:id="rId5"/>
  </externalReferences>
  <definedNames>
    <definedName name="_Fill" localSheetId="0" hidden="1">#REF!</definedName>
    <definedName name="_Fill" hidden="1">#REF!</definedName>
    <definedName name="_xlnm._FilterDatabase" localSheetId="0" hidden="1">'TIPO 1 - 127V_BLOCOS'!$B$10:$J$661</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Sort" localSheetId="0" hidden="1">#REF!</definedName>
    <definedName name="_Sort" hidden="1">#REF!</definedName>
    <definedName name="ACRE" localSheetId="0" hidden="1">#REF!</definedName>
    <definedName name="ACRE" hidden="1">#REF!</definedName>
    <definedName name="ademir" hidden="1">{#N/A,#N/A,FALSE,"Cronograma";#N/A,#N/A,FALSE,"Cronogr. 2"}</definedName>
    <definedName name="_xlnm.Print_Area" localSheetId="0">'TIPO 1 - 127V_BLOCOS'!$B$1:$J$673</definedName>
    <definedName name="bosta" hidden="1">{#N/A,#N/A,FALSE,"Cronograma";#N/A,#N/A,FALSE,"Cronogr. 2"}</definedName>
    <definedName name="CA´L" hidden="1">{#N/A,#N/A,FALSE,"Cronograma";#N/A,#N/A,FALSE,"Cronogr. 2"}</definedName>
    <definedName name="concorrentes" hidden="1">{#N/A,#N/A,FALSE,"Cronograma";#N/A,#N/A,FALSE,"Cronogr. 2"}</definedName>
    <definedName name="ORÇAMENTO.BancoRef" hidden="1">'TIPO 1 - 127V_BLOCOS'!$F$8</definedName>
    <definedName name="Popular" hidden="1">{#N/A,#N/A,FALSE,"Cronograma";#N/A,#N/A,FALSE,"Cronogr. 2"}</definedName>
    <definedName name="REFERENCIA.Descricao" hidden="1">IF(ISNUMBER('TIPO 1 - 127V_BLOCOS'!$AG1),OFFSET(INDIRECT(ORÇAMENTO.BancoRef),'TIPO 1 - 127V_BLOCOS'!$AG1-1,3,1),'TIPO 1 - 127V_BLOCOS'!$AG1)</definedName>
    <definedName name="REFERENCIA.Unidade" hidden="1">IF(ISNUMBER('TIPO 1 - 127V_BLOCOS'!$AG1),OFFSET(INDIRECT(ORÇAMENTO.BancoRef),'TIPO 1 - 127V_BLOCOS'!$AG1-1,4,1),"-")</definedName>
    <definedName name="rio" hidden="1">{#N/A,#N/A,FALSE,"Cronograma";#N/A,#N/A,FALSE,"Cronogr. 2"}</definedName>
    <definedName name="SINAPI_AC" localSheetId="0" hidden="1">#REF!</definedName>
    <definedName name="SINAPI_AC" hidden="1">#REF!</definedName>
    <definedName name="ss" hidden="1">{#N/A,#N/A,FALSE,"Cronograma";#N/A,#N/A,FALSE,"Cronogr. 2"}</definedName>
    <definedName name="TIPOORCAMENTO" hidden="1">IF(VALUE([1]MENU!$O$3)=2,"Licitado","Proposto")</definedName>
    <definedName name="_xlnm.Print_Titles" localSheetId="0">'TIPO 1 - 127V_BLOCOS'!$1:$10</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25725"/>
  <fileRecoveryPr repairLoad="1"/>
</workbook>
</file>

<file path=xl/calcChain.xml><?xml version="1.0" encoding="utf-8"?>
<calcChain xmlns="http://schemas.openxmlformats.org/spreadsheetml/2006/main">
  <c r="K644" i="179"/>
  <c r="K538"/>
  <c r="K27"/>
  <c r="G649"/>
  <c r="G655" s="1"/>
  <c r="G647"/>
  <c r="G650" s="1"/>
  <c r="G648"/>
  <c r="G646"/>
  <c r="Q627"/>
  <c r="E627" s="1"/>
  <c r="P626"/>
  <c r="P627"/>
  <c r="P628"/>
  <c r="N626"/>
  <c r="H626" s="1"/>
  <c r="I626" s="1"/>
  <c r="N627"/>
  <c r="H627" s="1"/>
  <c r="I627" s="1"/>
  <c r="G651"/>
  <c r="G654" s="1"/>
  <c r="N181"/>
  <c r="H181" s="1"/>
  <c r="P181"/>
  <c r="Q181"/>
  <c r="E181" s="1"/>
  <c r="G656"/>
  <c r="Q653"/>
  <c r="E653" s="1"/>
  <c r="Q654"/>
  <c r="E654" s="1"/>
  <c r="P653"/>
  <c r="N653"/>
  <c r="H653" s="1"/>
  <c r="I653" s="1"/>
  <c r="N654"/>
  <c r="H654" s="1"/>
  <c r="P654"/>
  <c r="Q652"/>
  <c r="E652" s="1"/>
  <c r="P652"/>
  <c r="N652"/>
  <c r="H652" s="1"/>
  <c r="I652" s="1"/>
  <c r="Q629"/>
  <c r="E629" s="1"/>
  <c r="P629"/>
  <c r="N629"/>
  <c r="H629" s="1"/>
  <c r="I629" s="1"/>
  <c r="G629"/>
  <c r="G625"/>
  <c r="G604"/>
  <c r="Q604"/>
  <c r="E604" s="1"/>
  <c r="Q605"/>
  <c r="P604"/>
  <c r="P605"/>
  <c r="P606"/>
  <c r="N604"/>
  <c r="H604" s="1"/>
  <c r="I604" s="1"/>
  <c r="N605"/>
  <c r="N606"/>
  <c r="N611"/>
  <c r="N612"/>
  <c r="G603"/>
  <c r="K599"/>
  <c r="K601"/>
  <c r="G15"/>
  <c r="Q15"/>
  <c r="E15" s="1"/>
  <c r="Q16"/>
  <c r="Q17"/>
  <c r="P15"/>
  <c r="F15" s="1"/>
  <c r="P16"/>
  <c r="N15"/>
  <c r="H15" s="1"/>
  <c r="I15" s="1"/>
  <c r="G14"/>
  <c r="G81"/>
  <c r="G86"/>
  <c r="G84"/>
  <c r="G83"/>
  <c r="N646"/>
  <c r="H646" s="1"/>
  <c r="P646"/>
  <c r="Q646"/>
  <c r="E646" s="1"/>
  <c r="G613"/>
  <c r="H28"/>
  <c r="Q55"/>
  <c r="E55" s="1"/>
  <c r="P55"/>
  <c r="N55"/>
  <c r="H55" s="1"/>
  <c r="I55" s="1"/>
  <c r="K55" s="1"/>
  <c r="G55"/>
  <c r="Q52"/>
  <c r="N52"/>
  <c r="Q47"/>
  <c r="E47" s="1"/>
  <c r="N44"/>
  <c r="N45"/>
  <c r="N46"/>
  <c r="N47"/>
  <c r="N642"/>
  <c r="H642" s="1"/>
  <c r="I642" s="1"/>
  <c r="K642" s="1"/>
  <c r="N643"/>
  <c r="H643" s="1"/>
  <c r="I643" s="1"/>
  <c r="K643" s="1"/>
  <c r="N644"/>
  <c r="P641"/>
  <c r="F641" s="1"/>
  <c r="P642"/>
  <c r="F642" s="1"/>
  <c r="P643"/>
  <c r="F643" s="1"/>
  <c r="P644"/>
  <c r="P645"/>
  <c r="Q635"/>
  <c r="Q636"/>
  <c r="E636" s="1"/>
  <c r="Q637"/>
  <c r="E637" s="1"/>
  <c r="Q638"/>
  <c r="E638" s="1"/>
  <c r="Q639"/>
  <c r="E639" s="1"/>
  <c r="Q640"/>
  <c r="E640" s="1"/>
  <c r="Q641"/>
  <c r="E641" s="1"/>
  <c r="Q642"/>
  <c r="E642" s="1"/>
  <c r="Q643"/>
  <c r="Q644"/>
  <c r="P635"/>
  <c r="P636"/>
  <c r="F636" s="1"/>
  <c r="P637"/>
  <c r="F637" s="1"/>
  <c r="P638"/>
  <c r="F638" s="1"/>
  <c r="P639"/>
  <c r="F639" s="1"/>
  <c r="P640"/>
  <c r="F640" s="1"/>
  <c r="N635"/>
  <c r="H635" s="1"/>
  <c r="I635" s="1"/>
  <c r="K635" s="1"/>
  <c r="N636"/>
  <c r="H636" s="1"/>
  <c r="I636" s="1"/>
  <c r="J636" s="1"/>
  <c r="N637"/>
  <c r="H637" s="1"/>
  <c r="I637" s="1"/>
  <c r="N638"/>
  <c r="H638" s="1"/>
  <c r="I638" s="1"/>
  <c r="J638" s="1"/>
  <c r="N639"/>
  <c r="H639" s="1"/>
  <c r="I639" s="1"/>
  <c r="K639" s="1"/>
  <c r="N640"/>
  <c r="H640" s="1"/>
  <c r="I640" s="1"/>
  <c r="J640" s="1"/>
  <c r="N641"/>
  <c r="H641" s="1"/>
  <c r="I641" s="1"/>
  <c r="Q618"/>
  <c r="E618" s="1"/>
  <c r="P618"/>
  <c r="N618"/>
  <c r="H618" s="1"/>
  <c r="I618" s="1"/>
  <c r="J618" s="1"/>
  <c r="Q617"/>
  <c r="E617" s="1"/>
  <c r="P617"/>
  <c r="N617"/>
  <c r="H617" s="1"/>
  <c r="I617" s="1"/>
  <c r="K617" s="1"/>
  <c r="Q614"/>
  <c r="E614" s="1"/>
  <c r="Q615"/>
  <c r="E615" s="1"/>
  <c r="P614"/>
  <c r="P615"/>
  <c r="N614"/>
  <c r="H614" s="1"/>
  <c r="I614" s="1"/>
  <c r="J614" s="1"/>
  <c r="N615"/>
  <c r="H615" s="1"/>
  <c r="I615" s="1"/>
  <c r="P608"/>
  <c r="Q608"/>
  <c r="E608" s="1"/>
  <c r="N608"/>
  <c r="H608" s="1"/>
  <c r="I608" s="1"/>
  <c r="P619"/>
  <c r="Q619"/>
  <c r="E619" s="1"/>
  <c r="N619"/>
  <c r="H619" s="1"/>
  <c r="I619" s="1"/>
  <c r="J619" s="1"/>
  <c r="P616"/>
  <c r="Q616"/>
  <c r="E616" s="1"/>
  <c r="N616"/>
  <c r="H616" s="1"/>
  <c r="I616" s="1"/>
  <c r="J616" s="1"/>
  <c r="N609"/>
  <c r="Q609"/>
  <c r="Q607"/>
  <c r="Q610"/>
  <c r="E610" s="1"/>
  <c r="N610"/>
  <c r="H610" s="1"/>
  <c r="I610" s="1"/>
  <c r="J610" s="1"/>
  <c r="P610"/>
  <c r="Q611"/>
  <c r="I591"/>
  <c r="J591" s="1"/>
  <c r="G585"/>
  <c r="G563"/>
  <c r="I531"/>
  <c r="I536"/>
  <c r="J536" s="1"/>
  <c r="I538"/>
  <c r="J538" s="1"/>
  <c r="H537"/>
  <c r="I537" s="1"/>
  <c r="J537" s="1"/>
  <c r="J84" i="180"/>
  <c r="H84"/>
  <c r="J87" s="1"/>
  <c r="I473" i="179"/>
  <c r="J473" s="1"/>
  <c r="I429"/>
  <c r="J429" s="1"/>
  <c r="I423"/>
  <c r="H393"/>
  <c r="I393" s="1"/>
  <c r="K393" s="1"/>
  <c r="J70" i="180"/>
  <c r="J69"/>
  <c r="J56"/>
  <c r="H69"/>
  <c r="J72" s="1"/>
  <c r="K15" i="179" l="1"/>
  <c r="K536"/>
  <c r="K604"/>
  <c r="K610"/>
  <c r="K616"/>
  <c r="K619"/>
  <c r="K626"/>
  <c r="J626"/>
  <c r="K640"/>
  <c r="K618"/>
  <c r="K629"/>
  <c r="K473"/>
  <c r="K636"/>
  <c r="J627"/>
  <c r="K627"/>
  <c r="J423"/>
  <c r="K423"/>
  <c r="J531"/>
  <c r="K531"/>
  <c r="J615"/>
  <c r="K615"/>
  <c r="J641"/>
  <c r="K641"/>
  <c r="J637"/>
  <c r="K637"/>
  <c r="K537"/>
  <c r="K591"/>
  <c r="K638"/>
  <c r="K614"/>
  <c r="I181"/>
  <c r="K181" s="1"/>
  <c r="O181"/>
  <c r="G652"/>
  <c r="J629"/>
  <c r="G653"/>
  <c r="J653" s="1"/>
  <c r="I654"/>
  <c r="K654" s="1"/>
  <c r="O654"/>
  <c r="J15"/>
  <c r="J604"/>
  <c r="K429"/>
  <c r="J617"/>
  <c r="J639"/>
  <c r="J635"/>
  <c r="J642"/>
  <c r="J393"/>
  <c r="J643"/>
  <c r="I646"/>
  <c r="K646" s="1"/>
  <c r="O646"/>
  <c r="J55"/>
  <c r="H56" i="180"/>
  <c r="J59" s="1"/>
  <c r="H380" i="179" s="1"/>
  <c r="I380" s="1"/>
  <c r="K380" s="1"/>
  <c r="J652" l="1"/>
  <c r="K652"/>
  <c r="K653"/>
  <c r="J181"/>
  <c r="J654"/>
  <c r="J380"/>
  <c r="J646"/>
  <c r="N206"/>
  <c r="H206" s="1"/>
  <c r="Q206"/>
  <c r="E206" s="1"/>
  <c r="Q267"/>
  <c r="E267" s="1"/>
  <c r="N267"/>
  <c r="I232"/>
  <c r="K232" s="1"/>
  <c r="I207"/>
  <c r="K207" s="1"/>
  <c r="I208"/>
  <c r="K208" s="1"/>
  <c r="I209"/>
  <c r="K209" s="1"/>
  <c r="I210"/>
  <c r="K210" s="1"/>
  <c r="I211"/>
  <c r="K211" s="1"/>
  <c r="I213"/>
  <c r="K213" s="1"/>
  <c r="G175"/>
  <c r="Q132"/>
  <c r="Q133"/>
  <c r="Q134"/>
  <c r="Q135"/>
  <c r="Q131"/>
  <c r="J211" l="1"/>
  <c r="J207"/>
  <c r="J210"/>
  <c r="J232"/>
  <c r="J213"/>
  <c r="J208"/>
  <c r="J209"/>
  <c r="O206"/>
  <c r="I206"/>
  <c r="K206" s="1"/>
  <c r="P129"/>
  <c r="P130"/>
  <c r="P131"/>
  <c r="Q129"/>
  <c r="E129" s="1"/>
  <c r="Q130"/>
  <c r="N129"/>
  <c r="N130"/>
  <c r="N132"/>
  <c r="H130" s="1"/>
  <c r="I130" s="1"/>
  <c r="K130" s="1"/>
  <c r="N133"/>
  <c r="H131" s="1"/>
  <c r="I131" s="1"/>
  <c r="K131" s="1"/>
  <c r="N134"/>
  <c r="N135"/>
  <c r="N56"/>
  <c r="Q49"/>
  <c r="E49" s="1"/>
  <c r="P49"/>
  <c r="N49"/>
  <c r="H49" s="1"/>
  <c r="I49" s="1"/>
  <c r="K49" s="1"/>
  <c r="H47"/>
  <c r="I47" s="1"/>
  <c r="J27"/>
  <c r="I28"/>
  <c r="G13"/>
  <c r="P25"/>
  <c r="Q25"/>
  <c r="E25" s="1"/>
  <c r="N25"/>
  <c r="H25" s="1"/>
  <c r="I25" s="1"/>
  <c r="K25" s="1"/>
  <c r="G659"/>
  <c r="G608" s="1"/>
  <c r="K608" s="1"/>
  <c r="J28" l="1"/>
  <c r="K28" s="1"/>
  <c r="J608"/>
  <c r="J206"/>
  <c r="J131"/>
  <c r="J49"/>
  <c r="J47"/>
  <c r="K47"/>
  <c r="J130"/>
  <c r="J25"/>
  <c r="P19"/>
  <c r="F19" s="1"/>
  <c r="Q19"/>
  <c r="E19" s="1"/>
  <c r="N19"/>
  <c r="H19" s="1"/>
  <c r="I19" s="1"/>
  <c r="K19" s="1"/>
  <c r="Q21"/>
  <c r="E21" s="1"/>
  <c r="Q22"/>
  <c r="E22" s="1"/>
  <c r="Q23"/>
  <c r="E23" s="1"/>
  <c r="P21"/>
  <c r="F21" s="1"/>
  <c r="P22"/>
  <c r="F22" s="1"/>
  <c r="P23"/>
  <c r="F23" s="1"/>
  <c r="N21"/>
  <c r="H21" s="1"/>
  <c r="I21" s="1"/>
  <c r="K21" s="1"/>
  <c r="N22"/>
  <c r="H22" s="1"/>
  <c r="I22" s="1"/>
  <c r="K22" s="1"/>
  <c r="N23"/>
  <c r="H23" s="1"/>
  <c r="I23" s="1"/>
  <c r="K23" s="1"/>
  <c r="G234"/>
  <c r="G233"/>
  <c r="H402"/>
  <c r="I402" s="1"/>
  <c r="K402" s="1"/>
  <c r="H401"/>
  <c r="I401" s="1"/>
  <c r="K401" s="1"/>
  <c r="Q14"/>
  <c r="E14" s="1"/>
  <c r="E16"/>
  <c r="E17"/>
  <c r="Q18"/>
  <c r="E18" s="1"/>
  <c r="Q20"/>
  <c r="E20" s="1"/>
  <c r="Q24"/>
  <c r="E24" s="1"/>
  <c r="Q28"/>
  <c r="Q29"/>
  <c r="Q30"/>
  <c r="Q31"/>
  <c r="Q32"/>
  <c r="E32" s="1"/>
  <c r="Q33"/>
  <c r="E33" s="1"/>
  <c r="Q34"/>
  <c r="E34" s="1"/>
  <c r="Q35"/>
  <c r="E35" s="1"/>
  <c r="Q36"/>
  <c r="Q37"/>
  <c r="E37" s="1"/>
  <c r="Q38"/>
  <c r="E38" s="1"/>
  <c r="Q39"/>
  <c r="E39" s="1"/>
  <c r="Q40"/>
  <c r="Q41"/>
  <c r="E41" s="1"/>
  <c r="Q42"/>
  <c r="E42" s="1"/>
  <c r="Q43"/>
  <c r="E43" s="1"/>
  <c r="Q44"/>
  <c r="Q45"/>
  <c r="Q46"/>
  <c r="Q48"/>
  <c r="E48" s="1"/>
  <c r="Q50"/>
  <c r="E50" s="1"/>
  <c r="Q51"/>
  <c r="E51" s="1"/>
  <c r="E52"/>
  <c r="Q53"/>
  <c r="E53" s="1"/>
  <c r="Q54"/>
  <c r="E54" s="1"/>
  <c r="Q56"/>
  <c r="E56" s="1"/>
  <c r="Q57"/>
  <c r="Q58"/>
  <c r="E58" s="1"/>
  <c r="Q59"/>
  <c r="E59" s="1"/>
  <c r="Q60"/>
  <c r="E60" s="1"/>
  <c r="Q61"/>
  <c r="E61" s="1"/>
  <c r="Q62"/>
  <c r="E62" s="1"/>
  <c r="Q63"/>
  <c r="E63" s="1"/>
  <c r="Q64"/>
  <c r="E64" s="1"/>
  <c r="Q65"/>
  <c r="E65" s="1"/>
  <c r="Q66"/>
  <c r="E66" s="1"/>
  <c r="Q67"/>
  <c r="Q68"/>
  <c r="E68" s="1"/>
  <c r="Q69"/>
  <c r="E69" s="1"/>
  <c r="Q70"/>
  <c r="E70" s="1"/>
  <c r="Q71"/>
  <c r="E71" s="1"/>
  <c r="Q72"/>
  <c r="E72" s="1"/>
  <c r="Q73"/>
  <c r="E73" s="1"/>
  <c r="Q74"/>
  <c r="Q75"/>
  <c r="E75" s="1"/>
  <c r="Q76"/>
  <c r="E76" s="1"/>
  <c r="Q77"/>
  <c r="E77" s="1"/>
  <c r="Q78"/>
  <c r="E78" s="1"/>
  <c r="Q79"/>
  <c r="E79" s="1"/>
  <c r="Q80"/>
  <c r="Q81"/>
  <c r="E81" s="1"/>
  <c r="Q82"/>
  <c r="E82" s="1"/>
  <c r="Q83"/>
  <c r="E83" s="1"/>
  <c r="Q84"/>
  <c r="E84" s="1"/>
  <c r="Q85"/>
  <c r="E85" s="1"/>
  <c r="Q86"/>
  <c r="E86" s="1"/>
  <c r="Q87"/>
  <c r="Q88"/>
  <c r="Q89"/>
  <c r="Q90"/>
  <c r="Q91"/>
  <c r="E91" s="1"/>
  <c r="Q92"/>
  <c r="E92" s="1"/>
  <c r="Q93"/>
  <c r="E93" s="1"/>
  <c r="Q94"/>
  <c r="E94" s="1"/>
  <c r="Q95"/>
  <c r="E95" s="1"/>
  <c r="Q96"/>
  <c r="Q97"/>
  <c r="E97" s="1"/>
  <c r="Q98"/>
  <c r="E98" s="1"/>
  <c r="Q99"/>
  <c r="E99" s="1"/>
  <c r="Q100"/>
  <c r="E100" s="1"/>
  <c r="Q101"/>
  <c r="E101" s="1"/>
  <c r="Q102"/>
  <c r="E102" s="1"/>
  <c r="Q103"/>
  <c r="Q104"/>
  <c r="E104" s="1"/>
  <c r="Q105"/>
  <c r="Q106"/>
  <c r="E106" s="1"/>
  <c r="Q107"/>
  <c r="E107" s="1"/>
  <c r="Q108"/>
  <c r="E108" s="1"/>
  <c r="Q109"/>
  <c r="E109" s="1"/>
  <c r="Q110"/>
  <c r="Q111"/>
  <c r="E111" s="1"/>
  <c r="Q112"/>
  <c r="E112" s="1"/>
  <c r="Q113"/>
  <c r="E113" s="1"/>
  <c r="Q114"/>
  <c r="E114" s="1"/>
  <c r="Q115"/>
  <c r="E115" s="1"/>
  <c r="Q116"/>
  <c r="E116" s="1"/>
  <c r="Q117"/>
  <c r="Q118"/>
  <c r="Q119"/>
  <c r="Q120"/>
  <c r="Q121"/>
  <c r="E121" s="1"/>
  <c r="Q122"/>
  <c r="Q123"/>
  <c r="E123" s="1"/>
  <c r="Q124"/>
  <c r="E124" s="1"/>
  <c r="Q125"/>
  <c r="E125" s="1"/>
  <c r="Q126"/>
  <c r="E126" s="1"/>
  <c r="Q127"/>
  <c r="E127" s="1"/>
  <c r="Q128"/>
  <c r="E128" s="1"/>
  <c r="E131"/>
  <c r="Q136"/>
  <c r="E136" s="1"/>
  <c r="Q137"/>
  <c r="E137" s="1"/>
  <c r="Q138"/>
  <c r="E138" s="1"/>
  <c r="Q139"/>
  <c r="E139" s="1"/>
  <c r="Q140"/>
  <c r="E140" s="1"/>
  <c r="Q141"/>
  <c r="E141" s="1"/>
  <c r="Q142"/>
  <c r="Q143"/>
  <c r="E143" s="1"/>
  <c r="Q144"/>
  <c r="E144" s="1"/>
  <c r="Q145"/>
  <c r="Q146"/>
  <c r="E146" s="1"/>
  <c r="Q147"/>
  <c r="E147" s="1"/>
  <c r="Q148"/>
  <c r="E148" s="1"/>
  <c r="Q149"/>
  <c r="E149" s="1"/>
  <c r="Q150"/>
  <c r="E150" s="1"/>
  <c r="Q151"/>
  <c r="E151" s="1"/>
  <c r="Q152"/>
  <c r="E152" s="1"/>
  <c r="Q153"/>
  <c r="Q154"/>
  <c r="Q155"/>
  <c r="Q156"/>
  <c r="E156" s="1"/>
  <c r="Q157"/>
  <c r="Q158"/>
  <c r="E158" s="1"/>
  <c r="Q159"/>
  <c r="E159" s="1"/>
  <c r="Q160"/>
  <c r="E160" s="1"/>
  <c r="Q161"/>
  <c r="E161" s="1"/>
  <c r="Q163"/>
  <c r="E163" s="1"/>
  <c r="Q164"/>
  <c r="E164" s="1"/>
  <c r="Q165"/>
  <c r="E165" s="1"/>
  <c r="Q166"/>
  <c r="E166" s="1"/>
  <c r="Q167"/>
  <c r="E167" s="1"/>
  <c r="Q168"/>
  <c r="E168" s="1"/>
  <c r="Q169"/>
  <c r="E169" s="1"/>
  <c r="Q170"/>
  <c r="E170" s="1"/>
  <c r="Q171"/>
  <c r="E171" s="1"/>
  <c r="Q172"/>
  <c r="E172" s="1"/>
  <c r="Q174"/>
  <c r="Q175"/>
  <c r="E175" s="1"/>
  <c r="Q176"/>
  <c r="E176" s="1"/>
  <c r="Q177"/>
  <c r="E177" s="1"/>
  <c r="Q178"/>
  <c r="E178" s="1"/>
  <c r="Q179"/>
  <c r="E179" s="1"/>
  <c r="Q180"/>
  <c r="Q182"/>
  <c r="Q183"/>
  <c r="Q184"/>
  <c r="Q185"/>
  <c r="E185" s="1"/>
  <c r="Q186"/>
  <c r="E186" s="1"/>
  <c r="Q187"/>
  <c r="E187" s="1"/>
  <c r="Q188"/>
  <c r="E188" s="1"/>
  <c r="Q189"/>
  <c r="E189" s="1"/>
  <c r="Q190"/>
  <c r="E190" s="1"/>
  <c r="Q191"/>
  <c r="E191" s="1"/>
  <c r="Q192"/>
  <c r="E192" s="1"/>
  <c r="Q193"/>
  <c r="Q194"/>
  <c r="Q195"/>
  <c r="Q196"/>
  <c r="E196" s="1"/>
  <c r="Q197"/>
  <c r="E197" s="1"/>
  <c r="Q198"/>
  <c r="Q199"/>
  <c r="Q200"/>
  <c r="Q201"/>
  <c r="Q202"/>
  <c r="E202" s="1"/>
  <c r="Q203"/>
  <c r="E203" s="1"/>
  <c r="Q204"/>
  <c r="E204" s="1"/>
  <c r="Q205"/>
  <c r="E205" s="1"/>
  <c r="Q207"/>
  <c r="Q208"/>
  <c r="Q209"/>
  <c r="Q210"/>
  <c r="Q211"/>
  <c r="Q212"/>
  <c r="E212" s="1"/>
  <c r="Q213"/>
  <c r="Q214"/>
  <c r="Q215"/>
  <c r="E215" s="1"/>
  <c r="Q216"/>
  <c r="E216" s="1"/>
  <c r="Q217"/>
  <c r="Q218"/>
  <c r="Q219"/>
  <c r="Q220"/>
  <c r="Q221"/>
  <c r="E221" s="1"/>
  <c r="Q222"/>
  <c r="E222" s="1"/>
  <c r="Q223"/>
  <c r="E223" s="1"/>
  <c r="Q224"/>
  <c r="E224" s="1"/>
  <c r="Q225"/>
  <c r="E225" s="1"/>
  <c r="Q226"/>
  <c r="E226" s="1"/>
  <c r="Q227"/>
  <c r="E227" s="1"/>
  <c r="Q228"/>
  <c r="E228" s="1"/>
  <c r="Q229"/>
  <c r="E229" s="1"/>
  <c r="Q230"/>
  <c r="E230" s="1"/>
  <c r="Q231"/>
  <c r="E231" s="1"/>
  <c r="Q232"/>
  <c r="Q233"/>
  <c r="E233" s="1"/>
  <c r="Q234"/>
  <c r="E234" s="1"/>
  <c r="Q235"/>
  <c r="Q236"/>
  <c r="E236" s="1"/>
  <c r="Q237"/>
  <c r="E237" s="1"/>
  <c r="Q238"/>
  <c r="E238" s="1"/>
  <c r="Q239"/>
  <c r="E239" s="1"/>
  <c r="Q240"/>
  <c r="Q241"/>
  <c r="Q242"/>
  <c r="Q243"/>
  <c r="Q244"/>
  <c r="E244" s="1"/>
  <c r="Q245"/>
  <c r="E245" s="1"/>
  <c r="Q246"/>
  <c r="E246" s="1"/>
  <c r="Q247"/>
  <c r="E247" s="1"/>
  <c r="Q248"/>
  <c r="E248" s="1"/>
  <c r="Q249"/>
  <c r="E249" s="1"/>
  <c r="Q250"/>
  <c r="E250" s="1"/>
  <c r="Q251"/>
  <c r="E251" s="1"/>
  <c r="Q252"/>
  <c r="E252" s="1"/>
  <c r="Q253"/>
  <c r="Q254"/>
  <c r="E254" s="1"/>
  <c r="Q255"/>
  <c r="E255" s="1"/>
  <c r="Q256"/>
  <c r="Q257"/>
  <c r="Q258"/>
  <c r="Q259"/>
  <c r="Q260"/>
  <c r="E260" s="1"/>
  <c r="Q261"/>
  <c r="E261" s="1"/>
  <c r="Q262"/>
  <c r="E262" s="1"/>
  <c r="Q263"/>
  <c r="E263" s="1"/>
  <c r="Q264"/>
  <c r="E264" s="1"/>
  <c r="Q265"/>
  <c r="E265" s="1"/>
  <c r="Q266"/>
  <c r="E266" s="1"/>
  <c r="Q268"/>
  <c r="E268" s="1"/>
  <c r="Q269"/>
  <c r="E269" s="1"/>
  <c r="Q270"/>
  <c r="E270" s="1"/>
  <c r="Q271"/>
  <c r="E271" s="1"/>
  <c r="Q272"/>
  <c r="E272" s="1"/>
  <c r="Q273"/>
  <c r="E273" s="1"/>
  <c r="Q274"/>
  <c r="E274" s="1"/>
  <c r="Q275"/>
  <c r="E275" s="1"/>
  <c r="Q276"/>
  <c r="E276" s="1"/>
  <c r="Q277"/>
  <c r="E277" s="1"/>
  <c r="Q278"/>
  <c r="E278" s="1"/>
  <c r="Q279"/>
  <c r="E279" s="1"/>
  <c r="Q280"/>
  <c r="E280" s="1"/>
  <c r="Q281"/>
  <c r="E281" s="1"/>
  <c r="Q282"/>
  <c r="E282" s="1"/>
  <c r="Q283"/>
  <c r="E283" s="1"/>
  <c r="Q284"/>
  <c r="E284" s="1"/>
  <c r="Q285"/>
  <c r="E285" s="1"/>
  <c r="Q286"/>
  <c r="E286" s="1"/>
  <c r="Q288"/>
  <c r="E288" s="1"/>
  <c r="Q289"/>
  <c r="E289" s="1"/>
  <c r="Q290"/>
  <c r="E290" s="1"/>
  <c r="Q291"/>
  <c r="E291" s="1"/>
  <c r="Q292"/>
  <c r="E292" s="1"/>
  <c r="Q293"/>
  <c r="E293" s="1"/>
  <c r="Q294"/>
  <c r="E294" s="1"/>
  <c r="Q295"/>
  <c r="E295" s="1"/>
  <c r="Q296"/>
  <c r="E296" s="1"/>
  <c r="Q297"/>
  <c r="E297" s="1"/>
  <c r="Q298"/>
  <c r="E298" s="1"/>
  <c r="Q299"/>
  <c r="E299" s="1"/>
  <c r="Q300"/>
  <c r="E300" s="1"/>
  <c r="Q301"/>
  <c r="E301" s="1"/>
  <c r="Q302"/>
  <c r="E302" s="1"/>
  <c r="Q303"/>
  <c r="E303" s="1"/>
  <c r="Q304"/>
  <c r="E304" s="1"/>
  <c r="Q305"/>
  <c r="E305" s="1"/>
  <c r="Q306"/>
  <c r="E306" s="1"/>
  <c r="Q307"/>
  <c r="E307" s="1"/>
  <c r="Q308"/>
  <c r="E308" s="1"/>
  <c r="Q309"/>
  <c r="E309" s="1"/>
  <c r="Q310"/>
  <c r="E310" s="1"/>
  <c r="Q311"/>
  <c r="E311" s="1"/>
  <c r="Q312"/>
  <c r="E312" s="1"/>
  <c r="Q313"/>
  <c r="E313" s="1"/>
  <c r="Q314"/>
  <c r="E314" s="1"/>
  <c r="Q315"/>
  <c r="E315" s="1"/>
  <c r="Q316"/>
  <c r="E316" s="1"/>
  <c r="Q317"/>
  <c r="E317" s="1"/>
  <c r="Q318"/>
  <c r="E318" s="1"/>
  <c r="Q319"/>
  <c r="E319" s="1"/>
  <c r="Q320"/>
  <c r="Q321"/>
  <c r="E321" s="1"/>
  <c r="Q322"/>
  <c r="E322" s="1"/>
  <c r="Q323"/>
  <c r="E323" s="1"/>
  <c r="Q324"/>
  <c r="E324" s="1"/>
  <c r="Q325"/>
  <c r="E325" s="1"/>
  <c r="Q326"/>
  <c r="E326" s="1"/>
  <c r="Q327"/>
  <c r="E327" s="1"/>
  <c r="Q328"/>
  <c r="E328" s="1"/>
  <c r="Q329"/>
  <c r="Q330"/>
  <c r="Q331"/>
  <c r="Q332"/>
  <c r="Q333"/>
  <c r="E333" s="1"/>
  <c r="Q334"/>
  <c r="E334" s="1"/>
  <c r="Q335"/>
  <c r="E335" s="1"/>
  <c r="Q336"/>
  <c r="E336" s="1"/>
  <c r="Q337"/>
  <c r="E337" s="1"/>
  <c r="Q338"/>
  <c r="Q339"/>
  <c r="E339" s="1"/>
  <c r="Q340"/>
  <c r="E340" s="1"/>
  <c r="Q341"/>
  <c r="Q342"/>
  <c r="Q343"/>
  <c r="Q344"/>
  <c r="E344" s="1"/>
  <c r="Q345"/>
  <c r="E345" s="1"/>
  <c r="Q346"/>
  <c r="E346" s="1"/>
  <c r="Q347"/>
  <c r="E347" s="1"/>
  <c r="Q348"/>
  <c r="E348" s="1"/>
  <c r="Q349"/>
  <c r="E349" s="1"/>
  <c r="Q350"/>
  <c r="E350" s="1"/>
  <c r="Q351"/>
  <c r="E351" s="1"/>
  <c r="Q352"/>
  <c r="E352" s="1"/>
  <c r="Q353"/>
  <c r="E353" s="1"/>
  <c r="Q354"/>
  <c r="E354" s="1"/>
  <c r="Q355"/>
  <c r="E355" s="1"/>
  <c r="Q356"/>
  <c r="E356" s="1"/>
  <c r="Q357"/>
  <c r="E357" s="1"/>
  <c r="Q358"/>
  <c r="E358" s="1"/>
  <c r="Q359"/>
  <c r="E359" s="1"/>
  <c r="Q360"/>
  <c r="E360" s="1"/>
  <c r="Q361"/>
  <c r="E361" s="1"/>
  <c r="Q362"/>
  <c r="E362" s="1"/>
  <c r="Q363"/>
  <c r="E363" s="1"/>
  <c r="Q364"/>
  <c r="E364" s="1"/>
  <c r="Q365"/>
  <c r="E365" s="1"/>
  <c r="Q366"/>
  <c r="E366" s="1"/>
  <c r="Q367"/>
  <c r="E367" s="1"/>
  <c r="Q368"/>
  <c r="E368" s="1"/>
  <c r="Q369"/>
  <c r="E369" s="1"/>
  <c r="Q370"/>
  <c r="E370" s="1"/>
  <c r="Q371"/>
  <c r="E371" s="1"/>
  <c r="Q372"/>
  <c r="E372" s="1"/>
  <c r="Q373"/>
  <c r="E373" s="1"/>
  <c r="Q374"/>
  <c r="E374" s="1"/>
  <c r="Q375"/>
  <c r="E375" s="1"/>
  <c r="Q376"/>
  <c r="E376" s="1"/>
  <c r="Q377"/>
  <c r="E377" s="1"/>
  <c r="Q378"/>
  <c r="E378" s="1"/>
  <c r="Q379"/>
  <c r="E379" s="1"/>
  <c r="Q380"/>
  <c r="Q381"/>
  <c r="E381" s="1"/>
  <c r="Q382"/>
  <c r="E382" s="1"/>
  <c r="Q383"/>
  <c r="Q384"/>
  <c r="Q385"/>
  <c r="Q386"/>
  <c r="E386" s="1"/>
  <c r="Q387"/>
  <c r="E387" s="1"/>
  <c r="Q388"/>
  <c r="E388" s="1"/>
  <c r="Q389"/>
  <c r="E389" s="1"/>
  <c r="Q390"/>
  <c r="E390" s="1"/>
  <c r="Q391"/>
  <c r="E391" s="1"/>
  <c r="Q392"/>
  <c r="E392" s="1"/>
  <c r="Q394"/>
  <c r="E394" s="1"/>
  <c r="Q395"/>
  <c r="E395" s="1"/>
  <c r="Q396"/>
  <c r="E396" s="1"/>
  <c r="Q397"/>
  <c r="E397" s="1"/>
  <c r="Q398"/>
  <c r="E398" s="1"/>
  <c r="Q399"/>
  <c r="E399" s="1"/>
  <c r="Q400"/>
  <c r="E400" s="1"/>
  <c r="Q401"/>
  <c r="Q402"/>
  <c r="Q403"/>
  <c r="E403" s="1"/>
  <c r="Q404"/>
  <c r="E404" s="1"/>
  <c r="Q405"/>
  <c r="E405" s="1"/>
  <c r="Q406"/>
  <c r="E406" s="1"/>
  <c r="Q407"/>
  <c r="E407" s="1"/>
  <c r="Q408"/>
  <c r="E408" s="1"/>
  <c r="Q409"/>
  <c r="E409" s="1"/>
  <c r="Q410"/>
  <c r="E410" s="1"/>
  <c r="Q411"/>
  <c r="E411" s="1"/>
  <c r="Q412"/>
  <c r="E412" s="1"/>
  <c r="Q413"/>
  <c r="Q414"/>
  <c r="Q415"/>
  <c r="Q416"/>
  <c r="E416" s="1"/>
  <c r="Q417"/>
  <c r="E417" s="1"/>
  <c r="Q418"/>
  <c r="E418" s="1"/>
  <c r="Q419"/>
  <c r="E419" s="1"/>
  <c r="Q420"/>
  <c r="E420" s="1"/>
  <c r="Q421"/>
  <c r="E421" s="1"/>
  <c r="Q422"/>
  <c r="E422" s="1"/>
  <c r="Q423"/>
  <c r="Q424"/>
  <c r="E424" s="1"/>
  <c r="Q425"/>
  <c r="E425" s="1"/>
  <c r="Q426"/>
  <c r="Q427"/>
  <c r="Q428"/>
  <c r="Q429"/>
  <c r="Q430"/>
  <c r="E430" s="1"/>
  <c r="Q431"/>
  <c r="E431" s="1"/>
  <c r="Q432"/>
  <c r="E432" s="1"/>
  <c r="Q433"/>
  <c r="E433" s="1"/>
  <c r="Q434"/>
  <c r="E434" s="1"/>
  <c r="Q435"/>
  <c r="E435" s="1"/>
  <c r="Q436"/>
  <c r="E436" s="1"/>
  <c r="Q437"/>
  <c r="E437" s="1"/>
  <c r="Q438"/>
  <c r="E438" s="1"/>
  <c r="Q439"/>
  <c r="E439" s="1"/>
  <c r="Q440"/>
  <c r="E440" s="1"/>
  <c r="Q441"/>
  <c r="E441" s="1"/>
  <c r="Q442"/>
  <c r="E442" s="1"/>
  <c r="Q443"/>
  <c r="E443" s="1"/>
  <c r="Q444"/>
  <c r="E444" s="1"/>
  <c r="Q445"/>
  <c r="E445" s="1"/>
  <c r="Q446"/>
  <c r="Q447"/>
  <c r="Q448"/>
  <c r="Q449"/>
  <c r="Q450"/>
  <c r="E450" s="1"/>
  <c r="Q451"/>
  <c r="E451" s="1"/>
  <c r="Q452"/>
  <c r="E452" s="1"/>
  <c r="Q453"/>
  <c r="E453" s="1"/>
  <c r="Q454"/>
  <c r="Q455"/>
  <c r="E455" s="1"/>
  <c r="Q456"/>
  <c r="E456" s="1"/>
  <c r="Q457"/>
  <c r="E457" s="1"/>
  <c r="Q458"/>
  <c r="E458" s="1"/>
  <c r="Q459"/>
  <c r="E459" s="1"/>
  <c r="Q460"/>
  <c r="E460" s="1"/>
  <c r="Q461"/>
  <c r="E461" s="1"/>
  <c r="Q462"/>
  <c r="E462" s="1"/>
  <c r="Q463"/>
  <c r="E463" s="1"/>
  <c r="Q464"/>
  <c r="E464" s="1"/>
  <c r="Q465"/>
  <c r="E465" s="1"/>
  <c r="Q466"/>
  <c r="E466" s="1"/>
  <c r="Q467"/>
  <c r="E467" s="1"/>
  <c r="Q468"/>
  <c r="E468" s="1"/>
  <c r="Q469"/>
  <c r="E469" s="1"/>
  <c r="Q470"/>
  <c r="E470" s="1"/>
  <c r="Q471"/>
  <c r="E471" s="1"/>
  <c r="Q472"/>
  <c r="E472" s="1"/>
  <c r="Q474"/>
  <c r="E474" s="1"/>
  <c r="Q475"/>
  <c r="E475" s="1"/>
  <c r="Q476"/>
  <c r="Q477"/>
  <c r="E477" s="1"/>
  <c r="Q478"/>
  <c r="E478" s="1"/>
  <c r="Q479"/>
  <c r="E479" s="1"/>
  <c r="Q480"/>
  <c r="E480" s="1"/>
  <c r="Q481"/>
  <c r="E481" s="1"/>
  <c r="Q482"/>
  <c r="E482" s="1"/>
  <c r="Q483"/>
  <c r="E483" s="1"/>
  <c r="Q484"/>
  <c r="E484" s="1"/>
  <c r="Q485"/>
  <c r="E485" s="1"/>
  <c r="Q486"/>
  <c r="E486" s="1"/>
  <c r="Q487"/>
  <c r="E487" s="1"/>
  <c r="Q488"/>
  <c r="Q489"/>
  <c r="E489" s="1"/>
  <c r="Q490"/>
  <c r="E490" s="1"/>
  <c r="Q491"/>
  <c r="E491" s="1"/>
  <c r="Q492"/>
  <c r="E492" s="1"/>
  <c r="Q493"/>
  <c r="E493" s="1"/>
  <c r="Q494"/>
  <c r="E494" s="1"/>
  <c r="Q495"/>
  <c r="E495" s="1"/>
  <c r="Q496"/>
  <c r="E496" s="1"/>
  <c r="Q497"/>
  <c r="E497" s="1"/>
  <c r="Q498"/>
  <c r="Q499"/>
  <c r="E499" s="1"/>
  <c r="Q500"/>
  <c r="Q501"/>
  <c r="E501" s="1"/>
  <c r="Q502"/>
  <c r="E502" s="1"/>
  <c r="Q503"/>
  <c r="E503" s="1"/>
  <c r="Q504"/>
  <c r="E504" s="1"/>
  <c r="Q505"/>
  <c r="E505" s="1"/>
  <c r="Q506"/>
  <c r="E506" s="1"/>
  <c r="Q507"/>
  <c r="E507" s="1"/>
  <c r="Q508"/>
  <c r="E508" s="1"/>
  <c r="Q509"/>
  <c r="E509" s="1"/>
  <c r="Q510"/>
  <c r="E510" s="1"/>
  <c r="Q511"/>
  <c r="E511" s="1"/>
  <c r="Q512"/>
  <c r="E512" s="1"/>
  <c r="Q513"/>
  <c r="E513" s="1"/>
  <c r="Q514"/>
  <c r="E514" s="1"/>
  <c r="Q515"/>
  <c r="E515" s="1"/>
  <c r="Q516"/>
  <c r="E516" s="1"/>
  <c r="Q517"/>
  <c r="E517" s="1"/>
  <c r="Q518"/>
  <c r="E518" s="1"/>
  <c r="Q519"/>
  <c r="Q520"/>
  <c r="Q521"/>
  <c r="Q522"/>
  <c r="E522" s="1"/>
  <c r="Q523"/>
  <c r="E523" s="1"/>
  <c r="Q524"/>
  <c r="E524" s="1"/>
  <c r="Q525"/>
  <c r="E525" s="1"/>
  <c r="Q526"/>
  <c r="Q527"/>
  <c r="Q528"/>
  <c r="Q529"/>
  <c r="Q530"/>
  <c r="E530" s="1"/>
  <c r="Q531"/>
  <c r="Q532"/>
  <c r="E532" s="1"/>
  <c r="Q533"/>
  <c r="E533" s="1"/>
  <c r="Q534"/>
  <c r="E534" s="1"/>
  <c r="Q535"/>
  <c r="E535" s="1"/>
  <c r="Q536"/>
  <c r="Q538"/>
  <c r="Q539"/>
  <c r="Q540"/>
  <c r="E540" s="1"/>
  <c r="Q541"/>
  <c r="E541" s="1"/>
  <c r="Q542"/>
  <c r="E542" s="1"/>
  <c r="Q543"/>
  <c r="Q544"/>
  <c r="E544" s="1"/>
  <c r="Q545"/>
  <c r="E545" s="1"/>
  <c r="Q546"/>
  <c r="E546" s="1"/>
  <c r="Q547"/>
  <c r="Q548"/>
  <c r="E548" s="1"/>
  <c r="Q549"/>
  <c r="E549" s="1"/>
  <c r="Q550"/>
  <c r="E550" s="1"/>
  <c r="Q551"/>
  <c r="Q552"/>
  <c r="E552" s="1"/>
  <c r="Q553"/>
  <c r="E553" s="1"/>
  <c r="Q554"/>
  <c r="E554" s="1"/>
  <c r="Q555"/>
  <c r="E555" s="1"/>
  <c r="Q556"/>
  <c r="E556" s="1"/>
  <c r="Q557"/>
  <c r="E557" s="1"/>
  <c r="Q558"/>
  <c r="E558" s="1"/>
  <c r="Q559"/>
  <c r="Q560"/>
  <c r="Q561"/>
  <c r="Q562"/>
  <c r="E562" s="1"/>
  <c r="Q563"/>
  <c r="E563" s="1"/>
  <c r="Q564"/>
  <c r="E564" s="1"/>
  <c r="Q565"/>
  <c r="E565" s="1"/>
  <c r="Q566"/>
  <c r="E566" s="1"/>
  <c r="Q567"/>
  <c r="E567" s="1"/>
  <c r="Q568"/>
  <c r="E568" s="1"/>
  <c r="Q569"/>
  <c r="E569" s="1"/>
  <c r="Q570"/>
  <c r="E570" s="1"/>
  <c r="Q571"/>
  <c r="E571" s="1"/>
  <c r="Q572"/>
  <c r="E572" s="1"/>
  <c r="Q573"/>
  <c r="E573" s="1"/>
  <c r="Q574"/>
  <c r="E574" s="1"/>
  <c r="Q575"/>
  <c r="E575" s="1"/>
  <c r="Q576"/>
  <c r="E576" s="1"/>
  <c r="Q577"/>
  <c r="Q578"/>
  <c r="Q579"/>
  <c r="Q580"/>
  <c r="Q581"/>
  <c r="E581" s="1"/>
  <c r="Q582"/>
  <c r="E582" s="1"/>
  <c r="Q583"/>
  <c r="E583" s="1"/>
  <c r="Q584"/>
  <c r="E584" s="1"/>
  <c r="Q585"/>
  <c r="E585" s="1"/>
  <c r="Q586"/>
  <c r="E586" s="1"/>
  <c r="Q587"/>
  <c r="E587" s="1"/>
  <c r="Q588"/>
  <c r="E588" s="1"/>
  <c r="Q589"/>
  <c r="E589" s="1"/>
  <c r="Q590"/>
  <c r="Q591"/>
  <c r="Q592"/>
  <c r="E592" s="1"/>
  <c r="Q593"/>
  <c r="E593" s="1"/>
  <c r="Q594"/>
  <c r="E594" s="1"/>
  <c r="Q595"/>
  <c r="E595" s="1"/>
  <c r="Q596"/>
  <c r="E596" s="1"/>
  <c r="Q597"/>
  <c r="E597" s="1"/>
  <c r="Q598"/>
  <c r="Q599"/>
  <c r="Q600"/>
  <c r="Q601"/>
  <c r="Q602"/>
  <c r="E602" s="1"/>
  <c r="Q603"/>
  <c r="E603" s="1"/>
  <c r="Q606"/>
  <c r="E607"/>
  <c r="E609"/>
  <c r="Q612"/>
  <c r="Q613"/>
  <c r="E613" s="1"/>
  <c r="Q620"/>
  <c r="Q621"/>
  <c r="E621" s="1"/>
  <c r="Q622"/>
  <c r="E622" s="1"/>
  <c r="Q623"/>
  <c r="E623" s="1"/>
  <c r="Q624"/>
  <c r="E624" s="1"/>
  <c r="Q625"/>
  <c r="E625" s="1"/>
  <c r="Q626"/>
  <c r="Q628"/>
  <c r="E628" s="1"/>
  <c r="Q630"/>
  <c r="E630" s="1"/>
  <c r="Q631"/>
  <c r="E631" s="1"/>
  <c r="Q632"/>
  <c r="E632" s="1"/>
  <c r="Q633"/>
  <c r="E633" s="1"/>
  <c r="Q634"/>
  <c r="E634" s="1"/>
  <c r="Q645"/>
  <c r="Q647"/>
  <c r="E647" s="1"/>
  <c r="Q648"/>
  <c r="E648" s="1"/>
  <c r="Q649"/>
  <c r="E649" s="1"/>
  <c r="Q650"/>
  <c r="E650" s="1"/>
  <c r="Q651"/>
  <c r="E651" s="1"/>
  <c r="Q655"/>
  <c r="E655" s="1"/>
  <c r="Q656"/>
  <c r="E656" s="1"/>
  <c r="Q657"/>
  <c r="Q658"/>
  <c r="Q659"/>
  <c r="E659" s="1"/>
  <c r="Q660"/>
  <c r="E660" s="1"/>
  <c r="Q13"/>
  <c r="E13" s="1"/>
  <c r="P14"/>
  <c r="F14" s="1"/>
  <c r="F16"/>
  <c r="P17"/>
  <c r="F17" s="1"/>
  <c r="P18"/>
  <c r="F18" s="1"/>
  <c r="P20"/>
  <c r="F20" s="1"/>
  <c r="P24"/>
  <c r="P28"/>
  <c r="P29"/>
  <c r="P30"/>
  <c r="P31"/>
  <c r="P32"/>
  <c r="P33"/>
  <c r="P34"/>
  <c r="P35"/>
  <c r="P36"/>
  <c r="P37"/>
  <c r="P38"/>
  <c r="P39"/>
  <c r="P40"/>
  <c r="P41"/>
  <c r="P42"/>
  <c r="P43"/>
  <c r="P44"/>
  <c r="P45"/>
  <c r="P46"/>
  <c r="P47"/>
  <c r="P48"/>
  <c r="P50"/>
  <c r="P51"/>
  <c r="P52"/>
  <c r="P53"/>
  <c r="P54"/>
  <c r="P56"/>
  <c r="P57"/>
  <c r="P58"/>
  <c r="P59"/>
  <c r="P60"/>
  <c r="P61"/>
  <c r="P62"/>
  <c r="P63"/>
  <c r="P64"/>
  <c r="P65"/>
  <c r="P66"/>
  <c r="P67"/>
  <c r="P68"/>
  <c r="P69"/>
  <c r="P70"/>
  <c r="P71"/>
  <c r="P72"/>
  <c r="P73"/>
  <c r="P74"/>
  <c r="P75"/>
  <c r="P76"/>
  <c r="P77"/>
  <c r="P78"/>
  <c r="P79"/>
  <c r="P80"/>
  <c r="P81"/>
  <c r="P82"/>
  <c r="P83"/>
  <c r="P84"/>
  <c r="P85"/>
  <c r="P86"/>
  <c r="P87"/>
  <c r="P88"/>
  <c r="P89"/>
  <c r="P90"/>
  <c r="P91"/>
  <c r="P92"/>
  <c r="P93"/>
  <c r="P94"/>
  <c r="P95"/>
  <c r="P96"/>
  <c r="P97"/>
  <c r="P98"/>
  <c r="P99"/>
  <c r="P100"/>
  <c r="P101"/>
  <c r="P102"/>
  <c r="P103"/>
  <c r="P104"/>
  <c r="P105"/>
  <c r="P106"/>
  <c r="P107"/>
  <c r="P108"/>
  <c r="P109"/>
  <c r="P110"/>
  <c r="P111"/>
  <c r="P112"/>
  <c r="P113"/>
  <c r="P114"/>
  <c r="P115"/>
  <c r="P116"/>
  <c r="P117"/>
  <c r="P118"/>
  <c r="P119"/>
  <c r="P120"/>
  <c r="P121"/>
  <c r="P122"/>
  <c r="P123"/>
  <c r="P124"/>
  <c r="P125"/>
  <c r="P126"/>
  <c r="P127"/>
  <c r="P128"/>
  <c r="P132"/>
  <c r="P133"/>
  <c r="P134"/>
  <c r="P135"/>
  <c r="P136"/>
  <c r="P137"/>
  <c r="P138"/>
  <c r="P139"/>
  <c r="P140"/>
  <c r="P141"/>
  <c r="P142"/>
  <c r="P143"/>
  <c r="P144"/>
  <c r="P145"/>
  <c r="P146"/>
  <c r="P147"/>
  <c r="P148"/>
  <c r="P149"/>
  <c r="P150"/>
  <c r="P151"/>
  <c r="P152"/>
  <c r="P153"/>
  <c r="P154"/>
  <c r="P155"/>
  <c r="P156"/>
  <c r="P157"/>
  <c r="P158"/>
  <c r="P159"/>
  <c r="P160"/>
  <c r="P161"/>
  <c r="P163"/>
  <c r="P164"/>
  <c r="P165"/>
  <c r="P166"/>
  <c r="P167"/>
  <c r="P168"/>
  <c r="P169"/>
  <c r="P170"/>
  <c r="P171"/>
  <c r="P172"/>
  <c r="P174"/>
  <c r="P175"/>
  <c r="P176"/>
  <c r="P177"/>
  <c r="P178"/>
  <c r="P179"/>
  <c r="P180"/>
  <c r="P182"/>
  <c r="P183"/>
  <c r="P184"/>
  <c r="P185"/>
  <c r="P186"/>
  <c r="P187"/>
  <c r="P188"/>
  <c r="P189"/>
  <c r="P190"/>
  <c r="P191"/>
  <c r="P192"/>
  <c r="P193"/>
  <c r="P194"/>
  <c r="P195"/>
  <c r="P196"/>
  <c r="P197"/>
  <c r="P198"/>
  <c r="P199"/>
  <c r="P200"/>
  <c r="P201"/>
  <c r="P202"/>
  <c r="P203"/>
  <c r="P204"/>
  <c r="P205"/>
  <c r="P206"/>
  <c r="P207"/>
  <c r="P208"/>
  <c r="P209"/>
  <c r="P210"/>
  <c r="P211"/>
  <c r="P212"/>
  <c r="P213"/>
  <c r="P214"/>
  <c r="P215"/>
  <c r="P216"/>
  <c r="P217"/>
  <c r="P218"/>
  <c r="P219"/>
  <c r="P220"/>
  <c r="P221"/>
  <c r="P222"/>
  <c r="P223"/>
  <c r="P224"/>
  <c r="P225"/>
  <c r="P226"/>
  <c r="P227"/>
  <c r="P228"/>
  <c r="P229"/>
  <c r="P230"/>
  <c r="P231"/>
  <c r="P232"/>
  <c r="P233"/>
  <c r="P234"/>
  <c r="P235"/>
  <c r="P236"/>
  <c r="P237"/>
  <c r="P238"/>
  <c r="P239"/>
  <c r="P240"/>
  <c r="P241"/>
  <c r="P242"/>
  <c r="P243"/>
  <c r="P244"/>
  <c r="P245"/>
  <c r="P246"/>
  <c r="P247"/>
  <c r="P248"/>
  <c r="P249"/>
  <c r="P250"/>
  <c r="P251"/>
  <c r="P252"/>
  <c r="P253"/>
  <c r="P254"/>
  <c r="P255"/>
  <c r="P256"/>
  <c r="P257"/>
  <c r="P258"/>
  <c r="P259"/>
  <c r="P260"/>
  <c r="P261"/>
  <c r="P262"/>
  <c r="P263"/>
  <c r="P264"/>
  <c r="P265"/>
  <c r="P266"/>
  <c r="P267"/>
  <c r="P268"/>
  <c r="P269"/>
  <c r="P270"/>
  <c r="P271"/>
  <c r="P272"/>
  <c r="P273"/>
  <c r="P274"/>
  <c r="P275"/>
  <c r="P276"/>
  <c r="P277"/>
  <c r="P278"/>
  <c r="P279"/>
  <c r="P280"/>
  <c r="P281"/>
  <c r="P282"/>
  <c r="P283"/>
  <c r="P284"/>
  <c r="P285"/>
  <c r="P286"/>
  <c r="P288"/>
  <c r="P289"/>
  <c r="P290"/>
  <c r="P291"/>
  <c r="P292"/>
  <c r="P293"/>
  <c r="P294"/>
  <c r="P295"/>
  <c r="P296"/>
  <c r="P297"/>
  <c r="P298"/>
  <c r="P299"/>
  <c r="P300"/>
  <c r="P301"/>
  <c r="P302"/>
  <c r="P303"/>
  <c r="P304"/>
  <c r="P305"/>
  <c r="P306"/>
  <c r="P307"/>
  <c r="P308"/>
  <c r="P309"/>
  <c r="P310"/>
  <c r="P311"/>
  <c r="P312"/>
  <c r="P313"/>
  <c r="P314"/>
  <c r="P315"/>
  <c r="P316"/>
  <c r="P317"/>
  <c r="P318"/>
  <c r="P319"/>
  <c r="P320"/>
  <c r="P321"/>
  <c r="P322"/>
  <c r="P323"/>
  <c r="P324"/>
  <c r="P325"/>
  <c r="P326"/>
  <c r="P327"/>
  <c r="P328"/>
  <c r="P329"/>
  <c r="P330"/>
  <c r="P331"/>
  <c r="P332"/>
  <c r="P333"/>
  <c r="P334"/>
  <c r="P335"/>
  <c r="P336"/>
  <c r="P337"/>
  <c r="P338"/>
  <c r="P339"/>
  <c r="P340"/>
  <c r="P341"/>
  <c r="P342"/>
  <c r="P343"/>
  <c r="P344"/>
  <c r="P345"/>
  <c r="P346"/>
  <c r="P347"/>
  <c r="P348"/>
  <c r="P349"/>
  <c r="P350"/>
  <c r="P351"/>
  <c r="P352"/>
  <c r="P353"/>
  <c r="P354"/>
  <c r="P355"/>
  <c r="P356"/>
  <c r="P357"/>
  <c r="P358"/>
  <c r="P359"/>
  <c r="P360"/>
  <c r="P361"/>
  <c r="P362"/>
  <c r="P363"/>
  <c r="P364"/>
  <c r="P365"/>
  <c r="P366"/>
  <c r="P367"/>
  <c r="P368"/>
  <c r="P369"/>
  <c r="P370"/>
  <c r="P371"/>
  <c r="P372"/>
  <c r="P373"/>
  <c r="P374"/>
  <c r="P375"/>
  <c r="P376"/>
  <c r="P377"/>
  <c r="P378"/>
  <c r="P379"/>
  <c r="P380"/>
  <c r="P381"/>
  <c r="P382"/>
  <c r="P383"/>
  <c r="P384"/>
  <c r="P385"/>
  <c r="P386"/>
  <c r="P387"/>
  <c r="P388"/>
  <c r="P389"/>
  <c r="P390"/>
  <c r="P391"/>
  <c r="P392"/>
  <c r="P394"/>
  <c r="P395"/>
  <c r="P396"/>
  <c r="P397"/>
  <c r="P398"/>
  <c r="P399"/>
  <c r="P400"/>
  <c r="P401"/>
  <c r="P402"/>
  <c r="P403"/>
  <c r="P404"/>
  <c r="P405"/>
  <c r="P406"/>
  <c r="P407"/>
  <c r="P408"/>
  <c r="P409"/>
  <c r="P410"/>
  <c r="P411"/>
  <c r="P412"/>
  <c r="P413"/>
  <c r="P414"/>
  <c r="P415"/>
  <c r="P416"/>
  <c r="P417"/>
  <c r="P418"/>
  <c r="P419"/>
  <c r="P420"/>
  <c r="P421"/>
  <c r="P422"/>
  <c r="P423"/>
  <c r="P424"/>
  <c r="P425"/>
  <c r="P426"/>
  <c r="P427"/>
  <c r="P428"/>
  <c r="P429"/>
  <c r="P430"/>
  <c r="P431"/>
  <c r="P432"/>
  <c r="P433"/>
  <c r="P434"/>
  <c r="P435"/>
  <c r="P436"/>
  <c r="P437"/>
  <c r="P438"/>
  <c r="P439"/>
  <c r="P440"/>
  <c r="P441"/>
  <c r="P442"/>
  <c r="P443"/>
  <c r="P444"/>
  <c r="P445"/>
  <c r="P446"/>
  <c r="P447"/>
  <c r="P448"/>
  <c r="P449"/>
  <c r="P450"/>
  <c r="P451"/>
  <c r="P452"/>
  <c r="P453"/>
  <c r="P454"/>
  <c r="P455"/>
  <c r="P456"/>
  <c r="P457"/>
  <c r="P458"/>
  <c r="P459"/>
  <c r="P460"/>
  <c r="P461"/>
  <c r="P462"/>
  <c r="P463"/>
  <c r="P464"/>
  <c r="P465"/>
  <c r="P466"/>
  <c r="P467"/>
  <c r="P468"/>
  <c r="P469"/>
  <c r="P470"/>
  <c r="P471"/>
  <c r="P472"/>
  <c r="P473"/>
  <c r="P474"/>
  <c r="P475"/>
  <c r="P476"/>
  <c r="P477"/>
  <c r="P478"/>
  <c r="P479"/>
  <c r="P480"/>
  <c r="P481"/>
  <c r="P482"/>
  <c r="P483"/>
  <c r="P484"/>
  <c r="P485"/>
  <c r="P486"/>
  <c r="P487"/>
  <c r="P488"/>
  <c r="P489"/>
  <c r="P490"/>
  <c r="P491"/>
  <c r="P492"/>
  <c r="P493"/>
  <c r="P494"/>
  <c r="P495"/>
  <c r="P496"/>
  <c r="P497"/>
  <c r="P498"/>
  <c r="P499"/>
  <c r="P500"/>
  <c r="P501"/>
  <c r="P502"/>
  <c r="P503"/>
  <c r="P504"/>
  <c r="P505"/>
  <c r="P506"/>
  <c r="P507"/>
  <c r="P508"/>
  <c r="P509"/>
  <c r="P510"/>
  <c r="P511"/>
  <c r="P512"/>
  <c r="P513"/>
  <c r="P514"/>
  <c r="P515"/>
  <c r="P516"/>
  <c r="P517"/>
  <c r="P518"/>
  <c r="P519"/>
  <c r="P520"/>
  <c r="P521"/>
  <c r="P522"/>
  <c r="P523"/>
  <c r="P524"/>
  <c r="P525"/>
  <c r="P526"/>
  <c r="P527"/>
  <c r="P528"/>
  <c r="P529"/>
  <c r="P530"/>
  <c r="P531"/>
  <c r="P532"/>
  <c r="P533"/>
  <c r="P534"/>
  <c r="P535"/>
  <c r="P536"/>
  <c r="P538"/>
  <c r="P539"/>
  <c r="P540"/>
  <c r="P541"/>
  <c r="P542"/>
  <c r="P543"/>
  <c r="P544"/>
  <c r="P545"/>
  <c r="P546"/>
  <c r="P547"/>
  <c r="P548"/>
  <c r="P549"/>
  <c r="P550"/>
  <c r="P551"/>
  <c r="P552"/>
  <c r="P553"/>
  <c r="P554"/>
  <c r="P555"/>
  <c r="P556"/>
  <c r="P557"/>
  <c r="P558"/>
  <c r="P559"/>
  <c r="P560"/>
  <c r="P561"/>
  <c r="P562"/>
  <c r="P563"/>
  <c r="P564"/>
  <c r="P565"/>
  <c r="P566"/>
  <c r="P567"/>
  <c r="P568"/>
  <c r="P569"/>
  <c r="P570"/>
  <c r="P571"/>
  <c r="P572"/>
  <c r="P573"/>
  <c r="P574"/>
  <c r="P575"/>
  <c r="P576"/>
  <c r="P577"/>
  <c r="P578"/>
  <c r="P579"/>
  <c r="P580"/>
  <c r="P581"/>
  <c r="P582"/>
  <c r="P583"/>
  <c r="P584"/>
  <c r="P585"/>
  <c r="P586"/>
  <c r="P587"/>
  <c r="P588"/>
  <c r="P589"/>
  <c r="P590"/>
  <c r="P591"/>
  <c r="P592"/>
  <c r="P593"/>
  <c r="P594"/>
  <c r="P595"/>
  <c r="P596"/>
  <c r="P597"/>
  <c r="P598"/>
  <c r="P599"/>
  <c r="P600"/>
  <c r="P601"/>
  <c r="P602"/>
  <c r="P603"/>
  <c r="P607"/>
  <c r="P609"/>
  <c r="P611"/>
  <c r="P612"/>
  <c r="P613"/>
  <c r="P620"/>
  <c r="P621"/>
  <c r="P622"/>
  <c r="P623"/>
  <c r="P624"/>
  <c r="P625"/>
  <c r="P630"/>
  <c r="P631"/>
  <c r="P632"/>
  <c r="P633"/>
  <c r="P634"/>
  <c r="P647"/>
  <c r="P648"/>
  <c r="P649"/>
  <c r="P650"/>
  <c r="P651"/>
  <c r="P655"/>
  <c r="P656"/>
  <c r="P657"/>
  <c r="P658"/>
  <c r="P659"/>
  <c r="P660"/>
  <c r="P13"/>
  <c r="F13" s="1"/>
  <c r="N13"/>
  <c r="N657"/>
  <c r="H657" s="1"/>
  <c r="I657" s="1"/>
  <c r="K657" s="1"/>
  <c r="N658"/>
  <c r="H658" s="1"/>
  <c r="I658" s="1"/>
  <c r="K658" s="1"/>
  <c r="N659"/>
  <c r="H659" s="1"/>
  <c r="I659" s="1"/>
  <c r="N660"/>
  <c r="H660" s="1"/>
  <c r="I660" s="1"/>
  <c r="J402" l="1"/>
  <c r="J401"/>
  <c r="J659"/>
  <c r="K659"/>
  <c r="J660"/>
  <c r="K660"/>
  <c r="J21"/>
  <c r="J22"/>
  <c r="J19"/>
  <c r="J23"/>
  <c r="N14"/>
  <c r="H14" s="1"/>
  <c r="N16"/>
  <c r="H16" s="1"/>
  <c r="N17"/>
  <c r="H17" s="1"/>
  <c r="N18"/>
  <c r="H18" s="1"/>
  <c r="N20"/>
  <c r="H20" s="1"/>
  <c r="N24"/>
  <c r="H24" s="1"/>
  <c r="N28"/>
  <c r="O28" s="1"/>
  <c r="N29"/>
  <c r="N30"/>
  <c r="H30" s="1"/>
  <c r="O30" s="1"/>
  <c r="N31"/>
  <c r="H31" s="1"/>
  <c r="O31" s="1"/>
  <c r="N32"/>
  <c r="H32" s="1"/>
  <c r="N33"/>
  <c r="H33" s="1"/>
  <c r="N34"/>
  <c r="H34" s="1"/>
  <c r="N35"/>
  <c r="H35" s="1"/>
  <c r="N36"/>
  <c r="H36" s="1"/>
  <c r="N37"/>
  <c r="H37" s="1"/>
  <c r="N38"/>
  <c r="H38" s="1"/>
  <c r="N39"/>
  <c r="H39" s="1"/>
  <c r="N40"/>
  <c r="H40" s="1"/>
  <c r="N41"/>
  <c r="H41" s="1"/>
  <c r="N42"/>
  <c r="H42" s="1"/>
  <c r="N43"/>
  <c r="H43" s="1"/>
  <c r="H45"/>
  <c r="H46"/>
  <c r="O47"/>
  <c r="N48"/>
  <c r="H48" s="1"/>
  <c r="N50"/>
  <c r="H50" s="1"/>
  <c r="N51"/>
  <c r="H51" s="1"/>
  <c r="H52"/>
  <c r="N53"/>
  <c r="H53" s="1"/>
  <c r="N54"/>
  <c r="H54" s="1"/>
  <c r="H56"/>
  <c r="N57"/>
  <c r="H57" s="1"/>
  <c r="N58"/>
  <c r="H58" s="1"/>
  <c r="N59"/>
  <c r="H59" s="1"/>
  <c r="N60"/>
  <c r="H60" s="1"/>
  <c r="N61"/>
  <c r="H61" s="1"/>
  <c r="N62"/>
  <c r="H62" s="1"/>
  <c r="N63"/>
  <c r="H63" s="1"/>
  <c r="N64"/>
  <c r="H64" s="1"/>
  <c r="N65"/>
  <c r="H65" s="1"/>
  <c r="N66"/>
  <c r="H66" s="1"/>
  <c r="N67"/>
  <c r="H67" s="1"/>
  <c r="N68"/>
  <c r="H68" s="1"/>
  <c r="N69"/>
  <c r="H69" s="1"/>
  <c r="N70"/>
  <c r="H70" s="1"/>
  <c r="N71"/>
  <c r="H71" s="1"/>
  <c r="N72"/>
  <c r="H72" s="1"/>
  <c r="N73"/>
  <c r="H73" s="1"/>
  <c r="N74"/>
  <c r="H74" s="1"/>
  <c r="N75"/>
  <c r="N76"/>
  <c r="H76" s="1"/>
  <c r="N77"/>
  <c r="H77" s="1"/>
  <c r="N78"/>
  <c r="H78" s="1"/>
  <c r="N79"/>
  <c r="H79" s="1"/>
  <c r="N80"/>
  <c r="H80" s="1"/>
  <c r="N81"/>
  <c r="H81" s="1"/>
  <c r="N82"/>
  <c r="H82" s="1"/>
  <c r="N83"/>
  <c r="H83" s="1"/>
  <c r="N84"/>
  <c r="H84" s="1"/>
  <c r="N85"/>
  <c r="H85" s="1"/>
  <c r="N86"/>
  <c r="H86" s="1"/>
  <c r="N87"/>
  <c r="H87" s="1"/>
  <c r="N88"/>
  <c r="H88" s="1"/>
  <c r="N89"/>
  <c r="H89" s="1"/>
  <c r="N90"/>
  <c r="H90" s="1"/>
  <c r="N91"/>
  <c r="H91" s="1"/>
  <c r="N92"/>
  <c r="H92" s="1"/>
  <c r="N93"/>
  <c r="H93" s="1"/>
  <c r="N94"/>
  <c r="H94" s="1"/>
  <c r="N95"/>
  <c r="H95" s="1"/>
  <c r="N96"/>
  <c r="H96" s="1"/>
  <c r="N97"/>
  <c r="H97" s="1"/>
  <c r="N98"/>
  <c r="H98" s="1"/>
  <c r="N99"/>
  <c r="H99" s="1"/>
  <c r="N100"/>
  <c r="H100" s="1"/>
  <c r="N101"/>
  <c r="H101" s="1"/>
  <c r="N102"/>
  <c r="H102" s="1"/>
  <c r="N103"/>
  <c r="H103" s="1"/>
  <c r="N104"/>
  <c r="H104" s="1"/>
  <c r="N105"/>
  <c r="H105" s="1"/>
  <c r="N106"/>
  <c r="H106" s="1"/>
  <c r="N107"/>
  <c r="H107" s="1"/>
  <c r="N108"/>
  <c r="H108" s="1"/>
  <c r="N109"/>
  <c r="H109" s="1"/>
  <c r="N110"/>
  <c r="H110" s="1"/>
  <c r="N111"/>
  <c r="H111" s="1"/>
  <c r="N112"/>
  <c r="H112" s="1"/>
  <c r="N113"/>
  <c r="H113" s="1"/>
  <c r="N114"/>
  <c r="H114" s="1"/>
  <c r="N115"/>
  <c r="H115" s="1"/>
  <c r="N116"/>
  <c r="H116" s="1"/>
  <c r="N117"/>
  <c r="H117" s="1"/>
  <c r="N118"/>
  <c r="H118" s="1"/>
  <c r="N119"/>
  <c r="H119" s="1"/>
  <c r="N120"/>
  <c r="H120" s="1"/>
  <c r="N121"/>
  <c r="H121" s="1"/>
  <c r="N122"/>
  <c r="H122" s="1"/>
  <c r="N123"/>
  <c r="H123" s="1"/>
  <c r="N124"/>
  <c r="H124" s="1"/>
  <c r="N125"/>
  <c r="H125" s="1"/>
  <c r="N126"/>
  <c r="H126" s="1"/>
  <c r="N127"/>
  <c r="H127" s="1"/>
  <c r="N128"/>
  <c r="H128" s="1"/>
  <c r="N131"/>
  <c r="H129" s="1"/>
  <c r="H132"/>
  <c r="O132" s="1"/>
  <c r="O133"/>
  <c r="H134"/>
  <c r="O134" s="1"/>
  <c r="H135"/>
  <c r="O135" s="1"/>
  <c r="N136"/>
  <c r="H136" s="1"/>
  <c r="N137"/>
  <c r="H137" s="1"/>
  <c r="N138"/>
  <c r="H138" s="1"/>
  <c r="N139"/>
  <c r="H139" s="1"/>
  <c r="N140"/>
  <c r="H140" s="1"/>
  <c r="N141"/>
  <c r="H141" s="1"/>
  <c r="N142"/>
  <c r="H142" s="1"/>
  <c r="N143"/>
  <c r="H143" s="1"/>
  <c r="N144"/>
  <c r="H144" s="1"/>
  <c r="N145"/>
  <c r="H145" s="1"/>
  <c r="N146"/>
  <c r="H146" s="1"/>
  <c r="N147"/>
  <c r="H147" s="1"/>
  <c r="N148"/>
  <c r="H148" s="1"/>
  <c r="N149"/>
  <c r="H149" s="1"/>
  <c r="N150"/>
  <c r="H150" s="1"/>
  <c r="N151"/>
  <c r="H151" s="1"/>
  <c r="N152"/>
  <c r="H152" s="1"/>
  <c r="N153"/>
  <c r="H153" s="1"/>
  <c r="N154"/>
  <c r="N155"/>
  <c r="N156"/>
  <c r="H156" s="1"/>
  <c r="N157"/>
  <c r="H157" s="1"/>
  <c r="N158"/>
  <c r="H158" s="1"/>
  <c r="N159"/>
  <c r="H159" s="1"/>
  <c r="N160"/>
  <c r="H160" s="1"/>
  <c r="N161"/>
  <c r="H161" s="1"/>
  <c r="N163"/>
  <c r="H163" s="1"/>
  <c r="N164"/>
  <c r="H164" s="1"/>
  <c r="N165"/>
  <c r="H165" s="1"/>
  <c r="N166"/>
  <c r="H166" s="1"/>
  <c r="N167"/>
  <c r="H167" s="1"/>
  <c r="N168"/>
  <c r="H168" s="1"/>
  <c r="N169"/>
  <c r="H169" s="1"/>
  <c r="N170"/>
  <c r="H170" s="1"/>
  <c r="N171"/>
  <c r="H171" s="1"/>
  <c r="N172"/>
  <c r="H172" s="1"/>
  <c r="N174"/>
  <c r="H174" s="1"/>
  <c r="N175"/>
  <c r="H175" s="1"/>
  <c r="N176"/>
  <c r="H176" s="1"/>
  <c r="N177"/>
  <c r="H177" s="1"/>
  <c r="N178"/>
  <c r="H178" s="1"/>
  <c r="N179"/>
  <c r="H179" s="1"/>
  <c r="N180"/>
  <c r="H180" s="1"/>
  <c r="N182"/>
  <c r="H182" s="1"/>
  <c r="O182" s="1"/>
  <c r="N183"/>
  <c r="H183" s="1"/>
  <c r="O183" s="1"/>
  <c r="N184"/>
  <c r="H184" s="1"/>
  <c r="O184" s="1"/>
  <c r="N185"/>
  <c r="N186"/>
  <c r="N187"/>
  <c r="H187" s="1"/>
  <c r="N188"/>
  <c r="H188" s="1"/>
  <c r="N189"/>
  <c r="H189" s="1"/>
  <c r="N190"/>
  <c r="H190" s="1"/>
  <c r="N191"/>
  <c r="H191" s="1"/>
  <c r="N192"/>
  <c r="H192" s="1"/>
  <c r="N193"/>
  <c r="H193" s="1"/>
  <c r="O193" s="1"/>
  <c r="N194"/>
  <c r="H194" s="1"/>
  <c r="O194" s="1"/>
  <c r="N195"/>
  <c r="H195" s="1"/>
  <c r="O195" s="1"/>
  <c r="N196"/>
  <c r="H196" s="1"/>
  <c r="N197"/>
  <c r="H197" s="1"/>
  <c r="N198"/>
  <c r="H198" s="1"/>
  <c r="O198" s="1"/>
  <c r="N199"/>
  <c r="H199" s="1"/>
  <c r="O199" s="1"/>
  <c r="N200"/>
  <c r="H200" s="1"/>
  <c r="O200" s="1"/>
  <c r="N201"/>
  <c r="H201" s="1"/>
  <c r="O201" s="1"/>
  <c r="N202"/>
  <c r="H202" s="1"/>
  <c r="N203"/>
  <c r="H203" s="1"/>
  <c r="N204"/>
  <c r="H204" s="1"/>
  <c r="N205"/>
  <c r="H205" s="1"/>
  <c r="N207"/>
  <c r="O207" s="1"/>
  <c r="N208"/>
  <c r="O208" s="1"/>
  <c r="N209"/>
  <c r="O209" s="1"/>
  <c r="N210"/>
  <c r="O210" s="1"/>
  <c r="N211"/>
  <c r="O211" s="1"/>
  <c r="N212"/>
  <c r="H212" s="1"/>
  <c r="N213"/>
  <c r="O213" s="1"/>
  <c r="N214"/>
  <c r="H214" s="1"/>
  <c r="N215"/>
  <c r="H215" s="1"/>
  <c r="N216"/>
  <c r="H216" s="1"/>
  <c r="N217"/>
  <c r="H217" s="1"/>
  <c r="O217" s="1"/>
  <c r="N218"/>
  <c r="H218" s="1"/>
  <c r="O218" s="1"/>
  <c r="N219"/>
  <c r="H219" s="1"/>
  <c r="O219" s="1"/>
  <c r="N220"/>
  <c r="H220" s="1"/>
  <c r="O220" s="1"/>
  <c r="N221"/>
  <c r="H221" s="1"/>
  <c r="N222"/>
  <c r="H222" s="1"/>
  <c r="N223"/>
  <c r="H223" s="1"/>
  <c r="N224"/>
  <c r="H224" s="1"/>
  <c r="N225"/>
  <c r="H225" s="1"/>
  <c r="N226"/>
  <c r="H226" s="1"/>
  <c r="N227"/>
  <c r="H227" s="1"/>
  <c r="N228"/>
  <c r="N229"/>
  <c r="N230"/>
  <c r="N231"/>
  <c r="H231" s="1"/>
  <c r="N232"/>
  <c r="O232" s="1"/>
  <c r="N233"/>
  <c r="H233" s="1"/>
  <c r="N234"/>
  <c r="H234" s="1"/>
  <c r="N235"/>
  <c r="H235" s="1"/>
  <c r="N236"/>
  <c r="H236" s="1"/>
  <c r="I236" s="1"/>
  <c r="K236" s="1"/>
  <c r="N237"/>
  <c r="N238"/>
  <c r="H238" s="1"/>
  <c r="I238" s="1"/>
  <c r="K238" s="1"/>
  <c r="N239"/>
  <c r="H239" s="1"/>
  <c r="N240"/>
  <c r="H240" s="1"/>
  <c r="O240" s="1"/>
  <c r="N241"/>
  <c r="H241" s="1"/>
  <c r="O241" s="1"/>
  <c r="N242"/>
  <c r="H242" s="1"/>
  <c r="O242" s="1"/>
  <c r="N243"/>
  <c r="H243" s="1"/>
  <c r="O243" s="1"/>
  <c r="N244"/>
  <c r="H244" s="1"/>
  <c r="N245"/>
  <c r="H245" s="1"/>
  <c r="N246"/>
  <c r="N247"/>
  <c r="H247" s="1"/>
  <c r="N248"/>
  <c r="H248" s="1"/>
  <c r="N249"/>
  <c r="H249" s="1"/>
  <c r="N250"/>
  <c r="H250" s="1"/>
  <c r="N251"/>
  <c r="H251" s="1"/>
  <c r="N252"/>
  <c r="H252" s="1"/>
  <c r="N253"/>
  <c r="H253" s="1"/>
  <c r="N254"/>
  <c r="H254" s="1"/>
  <c r="N255"/>
  <c r="H255" s="1"/>
  <c r="N256"/>
  <c r="H256" s="1"/>
  <c r="O256" s="1"/>
  <c r="N257"/>
  <c r="H257" s="1"/>
  <c r="O257" s="1"/>
  <c r="N258"/>
  <c r="H258" s="1"/>
  <c r="O258" s="1"/>
  <c r="N259"/>
  <c r="H259" s="1"/>
  <c r="O259" s="1"/>
  <c r="N260"/>
  <c r="H260" s="1"/>
  <c r="N261"/>
  <c r="H261" s="1"/>
  <c r="N262"/>
  <c r="H262" s="1"/>
  <c r="N263"/>
  <c r="H263" s="1"/>
  <c r="N264"/>
  <c r="H264" s="1"/>
  <c r="N265"/>
  <c r="H265" s="1"/>
  <c r="N266"/>
  <c r="H266" s="1"/>
  <c r="H267"/>
  <c r="N268"/>
  <c r="H268" s="1"/>
  <c r="N269"/>
  <c r="H269" s="1"/>
  <c r="N270"/>
  <c r="H270" s="1"/>
  <c r="N271"/>
  <c r="H271" s="1"/>
  <c r="N272"/>
  <c r="H272" s="1"/>
  <c r="N273"/>
  <c r="H273" s="1"/>
  <c r="N274"/>
  <c r="H274" s="1"/>
  <c r="N275"/>
  <c r="H275" s="1"/>
  <c r="N276"/>
  <c r="H276" s="1"/>
  <c r="N277"/>
  <c r="H277" s="1"/>
  <c r="N278"/>
  <c r="H278" s="1"/>
  <c r="N279"/>
  <c r="H279" s="1"/>
  <c r="N280"/>
  <c r="H280" s="1"/>
  <c r="N281"/>
  <c r="N282"/>
  <c r="N283"/>
  <c r="H283" s="1"/>
  <c r="N284"/>
  <c r="N285"/>
  <c r="H285" s="1"/>
  <c r="N286"/>
  <c r="H286" s="1"/>
  <c r="N288"/>
  <c r="H288" s="1"/>
  <c r="N289"/>
  <c r="H289" s="1"/>
  <c r="N290"/>
  <c r="H290" s="1"/>
  <c r="N291"/>
  <c r="H291" s="1"/>
  <c r="N292"/>
  <c r="H292" s="1"/>
  <c r="N293"/>
  <c r="H293" s="1"/>
  <c r="N294"/>
  <c r="H294" s="1"/>
  <c r="N295"/>
  <c r="H295" s="1"/>
  <c r="N296"/>
  <c r="H296" s="1"/>
  <c r="N297"/>
  <c r="H297" s="1"/>
  <c r="N298"/>
  <c r="H298" s="1"/>
  <c r="N299"/>
  <c r="H299" s="1"/>
  <c r="N300"/>
  <c r="H300" s="1"/>
  <c r="N301"/>
  <c r="H301" s="1"/>
  <c r="N302"/>
  <c r="H302" s="1"/>
  <c r="N303"/>
  <c r="H303" s="1"/>
  <c r="N304"/>
  <c r="H304" s="1"/>
  <c r="N305"/>
  <c r="H305" s="1"/>
  <c r="N306"/>
  <c r="H306" s="1"/>
  <c r="N307"/>
  <c r="H307" s="1"/>
  <c r="N308"/>
  <c r="H308" s="1"/>
  <c r="N309"/>
  <c r="H309" s="1"/>
  <c r="N310"/>
  <c r="H310" s="1"/>
  <c r="N311"/>
  <c r="H311" s="1"/>
  <c r="N312"/>
  <c r="H312" s="1"/>
  <c r="N313"/>
  <c r="H313" s="1"/>
  <c r="N314"/>
  <c r="H314" s="1"/>
  <c r="N315"/>
  <c r="H315" s="1"/>
  <c r="N316"/>
  <c r="H316" s="1"/>
  <c r="N317"/>
  <c r="H317" s="1"/>
  <c r="N318"/>
  <c r="H318" s="1"/>
  <c r="N319"/>
  <c r="H319" s="1"/>
  <c r="N320"/>
  <c r="H320" s="1"/>
  <c r="N321"/>
  <c r="H321" s="1"/>
  <c r="N322"/>
  <c r="H322" s="1"/>
  <c r="N323"/>
  <c r="H323" s="1"/>
  <c r="N324"/>
  <c r="H324" s="1"/>
  <c r="N325"/>
  <c r="H325" s="1"/>
  <c r="N326"/>
  <c r="H326" s="1"/>
  <c r="N327"/>
  <c r="H327" s="1"/>
  <c r="N328"/>
  <c r="H328" s="1"/>
  <c r="N329"/>
  <c r="H329" s="1"/>
  <c r="O329" s="1"/>
  <c r="N330"/>
  <c r="H330" s="1"/>
  <c r="O330" s="1"/>
  <c r="N331"/>
  <c r="H331" s="1"/>
  <c r="O331" s="1"/>
  <c r="N332"/>
  <c r="H332" s="1"/>
  <c r="O332" s="1"/>
  <c r="N333"/>
  <c r="H333" s="1"/>
  <c r="N334"/>
  <c r="H334" s="1"/>
  <c r="N335"/>
  <c r="H335" s="1"/>
  <c r="N336"/>
  <c r="H336" s="1"/>
  <c r="N337"/>
  <c r="H337" s="1"/>
  <c r="N338"/>
  <c r="H338" s="1"/>
  <c r="N339"/>
  <c r="H339" s="1"/>
  <c r="N340"/>
  <c r="H340" s="1"/>
  <c r="N341"/>
  <c r="H341" s="1"/>
  <c r="O341" s="1"/>
  <c r="N342"/>
  <c r="H342" s="1"/>
  <c r="O342" s="1"/>
  <c r="N343"/>
  <c r="H343" s="1"/>
  <c r="O343" s="1"/>
  <c r="N344"/>
  <c r="H344" s="1"/>
  <c r="N345"/>
  <c r="H345" s="1"/>
  <c r="N346"/>
  <c r="H346" s="1"/>
  <c r="N347"/>
  <c r="H347" s="1"/>
  <c r="N348"/>
  <c r="H348" s="1"/>
  <c r="N349"/>
  <c r="H349" s="1"/>
  <c r="N350"/>
  <c r="H350" s="1"/>
  <c r="N351"/>
  <c r="H351" s="1"/>
  <c r="N352"/>
  <c r="H352" s="1"/>
  <c r="N353"/>
  <c r="H353" s="1"/>
  <c r="N354"/>
  <c r="H354" s="1"/>
  <c r="N355"/>
  <c r="H355" s="1"/>
  <c r="N356"/>
  <c r="H356" s="1"/>
  <c r="N357"/>
  <c r="H357" s="1"/>
  <c r="N358"/>
  <c r="H358" s="1"/>
  <c r="N359"/>
  <c r="H359" s="1"/>
  <c r="N360"/>
  <c r="H360" s="1"/>
  <c r="N361"/>
  <c r="H361" s="1"/>
  <c r="N362"/>
  <c r="H362" s="1"/>
  <c r="N363"/>
  <c r="H363" s="1"/>
  <c r="N364"/>
  <c r="H364" s="1"/>
  <c r="N365"/>
  <c r="H365" s="1"/>
  <c r="N366"/>
  <c r="H366" s="1"/>
  <c r="N367"/>
  <c r="H367" s="1"/>
  <c r="N368"/>
  <c r="H368" s="1"/>
  <c r="N369"/>
  <c r="H369" s="1"/>
  <c r="N370"/>
  <c r="H370" s="1"/>
  <c r="N371"/>
  <c r="H371" s="1"/>
  <c r="N372"/>
  <c r="H372" s="1"/>
  <c r="N373"/>
  <c r="H373" s="1"/>
  <c r="N374"/>
  <c r="H374" s="1"/>
  <c r="N375"/>
  <c r="H375" s="1"/>
  <c r="N376"/>
  <c r="H376" s="1"/>
  <c r="N377"/>
  <c r="H377" s="1"/>
  <c r="N378"/>
  <c r="H378" s="1"/>
  <c r="N379"/>
  <c r="H379" s="1"/>
  <c r="N380"/>
  <c r="O380" s="1"/>
  <c r="N381"/>
  <c r="H381" s="1"/>
  <c r="N382"/>
  <c r="H382" s="1"/>
  <c r="N383"/>
  <c r="H383" s="1"/>
  <c r="O383" s="1"/>
  <c r="N384"/>
  <c r="H384" s="1"/>
  <c r="O384" s="1"/>
  <c r="N385"/>
  <c r="H385" s="1"/>
  <c r="O385" s="1"/>
  <c r="N386"/>
  <c r="H386" s="1"/>
  <c r="N387"/>
  <c r="H387" s="1"/>
  <c r="N388"/>
  <c r="H388" s="1"/>
  <c r="N389"/>
  <c r="H389" s="1"/>
  <c r="N390"/>
  <c r="H390" s="1"/>
  <c r="N391"/>
  <c r="H391" s="1"/>
  <c r="N392"/>
  <c r="H392" s="1"/>
  <c r="N394"/>
  <c r="H394" s="1"/>
  <c r="N395"/>
  <c r="H395" s="1"/>
  <c r="N396"/>
  <c r="H396" s="1"/>
  <c r="N397"/>
  <c r="H397" s="1"/>
  <c r="N398"/>
  <c r="H398" s="1"/>
  <c r="N399"/>
  <c r="H399" s="1"/>
  <c r="N400"/>
  <c r="H400" s="1"/>
  <c r="N401"/>
  <c r="O401" s="1"/>
  <c r="N402"/>
  <c r="O402" s="1"/>
  <c r="N403"/>
  <c r="H403" s="1"/>
  <c r="N404"/>
  <c r="H404" s="1"/>
  <c r="N405"/>
  <c r="H405" s="1"/>
  <c r="N406"/>
  <c r="H406" s="1"/>
  <c r="N407"/>
  <c r="H407" s="1"/>
  <c r="N408"/>
  <c r="H408" s="1"/>
  <c r="N409"/>
  <c r="H409" s="1"/>
  <c r="N410"/>
  <c r="H410" s="1"/>
  <c r="N411"/>
  <c r="H411" s="1"/>
  <c r="N412"/>
  <c r="H412" s="1"/>
  <c r="N413"/>
  <c r="H413" s="1"/>
  <c r="O413" s="1"/>
  <c r="N414"/>
  <c r="H414" s="1"/>
  <c r="O414" s="1"/>
  <c r="N415"/>
  <c r="H415" s="1"/>
  <c r="O415" s="1"/>
  <c r="N416"/>
  <c r="H416" s="1"/>
  <c r="N417"/>
  <c r="H417" s="1"/>
  <c r="N418"/>
  <c r="H418" s="1"/>
  <c r="N419"/>
  <c r="H419" s="1"/>
  <c r="N420"/>
  <c r="H420" s="1"/>
  <c r="N421"/>
  <c r="H421" s="1"/>
  <c r="N422"/>
  <c r="H422" s="1"/>
  <c r="N423"/>
  <c r="O423" s="1"/>
  <c r="N424"/>
  <c r="H424" s="1"/>
  <c r="N425"/>
  <c r="H425" s="1"/>
  <c r="N426"/>
  <c r="H426" s="1"/>
  <c r="O426" s="1"/>
  <c r="N427"/>
  <c r="H427" s="1"/>
  <c r="O427" s="1"/>
  <c r="N428"/>
  <c r="H428" s="1"/>
  <c r="O428" s="1"/>
  <c r="N429"/>
  <c r="O429" s="1"/>
  <c r="N430"/>
  <c r="H430" s="1"/>
  <c r="N431"/>
  <c r="H431" s="1"/>
  <c r="N432"/>
  <c r="H432" s="1"/>
  <c r="N433"/>
  <c r="H433" s="1"/>
  <c r="N434"/>
  <c r="H434" s="1"/>
  <c r="N435"/>
  <c r="H435" s="1"/>
  <c r="N436"/>
  <c r="H436" s="1"/>
  <c r="N437"/>
  <c r="H437" s="1"/>
  <c r="N438"/>
  <c r="H438" s="1"/>
  <c r="N439"/>
  <c r="H439" s="1"/>
  <c r="N440"/>
  <c r="H440" s="1"/>
  <c r="N441"/>
  <c r="H441" s="1"/>
  <c r="N442"/>
  <c r="H442" s="1"/>
  <c r="N443"/>
  <c r="H443" s="1"/>
  <c r="N444"/>
  <c r="H444" s="1"/>
  <c r="N445"/>
  <c r="H445" s="1"/>
  <c r="N446"/>
  <c r="H446" s="1"/>
  <c r="O446" s="1"/>
  <c r="N447"/>
  <c r="H447" s="1"/>
  <c r="O447" s="1"/>
  <c r="N448"/>
  <c r="H448" s="1"/>
  <c r="O448" s="1"/>
  <c r="N449"/>
  <c r="H449" s="1"/>
  <c r="O449" s="1"/>
  <c r="N450"/>
  <c r="H450" s="1"/>
  <c r="N451"/>
  <c r="H451" s="1"/>
  <c r="N452"/>
  <c r="H452" s="1"/>
  <c r="N453"/>
  <c r="H453" s="1"/>
  <c r="N454"/>
  <c r="H454" s="1"/>
  <c r="N455"/>
  <c r="H455" s="1"/>
  <c r="N456"/>
  <c r="H456" s="1"/>
  <c r="N457"/>
  <c r="H457" s="1"/>
  <c r="N458"/>
  <c r="H458" s="1"/>
  <c r="N459"/>
  <c r="H459" s="1"/>
  <c r="N460"/>
  <c r="H460" s="1"/>
  <c r="N461"/>
  <c r="H461" s="1"/>
  <c r="N462"/>
  <c r="H462" s="1"/>
  <c r="N463"/>
  <c r="H463" s="1"/>
  <c r="N464"/>
  <c r="H464" s="1"/>
  <c r="N465"/>
  <c r="H465" s="1"/>
  <c r="N466"/>
  <c r="H466" s="1"/>
  <c r="N467"/>
  <c r="H467" s="1"/>
  <c r="N468"/>
  <c r="H468" s="1"/>
  <c r="N469"/>
  <c r="H469" s="1"/>
  <c r="N470"/>
  <c r="H470" s="1"/>
  <c r="N471"/>
  <c r="H471" s="1"/>
  <c r="N472"/>
  <c r="H472" s="1"/>
  <c r="N474"/>
  <c r="H474" s="1"/>
  <c r="N475"/>
  <c r="H475" s="1"/>
  <c r="N476"/>
  <c r="H476" s="1"/>
  <c r="N477"/>
  <c r="H477" s="1"/>
  <c r="N478"/>
  <c r="H478" s="1"/>
  <c r="N479"/>
  <c r="H479" s="1"/>
  <c r="N480"/>
  <c r="H480" s="1"/>
  <c r="N481"/>
  <c r="H481" s="1"/>
  <c r="N482"/>
  <c r="H482" s="1"/>
  <c r="N483"/>
  <c r="H483" s="1"/>
  <c r="N484"/>
  <c r="H484" s="1"/>
  <c r="N485"/>
  <c r="H485" s="1"/>
  <c r="N486"/>
  <c r="H486" s="1"/>
  <c r="N487"/>
  <c r="H487" s="1"/>
  <c r="N488"/>
  <c r="H488" s="1"/>
  <c r="N489"/>
  <c r="H489" s="1"/>
  <c r="N490"/>
  <c r="H490" s="1"/>
  <c r="N491"/>
  <c r="H491" s="1"/>
  <c r="N492"/>
  <c r="H492" s="1"/>
  <c r="N493"/>
  <c r="H493" s="1"/>
  <c r="N494"/>
  <c r="H494" s="1"/>
  <c r="N495"/>
  <c r="H495" s="1"/>
  <c r="N496"/>
  <c r="H496" s="1"/>
  <c r="N497"/>
  <c r="H497" s="1"/>
  <c r="N498"/>
  <c r="H498" s="1"/>
  <c r="N499"/>
  <c r="H499" s="1"/>
  <c r="N500"/>
  <c r="H500" s="1"/>
  <c r="N501"/>
  <c r="H501" s="1"/>
  <c r="N502"/>
  <c r="H502" s="1"/>
  <c r="N503"/>
  <c r="H503" s="1"/>
  <c r="N504"/>
  <c r="H504" s="1"/>
  <c r="N505"/>
  <c r="H505" s="1"/>
  <c r="N506"/>
  <c r="H506" s="1"/>
  <c r="N507"/>
  <c r="H507" s="1"/>
  <c r="N508"/>
  <c r="H508" s="1"/>
  <c r="N509"/>
  <c r="H509" s="1"/>
  <c r="N510"/>
  <c r="H510" s="1"/>
  <c r="N511"/>
  <c r="H511" s="1"/>
  <c r="N512"/>
  <c r="N513"/>
  <c r="H513" s="1"/>
  <c r="N514"/>
  <c r="H514" s="1"/>
  <c r="N515"/>
  <c r="H515" s="1"/>
  <c r="I515" s="1"/>
  <c r="K515" s="1"/>
  <c r="N516"/>
  <c r="H516" s="1"/>
  <c r="I516" s="1"/>
  <c r="K516" s="1"/>
  <c r="N517"/>
  <c r="H517" s="1"/>
  <c r="N518"/>
  <c r="N519"/>
  <c r="H519" s="1"/>
  <c r="O519" s="1"/>
  <c r="N520"/>
  <c r="H520" s="1"/>
  <c r="O520" s="1"/>
  <c r="N521"/>
  <c r="H521" s="1"/>
  <c r="O521" s="1"/>
  <c r="N522"/>
  <c r="H522" s="1"/>
  <c r="N523"/>
  <c r="H523" s="1"/>
  <c r="N524"/>
  <c r="H524" s="1"/>
  <c r="N525"/>
  <c r="H525" s="1"/>
  <c r="N526"/>
  <c r="H526" s="1"/>
  <c r="O526" s="1"/>
  <c r="N527"/>
  <c r="H527" s="1"/>
  <c r="O527" s="1"/>
  <c r="N528"/>
  <c r="H528" s="1"/>
  <c r="O528" s="1"/>
  <c r="N529"/>
  <c r="H529" s="1"/>
  <c r="O529" s="1"/>
  <c r="N530"/>
  <c r="H530" s="1"/>
  <c r="N531"/>
  <c r="N532"/>
  <c r="H532" s="1"/>
  <c r="N533"/>
  <c r="H533" s="1"/>
  <c r="N534"/>
  <c r="H534" s="1"/>
  <c r="N535"/>
  <c r="H535" s="1"/>
  <c r="N536"/>
  <c r="O536" s="1"/>
  <c r="N538"/>
  <c r="O538" s="1"/>
  <c r="N539"/>
  <c r="H539" s="1"/>
  <c r="N540"/>
  <c r="H540" s="1"/>
  <c r="N541"/>
  <c r="H541" s="1"/>
  <c r="N542"/>
  <c r="H542" s="1"/>
  <c r="N543"/>
  <c r="H543" s="1"/>
  <c r="N544"/>
  <c r="H544" s="1"/>
  <c r="N545"/>
  <c r="H545" s="1"/>
  <c r="N546"/>
  <c r="H546" s="1"/>
  <c r="N547"/>
  <c r="H547" s="1"/>
  <c r="N548"/>
  <c r="H548" s="1"/>
  <c r="N549"/>
  <c r="H549" s="1"/>
  <c r="N550"/>
  <c r="H550" s="1"/>
  <c r="N551"/>
  <c r="H551" s="1"/>
  <c r="N552"/>
  <c r="H552" s="1"/>
  <c r="N553"/>
  <c r="H553" s="1"/>
  <c r="N554"/>
  <c r="H554" s="1"/>
  <c r="N555"/>
  <c r="H555" s="1"/>
  <c r="N556"/>
  <c r="H556" s="1"/>
  <c r="N557"/>
  <c r="H557" s="1"/>
  <c r="N558"/>
  <c r="H558" s="1"/>
  <c r="N559"/>
  <c r="H559" s="1"/>
  <c r="O559" s="1"/>
  <c r="N560"/>
  <c r="H560" s="1"/>
  <c r="O560" s="1"/>
  <c r="N561"/>
  <c r="H561" s="1"/>
  <c r="O561" s="1"/>
  <c r="N562"/>
  <c r="H562" s="1"/>
  <c r="N563"/>
  <c r="H563" s="1"/>
  <c r="N564"/>
  <c r="H564" s="1"/>
  <c r="N565"/>
  <c r="H565" s="1"/>
  <c r="N566"/>
  <c r="H566" s="1"/>
  <c r="N567"/>
  <c r="H567" s="1"/>
  <c r="N568"/>
  <c r="H568" s="1"/>
  <c r="N569"/>
  <c r="H569" s="1"/>
  <c r="N570"/>
  <c r="H570" s="1"/>
  <c r="N571"/>
  <c r="H571" s="1"/>
  <c r="N572"/>
  <c r="H572" s="1"/>
  <c r="N573"/>
  <c r="H573" s="1"/>
  <c r="N574"/>
  <c r="H574" s="1"/>
  <c r="N575"/>
  <c r="H575" s="1"/>
  <c r="N576"/>
  <c r="H576" s="1"/>
  <c r="N577"/>
  <c r="H577" s="1"/>
  <c r="O577" s="1"/>
  <c r="N578"/>
  <c r="H578" s="1"/>
  <c r="O578" s="1"/>
  <c r="N579"/>
  <c r="H579" s="1"/>
  <c r="O579" s="1"/>
  <c r="N580"/>
  <c r="H580" s="1"/>
  <c r="O580" s="1"/>
  <c r="N581"/>
  <c r="H581" s="1"/>
  <c r="N582"/>
  <c r="H582" s="1"/>
  <c r="N583"/>
  <c r="H583" s="1"/>
  <c r="N584"/>
  <c r="H584" s="1"/>
  <c r="N585"/>
  <c r="H585" s="1"/>
  <c r="N586"/>
  <c r="H586" s="1"/>
  <c r="N587"/>
  <c r="H587" s="1"/>
  <c r="N588"/>
  <c r="H588" s="1"/>
  <c r="N589"/>
  <c r="H589" s="1"/>
  <c r="N590"/>
  <c r="H590" s="1"/>
  <c r="N591"/>
  <c r="O591" s="1"/>
  <c r="N592"/>
  <c r="H592" s="1"/>
  <c r="N593"/>
  <c r="H593" s="1"/>
  <c r="N594"/>
  <c r="H594" s="1"/>
  <c r="N595"/>
  <c r="H595" s="1"/>
  <c r="N596"/>
  <c r="H596" s="1"/>
  <c r="N597"/>
  <c r="H597" s="1"/>
  <c r="N598"/>
  <c r="H598" s="1"/>
  <c r="O598" s="1"/>
  <c r="N599"/>
  <c r="H599" s="1"/>
  <c r="O599" s="1"/>
  <c r="N600"/>
  <c r="H600" s="1"/>
  <c r="O600" s="1"/>
  <c r="N601"/>
  <c r="H601" s="1"/>
  <c r="O601" s="1"/>
  <c r="N602"/>
  <c r="N603"/>
  <c r="H605"/>
  <c r="H606"/>
  <c r="N607"/>
  <c r="H609"/>
  <c r="H611"/>
  <c r="H612"/>
  <c r="N613"/>
  <c r="N620"/>
  <c r="H620" s="1"/>
  <c r="N621"/>
  <c r="H621" s="1"/>
  <c r="N622"/>
  <c r="H622" s="1"/>
  <c r="N623"/>
  <c r="H623" s="1"/>
  <c r="N624"/>
  <c r="H624" s="1"/>
  <c r="N625"/>
  <c r="H625" s="1"/>
  <c r="N628"/>
  <c r="H628" s="1"/>
  <c r="N630"/>
  <c r="H630" s="1"/>
  <c r="N631"/>
  <c r="H631" s="1"/>
  <c r="N632"/>
  <c r="H632" s="1"/>
  <c r="N633"/>
  <c r="H633" s="1"/>
  <c r="N634"/>
  <c r="H634" s="1"/>
  <c r="N645"/>
  <c r="H645" s="1"/>
  <c r="N647"/>
  <c r="N648"/>
  <c r="H648" s="1"/>
  <c r="N649"/>
  <c r="N650"/>
  <c r="N651"/>
  <c r="N655"/>
  <c r="H655" s="1"/>
  <c r="N656"/>
  <c r="H656" s="1"/>
  <c r="E16" i="181"/>
  <c r="J47" i="180"/>
  <c r="H47"/>
  <c r="J50" s="1"/>
  <c r="J38"/>
  <c r="H38"/>
  <c r="J29"/>
  <c r="H29"/>
  <c r="J32" s="1"/>
  <c r="J20"/>
  <c r="H20"/>
  <c r="J23" s="1"/>
  <c r="J14"/>
  <c r="J11"/>
  <c r="H11"/>
  <c r="G588" i="179"/>
  <c r="G586"/>
  <c r="J516" l="1"/>
  <c r="J238"/>
  <c r="J515"/>
  <c r="J236"/>
  <c r="O611"/>
  <c r="I611"/>
  <c r="K611" s="1"/>
  <c r="O606"/>
  <c r="I606"/>
  <c r="K606" s="1"/>
  <c r="O585"/>
  <c r="I585"/>
  <c r="K585" s="1"/>
  <c r="O573"/>
  <c r="I573"/>
  <c r="K573" s="1"/>
  <c r="O541"/>
  <c r="I541"/>
  <c r="K541" s="1"/>
  <c r="O630"/>
  <c r="I630"/>
  <c r="K630" s="1"/>
  <c r="O594"/>
  <c r="I594"/>
  <c r="K594" s="1"/>
  <c r="O590"/>
  <c r="I590"/>
  <c r="K590" s="1"/>
  <c r="O546"/>
  <c r="I546"/>
  <c r="K546" s="1"/>
  <c r="O533"/>
  <c r="I533"/>
  <c r="K533" s="1"/>
  <c r="O648"/>
  <c r="I648"/>
  <c r="K648" s="1"/>
  <c r="O631"/>
  <c r="I631"/>
  <c r="K631" s="1"/>
  <c r="O625"/>
  <c r="I625"/>
  <c r="K625" s="1"/>
  <c r="O609"/>
  <c r="I609"/>
  <c r="K609" s="1"/>
  <c r="O595"/>
  <c r="I595"/>
  <c r="K595" s="1"/>
  <c r="O583"/>
  <c r="I583"/>
  <c r="K583" s="1"/>
  <c r="O567"/>
  <c r="I567"/>
  <c r="K567" s="1"/>
  <c r="O534"/>
  <c r="I534"/>
  <c r="K534" s="1"/>
  <c r="O656"/>
  <c r="I656"/>
  <c r="K656" s="1"/>
  <c r="O623"/>
  <c r="I623"/>
  <c r="K623" s="1"/>
  <c r="O593"/>
  <c r="I593"/>
  <c r="K593" s="1"/>
  <c r="O581"/>
  <c r="I581"/>
  <c r="O569"/>
  <c r="I569"/>
  <c r="K569" s="1"/>
  <c r="O545"/>
  <c r="I545"/>
  <c r="K545" s="1"/>
  <c r="O532"/>
  <c r="I532"/>
  <c r="K532" s="1"/>
  <c r="O633"/>
  <c r="I633"/>
  <c r="K633" s="1"/>
  <c r="O582"/>
  <c r="I582"/>
  <c r="K582" s="1"/>
  <c r="O570"/>
  <c r="I570"/>
  <c r="K570" s="1"/>
  <c r="O566"/>
  <c r="I566"/>
  <c r="K566" s="1"/>
  <c r="O562"/>
  <c r="I562"/>
  <c r="O558"/>
  <c r="I558"/>
  <c r="K558" s="1"/>
  <c r="O554"/>
  <c r="I554"/>
  <c r="K554" s="1"/>
  <c r="O550"/>
  <c r="I550"/>
  <c r="K550" s="1"/>
  <c r="O542"/>
  <c r="I542"/>
  <c r="K542" s="1"/>
  <c r="O634"/>
  <c r="I634"/>
  <c r="K634" s="1"/>
  <c r="O621"/>
  <c r="I621"/>
  <c r="K621" s="1"/>
  <c r="O587"/>
  <c r="I587"/>
  <c r="K587" s="1"/>
  <c r="O575"/>
  <c r="I575"/>
  <c r="K575" s="1"/>
  <c r="O571"/>
  <c r="I571"/>
  <c r="K571" s="1"/>
  <c r="O563"/>
  <c r="I563"/>
  <c r="K563" s="1"/>
  <c r="O555"/>
  <c r="I555"/>
  <c r="K555" s="1"/>
  <c r="O551"/>
  <c r="I551"/>
  <c r="K551" s="1"/>
  <c r="O547"/>
  <c r="I547"/>
  <c r="K547" s="1"/>
  <c r="O543"/>
  <c r="I543"/>
  <c r="K543" s="1"/>
  <c r="O539"/>
  <c r="I539"/>
  <c r="K539" s="1"/>
  <c r="O530"/>
  <c r="I530"/>
  <c r="O655"/>
  <c r="I655"/>
  <c r="K655" s="1"/>
  <c r="O645"/>
  <c r="I645"/>
  <c r="K645" s="1"/>
  <c r="O626"/>
  <c r="O622"/>
  <c r="I622"/>
  <c r="K622" s="1"/>
  <c r="O605"/>
  <c r="I605"/>
  <c r="K605" s="1"/>
  <c r="O596"/>
  <c r="I596"/>
  <c r="K596" s="1"/>
  <c r="O592"/>
  <c r="I592"/>
  <c r="K592" s="1"/>
  <c r="O588"/>
  <c r="I588"/>
  <c r="K588" s="1"/>
  <c r="O584"/>
  <c r="I584"/>
  <c r="K584" s="1"/>
  <c r="O576"/>
  <c r="I576"/>
  <c r="K576" s="1"/>
  <c r="O572"/>
  <c r="I572"/>
  <c r="K572" s="1"/>
  <c r="O568"/>
  <c r="I568"/>
  <c r="K568" s="1"/>
  <c r="O564"/>
  <c r="I564"/>
  <c r="K564" s="1"/>
  <c r="O556"/>
  <c r="I556"/>
  <c r="K556" s="1"/>
  <c r="O552"/>
  <c r="I552"/>
  <c r="K552" s="1"/>
  <c r="O548"/>
  <c r="I548"/>
  <c r="K548" s="1"/>
  <c r="O544"/>
  <c r="I544"/>
  <c r="K544" s="1"/>
  <c r="O540"/>
  <c r="I540"/>
  <c r="K540" s="1"/>
  <c r="O535"/>
  <c r="I535"/>
  <c r="K535" s="1"/>
  <c r="O632"/>
  <c r="I632"/>
  <c r="K632" s="1"/>
  <c r="O628"/>
  <c r="I628"/>
  <c r="K628" s="1"/>
  <c r="O597"/>
  <c r="I597"/>
  <c r="K597" s="1"/>
  <c r="O589"/>
  <c r="I589"/>
  <c r="K589" s="1"/>
  <c r="O565"/>
  <c r="I565"/>
  <c r="K565" s="1"/>
  <c r="O557"/>
  <c r="I557"/>
  <c r="K557" s="1"/>
  <c r="O553"/>
  <c r="I553"/>
  <c r="K553" s="1"/>
  <c r="O549"/>
  <c r="I549"/>
  <c r="K549" s="1"/>
  <c r="O624"/>
  <c r="I624"/>
  <c r="K624" s="1"/>
  <c r="O620"/>
  <c r="I620"/>
  <c r="K620" s="1"/>
  <c r="O612"/>
  <c r="I612"/>
  <c r="K612" s="1"/>
  <c r="O586"/>
  <c r="I586"/>
  <c r="K586" s="1"/>
  <c r="O574"/>
  <c r="I574"/>
  <c r="K574" s="1"/>
  <c r="O522"/>
  <c r="I522"/>
  <c r="O514"/>
  <c r="I514"/>
  <c r="K514" s="1"/>
  <c r="O510"/>
  <c r="I510"/>
  <c r="K510" s="1"/>
  <c r="O506"/>
  <c r="I506"/>
  <c r="K506" s="1"/>
  <c r="O502"/>
  <c r="I502"/>
  <c r="K502" s="1"/>
  <c r="O498"/>
  <c r="I498"/>
  <c r="K498" s="1"/>
  <c r="O494"/>
  <c r="I494"/>
  <c r="K494" s="1"/>
  <c r="O490"/>
  <c r="I490"/>
  <c r="K490" s="1"/>
  <c r="O486"/>
  <c r="I486"/>
  <c r="K486" s="1"/>
  <c r="O482"/>
  <c r="I482"/>
  <c r="K482" s="1"/>
  <c r="O478"/>
  <c r="I478"/>
  <c r="K478" s="1"/>
  <c r="O474"/>
  <c r="I474"/>
  <c r="K474" s="1"/>
  <c r="O465"/>
  <c r="I465"/>
  <c r="K465" s="1"/>
  <c r="O461"/>
  <c r="I461"/>
  <c r="K461" s="1"/>
  <c r="O457"/>
  <c r="I457"/>
  <c r="K457" s="1"/>
  <c r="O453"/>
  <c r="I453"/>
  <c r="K453" s="1"/>
  <c r="O445"/>
  <c r="I445"/>
  <c r="K445" s="1"/>
  <c r="O441"/>
  <c r="I441"/>
  <c r="K441" s="1"/>
  <c r="O437"/>
  <c r="I437"/>
  <c r="K437" s="1"/>
  <c r="O433"/>
  <c r="I433"/>
  <c r="K433" s="1"/>
  <c r="O425"/>
  <c r="I425"/>
  <c r="K425" s="1"/>
  <c r="O421"/>
  <c r="I421"/>
  <c r="K421" s="1"/>
  <c r="O417"/>
  <c r="I417"/>
  <c r="K417" s="1"/>
  <c r="O409"/>
  <c r="I409"/>
  <c r="K409" s="1"/>
  <c r="O405"/>
  <c r="I405"/>
  <c r="K405" s="1"/>
  <c r="O397"/>
  <c r="I397"/>
  <c r="K397" s="1"/>
  <c r="O392"/>
  <c r="I392"/>
  <c r="K392" s="1"/>
  <c r="O388"/>
  <c r="I388"/>
  <c r="K388" s="1"/>
  <c r="O523"/>
  <c r="I523"/>
  <c r="K523" s="1"/>
  <c r="O511"/>
  <c r="I511"/>
  <c r="K511" s="1"/>
  <c r="O507"/>
  <c r="I507"/>
  <c r="K507" s="1"/>
  <c r="O503"/>
  <c r="I503"/>
  <c r="K503" s="1"/>
  <c r="O499"/>
  <c r="I499"/>
  <c r="K499" s="1"/>
  <c r="O495"/>
  <c r="I495"/>
  <c r="K495" s="1"/>
  <c r="O491"/>
  <c r="I491"/>
  <c r="K491" s="1"/>
  <c r="O487"/>
  <c r="I487"/>
  <c r="K487" s="1"/>
  <c r="O483"/>
  <c r="I483"/>
  <c r="K483" s="1"/>
  <c r="O479"/>
  <c r="I479"/>
  <c r="K479" s="1"/>
  <c r="O475"/>
  <c r="I475"/>
  <c r="K475" s="1"/>
  <c r="O470"/>
  <c r="I470"/>
  <c r="K470" s="1"/>
  <c r="O466"/>
  <c r="I466"/>
  <c r="K466" s="1"/>
  <c r="O462"/>
  <c r="I462"/>
  <c r="K462" s="1"/>
  <c r="O458"/>
  <c r="I458"/>
  <c r="K458" s="1"/>
  <c r="O454"/>
  <c r="I454"/>
  <c r="K454" s="1"/>
  <c r="O450"/>
  <c r="I450"/>
  <c r="O442"/>
  <c r="I442"/>
  <c r="K442" s="1"/>
  <c r="O438"/>
  <c r="I438"/>
  <c r="K438" s="1"/>
  <c r="O434"/>
  <c r="I434"/>
  <c r="K434" s="1"/>
  <c r="O430"/>
  <c r="I430"/>
  <c r="K430" s="1"/>
  <c r="O422"/>
  <c r="I422"/>
  <c r="K422" s="1"/>
  <c r="O418"/>
  <c r="I418"/>
  <c r="K418" s="1"/>
  <c r="O410"/>
  <c r="I410"/>
  <c r="K410" s="1"/>
  <c r="O406"/>
  <c r="I406"/>
  <c r="K406" s="1"/>
  <c r="O398"/>
  <c r="I398"/>
  <c r="K398" s="1"/>
  <c r="O394"/>
  <c r="I394"/>
  <c r="K394" s="1"/>
  <c r="O389"/>
  <c r="I389"/>
  <c r="K389" s="1"/>
  <c r="O524"/>
  <c r="I524"/>
  <c r="K524" s="1"/>
  <c r="O508"/>
  <c r="I508"/>
  <c r="K508" s="1"/>
  <c r="O504"/>
  <c r="I504"/>
  <c r="K504" s="1"/>
  <c r="O500"/>
  <c r="I500"/>
  <c r="K500" s="1"/>
  <c r="O496"/>
  <c r="I496"/>
  <c r="K496" s="1"/>
  <c r="O492"/>
  <c r="I492"/>
  <c r="K492" s="1"/>
  <c r="O488"/>
  <c r="I488"/>
  <c r="K488" s="1"/>
  <c r="O484"/>
  <c r="I484"/>
  <c r="K484" s="1"/>
  <c r="O480"/>
  <c r="I480"/>
  <c r="K480" s="1"/>
  <c r="O476"/>
  <c r="I476"/>
  <c r="K476" s="1"/>
  <c r="O471"/>
  <c r="I471"/>
  <c r="K471" s="1"/>
  <c r="O467"/>
  <c r="I467"/>
  <c r="K467" s="1"/>
  <c r="O463"/>
  <c r="I463"/>
  <c r="K463" s="1"/>
  <c r="O459"/>
  <c r="I459"/>
  <c r="K459" s="1"/>
  <c r="O455"/>
  <c r="I455"/>
  <c r="K455" s="1"/>
  <c r="O451"/>
  <c r="I451"/>
  <c r="K451" s="1"/>
  <c r="O443"/>
  <c r="I443"/>
  <c r="K443" s="1"/>
  <c r="O439"/>
  <c r="I439"/>
  <c r="K439" s="1"/>
  <c r="O435"/>
  <c r="I435"/>
  <c r="K435" s="1"/>
  <c r="O431"/>
  <c r="I431"/>
  <c r="K431" s="1"/>
  <c r="O419"/>
  <c r="I419"/>
  <c r="O411"/>
  <c r="I411"/>
  <c r="K411" s="1"/>
  <c r="O407"/>
  <c r="I407"/>
  <c r="K407" s="1"/>
  <c r="O403"/>
  <c r="I403"/>
  <c r="K403" s="1"/>
  <c r="O399"/>
  <c r="I399"/>
  <c r="K399" s="1"/>
  <c r="O395"/>
  <c r="I395"/>
  <c r="K395" s="1"/>
  <c r="O390"/>
  <c r="I390"/>
  <c r="K390" s="1"/>
  <c r="O386"/>
  <c r="I386"/>
  <c r="O525"/>
  <c r="I525"/>
  <c r="K525" s="1"/>
  <c r="O517"/>
  <c r="I517"/>
  <c r="K517" s="1"/>
  <c r="O513"/>
  <c r="I513"/>
  <c r="K513" s="1"/>
  <c r="O509"/>
  <c r="I509"/>
  <c r="K509" s="1"/>
  <c r="O505"/>
  <c r="I505"/>
  <c r="K505" s="1"/>
  <c r="O501"/>
  <c r="I501"/>
  <c r="K501" s="1"/>
  <c r="O497"/>
  <c r="I497"/>
  <c r="K497" s="1"/>
  <c r="O493"/>
  <c r="I493"/>
  <c r="K493" s="1"/>
  <c r="O489"/>
  <c r="I489"/>
  <c r="K489" s="1"/>
  <c r="O485"/>
  <c r="I485"/>
  <c r="K485" s="1"/>
  <c r="O481"/>
  <c r="I481"/>
  <c r="K481" s="1"/>
  <c r="O477"/>
  <c r="I477"/>
  <c r="K477" s="1"/>
  <c r="O472"/>
  <c r="I472"/>
  <c r="K472" s="1"/>
  <c r="O468"/>
  <c r="I468"/>
  <c r="K468" s="1"/>
  <c r="O464"/>
  <c r="I464"/>
  <c r="K464" s="1"/>
  <c r="O460"/>
  <c r="I460"/>
  <c r="K460" s="1"/>
  <c r="O456"/>
  <c r="I456"/>
  <c r="K456" s="1"/>
  <c r="O452"/>
  <c r="I452"/>
  <c r="K452" s="1"/>
  <c r="O444"/>
  <c r="I444"/>
  <c r="K444" s="1"/>
  <c r="O440"/>
  <c r="I440"/>
  <c r="K440" s="1"/>
  <c r="O436"/>
  <c r="I436"/>
  <c r="K436" s="1"/>
  <c r="O432"/>
  <c r="I432"/>
  <c r="K432" s="1"/>
  <c r="O424"/>
  <c r="I424"/>
  <c r="K424" s="1"/>
  <c r="O420"/>
  <c r="I420"/>
  <c r="K420" s="1"/>
  <c r="O416"/>
  <c r="I416"/>
  <c r="O412"/>
  <c r="I412"/>
  <c r="K412" s="1"/>
  <c r="O408"/>
  <c r="I408"/>
  <c r="K408" s="1"/>
  <c r="O404"/>
  <c r="I404"/>
  <c r="K404" s="1"/>
  <c r="O400"/>
  <c r="I400"/>
  <c r="K400" s="1"/>
  <c r="O396"/>
  <c r="I396"/>
  <c r="K396" s="1"/>
  <c r="O391"/>
  <c r="I391"/>
  <c r="K391" s="1"/>
  <c r="O387"/>
  <c r="I387"/>
  <c r="K387" s="1"/>
  <c r="O469"/>
  <c r="I469"/>
  <c r="K469" s="1"/>
  <c r="O379"/>
  <c r="I379"/>
  <c r="K379" s="1"/>
  <c r="O371"/>
  <c r="I371"/>
  <c r="K371" s="1"/>
  <c r="O363"/>
  <c r="I363"/>
  <c r="K363" s="1"/>
  <c r="O355"/>
  <c r="I355"/>
  <c r="K355" s="1"/>
  <c r="O347"/>
  <c r="I347"/>
  <c r="K347" s="1"/>
  <c r="O376"/>
  <c r="I376"/>
  <c r="K376" s="1"/>
  <c r="O372"/>
  <c r="I372"/>
  <c r="K372" s="1"/>
  <c r="O368"/>
  <c r="I368"/>
  <c r="K368" s="1"/>
  <c r="O364"/>
  <c r="I364"/>
  <c r="K364" s="1"/>
  <c r="O360"/>
  <c r="I360"/>
  <c r="K360" s="1"/>
  <c r="O356"/>
  <c r="I356"/>
  <c r="K356" s="1"/>
  <c r="O352"/>
  <c r="I352"/>
  <c r="K352" s="1"/>
  <c r="O348"/>
  <c r="I348"/>
  <c r="K348" s="1"/>
  <c r="O344"/>
  <c r="I344"/>
  <c r="O340"/>
  <c r="I340"/>
  <c r="K340" s="1"/>
  <c r="O336"/>
  <c r="I336"/>
  <c r="K336" s="1"/>
  <c r="O339"/>
  <c r="I339"/>
  <c r="K339" s="1"/>
  <c r="O381"/>
  <c r="I381"/>
  <c r="K381" s="1"/>
  <c r="O377"/>
  <c r="I377"/>
  <c r="K377" s="1"/>
  <c r="O373"/>
  <c r="I373"/>
  <c r="K373" s="1"/>
  <c r="O369"/>
  <c r="I369"/>
  <c r="K369" s="1"/>
  <c r="O365"/>
  <c r="I365"/>
  <c r="K365" s="1"/>
  <c r="O361"/>
  <c r="I361"/>
  <c r="K361" s="1"/>
  <c r="O357"/>
  <c r="I357"/>
  <c r="K357" s="1"/>
  <c r="O353"/>
  <c r="I353"/>
  <c r="K353" s="1"/>
  <c r="O349"/>
  <c r="I349"/>
  <c r="K349" s="1"/>
  <c r="O345"/>
  <c r="I345"/>
  <c r="K345" s="1"/>
  <c r="O337"/>
  <c r="I337"/>
  <c r="K337" s="1"/>
  <c r="O333"/>
  <c r="I333"/>
  <c r="O382"/>
  <c r="I382"/>
  <c r="K382" s="1"/>
  <c r="O378"/>
  <c r="I378"/>
  <c r="K378" s="1"/>
  <c r="O374"/>
  <c r="I374"/>
  <c r="K374" s="1"/>
  <c r="O370"/>
  <c r="I370"/>
  <c r="K370" s="1"/>
  <c r="O366"/>
  <c r="I366"/>
  <c r="K366" s="1"/>
  <c r="O362"/>
  <c r="I362"/>
  <c r="K362" s="1"/>
  <c r="O358"/>
  <c r="I358"/>
  <c r="K358" s="1"/>
  <c r="O354"/>
  <c r="I354"/>
  <c r="K354" s="1"/>
  <c r="O350"/>
  <c r="I350"/>
  <c r="K350" s="1"/>
  <c r="O346"/>
  <c r="I346"/>
  <c r="K346" s="1"/>
  <c r="O338"/>
  <c r="I338"/>
  <c r="K338" s="1"/>
  <c r="O334"/>
  <c r="I334"/>
  <c r="K334" s="1"/>
  <c r="O375"/>
  <c r="I375"/>
  <c r="K375" s="1"/>
  <c r="O367"/>
  <c r="I367"/>
  <c r="K367" s="1"/>
  <c r="O359"/>
  <c r="I359"/>
  <c r="K359" s="1"/>
  <c r="O351"/>
  <c r="I351"/>
  <c r="K351" s="1"/>
  <c r="O335"/>
  <c r="I335"/>
  <c r="K335" s="1"/>
  <c r="O318"/>
  <c r="I318"/>
  <c r="K318" s="1"/>
  <c r="O302"/>
  <c r="I302"/>
  <c r="K302" s="1"/>
  <c r="O285"/>
  <c r="I285"/>
  <c r="K285" s="1"/>
  <c r="O269"/>
  <c r="I269"/>
  <c r="K269" s="1"/>
  <c r="O233"/>
  <c r="I233"/>
  <c r="K233" s="1"/>
  <c r="O225"/>
  <c r="I225"/>
  <c r="K225" s="1"/>
  <c r="O221"/>
  <c r="I221"/>
  <c r="O188"/>
  <c r="I188"/>
  <c r="K188" s="1"/>
  <c r="O322"/>
  <c r="I322"/>
  <c r="K322" s="1"/>
  <c r="O306"/>
  <c r="I306"/>
  <c r="K306" s="1"/>
  <c r="O294"/>
  <c r="I294"/>
  <c r="K294" s="1"/>
  <c r="O277"/>
  <c r="I277"/>
  <c r="K277" s="1"/>
  <c r="O265"/>
  <c r="I265"/>
  <c r="K265" s="1"/>
  <c r="O245"/>
  <c r="I245"/>
  <c r="K245" s="1"/>
  <c r="O327"/>
  <c r="I327"/>
  <c r="K327" s="1"/>
  <c r="O323"/>
  <c r="I323"/>
  <c r="K323" s="1"/>
  <c r="O319"/>
  <c r="I319"/>
  <c r="K319" s="1"/>
  <c r="O315"/>
  <c r="I315"/>
  <c r="K315" s="1"/>
  <c r="O311"/>
  <c r="I311"/>
  <c r="K311" s="1"/>
  <c r="O307"/>
  <c r="I307"/>
  <c r="K307" s="1"/>
  <c r="O303"/>
  <c r="I303"/>
  <c r="K303" s="1"/>
  <c r="O299"/>
  <c r="I299"/>
  <c r="K299" s="1"/>
  <c r="O295"/>
  <c r="I295"/>
  <c r="K295" s="1"/>
  <c r="O291"/>
  <c r="I291"/>
  <c r="K291" s="1"/>
  <c r="O286"/>
  <c r="I286"/>
  <c r="K286" s="1"/>
  <c r="O278"/>
  <c r="I278"/>
  <c r="K278" s="1"/>
  <c r="O274"/>
  <c r="I274"/>
  <c r="K274" s="1"/>
  <c r="O270"/>
  <c r="I270"/>
  <c r="K270" s="1"/>
  <c r="O266"/>
  <c r="I266"/>
  <c r="K266" s="1"/>
  <c r="O262"/>
  <c r="I262"/>
  <c r="K262" s="1"/>
  <c r="O254"/>
  <c r="I254"/>
  <c r="K254" s="1"/>
  <c r="O250"/>
  <c r="I250"/>
  <c r="K250" s="1"/>
  <c r="O234"/>
  <c r="I234"/>
  <c r="K234" s="1"/>
  <c r="O226"/>
  <c r="I226"/>
  <c r="K226" s="1"/>
  <c r="O222"/>
  <c r="I222"/>
  <c r="K222" s="1"/>
  <c r="O214"/>
  <c r="I214"/>
  <c r="K214" s="1"/>
  <c r="O197"/>
  <c r="I197"/>
  <c r="K197" s="1"/>
  <c r="O189"/>
  <c r="I189"/>
  <c r="K189" s="1"/>
  <c r="O328"/>
  <c r="I328"/>
  <c r="K328" s="1"/>
  <c r="O324"/>
  <c r="I324"/>
  <c r="K324" s="1"/>
  <c r="O320"/>
  <c r="I320"/>
  <c r="K320" s="1"/>
  <c r="O316"/>
  <c r="I316"/>
  <c r="K316" s="1"/>
  <c r="O312"/>
  <c r="I312"/>
  <c r="K312" s="1"/>
  <c r="O308"/>
  <c r="I308"/>
  <c r="K308" s="1"/>
  <c r="O304"/>
  <c r="I304"/>
  <c r="K304" s="1"/>
  <c r="O300"/>
  <c r="I300"/>
  <c r="K300" s="1"/>
  <c r="O296"/>
  <c r="I296"/>
  <c r="K296" s="1"/>
  <c r="O292"/>
  <c r="I292"/>
  <c r="K292" s="1"/>
  <c r="O288"/>
  <c r="I288"/>
  <c r="K288" s="1"/>
  <c r="O283"/>
  <c r="I283"/>
  <c r="K283" s="1"/>
  <c r="O279"/>
  <c r="I279"/>
  <c r="K279" s="1"/>
  <c r="O275"/>
  <c r="I275"/>
  <c r="K275" s="1"/>
  <c r="O271"/>
  <c r="I271"/>
  <c r="K271" s="1"/>
  <c r="O263"/>
  <c r="I263"/>
  <c r="K263" s="1"/>
  <c r="O255"/>
  <c r="I255"/>
  <c r="K255" s="1"/>
  <c r="O251"/>
  <c r="I251"/>
  <c r="K251" s="1"/>
  <c r="O247"/>
  <c r="I247"/>
  <c r="K247" s="1"/>
  <c r="O239"/>
  <c r="I239"/>
  <c r="K239" s="1"/>
  <c r="O235"/>
  <c r="I235"/>
  <c r="K235" s="1"/>
  <c r="O231"/>
  <c r="I231"/>
  <c r="K231" s="1"/>
  <c r="O227"/>
  <c r="I227"/>
  <c r="K227" s="1"/>
  <c r="O223"/>
  <c r="I223"/>
  <c r="K223" s="1"/>
  <c r="O215"/>
  <c r="I215"/>
  <c r="K215" s="1"/>
  <c r="O202"/>
  <c r="I202"/>
  <c r="O190"/>
  <c r="I190"/>
  <c r="K190" s="1"/>
  <c r="O326"/>
  <c r="I326"/>
  <c r="K326" s="1"/>
  <c r="O314"/>
  <c r="I314"/>
  <c r="K314" s="1"/>
  <c r="O310"/>
  <c r="I310"/>
  <c r="K310" s="1"/>
  <c r="O298"/>
  <c r="I298"/>
  <c r="K298" s="1"/>
  <c r="O290"/>
  <c r="I290"/>
  <c r="K290" s="1"/>
  <c r="O273"/>
  <c r="I273"/>
  <c r="K273" s="1"/>
  <c r="O261"/>
  <c r="I261"/>
  <c r="K261" s="1"/>
  <c r="O253"/>
  <c r="I253"/>
  <c r="K253" s="1"/>
  <c r="O249"/>
  <c r="I249"/>
  <c r="K249" s="1"/>
  <c r="O204"/>
  <c r="I204"/>
  <c r="K204" s="1"/>
  <c r="O196"/>
  <c r="I196"/>
  <c r="O192"/>
  <c r="I192"/>
  <c r="K192" s="1"/>
  <c r="O325"/>
  <c r="I325"/>
  <c r="K325" s="1"/>
  <c r="O321"/>
  <c r="I321"/>
  <c r="K321" s="1"/>
  <c r="O317"/>
  <c r="I317"/>
  <c r="K317" s="1"/>
  <c r="O313"/>
  <c r="I313"/>
  <c r="K313" s="1"/>
  <c r="O309"/>
  <c r="I309"/>
  <c r="K309" s="1"/>
  <c r="O305"/>
  <c r="I305"/>
  <c r="K305" s="1"/>
  <c r="O301"/>
  <c r="I301"/>
  <c r="K301" s="1"/>
  <c r="O297"/>
  <c r="I297"/>
  <c r="K297" s="1"/>
  <c r="O293"/>
  <c r="I293"/>
  <c r="K293" s="1"/>
  <c r="O289"/>
  <c r="I289"/>
  <c r="K289" s="1"/>
  <c r="O280"/>
  <c r="I280"/>
  <c r="K280" s="1"/>
  <c r="O276"/>
  <c r="I276"/>
  <c r="K276" s="1"/>
  <c r="O272"/>
  <c r="I272"/>
  <c r="K272" s="1"/>
  <c r="O268"/>
  <c r="I268"/>
  <c r="K268" s="1"/>
  <c r="O264"/>
  <c r="I264"/>
  <c r="K264" s="1"/>
  <c r="O260"/>
  <c r="I260"/>
  <c r="O252"/>
  <c r="I252"/>
  <c r="K252" s="1"/>
  <c r="O248"/>
  <c r="I248"/>
  <c r="K248" s="1"/>
  <c r="O244"/>
  <c r="I244"/>
  <c r="O224"/>
  <c r="I224"/>
  <c r="K224" s="1"/>
  <c r="O216"/>
  <c r="I216"/>
  <c r="K216" s="1"/>
  <c r="O212"/>
  <c r="I212"/>
  <c r="K212" s="1"/>
  <c r="O203"/>
  <c r="I203"/>
  <c r="K203" s="1"/>
  <c r="O191"/>
  <c r="I191"/>
  <c r="K191" s="1"/>
  <c r="O187"/>
  <c r="I187"/>
  <c r="K187" s="1"/>
  <c r="O205"/>
  <c r="I205"/>
  <c r="K205" s="1"/>
  <c r="O267"/>
  <c r="I267"/>
  <c r="K267" s="1"/>
  <c r="O238"/>
  <c r="O236"/>
  <c r="O177"/>
  <c r="I177"/>
  <c r="K177" s="1"/>
  <c r="O172"/>
  <c r="I172"/>
  <c r="K172" s="1"/>
  <c r="O168"/>
  <c r="I168"/>
  <c r="K168" s="1"/>
  <c r="O164"/>
  <c r="I164"/>
  <c r="K164" s="1"/>
  <c r="O159"/>
  <c r="I159"/>
  <c r="K159" s="1"/>
  <c r="O151"/>
  <c r="I151"/>
  <c r="K151" s="1"/>
  <c r="O147"/>
  <c r="I147"/>
  <c r="K147" s="1"/>
  <c r="O143"/>
  <c r="I143"/>
  <c r="K143" s="1"/>
  <c r="O139"/>
  <c r="I139"/>
  <c r="K139" s="1"/>
  <c r="O178"/>
  <c r="I178"/>
  <c r="K178" s="1"/>
  <c r="O174"/>
  <c r="I174"/>
  <c r="K174" s="1"/>
  <c r="O169"/>
  <c r="I169"/>
  <c r="K169" s="1"/>
  <c r="O165"/>
  <c r="I165"/>
  <c r="K165" s="1"/>
  <c r="O160"/>
  <c r="I160"/>
  <c r="K160" s="1"/>
  <c r="O156"/>
  <c r="I156"/>
  <c r="K156" s="1"/>
  <c r="O152"/>
  <c r="I152"/>
  <c r="K152" s="1"/>
  <c r="O148"/>
  <c r="I148"/>
  <c r="K148" s="1"/>
  <c r="O140"/>
  <c r="I140"/>
  <c r="K140" s="1"/>
  <c r="O136"/>
  <c r="I136"/>
  <c r="O179"/>
  <c r="I179"/>
  <c r="K179" s="1"/>
  <c r="O175"/>
  <c r="I175"/>
  <c r="K175" s="1"/>
  <c r="O170"/>
  <c r="I170"/>
  <c r="K170" s="1"/>
  <c r="O166"/>
  <c r="I166"/>
  <c r="K166" s="1"/>
  <c r="O161"/>
  <c r="I161"/>
  <c r="K161" s="1"/>
  <c r="O157"/>
  <c r="I157"/>
  <c r="K157" s="1"/>
  <c r="O153"/>
  <c r="I153"/>
  <c r="K153" s="1"/>
  <c r="O149"/>
  <c r="I149"/>
  <c r="K149" s="1"/>
  <c r="O145"/>
  <c r="I145"/>
  <c r="K145" s="1"/>
  <c r="O141"/>
  <c r="I141"/>
  <c r="K141" s="1"/>
  <c r="O137"/>
  <c r="I137"/>
  <c r="K137" s="1"/>
  <c r="O180"/>
  <c r="I180"/>
  <c r="K180" s="1"/>
  <c r="O176"/>
  <c r="I176"/>
  <c r="K176" s="1"/>
  <c r="O171"/>
  <c r="I171"/>
  <c r="K171" s="1"/>
  <c r="O167"/>
  <c r="I167"/>
  <c r="K167" s="1"/>
  <c r="O163"/>
  <c r="I163"/>
  <c r="K163" s="1"/>
  <c r="O158"/>
  <c r="I158"/>
  <c r="K158" s="1"/>
  <c r="O150"/>
  <c r="I150"/>
  <c r="K150" s="1"/>
  <c r="O146"/>
  <c r="I146"/>
  <c r="K146" s="1"/>
  <c r="O142"/>
  <c r="I142"/>
  <c r="K142" s="1"/>
  <c r="O138"/>
  <c r="I138"/>
  <c r="K138" s="1"/>
  <c r="O155"/>
  <c r="I155"/>
  <c r="K155" s="1"/>
  <c r="O154"/>
  <c r="I154"/>
  <c r="K154" s="1"/>
  <c r="O144"/>
  <c r="I144"/>
  <c r="K144" s="1"/>
  <c r="O131"/>
  <c r="I129"/>
  <c r="K129" s="1"/>
  <c r="O121"/>
  <c r="I121"/>
  <c r="O117"/>
  <c r="I117"/>
  <c r="O89"/>
  <c r="I89"/>
  <c r="K89" s="1"/>
  <c r="O125"/>
  <c r="I125"/>
  <c r="K125" s="1"/>
  <c r="O109"/>
  <c r="I109"/>
  <c r="K109" s="1"/>
  <c r="O105"/>
  <c r="I105"/>
  <c r="K105" s="1"/>
  <c r="O97"/>
  <c r="I97"/>
  <c r="K97" s="1"/>
  <c r="O126"/>
  <c r="I126"/>
  <c r="K126" s="1"/>
  <c r="O122"/>
  <c r="I122"/>
  <c r="K122" s="1"/>
  <c r="O118"/>
  <c r="I118"/>
  <c r="O110"/>
  <c r="I110"/>
  <c r="K110" s="1"/>
  <c r="O106"/>
  <c r="I106"/>
  <c r="K106" s="1"/>
  <c r="O102"/>
  <c r="I102"/>
  <c r="K102" s="1"/>
  <c r="O90"/>
  <c r="I90"/>
  <c r="K90" s="1"/>
  <c r="O127"/>
  <c r="I127"/>
  <c r="K127" s="1"/>
  <c r="O123"/>
  <c r="I123"/>
  <c r="K123" s="1"/>
  <c r="O119"/>
  <c r="I119"/>
  <c r="O111"/>
  <c r="I111"/>
  <c r="K111" s="1"/>
  <c r="O103"/>
  <c r="I103"/>
  <c r="K103" s="1"/>
  <c r="O95"/>
  <c r="I95"/>
  <c r="K95" s="1"/>
  <c r="O91"/>
  <c r="I91"/>
  <c r="O87"/>
  <c r="I87"/>
  <c r="O128"/>
  <c r="I128"/>
  <c r="K128" s="1"/>
  <c r="O124"/>
  <c r="I124"/>
  <c r="K124" s="1"/>
  <c r="O120"/>
  <c r="I120"/>
  <c r="O116"/>
  <c r="I116"/>
  <c r="K116" s="1"/>
  <c r="O104"/>
  <c r="I104"/>
  <c r="K104" s="1"/>
  <c r="O96"/>
  <c r="I96"/>
  <c r="K96" s="1"/>
  <c r="O88"/>
  <c r="I88"/>
  <c r="K88" s="1"/>
  <c r="O115"/>
  <c r="I115"/>
  <c r="K115" s="1"/>
  <c r="O114"/>
  <c r="I114"/>
  <c r="K114" s="1"/>
  <c r="O113"/>
  <c r="I113"/>
  <c r="K113" s="1"/>
  <c r="O112"/>
  <c r="I112"/>
  <c r="K112" s="1"/>
  <c r="O108"/>
  <c r="I108"/>
  <c r="K108" s="1"/>
  <c r="O107"/>
  <c r="I107"/>
  <c r="K107" s="1"/>
  <c r="O101"/>
  <c r="I101"/>
  <c r="K101" s="1"/>
  <c r="O100"/>
  <c r="I100"/>
  <c r="K100" s="1"/>
  <c r="O99"/>
  <c r="I99"/>
  <c r="K99" s="1"/>
  <c r="O98"/>
  <c r="I98"/>
  <c r="K98" s="1"/>
  <c r="O94"/>
  <c r="I94"/>
  <c r="K94" s="1"/>
  <c r="O93"/>
  <c r="I93"/>
  <c r="K93" s="1"/>
  <c r="O92"/>
  <c r="I92"/>
  <c r="K92" s="1"/>
  <c r="O83"/>
  <c r="I83"/>
  <c r="K83" s="1"/>
  <c r="O79"/>
  <c r="I79"/>
  <c r="K79" s="1"/>
  <c r="O75"/>
  <c r="I75"/>
  <c r="K75" s="1"/>
  <c r="O70"/>
  <c r="I70"/>
  <c r="K70" s="1"/>
  <c r="O66"/>
  <c r="I66"/>
  <c r="K66" s="1"/>
  <c r="O62"/>
  <c r="I62"/>
  <c r="K62" s="1"/>
  <c r="O58"/>
  <c r="I58"/>
  <c r="K58" s="1"/>
  <c r="O53"/>
  <c r="I53"/>
  <c r="K53" s="1"/>
  <c r="O48"/>
  <c r="I48"/>
  <c r="K48" s="1"/>
  <c r="O44"/>
  <c r="O84"/>
  <c r="I84"/>
  <c r="K84" s="1"/>
  <c r="O80"/>
  <c r="I80"/>
  <c r="K80" s="1"/>
  <c r="O76"/>
  <c r="I76"/>
  <c r="K76" s="1"/>
  <c r="O71"/>
  <c r="I71"/>
  <c r="K71" s="1"/>
  <c r="O67"/>
  <c r="I67"/>
  <c r="K67" s="1"/>
  <c r="O63"/>
  <c r="I63"/>
  <c r="K63" s="1"/>
  <c r="O59"/>
  <c r="I59"/>
  <c r="K59" s="1"/>
  <c r="O54"/>
  <c r="I54"/>
  <c r="K54" s="1"/>
  <c r="O50"/>
  <c r="I50"/>
  <c r="K50" s="1"/>
  <c r="O45"/>
  <c r="I45"/>
  <c r="O85"/>
  <c r="I85"/>
  <c r="K85" s="1"/>
  <c r="O81"/>
  <c r="I81"/>
  <c r="K81" s="1"/>
  <c r="O77"/>
  <c r="I77"/>
  <c r="K77" s="1"/>
  <c r="O73"/>
  <c r="I73"/>
  <c r="K73" s="1"/>
  <c r="O72"/>
  <c r="I72"/>
  <c r="K72" s="1"/>
  <c r="O68"/>
  <c r="I68"/>
  <c r="K68" s="1"/>
  <c r="O64"/>
  <c r="I64"/>
  <c r="K64" s="1"/>
  <c r="O60"/>
  <c r="I60"/>
  <c r="K60" s="1"/>
  <c r="O56"/>
  <c r="I56"/>
  <c r="K56" s="1"/>
  <c r="O51"/>
  <c r="I51"/>
  <c r="K51" s="1"/>
  <c r="O46"/>
  <c r="I46"/>
  <c r="O86"/>
  <c r="I86"/>
  <c r="K86" s="1"/>
  <c r="O82"/>
  <c r="I82"/>
  <c r="K82" s="1"/>
  <c r="O78"/>
  <c r="I78"/>
  <c r="K78" s="1"/>
  <c r="O74"/>
  <c r="I74"/>
  <c r="K74" s="1"/>
  <c r="O69"/>
  <c r="I69"/>
  <c r="K69" s="1"/>
  <c r="O65"/>
  <c r="I65"/>
  <c r="K65" s="1"/>
  <c r="O61"/>
  <c r="I61"/>
  <c r="K61" s="1"/>
  <c r="O57"/>
  <c r="I57"/>
  <c r="K57" s="1"/>
  <c r="O52"/>
  <c r="I52"/>
  <c r="K52" s="1"/>
  <c r="O40"/>
  <c r="I40"/>
  <c r="K40" s="1"/>
  <c r="O36"/>
  <c r="I36"/>
  <c r="K36" s="1"/>
  <c r="O32"/>
  <c r="I32"/>
  <c r="O17"/>
  <c r="I17"/>
  <c r="K17" s="1"/>
  <c r="O41"/>
  <c r="I41"/>
  <c r="K41" s="1"/>
  <c r="O37"/>
  <c r="I37"/>
  <c r="K37" s="1"/>
  <c r="O33"/>
  <c r="I33"/>
  <c r="K33" s="1"/>
  <c r="O18"/>
  <c r="I18"/>
  <c r="K18" s="1"/>
  <c r="O42"/>
  <c r="I42"/>
  <c r="K42" s="1"/>
  <c r="O38"/>
  <c r="I38"/>
  <c r="K38" s="1"/>
  <c r="O34"/>
  <c r="I34"/>
  <c r="K34" s="1"/>
  <c r="O20"/>
  <c r="I20"/>
  <c r="K20" s="1"/>
  <c r="O14"/>
  <c r="I14"/>
  <c r="K14" s="1"/>
  <c r="O43"/>
  <c r="I43"/>
  <c r="K43" s="1"/>
  <c r="O39"/>
  <c r="I39"/>
  <c r="K39" s="1"/>
  <c r="O35"/>
  <c r="I35"/>
  <c r="K35" s="1"/>
  <c r="O24"/>
  <c r="I24"/>
  <c r="K24" s="1"/>
  <c r="O16"/>
  <c r="I16"/>
  <c r="K16" s="1"/>
  <c r="O29"/>
  <c r="O515"/>
  <c r="H650"/>
  <c r="H651"/>
  <c r="H647"/>
  <c r="H607"/>
  <c r="H602"/>
  <c r="H13"/>
  <c r="O516"/>
  <c r="H649"/>
  <c r="H613"/>
  <c r="H603"/>
  <c r="H518"/>
  <c r="H284"/>
  <c r="H228"/>
  <c r="O531"/>
  <c r="H281"/>
  <c r="H237"/>
  <c r="H229"/>
  <c r="H185"/>
  <c r="H512"/>
  <c r="H282"/>
  <c r="H246"/>
  <c r="H230"/>
  <c r="I230" s="1"/>
  <c r="K230" s="1"/>
  <c r="H186"/>
  <c r="J41" i="180"/>
  <c r="G419" i="179"/>
  <c r="C287"/>
  <c r="C162"/>
  <c r="I600"/>
  <c r="K600" s="1"/>
  <c r="J658"/>
  <c r="I30"/>
  <c r="K30" s="1"/>
  <c r="I31"/>
  <c r="K31" s="1"/>
  <c r="I133"/>
  <c r="K133" s="1"/>
  <c r="I134"/>
  <c r="K134" s="1"/>
  <c r="I135"/>
  <c r="K135" s="1"/>
  <c r="I183"/>
  <c r="K183" s="1"/>
  <c r="I184"/>
  <c r="K184" s="1"/>
  <c r="I194"/>
  <c r="K194" s="1"/>
  <c r="I195"/>
  <c r="K195" s="1"/>
  <c r="I199"/>
  <c r="I200"/>
  <c r="I201"/>
  <c r="I218"/>
  <c r="I219"/>
  <c r="I220"/>
  <c r="I241"/>
  <c r="K241" s="1"/>
  <c r="I242"/>
  <c r="K242" s="1"/>
  <c r="I243"/>
  <c r="K243" s="1"/>
  <c r="I257"/>
  <c r="K257" s="1"/>
  <c r="I258"/>
  <c r="K258" s="1"/>
  <c r="I259"/>
  <c r="K259" s="1"/>
  <c r="I330"/>
  <c r="K330" s="1"/>
  <c r="I331"/>
  <c r="K331" s="1"/>
  <c r="I332"/>
  <c r="K332" s="1"/>
  <c r="I342"/>
  <c r="I343"/>
  <c r="I384"/>
  <c r="K384" s="1"/>
  <c r="I385"/>
  <c r="K385" s="1"/>
  <c r="I414"/>
  <c r="I415"/>
  <c r="I427"/>
  <c r="I428"/>
  <c r="I447"/>
  <c r="I448"/>
  <c r="I449"/>
  <c r="I520"/>
  <c r="I521"/>
  <c r="I527"/>
  <c r="I528"/>
  <c r="I529"/>
  <c r="I560"/>
  <c r="I561"/>
  <c r="I578"/>
  <c r="I579"/>
  <c r="I580"/>
  <c r="K419" l="1"/>
  <c r="J154"/>
  <c r="J75"/>
  <c r="J155"/>
  <c r="J544"/>
  <c r="J427"/>
  <c r="K427"/>
  <c r="J200"/>
  <c r="K200"/>
  <c r="J35"/>
  <c r="J20"/>
  <c r="J37"/>
  <c r="J86"/>
  <c r="J111"/>
  <c r="J118"/>
  <c r="K118"/>
  <c r="J125"/>
  <c r="J129"/>
  <c r="J146"/>
  <c r="J167"/>
  <c r="J137"/>
  <c r="J161"/>
  <c r="J179"/>
  <c r="J152"/>
  <c r="J169"/>
  <c r="J178"/>
  <c r="J147"/>
  <c r="J168"/>
  <c r="J267"/>
  <c r="J203"/>
  <c r="J216"/>
  <c r="J252"/>
  <c r="J272"/>
  <c r="J293"/>
  <c r="J309"/>
  <c r="J325"/>
  <c r="J249"/>
  <c r="J290"/>
  <c r="J326"/>
  <c r="J223"/>
  <c r="J239"/>
  <c r="J263"/>
  <c r="J283"/>
  <c r="J300"/>
  <c r="J316"/>
  <c r="J226"/>
  <c r="J262"/>
  <c r="J278"/>
  <c r="J307"/>
  <c r="J323"/>
  <c r="J277"/>
  <c r="J225"/>
  <c r="J335"/>
  <c r="J375"/>
  <c r="J350"/>
  <c r="J366"/>
  <c r="J382"/>
  <c r="J349"/>
  <c r="J365"/>
  <c r="J336"/>
  <c r="J352"/>
  <c r="J368"/>
  <c r="J355"/>
  <c r="J469"/>
  <c r="J416"/>
  <c r="K416"/>
  <c r="J424"/>
  <c r="J444"/>
  <c r="J464"/>
  <c r="J481"/>
  <c r="J497"/>
  <c r="J525"/>
  <c r="J407"/>
  <c r="J443"/>
  <c r="J463"/>
  <c r="J471"/>
  <c r="J488"/>
  <c r="J504"/>
  <c r="J394"/>
  <c r="J418"/>
  <c r="J438"/>
  <c r="J458"/>
  <c r="J475"/>
  <c r="J491"/>
  <c r="J507"/>
  <c r="J392"/>
  <c r="J417"/>
  <c r="J425"/>
  <c r="J457"/>
  <c r="J478"/>
  <c r="J494"/>
  <c r="J510"/>
  <c r="J549"/>
  <c r="J589"/>
  <c r="J552"/>
  <c r="J578"/>
  <c r="K578"/>
  <c r="J528"/>
  <c r="K528"/>
  <c r="J449"/>
  <c r="K449"/>
  <c r="J220"/>
  <c r="K220"/>
  <c r="J16"/>
  <c r="J43"/>
  <c r="J38"/>
  <c r="J18"/>
  <c r="J17"/>
  <c r="J36"/>
  <c r="J52"/>
  <c r="J61"/>
  <c r="J69"/>
  <c r="J78"/>
  <c r="J51"/>
  <c r="J60"/>
  <c r="J68"/>
  <c r="J73"/>
  <c r="J81"/>
  <c r="J45"/>
  <c r="K45"/>
  <c r="J54"/>
  <c r="J63"/>
  <c r="J71"/>
  <c r="J80"/>
  <c r="J579"/>
  <c r="K579"/>
  <c r="J529"/>
  <c r="K529"/>
  <c r="J520"/>
  <c r="K520"/>
  <c r="J428"/>
  <c r="K428"/>
  <c r="J201"/>
  <c r="K201"/>
  <c r="J53"/>
  <c r="J62"/>
  <c r="J70"/>
  <c r="J79"/>
  <c r="J92"/>
  <c r="J94"/>
  <c r="J99"/>
  <c r="J101"/>
  <c r="J108"/>
  <c r="J113"/>
  <c r="J115"/>
  <c r="J96"/>
  <c r="J116"/>
  <c r="J124"/>
  <c r="J95"/>
  <c r="J123"/>
  <c r="J106"/>
  <c r="J126"/>
  <c r="J105"/>
  <c r="J138"/>
  <c r="J158"/>
  <c r="J176"/>
  <c r="J145"/>
  <c r="J153"/>
  <c r="J170"/>
  <c r="J140"/>
  <c r="J160"/>
  <c r="J139"/>
  <c r="J159"/>
  <c r="J177"/>
  <c r="J187"/>
  <c r="J244"/>
  <c r="K244"/>
  <c r="J264"/>
  <c r="J280"/>
  <c r="J301"/>
  <c r="J317"/>
  <c r="J196"/>
  <c r="K196"/>
  <c r="J261"/>
  <c r="J310"/>
  <c r="J202"/>
  <c r="K202"/>
  <c r="J231"/>
  <c r="J251"/>
  <c r="J275"/>
  <c r="J292"/>
  <c r="J308"/>
  <c r="J324"/>
  <c r="J189"/>
  <c r="J214"/>
  <c r="J250"/>
  <c r="J270"/>
  <c r="J291"/>
  <c r="J299"/>
  <c r="J315"/>
  <c r="J245"/>
  <c r="J306"/>
  <c r="J188"/>
  <c r="J269"/>
  <c r="J302"/>
  <c r="J359"/>
  <c r="J338"/>
  <c r="J358"/>
  <c r="J374"/>
  <c r="J337"/>
  <c r="J357"/>
  <c r="J373"/>
  <c r="J381"/>
  <c r="J344"/>
  <c r="K344"/>
  <c r="J360"/>
  <c r="J376"/>
  <c r="J371"/>
  <c r="J391"/>
  <c r="J400"/>
  <c r="J408"/>
  <c r="J436"/>
  <c r="J456"/>
  <c r="J472"/>
  <c r="J489"/>
  <c r="J505"/>
  <c r="J513"/>
  <c r="J390"/>
  <c r="J399"/>
  <c r="J435"/>
  <c r="J455"/>
  <c r="J480"/>
  <c r="J496"/>
  <c r="J524"/>
  <c r="J406"/>
  <c r="J430"/>
  <c r="J446" s="1"/>
  <c r="J450"/>
  <c r="K450"/>
  <c r="J466"/>
  <c r="J483"/>
  <c r="J499"/>
  <c r="J523"/>
  <c r="J405"/>
  <c r="J437"/>
  <c r="J445"/>
  <c r="J465"/>
  <c r="J486"/>
  <c r="J502"/>
  <c r="J522"/>
  <c r="K522"/>
  <c r="J586"/>
  <c r="J620"/>
  <c r="J557"/>
  <c r="J535"/>
  <c r="J564"/>
  <c r="J572"/>
  <c r="J584"/>
  <c r="J605"/>
  <c r="J539"/>
  <c r="J547"/>
  <c r="J571"/>
  <c r="J550"/>
  <c r="J558"/>
  <c r="J569"/>
  <c r="J567"/>
  <c r="J625"/>
  <c r="J521"/>
  <c r="K521"/>
  <c r="J14"/>
  <c r="J42"/>
  <c r="J32"/>
  <c r="K32"/>
  <c r="J57"/>
  <c r="J74"/>
  <c r="J56"/>
  <c r="J72"/>
  <c r="J85"/>
  <c r="J59"/>
  <c r="J67"/>
  <c r="J84"/>
  <c r="J592"/>
  <c r="J555"/>
  <c r="J587"/>
  <c r="J634"/>
  <c r="J566"/>
  <c r="J582"/>
  <c r="J532"/>
  <c r="J593"/>
  <c r="J595"/>
  <c r="J546"/>
  <c r="J594"/>
  <c r="J541"/>
  <c r="J585"/>
  <c r="J611"/>
  <c r="J580"/>
  <c r="K580"/>
  <c r="J560"/>
  <c r="K560"/>
  <c r="J447"/>
  <c r="K447"/>
  <c r="J414"/>
  <c r="K414"/>
  <c r="J342"/>
  <c r="K342"/>
  <c r="J218"/>
  <c r="K218"/>
  <c r="J230"/>
  <c r="J24"/>
  <c r="J39"/>
  <c r="J34"/>
  <c r="J33"/>
  <c r="J41"/>
  <c r="J40"/>
  <c r="J65"/>
  <c r="J82"/>
  <c r="J46"/>
  <c r="K46"/>
  <c r="J64"/>
  <c r="J77"/>
  <c r="J50"/>
  <c r="J76"/>
  <c r="J561"/>
  <c r="K561"/>
  <c r="J527"/>
  <c r="K527"/>
  <c r="J448"/>
  <c r="K448"/>
  <c r="J415"/>
  <c r="K415"/>
  <c r="J343"/>
  <c r="K343"/>
  <c r="J219"/>
  <c r="K219"/>
  <c r="J199"/>
  <c r="K199"/>
  <c r="J48"/>
  <c r="J58"/>
  <c r="J66"/>
  <c r="J83"/>
  <c r="J93"/>
  <c r="J98"/>
  <c r="J100"/>
  <c r="J107"/>
  <c r="J112"/>
  <c r="J114"/>
  <c r="J104"/>
  <c r="J120"/>
  <c r="K120"/>
  <c r="J128"/>
  <c r="J91"/>
  <c r="K91"/>
  <c r="J103"/>
  <c r="J119"/>
  <c r="K119"/>
  <c r="J127"/>
  <c r="J102"/>
  <c r="J110"/>
  <c r="J122"/>
  <c r="J97"/>
  <c r="J109"/>
  <c r="J121"/>
  <c r="K121"/>
  <c r="J144"/>
  <c r="J142"/>
  <c r="J150"/>
  <c r="J163"/>
  <c r="J171"/>
  <c r="J180"/>
  <c r="J141"/>
  <c r="J149"/>
  <c r="J157"/>
  <c r="J166"/>
  <c r="J175"/>
  <c r="J136"/>
  <c r="K136"/>
  <c r="J148"/>
  <c r="J156"/>
  <c r="J165"/>
  <c r="J174"/>
  <c r="J143"/>
  <c r="J151"/>
  <c r="J164"/>
  <c r="J172"/>
  <c r="J205"/>
  <c r="J191"/>
  <c r="J212"/>
  <c r="J224"/>
  <c r="J248"/>
  <c r="J260"/>
  <c r="K260"/>
  <c r="J268"/>
  <c r="J276"/>
  <c r="J289"/>
  <c r="J297"/>
  <c r="J305"/>
  <c r="J313"/>
  <c r="J321"/>
  <c r="J192"/>
  <c r="J204"/>
  <c r="J253"/>
  <c r="J273"/>
  <c r="J298"/>
  <c r="J314"/>
  <c r="J190"/>
  <c r="J215"/>
  <c r="J227"/>
  <c r="J235"/>
  <c r="J247"/>
  <c r="J255"/>
  <c r="J271"/>
  <c r="J279"/>
  <c r="J288"/>
  <c r="J296"/>
  <c r="J304"/>
  <c r="J312"/>
  <c r="J320"/>
  <c r="J328"/>
  <c r="J197"/>
  <c r="J222"/>
  <c r="J234"/>
  <c r="J254"/>
  <c r="J266"/>
  <c r="J274"/>
  <c r="J286"/>
  <c r="J295"/>
  <c r="J303"/>
  <c r="J311"/>
  <c r="J319"/>
  <c r="J327"/>
  <c r="J265"/>
  <c r="J294"/>
  <c r="J322"/>
  <c r="J221"/>
  <c r="K221"/>
  <c r="J233"/>
  <c r="J285"/>
  <c r="J318"/>
  <c r="J351"/>
  <c r="J367"/>
  <c r="J334"/>
  <c r="J346"/>
  <c r="J354"/>
  <c r="J362"/>
  <c r="J370"/>
  <c r="J378"/>
  <c r="J333"/>
  <c r="K333"/>
  <c r="J345"/>
  <c r="J353"/>
  <c r="J361"/>
  <c r="J369"/>
  <c r="J377"/>
  <c r="J339"/>
  <c r="J340"/>
  <c r="J348"/>
  <c r="J356"/>
  <c r="J364"/>
  <c r="J372"/>
  <c r="J347"/>
  <c r="J363"/>
  <c r="J379"/>
  <c r="J387"/>
  <c r="J396"/>
  <c r="J404"/>
  <c r="J412"/>
  <c r="J420"/>
  <c r="J432"/>
  <c r="J440"/>
  <c r="J452"/>
  <c r="J460"/>
  <c r="J468"/>
  <c r="J477"/>
  <c r="J485"/>
  <c r="J493"/>
  <c r="J501"/>
  <c r="J509"/>
  <c r="J517"/>
  <c r="J386"/>
  <c r="K386"/>
  <c r="J395"/>
  <c r="J403"/>
  <c r="J411"/>
  <c r="J431"/>
  <c r="J439"/>
  <c r="J451"/>
  <c r="J459"/>
  <c r="J467"/>
  <c r="J476"/>
  <c r="J484"/>
  <c r="J492"/>
  <c r="J500"/>
  <c r="J508"/>
  <c r="J389"/>
  <c r="J398"/>
  <c r="J410"/>
  <c r="J422"/>
  <c r="J434"/>
  <c r="J442"/>
  <c r="J454"/>
  <c r="J462"/>
  <c r="J470"/>
  <c r="J479"/>
  <c r="J487"/>
  <c r="J495"/>
  <c r="J503"/>
  <c r="J511"/>
  <c r="J388"/>
  <c r="J397"/>
  <c r="J409"/>
  <c r="J421"/>
  <c r="J433"/>
  <c r="J441"/>
  <c r="J453"/>
  <c r="J461"/>
  <c r="J474"/>
  <c r="J482"/>
  <c r="J490"/>
  <c r="J498"/>
  <c r="J506"/>
  <c r="J514"/>
  <c r="J574"/>
  <c r="J612"/>
  <c r="J624"/>
  <c r="J553"/>
  <c r="J565"/>
  <c r="J597"/>
  <c r="J632"/>
  <c r="J540"/>
  <c r="J548"/>
  <c r="J556"/>
  <c r="J568"/>
  <c r="J576"/>
  <c r="J588"/>
  <c r="J596"/>
  <c r="J622"/>
  <c r="J645"/>
  <c r="J530"/>
  <c r="K530"/>
  <c r="J543"/>
  <c r="J551"/>
  <c r="J563"/>
  <c r="J575"/>
  <c r="J621"/>
  <c r="J542"/>
  <c r="J554"/>
  <c r="J562"/>
  <c r="K562"/>
  <c r="J570"/>
  <c r="J545"/>
  <c r="J581"/>
  <c r="K581"/>
  <c r="J623"/>
  <c r="J534"/>
  <c r="J583"/>
  <c r="J609"/>
  <c r="J631"/>
  <c r="J533"/>
  <c r="J590"/>
  <c r="J630"/>
  <c r="J573"/>
  <c r="J606"/>
  <c r="J419"/>
  <c r="J628"/>
  <c r="J655"/>
  <c r="J656"/>
  <c r="J648"/>
  <c r="J633"/>
  <c r="O651"/>
  <c r="I651"/>
  <c r="K651" s="1"/>
  <c r="O647"/>
  <c r="I647"/>
  <c r="K647" s="1"/>
  <c r="O602"/>
  <c r="I602"/>
  <c r="O650"/>
  <c r="I650"/>
  <c r="K650" s="1"/>
  <c r="O613"/>
  <c r="I613"/>
  <c r="K613" s="1"/>
  <c r="O603"/>
  <c r="I603"/>
  <c r="K603" s="1"/>
  <c r="O649"/>
  <c r="I649"/>
  <c r="K649" s="1"/>
  <c r="O607"/>
  <c r="I607"/>
  <c r="K607" s="1"/>
  <c r="O518"/>
  <c r="I518"/>
  <c r="K518" s="1"/>
  <c r="O512"/>
  <c r="I512"/>
  <c r="K512" s="1"/>
  <c r="O282"/>
  <c r="I282"/>
  <c r="K282" s="1"/>
  <c r="O229"/>
  <c r="I229"/>
  <c r="K229" s="1"/>
  <c r="O246"/>
  <c r="I246"/>
  <c r="K246" s="1"/>
  <c r="O185"/>
  <c r="I185"/>
  <c r="O281"/>
  <c r="I281"/>
  <c r="K281" s="1"/>
  <c r="O284"/>
  <c r="I284"/>
  <c r="K284" s="1"/>
  <c r="O186"/>
  <c r="I186"/>
  <c r="K186" s="1"/>
  <c r="O237"/>
  <c r="I237"/>
  <c r="K237" s="1"/>
  <c r="O228"/>
  <c r="I228"/>
  <c r="K228" s="1"/>
  <c r="O230"/>
  <c r="O13"/>
  <c r="I13"/>
  <c r="N287"/>
  <c r="H287" s="1"/>
  <c r="Q287"/>
  <c r="E287" s="1"/>
  <c r="P287"/>
  <c r="C173"/>
  <c r="Q162"/>
  <c r="E162" s="1"/>
  <c r="P162"/>
  <c r="N162"/>
  <c r="H162" s="1"/>
  <c r="I162" s="1"/>
  <c r="K162" s="1"/>
  <c r="J661"/>
  <c r="J341" l="1"/>
  <c r="J132"/>
  <c r="J383"/>
  <c r="J198"/>
  <c r="J526"/>
  <c r="J413"/>
  <c r="J598"/>
  <c r="J577"/>
  <c r="J87"/>
  <c r="J44"/>
  <c r="J117"/>
  <c r="J217"/>
  <c r="J559"/>
  <c r="J162"/>
  <c r="J13"/>
  <c r="J26" s="1"/>
  <c r="J29" s="1"/>
  <c r="K13"/>
  <c r="J237"/>
  <c r="J284"/>
  <c r="J185"/>
  <c r="K185"/>
  <c r="J229"/>
  <c r="J512"/>
  <c r="J607"/>
  <c r="J603"/>
  <c r="J650"/>
  <c r="J651"/>
  <c r="J426"/>
  <c r="J228"/>
  <c r="J186"/>
  <c r="J281"/>
  <c r="J246"/>
  <c r="J256" s="1"/>
  <c r="J282"/>
  <c r="J518"/>
  <c r="J649"/>
  <c r="J613"/>
  <c r="J602"/>
  <c r="K602"/>
  <c r="J647"/>
  <c r="I287"/>
  <c r="K287" s="1"/>
  <c r="O162"/>
  <c r="N173"/>
  <c r="H173" s="1"/>
  <c r="I173" s="1"/>
  <c r="K173" s="1"/>
  <c r="Q173"/>
  <c r="P173"/>
  <c r="O287"/>
  <c r="J519" l="1"/>
  <c r="J240"/>
  <c r="J657"/>
  <c r="J173"/>
  <c r="J182" s="1"/>
  <c r="J193"/>
  <c r="J287"/>
  <c r="J329" s="1"/>
  <c r="O173"/>
  <c r="J11" l="1"/>
  <c r="L11" l="1"/>
</calcChain>
</file>

<file path=xl/comments1.xml><?xml version="1.0" encoding="utf-8"?>
<comments xmlns="http://schemas.openxmlformats.org/spreadsheetml/2006/main">
  <authors>
    <author>user</author>
  </authors>
  <commentList>
    <comment ref="I515" authorId="0">
      <text>
        <r>
          <rPr>
            <b/>
            <sz val="9"/>
            <color indexed="81"/>
            <rFont val="Tahoma"/>
            <family val="2"/>
          </rPr>
          <t>user:</t>
        </r>
        <r>
          <rPr>
            <sz val="9"/>
            <color indexed="81"/>
            <rFont val="Tahoma"/>
            <family val="2"/>
          </rPr>
          <t xml:space="preserve">
Fórmula errada
</t>
        </r>
      </text>
    </comment>
  </commentList>
</comments>
</file>

<file path=xl/sharedStrings.xml><?xml version="1.0" encoding="utf-8"?>
<sst xmlns="http://schemas.openxmlformats.org/spreadsheetml/2006/main" count="112724" uniqueCount="58438">
  <si>
    <t>11.1</t>
  </si>
  <si>
    <t>12.1</t>
  </si>
  <si>
    <t>12.2</t>
  </si>
  <si>
    <t>13.2</t>
  </si>
  <si>
    <t>14.1</t>
  </si>
  <si>
    <t>TUBULAÇÕES E CONEXÕES DE PVC RÍGIDO</t>
  </si>
  <si>
    <t>14.2</t>
  </si>
  <si>
    <t>DRENAGEM DE ÁGUAS PLUVIAIS</t>
  </si>
  <si>
    <t>ACESSÓRIOS</t>
  </si>
  <si>
    <t>17.1</t>
  </si>
  <si>
    <t>SISTEMA DE PROTEÇÃO CONTRA DESCARGAS ATMOSFÉRICAS (SPDA)</t>
  </si>
  <si>
    <t>20.1</t>
  </si>
  <si>
    <t>SERVIÇOS FINAIS</t>
  </si>
  <si>
    <t>6.5</t>
  </si>
  <si>
    <t>VIDROS</t>
  </si>
  <si>
    <t>13.1</t>
  </si>
  <si>
    <t>CENTRO DE DISTRIBUIÇÃO</t>
  </si>
  <si>
    <t>ELETRODUTOS E ACESSÓRIOS</t>
  </si>
  <si>
    <t xml:space="preserve">INSTALAÇÃO HIDRÁULICA </t>
  </si>
  <si>
    <t>TUBULAÇÕES E CONEXÕES DE PVC</t>
  </si>
  <si>
    <t xml:space="preserve">INSTALAÇÃO SANITÁRIA </t>
  </si>
  <si>
    <t>15.1</t>
  </si>
  <si>
    <t>15.2</t>
  </si>
  <si>
    <t>15.5</t>
  </si>
  <si>
    <t>15.6</t>
  </si>
  <si>
    <t>15.7</t>
  </si>
  <si>
    <t>15.8</t>
  </si>
  <si>
    <t>15.10</t>
  </si>
  <si>
    <t>17.2</t>
  </si>
  <si>
    <t>17.3</t>
  </si>
  <si>
    <t>ITEM</t>
  </si>
  <si>
    <t>CÓDIGO</t>
  </si>
  <si>
    <t>FONTE</t>
  </si>
  <si>
    <t>DESCRIÇÃO DOS SERVIÇOS</t>
  </si>
  <si>
    <t>QUANT.</t>
  </si>
  <si>
    <t>1.1</t>
  </si>
  <si>
    <t>un</t>
  </si>
  <si>
    <t>2.1</t>
  </si>
  <si>
    <t>3.1</t>
  </si>
  <si>
    <t>m³</t>
  </si>
  <si>
    <t>4.1</t>
  </si>
  <si>
    <t>m²</t>
  </si>
  <si>
    <t>4.2</t>
  </si>
  <si>
    <t>4.3</t>
  </si>
  <si>
    <t>5.1</t>
  </si>
  <si>
    <t>5.2</t>
  </si>
  <si>
    <t>kg</t>
  </si>
  <si>
    <t>6.1</t>
  </si>
  <si>
    <t>m</t>
  </si>
  <si>
    <t>3.2</t>
  </si>
  <si>
    <t>7.1</t>
  </si>
  <si>
    <t>7.2</t>
  </si>
  <si>
    <t>8.1</t>
  </si>
  <si>
    <t xml:space="preserve">SERVIÇOS PRELIMINARES </t>
  </si>
  <si>
    <t>1.2</t>
  </si>
  <si>
    <t>SEINFRA</t>
  </si>
  <si>
    <t>1.3</t>
  </si>
  <si>
    <t>1.4</t>
  </si>
  <si>
    <t>1.5</t>
  </si>
  <si>
    <t>1.6</t>
  </si>
  <si>
    <t>2.2</t>
  </si>
  <si>
    <t>2.3</t>
  </si>
  <si>
    <t xml:space="preserve">SUPERESTRUTURA </t>
  </si>
  <si>
    <t>ELEMENTOS VAZADOS</t>
  </si>
  <si>
    <t>ALVENARIA DE VEDAÇÃO</t>
  </si>
  <si>
    <t xml:space="preserve">ESQUADRIAS </t>
  </si>
  <si>
    <t>6.2</t>
  </si>
  <si>
    <t>9.1</t>
  </si>
  <si>
    <t>10.1</t>
  </si>
  <si>
    <t>10.2</t>
  </si>
  <si>
    <t>CONCRETO ARMADO - PILARES</t>
  </si>
  <si>
    <t>CONCRETO ARMADO - VIGAS</t>
  </si>
  <si>
    <t>PORTAS DE MADEIRA</t>
  </si>
  <si>
    <t>4.4</t>
  </si>
  <si>
    <t>6.3</t>
  </si>
  <si>
    <t>6.4</t>
  </si>
  <si>
    <t>20.2</t>
  </si>
  <si>
    <t>20.3</t>
  </si>
  <si>
    <t>20.4</t>
  </si>
  <si>
    <t>20.5</t>
  </si>
  <si>
    <t>6.6</t>
  </si>
  <si>
    <t>7.5</t>
  </si>
  <si>
    <t>22.1</t>
  </si>
  <si>
    <t>PAVIMENTAÇÃO EXTERNA</t>
  </si>
  <si>
    <t>23.1</t>
  </si>
  <si>
    <t>24.1</t>
  </si>
  <si>
    <t>17.4</t>
  </si>
  <si>
    <t>17.5</t>
  </si>
  <si>
    <t>17.6</t>
  </si>
  <si>
    <t>7.4</t>
  </si>
  <si>
    <t>FERRAGENS E ACESSÓRIOS</t>
  </si>
  <si>
    <t>73838/1</t>
  </si>
  <si>
    <t>74106/1</t>
  </si>
  <si>
    <t>74065/2</t>
  </si>
  <si>
    <t>73924/2</t>
  </si>
  <si>
    <t>74131/5</t>
  </si>
  <si>
    <t>73937/1</t>
  </si>
  <si>
    <t>FUNDAÇÕES</t>
  </si>
  <si>
    <t>SERVIÇOS COMPLEMENTARES</t>
  </si>
  <si>
    <t>SISTEMA DE PROTEÇÃO CONTRA INCÊNDIO</t>
  </si>
  <si>
    <t xml:space="preserve">Subtotal </t>
  </si>
  <si>
    <t>3.3</t>
  </si>
  <si>
    <t>3.4</t>
  </si>
  <si>
    <t>4.5</t>
  </si>
  <si>
    <t>3.5</t>
  </si>
  <si>
    <t>14.5</t>
  </si>
  <si>
    <t>14.6</t>
  </si>
  <si>
    <t>14.7</t>
  </si>
  <si>
    <t>14.8</t>
  </si>
  <si>
    <t>14.9</t>
  </si>
  <si>
    <t>14.10</t>
  </si>
  <si>
    <t>14.11</t>
  </si>
  <si>
    <t>14.12</t>
  </si>
  <si>
    <t>14.13</t>
  </si>
  <si>
    <t>14.14</t>
  </si>
  <si>
    <t>14.15</t>
  </si>
  <si>
    <t>14.16</t>
  </si>
  <si>
    <t>16.1</t>
  </si>
  <si>
    <t>16.2</t>
  </si>
  <si>
    <t>16.3</t>
  </si>
  <si>
    <t>16.4</t>
  </si>
  <si>
    <t>16.5</t>
  </si>
  <si>
    <t>16.6</t>
  </si>
  <si>
    <t>16.7</t>
  </si>
  <si>
    <t>16.8</t>
  </si>
  <si>
    <t>17.7</t>
  </si>
  <si>
    <t>18.1</t>
  </si>
  <si>
    <t>18.2</t>
  </si>
  <si>
    <t>18.3</t>
  </si>
  <si>
    <t>18.4</t>
  </si>
  <si>
    <t>18.5</t>
  </si>
  <si>
    <t>18.6</t>
  </si>
  <si>
    <t>INSTALAÇÕES DE CLIMATIZAÇÃO</t>
  </si>
  <si>
    <t>23.2</t>
  </si>
  <si>
    <t>1.8</t>
  </si>
  <si>
    <t>74065/1</t>
  </si>
  <si>
    <t/>
  </si>
  <si>
    <t>74046/2</t>
  </si>
  <si>
    <t>73782/2</t>
  </si>
  <si>
    <t>DISJUNTORES</t>
  </si>
  <si>
    <t>74130/5</t>
  </si>
  <si>
    <t>74130/6</t>
  </si>
  <si>
    <t>74131/4</t>
  </si>
  <si>
    <t>74166/1</t>
  </si>
  <si>
    <t>73886/1</t>
  </si>
  <si>
    <t>74220/1</t>
  </si>
  <si>
    <t>15.4</t>
  </si>
  <si>
    <t>19.2</t>
  </si>
  <si>
    <t>14.17</t>
  </si>
  <si>
    <t>14.18</t>
  </si>
  <si>
    <t>14.19</t>
  </si>
  <si>
    <t>16.9</t>
  </si>
  <si>
    <t>16.10</t>
  </si>
  <si>
    <t>9.2</t>
  </si>
  <si>
    <t xml:space="preserve">IMPERMEABILIZAÇÃO </t>
  </si>
  <si>
    <t>7.3</t>
  </si>
  <si>
    <t>7.6</t>
  </si>
  <si>
    <t>6.7</t>
  </si>
  <si>
    <t>11.2</t>
  </si>
  <si>
    <t>14.3</t>
  </si>
  <si>
    <t>14.4</t>
  </si>
  <si>
    <t>14.20</t>
  </si>
  <si>
    <t>14.21</t>
  </si>
  <si>
    <t>14.22</t>
  </si>
  <si>
    <t>2.1.1</t>
  </si>
  <si>
    <t>2.1.2</t>
  </si>
  <si>
    <t>2.1.3</t>
  </si>
  <si>
    <t>2.1.4</t>
  </si>
  <si>
    <t>2.2.1</t>
  </si>
  <si>
    <t>2.2.2</t>
  </si>
  <si>
    <t>2.2.3</t>
  </si>
  <si>
    <t>2.3.1</t>
  </si>
  <si>
    <t>2.3.2</t>
  </si>
  <si>
    <t>2.3.3</t>
  </si>
  <si>
    <t>3.1.1</t>
  </si>
  <si>
    <t>3.1.2</t>
  </si>
  <si>
    <t>3.1.3</t>
  </si>
  <si>
    <t>3.1.4</t>
  </si>
  <si>
    <t>3.1.5</t>
  </si>
  <si>
    <t>3.1.6</t>
  </si>
  <si>
    <t>3.2.1</t>
  </si>
  <si>
    <t>3.2.2</t>
  </si>
  <si>
    <t>3.2.3</t>
  </si>
  <si>
    <t>3.2.4</t>
  </si>
  <si>
    <t>3.2.5</t>
  </si>
  <si>
    <t>3.2.6</t>
  </si>
  <si>
    <t>3.2.7</t>
  </si>
  <si>
    <t>3.2.8</t>
  </si>
  <si>
    <t>3.2.9</t>
  </si>
  <si>
    <t>3.3.1</t>
  </si>
  <si>
    <t>3.3.2</t>
  </si>
  <si>
    <t>3.3.3</t>
  </si>
  <si>
    <t>3.3.4</t>
  </si>
  <si>
    <t>3.4.1</t>
  </si>
  <si>
    <t>3.4.2</t>
  </si>
  <si>
    <t>3.4.3</t>
  </si>
  <si>
    <t>3.4.4</t>
  </si>
  <si>
    <t>3.5.1</t>
  </si>
  <si>
    <t>3.5.2</t>
  </si>
  <si>
    <t>4.1.1</t>
  </si>
  <si>
    <t>4.1.2</t>
  </si>
  <si>
    <t>4.1.3</t>
  </si>
  <si>
    <t>4.1.4</t>
  </si>
  <si>
    <t>4.2.1</t>
  </si>
  <si>
    <t>4.2.2</t>
  </si>
  <si>
    <t>4.2.3</t>
  </si>
  <si>
    <t>4.3.1</t>
  </si>
  <si>
    <t>4.4.1</t>
  </si>
  <si>
    <t>4.4.2</t>
  </si>
  <si>
    <t>4.4.3</t>
  </si>
  <si>
    <t>4.4.4</t>
  </si>
  <si>
    <t>4.5.1</t>
  </si>
  <si>
    <t>4.5.2</t>
  </si>
  <si>
    <t>4.5.3</t>
  </si>
  <si>
    <t>4.5.4</t>
  </si>
  <si>
    <t>4.5.5</t>
  </si>
  <si>
    <t>4.5.6</t>
  </si>
  <si>
    <t>5.1.1</t>
  </si>
  <si>
    <t>5.2.1</t>
  </si>
  <si>
    <t>5.2.2</t>
  </si>
  <si>
    <t>6.1.1</t>
  </si>
  <si>
    <t>6.1.2</t>
  </si>
  <si>
    <t>6.1.3</t>
  </si>
  <si>
    <t>6.1.4</t>
  </si>
  <si>
    <t>6.1.5</t>
  </si>
  <si>
    <t>6.1.6</t>
  </si>
  <si>
    <t>6.2.1</t>
  </si>
  <si>
    <t>6.2.2</t>
  </si>
  <si>
    <t>6.3.1</t>
  </si>
  <si>
    <t>6.3.2</t>
  </si>
  <si>
    <t>6.3.3</t>
  </si>
  <si>
    <t>6.3.4</t>
  </si>
  <si>
    <t>6.3.5</t>
  </si>
  <si>
    <t>6.3.6</t>
  </si>
  <si>
    <t>6.3.7</t>
  </si>
  <si>
    <t>6.4.1</t>
  </si>
  <si>
    <t>6.4.2</t>
  </si>
  <si>
    <t>6.4.3</t>
  </si>
  <si>
    <t>6.5.1</t>
  </si>
  <si>
    <t>6.5.2</t>
  </si>
  <si>
    <t>6.5.3</t>
  </si>
  <si>
    <t>6.5.4</t>
  </si>
  <si>
    <t>6.5.5</t>
  </si>
  <si>
    <t>6.5.6</t>
  </si>
  <si>
    <t>6.5.7</t>
  </si>
  <si>
    <t>6.5.8</t>
  </si>
  <si>
    <t>6.5.9</t>
  </si>
  <si>
    <t>6.5.10</t>
  </si>
  <si>
    <t>6.5.11</t>
  </si>
  <si>
    <t>6.5.12</t>
  </si>
  <si>
    <t>6.5.13</t>
  </si>
  <si>
    <t>6.5.14</t>
  </si>
  <si>
    <t>6.5.15</t>
  </si>
  <si>
    <t>6.5.16</t>
  </si>
  <si>
    <t>6.6.1</t>
  </si>
  <si>
    <t>6.6.2</t>
  </si>
  <si>
    <t>6.6.3</t>
  </si>
  <si>
    <t>6.6.4</t>
  </si>
  <si>
    <t>6.6.5</t>
  </si>
  <si>
    <t>8.2</t>
  </si>
  <si>
    <t>9.1.1</t>
  </si>
  <si>
    <t>9.1.2</t>
  </si>
  <si>
    <t>9.1.3</t>
  </si>
  <si>
    <t>9.1.4</t>
  </si>
  <si>
    <t>9.1.5</t>
  </si>
  <si>
    <t>9.1.6</t>
  </si>
  <si>
    <t>9.1.7</t>
  </si>
  <si>
    <t>9.1.8</t>
  </si>
  <si>
    <t>9.1.9</t>
  </si>
  <si>
    <t>9.1.10</t>
  </si>
  <si>
    <t>9.1.11</t>
  </si>
  <si>
    <t>9.1.12</t>
  </si>
  <si>
    <t>9.2.1</t>
  </si>
  <si>
    <t>9.2.2</t>
  </si>
  <si>
    <t>10.1.1</t>
  </si>
  <si>
    <t>10.1.2</t>
  </si>
  <si>
    <t>10.1.3</t>
  </si>
  <si>
    <t>10.1.4</t>
  </si>
  <si>
    <t>10.1.5</t>
  </si>
  <si>
    <t>10.1.6</t>
  </si>
  <si>
    <t>10.1.7</t>
  </si>
  <si>
    <t>10.2.2</t>
  </si>
  <si>
    <t>10.2.4</t>
  </si>
  <si>
    <t>10.2.5</t>
  </si>
  <si>
    <t>10.2.6</t>
  </si>
  <si>
    <t>11.1.1</t>
  </si>
  <si>
    <t>11.1.2</t>
  </si>
  <si>
    <t>11.1.3</t>
  </si>
  <si>
    <t>11.1.4</t>
  </si>
  <si>
    <t>11.1.5</t>
  </si>
  <si>
    <t>11.1.6</t>
  </si>
  <si>
    <t>11.1.7</t>
  </si>
  <si>
    <t>11.1.8</t>
  </si>
  <si>
    <t>11.1.9</t>
  </si>
  <si>
    <t>11.2.1</t>
  </si>
  <si>
    <t>11.2.2</t>
  </si>
  <si>
    <t>12.1.1</t>
  </si>
  <si>
    <t>12.1.2</t>
  </si>
  <si>
    <t>12.2.1</t>
  </si>
  <si>
    <t>12.2.2</t>
  </si>
  <si>
    <t>12.2.3</t>
  </si>
  <si>
    <t>12.2.4</t>
  </si>
  <si>
    <t>13.1.1</t>
  </si>
  <si>
    <t>13.1.2</t>
  </si>
  <si>
    <t>13.1.3</t>
  </si>
  <si>
    <t>13.1.4</t>
  </si>
  <si>
    <t>13.1.5</t>
  </si>
  <si>
    <t>13.2.1</t>
  </si>
  <si>
    <t>13.2.2</t>
  </si>
  <si>
    <t>18.1.1</t>
  </si>
  <si>
    <t>18.1.2</t>
  </si>
  <si>
    <t>18.1.3</t>
  </si>
  <si>
    <t>18.1.4</t>
  </si>
  <si>
    <t>18.2.1</t>
  </si>
  <si>
    <t>18.2.2</t>
  </si>
  <si>
    <t>18.2.3</t>
  </si>
  <si>
    <t>18.2.4</t>
  </si>
  <si>
    <t>18.2.5</t>
  </si>
  <si>
    <t>18.2.6</t>
  </si>
  <si>
    <t>18.2.7</t>
  </si>
  <si>
    <t>18.3.1</t>
  </si>
  <si>
    <t>18.3.2</t>
  </si>
  <si>
    <t>18.3.3</t>
  </si>
  <si>
    <t>18.3.4</t>
  </si>
  <si>
    <t>18.3.5</t>
  </si>
  <si>
    <t>18.3.6</t>
  </si>
  <si>
    <t>18.3.7</t>
  </si>
  <si>
    <t>18.3.8</t>
  </si>
  <si>
    <t>18.3.9</t>
  </si>
  <si>
    <t>18.3.10</t>
  </si>
  <si>
    <t>18.3.11</t>
  </si>
  <si>
    <t>18.4.1</t>
  </si>
  <si>
    <t>18.4.2</t>
  </si>
  <si>
    <t>18.4.3</t>
  </si>
  <si>
    <t>18.4.4</t>
  </si>
  <si>
    <t>18.4.5</t>
  </si>
  <si>
    <t>18.4.6</t>
  </si>
  <si>
    <t>18.4.7</t>
  </si>
  <si>
    <t>18.4.8</t>
  </si>
  <si>
    <t>18.4.9</t>
  </si>
  <si>
    <t>18.5.1</t>
  </si>
  <si>
    <t>18.6.1</t>
  </si>
  <si>
    <t>18.6.2</t>
  </si>
  <si>
    <t>18.6.3</t>
  </si>
  <si>
    <t>18.6.4</t>
  </si>
  <si>
    <t>18.6.5</t>
  </si>
  <si>
    <t>18.6.6</t>
  </si>
  <si>
    <t>18.6.7</t>
  </si>
  <si>
    <t>18.6.8</t>
  </si>
  <si>
    <t>18.6.9</t>
  </si>
  <si>
    <t>18.6.10</t>
  </si>
  <si>
    <t>18.6.11</t>
  </si>
  <si>
    <t>18.6.12</t>
  </si>
  <si>
    <t>18.6.13</t>
  </si>
  <si>
    <t>18.6.14</t>
  </si>
  <si>
    <t>18.6.15</t>
  </si>
  <si>
    <t>18.6.16</t>
  </si>
  <si>
    <t>18.6.17</t>
  </si>
  <si>
    <t>18.6.18</t>
  </si>
  <si>
    <t>19.1</t>
  </si>
  <si>
    <t>19.3</t>
  </si>
  <si>
    <t>19.4</t>
  </si>
  <si>
    <t>20.1.1</t>
  </si>
  <si>
    <t>20.2.1</t>
  </si>
  <si>
    <t>20.2.2</t>
  </si>
  <si>
    <t>20.2.3</t>
  </si>
  <si>
    <t>20.3.1</t>
  </si>
  <si>
    <t>20.3.2</t>
  </si>
  <si>
    <t>20.3.3</t>
  </si>
  <si>
    <t>20.4.1</t>
  </si>
  <si>
    <t>20.5.1</t>
  </si>
  <si>
    <t>24.2</t>
  </si>
  <si>
    <t>MOVIMENTO DE TERRA PARA FUNDAÇÕES</t>
  </si>
  <si>
    <t>12.1.3</t>
  </si>
  <si>
    <t>12.1.4</t>
  </si>
  <si>
    <t>12.1.5</t>
  </si>
  <si>
    <t>12.1.6</t>
  </si>
  <si>
    <t>12.1.7</t>
  </si>
  <si>
    <t>12.1.8</t>
  </si>
  <si>
    <t>12.1.9</t>
  </si>
  <si>
    <t>12.1.10</t>
  </si>
  <si>
    <t>12.1.11</t>
  </si>
  <si>
    <t>12.1.13</t>
  </si>
  <si>
    <t>12.1.14</t>
  </si>
  <si>
    <t>12.1.15</t>
  </si>
  <si>
    <t>12.1.16</t>
  </si>
  <si>
    <t>12.1.17</t>
  </si>
  <si>
    <t>12.1.18</t>
  </si>
  <si>
    <t>12.1.19</t>
  </si>
  <si>
    <t>12.1.20</t>
  </si>
  <si>
    <t>12.1.12</t>
  </si>
  <si>
    <t>12.1.21</t>
  </si>
  <si>
    <t>PAVIMENTAÇÃO INTERNA</t>
  </si>
  <si>
    <t>4.2.4</t>
  </si>
  <si>
    <t>12.1.22</t>
  </si>
  <si>
    <t>12.1.23</t>
  </si>
  <si>
    <t>12.1.24</t>
  </si>
  <si>
    <t>14.23</t>
  </si>
  <si>
    <t>12.1.25</t>
  </si>
  <si>
    <t>12.1.26</t>
  </si>
  <si>
    <t>12.1.27</t>
  </si>
  <si>
    <t>15.11</t>
  </si>
  <si>
    <t>3.1.7</t>
  </si>
  <si>
    <t>3.1.8</t>
  </si>
  <si>
    <t>UN.</t>
  </si>
  <si>
    <t>BDI :</t>
  </si>
  <si>
    <t>SISTEMAS DE COBERTURA</t>
  </si>
  <si>
    <t>SISTEMA DE VEDAÇÃO VERTICAL</t>
  </si>
  <si>
    <t>GERAIS</t>
  </si>
  <si>
    <t>REVESTIMENTOS INTERNO E EXTERNO</t>
  </si>
  <si>
    <t>SISTEMAS DE PISOS</t>
  </si>
  <si>
    <t>PINTURAS E ACABAMENTOS</t>
  </si>
  <si>
    <t>LOUÇAS, ACESSÓRIOS E METAIS</t>
  </si>
  <si>
    <t>20.1.2</t>
  </si>
  <si>
    <t>20.1.3</t>
  </si>
  <si>
    <t>20.1.4</t>
  </si>
  <si>
    <t>20.1.5</t>
  </si>
  <si>
    <t>4.1.5</t>
  </si>
  <si>
    <t>4.2.5</t>
  </si>
  <si>
    <t>4.2.6</t>
  </si>
  <si>
    <t>EDIFICAÇÃO</t>
  </si>
  <si>
    <t>MURETA E ABRIGO GÁS</t>
  </si>
  <si>
    <t>CASTELO D'ÁGUA</t>
  </si>
  <si>
    <t>CONCRETO ARMADO PARA FUNDAÇÕES - VIGAS BALDRAMES</t>
  </si>
  <si>
    <t>FUNDAÇÃO DO CASTELO D'ÁGUA</t>
  </si>
  <si>
    <t>3.3.5</t>
  </si>
  <si>
    <t>ABRIGO DE GÁS - BLOCOS</t>
  </si>
  <si>
    <t>3.5.4</t>
  </si>
  <si>
    <t>CONCRETO ARMADO PARA VERGAS</t>
  </si>
  <si>
    <t>CONCRETO ARMADO - MURETA - PILARES</t>
  </si>
  <si>
    <t>CONCRETO ARMADO -CASA DE GÁS - PILARES, VIGAS E LAJE</t>
  </si>
  <si>
    <t>5.2.3</t>
  </si>
  <si>
    <t>5.2.4</t>
  </si>
  <si>
    <t>5.2.5</t>
  </si>
  <si>
    <t>PORTAS EM ALUMÍNIO</t>
  </si>
  <si>
    <t>PORTAS DE VIDRO - PV</t>
  </si>
  <si>
    <t xml:space="preserve">JANELAS DE ALUMÍNIO - JA </t>
  </si>
  <si>
    <t>ESQUADRIA - GRADIL METÁLICO</t>
  </si>
  <si>
    <t>10.1.8</t>
  </si>
  <si>
    <t>10.1.9</t>
  </si>
  <si>
    <t>10.1.10</t>
  </si>
  <si>
    <t>10.1.11</t>
  </si>
  <si>
    <t>10.1.12</t>
  </si>
  <si>
    <t>TUBULAÇÕES E CONEXÕES - METAIS</t>
  </si>
  <si>
    <t>14.24</t>
  </si>
  <si>
    <t>14.25</t>
  </si>
  <si>
    <t>14.26</t>
  </si>
  <si>
    <t>14.27</t>
  </si>
  <si>
    <t>14.28</t>
  </si>
  <si>
    <t>14.29</t>
  </si>
  <si>
    <t>14.30</t>
  </si>
  <si>
    <t>14.31</t>
  </si>
  <si>
    <t>14.32</t>
  </si>
  <si>
    <t>14.33</t>
  </si>
  <si>
    <t>14.34</t>
  </si>
  <si>
    <t>14.35</t>
  </si>
  <si>
    <t>14.36</t>
  </si>
  <si>
    <t>14.37</t>
  </si>
  <si>
    <t>14.38</t>
  </si>
  <si>
    <t>14.39</t>
  </si>
  <si>
    <t>15.12</t>
  </si>
  <si>
    <t>15.14</t>
  </si>
  <si>
    <t>15.15</t>
  </si>
  <si>
    <t>15.16</t>
  </si>
  <si>
    <t>15.17</t>
  </si>
  <si>
    <t>15.18</t>
  </si>
  <si>
    <t>15.20</t>
  </si>
  <si>
    <t>15.21</t>
  </si>
  <si>
    <t>15.22</t>
  </si>
  <si>
    <t>15.23</t>
  </si>
  <si>
    <t>15.24</t>
  </si>
  <si>
    <t>15.25</t>
  </si>
  <si>
    <t>15.26</t>
  </si>
  <si>
    <t>INSTALAÇÃO DE GÁS COMBUSTÍVEL</t>
  </si>
  <si>
    <t>17.8</t>
  </si>
  <si>
    <t>17.9</t>
  </si>
  <si>
    <t>17.10</t>
  </si>
  <si>
    <t>17.11</t>
  </si>
  <si>
    <t>17.12</t>
  </si>
  <si>
    <t>17.13</t>
  </si>
  <si>
    <t>17.16</t>
  </si>
  <si>
    <t>17.17</t>
  </si>
  <si>
    <t>18.2.8</t>
  </si>
  <si>
    <t>18.2.9</t>
  </si>
  <si>
    <t>18.2.10</t>
  </si>
  <si>
    <t>18.2.11</t>
  </si>
  <si>
    <t>18.2.12</t>
  </si>
  <si>
    <t>18.2.13</t>
  </si>
  <si>
    <t>18.2.14</t>
  </si>
  <si>
    <t>18.2.15</t>
  </si>
  <si>
    <t>CABOS E FIOS (CONDUTORES)</t>
  </si>
  <si>
    <t>ELETROCALHAS</t>
  </si>
  <si>
    <t>ILUMINAÇÃO E TOMADAS</t>
  </si>
  <si>
    <t>INSTALAÇÕES DE REDE ESTRUTURADA</t>
  </si>
  <si>
    <t>EQUIPAMENTOS PASSIVOS</t>
  </si>
  <si>
    <t xml:space="preserve">un </t>
  </si>
  <si>
    <t>20.1.6</t>
  </si>
  <si>
    <t>20.1.7</t>
  </si>
  <si>
    <t>20.1.9</t>
  </si>
  <si>
    <t>Bandeja deslizante perfurada</t>
  </si>
  <si>
    <t>CABOS EM PAR TRANÇADOS</t>
  </si>
  <si>
    <t>TOMADAS</t>
  </si>
  <si>
    <t>20.4.2</t>
  </si>
  <si>
    <t>20.4.3</t>
  </si>
  <si>
    <t>CAIXAS E ACESSÓRIOS</t>
  </si>
  <si>
    <t>20.5.2</t>
  </si>
  <si>
    <t>CAIXA DÁGUA - 30.000L</t>
  </si>
  <si>
    <t>MURETA E ABRIGO DE GÁS - VIGAS BALDRAME</t>
  </si>
  <si>
    <t>3.5.3</t>
  </si>
  <si>
    <t>3.5.5</t>
  </si>
  <si>
    <t>3.3.9</t>
  </si>
  <si>
    <t>5.2.6</t>
  </si>
  <si>
    <t>5.2.7</t>
  </si>
  <si>
    <t>Janela de Alumínio - JA-16, 160x0,85, completa conforme projeto de esquadrias - Fixa</t>
  </si>
  <si>
    <t>7.7</t>
  </si>
  <si>
    <t>7.8</t>
  </si>
  <si>
    <t>12.1.28</t>
  </si>
  <si>
    <t>12.1.29</t>
  </si>
  <si>
    <t>12.1.30</t>
  </si>
  <si>
    <t>12.1.31</t>
  </si>
  <si>
    <t>12.1.32</t>
  </si>
  <si>
    <t>12.1.33</t>
  </si>
  <si>
    <t>12.1.34</t>
  </si>
  <si>
    <t>12.1.35</t>
  </si>
  <si>
    <t>12.1.36</t>
  </si>
  <si>
    <t>12.1.37</t>
  </si>
  <si>
    <t>12.1.38</t>
  </si>
  <si>
    <t>12.1.39</t>
  </si>
  <si>
    <t>12.1.40</t>
  </si>
  <si>
    <t>12.1.41</t>
  </si>
  <si>
    <t>12.1.42</t>
  </si>
  <si>
    <t>12.1.43</t>
  </si>
  <si>
    <t>12.1.44</t>
  </si>
  <si>
    <t>12.1.45</t>
  </si>
  <si>
    <t>12.1.46</t>
  </si>
  <si>
    <t>12.1.47</t>
  </si>
  <si>
    <t>12.1.48</t>
  </si>
  <si>
    <t>12.1.49</t>
  </si>
  <si>
    <t>12.1.50</t>
  </si>
  <si>
    <t>12.1.51</t>
  </si>
  <si>
    <t>12.1.52</t>
  </si>
  <si>
    <t>12.1.53</t>
  </si>
  <si>
    <t>12.1.54</t>
  </si>
  <si>
    <t>12.1.55</t>
  </si>
  <si>
    <t>12.1.56</t>
  </si>
  <si>
    <t>12.1.57</t>
  </si>
  <si>
    <t>12.1.58</t>
  </si>
  <si>
    <t>12.1.59</t>
  </si>
  <si>
    <t>12.1.60</t>
  </si>
  <si>
    <t>12.2.5</t>
  </si>
  <si>
    <t>12.2.6</t>
  </si>
  <si>
    <t>12.2.7</t>
  </si>
  <si>
    <t>12.2.8</t>
  </si>
  <si>
    <t>15.13</t>
  </si>
  <si>
    <t>15.19</t>
  </si>
  <si>
    <t>15.27</t>
  </si>
  <si>
    <t>15.28</t>
  </si>
  <si>
    <t>17.14</t>
  </si>
  <si>
    <t>17.15</t>
  </si>
  <si>
    <t>Instalação básica para abrigo de gás (capacidade 4 cilindros GLP de 45 kg)</t>
  </si>
  <si>
    <t>20.5.3</t>
  </si>
  <si>
    <t>20.5.4</t>
  </si>
  <si>
    <t>20.5.5</t>
  </si>
  <si>
    <t>18.2.16</t>
  </si>
  <si>
    <t>18.2.17</t>
  </si>
  <si>
    <t>10.1.13</t>
  </si>
  <si>
    <t>INSTALAÇÃO ELÉTRICA - 127V</t>
  </si>
  <si>
    <t>18.2.18</t>
  </si>
  <si>
    <t>18.2.19</t>
  </si>
  <si>
    <t>18.2.20</t>
  </si>
  <si>
    <t>18.2.21</t>
  </si>
  <si>
    <t>MURETA</t>
  </si>
  <si>
    <t>3.5.6</t>
  </si>
  <si>
    <t>3.4.5</t>
  </si>
  <si>
    <t>Torneira elétrica LorenEasy, Lorenzetti ou equivalente</t>
  </si>
  <si>
    <t>Torneira elétrica Fortti Maxi, Lorenzetti ou equivalente</t>
  </si>
  <si>
    <t>Access Point Wireless 2.4 GHz - 300Mpbs</t>
  </si>
  <si>
    <t>Switches de 48 portas</t>
  </si>
  <si>
    <t>20.5.6</t>
  </si>
  <si>
    <t>20.5.7</t>
  </si>
  <si>
    <t>Reservatório de chapa de aço carbono e solda interna e externa, com boca de inspeção e sistema de ancoragem, conforme projeto</t>
  </si>
  <si>
    <t>10.1.14</t>
  </si>
  <si>
    <t>CONCRETO ARMADO PARA FUNDAÇÕES - BLOCOS</t>
  </si>
  <si>
    <t>Obra: Proinfância - Tipo 1- opção 127V com blocos</t>
  </si>
  <si>
    <t>SINAPI</t>
  </si>
  <si>
    <t>PREFEITURA MUNICIPAL DE SANTA LUZIA</t>
  </si>
  <si>
    <t>PLACA DE OBRA EM LONA IMPRESSÃO DIGITAL P. SUDECAP</t>
  </si>
  <si>
    <t>SUDECAP</t>
  </si>
  <si>
    <t>01.03.02</t>
  </si>
  <si>
    <t>LIGAÇÃO PROVISÓRIA DE LUZ E FORÇA-PADRÃO PROVISÓRIO 30KVA</t>
  </si>
  <si>
    <t>ED-50151</t>
  </si>
  <si>
    <t>SETOP</t>
  </si>
  <si>
    <t>GUIA (MEIO-FIO) E SARJETA CONJUGADOS DE CONCRETO, MOLDADA  IN LOCO  EM TRECHO RETO COM EXTRUSORA, 60 CM BASE (15 CM BASE DA GUIA + 45 CM BASE DA SARJETA) X 26 CM ALTURA. AF_06/2016</t>
  </si>
  <si>
    <t>M</t>
  </si>
  <si>
    <t>EXECUÇÃO DE PASSEIO (CALÇADA) OU PISO DE CONCRETO COM CONCRETO MOLDADO IN LOCO, USINADO, ACABAMENTO CONVENCIONAL, ESPESSURA 12 CM, ARMADO. AF_07/2016</t>
  </si>
  <si>
    <t>M2</t>
  </si>
  <si>
    <t>ADEQUAÇOES</t>
  </si>
  <si>
    <t>MOVIMENTAÇÃO DE TERRA PARA NIVELAMENTO</t>
  </si>
  <si>
    <t>ESCAVAÇÃO VERTICAL A CÉU ABERTO, INCLUINDO CARGA, DESCARGA E TRANSPORTE, EM SOLO DE 1ª CATEGORIA COM ESCAVADEIRA HIDRÁULICA (CAÇAMBA: 0,8 M³ / 111 HP), FROTA DE 6 CAMINHÕES BASCULANTES DE 14 M³, DMT DE 4 KM E VELOCIDADE MÉDIA 22 KM/H. AF_12/2013</t>
  </si>
  <si>
    <t>M3</t>
  </si>
  <si>
    <t>03.15.01</t>
  </si>
  <si>
    <t>ATERRO COMPACTADO COM ROLO VIBRATORIO</t>
  </si>
  <si>
    <t>ED-51124</t>
  </si>
  <si>
    <t>REGULARIZAÇÃO E COMPACTAÇÃO DE TERRENO COM ROLO VIBRATÓRIO</t>
  </si>
  <si>
    <t>SETOP EDI</t>
  </si>
  <si>
    <t>ESCAVACAO MECANICA PARA ACERTO DE TALUDES, EM MATERIAL DE 1A CATEGORIA, COM ESCAVADEIRA HIDRAULICA</t>
  </si>
  <si>
    <t>21.30.06</t>
  </si>
  <si>
    <t>GRAMACAO, INCLUSIVE PLANTIO GRAMA SAO CARLOS - AXONOPUS COMPRESSUS</t>
  </si>
  <si>
    <t>PAISAGISMO, GRAMAÇÃO TALUDE E TERRENO</t>
  </si>
  <si>
    <t>U</t>
  </si>
  <si>
    <t>21.33.04</t>
  </si>
  <si>
    <t>ARVORE - ACASSIA MINOSA- ACASSIA PODALYRIIFOLIA</t>
  </si>
  <si>
    <t>21.33.05</t>
  </si>
  <si>
    <t>ARVORE - JACARANDA MIMOSO - JACARANDA CUSPIDIFOLIA</t>
  </si>
  <si>
    <t>21.33.02</t>
  </si>
  <si>
    <t>ARVORE - IPE ROSA - TABEBUIA AVELLANEDAE</t>
  </si>
  <si>
    <t>ED-49171</t>
  </si>
  <si>
    <t>CAIXA DE PASSAGEM EM ALVENARIA E TAMPA DE CONCRETO, FUNDO DE BRITA, TIPO 1, 25 X 25 X 50 CM, INCLUSIVE ESCAVAÇÃO, REATERRO E BOTA-FORA</t>
  </si>
  <si>
    <t>ED-50419</t>
  </si>
  <si>
    <t>PISO DE CONCRETO PRÉ-MOLDADO INTERTRAVADO E = 10 CM - FCK = 35 MPA, INCLUINDO FORNECIMENTO E TRANSPORTE DE TODOS OS MATERIAIS, COLCHÃO DE ASSENTAMENTO E = 6 CM</t>
  </si>
  <si>
    <t>ED-50518</t>
  </si>
  <si>
    <t>PINTURA PARA SINALIZAÇÃO DE VAGA DE ESTACIONAMENTO PARA PORTADORES DE NECESSIDADES ESPECIAIS SOBRE PAVIMENTAÇÃO URBANA</t>
  </si>
  <si>
    <t>ED-50465</t>
  </si>
  <si>
    <t>PINTURA COM  TINTA A BASE DE BORRACHA CLORADA EM FAIXAS DE DEMARCAÇÃO DE PISO, DUAS (2) DEMÃOS, FAIXA COM LARGURA DE 5 CM, APLICAÇÃO MECÂNICA</t>
  </si>
  <si>
    <t>ED-50467</t>
  </si>
  <si>
    <t>PINTURA COM  TINTA A BASE DE BORRACHA CLORADA EM REVESTIMENTO CIMENTÍCIO OU CONCRETO, DUAS (2) DEMÃOS</t>
  </si>
  <si>
    <t>ED-50432</t>
  </si>
  <si>
    <t>PLANTIO E PREPARO DE COVAS DE ÁRVORES H MÍN. = 1,80 M COM COVA 60 X 60 X 60 CM, EXCETO FORNECIMENTO DAS MUDAS</t>
  </si>
  <si>
    <t>SUBTOTAL</t>
  </si>
  <si>
    <t>21.20.01</t>
  </si>
  <si>
    <t>ALAMBRADO EM TUBO GALVANIZ. DIN-2440 D=2",TELA #2" E FIO 12</t>
  </si>
  <si>
    <t>04.01.05</t>
  </si>
  <si>
    <t>40.22.30</t>
  </si>
  <si>
    <t>TUBULAO A CEU ABERTO ESCAVAÇAO E CONCRETO 1:3:6 COM 30% PEDRA DE MAO</t>
  </si>
  <si>
    <t>KG</t>
  </si>
  <si>
    <t>LASTRO DE CONCRETO MAGRO, APLICADO EM BLOCOS DE COROAMENTO OU SAPATAS, ESPESSURA DE 3 CM. AF_08/2017</t>
  </si>
  <si>
    <t>ACO CA-50  E CA-60 - CORTE, DOBRAMENTO E COLOCACAO</t>
  </si>
  <si>
    <t>ESCAVAÇÃO MANUAL DE VALA PARA VIGA BALDRAME, SEM PREVISÃO DE FÔRMA. AF_06/2017</t>
  </si>
  <si>
    <t>PREPARO DE FUNDO DE VALA COM LARGURA MAIOR OU IGUAL A 1,5 M E MENOR QUE 2,5 M, EM LOCAL COM NÍVEL BAIXO DE INTERFERÊNCIA. AF_06/2016</t>
  </si>
  <si>
    <t>ALVENARIA DE BLOCOS DE CONCRETO ESTRUTURAL 14X19X29 CM, (ESPESSURA 14 CM), FBK = 4,5 MPA, PARA PAREDES COM ÁREA LÍQUIDA MAIOR OU IGUAL A 6M², SEM VÃOS, UTILIZANDO COLHER DE PEDREIRO. AF_12/2014</t>
  </si>
  <si>
    <t>APLICAÇÃO MECÂNICA DE PINTURA COM TINTA LÁTEX PVA EM PAREDES, DUAS DEMÃOS. AF_06/2014</t>
  </si>
  <si>
    <t>CONCRETAGEM DE PILARES, FCK = 25 MPA, COM USO DE BOMBA EM EDIFICAÇÃO COM SEÇÃO MÉDIA DE PILARES MENOR OU IGUAL A 0,25 M² - LANÇAMENTO, ADENSAMENTO E ACABAMENTO. AF_12/2015</t>
  </si>
  <si>
    <t>01.09.10</t>
  </si>
  <si>
    <t>CONTAINER 6,0X2,30X2,82 M COM ISOLAMENTO TERMICO DEPOSITO E FERRAMENTARIA COM LAVATÓRIO</t>
  </si>
  <si>
    <t>MÊS</t>
  </si>
  <si>
    <t>ED-50137</t>
  </si>
  <si>
    <t>MOBILIZAÇÃO E DESMOBILIZAÇÃO DE CONTAINER, INCLUSIVE INSTALAÇÃO E TRANSPORTE COM CAMINHÃO GUINDAUTO (MUNCK)</t>
  </si>
  <si>
    <t>ED-48533</t>
  </si>
  <si>
    <t>DIVISÓRIA EM GRANITO CINZA ANDORINHA E = 3 CM, INCLUSIVE FERRAGENS EM LATÃO CROMADO</t>
  </si>
  <si>
    <t>setop</t>
  </si>
  <si>
    <t>COMP</t>
  </si>
  <si>
    <t>CP-04</t>
  </si>
  <si>
    <t>ED-48164</t>
  </si>
  <si>
    <t>ED-7576</t>
  </si>
  <si>
    <t>ED-50986</t>
  </si>
  <si>
    <t>FORNECIMENTO, FABRICAÇÃO, TRANSPORTE E MONTAGEM DE ESTRUTURA METÁLICA PARA TELHADO DE QUADRA POLI ESPORTIVA EM AÇO SAC-41, PINTADA</t>
  </si>
  <si>
    <t>TELHAMENTO COM TELHA METÁLICA TERMOACÚSTICA E = 30 MM, COM ATÉ 2 ÁGUAS, INCLUSO IÇAMENTO. AF_06/2016</t>
  </si>
  <si>
    <t>15.25.05</t>
  </si>
  <si>
    <t>RODAPÉ COM REVESTIMENTO EM GRANITO, CINZA ANDORINHA, ESP. 2CM, ALTURA 5CM, ASSENTAMENTO COM ARGAMASSA INDUSTRIALIZADA, INCLUSIVE REJUNTAMENTO</t>
  </si>
  <si>
    <t>ED-50773</t>
  </si>
  <si>
    <t>ED-51002</t>
  </si>
  <si>
    <t>m2</t>
  </si>
  <si>
    <t>ED-51003</t>
  </si>
  <si>
    <t>10.35.74</t>
  </si>
  <si>
    <t>PLACA DE INAUGURAÇÃO EM ALUMÍNIO FUNDIDO 85 X 50 CM</t>
  </si>
  <si>
    <t>CJ</t>
  </si>
  <si>
    <t>ED-50635</t>
  </si>
  <si>
    <t>ED-50266</t>
  </si>
  <si>
    <t>10.48.40</t>
  </si>
  <si>
    <t>10.48.42</t>
  </si>
  <si>
    <t>ED-9133</t>
  </si>
  <si>
    <t>10.45.03</t>
  </si>
  <si>
    <t>10.45.04</t>
  </si>
  <si>
    <t>ED-48183</t>
  </si>
  <si>
    <t>ED-50316</t>
  </si>
  <si>
    <t>CP-05</t>
  </si>
  <si>
    <t>CP</t>
  </si>
  <si>
    <t>ED-48182</t>
  </si>
  <si>
    <t>ED-48175</t>
  </si>
  <si>
    <t>13.40.65</t>
  </si>
  <si>
    <t>ED-49334</t>
  </si>
  <si>
    <t>ED-51060</t>
  </si>
  <si>
    <t>ED-48264</t>
  </si>
  <si>
    <t>ED-49829</t>
  </si>
  <si>
    <t>ED-50207</t>
  </si>
  <si>
    <t>ED-49866</t>
  </si>
  <si>
    <t>ED-50180</t>
  </si>
  <si>
    <t>ED-50230</t>
  </si>
  <si>
    <t>ED-50199</t>
  </si>
  <si>
    <t>ED-49426</t>
  </si>
  <si>
    <t>PADRÃO CEMIG AÉREO TIPO D8, 66,1 &lt;= DEMANDA &lt;= 75 KVA, TRIFÁSICO</t>
  </si>
  <si>
    <t>11.20.01</t>
  </si>
  <si>
    <t>11.20.02</t>
  </si>
  <si>
    <t>CP-06</t>
  </si>
  <si>
    <t>CP-07</t>
  </si>
  <si>
    <t>CP-08</t>
  </si>
  <si>
    <t>CP-09</t>
  </si>
  <si>
    <t>ED-49044</t>
  </si>
  <si>
    <t>11.54.03</t>
  </si>
  <si>
    <t>CP-11</t>
  </si>
  <si>
    <t>CP-12</t>
  </si>
  <si>
    <t>11.82.54</t>
  </si>
  <si>
    <t>ED-49061</t>
  </si>
  <si>
    <t>ED-48365</t>
  </si>
  <si>
    <t>11.82.06</t>
  </si>
  <si>
    <t>ED-48372</t>
  </si>
  <si>
    <t>ED-49537</t>
  </si>
  <si>
    <t>11.92.15</t>
  </si>
  <si>
    <t>ED-49040</t>
  </si>
  <si>
    <t>ED-51011</t>
  </si>
  <si>
    <t>ED-51053</t>
  </si>
  <si>
    <t>ED-51086</t>
  </si>
  <si>
    <t>ED-51077</t>
  </si>
  <si>
    <t>ED-50968</t>
  </si>
  <si>
    <t>18.08.39</t>
  </si>
  <si>
    <t>ED-50692</t>
  </si>
  <si>
    <t>18.30.55</t>
  </si>
  <si>
    <t>18.10.06</t>
  </si>
  <si>
    <t>ED-50997</t>
  </si>
  <si>
    <t>ED-50574</t>
  </si>
  <si>
    <t>ED-50943</t>
  </si>
  <si>
    <t>ED-50946</t>
  </si>
  <si>
    <t>ED-50265</t>
  </si>
  <si>
    <t>CANALETA - PADRAO SUDECAP 30X20CM CONCRETO 20MPA C/ TAMPA CONCRETO PERFURADA</t>
  </si>
  <si>
    <t>19.31.09</t>
  </si>
  <si>
    <t>ED-48671</t>
  </si>
  <si>
    <t>FORNECIMENTO E ASSENTAMENTO DE TUBO PVC RÍGIDO, DRENAGEM/PLUVIAL, PBV - SÉRIE NORMAL, DN 200 MM (8"), INCLUSIVE CONEXÕES</t>
  </si>
  <si>
    <t>1.9</t>
  </si>
  <si>
    <t>ADMINISTRAÇÃO LOCAL</t>
  </si>
  <si>
    <t>ENGENHEIRO CIVIL DE OBRA JUNIOR COM ENCARGOS COMPLEMENTARES</t>
  </si>
  <si>
    <t>ENCARREGADO GERAL DE OBRAS COM ENCARGOS COMPLEMENTARES</t>
  </si>
  <si>
    <t>15.055,83</t>
  </si>
  <si>
    <t>73953/4</t>
  </si>
  <si>
    <t>COMPOSIÇÃO</t>
  </si>
  <si>
    <t>SWITCH 48 PORTAS</t>
  </si>
  <si>
    <t>LOJA</t>
  </si>
  <si>
    <t>MERCADO LIVRE</t>
  </si>
  <si>
    <t>AMERICANAS</t>
  </si>
  <si>
    <t>KABUM</t>
  </si>
  <si>
    <t>MEDIA</t>
  </si>
  <si>
    <t>MÃO DE OBRA</t>
  </si>
  <si>
    <t>ELETRICITSA</t>
  </si>
  <si>
    <t>TOTAL=</t>
  </si>
  <si>
    <t>CPSW</t>
  </si>
  <si>
    <t xml:space="preserve">BANDEJA DESLIZANTE </t>
  </si>
  <si>
    <t>CPBD</t>
  </si>
  <si>
    <t>acces ponit</t>
  </si>
  <si>
    <t>kalunga</t>
  </si>
  <si>
    <t>kabum</t>
  </si>
  <si>
    <t>mercado livre</t>
  </si>
  <si>
    <t>CPACCESS</t>
  </si>
  <si>
    <t>06.03.07</t>
  </si>
  <si>
    <t>reservatorio de agua</t>
  </si>
  <si>
    <t>pedreiro</t>
  </si>
  <si>
    <t>RESERV</t>
  </si>
  <si>
    <t>ABRIGO DE GÁS P-45</t>
  </si>
  <si>
    <t>ISTGAS</t>
  </si>
  <si>
    <t>1.7</t>
  </si>
  <si>
    <t>1.10</t>
  </si>
  <si>
    <t>UMEI LIBERDADE</t>
  </si>
  <si>
    <t>REFERENCIA  05/2019</t>
  </si>
  <si>
    <t>Parâmetros para cálculo do BDI</t>
  </si>
  <si>
    <t>Itens Admissíveis</t>
  </si>
  <si>
    <t>Intervalos admissíveis TCU acórdão 2622/2013</t>
  </si>
  <si>
    <t>Índices adotados</t>
  </si>
  <si>
    <t>Mínimo</t>
  </si>
  <si>
    <t>Máximo</t>
  </si>
  <si>
    <t>Administração Central (AC)</t>
  </si>
  <si>
    <t>Seguro e Garantia (S+G)</t>
  </si>
  <si>
    <t>Risco (R )</t>
  </si>
  <si>
    <t>Despesas financeiras (DF)</t>
  </si>
  <si>
    <t>Lucro (L)</t>
  </si>
  <si>
    <t>Tributos (T)</t>
  </si>
  <si>
    <t>INSS desoneração</t>
  </si>
  <si>
    <t>Cálculo BDI = (1+AC+S+R+G)*(1+DF)*(1+L)/(1-(T+E))</t>
  </si>
  <si>
    <t>ISS = 5%/ COFINS = 3,0%/ PIS =0,65%</t>
  </si>
  <si>
    <t>Detalhamento do BDI - Construção e Reforma de Edificios</t>
  </si>
  <si>
    <t>BANCO DE CUSTOS - REFERÊNCIA 1.8</t>
  </si>
  <si>
    <t>DATA PREÇO / RT (SINAPI):</t>
  </si>
  <si>
    <t>LOCALIDADE / DATA EMISSÃO (SINAPI):</t>
  </si>
  <si>
    <t>05/2019</t>
  </si>
  <si>
    <t>BELO HORIZONTE</t>
  </si>
  <si>
    <t>12/06/2019</t>
  </si>
  <si>
    <t>DESCRIÇÃO</t>
  </si>
  <si>
    <t>UNIDADE</t>
  </si>
  <si>
    <t>DESONERADO</t>
  </si>
  <si>
    <t>NÃO DESONERADO</t>
  </si>
  <si>
    <t>COMPOSIÇÃO CP-01</t>
  </si>
  <si>
    <t>CP-01</t>
  </si>
  <si>
    <t>TRAMA DE AÇO COMPOSTA POR TERÇAS PARA TELHADOS DE ATÉ 2 ÁGUAS PARA TELHA O M2</t>
  </si>
  <si>
    <t>Composições</t>
  </si>
  <si>
    <t>COMPOSIÇÃO CP-02</t>
  </si>
  <si>
    <t>CP-02</t>
  </si>
  <si>
    <t>CÓDIGO REPETIDO</t>
  </si>
  <si>
    <t>0 CP-03</t>
  </si>
  <si>
    <t>CP-03</t>
  </si>
  <si>
    <t>PAR DE CHUMBADOR DE AÇO , DIAMETRO 5/8'', COMPRIMENTO 6'', COM PORCA</t>
  </si>
  <si>
    <t>0 0</t>
  </si>
  <si>
    <t xml:space="preserve">UN    </t>
  </si>
  <si>
    <t>COMPOSIÇÃO CP-03</t>
  </si>
  <si>
    <t>ARGAMASSA ARMADA COM TELA Q 92 PARA A RAMPA DE ACESSO DE PEDESTRES</t>
  </si>
  <si>
    <t>0 CP-04</t>
  </si>
  <si>
    <t>PORTA DE MADEIRA 0,6*1 , FLHA MEDIA, E- 35 MM, ACABAMENTO MELAMINICO, INCLUSO FERRAGENS E FECHADURA TARJETA TIPO LIVRE/0CUPADO</t>
  </si>
  <si>
    <t>COMPOSIÇÃO CP-06</t>
  </si>
  <si>
    <t>DISPOSITIVO DR, 2 POLOS, SENSIBILIDADE DE 300 MA, CORRENTE DE 63 A, TIPO AC fornecimento e instalação</t>
  </si>
  <si>
    <t>COMPOSIÇÃO CP-07</t>
  </si>
  <si>
    <t>DISOISITIVO DR, 4  POLOS , SENSIBILIDADE DE 300 MA, CORRENTE DE 100 A, TIPO C</t>
  </si>
  <si>
    <t>COMPOSIÇÃO CP-08</t>
  </si>
  <si>
    <t>DISPOSITIVO DPS  CLASSE II, 1 POLO, TENSAO MAXIMA DE 175 V, CORRENTE MAXIMA DE *45* KA(TIPO AC) FORNECIMENTO E INSTALAÇÃO</t>
  </si>
  <si>
    <t>COMPOSIÇÃO CP-09</t>
  </si>
  <si>
    <t>DISPOSITIVO DPS CLASSE II, 1 POLO, TENSAO MAXIMA DE 175 V , CORRENTE MAXIMA DE *90* KA (TIPO AC)</t>
  </si>
  <si>
    <t>COMPOSIÇÃO CP-10</t>
  </si>
  <si>
    <t>CP-10</t>
  </si>
  <si>
    <t>LUMINARIA DE EMBUTIR EM CHAPA DE ACO PARA 2 LAMPADAS FLUORESCENTES DE 14 W COM REFLETOR E ALETAS EM ALUMINIO, COMPLETA (INCLUI REATOR E LAMPADAS)</t>
  </si>
  <si>
    <t>COMPOSIÇÃO CP-11</t>
  </si>
  <si>
    <t>REFLETOR RETANGULAR  FECHADO COM LAMPADA VAPOR METALICO 150 W</t>
  </si>
  <si>
    <t>COMPOSIÇÃO CP-12</t>
  </si>
  <si>
    <t>REFLETOR RETANGULAR  FECHADO COM LAMPADA VAPOR METALICO 250 W</t>
  </si>
  <si>
    <t xml:space="preserve">COTAÇÃO </t>
  </si>
  <si>
    <t>COTAÇÃO</t>
  </si>
  <si>
    <t>Cotações</t>
  </si>
  <si>
    <t>SINAPI 97141</t>
  </si>
  <si>
    <t>ASSENTAMENTO DE TUBO DE FERRO FUNDIDO PARA REDE DE ÁGUA, DN 80 MM, JUNTA ELÁSTICA, INSTALADO EM LOCAL COM NÍVEL ALTO DE INTERFERÊNCIAS (NÃO INCLUI FORNECIMENTO). AF_11/2017</t>
  </si>
  <si>
    <t>5,64</t>
  </si>
  <si>
    <t>6,14</t>
  </si>
  <si>
    <t>SINAPI - CAIXA REFERENCIAL 12/06/2019</t>
  </si>
  <si>
    <t>SINAPI 97142</t>
  </si>
  <si>
    <t>ASSENTAMENTO DE TUBO DE FERRO FUNDIDO PARA REDE DE ÁGUA, DN 100 MM, JUNTA ELÁSTICA, INSTALADO EM LOCAL COM NÍVEL ALTO DE INTERFERÊNCIAS (NÃO INCLUI FORNECIMENTO). AF_11/2017</t>
  </si>
  <si>
    <t>6,29</t>
  </si>
  <si>
    <t>6,85</t>
  </si>
  <si>
    <t>SINAPI 97143</t>
  </si>
  <si>
    <t>ASSENTAMENTO DE TUBO DE FERRO FUNDIDO PARA REDE DE ÁGUA, DN 150 MM, JUNTA ELÁSTICA, INSTALADO EM LOCAL COM NÍVEL ALTO DE INTERFERÊNCIAS (NÃO INCLUI FORNECIMENTO). AF_11/2017</t>
  </si>
  <si>
    <t>7,91</t>
  </si>
  <si>
    <t>8,63</t>
  </si>
  <si>
    <t>SINAPI 97144</t>
  </si>
  <si>
    <t>ASSENTAMENTO DE TUBO DE FERRO FUNDIDO PARA REDE DE ÁGUA, DN 200 MM, JUNTA ELÁSTICA, INSTALADO EM LOCAL COM NÍVEL ALTO DE INTERFERÊNCIAS (NÃO INCLUI FORNECIMENTO). AF_11/2017</t>
  </si>
  <si>
    <t>9,50</t>
  </si>
  <si>
    <t>10,39</t>
  </si>
  <si>
    <t>SINAPI 97145</t>
  </si>
  <si>
    <t>ASSENTAMENTO DE TUBO DE FERRO FUNDIDO PARA REDE DE ÁGUA, DN 250 MM, JUNTA ELÁSTICA, INSTALADO EM LOCAL COM NÍVEL ALTO DE INTERFERÊNCIAS (NÃO INCLUI FORNECIMENTO). AF_11/2017</t>
  </si>
  <si>
    <t>11,13</t>
  </si>
  <si>
    <t>12,19</t>
  </si>
  <si>
    <t>SINAPI 97146</t>
  </si>
  <si>
    <t>ASSENTAMENTO DE TUBO DE FERRO FUNDIDO PARA REDE DE ÁGUA, DN 300 MM, JUNTA ELÁSTICA, INSTALADO EM LOCAL COM NÍVEL ALTO DE INTERFERÊNCIAS (NÃO INCLUI FORNECIMENTO). AF_11/2017</t>
  </si>
  <si>
    <t>12,76</t>
  </si>
  <si>
    <t>13,97</t>
  </si>
  <si>
    <t>SINAPI 97147</t>
  </si>
  <si>
    <t>ASSENTAMENTO DE TUBO DE FERRO FUNDIDO PARA REDE DE ÁGUA, DN 350 MM, JUNTA ELÁSTICA, INSTALADO EM LOCAL COM NÍVEL ALTO DE INTERFERÊNCIAS (NÃO INCLUI FORNECIMENTO). AF_11/2017</t>
  </si>
  <si>
    <t>14,40</t>
  </si>
  <si>
    <t>15,76</t>
  </si>
  <si>
    <t>SINAPI 97148</t>
  </si>
  <si>
    <t>ASSENTAMENTO DE TUBO DE FERRO FUNDIDO PARA REDE DE ÁGUA, DN 400 MM, JUNTA ELÁSTICA, INSTALADO EM LOCAL COM NÍVEL ALTO DE INTERFERÊNCIAS (NÃO INCLUI FORNECIMENTO). AF_11/2017</t>
  </si>
  <si>
    <t>16,01</t>
  </si>
  <si>
    <t>17,54</t>
  </si>
  <si>
    <t>SINAPI 97149</t>
  </si>
  <si>
    <t>ASSENTAMENTO DE TUBO DE FERRO FUNDIDO PARA REDE DE ÁGUA, DN 450 MM, JUNTA ELÁSTICA, INSTALADO EM LOCAL COM NÍVEL ALTO DE INTERFERÊNCIAS (NÃO INCLUI FORNECIMENTO). AF_11/2017</t>
  </si>
  <si>
    <t>17,65</t>
  </si>
  <si>
    <t>19,34</t>
  </si>
  <si>
    <t>SINAPI 97150</t>
  </si>
  <si>
    <t>ASSENTAMENTO DE TUBO DE FERRO FUNDIDO PARA REDE DE ÁGUA, DN 500 MM, JUNTA ELÁSTICA, INSTALADO EM LOCAL COM NÍVEL ALTO DE INTERFERÊNCIAS (NÃO INCLUI FORNECIMENTO). AF_11/2017</t>
  </si>
  <si>
    <t>21,47</t>
  </si>
  <si>
    <t>23,33</t>
  </si>
  <si>
    <t>SINAPI 97151</t>
  </si>
  <si>
    <t>ASSENTAMENTO DE TUBO DE FERRO FUNDIDO PARA REDE DE ÁGUA, DN 600 MM, JUNTA ELÁSTICA, INSTALADO EM LOCAL COM NÍVEL ALTO DE INTERFERÊNCIAS (NÃO INCLUI FORNECIMENTO). AF_11/2017</t>
  </si>
  <si>
    <t>25,06</t>
  </si>
  <si>
    <t>27,24</t>
  </si>
  <si>
    <t>SINAPI 97152</t>
  </si>
  <si>
    <t>ASSENTAMENTO DE TUBO DE FERRO FUNDIDO PARA REDE DE ÁGUA, DN 700 MM, JUNTA ELÁSTICA, INSTALADO EM LOCAL COM NÍVEL ALTO DE INTERFERÊNCIAS (NÃO INCLUI FORNECIMENTO). AF_11/2017</t>
  </si>
  <si>
    <t>28,51</t>
  </si>
  <si>
    <t>31,01</t>
  </si>
  <si>
    <t>SINAPI 97153</t>
  </si>
  <si>
    <t>ASSENTAMENTO DE TUBO DE FERRO FUNDIDO PARA REDE DE ÁGUA, DN 800 MM, JUNTA ELÁSTICA, INSTALADO EM LOCAL COM NÍVEL ALTO DE INTERFERÊNCIAS (NÃO INCLUI FORNECIMENTO). AF_11/2017</t>
  </si>
  <si>
    <t>32,03</t>
  </si>
  <si>
    <t>34,87</t>
  </si>
  <si>
    <t>SINAPI 97154</t>
  </si>
  <si>
    <t>ASSENTAMENTO DE TUBO DE FERRO FUNDIDO PARA REDE DE ÁGUA, DN 900 MM, JUNTA ELÁSTICA, INSTALADO EM LOCAL COM NÍVEL ALTO DE INTERFERÊNCIAS (NÃO INCLUI FORNECIMENTO). AF_11/2017</t>
  </si>
  <si>
    <t>35,59</t>
  </si>
  <si>
    <t>38,73</t>
  </si>
  <si>
    <t>SINAPI 97155</t>
  </si>
  <si>
    <t>ASSENTAMENTO DE TUBO DE FERRO FUNDIDO PARA REDE DE ÁGUA, DN 1000 MM, JUNTA ELÁSTICA, INSTALADO EM LOCAL COM NÍVEL ALTO DE INTERFERÊNCIAS (NÃO INCLUI FORNECIMENTO). AF_11/2017</t>
  </si>
  <si>
    <t>39,15</t>
  </si>
  <si>
    <t>42,61</t>
  </si>
  <si>
    <t>SINAPI 97156</t>
  </si>
  <si>
    <t>ASSENTAMENTO DE TUBO DE FERRO FUNDIDO PARA REDE DE ÁGUA, DN 1200 MM, JUNTA ELÁSTICA, INSTALADO EM LOCAL COM NÍVEL ALTO DE INTERFERÊNCIAS (NÃO INCLUI FORNECIMENTO). AF_11/2017</t>
  </si>
  <si>
    <t>46,50</t>
  </si>
  <si>
    <t>50,61</t>
  </si>
  <si>
    <t>SINAPI 97157</t>
  </si>
  <si>
    <t>ASSENTAMENTO DE TUBO DE FERRO FUNDIDO PARA REDE DE ÁGUA, DN 80 MM, JUNTA ELÁSTICA, INSTALADO EM LOCAL COM NÍVEL BAIXO DE INTERFERÊNCIAS (NÃO INCLUI FORNECIMENTO). AF_11/2017</t>
  </si>
  <si>
    <t>3,44</t>
  </si>
  <si>
    <t>3,73</t>
  </si>
  <si>
    <t>SINAPI 97158</t>
  </si>
  <si>
    <t>ASSENTAMENTO DE TUBO DE FERRO FUNDIDO PARA REDE DE ÁGUA, DN 100 MM, JUNTA ELÁSTICA, INSTALADO EM LOCAL COM NÍVEL BAIXO DE INTERFERÊNCIAS (NÃO INCLUI FORNECIMENTO). AF_11/2017</t>
  </si>
  <si>
    <t>3,85</t>
  </si>
  <si>
    <t>4,18</t>
  </si>
  <si>
    <t>SINAPI 97159</t>
  </si>
  <si>
    <t>ASSENTAMENTO DE TUBO DE FERRO FUNDIDO PARA REDE DE ÁGUA, DN 150 MM, JUNTA ELÁSTICA, INSTALADO EM LOCAL COM NÍVEL BAIXO DE INTERFERÊNCIAS (NÃO INCLUI FORNECIMENTO). AF_11/2017</t>
  </si>
  <si>
    <t>4,84</t>
  </si>
  <si>
    <t>5,25</t>
  </si>
  <si>
    <t>SINAPI 97160</t>
  </si>
  <si>
    <t>ASSENTAMENTO DE TUBO DE FERRO FUNDIDO PARA REDE DE ÁGUA, DN 200 MM, JUNTA ELÁSTICA, INSTALADO EM LOCAL COM NÍVEL BAIXO DE INTERFERÊNCIAS (NÃO INCLUI FORNECIMENTO). AF_11/2017</t>
  </si>
  <si>
    <t>5,83</t>
  </si>
  <si>
    <t>6,34</t>
  </si>
  <si>
    <t>SINAPI 97161</t>
  </si>
  <si>
    <t>ASSENTAMENTO DE TUBO DE FERRO FUNDIDO PARA REDE DE ÁGUA, DN 250 MM, JUNTA ELÁSTICA, INSTALADO EM LOCAL COM NÍVEL BAIXO DE INTERFERÊNCIAS (NÃO INCLUI FORNECIMENTO). AF_11/2017</t>
  </si>
  <si>
    <t>6,83</t>
  </si>
  <si>
    <t>7,44</t>
  </si>
  <si>
    <t>SINAPI 97162</t>
  </si>
  <si>
    <t>ASSENTAMENTO DE TUBO DE FERRO FUNDIDO PARA REDE DE ÁGUA, DN 300 MM, JUNTA ELÁSTICA, INSTALADO EM LOCAL COM NÍVEL BAIXO DE INTERFERÊNCIAS (NÃO INCLUI FORNECIMENTO). AF_11/2017</t>
  </si>
  <si>
    <t>7,83</t>
  </si>
  <si>
    <t>8,53</t>
  </si>
  <si>
    <t>SINAPI 97163</t>
  </si>
  <si>
    <t>ASSENTAMENTO DE TUBO DE FERRO FUNDIDO PARA REDE DE ÁGUA, DN 350 MM, JUNTA ELÁSTICA, INSTALADO EM LOCAL COM NÍVEL BAIXO DE INTERFERÊNCIAS (NÃO INCLUI FORNECIMENTO). AF_11/2017</t>
  </si>
  <si>
    <t>8,84</t>
  </si>
  <si>
    <t>9,64</t>
  </si>
  <si>
    <t>SINAPI 97164</t>
  </si>
  <si>
    <t>ASSENTAMENTO DE TUBO DE FERRO FUNDIDO PARA REDE DE ÁGUA, DN 400 MM, JUNTA ELÁSTICA, INSTALADO EM LOCAL COM NÍVEL BAIXO DE INTERFERÊNCIAS (NÃO INCLUI FORNECIMENTO). AF_11/2017</t>
  </si>
  <si>
    <t>9,84</t>
  </si>
  <si>
    <t>10,73</t>
  </si>
  <si>
    <t>SINAPI 97165</t>
  </si>
  <si>
    <t>ASSENTAMENTO DE TUBO DE FERRO FUNDIDO PARA REDE DE ÁGUA, DN 450 MM, JUNTA ELÁSTICA, INSTALADO EM LOCAL COM NÍVEL BAIXO DE INTERFERÊNCIAS (NÃO INCLUI FORNECIMENTO). AF_11/2017</t>
  </si>
  <si>
    <t>10,84</t>
  </si>
  <si>
    <t>11,83</t>
  </si>
  <si>
    <t>SINAPI 97166</t>
  </si>
  <si>
    <t>ASSENTAMENTO DE TUBO DE FERRO FUNDIDO PARA REDE DE ÁGUA, DN 500 MM, JUNTA ELÁSTICA, INSTALADO EM LOCAL COM NÍVEL BAIXO DE INTERFERÊNCIAS (NÃO INCLUI FORNECIMENTO). AF_11/2017</t>
  </si>
  <si>
    <t>13,22</t>
  </si>
  <si>
    <t>14,30</t>
  </si>
  <si>
    <t>SINAPI 97167</t>
  </si>
  <si>
    <t>ASSENTAMENTO DE TUBO DE FERRO FUNDIDO PARA REDE DE ÁGUA, DN 600 MM, JUNTA ELÁSTICA, INSTALADO EM LOCAL COM NÍVEL BAIXO DE INTERFERÊNCIAS (NÃO INCLUI FORNECIMENTO). AF_11/2017</t>
  </si>
  <si>
    <t>15,44</t>
  </si>
  <si>
    <t>16,71</t>
  </si>
  <si>
    <t>SINAPI 97168</t>
  </si>
  <si>
    <t>ASSENTAMENTO DE TUBO DE FERRO FUNDIDO PARA REDE DE ÁGUA, DN 700 MM, JUNTA ELÁSTICA, INSTALADO EM LOCAL COM NÍVEL BAIXO DE INTERFERÊNCIAS (NÃO INCLUI FORNECIMENTO). AF_11/2017</t>
  </si>
  <si>
    <t>17,51</t>
  </si>
  <si>
    <t>18,99</t>
  </si>
  <si>
    <t>SINAPI 97169</t>
  </si>
  <si>
    <t>ASSENTAMENTO DE TUBO DE FERRO FUNDIDO PARA REDE DE ÁGUA, DN 800 MM, JUNTA ELÁSTICA, INSTALADO EM LOCAL COM NÍVEL BAIXO DE INTERFERÊNCIAS (NÃO INCLUI FORNECIMENTO). AF_11/2017</t>
  </si>
  <si>
    <t>19,69</t>
  </si>
  <si>
    <t>21,33</t>
  </si>
  <si>
    <t>SINAPI 97170</t>
  </si>
  <si>
    <t>ASSENTAMENTO DE TUBO DE FERRO FUNDIDO PARA REDE DE ÁGUA, DN 900 MM, JUNTA ELÁSTICA, INSTALADO EM LOCAL COM NÍVEL BAIXO DE INTERFERÊNCIAS (NÃO INCLUI FORNECIMENTO). AF_11/2017</t>
  </si>
  <si>
    <t>21,88</t>
  </si>
  <si>
    <t>23,70</t>
  </si>
  <si>
    <t>SINAPI 97171</t>
  </si>
  <si>
    <t>ASSENTAMENTO DE TUBO DE FERRO FUNDIDO PARA REDE DE ÁGUA, DN 1000 MM, JUNTA ELÁSTICA, INSTALADO EM LOCAL COM NÍVEL BAIXO DE INTERFERÊNCIAS (NÃO INCLUI FORNECIMENTO). AF_11/2017</t>
  </si>
  <si>
    <t>24,07</t>
  </si>
  <si>
    <t>26,09</t>
  </si>
  <si>
    <t>SINAPI 97172</t>
  </si>
  <si>
    <t>ASSENTAMENTO DE TUBO DE FERRO FUNDIDO PARA REDE DE ÁGUA, DN 1200 MM, JUNTA ELÁSTICA, INSTALADO EM LOCAL COM NÍVEL BAIXO DE INTERFERÊNCIAS (NÃO INCLUI FORNECIMENTO). AF_11/2017</t>
  </si>
  <si>
    <t>28,69</t>
  </si>
  <si>
    <t>31,09</t>
  </si>
  <si>
    <t>SINAPI 97173</t>
  </si>
  <si>
    <t>ASSENTAMENTO DE TUBO DE AÇO CARBONO PARA REDE DE ÁGUA, DN 600 MM (24), JUNTA SOLDADA, INSTALADO EM LOCAL COM NÍVEL ALTO DE INTERFERÊNCIAS (NÃO INCLUI FORNECIMENTO). AF_11/2017</t>
  </si>
  <si>
    <t>24,67</t>
  </si>
  <si>
    <t>26,52</t>
  </si>
  <si>
    <t>SINAPI 97174</t>
  </si>
  <si>
    <t>ASSENTAMENTO DE TUBO DE AÇO CARBONO PARA REDE DE ÁGUA, DN 700 MM (28), JUNTA SOLDADA, INSTALADO EM LOCAL COM NÍVEL ALTO DE INTERFERÊNCIAS (NÃO INCLUI FORNECIMENTO). AF_11/2017</t>
  </si>
  <si>
    <t>28,54</t>
  </si>
  <si>
    <t>30,68</t>
  </si>
  <si>
    <t>SINAPI 97175</t>
  </si>
  <si>
    <t>ASSENTAMENTO DE TUBO DE AÇO CARBONO PARA REDE DE ÁGUA, DN 800 MM (32), JUNTA SOLDADA, INSTALADO EM LOCAL COM NÍVEL ALTO DE INTERFERÊNCIAS (NÃO INCLUI FORNECIMENTO). AF_11/2017</t>
  </si>
  <si>
    <t>32,40</t>
  </si>
  <si>
    <t>34,83</t>
  </si>
  <si>
    <t>SINAPI 97176</t>
  </si>
  <si>
    <t>ASSENTAMENTO DE TUBO DE AÇO CARBONO PARA REDE DE ÁGUA, DN 900 MM (36), JUNTA SOLDADA, INSTALADO EM LOCAL COM NÍVEL ALTO DE INTERFERÊNCIAS (NÃO INCLUI FORNECIMENTO). AF_11/2017</t>
  </si>
  <si>
    <t>36,28</t>
  </si>
  <si>
    <t>38,98</t>
  </si>
  <si>
    <t>SINAPI 97177</t>
  </si>
  <si>
    <t>ASSENTAMENTO DE TUBO DE AÇO CARBONO PARA REDE DE ÁGUA, DN 1000 MM (40) OU DN 1100 MM (44), JUNTA SOLDADA, INSTALADO EM LOCAL COM NÍVEL ALTO DE INTERFERÊNCIAS (NÃO INCLUI FORNECIMENTO). AF_11/2017</t>
  </si>
  <si>
    <t>44,05</t>
  </si>
  <si>
    <t>47,30</t>
  </si>
  <si>
    <t>SINAPI 97178</t>
  </si>
  <si>
    <t>ASSENTAMENTO DE TUBO DE AÇO CARBONO PARA REDE DE ÁGUA, DN 1200 MM (48) OU DN 1300 MM (52), JUNTA SOLDADA, INSTALADO EM LOCAL COM NÍVEL ALTO DE INTERFERÊNCIAS (NÃO INCLUI FORNECIMENTO). AF_11/2017</t>
  </si>
  <si>
    <t>51,80</t>
  </si>
  <si>
    <t>55,62</t>
  </si>
  <si>
    <t>SINAPI 97179</t>
  </si>
  <si>
    <t>ASSENTAMENTO DE TUBO DE AÇO CARBONO PARA REDE DE ÁGUA, DN 1400 MM (56'') OU DN 1500 MM (60), JUNTA SOLDADA, INSTALADO EM LOCAL COM NÍVEL ALTO DE INTERFERÊNCIAS (NÃO INCLUI FORNECIMENTO). AF_11/2017</t>
  </si>
  <si>
    <t>59,55</t>
  </si>
  <si>
    <t>63,92</t>
  </si>
  <si>
    <t>SINAPI 97180</t>
  </si>
  <si>
    <t>ASSENTAMENTO DE TUBO DE AÇO CARBONO PARA REDE DE ÁGUA, DN 1600 MM (64) OU DN 1700 MM (68), JUNTA SOLDADA, INSTALADO EM LOCAL COM NÍVEL ALTO DE INTERFERÊNCIAS (NÃO INCLUI FORNECIMENTO). AF_11/2017</t>
  </si>
  <si>
    <t>67,31</t>
  </si>
  <si>
    <t>72,23</t>
  </si>
  <si>
    <t>SINAPI 97181</t>
  </si>
  <si>
    <t>ASSENTAMENTO DE TUBO DE AÇO CARBONO PARA REDE DE ÁGUA, DN 1800 MM (72) OU DN 1900 MM (76), JUNTA SOLDADA, INSTALADO EM LOCAL COM NÍVEL ALTO DE INTERFERÊNCIAS (NÃO INCLUI FORNECIMENTO). AF_11/2017</t>
  </si>
  <si>
    <t>77,92</t>
  </si>
  <si>
    <t>83,41</t>
  </si>
  <si>
    <t>SINAPI 97182</t>
  </si>
  <si>
    <t>ASSENTAMENTO DE TUBO DE AÇO CARBONO PARA REDE DE ÁGUA, DN 2000 MM (80) OU DN 2100 MM (84), JUNTA SOLDADA, INSTALADO EM LOCAL COM NÍVEL ALTO DE INTERFERÊNCIAS (NÃO INCLUI FORNECIMENTO). AF_11/2017</t>
  </si>
  <si>
    <t>85,98</t>
  </si>
  <si>
    <t>92,02</t>
  </si>
  <si>
    <t>SINAPI 97183</t>
  </si>
  <si>
    <t>ASSENTAMENTO DE TUBO DE AÇO CARBONO PARA REDE DE ÁGUA, DN 600 MM (24), JUNTA SOLDADA, INSTALADO EM LOCAL COM NÍVEL BAIXO DE INTERFERÊNCIAS (NÃO INCLUI FORNECIMENTO). AF_11/2017</t>
  </si>
  <si>
    <t>20,35</t>
  </si>
  <si>
    <t>21,87</t>
  </si>
  <si>
    <t>SINAPI 97184</t>
  </si>
  <si>
    <t>ASSENTAMENTO DE TUBO DE AÇO CARBONO PARA REDE DE ÁGUA, DN 700 MM (28), JUNTA SOLDADA, INSTALADO EM LOCAL COM NÍVEL BAIXO DE INTERFERÊNCIAS (NÃO INCLUI FORNECIMENTO). AF_11/2017</t>
  </si>
  <si>
    <t>23,60</t>
  </si>
  <si>
    <t>25,36</t>
  </si>
  <si>
    <t>SINAPI 97185</t>
  </si>
  <si>
    <t>ASSENTAMENTO DE TUBO DE AÇO CARBONO PARA REDE DE ÁGUA, DN 800 MM (32), JUNTA SOLDADA, INSTALADO EM LOCAL COM NÍVEL BAIXO DE INTERFERÊNCIAS (NÃO INCLUI FORNECIMENTO). AF_11/2017</t>
  </si>
  <si>
    <t>26,83</t>
  </si>
  <si>
    <t>28,83</t>
  </si>
  <si>
    <t>SINAPI 97186</t>
  </si>
  <si>
    <t>ASSENTAMENTO DE TUBO DE AÇO CARBONO PARA REDE DE ÁGUA, DN 900 MM (36), JUNTA SOLDADA, INSTALADO EM LOCAL COM NÍVEL BAIXO DE INTERFERÊNCIAS (NÃO INCLUI FORNECIMENTO). AF_11/2017</t>
  </si>
  <si>
    <t>30,10</t>
  </si>
  <si>
    <t>32,33</t>
  </si>
  <si>
    <t>SINAPI 97187</t>
  </si>
  <si>
    <t>ASSENTAMENTO DE TUBO DE AÇO CARBONO PARA REDE DE ÁGUA, DN 1000 MM (40  ) OU DN 1100 MM (44  ), JUNTA SOLDADA, INSTALADO EM LOCAL COM NÍVEL BAIXO DE INTERFERÊNCIAS (NÃO INCLUI FORNECIMENTO). AF_11/2017</t>
  </si>
  <si>
    <t>36,61</t>
  </si>
  <si>
    <t>39,29</t>
  </si>
  <si>
    <t>SINAPI 97188</t>
  </si>
  <si>
    <t>ASSENTAMENTO DE TUBO DE AÇO CARBONO PARA REDE DE ÁGUA, DN 1200 MM (48) OU DN 1300 MM (52), JUNTA SOLDADA, INSTALADO EM LOCAL COM NÍVEL BAIXO DE INTERFERÊNCIAS (NÃO INCLUI FORNECIMENTO). AF_11/2017</t>
  </si>
  <si>
    <t>43,10</t>
  </si>
  <si>
    <t>46,27</t>
  </si>
  <si>
    <t>SINAPI 97189</t>
  </si>
  <si>
    <t>ASSENTAMENTO DE TUBO DE AÇO CARBONO PARA REDE DE ÁGUA, DN 1400 MM (56'') OU DN 1500 MM (60), JUNTA SOLDADA, INSTALADO EM LOCAL COM NÍVEL BAIXO DE INTERFERÊNCIAS (NÃO INCLUI FORNECIMENTO). AF_11/2017</t>
  </si>
  <si>
    <t>49,61</t>
  </si>
  <si>
    <t>53,24</t>
  </si>
  <si>
    <t>SINAPI 97190</t>
  </si>
  <si>
    <t>ASSENTAMENTO DE TUBO DE AÇO CARBONO PARA REDE DE ÁGUA, DN 1600 MM (64) OU DN 1700 MM (68), JUNTA SOLDADA, INSTALADO EM LOCAL COM NÍVEL BAIXO DE INTERFERÊNCIAS (NÃO INCLUI FORNECIMENTO). AF_11/2017</t>
  </si>
  <si>
    <t>56,10</t>
  </si>
  <si>
    <t>60,21</t>
  </si>
  <si>
    <t>SINAPI 97191</t>
  </si>
  <si>
    <t>ASSENTAMENTO DE TUBO DE AÇO CARBONO PARA REDE DE ÁGUA, DN 1800 MM (72) OU DN 1900 MM (76), JUNTA SOLDADA, INSTALADO EM LOCAL COM NÍVEL BAIXO DE INTERFERÊNCIAS (NÃO INCLUI FORNECIMENTO). AF_11/2017</t>
  </si>
  <si>
    <t>64,87</t>
  </si>
  <si>
    <t>69,45</t>
  </si>
  <si>
    <t>SINAPI 97192</t>
  </si>
  <si>
    <t>ASSENTAMENTO DE TUBO DE AÇO CARBONO PARA REDE DE ÁGUA, DN 2000 MM (80) OU DN 2100 MM (84), JUNTA SOLDADA, INSTALADO EM LOCAL COM NÍVEL BAIXO DE INTERFERÊNCIAS (NÃO INCLUI FORNECIMENTO). AF_11/2017</t>
  </si>
  <si>
    <t>71,62</t>
  </si>
  <si>
    <t>76,65</t>
  </si>
  <si>
    <t>SINAPI 90694</t>
  </si>
  <si>
    <t>TUBO DE PVC PARA REDE COLETORA DE ESGOTO DE PAREDE MACIÇA, DN 100 MM, JUNTA ELÁSTICA, INSTALADO EM LOCAL COM NÍVEL BAIXO DE INTERFERÊNCIAS - FORNECIMENTO E ASSENTAMENTO. AF_06/2015</t>
  </si>
  <si>
    <t>16,83</t>
  </si>
  <si>
    <t>17,05</t>
  </si>
  <si>
    <t>SINAPI 90695</t>
  </si>
  <si>
    <t>TUBO DE PVC PARA REDE COLETORA DE ESGOTO DE PAREDE MACIÇA, DN 150 MM, JUNTA ELÁSTICA, INSTALADO EM LOCAL COM NÍVEL BAIXO DE INTERFERÊNCIAS - FORNECIMENTO E ASSENTAMENTO. AF_06/2015</t>
  </si>
  <si>
    <t>34,41</t>
  </si>
  <si>
    <t>34,69</t>
  </si>
  <si>
    <t>SINAPI 90696</t>
  </si>
  <si>
    <t>TUBO DE PVC PARA REDE COLETORA DE ESGOTO DE PAREDE MACIÇA, DN 200 MM, JUNTA ELÁSTICA, INSTALADO EM LOCAL COM NÍVEL BAIXO DE INTERFERÊNCIAS - FORNECIMENTO E ASSENTAMENTO. AF_06/2015</t>
  </si>
  <si>
    <t>50,87</t>
  </si>
  <si>
    <t>51,20</t>
  </si>
  <si>
    <t>SINAPI 90697</t>
  </si>
  <si>
    <t>TUBO DE PVC PARA REDE COLETORA DE ESGOTO DE PAREDE MACIÇA, DN 250 MM, JUNTA ELÁSTICA, INSTALADO EM LOCAL COM NÍVEL BAIXO DE INTERFERÊNCIAS - FORNECIMENTO E ASSENTAMENTO. AF_06/2015</t>
  </si>
  <si>
    <t>85,16</t>
  </si>
  <si>
    <t>85,53</t>
  </si>
  <si>
    <t>SINAPI 90698</t>
  </si>
  <si>
    <t>TUBO DE PVC PARA REDE COLETORA DE ESGOTO DE PAREDE MACIÇA, DN 300 MM, JUNTA ELÁSTICA, INSTALADO EM LOCAL COM NÍVEL BAIXO DE INTERFERÊNCIAS - FORNECIMENTO E ASSENTAMENTO. AF_06/2015</t>
  </si>
  <si>
    <t>135,92</t>
  </si>
  <si>
    <t>136,35</t>
  </si>
  <si>
    <t>SINAPI 90699</t>
  </si>
  <si>
    <t>TUBO DE PVC PARA REDE COLETORA DE ESGOTO DE PAREDE MACIÇA, DN 350 MM, JUNTA ELÁSTICA, INSTALADO EM LOCAL COM NÍVEL BAIXO DE INTERFERÊNCIAS - FORNECIMENTO E ASSENTAMENTO. AF_06/2015</t>
  </si>
  <si>
    <t>167,88</t>
  </si>
  <si>
    <t>168,36</t>
  </si>
  <si>
    <t>SINAPI 90700</t>
  </si>
  <si>
    <t>TUBO DE PVC PARA REDE COLETORA DE ESGOTO DE PAREDE MACIÇA, DN 400 MM, JUNTA ELÁSTICA, INSTALADO EM LOCAL COM NÍVEL BAIXO DE INTERFERÊNCIAS - FORNECIMENTO E ASSENTAMENTO. AF_06/2015</t>
  </si>
  <si>
    <t>222,13</t>
  </si>
  <si>
    <t>222,87</t>
  </si>
  <si>
    <t>SINAPI 90701</t>
  </si>
  <si>
    <t>TUBO DE PVC CORRUGADO DE DUPLA PAREDE PARA REDE COLETORA DE ESGOTO, DN 150 MM, JUNTA ELÁSTICA, INSTALADO EM LOCAL COM NÍVEL BAIXO DE INTERFERÊNCIAS - FORNECIMENTO E ASSENTAMENTO. AF_06/2015</t>
  </si>
  <si>
    <t>30,27</t>
  </si>
  <si>
    <t>30,78</t>
  </si>
  <si>
    <t>SINAPI 90702</t>
  </si>
  <si>
    <t>TUBO DE PVC CORRUGADO DE DUPLA PAREDE PARA REDE COLETORA DE ESGOTO, DN 200 MM, JUNTA ELÁSTICA, INSTALADO EM LOCAL COM NÍVEL BAIXO DE INTERFERÊNCIAS - FORNECIMENTO E ASSENTAMENTO. AF_06/2015</t>
  </si>
  <si>
    <t>46,70</t>
  </si>
  <si>
    <t>47,25</t>
  </si>
  <si>
    <t>SINAPI 90703</t>
  </si>
  <si>
    <t>TUBO DE PVC CORRUGADO DE DUPLA PAREDE PARA REDE COLETORA DE ESGOTO, DN 250 MM, JUNTA ELÁSTICA, INSTALADO EM LOCAL COM NÍVEL BAIXO DE INTERFERÊNCIAS - FORNECIMENTO E ASSENTAMENTO. AF_06/2015</t>
  </si>
  <si>
    <t>74,99</t>
  </si>
  <si>
    <t>75,59</t>
  </si>
  <si>
    <t>SINAPI 90704</t>
  </si>
  <si>
    <t>TUBO DE PVC CORRUGADO DE DUPLA PAREDE PARA REDE COLETORA DE ESGOTO, DN 300 MM, JUNTA ELÁSTICA, INSTALADO EM LOCAL COM NÍVEL BAIXO DE INTERFERÊNCIAS - FORNECIMENTO E ASSENTAMENTO. AF_06/2015</t>
  </si>
  <si>
    <t>102,72</t>
  </si>
  <si>
    <t>103,38</t>
  </si>
  <si>
    <t>SINAPI 90705</t>
  </si>
  <si>
    <t>TUBO DE PVC CORRUGADO DE DUPLA PAREDE PARA REDE COLETORA DE ESGOTO, DN 350 MM, JUNTA ELÁSTICA, INSTALADO EM LOCAL COM NÍVEL BAIXO DE INTERFERÊNCIAS - FORNECIMENTO E ASSENTAMENTO. AF_06/2015</t>
  </si>
  <si>
    <t>143,49</t>
  </si>
  <si>
    <t>144,19</t>
  </si>
  <si>
    <t>SINAPI 90706</t>
  </si>
  <si>
    <t>TUBO DE PVC CORRUGADO DE DUPLA PAREDE PARA REDE COLETORA DE ESGOTO, DN 400 MM, JUNTA ELÁSTICA, INSTALADO EM LOCAL COM NÍVEL BAIXO DE INTERFERÊNCIAS - FORNECIMENTO E ASSENTAMENTO. AF_06/2015</t>
  </si>
  <si>
    <t>174,32</t>
  </si>
  <si>
    <t>175,36</t>
  </si>
  <si>
    <t>SINAPI 90708</t>
  </si>
  <si>
    <t>TUBO DE PEAD CORRUGADO DE DUPLA PAREDE PARA REDE COLETORA DE ESGOTO, DN 600 MM, JUNTA ELÁSTICA INTEGRADA, INSTALADO EM LOCAL COM NÍVEL BAIXO DE INTERFERÊNCIAS - FORNECIMENTO E ASSENTAMENTO. AF_06/2015</t>
  </si>
  <si>
    <t>461,94</t>
  </si>
  <si>
    <t>462,63</t>
  </si>
  <si>
    <t>SINAPI 90709</t>
  </si>
  <si>
    <t>TUBO DE PVC PARA REDE COLETORA DE ESGOTO DE PAREDE MACIÇA, DN 100 MM, JUNTA ELÁSTICA, INSTALADO EM LOCAL COM NÍVEL ALTO DE INTERFERÊNCIAS - FORNECIMENTO E ASSENTAMENTO. AF_06/2015</t>
  </si>
  <si>
    <t>18,32</t>
  </si>
  <si>
    <t>18,72</t>
  </si>
  <si>
    <t>SINAPI 90710</t>
  </si>
  <si>
    <t>TUBO DE PVC PARA REDE COLETORA DE ESGOTO DE PAREDE MACIÇA, DN 150 MM, JUNTA ELÁSTICA, INSTALADO EM LOCAL COM NÍVEL ALTO DE INTERFERÊNCIAS - FORNECIMENTO E ASSENTAMENTO. AF_06/2015</t>
  </si>
  <si>
    <t>35,92</t>
  </si>
  <si>
    <t>36,38</t>
  </si>
  <si>
    <t>SINAPI 90711</t>
  </si>
  <si>
    <t>TUBO DE PVC PARA REDE COLETORA DE ESGOTO DE PAREDE MACIÇA, DN 200 MM, JUNTA ELÁSTICA, INSTALADO EM LOCAL COM NÍVEL ALTO DE INTERFERÊNCIAS - FORNECIMENTO E ASSENTAMENTO. AF_06/2015</t>
  </si>
  <si>
    <t>52,36</t>
  </si>
  <si>
    <t>52,87</t>
  </si>
  <si>
    <t>SINAPI 90712</t>
  </si>
  <si>
    <t>TUBO DE PVC PARA REDE COLETORA DE ESGOTO DE PAREDE MACIÇA, DN 250 MM, JUNTA ELÁSTICA, INSTALADO EM LOCAL COM NÍVEL ALTO DE INTERFERÊNCIAS - FORNECIMENTO E ASSENTAMENTO. AF_06/2015</t>
  </si>
  <si>
    <t>86,65</t>
  </si>
  <si>
    <t>87,20</t>
  </si>
  <si>
    <t>SINAPI 90713</t>
  </si>
  <si>
    <t>TUBO DE PVC PARA REDE COLETORA DE ESGOTO DE PAREDE MACIÇA, DN 300 MM, JUNTA ELÁSTICA, INSTALADO EM LOCAL COM NÍVEL ALTO DE INTERFERÊNCIAS - FORNECIMENTO E ASSENTAMENTO. AF_06/2015</t>
  </si>
  <si>
    <t>137,41</t>
  </si>
  <si>
    <t>138,01</t>
  </si>
  <si>
    <t>SINAPI 90714</t>
  </si>
  <si>
    <t>TUBO DE PVC PARA REDE COLETORA DE ESGOTO DE PAREDE MACIÇA, DN 350 MM, JUNTA ELÁSTICA, INSTALADO EM LOCAL COM NÍVEL ALTO DE INTERFERÊNCIAS - FORNECIMENTO E ASSENTAMENTO. AF_06/2015</t>
  </si>
  <si>
    <t>169,36</t>
  </si>
  <si>
    <t>170,02</t>
  </si>
  <si>
    <t>SINAPI 90715</t>
  </si>
  <si>
    <t>TUBO DE PVC PARA REDE COLETORA DE ESGOTO DE PAREDE MACIÇA, DN 400 MM, JUNTA ELÁSTICA, INSTALADO EM LOCAL COM NÍVEL ALTO DE INTERFERÊNCIAS - FORNECIMENTO E ASSENTAMENTO. AF_06/2015</t>
  </si>
  <si>
    <t>225,51</t>
  </si>
  <si>
    <t>226,49</t>
  </si>
  <si>
    <t>SINAPI 90716</t>
  </si>
  <si>
    <t>TUBO DE PVC CORRUGADO DE DUPLA PAREDE PARA REDE COLETORA DE ESGOTO, DN 150 MM, JUNTA ELÁSTICA, INSTALADO EM LOCAL COM NÍVEL ALTO DE INTERFERÊNCIAS - FORNECIMENTO E ASSENTAMENTO. AF_06/2015</t>
  </si>
  <si>
    <t>31,76</t>
  </si>
  <si>
    <t>32,45</t>
  </si>
  <si>
    <t>SINAPI 90717</t>
  </si>
  <si>
    <t>TUBO DE PVC CORRUGADO DE DUPLA PAREDE PARA REDE COLETORA DE ESGOTO, DN 200 MM, JUNTA ELÁSTICA, INSTALADO EM LOCAL COM NÍVEL ALTO DE INTERFERÊNCIAS - FORNECIMENTO E ASSENTAMENTO. AF_06/2015</t>
  </si>
  <si>
    <t>48,19</t>
  </si>
  <si>
    <t>48,92</t>
  </si>
  <si>
    <t>SINAPI 90718</t>
  </si>
  <si>
    <t>TUBO DE PVC CORRUGADO DE DUPLA PAREDE PARA REDE COLETORA DE ESGOTO, DN 250 MM, JUNTA ELÁSTICA, INSTALADO EM LOCAL COM NÍVEL ALTO DE INTERFERÊNCIAS - FORNECIMENTO E ASSENTAMENTO. AF_06/2015</t>
  </si>
  <si>
    <t>76,48</t>
  </si>
  <si>
    <t>77,26</t>
  </si>
  <si>
    <t>SINAPI 90719</t>
  </si>
  <si>
    <t>TUBO DE PVC CORRUGADO DE DUPLA PAREDE PARA REDE COLETORA DE ESGOTO, DN 300 MM, JUNTA ELÁSTICA, INSTALADO EM LOCAL COM NÍVEL ALTO DE INTERFERÊNCIAS - FORNECIMENTO E ASSENTAMENTO. AF_06/2015</t>
  </si>
  <si>
    <t>104,21</t>
  </si>
  <si>
    <t>105,05</t>
  </si>
  <si>
    <t>SINAPI 90720</t>
  </si>
  <si>
    <t>TUBO DE PVC CORRUGADO DE DUPLA PAREDE PARA REDE COLETORA DE ESGOTO, DN 350 MM, JUNTA ELÁSTICA, INSTALADO EM LOCAL COM NÍVEL ALTO DE INTERFERÊNCIAS - FORNECIMENTO E ASSENTAMENTO. AF_06/2015</t>
  </si>
  <si>
    <t>144,98</t>
  </si>
  <si>
    <t>145,86</t>
  </si>
  <si>
    <t>SINAPI 90721</t>
  </si>
  <si>
    <t>TUBO DE PVC CORRUGADO DE DUPLA PAREDE PARA REDE COLETORA DE ESGOTO, DN 400 MM, EM JUNTA ELÁSTICA, INSTALADO EM LOCAL COM NÍVEL ALTO DE INTERFERÊNCIAS - FORNECIMENTO E ASSENTAMENTO. AF_06/2015</t>
  </si>
  <si>
    <t>177,68</t>
  </si>
  <si>
    <t>178,98</t>
  </si>
  <si>
    <t>SINAPI 90723</t>
  </si>
  <si>
    <t>TUBO DE PEAD CORRUGADO DE DUPLA PAREDE PARA REDE COLETORA DE ESGOTO, DN 600 MM, JUNTA ELÁSTICA INTEGRADA, INSTALADO EM LOCAL COM NÍVEL ALTO DE INTERFERÊNCIAS - FORNECIMENTO E ASSENTAMENTO. AF_06/2015</t>
  </si>
  <si>
    <t>464,01</t>
  </si>
  <si>
    <t>464,83</t>
  </si>
  <si>
    <t>SINAPI 90724</t>
  </si>
  <si>
    <t>JUNTA ARGAMASSADA ENTRE TUBO DN 100 MM E O POÇO DE VISITA/ CAIXA DE CONCRETO OU ALVENARIA EM REDES DE ESGOTO. AF_06/2015</t>
  </si>
  <si>
    <t>UN</t>
  </si>
  <si>
    <t>17,29</t>
  </si>
  <si>
    <t>19,26</t>
  </si>
  <si>
    <t>SINAPI 90725</t>
  </si>
  <si>
    <t>JUNTA ARGAMASSADA ENTRE TUBO DN 150 MM E O POÇO DE VISITA/ CAIXA DE CONCRETO OU ALVENARIA EM REDES DE ESGOTO. AF_06/2015</t>
  </si>
  <si>
    <t>21,35</t>
  </si>
  <si>
    <t>23,75</t>
  </si>
  <si>
    <t>SINAPI 90726</t>
  </si>
  <si>
    <t>JUNTA ARGAMASSADA ENTRE TUBO DN 200 MM E O POÇO/ CAIXA DE CONCRETO OU ALVENARIA EM REDES DE ESGOTO. AF_06/2015</t>
  </si>
  <si>
    <t>25,40</t>
  </si>
  <si>
    <t>28,25</t>
  </si>
  <si>
    <t>SINAPI 90727</t>
  </si>
  <si>
    <t>JUNTA ARGAMASSADA ENTRE TUBO DN 250 MM E O POÇO DE VISITA/ CAIXA DE CONCRETO OU ALVENARIA EM REDES DE ESGOTO. AF_06/2015</t>
  </si>
  <si>
    <t>29,45</t>
  </si>
  <si>
    <t>32,74</t>
  </si>
  <si>
    <t>SINAPI 90728</t>
  </si>
  <si>
    <t>JUNTA ARGAMASSADA ENTRE TUBO DN 300 MM E O POÇO DE VISITA/ CAIXA DE CONCRETO OU ALVENARIA EM REDES DE ESGOTO. AF_06/2015</t>
  </si>
  <si>
    <t>33,51</t>
  </si>
  <si>
    <t>37,25</t>
  </si>
  <si>
    <t>SINAPI 90729</t>
  </si>
  <si>
    <t>JUNTA ARGAMASSADA ENTRE TUBO DN 350 MM E O POÇO DE VISITA/ CAIXA DE CONCRETO OU ALVENARIA EM REDES DE ESGOTO. AF_06/2015</t>
  </si>
  <si>
    <t>37,55</t>
  </si>
  <si>
    <t>41,74</t>
  </si>
  <si>
    <t>SINAPI 90730</t>
  </si>
  <si>
    <t>JUNTA ARGAMASSADA ENTRE TUBO DN 400 MM E O POÇO DE VISITA/ CAIXA DE CONCRETO OU ALVENARIA EM REDES DE ESGOTO. AF_06/2015</t>
  </si>
  <si>
    <t>41,64</t>
  </si>
  <si>
    <t>46,28</t>
  </si>
  <si>
    <t>SINAPI 90731</t>
  </si>
  <si>
    <t>JUNTA ARGAMASSADA ENTRE TUBO DN 450 MM E O POÇO DE VISITA/ CAIXA DE CONCRETO OU ALVENARIA EM REDES DE ESGOTO. AF_06/2015</t>
  </si>
  <si>
    <t>45,70</t>
  </si>
  <si>
    <t>50,77</t>
  </si>
  <si>
    <t>SINAPI 90732</t>
  </si>
  <si>
    <t>JUNTA ARGAMASSADA ENTRE TUBO DN 600 MM E O POÇO DE VISITA/ CAIXA DE CONCRETO OU ALVENARIA EM REDES DE ESGOTO. AF_06/2015</t>
  </si>
  <si>
    <t>57,86</t>
  </si>
  <si>
    <t>64,27</t>
  </si>
  <si>
    <t>SINAPI 90733</t>
  </si>
  <si>
    <t>ASSENTAMENTO DE TUBO DE PVC PARA REDE COLETORA DE ESGOTO DE PAREDE MACIÇA, DN 100 MM, JUNTA ELÁSTICA, INSTALADO EM LOCAL COM NÍVEL BAIXO DE INTERFERÊNCIAS (NÃO INCLUI FORNECIMENTO). AF_06/2015</t>
  </si>
  <si>
    <t>1,88</t>
  </si>
  <si>
    <t>2,10</t>
  </si>
  <si>
    <t>SINAPI 90734</t>
  </si>
  <si>
    <t>ASSENTAMENTO DE TUBO DE PVC PARA REDE COLETORA DE ESGOTO DE PAREDE MACIÇA, DN 150 MM, JUNTA ELÁSTICA, INSTALADO EM LOCAL COM NÍVEL BAIXO DE INTERFERÊNCIAS (NÃO INCLUI FORNECIMENTO). AF_06/2015</t>
  </si>
  <si>
    <t>2,28</t>
  </si>
  <si>
    <t>2,56</t>
  </si>
  <si>
    <t>SINAPI 90735</t>
  </si>
  <si>
    <t>ASSENTAMENTO DE TUBO DE PVC PARA REDE COLETORA DE ESGOTO DE PAREDE MACIÇA, DN 200 MM, JUNTA ELÁSTICA, INSTALADO EM LOCAL COM NÍVEL BAIXO DE INTERFERÊNCIAS (NÃO INCLUI FORNECIMENTO). AF_06/2015</t>
  </si>
  <si>
    <t>2,71</t>
  </si>
  <si>
    <t>3,04</t>
  </si>
  <si>
    <t>SINAPI 90736</t>
  </si>
  <si>
    <t>ASSENTAMENTO DE TUBO DE PVC PARA REDE COLETORA DE ESGOTO DE PAREDE MACIÇA, DN 250 MM, JUNTA ELÁSTICA, INSTALADO EM LOCAL COM NÍVEL BAIXO DE INTERFERÊNCIAS (NÃO INCLUI FORNECIMENTO). AF_06/2015</t>
  </si>
  <si>
    <t>3,14</t>
  </si>
  <si>
    <t>3,51</t>
  </si>
  <si>
    <t>SINAPI 90737</t>
  </si>
  <si>
    <t>ASSENTAMENTO DE TUBO DE PVC PARA REDE COLETORA DE ESGOTO DE PAREDE MACIÇA, DN 300 MM, JUNTA ELÁSTICA, INSTALADO EM LOCAL COM NÍVEL BAIXO DE INTERFERÊNCIAS (NÃO INCLUI FORNECIMENTO). AF_06/2015</t>
  </si>
  <si>
    <t>3,56</t>
  </si>
  <si>
    <t>3,99</t>
  </si>
  <si>
    <t>SINAPI 90738</t>
  </si>
  <si>
    <t>ASSENTAMENTO DE TUBO DE PVC PARA REDE COLETORA DE ESGOTO DE PAREDE MACIÇA, DN 350 MM, JUNTA ELÁSTICA, INSTALADO EM LOCAL COM NÍVEL BAIXO DE INTERFERÊNCIAS (NÃO INCLUI FORNECIMENTO). AF_06/2015</t>
  </si>
  <si>
    <t>3,98</t>
  </si>
  <si>
    <t>4,46</t>
  </si>
  <si>
    <t>SINAPI 90739</t>
  </si>
  <si>
    <t>ASSENTAMENTO DE TUBO DE PVC PARA REDE COLETORA DE ESGOTO DE PAREDE MACIÇA, DN 400 MM, JUNTA ELÁSTICA, INSTALADO EM LOCAL COM NÍVEL BAIXO DE INTERFERÊNCIAS (NÃO INCLUI FORNECIMENTO). AF_06/2015</t>
  </si>
  <si>
    <t>9,90</t>
  </si>
  <si>
    <t>10,64</t>
  </si>
  <si>
    <t>SINAPI 90740</t>
  </si>
  <si>
    <t>ASSENTAMENTO DE TUBO DE PVC CORRUGADO DE DUPLA PAREDE PARA REDE COLETORA DE ESGOTO, DN 150 MM, JUNTA ELÁSTICA, INSTALADO EM LOCAL COM NÍVEL BAIXO DE INTERFERÊNCIAS (NÃO INCLUI FORNECIMENTO). AF_06/2015</t>
  </si>
  <si>
    <t>4,19</t>
  </si>
  <si>
    <t>4,70</t>
  </si>
  <si>
    <t>SINAPI 90741</t>
  </si>
  <si>
    <t>ASSENTAMENTO DE TUBO DE PVC CORRUGADO DE DUPLA PAREDE PARA REDE COLETORA DE ESGOTO, DN 200 MM, JUNTA ELÁSTICA, INSTALADO EM LOCAL COM NÍVEL BAIXO DE INTERFERÊNCIAS (NÃO INCLUI FORNECIMENTO). AF_06/2015</t>
  </si>
  <si>
    <t>4,61</t>
  </si>
  <si>
    <t>5,16</t>
  </si>
  <si>
    <t>SINAPI 90742</t>
  </si>
  <si>
    <t>ASSENTAMENTO DE TUBO DE PVC CORRUGADO DE DUPLA PAREDE PARA REDE COLETORA DE ESGOTO, DN 250 MM, JUNTA ELÁSTICA, INSTALADO EM LOCAL COM NÍVEL BAIXO DE INTERFERÊNCIAS (NÃO INCLUI FORNECIMENTO). AF_06/2015</t>
  </si>
  <si>
    <t>5,03</t>
  </si>
  <si>
    <t>5,63</t>
  </si>
  <si>
    <t>SINAPI 90743</t>
  </si>
  <si>
    <t>ASSENTAMENTO DE TUBO DE PVC CORRUGADO DE DUPLA PAREDE PARA REDE COLETORA DE ESGOTO, DN 300 MM, JUNTA ELÁSTICA, INSTALADO EM LOCAL COM NÍVEL BAIXO DE INTERFERÊNCIAS (NÃO INCLUI FORNECIMENTO). AF_06/2015</t>
  </si>
  <si>
    <t>5,45</t>
  </si>
  <si>
    <t>6,11</t>
  </si>
  <si>
    <t>SINAPI 90744</t>
  </si>
  <si>
    <t>ASSENTAMENTO DE TUBO DE PVC CORRUGADO DE DUPLA PAREDE PARA REDE COLETORA DE ESGOTO, DN 350 MM, JUNTA ELÁSTICA, INSTALADO EM LOCAL COM NÍVEL BAIXO DE INTERFERÊNCIAS (NÃO INCLUI FORNECIMENTO). AF_06/2015</t>
  </si>
  <si>
    <t>5,87</t>
  </si>
  <si>
    <t>6,57</t>
  </si>
  <si>
    <t>SINAPI 90745</t>
  </si>
  <si>
    <t>ASSENTAMENTO DE TUBO DE PVC CORRUGADO DE DUPLA PAREDE PARA REDE COLETORA DE ESGOTO, DN 400 MM, JUNTA ELÁSTICA, INSTALADO EM LOCAL COM NÍVEL BAIXO DE INTERFERÊNCIAS (NÃO INCLUI FORNECIMENTO). AF_06/2015</t>
  </si>
  <si>
    <t>14,18</t>
  </si>
  <si>
    <t>15,22</t>
  </si>
  <si>
    <t>SINAPI 90746</t>
  </si>
  <si>
    <t>ASSENTAMENTO DE TUBO DE PEAD CORRUGADO DE DUPLA PAREDE PARA REDE COLETORA DE ESGOTO, DN 450 MM, JUNTA ELÁSTICA INTEGRADA, INSTALADO EM LOCAL COM NÍVEL BAIXO DE INTERFERÊNCIAS (NÃO INCLUI FORNECIMENTO). AF_06/2015</t>
  </si>
  <si>
    <t>2,55</t>
  </si>
  <si>
    <t>2,86</t>
  </si>
  <si>
    <t>SINAPI 90747</t>
  </si>
  <si>
    <t>ASSENTAMENTO DE TUBO DE PEAD CORRUGADO DE DUPLA PAREDE PARA REDE COLETORA DE ESGOTO, DN 600 MM, JUNTA ELÁSTICA INTEGRADA, INSTALADO EM LOCAL COM NÍVEL BAIXO DE INTERFERÊNCIAS (NÃO INCLUI FORNECIMENTO). AF_06/2015</t>
  </si>
  <si>
    <t>10,91</t>
  </si>
  <si>
    <t>11,60</t>
  </si>
  <si>
    <t>SINAPI 90748</t>
  </si>
  <si>
    <t>ASSENTAMENTO DE TUBO DE PVC PARA REDE COLETORA DE ESGOTO DE PAREDE MACIÇA, DN 100 MM, JUNTA ELÁSTICA, INSTALADO EM LOCAL COM NÍVEL ALTO DE INTERFERÊNCIAS (NÃO INCLUI FORNECIMENTO). AF_06/2015</t>
  </si>
  <si>
    <t>3,37</t>
  </si>
  <si>
    <t>3,77</t>
  </si>
  <si>
    <t>SINAPI 90749</t>
  </si>
  <si>
    <t>ASSENTAMENTO DE TUBO DE PVC PARA REDE COLETORA DE ESGOTO DE PAREDE MACIÇA, DN 150 MM, JUNTA ELÁSTICA, INSTALADO EM LOCAL COM NÍVEL ALTO DE INTERFERÊNCIAS (NÃO INCLUI FORNECIMENTO). AF_06/2015</t>
  </si>
  <si>
    <t>3,79</t>
  </si>
  <si>
    <t>4,25</t>
  </si>
  <si>
    <t>SINAPI 90750</t>
  </si>
  <si>
    <t>ASSENTAMENTO DE TUBO DE PVC PARA REDE COLETORA DE ESGOTO DE PAREDE MACIÇA, DN 200 MM, JUNTA ELÁSTICA, INSTALADO EM LOCAL COM NÍVEL ALTO DE INTERFERÊNCIAS (NÃO INCLUI FORNECIMENTO). AF_06/2015</t>
  </si>
  <si>
    <t>4,20</t>
  </si>
  <si>
    <t>4,71</t>
  </si>
  <si>
    <t>SINAPI 90751</t>
  </si>
  <si>
    <t>ASSENTAMENTO DE TUBO DE PVC PARA REDE COLETORA DE ESGOTO DE PAREDE MACIÇA, DN 250 MM, JUNTA ELÁSTICA, INSTALADO EM LOCAL COM NÍVEL ALTO DE INTERFERÊNCIAS (NÃO INCLUI FORNECIMENTO). AF_06/2015</t>
  </si>
  <si>
    <t>4,63</t>
  </si>
  <si>
    <t>5,18</t>
  </si>
  <si>
    <t>SINAPI 90752</t>
  </si>
  <si>
    <t>ASSENTAMENTO DE TUBO DE PVC PARA REDE COLETORA DE ESGOTO DE PAREDE MACIÇA, DN 300 MM, JUNTA ELÁSTICA, INSTALADO EM LOCAL COM NÍVEL ALTO DE INTERFERÊNCIAS (NÃO INCLUI FORNECIMENTO). AF_06/2015</t>
  </si>
  <si>
    <t>5,05</t>
  </si>
  <si>
    <t>5,65</t>
  </si>
  <si>
    <t>SINAPI 90753</t>
  </si>
  <si>
    <t>ASSENTAMENTO DE TUBO DE PVC PARA REDE COLETORA DE ESGOTO DE PAREDE MACIÇA, DN 350 MM, JUNTA ELÁSTICA, INSTALADO EM LOCAL COM NÍVEL ALTO DE INTERFERÊNCIAS (NÃO INCLUI FORNECIMENTO). AF_06/2015</t>
  </si>
  <si>
    <t>5,46</t>
  </si>
  <si>
    <t>6,12</t>
  </si>
  <si>
    <t>SINAPI 90754</t>
  </si>
  <si>
    <t>ASSENTAMENTO DE TUBO DE PVC PARA REDE COLETORA DE ESGOTO DE PAREDE MACIÇA, DN 400 MM, JUNTA ELÁSTICA, INSTALADO EM LOCAL COM NÍVEL ALTO DE INTERFERÊNCIAS (NÃO INCLUI FORNECIMENTO). AF_06/2015</t>
  </si>
  <si>
    <t>13,28</t>
  </si>
  <si>
    <t>14,26</t>
  </si>
  <si>
    <t>SINAPI 90755</t>
  </si>
  <si>
    <t>ASSENTAMENTO DE TUBO DE PVC CORRUGADO DE DUPLA PAREDE PARA REDE COLETORA DE ESGOTO, DN 150 MM, JUNTA ELÁSTICA, INSTALADO EM LOCAL COM NÍVEL ALTO DE INTERFERÊNCIAS (NÃO INCLUI FORNECIMENTO). AF_06/2015</t>
  </si>
  <si>
    <t>5,68</t>
  </si>
  <si>
    <t>6,37</t>
  </si>
  <si>
    <t>SINAPI 90756</t>
  </si>
  <si>
    <t>ASSENTAMENTO DE TUBO DE PVC CORRUGADO DE DUPLA PAREDE PARA REDE COLETORA DE ESGOTO, DN 200 MM, JUNTA ELÁSTICA, INSTALADO EM LOCAL COM NÍVEL ALTO DE INTERFERÊNCIAS (NÃO INCLUI FORNECIMENTO). AF_06/2015</t>
  </si>
  <si>
    <t>6,10</t>
  </si>
  <si>
    <t>SINAPI 90757</t>
  </si>
  <si>
    <t>ASSENTAMENTO DE TUBO DE PVC CORRUGADO DE DUPLA PAREDE PARA REDE COLETORA DE ESGOTO, DN 250 MM, JUNTA ELÁSTICA, INSTALADO EM LOCAL COM NÍVEL ALTO DE INTERFERÊNCIAS (NÃO INCLUI FORNECIMENTO). AF_06/2015</t>
  </si>
  <si>
    <t>6,52</t>
  </si>
  <si>
    <t>7,30</t>
  </si>
  <si>
    <t>SINAPI 90758</t>
  </si>
  <si>
    <t>ASSENTAMENTO DE TUBO DE PVC CORRUGADO DE DUPLA PAREDE PARA REDE COLETORA DE ESGOTO, DN 300 MM, JUNTA ELÁSTICA, INSTALADO EM LOCAL COM NÍVEL ALTO DE INTERFERÊNCIAS (NÃO INCLUI FORNECIMENTO). AF_06/2015</t>
  </si>
  <si>
    <t>6,94</t>
  </si>
  <si>
    <t>7,78</t>
  </si>
  <si>
    <t>SINAPI 90759</t>
  </si>
  <si>
    <t>ASSENTAMENTO DE TUBO DE PVC CORRUGADO DE DUPLA PAREDE PARA REDE COLETORA DE ESGOTO, DN 350 MM, JUNTA ELÁSTICA, INSTALADO EM LOCAL COM NÍVEL ALTO DE INTERFERÊNCIAS (NÃO INCLUI FORNECIMENTO). AF_06/2015</t>
  </si>
  <si>
    <t>7,36</t>
  </si>
  <si>
    <t>8,24</t>
  </si>
  <si>
    <t>SINAPI 90760</t>
  </si>
  <si>
    <t>ASSENTAMENTO DE TUBO DE PVC CORRUGADO DE DUPLA PAREDE PARA REDE COLETORA DE ESGOTO, DN 400 MM, EM JUNTA ELÁSTICA, INSTALADO EM LOCAL COM NÍVEL ALTO DE INTERFERÊNCIAS (NÃO INCLUI FORNECIMENTO). AF_06/2015</t>
  </si>
  <si>
    <t>18,84</t>
  </si>
  <si>
    <t>SINAPI 90761</t>
  </si>
  <si>
    <t>ASSENTAMENTO DE TUBO DE PEAD CORRUGADO DE DUPLA PAREDE PARA REDE COLETORA DE ESGOTO, DN 450 MM, JUNTA ELÁSTICA INTEGRADA, INSTALADO EM LOCAL COM NÍVEL ALTO DE INTERFERÊNCIAS (NÃO INCLUI FORNECIMENTO). AF_06/2015</t>
  </si>
  <si>
    <t>3,13</t>
  </si>
  <si>
    <t>3,50</t>
  </si>
  <si>
    <t>SINAPI 90762</t>
  </si>
  <si>
    <t>ASSENTAMENTO DE TUBO DE PEAD CORRUGADO DE DUPLA PAREDE PARA REDE COLETORA DE ESGOTO, DN 600 MM, JUNTA ELÁSTICA INTEGRADA, INSTALADO EM LOCAL COM NÍVEL ALTO DE INTERFERÊNCIAS (NÃO INCLUI FORNECIMENTO). AF_06/2015</t>
  </si>
  <si>
    <t>12,98</t>
  </si>
  <si>
    <t>13,80</t>
  </si>
  <si>
    <t>SINAPI 94869</t>
  </si>
  <si>
    <t>TUBO DE PEAD CORRUGADO DE DUPLA PAREDE PARA REDE COLETORA DE ESGOTO, DN 250 MM, JUNTA ELÁSTICA INTEGRADA, INSTALADO EM LOCAL COM NÍVEL BAIXO DE INTERFERÊNCIAS - FORNECIMENTO E ASSENTAMENTO. AF_06/2016</t>
  </si>
  <si>
    <t>93,47</t>
  </si>
  <si>
    <t>93,54</t>
  </si>
  <si>
    <t>SINAPI 94870</t>
  </si>
  <si>
    <t>ASSENTAMENTO DE TUBO DE PEAD CORRUGADO DE DUPLA PAREDE PARA REDE COLETORA DE ESGOTO, DN 250 MM, JUNTA ELÁSTICA INTEGRADA, INSTALADO EM LOCAL COM NÍVEL BAIXO DE INTERFERÊNCIAS (NÃO INCLUI FORNECIMENTO). AF_06/2016</t>
  </si>
  <si>
    <t>0,62</t>
  </si>
  <si>
    <t>0,69</t>
  </si>
  <si>
    <t>SINAPI 94871</t>
  </si>
  <si>
    <t>TUBO DE PEAD CORRUGADO DE DUPLA PAREDE PARA REDE COLETORA DE ESGOTO, DN 300 MM, JUNTA ELÁSTICA INTEGRADA, INSTALADO EM LOCAL COM NÍVEL BAIXO DE INTERFERÊNCIAS - FORNECIMENTO E ASSENTAMENTO. AF_06/2016</t>
  </si>
  <si>
    <t>110,86</t>
  </si>
  <si>
    <t>110,99</t>
  </si>
  <si>
    <t>SINAPI 94872</t>
  </si>
  <si>
    <t>ASSENTAMENTO DE TUBO DE PEAD CORRUGADO DE DUPLA PAREDE PARA REDE COLETORA DE ESGOTO, DN 300 MM, JUNTA ELÁSTICA INTEGRADA, INSTALADO EM LOCAL COM NÍVEL BAIXO DE INTERFERÊNCIAS (NÃO INCLUI FORNECIMENTO). AF_06/2016</t>
  </si>
  <si>
    <t>1,09</t>
  </si>
  <si>
    <t>1,22</t>
  </si>
  <si>
    <t>SINAPI 94875</t>
  </si>
  <si>
    <t>TUBO DE PEAD CORRUGADO DE DUPLA PAREDE PARA REDE COLETORA DE ESGOTO, DN 750 MM, JUNTA ELÁSTICA INTEGRADA, INSTALADO EM LOCAL COM NÍVEL BAIXO DE INTERFERÊNCIAS - FORNECIMENTO E ASSENTAMENTO. AF_06/2016</t>
  </si>
  <si>
    <t>653,12</t>
  </si>
  <si>
    <t>654,15</t>
  </si>
  <si>
    <t>SINAPI 94876</t>
  </si>
  <si>
    <t>ASSENTAMENTO DE TUBO DE PEAD CORRUGADO DE DUPLA PAREDE PARA REDE COLETORA DE ESGOTO, DN 750 MM, JUNTA ELÁSTICA INTEGRADA, INSTALADO EM LOCAL COM NÍVEL BAIXO DE INTERFERÊNCIAS (NÃO INCLUI FORNECIMENTO). AF_06/2016</t>
  </si>
  <si>
    <t>16,52</t>
  </si>
  <si>
    <t>17,55</t>
  </si>
  <si>
    <t>SINAPI 94878</t>
  </si>
  <si>
    <t>ASSENTAMENTO DE TUBO DE PEAD CORRUGADO DE DUPLA PAREDE PARA REDE COLETORA DE ESGOTO, DN 900 MM, JUNTA ELÁSTICA INTEGRADA, INSTALADO EM LOCAL COM NÍVEL BAIXO DE INTERFERÊNCIAS (NÃO INCLUI FORNECIMENTO). AF_06/2016</t>
  </si>
  <si>
    <t>19,38</t>
  </si>
  <si>
    <t>20,61</t>
  </si>
  <si>
    <t>SINAPI 94879</t>
  </si>
  <si>
    <t>TUBO DE PEAD CORRUGADO DE DUPLA PAREDE PARA REDE COLETORA DE ESGOTO, DN 1000 MM, JUNTA ELÁSTICA INTEGRADA, INSTALADO EM LOCAL COM NÍVEL BAIXO DE INTERFERÊNCIAS - FORNECIMENTO E ASSENTAMENTO. AF_06/2016</t>
  </si>
  <si>
    <t>870,91</t>
  </si>
  <si>
    <t>872,39</t>
  </si>
  <si>
    <t>SINAPI 94880</t>
  </si>
  <si>
    <t>ASSENTAMENTO DE TUBO DE PEAD CORRUGADO DE DUPLA PAREDE PARA REDE COLETORA DE ESGOTO, DN 1000 MM, JUNTA ELÁSTICA INTEGRADA, INSTALADO EM LOCAL COM NÍVEL BAIXO DE INTERFERÊNCIAS (NÃO INCLUI FORNECIMENTO). AF_06/2016</t>
  </si>
  <si>
    <t>23,74</t>
  </si>
  <si>
    <t>25,22</t>
  </si>
  <si>
    <t>SINAPI 94881</t>
  </si>
  <si>
    <t>TUBO DE PEAD CORRUGADO DE DUPLA PAREDE PARA REDE COLETORA DE ESGOTO, DN 1200 MM, JUNTA ELÁSTICA INTEGRADA, INSTALADO EM LOCAL COM NÍVEL BAIXO DE INTERFERÊNCIAS - FORNECIMENTO E ASSENTAMENTO. AF_06/2016</t>
  </si>
  <si>
    <t>1.356,04</t>
  </si>
  <si>
    <t>1.357,80</t>
  </si>
  <si>
    <t>SINAPI 94882</t>
  </si>
  <si>
    <t>ASSENTAMENTO DE TUBO DE PEAD CORRUGADO DE DUPLA PAREDE PARA REDE COLETORA DE ESGOTO, DN 1200 MM, JUNTA ELÁSTICA INTEGRADA, INSTALADO EM LOCAL COM NÍVEL BAIXO DE INTERFERÊNCIAS (NÃO INCLUI FORNECIMENTO). AF_06/2016</t>
  </si>
  <si>
    <t>28,16</t>
  </si>
  <si>
    <t>29,92</t>
  </si>
  <si>
    <t>SINAPI 94884</t>
  </si>
  <si>
    <t>ASSENTAMENTO DE TUBO DE PEAD CORRUGADO DE DUPLA PAREDE PARA REDE COLETORA DE ESGOTO, DN 1500 MM, JUNTA ELÁSTICA INTEGRADA, INSTALADO EM LOCAL COM NÍVEL BAIXO DE INTERFERÊNCIAS (NÃO INCLUI FORNECIMENTO). AF_06/2016</t>
  </si>
  <si>
    <t>37,13</t>
  </si>
  <si>
    <t>39,45</t>
  </si>
  <si>
    <t>SINAPI 94885</t>
  </si>
  <si>
    <t>TUBO DE PEAD CORRUGADO DE DUPLA PAREDE PARA REDE COLETORA DE ESGOTO, DN 250 MM, JUNTA ELÁSTICA INTEGRADA, INSTALADO EM LOCAL COM NÍVEL ALTO DE INTERFERÊNCIAS - FORNECIMENTO E ASSENTAMENTO. AF_06/2016</t>
  </si>
  <si>
    <t>93,65</t>
  </si>
  <si>
    <t>93,75</t>
  </si>
  <si>
    <t>SINAPI 94886</t>
  </si>
  <si>
    <t>ASSENTAMENTO DE TUBO DE PEAD CORRUGADO DE DUPLA PAREDE PARA REDE COLETORA DE ESGOTO, DN 250 MM, JUNTA ELÁSTICA INTEGRADA, INSTALADO EM LOCAL COM NÍVEL ALTO DE INTERFERÊNCIAS (NÃO INCLUI FORNECIMENTO). AF_06/2016</t>
  </si>
  <si>
    <t>0,80</t>
  </si>
  <si>
    <t>0,90</t>
  </si>
  <si>
    <t>SINAPI 94887</t>
  </si>
  <si>
    <t>TUBO DE PEAD CORRUGADO DE DUPLA PAREDE PARA REDE COLETORA DE ESGOTO, DN 300 MM, JUNTA ELÁSTICA INTEGRADA, INSTALADO EM LOCAL COM NÍVEL ALTO DE INTERFERÊNCIAS - FORNECIMENTO E ASSENTAMENTO. AF_06/2016</t>
  </si>
  <si>
    <t>111,15</t>
  </si>
  <si>
    <t>111,32</t>
  </si>
  <si>
    <t>SINAPI 94888</t>
  </si>
  <si>
    <t>ASSENTAMENTO DE TUBO DE PEAD CORRUGADO DE DUPLA PAREDE PARA REDE COLETORA DE ESGOTO, DN 300 MM, JUNTA ELÁSTICA INTEGRADA, INSTALADO EM LOCAL COM NÍVEL ALTO DE INTERFERÊNCIAS (NÃO INCLUI FORNECIMENTO). AF_06/2016</t>
  </si>
  <si>
    <t>1,38</t>
  </si>
  <si>
    <t>1,55</t>
  </si>
  <si>
    <t>SINAPI 94891</t>
  </si>
  <si>
    <t>TUBO DE PEAD CORRUGADO DE DUPLA PAREDE PARA REDE COLETORA DE ESGOTO, DN 750 MM, JUNTA ELÁSTICA INTEGRADA, INSTALADO EM LOCAL COM NÍVEL ALTO DE INTERFERÊNCIAS - FORNECIMENTO E ASSENTAMENTO. AF_06/2016</t>
  </si>
  <si>
    <t>655,79</t>
  </si>
  <si>
    <t>656,98</t>
  </si>
  <si>
    <t>SINAPI 94892</t>
  </si>
  <si>
    <t>ASSENTAMENTO DE TUBO DE PEAD CORRUGADO DE DUPLA PAREDE PARA REDE COLETORA DE ESGOTO, DN 750 MM, JUNTA ELÁSTICA INTEGRADA, INSTALADO EM LOCAL COM NÍVEL ALTO DE INTERFERÊNCIAS (NÃO INCLUI FORNECIMENTO). AF_06/2016</t>
  </si>
  <si>
    <t>19,19</t>
  </si>
  <si>
    <t>20,38</t>
  </si>
  <si>
    <t>SINAPI 94894</t>
  </si>
  <si>
    <t>ASSENTAMENTO DE TUBO DE PEAD CORRUGADO DE DUPLA PAREDE PARA REDE COLETORA DE ESGOTO, DN 900 MM, JUNTA ELÁSTICA INTEGRADA, INSTALADO EM LOCAL COM NÍVEL ALTO DE INTERFERÊNCIAS (NÃO INCLUI FORNECIMENTO). AF_06/2016</t>
  </si>
  <si>
    <t>22,29</t>
  </si>
  <si>
    <t>23,67</t>
  </si>
  <si>
    <t>SINAPI 94895</t>
  </si>
  <si>
    <t>TUBO DE PEAD CORRUGADO DE DUPLA PAREDE PARA REDE COLETORA DE ESGOTO, DN 1000 MM, JUNTA ELÁSTICA INTEGRADA, INSTALADO EM LOCAL COM NÍVEL ALTO DE INTERFERÊNCIAS - FORNECIMENTO E ASSENTAMENTO. AF_06/2016</t>
  </si>
  <si>
    <t>874,09</t>
  </si>
  <si>
    <t>875,78</t>
  </si>
  <si>
    <t>SINAPI 94896</t>
  </si>
  <si>
    <t>ASSENTAMENTO DE TUBO DE PEAD CORRUGADO DE DUPLA PAREDE PARA REDE COLETORA DE ESGOTO, DN 1000 MM, JUNTA ELÁSTICA INTEGRADA, INSTALADO EM LOCAL COM NÍVEL ALTO DE INTERFERÊNCIAS (NÃO INCLUI FORNECIMENTO). AF_06/2016</t>
  </si>
  <si>
    <t>26,92</t>
  </si>
  <si>
    <t>28,61</t>
  </si>
  <si>
    <t>SINAPI 94897</t>
  </si>
  <si>
    <t>TUBO DE PEAD CORRUGADO DE DUPLA PAREDE PARA REDE COLETORA DE ESGOTO, DN 1200 MM, JUNTA ELÁSTICA INTEGRADA, INSTALADO EM LOCAL COM NÍVEL ALTO DE INTERFERÊNCIAS - FORNECIMENTO E ASSENTAMENTO. AF_06/2016</t>
  </si>
  <si>
    <t>1.359,44</t>
  </si>
  <si>
    <t>1.361,42</t>
  </si>
  <si>
    <t>SINAPI 94898</t>
  </si>
  <si>
    <t>ASSENTAMENTO DE TUBO DE PEAD CORRUGADO DE DUPLA PAREDE PARA REDE COLETORA DE ESGOTO, DN 1200 MM, JUNTA ELÁSTICA INTEGRADA, INSTALADO EM LOCAL COM NÍVEL ALTO DE INTERFERÊNCIAS (NÃO INCLUI FORNECIMENTO). AF_06/2016</t>
  </si>
  <si>
    <t>31,56</t>
  </si>
  <si>
    <t>33,54</t>
  </si>
  <si>
    <t>SINAPI 94900</t>
  </si>
  <si>
    <t>ASSENTAMENTO DE TUBO DE PEAD CORRUGADO DE DUPLA PAREDE PARA REDE COLETORA DE ESGOTO, DN 1500 MM, JUNTA ELÁSTICA INTEGRADA, INSTALADO EM LOCAL COM NÍVEL ALTO DE INTERFERÊNCIAS (NÃO INCLUI FORNECIMENTO). AF_06/2016</t>
  </si>
  <si>
    <t>40,85</t>
  </si>
  <si>
    <t>43,42</t>
  </si>
  <si>
    <t>SINAPI 97121</t>
  </si>
  <si>
    <t>ASSENTAMENTO DE TUBO DE PVC PBA PARA REDE DE ÁGUA, DN 50 MM, JUNTA ELÁSTICA INTEGRADA, INSTALADO EM LOCAL COM NÍVEL ALTO DE INTERFERÊNCIAS (NÃO INCLUI FORNECIMENTO). AF_11/2017</t>
  </si>
  <si>
    <t>1,39</t>
  </si>
  <si>
    <t>SINAPI 97122</t>
  </si>
  <si>
    <t>ASSENTAMENTO DE TUBO DE PVC PBA PARA REDE DE ÁGUA, DN 75 MM, JUNTA ELÁSTICA INTEGRADA, INSTALADO EM LOCAL COM NÍVEL ALTO DE INTERFERÊNCIAS (NÃO INCLUI FORNECIMENTO). AF_11/2017</t>
  </si>
  <si>
    <t>1,93</t>
  </si>
  <si>
    <t>2,15</t>
  </si>
  <si>
    <t>SINAPI 97123</t>
  </si>
  <si>
    <t>ASSENTAMENTO DE TUBO DE PVC PBA PARA REDE DE ÁGUA, DN 100 MM, JUNTA ELÁSTICA INTEGRADA, INSTALADO EM LOCAL COM NÍVEL ALTO DE INTERFERÊNCIAS (NÃO INCLUI FORNECIMENTO). AF_11/2017</t>
  </si>
  <si>
    <t>2,45</t>
  </si>
  <si>
    <t>2,72</t>
  </si>
  <si>
    <t>SINAPI 97124</t>
  </si>
  <si>
    <t>ASSENTAMENTO DE TUBO DE PVC PBA PARA REDE DE ÁGUA, DN 50 MM, JUNTA ELÁSTICA INTEGRADA, INSTALADO EM LOCAL COM NÍVEL BAIXO DE INTERFERÊNCIAS (NÃO INCLUI FORNECIMENTO). AF_11/2017</t>
  </si>
  <si>
    <t>0,61</t>
  </si>
  <si>
    <t>0,67</t>
  </si>
  <si>
    <t>SINAPI 97125</t>
  </si>
  <si>
    <t>ASSENTAMENTO DE TUBO DE PVC PBA PARA REDE DE ÁGUA, DN 75 MM, JUNTA ELÁSTICA INTEGRADA, INSTALADO EM LOCAL COM NÍVEL BAIXO DE INTERFERÊNCIAS (NÃO INCLUI FORNECIMENTO). AF_11/2017</t>
  </si>
  <si>
    <t>0,85</t>
  </si>
  <si>
    <t>0,95</t>
  </si>
  <si>
    <t>SINAPI 97126</t>
  </si>
  <si>
    <t>ASSENTAMENTO DE TUBO DE PVC PBA PARA REDE DE ÁGUA, DN 100 MM, JUNTA ELÁSTICA INTEGRADA, INSTALADO EM LOCAL COM NÍVEL BAIXO DE INTERFERÊNCIAS (NÃO INCLUI FORNECIMENTO). AF_11/2017</t>
  </si>
  <si>
    <t>1,21</t>
  </si>
  <si>
    <t>SINAPI 92833</t>
  </si>
  <si>
    <t>TUBO DE CONCRETO PARA REDES COLETORAS DE ESGOTO SANITÁRIO, DIÂMETRO DE 300 MM, JUNTA ELÁSTICA, INSTALADO EM LOCAL COM BAIXO NÍVEL DE INTERFERÊNCIAS - FORNECIMENTO E ASSENTAMENTO. AF_12/2015</t>
  </si>
  <si>
    <t>108,87</t>
  </si>
  <si>
    <t>109,32</t>
  </si>
  <si>
    <t>SINAPI 92834</t>
  </si>
  <si>
    <t>ASSENTAMENTO DE TUBO DE CONCRETO PARA REDES COLETORAS DE ESGOTO SANITÁRIO, DIÂMETRO DE 300 MM, JUNTA ELÁSTICA, INSTALADO EM LOCAL COM BAIXO NÍVEL DE INTERFERÊNCIAS (NÃO INCLUI FORNECIMENTO). AF_12/2015</t>
  </si>
  <si>
    <t>5,81</t>
  </si>
  <si>
    <t>6,23</t>
  </si>
  <si>
    <t>SINAPI 92835</t>
  </si>
  <si>
    <t>TUBO DE CONCRETO PARA REDES COLETORAS DE ESGOTO SANITÁRIO, DIÂMETRO DE 400 MM, JUNTA ELÁSTICA, INSTALADO EM LOCAL COM BAIXO NÍVEL DE INTERFERÊNCIAS - FORNECIMENTO E ASSENTAMENTO. AF_12/2015</t>
  </si>
  <si>
    <t>143,45</t>
  </si>
  <si>
    <t>144,04</t>
  </si>
  <si>
    <t>SINAPI 92836</t>
  </si>
  <si>
    <t>ASSENTAMENTO DE TUBO DE CONCRETO PARA REDES COLETORAS DE ESGOTO SANITÁRIO, DIÂMETRO DE 400 MM, JUNTA ELÁSTICA, INSTALADO EM LOCAL COM BAIXO NÍVEL DE INTERFERÊNCIAS (NÃO INCLUI FORNECIMENTO). AF_12/2015</t>
  </si>
  <si>
    <t>7,41</t>
  </si>
  <si>
    <t>7,98</t>
  </si>
  <si>
    <t>SINAPI 92837</t>
  </si>
  <si>
    <t>TUBO DE CONCRETO PARA REDES COLETORAS DE ESGOTO SANITÁRIO, DIÂMETRO DE 500 MM, JUNTA ELÁSTICA, INSTALADO EM LOCAL COM BAIXO NÍVEL DE INTERFERÊNCIAS - FORNECIMENTO E ASSENTAMENTO. AF_12/2015</t>
  </si>
  <si>
    <t>180,75</t>
  </si>
  <si>
    <t>181,44</t>
  </si>
  <si>
    <t>SINAPI 92838</t>
  </si>
  <si>
    <t>ASSENTAMENTO DE TUBO DE CONCRETO PARA REDES COLETORAS DE ESGOTO SANITÁRIO, DIÂMETRO DE 500 MM, JUNTA ELÁSTICA, INSTALADO EM LOCAL COM BAIXO NÍVEL DE INTERFERÊNCIAS (NÃO INCLUI FORNECIMENTO). AF_12/2015</t>
  </si>
  <si>
    <t>8,90</t>
  </si>
  <si>
    <t>9,57</t>
  </si>
  <si>
    <t>SINAPI 92839</t>
  </si>
  <si>
    <t>TUBO DE CONCRETO PARA REDES COLETORAS DE ESGOTO SANITÁRIO, DIÂMETRO DE 600 MM, JUNTA ELÁSTICA, INSTALADO EM LOCAL COM BAIXO NÍVEL DE INTERFERÊNCIAS - FORNECIMENTO E ASSENTAMENTO. AF_12/2015</t>
  </si>
  <si>
    <t>237,30</t>
  </si>
  <si>
    <t>238,12</t>
  </si>
  <si>
    <t>SINAPI 92840</t>
  </si>
  <si>
    <t>ASSENTAMENTO DE TUBO DE CONCRETO PARA REDES COLETORAS DE ESGOTO SANITÁRIO, DIÂMETRO DE 600 MM, JUNTA ELÁSTICA, INSTALADO EM LOCAL COM BAIXO NÍVEL DE INTERFERÊNCIAS (NÃO INCLUI FORNECIMENTO). AF_12/2015</t>
  </si>
  <si>
    <t>10,55</t>
  </si>
  <si>
    <t>11,34</t>
  </si>
  <si>
    <t>SINAPI 92841</t>
  </si>
  <si>
    <t>TUBO DE CONCRETO PARA REDES COLETORAS DE ESGOTO SANITÁRIO, DIÂMETRO DE 700 MM, JUNTA ELÁSTICA, INSTALADO EM LOCAL COM BAIXO NÍVEL DE INTERFERÊNCIAS - FORNECIMENTO E ASSENTAMENTO. AF_12/2015</t>
  </si>
  <si>
    <t>268,96</t>
  </si>
  <si>
    <t>269,90</t>
  </si>
  <si>
    <t>SINAPI 92842</t>
  </si>
  <si>
    <t>ASSENTAMENTO DE TUBO DE CONCRETO PARA REDES COLETORAS DE ESGOTO SANITÁRIO, DIÂMETRO DE 700 MM, JUNTA ELÁSTICA, INSTALADO EM LOCAL COM BAIXO NÍVEL DE INTERFERÊNCIAS (NÃO INCLUI FORNECIMENTO). AF_12/2015</t>
  </si>
  <si>
    <t>12,04</t>
  </si>
  <si>
    <t>12,95</t>
  </si>
  <si>
    <t>SINAPI 92844</t>
  </si>
  <si>
    <t>ASSENTAMENTO DE TUBO DE CONCRETO PARA REDES COLETORAS DE ESGOTO SANITÁRIO, DIÂMETRO DE 800 MM, JUNTA ELÁSTICA, INSTALADO EM LOCAL COM BAIXO NÍVEL DE INTERFERÊNCIAS (NÃO INCLUI FORNECIMENTO). AF_12/2015</t>
  </si>
  <si>
    <t>13,70</t>
  </si>
  <si>
    <t>14,72</t>
  </si>
  <si>
    <t>SINAPI 92846</t>
  </si>
  <si>
    <t>ASSENTAMENTO DE TUBO DE CONCRETO PARA REDES COLETORAS DE ESGOTO SANITÁRIO, DIÂMETRO DE 900 MM, JUNTA ELÁSTICA, INSTALADO EM LOCAL COM BAIXO NÍVEL DE INTERFERÊNCIAS (NÃO INCLUI FORNECIMENTO). AF_12/2015</t>
  </si>
  <si>
    <t>15,18</t>
  </si>
  <si>
    <t>16,33</t>
  </si>
  <si>
    <t>SINAPI 92847</t>
  </si>
  <si>
    <t>TUBO DE CONCRETO PARA REDES COLETORAS DE ESGOTO SANITÁRIO, DIÂMETRO DE 1000 MM, JUNTA ELÁSTICA, INSTALADO EM LOCAL COM BAIXO NÍVEL DE INTERFERÊNCIAS - FORNECIMENTO E ASSENTAMENTO. AF_12/2015</t>
  </si>
  <si>
    <t>469,78</t>
  </si>
  <si>
    <t>471,08</t>
  </si>
  <si>
    <t>SINAPI 92848</t>
  </si>
  <si>
    <t>ASSENTAMENTO DE TUBO DE CONCRETO PARA REDES COLETORAS DE ESGOTO SANITÁRIO, DIÂMETRO DE 1000 MM, JUNTA ELÁSTICA, INSTALADO EM LOCAL COM BAIXO NÍVEL DE INTERFERÊNCIAS (NÃO INCLUI FORNECIMENTO). AF_12/2015</t>
  </si>
  <si>
    <t>16,84</t>
  </si>
  <si>
    <t>18,10</t>
  </si>
  <si>
    <t>SINAPI 92849</t>
  </si>
  <si>
    <t>TUBO DE CONCRETO PARA REDES COLETORAS DE ESGOTO SANITÁRIO, DIÂMETRO DE 300 MM, JUNTA ELÁSTICA, INSTALADO EM LOCAL COM ALTO NÍVEL DE INTERFERÊNCIAS - FORNECIMENTO E ASSENTAMENTO. AF_12/2015</t>
  </si>
  <si>
    <t>114,15</t>
  </si>
  <si>
    <t>115,01</t>
  </si>
  <si>
    <t>SINAPI 92850</t>
  </si>
  <si>
    <t>ASSENTAMENTO DE TUBO DE CONCRETO PARA REDES COLETORAS DE ESGOTO SANITÁRIO, DIÂMETRO DE 300 MM, JUNTA ELÁSTICA, INSTALADO EM LOCAL COM ALTO NÍVEL DE INTERFERÊNCIAS (NÃO INCLUI FORNECIMENTO). AF_12/2015</t>
  </si>
  <si>
    <t>11,00</t>
  </si>
  <si>
    <t>11,82</t>
  </si>
  <si>
    <t>SINAPI 92851</t>
  </si>
  <si>
    <t>TUBO DE CONCRETO PARA REDES COLETORAS DE ESGOTO SANITÁRIO, DIÂMETRO DE 400 MM, JUNTA ELÁSTICA, INSTALADO EM LOCAL COM ALTO NÍVEL DE INTERFERÊNCIAS - FORNECIMENTO E ASSENTAMENTO. AF_12/2015</t>
  </si>
  <si>
    <t>150,03</t>
  </si>
  <si>
    <t>151,12</t>
  </si>
  <si>
    <t>SINAPI 92852</t>
  </si>
  <si>
    <t>ASSENTAMENTO DE TUBO DE CONCRETO PARA REDES COLETORAS DE ESGOTO SANITÁRIO, DIÂMETRO DE 400 MM, JUNTA ELÁSTICA, INSTALADO EM LOCAL COM ALTO NÍVEL DE INTERFERÊNCIAS (NÃO INCLUI FORNECIMENTO). AF_12/2015</t>
  </si>
  <si>
    <t>13,88</t>
  </si>
  <si>
    <t>14,92</t>
  </si>
  <si>
    <t>SINAPI 92853</t>
  </si>
  <si>
    <t>TUBO DE CONCRETO PARA REDES COLETORAS DE ESGOTO SANITÁRIO, DIÂMETRO DE 500 MM, JUNTA ELÁSTICA, INSTALADO EM LOCAL COM ALTO NÍVEL DE INTERFERÊNCIAS - FORNECIMENTO E ASSENTAMENTO. AF_12/2015</t>
  </si>
  <si>
    <t>188,89</t>
  </si>
  <si>
    <t>190,21</t>
  </si>
  <si>
    <t>SINAPI 92854</t>
  </si>
  <si>
    <t>ASSENTAMENTO DE TUBO DE CONCRETO PARA REDES COLETORAS DE ESGOTO SANITÁRIO, DIÂMETRO DE 500 MM, JUNTA ELÁSTICA, INSTALADO EM LOCAL COM ALTO NÍVEL DE INTERFERÊNCIAS (NÃO INCLUI FORNECIMENTO). AF_12/2015</t>
  </si>
  <si>
    <t>16,90</t>
  </si>
  <si>
    <t>18,17</t>
  </si>
  <si>
    <t>SINAPI 92855</t>
  </si>
  <si>
    <t>TUBO DE CONCRETO PARA REDES COLETORAS DE ESGOTO SANITÁRIO, DIÂMETRO DE 600 MM, JUNTA ELÁSTICA, INSTALADO EM LOCAL COM ALTO NÍVEL DE INTERFERÊNCIAS - FORNECIMENTO E ASSENTAMENTO. AF_12/2015</t>
  </si>
  <si>
    <t>246,85</t>
  </si>
  <si>
    <t>248,40</t>
  </si>
  <si>
    <t>SINAPI 92856</t>
  </si>
  <si>
    <t>ASSENTAMENTO DE TUBO DE CONCRETO PARA REDES COLETORAS DE ESGOTO SANITÁRIO, DIÂMETRO DE 600 MM, JUNTA ELÁSTICA, INSTALADO EM LOCAL COM ALTO NÍVEL DE INTERFERÊNCIAS (NÃO INCLUI FORNECIMENTO). AF_12/2015</t>
  </si>
  <si>
    <t>19,93</t>
  </si>
  <si>
    <t>21,42</t>
  </si>
  <si>
    <t>SINAPI 92857</t>
  </si>
  <si>
    <t>TUBO DE CONCRETO PARA REDES COLETORAS DE ESGOTO SANITÁRIO, DIÂMETRO DE 700 MM, JUNTA ELÁSTICA, INSTALADO EM LOCAL COM ALTO NÍVEL DE INTERFERÊNCIAS - FORNECIMENTO E ASSENTAMENTO. AF_12/2015</t>
  </si>
  <si>
    <t>279,91</t>
  </si>
  <si>
    <t>281,70</t>
  </si>
  <si>
    <t>SINAPI 92858</t>
  </si>
  <si>
    <t>ASSENTAMENTO DE TUBO DE CONCRETO PARA REDES COLETORAS DE ESGOTO SANITÁRIO, DIÂMETRO DE 700 MM, JUNTA ELÁSTICA, INSTALADO EM LOCAL COM ALTO NÍVEL DE INTERFERÊNCIAS (NÃO INCLUI FORNECIMENTO). AF_12/2015</t>
  </si>
  <si>
    <t>22,80</t>
  </si>
  <si>
    <t>24,52</t>
  </si>
  <si>
    <t>SINAPI 92860</t>
  </si>
  <si>
    <t>ASSENTAMENTO DE TUBO DE CONCRETO PARA REDES COLETORAS DE ESGOTO SANITÁRIO, DIÂMETRO DE 800 MM, JUNTA ELÁSTICA, INSTALADO EM LOCAL COM ALTO NÍVEL DE INTERFERÊNCIAS (NÃO INCLUI FORNECIMENTO). AF_12/2015</t>
  </si>
  <si>
    <t>25,88</t>
  </si>
  <si>
    <t>27,83</t>
  </si>
  <si>
    <t>SINAPI 92862</t>
  </si>
  <si>
    <t>ASSENTAMENTO DE TUBO DE CONCRETO PARA REDES COLETORAS DE ESGOTO SANITÁRIO, DIÂMETRO DE 900 MM, JUNTA ELÁSTICA, INSTALADO EM LOCAL COM ALTO NÍVEL DE INTERFERÊNCIAS (NÃO INCLUI FORNECIMENTO). AF_12/2015</t>
  </si>
  <si>
    <t>28,90</t>
  </si>
  <si>
    <t>31,06</t>
  </si>
  <si>
    <t>SINAPI 92863</t>
  </si>
  <si>
    <t>TUBO DE CONCRETO PARA REDES COLETORAS DE ESGOTO SANITÁRIO, DIÂMETRO DE 1000 MM, JUNTA ELÁSTICA, INSTALADO EM LOCAL COM ALTO NÍVEL DE INTERFERÊNCIAS - FORNECIMENTO E ASSENTAMENTO. AF_12/2015</t>
  </si>
  <si>
    <t>485,11</t>
  </si>
  <si>
    <t>487,61</t>
  </si>
  <si>
    <t>SINAPI 92864</t>
  </si>
  <si>
    <t>ASSENTAMENTO DE TUBO DE CONCRETO PARA REDES COLETORAS DE ESGOTO SANITÁRIO, DIÂMETRO DE 1000 MM, JUNTA ELÁSTICA, INSTALADO EM LOCAL COM ALTO NÍVEL DE INTERFERÊNCIAS (NÃO INCLUI FORNECIMENTO). AF_12/2015</t>
  </si>
  <si>
    <t>31,91</t>
  </si>
  <si>
    <t>34,31</t>
  </si>
  <si>
    <t>SINAPI 92210</t>
  </si>
  <si>
    <t>TUBO DE CONCRETO PARA REDES COLETORAS DE ÁGUAS PLUVIAIS, DIÂMETRO DE 400 MM, JUNTA RÍGIDA, INSTALADO EM LOCAL COM BAIXO NÍVEL DE INTERFERÊNCIAS - FORNECIMENTO E ASSENTAMENTO. AF_12/2015</t>
  </si>
  <si>
    <t>91,84</t>
  </si>
  <si>
    <t>94,34</t>
  </si>
  <si>
    <t>SINAPI 92211</t>
  </si>
  <si>
    <t>TUBO DE CONCRETO PARA REDES COLETORAS DE ÁGUAS PLUVIAIS, DIÂMETRO DE 500 MM, JUNTA RÍGIDA, INSTALADO EM LOCAL COM BAIXO NÍVEL DE INTERFERÊNCIAS - FORNECIMENTO E ASSENTAMENTO. AF_12/2015</t>
  </si>
  <si>
    <t>117,79</t>
  </si>
  <si>
    <t>120,82</t>
  </si>
  <si>
    <t>SINAPI 92212</t>
  </si>
  <si>
    <t>TUBO DE CONCRETO PARA REDES COLETORAS DE ÁGUAS PLUVIAIS, DIÂMETRO DE 600 MM, JUNTA RÍGIDA, INSTALADO EM LOCAL COM BAIXO NÍVEL DE INTERFERÊNCIAS - FORNECIMENTO E ASSENTAMENTO. AF_12/2015</t>
  </si>
  <si>
    <t>150,40</t>
  </si>
  <si>
    <t>153,97</t>
  </si>
  <si>
    <t>SINAPI 92213</t>
  </si>
  <si>
    <t>TUBO DE CONCRETO PARA REDES COLETORAS DE ÁGUAS PLUVIAIS, DIÂMETRO DE 700 MM, JUNTA RÍGIDA, INSTALADO EM LOCAL COM BAIXO NÍVEL DE INTERFERÊNCIAS - FORNECIMENTO E ASSENTAMENTO. AF_12/2015</t>
  </si>
  <si>
    <t>199,13</t>
  </si>
  <si>
    <t>203,27</t>
  </si>
  <si>
    <t>SINAPI 92214</t>
  </si>
  <si>
    <t>TUBO DE CONCRETO PARA REDES COLETORAS DE ÁGUAS PLUVIAIS, DIÂMETRO DE 800 MM, JUNTA RÍGIDA, INSTALADO EM LOCAL COM BAIXO NÍVEL DE INTERFERÊNCIAS - FORNECIMENTO E ASSENTAMENTO. AF_12/2015</t>
  </si>
  <si>
    <t>227,08</t>
  </si>
  <si>
    <t>231,79</t>
  </si>
  <si>
    <t>SINAPI 92215</t>
  </si>
  <si>
    <t>TUBO DE CONCRETO PARA REDES COLETORAS DE ÁGUAS PLUVIAIS, DIÂMETRO DE 900 MM, JUNTA RÍGIDA, INSTALADO EM LOCAL COM BAIXO NÍVEL DE INTERFERÊNCIAS - FORNECIMENTO E ASSENTAMENTO. AF_12/2015</t>
  </si>
  <si>
    <t>274,28</t>
  </si>
  <si>
    <t>279,60</t>
  </si>
  <si>
    <t>SINAPI 92216</t>
  </si>
  <si>
    <t>TUBO DE CONCRETO PARA REDES COLETORAS DE ÁGUAS PLUVIAIS, DIÂMETRO DE 1000 MM, JUNTA RÍGIDA, INSTALADO EM LOCAL COM BAIXO NÍVEL DE INTERFERÊNCIAS - FORNECIMENTO E ASSENTAMENTO. AF_12/2015</t>
  </si>
  <si>
    <t>307,04</t>
  </si>
  <si>
    <t>313,01</t>
  </si>
  <si>
    <t>SINAPI 92219</t>
  </si>
  <si>
    <t>TUBO DE CONCRETO PARA REDES COLETORAS DE ÁGUAS PLUVIAIS, DIÂMETRO DE 400 MM, JUNTA RÍGIDA, INSTALADO EM LOCAL COM ALTO NÍVEL DE INTERFERÊNCIAS - FORNECIMENTO E ASSENTAMENTO. AF_12/2015</t>
  </si>
  <si>
    <t>98,30</t>
  </si>
  <si>
    <t>101,30</t>
  </si>
  <si>
    <t>SINAPI 92220</t>
  </si>
  <si>
    <t>TUBO DE CONCRETO PARA REDES COLETORAS DE ÁGUAS PLUVIAIS, DIÂMETRO DE 500 MM, JUNTA RÍGIDA, INSTALADO EM LOCAL COM ALTO NÍVEL DE INTERFERÊNCIAS - FORNECIMENTO E ASSENTAMENTO. AF_12/2015</t>
  </si>
  <si>
    <t>125,79</t>
  </si>
  <si>
    <t>129,42</t>
  </si>
  <si>
    <t>SINAPI 92221</t>
  </si>
  <si>
    <t>TUBO DE CONCRETO PARA REDES COLETORAS DE ÁGUAS PLUVIAIS, DIÂMETRO DE 600 MM, JUNTA RÍGIDA, INSTALADO EM LOCAL COM ALTO NÍVEL DE INTERFERÊNCIAS - FORNECIMENTO E ASSENTAMENTO. AF_12/2015</t>
  </si>
  <si>
    <t>159,77</t>
  </si>
  <si>
    <t>164,05</t>
  </si>
  <si>
    <t>SINAPI 92222</t>
  </si>
  <si>
    <t>TUBO DE CONCRETO PARA REDES COLETORAS DE ÁGUAS PLUVIAIS, DIÂMETRO DE 700 MM, JUNTA RÍGIDA, INSTALADO EM LOCAL COM ALTO NÍVEL DE INTERFERÊNCIAS - FORNECIMENTO E ASSENTAMENTO. AF_12/2015</t>
  </si>
  <si>
    <t>210,04</t>
  </si>
  <si>
    <t>214,99</t>
  </si>
  <si>
    <t>SINAPI 92223</t>
  </si>
  <si>
    <t>TUBO DE CONCRETO PARA REDES COLETORAS DE ÁGUAS PLUVIAIS, DIÂMETRO DE 800 MM, JUNTA RÍGIDA, INSTALADO EM LOCAL COM ALTO NÍVEL DE INTERFERÊNCIAS - FORNECIMENTO E ASSENTAMENTO. AF_12/2015</t>
  </si>
  <si>
    <t>239,26</t>
  </si>
  <si>
    <t>244,91</t>
  </si>
  <si>
    <t>SINAPI 92224</t>
  </si>
  <si>
    <t>TUBO DE CONCRETO PARA REDES COLETORAS DE ÁGUAS PLUVIAIS, DIÂMETRO DE 900 MM, JUNTA RÍGIDA, INSTALADO EM LOCAL COM ALTO NÍVEL DE INTERFERÊNCIAS - FORNECIMENTO E ASSENTAMENTO. AF_12/2015</t>
  </si>
  <si>
    <t>287,81</t>
  </si>
  <si>
    <t>294,15</t>
  </si>
  <si>
    <t>SINAPI 92226</t>
  </si>
  <si>
    <t>TUBO DE CONCRETO PARA REDES COLETORAS DE ÁGUAS PLUVIAIS, DIÂMETRO DE 1000 MM, JUNTA RÍGIDA, INSTALADO EM LOCAL COM ALTO NÍVEL DE INTERFERÊNCIAS - FORNECIMENTO E ASSENTAMENTO. AF_12/2015</t>
  </si>
  <si>
    <t>322,18</t>
  </si>
  <si>
    <t>329,29</t>
  </si>
  <si>
    <t>SINAPI 92808</t>
  </si>
  <si>
    <t>ASSENTAMENTO DE TUBO DE CONCRETO PARA REDES COLETORAS DE ÁGUAS PLUVIAIS, DIÂMETRO DE 300 MM, JUNTA RÍGIDA, INSTALADO EM LOCAL COM BAIXO NÍVEL DE INTERFERÊNCIAS (NÃO INCLUI FORNECIMENTO). AF_12/2015</t>
  </si>
  <si>
    <t>26,12</t>
  </si>
  <si>
    <t>28,08</t>
  </si>
  <si>
    <t>SINAPI 92809</t>
  </si>
  <si>
    <t>ASSENTAMENTO DE TUBO DE CONCRETO PARA REDES COLETORAS DE ÁGUAS PLUVIAIS, DIÂMETRO DE 400 MM, JUNTA RÍGIDA, INSTALADO EM LOCAL COM BAIXO NÍVEL DE INTERFERÊNCIAS (NÃO INCLUI FORNECIMENTO). AF_12/2015</t>
  </si>
  <si>
    <t>33,47</t>
  </si>
  <si>
    <t>35,97</t>
  </si>
  <si>
    <t>SINAPI 92810</t>
  </si>
  <si>
    <t>ASSENTAMENTO DE TUBO DE CONCRETO PARA REDES COLETORAS DE ÁGUAS PLUVIAIS, DIÂMETRO DE 500 MM, JUNTA RÍGIDA, INSTALADO EM LOCAL COM BAIXO NÍVEL DE INTERFERÊNCIAS (NÃO INCLUI FORNECIMENTO). AF_12/2015</t>
  </si>
  <si>
    <t>40,71</t>
  </si>
  <si>
    <t>43,74</t>
  </si>
  <si>
    <t>SINAPI 92811</t>
  </si>
  <si>
    <t>ASSENTAMENTO DE TUBO DE CONCRETO PARA REDES COLETORAS DE ÁGUAS PLUVIAIS, DIÂMETRO DE 600 MM, JUNTA RÍGIDA, INSTALADO EM LOCAL COM BAIXO NÍVEL DE INTERFERÊNCIAS (NÃO INCLUI FORNECIMENTO). AF_12/2015</t>
  </si>
  <si>
    <t>48,43</t>
  </si>
  <si>
    <t>52,00</t>
  </si>
  <si>
    <t>SINAPI 92812</t>
  </si>
  <si>
    <t>ASSENTAMENTO DE TUBO DE CONCRETO PARA REDES COLETORAS DE ÁGUAS PLUVIAIS, DIÂMETRO DE 700 MM, JUNTA RÍGIDA, INSTALADO EM LOCAL COM BAIXO NÍVEL DE INTERFERÊNCIAS (NÃO INCLUI FORNECIMENTO). AF_12/2015</t>
  </si>
  <si>
    <t>56,01</t>
  </si>
  <si>
    <t>60,15</t>
  </si>
  <si>
    <t>SINAPI 92813</t>
  </si>
  <si>
    <t>ASSENTAMENTO DE TUBO DE CONCRETO PARA REDES COLETORAS DE ÁGUAS PLUVIAIS, DIÂMETRO DE 800 MM, JUNTA RÍGIDA, INSTALADO EM LOCAL COM BAIXO NÍVEL DE INTERFERÊNCIAS (NÃO INCLUI FORNECIMENTO). AF_12/2015</t>
  </si>
  <si>
    <t>64,78</t>
  </si>
  <si>
    <t>69,49</t>
  </si>
  <si>
    <t>SINAPI 92814</t>
  </si>
  <si>
    <t>ASSENTAMENTO DE TUBO DE CONCRETO PARA REDES COLETORAS DE ÁGUAS PLUVIAIS, DIÂMETRO DE 900 MM, JUNTA RÍGIDA, INSTALADO EM LOCAL COM BAIXO NÍVEL DE INTERFERÊNCIAS (NÃO INCLUI FORNECIMENTO). AF_12/2015</t>
  </si>
  <si>
    <t>73,91</t>
  </si>
  <si>
    <t>79,23</t>
  </si>
  <si>
    <t>SINAPI 92815</t>
  </si>
  <si>
    <t>ASSENTAMENTO DE TUBO DE CONCRETO PARA REDES COLETORAS DE ÁGUAS PLUVIAIS, DIÂMETRO DE 1000 MM, JUNTA RÍGIDA, INSTALADO EM LOCAL COM BAIXO NÍVEL DE INTERFERÊNCIAS (NÃO INCLUI FORNECIMENTO). AF_12/2015</t>
  </si>
  <si>
    <t>84,26</t>
  </si>
  <si>
    <t>90,23</t>
  </si>
  <si>
    <t>SINAPI 92816</t>
  </si>
  <si>
    <t>TUBO DE CONCRETO PARA REDES COLETORAS DE ÁGUAS PLUVIAIS, DIÂMETRO DE 1200 MM, JUNTA RÍGIDA, INSTALADO EM LOCAL COM BAIXO NÍVEL DE INTERFERÊNCIAS - FORNECIMENTO E ASSENTAMENTO. AF_12/2015</t>
  </si>
  <si>
    <t>421,14</t>
  </si>
  <si>
    <t>428,63</t>
  </si>
  <si>
    <t>SINAPI 92817</t>
  </si>
  <si>
    <t>ASSENTAMENTO DE TUBO DE CONCRETO PARA REDES COLETORAS DE ÁGUAS PLUVIAIS, DIÂMETRO DE 1200 MM, JUNTA RÍGIDA, INSTALADO EM LOCAL COM BAIXO NÍVEL DE INTERFERÊNCIAS (NÃO INCLUI FORNECIMENTO). AF_12/2015</t>
  </si>
  <si>
    <t>105,42</t>
  </si>
  <si>
    <t>112,91</t>
  </si>
  <si>
    <t>SINAPI 92818</t>
  </si>
  <si>
    <t>TUBO DE CONCRETO PARA REDES COLETORAS DE ÁGUAS PLUVIAIS, DIÂMETRO DE 1500 MM, JUNTA RÍGIDA, INSTALADO EM LOCAL COM BAIXO NÍVEL DE INTERFERÊNCIAS - FORNECIMENTO E ASSENTAMENTO. AF_12/2015</t>
  </si>
  <si>
    <t>611,53</t>
  </si>
  <si>
    <t>621,59</t>
  </si>
  <si>
    <t>SINAPI 92819</t>
  </si>
  <si>
    <t>ASSENTAMENTO DE TUBO DE CONCRETO PARA REDES COLETORAS DE ÁGUAS PLUVIAIS, DIÂMETRO DE 1500 MM, JUNTA RÍGIDA, INSTALADO EM LOCAL COM BAIXO NÍVEL DE INTERFERÊNCIAS (NÃO INCLUI FORNECIMENTO). AF_12/2015</t>
  </si>
  <si>
    <t>141,92</t>
  </si>
  <si>
    <t>151,98</t>
  </si>
  <si>
    <t>SINAPI 92820</t>
  </si>
  <si>
    <t>ASSENTAMENTO DE TUBO DE CONCRETO PARA REDES COLETORAS DE ÁGUAS PLUVIAIS, DIÂMETRO DE 300 MM, JUNTA RÍGIDA, INSTALADO EM LOCAL COM ALTO NÍVEL DE INTERFERÊNCIAS (NÃO INCLUI FORNECIMENTO). AF_12/2015</t>
  </si>
  <si>
    <t>31,19</t>
  </si>
  <si>
    <t>33,52</t>
  </si>
  <si>
    <t>SINAPI 92821</t>
  </si>
  <si>
    <t>ASSENTAMENTO DE TUBO DE CONCRETO PARA REDES COLETORAS DE ÁGUAS PLUVIAIS, DIÂMETRO DE 400 MM, JUNTA RÍGIDA, INSTALADO EM LOCAL COM ALTO NÍVEL DE INTERFERÊNCIAS (NÃO INCLUI FORNECIMENTO). AF_12/2015</t>
  </si>
  <si>
    <t>39,93</t>
  </si>
  <si>
    <t>42,93</t>
  </si>
  <si>
    <t>SINAPI 92822</t>
  </si>
  <si>
    <t>ASSENTAMENTO DE TUBO DE CONCRETO PARA REDES COLETORAS DE ÁGUAS PLUVIAIS, DIÂMETRO DE 500 MM, JUNTA RÍGIDA, INSTALADO EM LOCAL COM ALTO NÍVEL DE INTERFERÊNCIAS (NÃO INCLUI FORNECIMENTO). AF_12/2015</t>
  </si>
  <si>
    <t>48,71</t>
  </si>
  <si>
    <t>52,34</t>
  </si>
  <si>
    <t>SINAPI 92824</t>
  </si>
  <si>
    <t>ASSENTAMENTO DE TUBO DE CONCRETO PARA REDES COLETORAS DE ÁGUAS PLUVIAIS, DIÂMETRO DE 600 MM, JUNTA RÍGIDA, INSTALADO EM LOCAL COM ALTO NÍVEL DE INTERFERÊNCIAS (NÃO INCLUI FORNECIMENTO). AF_12/2015</t>
  </si>
  <si>
    <t>57,80</t>
  </si>
  <si>
    <t>62,08</t>
  </si>
  <si>
    <t>SINAPI 92825</t>
  </si>
  <si>
    <t>ASSENTAMENTO DE TUBO DE CONCRETO PARA REDES COLETORAS DE ÁGUAS PLUVIAIS, DIÂMETRO DE 700 MM, JUNTA RÍGIDA, INSTALADO EM LOCAL COM ALTO NÍVEL DE INTERFERÊNCIAS (NÃO INCLUI FORNECIMENTO). AF_12/2015</t>
  </si>
  <si>
    <t>66,92</t>
  </si>
  <si>
    <t>71,87</t>
  </si>
  <si>
    <t>SINAPI 92826</t>
  </si>
  <si>
    <t>ASSENTAMENTO DE TUBO DE CONCRETO PARA REDES COLETORAS DE ÁGUAS PLUVIAIS, DIÂMETRO DE 800 MM, JUNTA RÍGIDA, INSTALADO EM LOCAL COM ALTO NÍVEL DE INTERFERÊNCIAS (NÃO INCLUI FORNECIMENTO). AF_12/2015</t>
  </si>
  <si>
    <t>76,96</t>
  </si>
  <si>
    <t>82,61</t>
  </si>
  <si>
    <t>SINAPI 92827</t>
  </si>
  <si>
    <t>ASSENTAMENTO DE TUBO DE CONCRETO PARA REDES COLETORAS DE ÁGUAS PLUVIAIS, DIÂMETRO DE 900 MM, JUNTA RÍGIDA, INSTALADO EM LOCAL COM ALTO NÍVEL DE INTERFERÊNCIAS (NÃO INCLUI FORNECIMENTO). AF_12/2015</t>
  </si>
  <si>
    <t>87,44</t>
  </si>
  <si>
    <t>93,78</t>
  </si>
  <si>
    <t>SINAPI 92828</t>
  </si>
  <si>
    <t>ASSENTAMENTO DE TUBO DE CONCRETO PARA REDES COLETORAS DE ÁGUAS PLUVIAIS, DIÂMETRO DE 1000 MM, JUNTA RÍGIDA, INSTALADO EM LOCAL COM ALTO NÍVEL DE INTERFERÊNCIAS (NÃO INCLUI FORNECIMENTO). AF_12/2015</t>
  </si>
  <si>
    <t>99,40</t>
  </si>
  <si>
    <t>106,51</t>
  </si>
  <si>
    <t>SINAPI 92829</t>
  </si>
  <si>
    <t>TUBO DE CONCRETO PARA REDES COLETORAS DE ÁGUAS PLUVIAIS, DIÂMETRO DE 1200 MM, JUNTA RÍGIDA, INSTALADO EM LOCAL COM ALTO NÍVEL DE INTERFERÊNCIAS - FORNECIMENTO E ASSENTAMENTO. AF_12/2015</t>
  </si>
  <si>
    <t>439,03</t>
  </si>
  <si>
    <t>447,84</t>
  </si>
  <si>
    <t>SINAPI 92830</t>
  </si>
  <si>
    <t>ASSENTAMENTO DE TUBO DE CONCRETO PARA REDES COLETORAS DE ÁGUAS PLUVIAIS, DIÂMETRO DE 1200 MM, JUNTA RÍGIDA, INSTALADO EM LOCAL COM ALTO NÍVEL DE INTERFERÊNCIAS (NÃO INCLUI FORNECIMENTO). AF_12/2015</t>
  </si>
  <si>
    <t>123,31</t>
  </si>
  <si>
    <t>132,12</t>
  </si>
  <si>
    <t>SINAPI 92831</t>
  </si>
  <si>
    <t>TUBO DE CONCRETO PARA REDES COLETORAS DE ÁGUAS PLUVIAIS, DIÂMETRO DE 1500 MM, JUNTA RÍGIDA, INSTALADO EM LOCAL COM ALTO NÍVEL DE INTERFERÊNCIAS - FORNECIMENTO E ASSENTAMENTO. AF_12/2015</t>
  </si>
  <si>
    <t>633,50</t>
  </si>
  <si>
    <t>645,25</t>
  </si>
  <si>
    <t>SINAPI 92832</t>
  </si>
  <si>
    <t>ASSENTAMENTO DE TUBO DE CONCRETO PARA REDES COLETORAS DE ÁGUAS PLUVIAIS, DIÂMETRO DE 1500 MM, JUNTA RÍGIDA, INSTALADO EM LOCAL COM ALTO NÍVEL DE INTERFERÊNCIAS (NÃO INCLUI FORNECIMENTO). AF_12/2015</t>
  </si>
  <si>
    <t>163,89</t>
  </si>
  <si>
    <t>175,64</t>
  </si>
  <si>
    <t>SINAPI 95565</t>
  </si>
  <si>
    <t>TUBO DE CONCRETO PARA REDES COLETORAS DE ÁGUAS PLUVIAIS, DIÂMETRO DE 300MM, JUNTA RÍGIDA, INSTALADO EM LOCAL COM BAIXO NÍVEL DE INTERFERÊNCIAS - FORNECIMENTO E ASSENTAMENTO. AF_12/2015</t>
  </si>
  <si>
    <t>81,82</t>
  </si>
  <si>
    <t>83,86</t>
  </si>
  <si>
    <t>SINAPI 95566</t>
  </si>
  <si>
    <t>TUBO DE CONCRETO PARA REDES COLETORAS DE ÁGUAS PLUVIAIS, DIÂMETRO DE 300MM, JUNTA RÍGIDA, INSTALADO EM LOCAL COM ALTO NÍVEL DE INTERFERÊNCIAS - FORNECIMENTO E ASSENTAMENTO. AF_12/2015</t>
  </si>
  <si>
    <t>86,98</t>
  </si>
  <si>
    <t>89,40</t>
  </si>
  <si>
    <t>SINAPI 95567</t>
  </si>
  <si>
    <t>TUBO DE CONCRETO (SIMPLES) PARA REDES COLETORAS DE ÁGUAS PLUVIAIS, DIÂMETRO DE 300 MM, JUNTA RÍGIDA, INSTALADO EM LOCAL COM BAIXO NÍVEL DE INTERFERÊNCIAS - FORNECIMENTO E ASSENTAMENTO. AF_12/2015</t>
  </si>
  <si>
    <t>75,00</t>
  </si>
  <si>
    <t>77,04</t>
  </si>
  <si>
    <t>SINAPI 95568</t>
  </si>
  <si>
    <t>TUBO DE CONCRETO (SIMPLES) PARA REDES COLETORAS DE ÁGUAS PLUVIAIS, DIÂMETRO DE 400 MM, JUNTA RÍGIDA, INSTALADO EM LOCAL COM BAIXO NÍVEL DE INTERFERÊNCIAS - FORNECIMENTO E ASSENTAMENTO. AF_12/2015</t>
  </si>
  <si>
    <t>98,05</t>
  </si>
  <si>
    <t>100,65</t>
  </si>
  <si>
    <t>SINAPI 95569</t>
  </si>
  <si>
    <t>TUBO DE CONCRETO (SIMPLES) PARA REDES COLETORAS DE ÁGUAS PLUVIAIS, DIÂMETRO DE 500 MM, JUNTA RÍGIDA, INSTALADO EM LOCAL COM BAIXO NÍVEL DE INTERFERÊNCIAS - FORNECIMENTO E ASSENTAMENTO. AF_12/2015</t>
  </si>
  <si>
    <t>134,14</t>
  </si>
  <si>
    <t>137,29</t>
  </si>
  <si>
    <t>SINAPI 95570</t>
  </si>
  <si>
    <t>TUBO DE CONCRETO (SIMPLES) PARA REDES COLETORAS DE ÁGUAS PLUVIAIS, DIÂMETRO DE 300 MM, JUNTA RÍGIDA, INSTALADO EM LOCAL COM ALTO NÍVEL DE INTERFERÊNCIAS - FORNECIMENTO E ASSENTAMENTO. AF_12/2015</t>
  </si>
  <si>
    <t>80,16</t>
  </si>
  <si>
    <t>82,58</t>
  </si>
  <si>
    <t>SINAPI 95571</t>
  </si>
  <si>
    <t>TUBO DE CONCRETO (SIMPLES) PARA REDES COLETORAS DE ÁGUAS PLUVIAIS, DIÂMETRO DE 400 MM, JUNTA RÍGIDA, INSTALADO EM LOCAL COM ALTO NÍVEL DE INTERFERÊNCIAS - FORNECIMENTO E ASSENTAMENTO. AF_12/2015</t>
  </si>
  <si>
    <t>104,63</t>
  </si>
  <si>
    <t>107,75</t>
  </si>
  <si>
    <t>SINAPI 95572</t>
  </si>
  <si>
    <t>TUBO DE CONCRETO (SIMPLES) PARA REDES COLETORAS DE ÁGUAS PLUVIAIS, DIÂMETRO DE 500 MM, JUNTA RÍGIDA, INSTALADO EM LOCAL COM ALTO NÍVEL DE INTERFERÊNCIAS - FORNECIMENTO E ASSENTAMENTO. AF_12/2015</t>
  </si>
  <si>
    <t>142,28</t>
  </si>
  <si>
    <t>146,05</t>
  </si>
  <si>
    <t>SINAPI 73606</t>
  </si>
  <si>
    <t>ASSENTAMENTO DE TAMPAO DE FERRO FUNDIDO 900 MM</t>
  </si>
  <si>
    <t>106,63</t>
  </si>
  <si>
    <t>118,06</t>
  </si>
  <si>
    <t>SINAPI 73607</t>
  </si>
  <si>
    <t>ASSENTAMENTO DE TAMPAO DE FERRO FUNDIDO 600 MM</t>
  </si>
  <si>
    <t>71,09</t>
  </si>
  <si>
    <t>78,71</t>
  </si>
  <si>
    <t>SINAPI 83623</t>
  </si>
  <si>
    <t>GRELHA DE FERRO FUNDIDO PARA CANALETA LARG = 30CM, FORNECIMENTO E ASSENTAMENTO</t>
  </si>
  <si>
    <t>187,58</t>
  </si>
  <si>
    <t>187,82</t>
  </si>
  <si>
    <t>SINAPI 83624</t>
  </si>
  <si>
    <t>GRELHA DE FERRO FUNDIDO PARA CANALETA LARG = 20CM, FORNECIMENTO E ASSENTAMENTO</t>
  </si>
  <si>
    <t>132,15</t>
  </si>
  <si>
    <t>132,39</t>
  </si>
  <si>
    <t>SINAPI 83626</t>
  </si>
  <si>
    <t>GRELHA DE FERRO FUNDIDO PARA CANALETA LARG = 15CM, FORNECIMENTO E ASSENTAMENTO</t>
  </si>
  <si>
    <t>104,44</t>
  </si>
  <si>
    <t>104,68</t>
  </si>
  <si>
    <t>SINAPI 83627</t>
  </si>
  <si>
    <t>TAMPAO FOFO ARTICULADO, CLASSE B125 CARGA MAX 12,5 T, REDONDO TAMPA 600 MM, REDE PLUVIAL/ESGOTO, P = CHAMINE CX AREIA / POCO VISITA ASSENTADO COM ARG CIM/AREIA 1:4, FORNECIMENTO E ASSENTAMENTO</t>
  </si>
  <si>
    <t>367,34</t>
  </si>
  <si>
    <t>375,00</t>
  </si>
  <si>
    <t>SINAPI 83724</t>
  </si>
  <si>
    <t>ASSENTAMENTO DE PECAS, CONEXOES, APARELHOS E ACESSORIOS DE FERRO FUNDIDO DUCTIL, JUNTA ELASTICA, MECANICA OU FLANGEADA, COM DIAMETROS DE 50 A 300 MM.</t>
  </si>
  <si>
    <t>SINAPI 83725</t>
  </si>
  <si>
    <t>ASSENTAMENTO DE PECAS, CONEXOES, APARELHOS E ACESSORIOS DE FERRO FUNDIDO DUCTIL, JUNTA ELASTICA, MECANICA OU FLANGEADA, COM DIAMETROS DE 350 A 600 MM.</t>
  </si>
  <si>
    <t>0,89</t>
  </si>
  <si>
    <t>0,98</t>
  </si>
  <si>
    <t>SINAPI 83726</t>
  </si>
  <si>
    <t>ASSENTAMENTO DE PECAS, CONEXOES, APARELHOS E ACESSORIOS DE FERRO FUNDIDO DUCTIL, JUNTA ELASTICA, MECANICA OU FLANGEADA, COM DIAMETROS DE 700 A 1200 MM.</t>
  </si>
  <si>
    <t>0,66</t>
  </si>
  <si>
    <t>0,73</t>
  </si>
  <si>
    <t>SINAPI 97127</t>
  </si>
  <si>
    <t>ASSENTAMENTO DE TUBO DE PVC DEFOFO OU PRFV OU RPVC PARA REDE DE ÁGUA, DN 150 MM, JUNTA ELÁSTICA INTEGRADA, INSTALADO EM LOCAL COM NÍVEL ALTO DE INTERFERÊNCIAS (NÃO INCLUI FORNECIMENTO). AF_11/2017</t>
  </si>
  <si>
    <t>3,90</t>
  </si>
  <si>
    <t>SINAPI 97128</t>
  </si>
  <si>
    <t>ASSENTAMENTO DE TUBO DE PVC DEFOFO OU PRFV OU RPVC PARA REDE DE ÁGUA, DN 200 MM, JUNTA ELÁSTICA INTEGRADA, INSTALADO EM LOCAL COM NÍVEL ALTO DE INTERFERÊNCIAS (NÃO INCLUI FORNECIMENTO). AF_11/2017</t>
  </si>
  <si>
    <t>6,93</t>
  </si>
  <si>
    <t>7,59</t>
  </si>
  <si>
    <t>SINAPI 97129</t>
  </si>
  <si>
    <t>ASSENTAMENTO DE TUBO DE PVC DEFOFO OU PRFV OU RPVC PARA REDE DE ÁGUA, DN 250 MM, JUNTA ELÁSTICA INTEGRADA, INSTALADO EM LOCAL COM NÍVEL ALTO DE INTERFERÊNCIAS (NÃO INCLUI FORNECIMENTO). AF_11/2017</t>
  </si>
  <si>
    <t>8,51</t>
  </si>
  <si>
    <t>9,32</t>
  </si>
  <si>
    <t>SINAPI 97130</t>
  </si>
  <si>
    <t>ASSENTAMENTO DE TUBO DE PVC DEFOFO OU PRFV OU RPVC PARA REDE DE ÁGUA, DN 300 MM, JUNTA ELÁSTICA INTEGRADA, INSTALADO EM LOCAL COM NÍVEL ALTO DE INTERFERÊNCIAS (NÃO INCLUI FORNECIMENTO). AF_11/2017</t>
  </si>
  <si>
    <t>10,12</t>
  </si>
  <si>
    <t>11,07</t>
  </si>
  <si>
    <t>SINAPI 97131</t>
  </si>
  <si>
    <t>ASSENTAMENTO DE TUBO DE PVC DEFOFO OU PRFV OU RPVC PARA REDE DE ÁGUA, DN 350 MM, JUNTA ELÁSTICA INTEGRADA, INSTALADO EM LOCAL COM NÍVEL ALTO DE INTERFERÊNCIAS (NÃO INCLUI FORNECIMENTO). AF_11/2017</t>
  </si>
  <si>
    <t>11,69</t>
  </si>
  <si>
    <t>12,80</t>
  </si>
  <si>
    <t>SINAPI 97132</t>
  </si>
  <si>
    <t>ASSENTAMENTO DE TUBO DE PVC DEFOFO OU PRFV OU RPVC PARA REDE DE ÁGUA, DN 400 MM, JUNTA ELÁSTICA INTEGRADA, INSTALADO EM LOCAL COM NÍVEL ALTO DE INTERFERÊNCIAS (NÃO INCLUI FORNECIMENTO). AF_11/2017</t>
  </si>
  <si>
    <t>13,29</t>
  </si>
  <si>
    <t>14,54</t>
  </si>
  <si>
    <t>SINAPI 97133</t>
  </si>
  <si>
    <t>ASSENTAMENTO DE TUBO DE PVC DEFOFO OU PRFV OU RPVC PARA REDE DE ÁGUA, DN 500 MM, JUNTA ELÁSTICA INTEGRADA, INSTALADO EM LOCAL COM NÍVEL ALTO DE INTERFERÊNCIAS (NÃO INCLUI FORNECIMENTO). AF_11/2017</t>
  </si>
  <si>
    <t>16,47</t>
  </si>
  <si>
    <t>18,01</t>
  </si>
  <si>
    <t>SINAPI 97134</t>
  </si>
  <si>
    <t>ASSENTAMENTO DE TUBO DE PVC DEFOFO OU PRFV OU RPVC PARA REDE DE ÁGUA, DN 150 MM, JUNTA ELÁSTICA INTEGRADA, INSTALADO EM LOCAL COM NÍVEL BAIXO DE INTERFERÊNCIAS (NÃO INCLUI FORNECIMENTO). AF_11/2017</t>
  </si>
  <si>
    <t>1,57</t>
  </si>
  <si>
    <t>1,73</t>
  </si>
  <si>
    <t>SINAPI 97135</t>
  </si>
  <si>
    <t>ASSENTAMENTO DE TUBO DE PVC DEFOFO OU PRFV OU RPVC PARA REDE DE ÁGUA, DN 200 MM, JUNTA ELÁSTICA INTEGRADA, INSTALADO EM LOCAL COM NÍVEL BAIXO DE INTERFERÊNCIAS (NÃO INCLUI FORNECIMENTO). AF_11/2017</t>
  </si>
  <si>
    <t>3,78</t>
  </si>
  <si>
    <t>SINAPI 97136</t>
  </si>
  <si>
    <t>ASSENTAMENTO DE TUBO DE PVC DEFOFO OU PRFV OU RPVC PARA REDE DE ÁGUA, DN 250 MM, JUNTA ELÁSTICA INTEGRADA, INSTALADO EM LOCAL COM NÍVEL BAIXO DE INTERFERÊNCIAS (NÃO INCLUI FORNECIMENTO). AF_11/2017</t>
  </si>
  <si>
    <t>4,30</t>
  </si>
  <si>
    <t>4,65</t>
  </si>
  <si>
    <t>SINAPI 97137</t>
  </si>
  <si>
    <t>ASSENTAMENTO DE TUBO DE PVC DEFOFO OU PRFV OU RPVC PARA REDE DE ÁGUA, DN 300 MM, JUNTA ELÁSTICA INTEGRADA, INSTALADO EM LOCAL COM NÍVEL BAIXO DE INTERFERÊNCIAS (NÃO INCLUI FORNECIMENTO). AF_11/2017</t>
  </si>
  <si>
    <t>5,12</t>
  </si>
  <si>
    <t>5,52</t>
  </si>
  <si>
    <t>SINAPI 97138</t>
  </si>
  <si>
    <t>ASSENTAMENTO DE TUBO DE PVC DEFOFO OU PRFV OU RPVC PARA REDE DE ÁGUA, DN 350 MM, JUNTA ELÁSTICA INTEGRADA, INSTALADO EM LOCAL COM NÍVEL BAIXO DE INTERFERÊNCIAS (NÃO INCLUI FORNECIMENTO). AF_11/2017</t>
  </si>
  <si>
    <t>5,91</t>
  </si>
  <si>
    <t>6,39</t>
  </si>
  <si>
    <t>SINAPI 97139</t>
  </si>
  <si>
    <t>ASSENTAMENTO DE TUBO DE PVC DEFOFO OU PRFV OU RPVC PARA REDE DE ÁGUA, DN 400 MM, JUNTA ELÁSTICA INTEGRADA, INSTALADO EM LOCAL COM NÍVEL BAIXO DE INTERFERÊNCIAS (NÃO INCLUI FORNECIMENTO). AF_11/2017</t>
  </si>
  <si>
    <t>6,71</t>
  </si>
  <si>
    <t>7,26</t>
  </si>
  <si>
    <t>SINAPI 97140</t>
  </si>
  <si>
    <t>ASSENTAMENTO DE TUBO DE PVC DEFOFO OU PRFV OU RPVC PARA REDE DE ÁGUA, DN 500 MM, JUNTA ELÁSTICA INTEGRADA, INSTALADO EM LOCAL COM NÍVEL BAIXO DE INTERFERÊNCIAS (NÃO INCLUI FORNECIMENTO). AF_11/2017</t>
  </si>
  <si>
    <t>8,33</t>
  </si>
  <si>
    <t>8,99</t>
  </si>
  <si>
    <t>SINAPI 83520</t>
  </si>
  <si>
    <t>TE PVC PARA COLETOR ESGOTO, EB644, D=100MM, COM JUNTA ELASTICA.</t>
  </si>
  <si>
    <t>66,35</t>
  </si>
  <si>
    <t>70,16</t>
  </si>
  <si>
    <t>SINAPI 83531</t>
  </si>
  <si>
    <t>CURVA PARA REDE COLETOR ESGOTO, EB 644, 90GR, DN=200MM, COM JUNTA ELASTICA</t>
  </si>
  <si>
    <t>272,43</t>
  </si>
  <si>
    <t>275,18</t>
  </si>
  <si>
    <t>SINAPI 83535</t>
  </si>
  <si>
    <t>CURVA PVC PARA REDE COLETOR ESGOTO, EB-644, 45 GR, 200 MM, COM JUNTA ELASTICA.</t>
  </si>
  <si>
    <t>225,83</t>
  </si>
  <si>
    <t>228,58</t>
  </si>
  <si>
    <t>SINAPI 92235</t>
  </si>
  <si>
    <t>FECHAMENTO DE CONSTRUÇÃO TEMPORÁRIA EM CHAPA DE MADEIRA COMPENSADA E=10MM, COM REAPROVEITAMENTO DE 2X.</t>
  </si>
  <si>
    <t>47,41</t>
  </si>
  <si>
    <t>51,36</t>
  </si>
  <si>
    <t>SINAPI 93206</t>
  </si>
  <si>
    <t>EXECUÇÃO DE ESCRITÓRIO EM CANTEIRO DE OBRA EM ALVENARIA, NÃO INCLUSO MOBILIÁRIO E EQUIPAMENTOS. AF_02/2016</t>
  </si>
  <si>
    <t>733,16</t>
  </si>
  <si>
    <t>771,72</t>
  </si>
  <si>
    <t>SINAPI 93207</t>
  </si>
  <si>
    <t>EXECUÇÃO DE ESCRITÓRIO EM CANTEIRO DE OBRA EM CHAPA DE MADEIRA COMPENSADA, NÃO INCLUSO MOBILIÁRIO E EQUIPAMENTOS. AF_02/2016</t>
  </si>
  <si>
    <t>712,82</t>
  </si>
  <si>
    <t>735,37</t>
  </si>
  <si>
    <t>SINAPI 93208</t>
  </si>
  <si>
    <t>EXECUÇÃO DE ALMOXARIFADO EM CANTEIRO DE OBRA EM CHAPA DE MADEIRA COMPENSADA, INCLUSO PRATELEIRAS. AF_02/2016</t>
  </si>
  <si>
    <t>554,27</t>
  </si>
  <si>
    <t>570,34</t>
  </si>
  <si>
    <t>SINAPI 93209</t>
  </si>
  <si>
    <t>EXECUÇÃO DE ALMOXARIFADO EM CANTEIRO DE OBRA EM ALVENARIA, INCLUSO PRATELEIRAS. AF_02/2016</t>
  </si>
  <si>
    <t>585,23</t>
  </si>
  <si>
    <t>614,04</t>
  </si>
  <si>
    <t>SINAPI 93210</t>
  </si>
  <si>
    <t>EXECUÇÃO DE REFEITÓRIO EM CANTEIRO DE OBRA EM CHAPA DE MADEIRA COMPENSADA, NÃO INCLUSO MOBILIÁRIO E EQUIPAMENTOS. AF_02/2016</t>
  </si>
  <si>
    <t>357,23</t>
  </si>
  <si>
    <t>370,40</t>
  </si>
  <si>
    <t>SINAPI 93211</t>
  </si>
  <si>
    <t>EXECUÇÃO DE REFEITÓRIO EM CANTEIRO DE OBRA EM ALVENARIA, NÃO INCLUSO MOBILIÁRIO E EQUIPAMENTOS. AF_02/2016</t>
  </si>
  <si>
    <t>358,62</t>
  </si>
  <si>
    <t>375,35</t>
  </si>
  <si>
    <t>SINAPI 93212</t>
  </si>
  <si>
    <t>EXECUÇÃO DE SANITÁRIO E VESTIÁRIO EM CANTEIRO DE OBRA EM CHAPA DE MADEIRA COMPENSADA, NÃO INCLUSO MOBILIÁRIO. AF_02/2016</t>
  </si>
  <si>
    <t>636,38</t>
  </si>
  <si>
    <t>659,40</t>
  </si>
  <si>
    <t>SINAPI 93213</t>
  </si>
  <si>
    <t>EXECUÇÃO DE SANITÁRIO E VESTIÁRIO EM CANTEIRO DE OBRA EM ALVENARIA, NÃO INCLUSO MOBILIÁRIO. AF_02/2016</t>
  </si>
  <si>
    <t>654,81</t>
  </si>
  <si>
    <t>686,24</t>
  </si>
  <si>
    <t>SINAPI 93214</t>
  </si>
  <si>
    <t>EXECUÇÃO DE RESERVATÓRIO ELEVADO DE ÁGUA (1000 LITROS) EM CANTEIRO DE OBRA, APOIADO EM ESTRUTURA DE MADEIRA. AF_02/2016</t>
  </si>
  <si>
    <t>4.554,50</t>
  </si>
  <si>
    <t>4.592,32</t>
  </si>
  <si>
    <t>SINAPI 93243</t>
  </si>
  <si>
    <t>EXECUÇÃO DE RESERVATÓRIO ELEVADO DE ÁGUA (2000 LITROS) EM CANTEIRO DE OBRA, APOIADO EM ESTRUTURA DE MADEIRA. AF_02/2016</t>
  </si>
  <si>
    <t>6.832,78</t>
  </si>
  <si>
    <t>6.882,77</t>
  </si>
  <si>
    <t>SINAPI 93582</t>
  </si>
  <si>
    <t>EXECUÇÃO DE CENTRAL DE ARMADURA EM CANTEIRO DE OBRA, NÃO INCLUSO MOBILIÁRIO E EQUIPAMENTOS. AF_04/2016</t>
  </si>
  <si>
    <t>174,29</t>
  </si>
  <si>
    <t>180,10</t>
  </si>
  <si>
    <t>SINAPI 93583</t>
  </si>
  <si>
    <t>EXECUÇÃO DE CENTRAL DE FÔRMAS, PRODUÇÃO DE ARGAMASSA OU CONCRETO EM CANTEIRO DE OBRA, NÃO INCLUSO MOBILIÁRIO E EQUIPAMENTOS. AF_04/2016</t>
  </si>
  <si>
    <t>283,79</t>
  </si>
  <si>
    <t>293,61</t>
  </si>
  <si>
    <t>SINAPI 93584</t>
  </si>
  <si>
    <t>EXECUÇÃO DE DEPÓSITO EM CANTEIRO DE OBRA EM CHAPA DE MADEIRA COMPENSADA, NÃO INCLUSO MOBILIÁRIO. AF_04/2016</t>
  </si>
  <si>
    <t>560,68</t>
  </si>
  <si>
    <t>578,24</t>
  </si>
  <si>
    <t>SINAPI 93585</t>
  </si>
  <si>
    <t>EXECUÇÃO DE GUARITA EM CANTEIRO DE OBRA EM CHAPA DE MADEIRA COMPENSADA, NÃO INCLUSO MOBILIÁRIO. AF_04/2016</t>
  </si>
  <si>
    <t>791,97</t>
  </si>
  <si>
    <t>813,88</t>
  </si>
  <si>
    <t>SINAPI 98441</t>
  </si>
  <si>
    <t>PAREDE DE MADEIRA COMPENSADA PARA CONSTRUÇÃO TEMPORÁRIA EM CHAPA SIMPLES, EXTERNA, COM ÁREA LÍQUIDA MAIOR OU IGUAL A 6 M², SEM VÃO. AF_05/2018</t>
  </si>
  <si>
    <t>93,85</t>
  </si>
  <si>
    <t>96,15</t>
  </si>
  <si>
    <t>SINAPI 98442</t>
  </si>
  <si>
    <t>PAREDE DE MADEIRA COMPENSADA PARA CONSTRUÇÃO TEMPORÁRIA EM CHAPA SIMPLES, EXTERNA, COM ÁREA LÍQUIDA MENOR QUE 6 M², SEM VÃO. AF_05/2018</t>
  </si>
  <si>
    <t>96,11</t>
  </si>
  <si>
    <t>98,69</t>
  </si>
  <si>
    <t>SINAPI 98443</t>
  </si>
  <si>
    <t>PAREDE DE MADEIRA COMPENSADA PARA CONSTRUÇÃO TEMPORÁRIA EM CHAPA SIMPLES, INTERNA, COM ÁREA LÍQUIDA MAIOR OU IGUAL A 6 M², SEM VÃO. AF_05/2018</t>
  </si>
  <si>
    <t>82,18</t>
  </si>
  <si>
    <t>83,43</t>
  </si>
  <si>
    <t>SINAPI 98444</t>
  </si>
  <si>
    <t>PAREDE DE MADEIRA COMPENSADA PARA CONSTRUÇÃO TEMPORÁRIA EM CHAPA SIMPLES, INTERNA, COM ÁREA LÍQUIDA MENOR QUE 6 M², SEM VÃO. AF_05/2018</t>
  </si>
  <si>
    <t>83,79</t>
  </si>
  <si>
    <t>85,23</t>
  </si>
  <si>
    <t>SINAPI 98445</t>
  </si>
  <si>
    <t>PAREDE DE MADEIRA COMPENSADA PARA CONSTRUÇÃO TEMPORÁRIA EM CHAPA SIMPLES, EXTERNA, COM ÁREA LÍQUIDA MAIOR OU IGUAL A 6 M², COM VÃO. AF_05/2018</t>
  </si>
  <si>
    <t>112,36</t>
  </si>
  <si>
    <t>115,71</t>
  </si>
  <si>
    <t>SINAPI 98446</t>
  </si>
  <si>
    <t>PAREDE DE MADEIRA COMPENSADA PARA CONSTRUÇÃO TEMPORÁRIA EM CHAPA SIMPLES, EXTERNA, COM ÁREA LÍQUIDA MENOR QUE 6 M², COM VÃO. AF_05/2018</t>
  </si>
  <si>
    <t>143,91</t>
  </si>
  <si>
    <t>149,41</t>
  </si>
  <si>
    <t>SINAPI 98447</t>
  </si>
  <si>
    <t>PAREDE DE MADEIRA COMPENSADA PARA CONSTRUÇÃO TEMPORÁRIA EM CHAPA SIMPLES, INTERNA, COM ÁREA LÍQUIDA MAIOR OU IGUAL A 6 M², COM VÃO. AF_05/2018</t>
  </si>
  <si>
    <t>96,19</t>
  </si>
  <si>
    <t>98,10</t>
  </si>
  <si>
    <t>SINAPI 98448</t>
  </si>
  <si>
    <t>PAREDE DE MADEIRA COMPENSADA PARA CONSTRUÇÃO TEMPORÁRIA EM CHAPA SIMPLES, INTERNA, COM ÁREA LÍQUIDA MENOR QUE 6 M², COM VÃO. AF_05/2018</t>
  </si>
  <si>
    <t>120,70</t>
  </si>
  <si>
    <t>124,12</t>
  </si>
  <si>
    <t>SINAPI 98449</t>
  </si>
  <si>
    <t>PAREDE DE MADEIRA COMPENSADA PARA CONSTRUÇÃO TEMPORÁRIA EM CHAPA DUPLA, EXTERNA, COM ÁREA LÍQUIDA MAIOR OU IGUAL A 6 M², SEM VÃO. AF_05/2018</t>
  </si>
  <si>
    <t>112,00</t>
  </si>
  <si>
    <t>114,71</t>
  </si>
  <si>
    <t>SINAPI 98450</t>
  </si>
  <si>
    <t>PAREDE DE MADEIRA COMPENSADA PARA CONSTRUÇÃO TEMPORÁRIA EM CHAPA DUPLA, EXTERNA, COM ÁREA LÍQUIDA MENOR QUE 6 M², SEM VÃO. AF_05/2018</t>
  </si>
  <si>
    <t>115,29</t>
  </si>
  <si>
    <t>118,42</t>
  </si>
  <si>
    <t>SINAPI 98451</t>
  </si>
  <si>
    <t>PAREDE DE MADEIRA COMPENSADA PARA CONSTRUÇÃO TEMPORÁRIA EM CHAPA DUPLA, INTERNA, COM ÁREA LÍQUIDA MAIOR OU IGUAL A 6 M², SEM VÃO. AF_05/2018</t>
  </si>
  <si>
    <t>98,39</t>
  </si>
  <si>
    <t>99,80</t>
  </si>
  <si>
    <t>SINAPI 98452</t>
  </si>
  <si>
    <t>PAREDE DE MADEIRA COMPENSADA PARA CONSTRUÇÃO TEMPORÁRIA EM CHAPA DUPLA, INTERNA, COM ÁREA LÍQUIDA MENOR QUE 6 M², SEM VÃO. AF_05/2018</t>
  </si>
  <si>
    <t>100,38</t>
  </si>
  <si>
    <t>102,05</t>
  </si>
  <si>
    <t>SINAPI 98453</t>
  </si>
  <si>
    <t>PAREDE DE MADEIRA COMPENSADA PARA CONSTRUÇÃO TEMPORÁRIA EM CHAPA DUPLA, EXTERNA, COM ÁREA LÍQUIDA MAIOR OU IGUAL A QUE 6 M², COM VÃO. AF_05/2018</t>
  </si>
  <si>
    <t>134,37</t>
  </si>
  <si>
    <t>138,59</t>
  </si>
  <si>
    <t>SINAPI 98454</t>
  </si>
  <si>
    <t>PAREDE DE MADEIRA COMPENSADA PARA CONSTRUÇÃO TEMPORÁRIA EM CHAPA DUPLA, EXTERNA, COM ÁREA LÍQUIDA MENOR QUE 6 M², COM VÃO. AF_05/2018</t>
  </si>
  <si>
    <t>175,35</t>
  </si>
  <si>
    <t>182,85</t>
  </si>
  <si>
    <t>SINAPI 98455</t>
  </si>
  <si>
    <t>PAREDE DE MADEIRA COMPENSADA PARA CONSTRUÇÃO TEMPORÁRIA EM CHAPA DUPLA, INTERNA, COM ÁREA LÍQUIDA MAIOR OU IGUAL A 6 M², COM VÃO. AF_05/2018</t>
  </si>
  <si>
    <t>116,25</t>
  </si>
  <si>
    <t>118,79</t>
  </si>
  <si>
    <t>SINAPI 98456</t>
  </si>
  <si>
    <t>PAREDE DE MADEIRA COMPENSADA PARA CONSTRUÇÃO TEMPORÁRIA EM CHAPA DUPLA, INTERNA, COM ÁREA LÍQUIDA MENOR QUE 6 M², COM VÃO. AF_05/2018</t>
  </si>
  <si>
    <t>149,55</t>
  </si>
  <si>
    <t>154,65</t>
  </si>
  <si>
    <t>SINAPI 98458</t>
  </si>
  <si>
    <t>TAPUME COM COMPENSADO DE MADEIRA. AF_05/2018</t>
  </si>
  <si>
    <t>90,04</t>
  </si>
  <si>
    <t>91,89</t>
  </si>
  <si>
    <t>SINAPI 98459</t>
  </si>
  <si>
    <t>TAPUME COM TELHA METÁLICA. AF_05/2018</t>
  </si>
  <si>
    <t>84,57</t>
  </si>
  <si>
    <t>86,29</t>
  </si>
  <si>
    <t>SINAPI 98460</t>
  </si>
  <si>
    <t>PISO PARA CONSTRUÇÃO TEMPORÁRIA EM MADEIRA, SEM REAPROVEITAMENTO. AF_05/2018</t>
  </si>
  <si>
    <t>73,51</t>
  </si>
  <si>
    <t>74,31</t>
  </si>
  <si>
    <t>SINAPI 98461</t>
  </si>
  <si>
    <t>ESTRUTURA DE MADEIRA PROVISÓRIA PARA SUPORTE DE CAIXA DÁGUA ELEVADA DE 1000 LITROS. AF_05/2018</t>
  </si>
  <si>
    <t>3.994,89</t>
  </si>
  <si>
    <t>4.017,40</t>
  </si>
  <si>
    <t>SINAPI 98462</t>
  </si>
  <si>
    <t>ESTRUTURA DE MADEIRA PROVISÓRIA PARA SUPORTE DE CAIXA DÁGUA ELEVADA DE 3000 LITROS. AF_05/2018</t>
  </si>
  <si>
    <t>5.835,26</t>
  </si>
  <si>
    <t>5.869,41</t>
  </si>
  <si>
    <t>SINAPI 74209/1</t>
  </si>
  <si>
    <t>74209/1</t>
  </si>
  <si>
    <t>PLACA DE OBRA EM CHAPA DE ACO GALVANIZADO</t>
  </si>
  <si>
    <t>305,89</t>
  </si>
  <si>
    <t>311,25</t>
  </si>
  <si>
    <t>SINAPI 5631</t>
  </si>
  <si>
    <t>ESCAVADEIRA HIDRÁULICA SOBRE ESTEIRAS, CAÇAMBA 0,80 M3, PESO OPERACIONAL 17 T, POTENCIA BRUTA 111 HP - CHP DIURNO. AF_06/2014</t>
  </si>
  <si>
    <t>CHP</t>
  </si>
  <si>
    <t>131,62</t>
  </si>
  <si>
    <t>134,44</t>
  </si>
  <si>
    <t>SINAPI 5678</t>
  </si>
  <si>
    <t>RETROESCAVADEIRA SOBRE RODAS COM CARREGADEIRA, TRAÇÃO 4X4, POTÊNCIA LÍQ. 88 HP, CAÇAMBA CARREG. CAP. MÍN. 1 M3, CAÇAMBA RETRO CAP. 0,26 M3, PESO OPERACIONAL MÍN. 6.674 KG, PROFUNDIDADE ESCAVAÇÃO MÁX. 4,37 M - CHP DIURNO. AF_06/2014</t>
  </si>
  <si>
    <t>98,63</t>
  </si>
  <si>
    <t>101,45</t>
  </si>
  <si>
    <t>SINAPI 5680</t>
  </si>
  <si>
    <t>RETROESCAVADEIRA SOBRE RODAS COM CARREGADEIRA, TRAÇÃO 4X2, POTÊNCIA LÍQ. 79 HP, CAÇAMBA CARREG. CAP. MÍN. 1 M3, CAÇAMBA RETRO CAP. 0,20 M3, PESO OPERACIONAL MÍN. 6.570 KG, PROFUNDIDADE ESCAVAÇÃO MÁX. 4,37 M - CHP DIURNO. AF_06/2014</t>
  </si>
  <si>
    <t>91,64</t>
  </si>
  <si>
    <t>94,46</t>
  </si>
  <si>
    <t>SINAPI 5684</t>
  </si>
  <si>
    <t>ROLO COMPACTADOR VIBRATÓRIO DE UM CILINDRO AÇO LISO, POTÊNCIA 80 HP, PESO OPERACIONAL MÁXIMO 8,1 T, IMPACTO DINÂMICO 16,15 / 9,5 T, LARGURA DE TRABALHO 1,68 M - CHP DIURNO. AF_06/2014</t>
  </si>
  <si>
    <t>94,75</t>
  </si>
  <si>
    <t>96,83</t>
  </si>
  <si>
    <t>SINAPI 5689</t>
  </si>
  <si>
    <t>GRADE DE DISCO CONTROLE REMOTO REBOCÁVEL, COM 24 DISCOS 24 X 6 MM COM PNEUS PARA TRANSPORTE - CHP DIURNO. AF_06/2014</t>
  </si>
  <si>
    <t>3,76</t>
  </si>
  <si>
    <t>SINAPI 5795</t>
  </si>
  <si>
    <t>MARTELETE OU ROMPEDOR PNEUMÁTICO MANUAL, 28 KG, COM SILENCIADOR - CHP DIURNO. AF_07/2016</t>
  </si>
  <si>
    <t>17,85</t>
  </si>
  <si>
    <t>19,84</t>
  </si>
  <si>
    <t>SINAPI 5811</t>
  </si>
  <si>
    <t>CAMINHÃO BASCULANTE 6 M3, PESO BRUTO TOTAL 16.000 KG, CARGA ÚTIL MÁXIMA 13.071 KG, DISTÂNCIA ENTRE EIXOS 4,80 M, POTÊNCIA 230 CV INCLUSIVE CAÇAMBA METÁLICA - CHP DIURNO. AF_06/2014</t>
  </si>
  <si>
    <t>165,28</t>
  </si>
  <si>
    <t>167,46</t>
  </si>
  <si>
    <t>SINAPI 5823</t>
  </si>
  <si>
    <t>USINA DE CONCRETO FIXA, CAPACIDADE NOMINAL DE 90 A 120 M3/H, SEM SILO - CHP DIURNO. AF_07/2016</t>
  </si>
  <si>
    <t>167,83</t>
  </si>
  <si>
    <t>176,15</t>
  </si>
  <si>
    <t>SINAPI 5824</t>
  </si>
  <si>
    <t>CAMINHÃO TOCO, PBT 16.000 KG, CARGA ÚTIL MÁX. 10.685 KG, DIST. ENTRE EIXOS 4,8 M, POTÊNCIA 189 CV, INCLUSIVE CARROCERIA FIXA ABERTA DE MADEIRA P/ TRANSPORTE GERAL DE CARGA SECA, DIMEN. APROX. 2,5 X 7,00 X 0,50 M - CHP DIURNO. AF_06/2014</t>
  </si>
  <si>
    <t>132,83</t>
  </si>
  <si>
    <t>135,13</t>
  </si>
  <si>
    <t>SINAPI 5835</t>
  </si>
  <si>
    <t>VIBROACABADORA DE ASFALTO SOBRE ESTEIRAS, LARGURA DE PAVIMENTAÇÃO 1,90 M A 5,30 M, POTÊNCIA 105 HP CAPACIDADE 450 T/H - CHP DIURNO. AF_11/2014</t>
  </si>
  <si>
    <t>249,32</t>
  </si>
  <si>
    <t>252,01</t>
  </si>
  <si>
    <t>SINAPI 5839</t>
  </si>
  <si>
    <t>VASSOURA MECÂNICA REBOCÁVEL COM ESCOVA CILÍNDRICA, LARGURA ÚTIL DE VARRIMENTO DE 2,44 M - CHP DIURNO. AF_06/2014</t>
  </si>
  <si>
    <t>5,57</t>
  </si>
  <si>
    <t>SINAPI 5843</t>
  </si>
  <si>
    <t>TRATOR DE PNEUS, POTÊNCIA 122 CV, TRAÇÃO 4X4, PESO COM LASTRO DE 4.510 KG - CHP DIURNO. AF_06/2014</t>
  </si>
  <si>
    <t>103,73</t>
  </si>
  <si>
    <t>106,26</t>
  </si>
  <si>
    <t>SINAPI 5847</t>
  </si>
  <si>
    <t>TRATOR DE ESTEIRAS, POTÊNCIA 170 HP, PESO OPERACIONAL 19 T, CAÇAMBA 5,2 M3 - CHP DIURNO. AF_06/2014</t>
  </si>
  <si>
    <t>172,82</t>
  </si>
  <si>
    <t>SINAPI 5851</t>
  </si>
  <si>
    <t>TRATOR DE ESTEIRAS, POTÊNCIA 150 HP, PESO OPERACIONAL 16,7 T, COM RODA MOTRIZ ELEVADA E LÂMINA 3,18 M3 - CHP DIURNO. AF_06/2014</t>
  </si>
  <si>
    <t>163,28</t>
  </si>
  <si>
    <t>165,81</t>
  </si>
  <si>
    <t>SINAPI 5855</t>
  </si>
  <si>
    <t>TRATOR DE ESTEIRAS, POTÊNCIA 347 HP, PESO OPERACIONAL 38,5 T, COM LÂMINA 8,70 M3 - CHP DIURNO. AF_06/2014</t>
  </si>
  <si>
    <t>418,21</t>
  </si>
  <si>
    <t>420,74</t>
  </si>
  <si>
    <t>SINAPI 5863</t>
  </si>
  <si>
    <t>ROLO COMPACTADOR VIBRATÓRIO REBOCÁVEL, CILINDRO DE AÇO LISO, POTÊNCIA DE TRAÇÃO DE 65 CV, PESO 4,7 T, IMPACTO DINÂMICO 18,3 T, LARGURA DE TRABALHO 1,67 M - CHP DIURNO. AF_02/2016</t>
  </si>
  <si>
    <t>11,63</t>
  </si>
  <si>
    <t>SINAPI 5867</t>
  </si>
  <si>
    <t>ROLO COMPACTADOR VIBRATÓRIO TANDEM AÇO LISO, POTÊNCIA 58 HP, PESO SEM/COM LASTRO 6,5 / 9,4 T, LARGURA DE TRABALHO 1,2 M - CHP DIURNO. AF_06/2014</t>
  </si>
  <si>
    <t>92,64</t>
  </si>
  <si>
    <t>94,72</t>
  </si>
  <si>
    <t>SINAPI 5875</t>
  </si>
  <si>
    <t>RETROESCAVADEIRA SOBRE RODAS COM CARREGADEIRA, TRAÇÃO 4X4, POTÊNCIA LÍQ. 72 HP, CAÇAMBA CARREG. CAP. MÍN. 0,79 M3, CAÇAMBA RETRO CAP. 0,18 M3, PESO OPERACIONAL MÍN. 7.140 KG, PROFUNDIDADE ESCAVAÇÃO MÁX. 4,50 M - CHP DIURNO. AF_06/2014</t>
  </si>
  <si>
    <t>90,55</t>
  </si>
  <si>
    <t>93,37</t>
  </si>
  <si>
    <t>SINAPI 5879</t>
  </si>
  <si>
    <t>ROLO COMPACTADOR VIBRATÓRIO PÉ DE CARNEIRO, OPERADO POR CONTROLE REMOTO, POTÊNCIA 12,5 KW, PESO OPERACIONAL 1,675 T, LARGURA DE TRABALHO 0,85 M - CHP DIURNO. AF_02/2016</t>
  </si>
  <si>
    <t>77,47</t>
  </si>
  <si>
    <t>79,55</t>
  </si>
  <si>
    <t>SINAPI 5882</t>
  </si>
  <si>
    <t>USINA DE LAMA ASFÁLTICA, PROD 30 A 50 T/H, SILO DE AGREGADO 7 M3, RESERVATÓRIOS PARA EMULSÃO E ÁGUA DE 2,3 M3 CADA, MISTURADOR TIPO PUG MILL A SER MONTADO SOBRE CAMINHÃO - CHP DIURNO. AF_10/2014</t>
  </si>
  <si>
    <t>77,07</t>
  </si>
  <si>
    <t>78,57</t>
  </si>
  <si>
    <t>SINAPI 5890</t>
  </si>
  <si>
    <t>CAMINHÃO TOCO, PESO BRUTO TOTAL 14.300 KG, CARGA ÚTIL MÁXIMA 9590 KG, DISTÂNCIA ENTRE EIXOS 4,76 M, POTÊNCIA 185 CV (NÃO INCLUI CARROCERIA) - CHP DIURNO. AF_06/2014</t>
  </si>
  <si>
    <t>133,34</t>
  </si>
  <si>
    <t>135,64</t>
  </si>
  <si>
    <t>SINAPI 5894</t>
  </si>
  <si>
    <t>CAMINHÃO TOCO, PESO BRUTO TOTAL 16.000 KG, CARGA ÚTIL MÁXIMA DE 10.685 KG, DISTÂNCIA ENTRE EIXOS 4,80 M, POTÊNCIA 189 CV EXCLUSIVE CARROCERIA - CHP DIURNO. AF_06/2014</t>
  </si>
  <si>
    <t>131,29</t>
  </si>
  <si>
    <t>133,59</t>
  </si>
  <si>
    <t>SINAPI 5901</t>
  </si>
  <si>
    <t>CAMINHÃO PIPA 10.000 L TRUCADO, PESO BRUTO TOTAL 23.000 KG, CARGA ÚTIL MÁXIMA 15.935 KG, DISTÂNCIA ENTRE EIXOS 4,8 M, POTÊNCIA 230 CV, INCLUSIVE TANQUE DE AÇO PARA TRANSPORTE DE ÁGUA - CHP DIURNO. AF_06/2014</t>
  </si>
  <si>
    <t>167,11</t>
  </si>
  <si>
    <t>169,41</t>
  </si>
  <si>
    <t>SINAPI 5909</t>
  </si>
  <si>
    <t>ESPARGIDOR DE ASFALTO PRESSURIZADO COM TANQUE DE 2500 L, REBOCÁVEL COM MOTOR A GASOLINA POTÊNCIA 3,4 HP - CHP DIURNO. AF_07/2014</t>
  </si>
  <si>
    <t>20,93</t>
  </si>
  <si>
    <t>22,43</t>
  </si>
  <si>
    <t>SINAPI 5921</t>
  </si>
  <si>
    <t>GRADE DE DISCO REBOCÁVEL COM 20 DISCOS 24" X 6 MM COM PNEUS PARA TRANSPORTE - CHP DIURNO. AF_06/2014</t>
  </si>
  <si>
    <t>2,95</t>
  </si>
  <si>
    <t>SINAPI 5928</t>
  </si>
  <si>
    <t>GUINDAUTO HIDRÁULICO, CAPACIDADE MÁXIMA DE CARGA 6200 KG, MOMENTO MÁXIMO DE CARGA 11,7 TM, ALCANCE MÁXIMO HORIZONTAL 9,70 M, INCLUSIVE CAMINHÃO TOCO PBT 16.000 KG, POTÊNCIA DE 189 CV - CHP DIURNO. AF_06/2014</t>
  </si>
  <si>
    <t>139,83</t>
  </si>
  <si>
    <t>142,23</t>
  </si>
  <si>
    <t>SINAPI 5932</t>
  </si>
  <si>
    <t>MOTONIVELADORA POTÊNCIA BÁSICA LÍQUIDA (PRIMEIRA MARCHA) 125 HP, PESO BRUTO 13032 KG, LARGURA DA LÂMINA DE 3,7 M - CHP DIURNO. AF_06/2014</t>
  </si>
  <si>
    <t>151,28</t>
  </si>
  <si>
    <t>154,48</t>
  </si>
  <si>
    <t>SINAPI 5940</t>
  </si>
  <si>
    <t>PÁ CARREGADEIRA SOBRE RODAS, POTÊNCIA LÍQUIDA 128 HP, CAPACIDADE DA CAÇAMBA 1,7 A 2,8 M3, PESO OPERACIONAL 11632 KG - CHP DIURNO. AF_06/2014</t>
  </si>
  <si>
    <t>138,05</t>
  </si>
  <si>
    <t>140,85</t>
  </si>
  <si>
    <t>SINAPI 5944</t>
  </si>
  <si>
    <t>PÁ CARREGADEIRA SOBRE RODAS, POTÊNCIA 197 HP, CAPACIDADE DA CAÇAMBA 2,5 A 3,5 M3, PESO OPERACIONAL 18338 KG - CHP DIURNO. AF_06/2014</t>
  </si>
  <si>
    <t>192,92</t>
  </si>
  <si>
    <t>195,72</t>
  </si>
  <si>
    <t>SINAPI 5953</t>
  </si>
  <si>
    <t>COMPRESSOR DE AR REBOCÁVEL, VAZÃO 189 PCM, PRESSÃO EFETIVA DE TRABALHO 102 PSI, MOTOR DIESEL, POTÊNCIA 63 CV - CHP DIURNO. AF_06/2015</t>
  </si>
  <si>
    <t>36,75</t>
  </si>
  <si>
    <t>SINAPI 6259</t>
  </si>
  <si>
    <t>CAMINHÃO PIPA 6.000 L, PESO BRUTO TOTAL 13.000 KG, DISTÂNCIA ENTRE EIXOS 4,80 M, POTÊNCIA 189 CV INCLUSIVE TANQUE DE AÇO PARA TRANSPORTE DE ÁGUA, CAPACIDADE 6 M3 - CHP DIURNO. AF_06/2014</t>
  </si>
  <si>
    <t>138,82</t>
  </si>
  <si>
    <t>141,12</t>
  </si>
  <si>
    <t>SINAPI 6879</t>
  </si>
  <si>
    <t>ROLO COMPACTADOR DE PNEUS ESTÁTICO, PRESSÃO VARIÁVEL, POTÊNCIA 111 HP, PESO SEM/COM LASTRO 9,5 / 26 T, LARGURA DE TRABALHO 1,90 M - CHP DIURNO. AF_07/2014</t>
  </si>
  <si>
    <t>131,90</t>
  </si>
  <si>
    <t>133,98</t>
  </si>
  <si>
    <t>SINAPI 7030</t>
  </si>
  <si>
    <t>TANQUE DE ASFALTO ESTACIONÁRIO COM SERPENTINA, CAPACIDADE 30.000 L - CHP DIURNO. AF_06/2014</t>
  </si>
  <si>
    <t>167,78</t>
  </si>
  <si>
    <t>SINAPI 7042</t>
  </si>
  <si>
    <t>MOTOBOMBA TRASH (PARA ÁGUA SUJA) AUTO ESCORVANTE, MOTOR GASOLINA DE 6,41 HP, DIÂMETROS DE SUCÇÃO X RECALQUE: 3" X 3", HM/Q = 10 MCA / 60 M3/H A 23 MCA / 0 M3/H - CHP DIURNO. AF_10/2014</t>
  </si>
  <si>
    <t>5,10</t>
  </si>
  <si>
    <t>SINAPI 7049</t>
  </si>
  <si>
    <t>ROLO COMPACTADOR PE DE CARNEIRO VIBRATORIO, POTENCIA 125 HP, PESO OPERACIONAL SEM/COM LASTRO 11,95 / 13,30 T, IMPACTO DINAMICO 38,5 / 22,5 T, LARGURA DE TRABALHO 2,15 M - CHP DIURNO. AF_06/2014</t>
  </si>
  <si>
    <t>132,04</t>
  </si>
  <si>
    <t>134,12</t>
  </si>
  <si>
    <t>SINAPI 67826</t>
  </si>
  <si>
    <t>CAMINHÃO BASCULANTE 6 M3 TOCO, PESO BRUTO TOTAL 16.000 KG, CARGA ÚTIL MÁXIMA 11.130 KG, DISTÂNCIA ENTRE EIXOS 5,36 M, POTÊNCIA 185 CV, INCLUSIVE CAÇAMBA METÁLICA - CHP DIURNO. AF_06/2014</t>
  </si>
  <si>
    <t>141,57</t>
  </si>
  <si>
    <t>143,75</t>
  </si>
  <si>
    <t>SINAPI 73417</t>
  </si>
  <si>
    <t>GRUPO GERADOR ESTACIONÁRIO, MOTOR DIESEL POTÊNCIA 170 KVA - CHP DIURNO. AF_02/2016</t>
  </si>
  <si>
    <t>108,68</t>
  </si>
  <si>
    <t>SINAPI 73436</t>
  </si>
  <si>
    <t>ROLO COMPACTADOR VIBRATÓRIO PÉ DE CARNEIRO PARA SOLOS, POTÊNCIA 80 HP, PESO OPERACIONAL SEM/COM LASTRO 7,4 / 8,8 T, LARGURA DE TRABALHO 1,68 M - CHP DIURNO. AF_02/2016</t>
  </si>
  <si>
    <t>129,18</t>
  </si>
  <si>
    <t>135,42</t>
  </si>
  <si>
    <t>SINAPI 73467</t>
  </si>
  <si>
    <t>CAMINHÃO TOCO, PBT 14.300 KG, CARGA ÚTIL MÁX. 9.710 KG, DIST. ENTRE EIXOS 3,56 M, POTÊNCIA 185 CV, INCLUSIVE CARROCERIA FIXA ABERTA DE MADEIRA P/ TRANSPORTE GERAL DE CARGA SECA, DIMEN. APROX. 2,50 X 6,50 X 0,50 M - CHP DIURNO. AF_06/2014</t>
  </si>
  <si>
    <t>135,25</t>
  </si>
  <si>
    <t>137,55</t>
  </si>
  <si>
    <t>SINAPI 73536</t>
  </si>
  <si>
    <t>MOTOBOMBA CENTRÍFUGA, MOTOR A GASOLINA, POTÊNCIA 5,42 HP, BOCAIS 1 1/2" X 1", DIÂMETRO ROTOR 143 MM HM/Q = 6 MCA / 16,8 M3/H A 38 MCA / 6,6 M3/H - CHP DIURNO. AF_06/2014</t>
  </si>
  <si>
    <t>4,29</t>
  </si>
  <si>
    <t>SINAPI 83362</t>
  </si>
  <si>
    <t>ESPARGIDOR DE ASFALTO PRESSURIZADO, TANQUE 6 M3 COM ISOLAÇÃO TÉRMICA, AQUECIDO COM 2 MAÇARICOS, COM BARRA ESPARGIDORA 3,60 M, MONTADO SOBRE CAMINHÃO  TOCO, PBT 14.300 KG, POTÊNCIA 185 CV - CHP DIURNO. AF_08/2015</t>
  </si>
  <si>
    <t>172,42</t>
  </si>
  <si>
    <t>174,72</t>
  </si>
  <si>
    <t>SINAPI 83765</t>
  </si>
  <si>
    <t>GRUPO DE SOLDAGEM COM GERADOR A DIESEL 60 CV PARA SOLDA ELÉTRICA, SOBRE 04 RODAS, COM MOTOR 4 CILINDROS 600 A - CHP DIURNO. AF_02/2016</t>
  </si>
  <si>
    <t>59,77</t>
  </si>
  <si>
    <t>62,06</t>
  </si>
  <si>
    <t>SINAPI 87445</t>
  </si>
  <si>
    <t>BETONEIRA CAPACIDADE NOMINAL 400 L, CAPACIDADE DE MISTURA 310 L, MOTOR A DIESEL POTÊNCIA 5,0 HP, SEM CARREGADOR - CHP DIURNO. AF_06/2014</t>
  </si>
  <si>
    <t>SINAPI 88386</t>
  </si>
  <si>
    <t>MISTURADOR DE ARGAMASSA, EIXO HORIZONTAL, CAPACIDADE DE MISTURA 300 KG, MOTOR ELÉTRICO POTÊNCIA 5 CV - CHP DIURNO. AF_06/2014</t>
  </si>
  <si>
    <t>3,94</t>
  </si>
  <si>
    <t>SINAPI 88393</t>
  </si>
  <si>
    <t>MISTURADOR DE ARGAMASSA, EIXO HORIZONTAL, CAPACIDADE DE MISTURA 600 KG, MOTOR ELÉTRICO POTÊNCIA 7,5 CV - CHP DIURNO. AF_06/2014</t>
  </si>
  <si>
    <t>5,50</t>
  </si>
  <si>
    <t>SINAPI 88399</t>
  </si>
  <si>
    <t>MISTURADOR DE ARGAMASSA, EIXO HORIZONTAL, CAPACIDADE DE MISTURA 160 KG, MOTOR ELÉTRICO POTÊNCIA 3 CV - CHP DIURNO. AF_06/2014</t>
  </si>
  <si>
    <t>2,80</t>
  </si>
  <si>
    <t>SINAPI 88418</t>
  </si>
  <si>
    <t>PROJETOR DE ARGAMASSA, CAPACIDADE DE PROJEÇÃO 1,5 M3/H, ALCANCE DE 30 ATÉ 60 M, MOTOR ELÉTRICO POTÊNCIA 7,5 HP - CHP DIURNO. AF_06/2014</t>
  </si>
  <si>
    <t>11,48</t>
  </si>
  <si>
    <t>SINAPI 88433</t>
  </si>
  <si>
    <t>PROJETOR DE ARGAMASSA, CAPACIDADE DE PROJEÇÃO 2 M3/H, ALCANCE ATÉ 50 M, MOTOR ELÉTRICO POTÊNCIA 7,5 HP - CHP DIURNO. AF_06/2014</t>
  </si>
  <si>
    <t>13,89</t>
  </si>
  <si>
    <t>SINAPI 88830</t>
  </si>
  <si>
    <t>BETONEIRA CAPACIDADE NOMINAL DE 400 L, CAPACIDADE DE MISTURA 280 L, MOTOR ELÉTRICO TRIFÁSICO POTÊNCIA DE 2 CV, SEM CARREGADOR - CHP DIURNO. AF_10/2014</t>
  </si>
  <si>
    <t>1,47</t>
  </si>
  <si>
    <t>SINAPI 88843</t>
  </si>
  <si>
    <t>TRATOR DE ESTEIRAS, POTÊNCIA 125 HP, PESO OPERACIONAL 12,9 T, COM LÂMINA 2,7 M3 - CHP DIURNO. AF_10/2014</t>
  </si>
  <si>
    <t>137,60</t>
  </si>
  <si>
    <t>140,13</t>
  </si>
  <si>
    <t>SINAPI 88907</t>
  </si>
  <si>
    <t>ESCAVADEIRA HIDRÁULICA SOBRE ESTEIRAS, CAÇAMBA 1,20 M3, PESO OPERACIONAL 21 T, POTÊNCIA BRUTA 155 HP - CHP DIURNO. AF_06/2014</t>
  </si>
  <si>
    <t>159,67</t>
  </si>
  <si>
    <t>162,49</t>
  </si>
  <si>
    <t>SINAPI 89021</t>
  </si>
  <si>
    <t>BOMBA SUBMERSÍVEL ELÉTRICA TRIFÁSICA, POTÊNCIA 2,96 HP, Ø ROTOR 144 MM SEMI-ABERTO, BOCAL DE SAÍDA Ø 2, HM/Q = 2 MCA / 38,8 M3/H A 28 MCA / 5 M3/H - CHP DIURNO. AF_06/2014</t>
  </si>
  <si>
    <t>2,16</t>
  </si>
  <si>
    <t>SINAPI 89028</t>
  </si>
  <si>
    <t>TANQUE DE ASFALTO ESTACIONÁRIO COM MAÇARICO, CAPACIDADE 20.000 L - CHP DIURNO. AF_06/2014</t>
  </si>
  <si>
    <t>155,25</t>
  </si>
  <si>
    <t>SINAPI 89032</t>
  </si>
  <si>
    <t>TRATOR DE ESTEIRAS, POTÊNCIA 100 HP, PESO OPERACIONAL 9,4 T, COM LÂMINA 2,19 M3 - CHP DIURNO. AF_06/2014</t>
  </si>
  <si>
    <t>122,69</t>
  </si>
  <si>
    <t>125,22</t>
  </si>
  <si>
    <t>SINAPI 89035</t>
  </si>
  <si>
    <t>TRATOR DE PNEUS, POTÊNCIA 85 CV, TRAÇÃO 4X4, PESO COM LASTRO DE 4.675 KG - CHP DIURNO. AF_06/2014</t>
  </si>
  <si>
    <t>79,15</t>
  </si>
  <si>
    <t>81,68</t>
  </si>
  <si>
    <t>SINAPI 89225</t>
  </si>
  <si>
    <t>BETONEIRA CAPACIDADE NOMINAL DE 600 L, CAPACIDADE DE MISTURA 360 L, MOTOR ELÉTRICO TRIFÁSICO POTÊNCIA DE 4 CV, SEM CARREGADOR - CHP DIURNO. AF_11/2014</t>
  </si>
  <si>
    <t>SINAPI 89234</t>
  </si>
  <si>
    <t>FRESADORA DE ASFALTO A FRIO SOBRE RODAS, LARGURA FRESAGEM DE 1,0 M, POTÊNCIA 208 HP - CHP DIURNO. AF_11/2014</t>
  </si>
  <si>
    <t>381,45</t>
  </si>
  <si>
    <t>384,14</t>
  </si>
  <si>
    <t>SINAPI 89242</t>
  </si>
  <si>
    <t>FRESADORA DE ASFALTO A FRIO SOBRE RODAS, LARGURA FRESAGEM DE 2,0 M, POTÊNCIA 550 HP - CHP DIURNO. AF_11/2014</t>
  </si>
  <si>
    <t>895,67</t>
  </si>
  <si>
    <t>898,36</t>
  </si>
  <si>
    <t>SINAPI 89250</t>
  </si>
  <si>
    <t>RECICLADORA DE ASFALTO A FRIO SOBRE RODAS, LARGURA FRESAGEM DE 2,0 M, POTÊNCIA 422 HP - CHP DIURNO. AF_11/2014</t>
  </si>
  <si>
    <t>753,16</t>
  </si>
  <si>
    <t>755,85</t>
  </si>
  <si>
    <t>SINAPI 89257</t>
  </si>
  <si>
    <t>VIBROACABADORA DE ASFALTO SOBRE ESTEIRAS, LARGURA DE PAVIMENTAÇÃO 2,13 M A 4,55 M, POTÊNCIA 100 HP CAPACIDADE 400 T/H - CHP DIURNO. AF_11/2014</t>
  </si>
  <si>
    <t>214,94</t>
  </si>
  <si>
    <t>217,63</t>
  </si>
  <si>
    <t>SINAPI 89272</t>
  </si>
  <si>
    <t>GUINDASTE HIDRÁULICO AUTOPROPELIDO, COM LANÇA TELESCÓPICA 28,80 M, CAPACIDADE MÁXIMA 30 T, POTÊNCIA 97 KW, TRAÇÃO 4 X 4 - CHP DIURNO. AF_11/2014</t>
  </si>
  <si>
    <t>156,79</t>
  </si>
  <si>
    <t>158,92</t>
  </si>
  <si>
    <t>SINAPI 89278</t>
  </si>
  <si>
    <t>BETONEIRA CAPACIDADE NOMINAL DE 600 L, CAPACIDADE DE MISTURA 440 L, MOTOR A DIESEL POTÊNCIA 10 HP, COM CARREGADOR - CHP DIURNO. AF_11/2014</t>
  </si>
  <si>
    <t>7,04</t>
  </si>
  <si>
    <t>SINAPI 89843</t>
  </si>
  <si>
    <t>BATE-ESTACAS POR GRAVIDADE, POTÊNCIA DE 160 HP, PESO DO MARTELO ATÉ 3 TONELADAS - CHP DIURNO. AF_11/2014</t>
  </si>
  <si>
    <t>154,70</t>
  </si>
  <si>
    <t>160,42</t>
  </si>
  <si>
    <t>SINAPI 89876</t>
  </si>
  <si>
    <t>CAMINHÃO BASCULANTE 14 M3, COM CAVALO MECÂNICO DE CAPACIDADE MÁXIMA DE TRAÇÃO COMBINADO DE 36000 KG, POTÊNCIA 286 CV, INCLUSIVE SEMIREBOQUE COM CAÇAMBA METÁLICA - CHP DIURNO. AF_12/2014</t>
  </si>
  <si>
    <t>215,70</t>
  </si>
  <si>
    <t>217,88</t>
  </si>
  <si>
    <t>SINAPI 89883</t>
  </si>
  <si>
    <t>CAMINHÃO BASCULANTE 18 M3, COM CAVALO MECÂNICO DE CAPACIDADE MÁXIMA DE TRAÇÃO COMBINADO DE 45000 KG, POTÊNCIA 330 CV, INCLUSIVE SEMIREBOQUE COM CAÇAMBA METÁLICA - CHP DIURNO. AF_12/2014</t>
  </si>
  <si>
    <t>240,16</t>
  </si>
  <si>
    <t>242,34</t>
  </si>
  <si>
    <t>SINAPI 90586</t>
  </si>
  <si>
    <t>VIBRADOR DE IMERSÃO, DIÂMETRO DE PONTEIRA 45MM, MOTOR ELÉTRICO TRIFÁSICO POTÊNCIA DE 2 CV - CHP DIURNO. AF_06/2015</t>
  </si>
  <si>
    <t>SINAPI 90625</t>
  </si>
  <si>
    <t>PERFURATRIZ MANUAL, TORQUE MÁXIMO 83 N.M, POTÊNCIA 5 CV, COM DIÂMETRO MÁXIMO 4" - CHP DIURNO. AF_06/2015</t>
  </si>
  <si>
    <t>5,24</t>
  </si>
  <si>
    <t>SINAPI 90631</t>
  </si>
  <si>
    <t>PERFURATRIZ SOBRE ESTEIRA, TORQUE MÁXIMO 600 KGF, PESO MÉDIO 1000 KG, POTÊNCIA 20 HP, DIÂMETRO MÁXIMO 10" - CHP DIURNO. AF_06/2015</t>
  </si>
  <si>
    <t>85,73</t>
  </si>
  <si>
    <t>88,13</t>
  </si>
  <si>
    <t>SINAPI 90637</t>
  </si>
  <si>
    <t>MISTURADOR DUPLO HORIZONTAL DE ALTA TURBULÊNCIA, CAPACIDADE / VOLUME 2 X 500 LITROS, MOTORES ELÉTRICOS MÍNIMO 5 CV CADA, PARA NATA CIMENTO, ARGAMASSA E OUTROS - CHP DIURNO. AF_06/2015</t>
  </si>
  <si>
    <t>11,03</t>
  </si>
  <si>
    <t>SINAPI 90643</t>
  </si>
  <si>
    <t>BOMBA TRIPLEX, PARA INJEÇÃO DE NATA DE CIMENTO, VAZÃO MÁXIMA DE 100 LITROS/MINUTO, PRESSÃO MÁXIMA DE 70 BAR - CHP DIURNO. AF_06/2015</t>
  </si>
  <si>
    <t>13,93</t>
  </si>
  <si>
    <t>SINAPI 90650</t>
  </si>
  <si>
    <t>BOMBA CENTRÍFUGA MONOESTÁGIO COM MOTOR ELÉTRICO MONOFÁSICO, POTÊNCIA 15 HP, DIÂMETRO DO ROTOR 173 MM, HM/Q = 30 MCA / 90 M3/H A 45 MCA / 55 M3/H - CHP DIURNO. AF_06/2015</t>
  </si>
  <si>
    <t>9,63</t>
  </si>
  <si>
    <t>SINAPI 90656</t>
  </si>
  <si>
    <t>BOMBA DE PROJEÇÃO DE CONCRETO SECO, POTÊNCIA 10 CV, VAZÃO 3 M3/H - CHP DIURNO. AF_06/2015</t>
  </si>
  <si>
    <t>10,98</t>
  </si>
  <si>
    <t>SINAPI 90662</t>
  </si>
  <si>
    <t>BOMBA DE PROJEÇÃO DE CONCRETO SECO, POTÊNCIA 10 CV, VAZÃO 6 M3/H - CHP DIURNO. AF_06/2015</t>
  </si>
  <si>
    <t>11,39</t>
  </si>
  <si>
    <t>SINAPI 90668</t>
  </si>
  <si>
    <t>PROJETOR PNEUMÁTICO DE ARGAMASSA PARA CHAPISCO E REBOCO COM RECIPIENTE ACOPLADO, TIPO CANEQUINHA, COM COMPRESSOR DE AR REBOCÁVEL VAZÃO 89 PCM E MOTOR DIESEL DE 20 CV - CHP DIURNO. AF_06/2015</t>
  </si>
  <si>
    <t>18,51</t>
  </si>
  <si>
    <t>SINAPI 90674</t>
  </si>
  <si>
    <t>PERFURATRIZ COM TORRE METÁLICA PARA EXECUÇÃO DE ESTACA HÉLICE CONTÍNUA, PROFUNDIDADE MÁXIMA DE 30 M, DIÂMETRO MÁXIMO DE 800 MM, POTÊNCIA INSTALADA DE 268 HP, MESA ROTATIVA COM TORQUE MÁXIMO DE 170 KNM - CHP DIURNO. AF_06/2015</t>
  </si>
  <si>
    <t>410,51</t>
  </si>
  <si>
    <t>412,91</t>
  </si>
  <si>
    <t>SINAPI 90680</t>
  </si>
  <si>
    <t>PERFURATRIZ HIDRÁULICA SOBRE CAMINHÃO COM TRADO CURTO ACOPLADO, PROFUNDIDADE MÁXIMA DE 20 M, DIÂMETRO MÁXIMO DE 1500 MM, POTÊNCIA INSTALADA DE 137 HP, MESA ROTATIVA COM TORQUE MÁXIMO DE 30 KNM - CHP DIURNO. AF_06/2015</t>
  </si>
  <si>
    <t>224,45</t>
  </si>
  <si>
    <t>226,85</t>
  </si>
  <si>
    <t>SINAPI 90686</t>
  </si>
  <si>
    <t>MANIPULADOR TELESCÓPICO, POTÊNCIA DE 85 HP, CAPACIDADE DE CARGA DE 3.500 KG, ALTURA MÁXIMA DE ELEVAÇÃO DE 12,3 M - CHP DIURNO. AF_06/2015</t>
  </si>
  <si>
    <t>126,71</t>
  </si>
  <si>
    <t>129,51</t>
  </si>
  <si>
    <t>SINAPI 90692</t>
  </si>
  <si>
    <t>MINICARREGADEIRA SOBRE RODAS, POTÊNCIA LÍQUIDA DE 47 HP, CAPACIDADE NOMINAL DE OPERAÇÃO DE 646 KG - CHP DIURNO. AF_06/2015</t>
  </si>
  <si>
    <t>77,46</t>
  </si>
  <si>
    <t>80,26</t>
  </si>
  <si>
    <t>SINAPI 90964</t>
  </si>
  <si>
    <t>COMPRESSOR DE AR REBOCÁVEL, VAZÃO 89 PCM, PRESSÃO EFETIVA DE TRABALHO 102 PSI, MOTOR DIESEL, POTÊNCIA 20 CV - CHP DIURNO. AF_06/2015</t>
  </si>
  <si>
    <t>17,61</t>
  </si>
  <si>
    <t>SINAPI 90972</t>
  </si>
  <si>
    <t>COMPRESSOR DE AR REBOCAVEL, VAZÃO 250 PCM, PRESSAO DE TRABALHO 102 PSI, MOTOR A DIESEL POTÊNCIA 81 CV - CHP DIURNO. AF_06/2015</t>
  </si>
  <si>
    <t>47,55</t>
  </si>
  <si>
    <t>SINAPI 90979</t>
  </si>
  <si>
    <t>COMPRESSOR DE AR REBOCÁVEL, VAZÃO 748 PCM, PRESSÃO EFETIVA DE TRABALHO 102 PSI, MOTOR DIESEL, POTÊNCIA 210 CV - CHP DIURNO. AF_06/2015</t>
  </si>
  <si>
    <t>122,86</t>
  </si>
  <si>
    <t>SINAPI 90991</t>
  </si>
  <si>
    <t>ESCAVADEIRA HIDRÁULICA SOBRE ESTEIRAS, CAÇAMBA 0,80 M3, PESO OPERACIONAL 17,8 T, POTÊNCIA LÍQUIDA 110 HP - CHP DIURNO. AF_10/2014</t>
  </si>
  <si>
    <t>128,57</t>
  </si>
  <si>
    <t>131,39</t>
  </si>
  <si>
    <t>SINAPI 90999</t>
  </si>
  <si>
    <t>COMPRESSOR DE AR REBOCAVEL, VAZÃO 400 PCM, PRESSAO DE TRABALHO 102 PSI, MOTOR A DIESEL POTÊNCIA 110 CV - CHP DIURNO. AF_06/2015</t>
  </si>
  <si>
    <t>63,20</t>
  </si>
  <si>
    <t>SINAPI 91031</t>
  </si>
  <si>
    <t>CAMINHÃO TRUCADO (C/ TERCEIRO EIXO) ELETRÔNICO - POTÊNCIA 231CV - PBT = 22000KG - DIST. ENTRE EIXOS 5170 MM - INCLUI CARROCERIA FIXA ABERTA DE MADEIRA - CHP DIURNO. AF_06/2015</t>
  </si>
  <si>
    <t>163,06</t>
  </si>
  <si>
    <t>165,36</t>
  </si>
  <si>
    <t>SINAPI 91277</t>
  </si>
  <si>
    <t>PLACA VIBRATÓRIA REVERSÍVEL COM MOTOR 4 TEMPOS A GASOLINA, FORÇA CENTRÍFUGA DE 25 KN (2500 KGF), POTÊNCIA 5,5 CV - CHP DIURNO. AF_08/2015</t>
  </si>
  <si>
    <t>5,59</t>
  </si>
  <si>
    <t>SINAPI 91283</t>
  </si>
  <si>
    <t>CORTADORA DE PISO COM MOTOR 4 TEMPOS A GASOLINA, POTÊNCIA DE 13 HP, COM DISCO DE CORTE DIAMANTADO SEGMENTADO PARA CONCRETO, DIÂMETRO DE 350 MM, FURO DE 1" (14 X 1") - CHP DIURNO. AF_08/2015</t>
  </si>
  <si>
    <t>10,70</t>
  </si>
  <si>
    <t>SINAPI 91386</t>
  </si>
  <si>
    <t>CAMINHÃO BASCULANTE 10 M3, TRUCADO CABINE SIMPLES, PESO BRUTO TOTAL 23.000 KG, CARGA ÚTIL MÁXIMA 15.935 KG, DISTÂNCIA ENTRE EIXOS 4,80 M, POTÊNCIA 230 CV INCLUSIVE CAÇAMBA METÁLICA - CHP DIURNO. AF_06/2014</t>
  </si>
  <si>
    <t>169,89</t>
  </si>
  <si>
    <t>172,07</t>
  </si>
  <si>
    <t>SINAPI 91533</t>
  </si>
  <si>
    <t>COMPACTADOR DE SOLOS DE PERCUSSÃO (SOQUETE) COM MOTOR A GASOLINA 4 TEMPOS, POTÊNCIA 4 CV - CHP DIURNO. AF_08/2015</t>
  </si>
  <si>
    <t>23,91</t>
  </si>
  <si>
    <t>26,31</t>
  </si>
  <si>
    <t>SINAPI 91634</t>
  </si>
  <si>
    <t>GUINDAUTO HIDRÁULICO, CAPACIDADE MÁXIMA DE CARGA 6500 KG, MOMENTO MÁXIMO DE CARGA 5,8 TM, ALCANCE MÁXIMO HORIZONTAL 7,60 M, INCLUSIVE CAMINHÃO TOCO PBT 9.700 KG, POTÊNCIA DE 160 CV - CHP DIURNO. AF_08/2015</t>
  </si>
  <si>
    <t>123,32</t>
  </si>
  <si>
    <t>125,72</t>
  </si>
  <si>
    <t>SINAPI 91645</t>
  </si>
  <si>
    <t>CAMINHÃO DE TRANSPORTE DE MATERIAL ASFÁLTICO 30.000 L, COM CAVALO MECÂNICO DE CAPACIDADE MÁXIMA DE TRAÇÃO COMBINADO DE 66.000 KG, POTÊNCIA 360 CV, INCLUSIVE TANQUE DE ASFALTO COM SERPENTINA - CHP DIURNO. AF_08/2015</t>
  </si>
  <si>
    <t>264,69</t>
  </si>
  <si>
    <t>267,76</t>
  </si>
  <si>
    <t>SINAPI 91692</t>
  </si>
  <si>
    <t>SERRA CIRCULAR DE BANCADA COM MOTOR ELÉTRICO POTÊNCIA DE 5HP, COM COIFA PARA DISCO 10" - CHP DIURNO. AF_08/2015</t>
  </si>
  <si>
    <t>21,38</t>
  </si>
  <si>
    <t>23,78</t>
  </si>
  <si>
    <t>SINAPI 92043</t>
  </si>
  <si>
    <t>DISTRIBUIDOR DE AGREGADOS REBOCAVEL, CAPACIDADE 1,9 M³, LARGURA DE TRABALHO 3,66 M - CHP DIURNO. AF_11/2015</t>
  </si>
  <si>
    <t>8,39</t>
  </si>
  <si>
    <t>SINAPI 92106</t>
  </si>
  <si>
    <t>CAMINHÃO PARA EQUIPAMENTO DE LIMPEZA A SUCÇÃO, COM CAMINHÃO TRUCADO DE PESO BRUTO TOTAL 23000 KG, CARGA ÚTIL MÁXIMA 15935 KG, DISTÂNCIA ENTRE EIXOS 4,80 M, POTÊNCIA 230 CV, INCLUSIVE LIMPADORA A SUCÇÃO, TANQUE 12000 L - CHP DIURNO. AF_11/2015</t>
  </si>
  <si>
    <t>172,55</t>
  </si>
  <si>
    <t>174,85</t>
  </si>
  <si>
    <t>SINAPI 92112</t>
  </si>
  <si>
    <t>PENEIRA ROTATIVA COM MOTOR ELÉTRICO TRIFÁSICO DE 2 CV, CILINDRO DE 1 M X 0,60 M, COM FUROS DE 3,17 MM - CHP DIURNO. AF_11/2015</t>
  </si>
  <si>
    <t>2,20</t>
  </si>
  <si>
    <t>SINAPI 92118</t>
  </si>
  <si>
    <t>DOSADOR DE AREIA, CAPACIDADE DE 26 LITROS - CHP DIURNO. AF_11/2015</t>
  </si>
  <si>
    <t>0,15</t>
  </si>
  <si>
    <t>SINAPI 92138</t>
  </si>
  <si>
    <t>CAMINHONETE COM MOTOR A DIESEL, POTÊNCIA 180 CV, CABINE DUPLA, 4X4 - CHP DIURNO. AF_11/2015</t>
  </si>
  <si>
    <t>122,95</t>
  </si>
  <si>
    <t>125,04</t>
  </si>
  <si>
    <t>SINAPI 92145</t>
  </si>
  <si>
    <t>CAMINHONETE CABINE SIMPLES COM MOTOR 1.6 FLEX, CÂMBIO MANUAL, POTÊNCIA 101/104 CV, 2 PORTAS - CHP DIURNO. AF_11/2015</t>
  </si>
  <si>
    <t>95,56</t>
  </si>
  <si>
    <t>SINAPI 92242</t>
  </si>
  <si>
    <t>CAMINHÃO DE TRANSPORTE DE MATERIAL ASFÁLTICO 20.000 L, COM CAVALO MECÂNICO DE CAPACIDADE MÁXIMA DE TRAÇÃO COMBINADO DE 45.000 KG, POTÊNCIA 330 CV, INCLUSIVE TANQUE DE ASFALTO COM MAÇARICO - CHP DIURNO. AF_12/2015</t>
  </si>
  <si>
    <t>232,20</t>
  </si>
  <si>
    <t>235,27</t>
  </si>
  <si>
    <t>SINAPI 92716</t>
  </si>
  <si>
    <t>APARELHO PARA CORTE E SOLDA OXI-ACETILENO SOBRE RODAS, INCLUSIVE CILINDROS E MAÇARICOS - CHP DIURNO. AF_12/2015</t>
  </si>
  <si>
    <t>21,77</t>
  </si>
  <si>
    <t>SINAPI 92960</t>
  </si>
  <si>
    <t>MÁQUINA EXTRUSORA DE CONCRETO PARA GUIAS E SARJETAS, MOTOR A DIESEL, POTÊNCIA 14 CV - CHP DIURNO. AF_12/2015</t>
  </si>
  <si>
    <t>18,45</t>
  </si>
  <si>
    <t>SINAPI 92966</t>
  </si>
  <si>
    <t>MARTELO PERFURADOR PNEUMÁTICO MANUAL, HASTE 25 X 75 MM, 21 KG - CHP DIURNO. AF_12/2015</t>
  </si>
  <si>
    <t>17,92</t>
  </si>
  <si>
    <t>19,91</t>
  </si>
  <si>
    <t>SINAPI 93224</t>
  </si>
  <si>
    <t>PERFURATRIZ COM TORRE METÁLICA PARA EXECUÇÃO DE ESTACA HÉLICE CONTÍNUA, PROFUNDIDADE MÁXIMA DE 32 M, DIÂMETRO MÁXIMO DE 1000 MM, POTÊNCIA INSTALADA DE 350 HP, MESA ROTATIVA COM TORQUE MÁXIMO DE 263 KNM - CHP DIURNO. AF_01/2016</t>
  </si>
  <si>
    <t>594,88</t>
  </si>
  <si>
    <t>597,28</t>
  </si>
  <si>
    <t>SINAPI 93233</t>
  </si>
  <si>
    <t>BETONEIRA CAPACIDADE NOMINAL 400 L, CAPACIDADE DE MISTURA 310 L, MOTOR A GASOLINA POTÊNCIA 5,5 HP, SEM CARREGADOR - CHP DIURNO. AF_02/2016</t>
  </si>
  <si>
    <t>4,48</t>
  </si>
  <si>
    <t>SINAPI 93272</t>
  </si>
  <si>
    <t>GRUA ASCENSIONAL, LANCA DE 30 M, CAPACIDADE DE 1,0 T A 30 M, ALTURA ATE 39 M - CHP DIURNO. AF_03/2016</t>
  </si>
  <si>
    <t>77,71</t>
  </si>
  <si>
    <t>79,84</t>
  </si>
  <si>
    <t>SINAPI 93281</t>
  </si>
  <si>
    <t>GUINCHO ELÉTRICO DE COLUNA, CAPACIDADE 400 KG, COM MOTO FREIO, MOTOR TRIFÁSICO DE 1,25 CV - CHP DIURNO. AF_03/2016</t>
  </si>
  <si>
    <t>19,15</t>
  </si>
  <si>
    <t>21,43</t>
  </si>
  <si>
    <t>SINAPI 93287</t>
  </si>
  <si>
    <t>GUINDASTE HIDRÁULICO AUTOPROPELIDO, COM LANÇA TELESCÓPICA 40 M, CAPACIDADE MÁXIMA 60 T, POTÊNCIA 260 KW - CHP DIURNO. AF_03/2016</t>
  </si>
  <si>
    <t>349,64</t>
  </si>
  <si>
    <t>351,77</t>
  </si>
  <si>
    <t>SINAPI 93402</t>
  </si>
  <si>
    <t>GUINDAUTO HIDRÁULICO, CAPACIDADE MÁXIMA DE CARGA 3300 KG, MOMENTO MÁXIMO DE CARGA 5,8 TM, ALCANCE MÁXIMO HORIZONTAL 7,60 M, INCLUSIVE CAMINHÃO TOCO PBT 16.000 KG, POTÊNCIA DE 189 CV - CHP DIURNO. AF_03/2016</t>
  </si>
  <si>
    <t>137,52</t>
  </si>
  <si>
    <t>139,92</t>
  </si>
  <si>
    <t>SINAPI 93408</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</si>
  <si>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</si>
  <si>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65,53</t>
  </si>
  <si>
    <t>68,77</t>
  </si>
  <si>
    <t>SINAPI 93415</t>
  </si>
  <si>
    <t>GERADOR PORTÁTIL MONOFÁSICO, POTÊNCIA 5500 VA, MOTOR A GASOLINA, POTÊNCIA DO MOTOR 13 CV - CHP DIURNO. AF_03/2016</t>
  </si>
  <si>
    <t>9,47</t>
  </si>
  <si>
    <t>SINAPI 93421</t>
  </si>
  <si>
    <t>GRUPO GERADOR REBOCÁVEL, POTÊNCIA 66 KVA, MOTOR A DIESEL - CHP DIURNO. AF_03/2016</t>
  </si>
  <si>
    <t>42,51</t>
  </si>
  <si>
    <t>SINAPI 93427</t>
  </si>
  <si>
    <t>GRUPO GERADOR ESTACIONÁRIO, POTÊNCIA 150 KVA, MOTOR A DIESEL- CHP DIURNO. AF_03/2016</t>
  </si>
  <si>
    <t>98,46</t>
  </si>
  <si>
    <t>SINAPI 93433</t>
  </si>
  <si>
    <t>USINA DE MISTURA ASFÁLTICA À QUENTE, TIPO CONTRA FLUXO, PROD 40 A 80 TON/HORA - CHP DIURNO. AF_03/2016</t>
  </si>
  <si>
    <t>2.028,73</t>
  </si>
  <si>
    <t>2.037,05</t>
  </si>
  <si>
    <t>SINAPI 93439</t>
  </si>
  <si>
    <t>USINA DE ASFALTO À FRIO, CAPACIDADE DE 40 A 60 TON/HORA, ELÉTRICA POTÊNCIA 30 CV - CHP DIURNO. AF_03/2016</t>
  </si>
  <si>
    <t>99,35</t>
  </si>
  <si>
    <t>107,67</t>
  </si>
  <si>
    <t>SINAPI 95121</t>
  </si>
  <si>
    <t>USINA MISTURADORA DE SOLOS, CAPACIDADE DE 200 A 500 TON/H, POTENCIA 75KW - CHP DIURNO. AF_07/2016</t>
  </si>
  <si>
    <t>207,57</t>
  </si>
  <si>
    <t>215,89</t>
  </si>
  <si>
    <t>SINAPI 95127</t>
  </si>
  <si>
    <t>DISTRIBUIDOR DE AGREGADOS AUTOPROPELIDO, CAP 3 M3, A DIESEL, POTÊNCIA 176CV - CHP DIURNO. AF_07/2016</t>
  </si>
  <si>
    <t>132,14</t>
  </si>
  <si>
    <t>134,54</t>
  </si>
  <si>
    <t>SINAPI 95133</t>
  </si>
  <si>
    <t>MÁQUINA DEMARCADORA DE FAIXA DE TRÁFEGO À FRIO, AUTOPROPELIDA, POTÊNCIA 38 HP - CHP DIURNO. AF_07/2016</t>
  </si>
  <si>
    <t>106,30</t>
  </si>
  <si>
    <t>SINAPI 95139</t>
  </si>
  <si>
    <t>TALHA MANUAL DE CORRENTE, CAPACIDADE DE 2 TON. COM ELEVAÇÃO DE 3 M - CHP DIURNO. AF_07/2016</t>
  </si>
  <si>
    <t>0,06</t>
  </si>
  <si>
    <t>SINAPI 95212</t>
  </si>
  <si>
    <t>GRUA ASCENCIONAL, LANCA DE 42 M, CAPACIDADE DE 1,5 T A 30 M, ALTURA ATE 39 M - CHP DIURNO. AF_08/2016</t>
  </si>
  <si>
    <t>84,75</t>
  </si>
  <si>
    <t>86,88</t>
  </si>
  <si>
    <t>SINAPI 95218</t>
  </si>
  <si>
    <t>PULVERIZADOR DE TINTA ELÉTRICO/MÁQUINA DE PINTURA AIRLESS, VAZÃO 2 L/MIN - CHP DIURNO. AF_08/2016</t>
  </si>
  <si>
    <t>19,21</t>
  </si>
  <si>
    <t>21,50</t>
  </si>
  <si>
    <t>SINAPI 95258</t>
  </si>
  <si>
    <t>MARTELO DEMOLIDOR PNEUMÁTICO MANUAL, 32 KG - CHP DIURNO. AF_09/2016</t>
  </si>
  <si>
    <t>17,64</t>
  </si>
  <si>
    <t>19,63</t>
  </si>
  <si>
    <t>SINAPI 95264</t>
  </si>
  <si>
    <t>COMPACTADOR DE SOLOS DE PERCUSÃO (SOQUETE) COM MOTOR A GASOLINA, POTÊNCIA 3 CV - CHP DIURNO. AF_09/2016</t>
  </si>
  <si>
    <t>SINAPI 95270</t>
  </si>
  <si>
    <t>RÉGUA VIBRATÓRIA DUPLA PARA CONCRETO, PESO DE 60KG, COMPRIMENTO 4 M, COM MOTOR A GASOLINA, POTÊNCIA 5,5 HP - CHP DIURNO. AF_09/2016</t>
  </si>
  <si>
    <t>SINAPI 95276</t>
  </si>
  <si>
    <t>POLIDORA DE PISO (POLITRIZ), PESO DE 100KG, DIÂMETRO 450 MM, MOTOR ELÉTRICO, POTÊNCIA 4 HP - CHP DIURNO. AF_09/2016</t>
  </si>
  <si>
    <t>3,23</t>
  </si>
  <si>
    <t>SINAPI 95282</t>
  </si>
  <si>
    <t>DESEMPENADEIRA DE CONCRETO, PESO DE 75KG, 4 PÁS, MOTOR A GASOLINA, POTÊNCIA 5,5 HP - CHP DIURNO. AF_09/2016</t>
  </si>
  <si>
    <t>5,14</t>
  </si>
  <si>
    <t>SINAPI 95620</t>
  </si>
  <si>
    <t>PERFURATRIZ PNEUMATICA MANUAL DE PESO MEDIO, MARTELETE, 18KG, COMPRIMENTO MÁXIMO DE CURSO DE 6 M, DIAMETRO DO PISTAO DE 5,5 CM - CHP DIURNO. AF_11/2016</t>
  </si>
  <si>
    <t>17,32</t>
  </si>
  <si>
    <t>19,31</t>
  </si>
  <si>
    <t>SINAPI 95631</t>
  </si>
  <si>
    <t>ROLO COMPACTADOR VIBRATORIO TANDEM, ACO LISO, POTENCIA 125 HP, PESO SEM/COM LASTRO 10,20/11,65 T, LARGURA DE TRABALHO 1,73 M - CHP DIURNO. AF_11/2016</t>
  </si>
  <si>
    <t>136,27</t>
  </si>
  <si>
    <t>138,35</t>
  </si>
  <si>
    <t>SINAPI 95702</t>
  </si>
  <si>
    <t>PERFURATRIZ MANUAL, TORQUE MAXIMO 55 KGF.M, POTENCIA 5 CV, COM DIAMETRO MAXIMO 8 1/2" - CHP DIURNO. AF_11/2016</t>
  </si>
  <si>
    <t>26,98</t>
  </si>
  <si>
    <t>29,38</t>
  </si>
  <si>
    <t>SINAPI 95708</t>
  </si>
  <si>
    <t>PERFURATRIZ SOBRE ESTEIRA, TORQUE MÁXIMO 600 KGF, POTÊNCIA ENTRE 50 E 60 HP, DIÂMETRO MÁXIMO 10 - CHP DIURNO. AF_11/2016</t>
  </si>
  <si>
    <t>102,25</t>
  </si>
  <si>
    <t>104,65</t>
  </si>
  <si>
    <t>SINAPI 95714</t>
  </si>
  <si>
    <t>ESCAVADEIRA HIDRAULICA SOBRE ESTEIRA, COM GARRA GIRATORIA DE MANDIBULAS, PESO OPERACIONAL ENTRE 22,00 E 25,50 TON, POTENCIA LIQUIDA ENTRE 150 E 160 HP - CHP DIURNO. AF_11/2016</t>
  </si>
  <si>
    <t>162,98</t>
  </si>
  <si>
    <t>165,80</t>
  </si>
  <si>
    <t>SINAPI 95720</t>
  </si>
  <si>
    <t>ESCAVADEIRA HIDRAULICA SOBRE ESTEIRA, EQUIPADA COM CLAMSHELL, COM CAPACIDADE DA CAÇAMBA ENTRE 1,20 E 1,50 M3, PESO OPERACIONAL ENTRE 20,00 E 22,00 TON, POTENCIA LIQUIDA ENTRE 150 E 160 HP - CHP DIURNO. AF_11/2016</t>
  </si>
  <si>
    <t>160,57</t>
  </si>
  <si>
    <t>163,39</t>
  </si>
  <si>
    <t>SINAPI 95872</t>
  </si>
  <si>
    <t>GRUPO GERADOR COM CARENAGEM, MOTOR DIESEL POTÊNCIA STANDART ENTRE 250 E 260 KVA - CHP DIURNO. AF_12/2016</t>
  </si>
  <si>
    <t>167,28</t>
  </si>
  <si>
    <t>SINAPI 96013</t>
  </si>
  <si>
    <t>TRATOR DE PNEUS COM POTÊNCIA DE 122 CV, TRAÇÃO 4X4, COM VASSOURA MECÂNICA ACOPLADA - CHP DIURNO. AF_02/2017</t>
  </si>
  <si>
    <t>108,70</t>
  </si>
  <si>
    <t>111,23</t>
  </si>
  <si>
    <t>SINAPI 96020</t>
  </si>
  <si>
    <t>TRATOR DE PNEUS COM POTÊNCIA DE 122 CV, TRAÇÃO 4X4, COM GRADE DE DISCOS ACOPLADA - CHP DIURNO. AF_02/2017</t>
  </si>
  <si>
    <t>108,42</t>
  </si>
  <si>
    <t>110,95</t>
  </si>
  <si>
    <t>SINAPI 96028</t>
  </si>
  <si>
    <t>TRATOR DE PNEUS COM POTÊNCIA DE 85 CV, TRAÇÃO 4X4, COM GRADE DE DISCOS ACOPLADA - CHP DIURNO. AF_02/2017</t>
  </si>
  <si>
    <t>83,84</t>
  </si>
  <si>
    <t>86,37</t>
  </si>
  <si>
    <t>SINAPI 96035</t>
  </si>
  <si>
    <t>CAMINHÃO BASCULANTE 10 M3, TRUCADO, POTÊNCIA 230 CV, INCLUSIVE CAÇAMBA METÁLICA, COM DISTRIBUIDOR DE AGREGADOS ACOPLADO - CHP DIURNO. AF_02/2017</t>
  </si>
  <si>
    <t>177,44</t>
  </si>
  <si>
    <t>179,62</t>
  </si>
  <si>
    <t>SINAPI 96157</t>
  </si>
  <si>
    <t>TRATOR DE PNEUS COM POTÊNCIA DE 85 CV, TRAÇÃO 4X4, COM VASSOURA MECÂNICA ACOPLADA - CHP DIURNO. AF_03/2017</t>
  </si>
  <si>
    <t>84,12</t>
  </si>
  <si>
    <t>SINAPI 96158</t>
  </si>
  <si>
    <t>MINICARREGADEIRA SOBRE RODAS POTENCIA 47HP CAPACIDADE OPERACAO 646 KG, COM VASSOURA MECÂNICA ACOPLADA - CHP DIURNO. AF_03/2017</t>
  </si>
  <si>
    <t>85,21</t>
  </si>
  <si>
    <t>88,01</t>
  </si>
  <si>
    <t>SINAPI 96245</t>
  </si>
  <si>
    <t>MINIESCAVADEIRA SOBRE ESTEIRAS, POTENCIA LIQUIDA DE *30* HP, PESO OPERACIONAL DE *3.500* KG - CHP DIURNO. AF_04/2017</t>
  </si>
  <si>
    <t>72,14</t>
  </si>
  <si>
    <t>74,96</t>
  </si>
  <si>
    <t>SINAPI 96303</t>
  </si>
  <si>
    <t>PERFURATRIZ ROTATIVA SOBRE ESTEIRA, TORQUE MAXIMO 2500 KGM, POTENCIA 110 HP, MOTOR DIESEL- CHP DIURNO. AF_05/2017</t>
  </si>
  <si>
    <t>157,59</t>
  </si>
  <si>
    <t>159,99</t>
  </si>
  <si>
    <t>SINAPI 96309</t>
  </si>
  <si>
    <t>COMPRESSOR DE AR, VAZAO DE 10 PCM, RESERVATORIO 100 L, PRESSAO DE TRABALHO ENTRE 6,9 E 9,7 BAR, POTENCIA 2 HP, TENSAO 110/220 V - CHP DIURNO. AF_05/2017</t>
  </si>
  <si>
    <t>1,35</t>
  </si>
  <si>
    <t>SINAPI 96463</t>
  </si>
  <si>
    <t>ROLO COMPACTADOR DE PNEUS, ESTATICO, PRESSAO VARIAVEL, POTENCIA 110 HP, PESO SEM/COM LASTRO 10,8/27 T, LARGURA DE ROLAGEM 2,30 M - CHP DIURNO. AF_06/2017</t>
  </si>
  <si>
    <t>135,09</t>
  </si>
  <si>
    <t>137,17</t>
  </si>
  <si>
    <t>SINAPI 98764</t>
  </si>
  <si>
    <t>INVERSOR DE SOLDA MONOFÁSICO DE 160 A, POTÊNCIA DE 5400 W, TENSÃO DE 220 V, PARA SOLDA COM ELETRODOS DE 2,0 A 4,0 MM E PROCESSO TIG - CHP DIURNO. AF_06/2018</t>
  </si>
  <si>
    <t>4,07</t>
  </si>
  <si>
    <t>SINAPI 99833</t>
  </si>
  <si>
    <t>LAVADORA DE ALTA PRESSAO (LAVA-JATO) PARA AGUA FRIA, PRESSAO DE OPERACAO ENTRE 1400 E 1900 LIB/POL2, VAZAO MAXIMA ENTRE 400 E 700 L/H - CHP DIURNO. AF_04/2019</t>
  </si>
  <si>
    <t>1,30</t>
  </si>
  <si>
    <t>SINAPI 5632</t>
  </si>
  <si>
    <t>ESCAVADEIRA HIDRÁULICA SOBRE ESTEIRAS, CAÇAMBA 0,80 M3, PESO OPERACIONAL 17 T, POTENCIA BRUTA 111 HP - CHI DIURNO. AF_06/2014</t>
  </si>
  <si>
    <t>CHI</t>
  </si>
  <si>
    <t>51,74</t>
  </si>
  <si>
    <t>SINAPI 5679</t>
  </si>
  <si>
    <t>RETROESCAVADEIRA SOBRE RODAS COM CARREGADEIRA, TRAÇÃO 4X4, POTÊNCIA LÍQ. 88 HP, CAÇAMBA CARREG. CAP. MÍN. 1 M3, CAÇAMBA RETRO CAP. 0,26 M3, PESO OPERACIONAL MÍN. 6.674 KG, PROFUNDIDADE ESCAVAÇÃO MÁX. 4,37 M - CHI DIURNO. AF_06/2014</t>
  </si>
  <si>
    <t>39,95</t>
  </si>
  <si>
    <t>SINAPI 5681</t>
  </si>
  <si>
    <t>RETROESCAVADEIRA SOBRE RODAS COM CARREGADEIRA, TRAÇÃO 4X2, POTÊNCIA LÍQ. 79 HP, CAÇAMBA CARREG. CAP. MÍN. 1 M3, CAÇAMBA RETRO CAP. 0,20 M3, PESO OPERACIONAL MÍN. 6.570 KG, PROFUNDIDADE ESCAVAÇÃO MÁX. 4,37 M - CHI DIURNO. AF_06/2014</t>
  </si>
  <si>
    <t>35,37</t>
  </si>
  <si>
    <t>38,19</t>
  </si>
  <si>
    <t>SINAPI 5685</t>
  </si>
  <si>
    <t>ROLO COMPACTADOR VIBRATÓRIO DE UM CILINDRO AÇO LISO, POTÊNCIA 80 HP, PESO OPERACIONAL MÁXIMO 8,1 T, IMPACTO DINÂMICO 16,15 / 9,5 T, LARGURA DE TRABALHO 1,68 M - CHI DIURNO. AF_06/2014</t>
  </si>
  <si>
    <t>35,82</t>
  </si>
  <si>
    <t>37,90</t>
  </si>
  <si>
    <t>SINAPI 5690</t>
  </si>
  <si>
    <t>GRADE DE DISCO CONTROLE REMOTO REBOCÁVEL, COM 24 DISCOS 24 X 6 MM COM PNEUS PARA TRANSPORTE - CHI DIURNO. AF_06/2014</t>
  </si>
  <si>
    <t>2,43</t>
  </si>
  <si>
    <t>SINAPI 5806</t>
  </si>
  <si>
    <t>MOTOBOMBA CENTRÍFUGA, MOTOR A GASOLINA, POTÊNCIA 5,42 HP, BOCAIS 1 1/2" X 1", DIÂMETRO ROTOR 143 MM HM/Q = 6 MCA / 16,8 M3/H A 38 MCA / 6,6 M3/H - CHI DIURNO. AF_06/2014</t>
  </si>
  <si>
    <t>0,19</t>
  </si>
  <si>
    <t>SINAPI 5826</t>
  </si>
  <si>
    <t>CAMINHÃO TOCO, PBT 16.000 KG, CARGA ÚTIL MÁX. 10.685 KG, DIST. ENTRE EIXOS 4,8 M, POTÊNCIA 189 CV, INCLUSIVE CARROCERIA FIXA ABERTA DE MADEIRA P/ TRANSPORTE GERAL DE CARGA SECA, DIMEN. APROX. 2,5 X 7,00 X 0,50 M - CHI DIURNO. AF_06/2014</t>
  </si>
  <si>
    <t>27,31</t>
  </si>
  <si>
    <t>29,61</t>
  </si>
  <si>
    <t>SINAPI 5829</t>
  </si>
  <si>
    <t>USINA DE CONCRETO FIXA, CAPACIDADE NOMINAL DE 90 A 120 M3/H, SEM SILO - CHI DIURNO. AF_07/2016</t>
  </si>
  <si>
    <t>112,60</t>
  </si>
  <si>
    <t>120,92</t>
  </si>
  <si>
    <t>SINAPI 5837</t>
  </si>
  <si>
    <t>VIBROACABADORA DE ASFALTO SOBRE ESTEIRAS, LARGURA DE PAVIMENTAÇÃO 1,90 M A 5,30 M, POTÊNCIA 105 HP CAPACIDADE 450 T/H - CHI DIURNO. AF_11/2014</t>
  </si>
  <si>
    <t>100,85</t>
  </si>
  <si>
    <t>103,54</t>
  </si>
  <si>
    <t>SINAPI 5841</t>
  </si>
  <si>
    <t>VASSOURA MECÂNICA REBOCÁVEL COM ESCOVA CILÍNDRICA, LARGURA ÚTIL DE VARRIMENTO DE 2,44 M - CHI DIURNO. AF_06/2014</t>
  </si>
  <si>
    <t>2,79</t>
  </si>
  <si>
    <t>SINAPI 5845</t>
  </si>
  <si>
    <t>TRATOR DE PNEUS, POTÊNCIA 122 CV, TRAÇÃO 4X4, PESO COM LASTRO DE 4.510 KG - CHI DIURNO. AF_06/2014</t>
  </si>
  <si>
    <t>32,73</t>
  </si>
  <si>
    <t>35,26</t>
  </si>
  <si>
    <t>SINAPI 5849</t>
  </si>
  <si>
    <t>TRATOR DE ESTEIRAS, POTÊNCIA 170 HP, PESO OPERACIONAL 19 T, CAÇAMBA 5,2 M3 - CHI DIURNO. AF_06/2014</t>
  </si>
  <si>
    <t>50,23</t>
  </si>
  <si>
    <t>52,76</t>
  </si>
  <si>
    <t>SINAPI 5853</t>
  </si>
  <si>
    <t>TRATOR DE ESTEIRAS, POTÊNCIA 150 HP, PESO OPERACIONAL 16,7 T, COM RODA MOTRIZ ELEVADA E LÂMINA 3,18 M3 - CHI DIURNO. AF_06/2014</t>
  </si>
  <si>
    <t>50,41</t>
  </si>
  <si>
    <t>52,94</t>
  </si>
  <si>
    <t>SINAPI 5857</t>
  </si>
  <si>
    <t>TRATOR DE ESTEIRAS, POTÊNCIA 347 HP, PESO OPERACIONAL 38,5 T, COM LÂMINA 8,70 M3 - CHI DIURNO. AF_06/2014</t>
  </si>
  <si>
    <t>120,13</t>
  </si>
  <si>
    <t>122,66</t>
  </si>
  <si>
    <t>SINAPI 5865</t>
  </si>
  <si>
    <t>ROLO COMPACTADOR VIBRATÓRIO REBOCÁVEL, CILINDRO DE AÇO LISO, POTÊNCIA DE TRAÇÃO DE 65 CV, PESO 4,7 T, IMPACTO DINÂMICO 18,3 T, LARGURA DE TRABALHO 1,67 M - CHI DIURNO. AF_02/2016</t>
  </si>
  <si>
    <t>5,84</t>
  </si>
  <si>
    <t>SINAPI 5869</t>
  </si>
  <si>
    <t>ROLO COMPACTADOR VIBRATÓRIO TANDEM AÇO LISO, POTÊNCIA 58 HP, PESO SEM/COM LASTRO 6,5 / 9,4 T, LARGURA DE TRABALHO 1,2 M - CHI DIURNO. AF_06/2014</t>
  </si>
  <si>
    <t>40,24</t>
  </si>
  <si>
    <t>42,32</t>
  </si>
  <si>
    <t>SINAPI 5877</t>
  </si>
  <si>
    <t>RETROESCAVADEIRA SOBRE RODAS COM CARREGADEIRA, TRAÇÃO 4X4, POTÊNCIA LÍQ. 72 HP, CAÇAMBA CARREG. CAP. MÍN. 0,79 M3, CAÇAMBA RETRO CAP. 0,18 M3, PESO OPERACIONAL MÍN. 7.140 KG, PROFUNDIDADE ESCAVAÇÃO MÁX. 4,50 M - CHI DIURNO. AF_06/2014</t>
  </si>
  <si>
    <t>36,56</t>
  </si>
  <si>
    <t>39,38</t>
  </si>
  <si>
    <t>SINAPI 5881</t>
  </si>
  <si>
    <t>ROLO COMPACTADOR VIBRATÓRIO PÉ DE CARNEIRO, OPERADO POR CONTROLE REMOTO, POTÊNCIA 12,5 KW, PESO OPERACIONAL 1,675 T, LARGURA DE TRABALHO 0,85 M - CHI DIURNO. AF_02/2016</t>
  </si>
  <si>
    <t>42,91</t>
  </si>
  <si>
    <t>44,99</t>
  </si>
  <si>
    <t>SINAPI 5884</t>
  </si>
  <si>
    <t>USINA DE LAMA ASFÁLTICA, PROD 30 A 50 T/H, SILO DE AGREGADO 7 M3, RESERVATÓRIOS PARA EMULSÃO E ÁGUA DE 2,3 M3 CADA, MISTURADOR TIPO PUG MILL A SER MONTADO SOBRE CAMINHÃO - CHI DIURNO. AF_10/2014</t>
  </si>
  <si>
    <t>33,62</t>
  </si>
  <si>
    <t>35,12</t>
  </si>
  <si>
    <t>SINAPI 5892</t>
  </si>
  <si>
    <t>CAMINHÃO TOCO, PESO BRUTO TOTAL 14.300 KG, CARGA ÚTIL MÁXIMA 9590 KG, DISTÂNCIA ENTRE EIXOS 4,76 M, POTÊNCIA 185 CV (NÃO INCLUI CARROCERIA) - CHI DIURNO. AF_06/2014</t>
  </si>
  <si>
    <t>28,40</t>
  </si>
  <si>
    <t>30,70</t>
  </si>
  <si>
    <t>SINAPI 5896</t>
  </si>
  <si>
    <t>CAMINHÃO TOCO, PESO BRUTO TOTAL 16.000 KG, CARGA ÚTIL MÁXIMA DE 10.685 KG, DISTÂNCIA ENTRE EIXOS 4,80 M, POTÊNCIA 189 CV EXCLUSIVE CARROCERIA - CHI DIURNO. AF_06/2014</t>
  </si>
  <si>
    <t>26,64</t>
  </si>
  <si>
    <t>28,94</t>
  </si>
  <si>
    <t>SINAPI 5903</t>
  </si>
  <si>
    <t>CAMINHÃO PIPA 10.000 L TRUCADO, PESO BRUTO TOTAL 23.000 KG, CARGA ÚTIL MÁXIMA 15.935 KG, DISTÂNCIA ENTRE EIXOS 4,8 M, POTÊNCIA 230 CV, INCLUSIVE TANQUE DE AÇO PARA TRANSPORTE DE ÁGUA - CHI DIURNO. AF_06/2014</t>
  </si>
  <si>
    <t>33,57</t>
  </si>
  <si>
    <t>35,87</t>
  </si>
  <si>
    <t>SINAPI 5911</t>
  </si>
  <si>
    <t>ESPARGIDOR DE ASFALTO PRESSURIZADO COM TANQUE DE 2500 L, REBOCÁVEL COM MOTOR A GASOLINA POTÊNCIA 3,4 HP - CHI DIURNO. AF_07/2014</t>
  </si>
  <si>
    <t>16,55</t>
  </si>
  <si>
    <t>18,05</t>
  </si>
  <si>
    <t>SINAPI 5923</t>
  </si>
  <si>
    <t>GRADE DE DISCO REBOCÁVEL COM 20 DISCOS 24" X 6 MM COM PNEUS PARA TRANSPORTE - CHI DIURNO. AF_06/2014</t>
  </si>
  <si>
    <t>1,91</t>
  </si>
  <si>
    <t>SINAPI 5930</t>
  </si>
  <si>
    <t>GUINDAUTO HIDRÁULICO, CAPACIDADE MÁXIMA DE CARGA 6200 KG, MOMENTO MÁXIMO DE CARGA 11,7 TM, ALCANCE MÁXIMO HORIZONTAL 9,70 M, INCLUSIVE CAMINHÃO TOCO PBT 16.000 KG, POTÊNCIA DE 189 CV - CHI DIURNO. AF_06/2014</t>
  </si>
  <si>
    <t>30,73</t>
  </si>
  <si>
    <t>33,13</t>
  </si>
  <si>
    <t>SINAPI 5934</t>
  </si>
  <si>
    <t>MOTONIVELADORA POTÊNCIA BÁSICA LÍQUIDA (PRIMEIRA MARCHA) 125 HP, PESO BRUTO 13032 KG, LARGURA DA LÂMINA DE 3,7 M - CHI DIURNO. AF_06/2014</t>
  </si>
  <si>
    <t>53,48</t>
  </si>
  <si>
    <t>56,68</t>
  </si>
  <si>
    <t>SINAPI 5942</t>
  </si>
  <si>
    <t>PÁ CARREGADEIRA SOBRE RODAS, POTÊNCIA LÍQUIDA 128 HP, CAPACIDADE DA CAÇAMBA 1,7 A 2,8 M3, PESO OPERACIONAL 11632 KG - CHI DIURNO. AF_06/2014</t>
  </si>
  <si>
    <t>47,85</t>
  </si>
  <si>
    <t>50,65</t>
  </si>
  <si>
    <t>SINAPI 5946</t>
  </si>
  <si>
    <t>PÁ CARREGADEIRA SOBRE RODAS, POTÊNCIA 197 HP, CAPACIDADE DA CAÇAMBA 2,5 A 3,5 M3, PESO OPERACIONAL 18338 KG - CHI DIURNO. AF_06/2014</t>
  </si>
  <si>
    <t>58,18</t>
  </si>
  <si>
    <t>60,98</t>
  </si>
  <si>
    <t>SINAPI 5952</t>
  </si>
  <si>
    <t>MARTELETE OU ROMPEDOR PNEUMÁTICO MANUAL, 28 KG, COM SILENCIADOR - CHI DIURNO. AF_07/2016</t>
  </si>
  <si>
    <t>16,87</t>
  </si>
  <si>
    <t>18,86</t>
  </si>
  <si>
    <t>SINAPI 5954</t>
  </si>
  <si>
    <t>COMPRESSOR DE AR REBOCÁVEL, VAZÃO 189 PCM, PRESSÃO EFETIVA DE TRABALHO 102 PSI, MOTOR DIESEL, POTÊNCIA 63 CV - CHI DIURNO. AF_06/2015</t>
  </si>
  <si>
    <t>2,94</t>
  </si>
  <si>
    <t>SINAPI 5961</t>
  </si>
  <si>
    <t>CAMINHÃO BASCULANTE 6 M3, PESO BRUTO TOTAL 16.000 KG, CARGA ÚTIL MÁXIMA 13.071 KG, DISTÂNCIA ENTRE EIXOS 4,80 M, POTÊNCIA 230 CV INCLUSIVE CAÇAMBA METÁLICA - CHI DIURNO. AF_06/2014</t>
  </si>
  <si>
    <t>31,92</t>
  </si>
  <si>
    <t>34,10</t>
  </si>
  <si>
    <t>SINAPI 6260</t>
  </si>
  <si>
    <t>CAMINHÃO PIPA 6.000 L, PESO BRUTO TOTAL 13.000 KG, DISTÂNCIA ENTRE EIXOS 4,80 M, POTÊNCIA 189 CV INCLUSIVE TANQUE DE AÇO PARA TRANSPORTE DE ÁGUA, CAPACIDADE 6 M3 - CHI DIURNO. AF_06/2014</t>
  </si>
  <si>
    <t>29,95</t>
  </si>
  <si>
    <t>32,25</t>
  </si>
  <si>
    <t>SINAPI 6880</t>
  </si>
  <si>
    <t>ROLO COMPACTADOR DE PNEUS ESTÁTICO, PRESSÃO VARIÁVEL, POTÊNCIA 111 HP, PESO SEM/COM LASTRO 9,5 / 26 T, LARGURA DE TRABALHO 1,90 M - CHI DIURNO. AF_07/2014</t>
  </si>
  <si>
    <t>46,73</t>
  </si>
  <si>
    <t>48,81</t>
  </si>
  <si>
    <t>SINAPI 7031</t>
  </si>
  <si>
    <t>TANQUE DE ASFALTO ESTACIONÁRIO COM SERPENTINA, CAPACIDADE 30.000 L - CHI DIURNO. AF_06/2014</t>
  </si>
  <si>
    <t>3,93</t>
  </si>
  <si>
    <t>SINAPI 7043</t>
  </si>
  <si>
    <t>MOTOBOMBA TRASH (PARA ÁGUA SUJA) AUTO ESCORVANTE, MOTOR GASOLINA DE 6,41 HP, DIÂMETROS DE SUCÇÃO X RECALQUE: 3" X 3", HM/Q = 10 MCA / 60 M3/H A 23 MCA / 0 M3/H - CHI DIURNO. AF_10/2014</t>
  </si>
  <si>
    <t>0,24</t>
  </si>
  <si>
    <t>SINAPI 7050</t>
  </si>
  <si>
    <t>ROLO COMPACTADOR PE DE CARNEIRO VIBRATORIO, POTENCIA 125 HP, PESO OPERACIONAL SEM/COM LASTRO 11,95 / 13,30 T, IMPACTO DINAMICO 38,5 / 22,5 T, LARGURA DE TRABALHO 2,15 M - CHI DIURNO. AF_06/2014</t>
  </si>
  <si>
    <t>43,30</t>
  </si>
  <si>
    <t>45,38</t>
  </si>
  <si>
    <t>SINAPI 67827</t>
  </si>
  <si>
    <t>CAMINHÃO BASCULANTE 6 M3 TOCO, PESO BRUTO TOTAL 16.000 KG, CARGA ÚTIL MÁXIMA 11.130 KG, DISTÂNCIA ENTRE EIXOS 5,36 M, POTÊNCIA 185 CV, INCLUSIVE CAÇAMBA METÁLICA - CHI DIURNO. AF_06/2014</t>
  </si>
  <si>
    <t>31,20</t>
  </si>
  <si>
    <t>33,38</t>
  </si>
  <si>
    <t>SINAPI 73395</t>
  </si>
  <si>
    <t>GRUPO GERADOR ESTACIONÁRIO, MOTOR DIESEL POTÊNCIA 170 KVA - CHI DIURNO. AF_02/2016</t>
  </si>
  <si>
    <t>3,07</t>
  </si>
  <si>
    <t>SINAPI 83766</t>
  </si>
  <si>
    <t>GRUPO DE SOLDAGEM COM GERADOR A DIESEL 60 CV PARA SOLDA ELÉTRICA, SOBRE 04 RODAS, COM MOTOR 4 CILINDROS 600 A - CHI DIURNO. AF_02/2016</t>
  </si>
  <si>
    <t>24,24</t>
  </si>
  <si>
    <t>26,53</t>
  </si>
  <si>
    <t>SINAPI 84013</t>
  </si>
  <si>
    <t>ESCAVADEIRA HIDRÁULICA SOBRE ESTEIRAS, CAÇAMBA 0,80 M3, PESO OPERACIONAL 17,8 T, POTÊNCIA LÍQUIDA 110 HP - CHI DIURNO. AF_10/2014</t>
  </si>
  <si>
    <t>47,65</t>
  </si>
  <si>
    <t>50,47</t>
  </si>
  <si>
    <t>SINAPI 87446</t>
  </si>
  <si>
    <t>BETONEIRA CAPACIDADE NOMINAL 400 L, CAPACIDADE DE MISTURA 310 L, MOTOR A DIESEL POTÊNCIA 5,0 HP, SEM CARREGADOR - CHI DIURNO. AF_06/2014</t>
  </si>
  <si>
    <t>0,32</t>
  </si>
  <si>
    <t>SINAPI 88392</t>
  </si>
  <si>
    <t>MISTURADOR DE ARGAMASSA, EIXO HORIZONTAL, CAPACIDADE DE MISTURA 300 KG, MOTOR ELÉTRICO POTÊNCIA 5 CV - CHI DIURNO. AF_06/2014</t>
  </si>
  <si>
    <t>0,63</t>
  </si>
  <si>
    <t>SINAPI 88398</t>
  </si>
  <si>
    <t>MISTURADOR DE ARGAMASSA, EIXO HORIZONTAL, CAPACIDADE DE MISTURA 600 KG, MOTOR ELÉTRICO POTÊNCIA 7,5 CV - CHI DIURNO. AF_06/2014</t>
  </si>
  <si>
    <t>0,75</t>
  </si>
  <si>
    <t>SINAPI 88404</t>
  </si>
  <si>
    <t>MISTURADOR DE ARGAMASSA, EIXO HORIZONTAL, CAPACIDADE DE MISTURA 160 KG, MOTOR ELÉTRICO POTÊNCIA 3 CV - CHI DIURNO. AF_06/2014</t>
  </si>
  <si>
    <t>0,60</t>
  </si>
  <si>
    <t>SINAPI 88430</t>
  </si>
  <si>
    <t>PROJETOR DE ARGAMASSA, CAPACIDADE DE PROJEÇÃO 1,5 M3/H, ALCANCE DE 30 ATÉ 60 M, MOTOR ELÉTRICO POTÊNCIA 7,5 HP - CHI DIURNO. AF_06/2014</t>
  </si>
  <si>
    <t>SINAPI 88438</t>
  </si>
  <si>
    <t>PROJETOR DE ARGAMASSA, CAPACIDADE DE PROJEÇÃO 2 M3/H, ALCANCE ATÉ 50 M, MOTOR ELÉTRICO POTÊNCIA 7,5 HP - CHI DIURNO. AF_06/2014</t>
  </si>
  <si>
    <t>5,20</t>
  </si>
  <si>
    <t>SINAPI 88831</t>
  </si>
  <si>
    <t>BETONEIRA CAPACIDADE NOMINAL DE 400 L, CAPACIDADE DE MISTURA 280 L, MOTOR ELÉTRICO TRIFÁSICO POTÊNCIA DE 2 CV, SEM CARREGADOR - CHI DIURNO. AF_10/2014</t>
  </si>
  <si>
    <t>0,23</t>
  </si>
  <si>
    <t>SINAPI 88844</t>
  </si>
  <si>
    <t>TRATOR DE ESTEIRAS, POTÊNCIA 125 HP, PESO OPERACIONAL 12,9 T, COM LÂMINA 2,7 M3 - CHI DIURNO. AF_10/2014</t>
  </si>
  <si>
    <t>44,51</t>
  </si>
  <si>
    <t>47,04</t>
  </si>
  <si>
    <t>SINAPI 88908</t>
  </si>
  <si>
    <t>ESCAVADEIRA HIDRÁULICA SOBRE ESTEIRAS, CAÇAMBA 1,20 M3, PESO OPERACIONAL 21 T, POTÊNCIA BRUTA 155 HP - CHI DIURNO. AF_06/2014</t>
  </si>
  <si>
    <t>52,04</t>
  </si>
  <si>
    <t>54,86</t>
  </si>
  <si>
    <t>SINAPI 89022</t>
  </si>
  <si>
    <t>BOMBA SUBMERSÍVEL ELÉTRICA TRIFÁSICA, POTÊNCIA 2,96 HP, Ø ROTOR 144 MM SEMI-ABERTO, BOCAL DE SAÍDA Ø 2, HM/Q = 2 MCA / 38,8 M3/H A 28 MCA / 5 M3/H - CHI DIURNO. AF_06/2014</t>
  </si>
  <si>
    <t>0,28</t>
  </si>
  <si>
    <t>SINAPI 89027</t>
  </si>
  <si>
    <t>TANQUE DE ASFALTO ESTACIONÁRIO COM MAÇARICO, CAPACIDADE 20.000 L - CHI DIURNO. AF_06/2014</t>
  </si>
  <si>
    <t>3,19</t>
  </si>
  <si>
    <t>SINAPI 89031</t>
  </si>
  <si>
    <t>TRATOR DE ESTEIRAS, POTÊNCIA 100 HP, PESO OPERACIONAL 9,4 T, COM LÂMINA 2,19 M3 - CHI DIURNO. AF_06/2014</t>
  </si>
  <si>
    <t>43,41</t>
  </si>
  <si>
    <t>45,94</t>
  </si>
  <si>
    <t>SINAPI 89036</t>
  </si>
  <si>
    <t>TRATOR DE PNEUS, POTÊNCIA 85 CV, TRAÇÃO 4X4, PESO COM LASTRO DE 4.675 KG - CHI DIURNO. AF_06/2014</t>
  </si>
  <si>
    <t>29,27</t>
  </si>
  <si>
    <t>31,80</t>
  </si>
  <si>
    <t>SINAPI 89218</t>
  </si>
  <si>
    <t>BATE-ESTACAS POR GRAVIDADE, POTÊNCIA DE 160 HP, PESO DO MARTELO ATÉ 3 TONELADAS - CHI DIURNO. AF_11/2014</t>
  </si>
  <si>
    <t>61,73</t>
  </si>
  <si>
    <t>67,45</t>
  </si>
  <si>
    <t>SINAPI 89226</t>
  </si>
  <si>
    <t>BETONEIRA CAPACIDADE NOMINAL DE 600 L, CAPACIDADE DE MISTURA 360 L, MOTOR ELÉTRICO TRIFÁSICO POTÊNCIA DE 4 CV, SEM CARREGADOR - CHI DIURNO. AF_11/2014</t>
  </si>
  <si>
    <t>SINAPI 89235</t>
  </si>
  <si>
    <t>FRESADORA DE ASFALTO A FRIO SOBRE RODAS, LARGURA FRESAGEM DE 1,0 M, POTÊNCIA 208 HP - CHI DIURNO. AF_11/2014</t>
  </si>
  <si>
    <t>129,05</t>
  </si>
  <si>
    <t>131,74</t>
  </si>
  <si>
    <t>SINAPI 89243</t>
  </si>
  <si>
    <t>FRESADORA DE ASFALTO A FRIO SOBRE RODAS, LARGURA FRESAGEM DE 2,0 M, POTÊNCIA 550 HP - CHI DIURNO. AF_11/2014</t>
  </si>
  <si>
    <t>274,17</t>
  </si>
  <si>
    <t>276,86</t>
  </si>
  <si>
    <t>SINAPI 89251</t>
  </si>
  <si>
    <t>RECICLADORA DE ASFALTO A FRIO SOBRE RODAS, LARGURA FRESAGEM DE 2,0 M, POTÊNCIA 422 HP - CHI DIURNO. AF_11/2014</t>
  </si>
  <si>
    <t>240,91</t>
  </si>
  <si>
    <t>243,60</t>
  </si>
  <si>
    <t>SINAPI 89258</t>
  </si>
  <si>
    <t>VIBROACABADORA DE ASFALTO SOBRE ESTEIRAS, LARGURA DE PAVIMENTAÇÃO 2,13 M A 4,55 M, POTÊNCIA 100 HP, CAPACIDADE 400 T/H - CHI DIURNO. AF_11/2014</t>
  </si>
  <si>
    <t>86,33</t>
  </si>
  <si>
    <t>89,02</t>
  </si>
  <si>
    <t>SINAPI 89273</t>
  </si>
  <si>
    <t>GUINDASTE HIDRÁULICO AUTOPROPELIDO, COM LANÇA TELESCÓPICA 28,80 M, CAPACIDADE MÁXIMA 30 T, POTÊNCIA 97 KW, TRAÇÃO 4 X 4 - CHI DIURNO. AF_11/2014</t>
  </si>
  <si>
    <t>52,07</t>
  </si>
  <si>
    <t>54,20</t>
  </si>
  <si>
    <t>SINAPI 89279</t>
  </si>
  <si>
    <t>BETONEIRA CAPACIDADE NOMINAL DE 600 L, CAPACIDADE DE MISTURA 440 L, MOTOR A DIESEL POTÊNCIA 10 HP, COM CARREGADOR - CHI DIURNO. AF_11/2014</t>
  </si>
  <si>
    <t>1,18</t>
  </si>
  <si>
    <t>SINAPI 89877</t>
  </si>
  <si>
    <t>CAMINHÃO BASCULANTE 14 M3, COM CAVALO MECÂNICO DE CAPACIDADE MÁXIMA DE TRAÇÃO COMBINADO DE 36000 KG, POTÊNCIA 286 CV, INCLUSIVE SEMIREBOQUE COM CAÇAMBA METÁLICA - CHI DIURNO. AF_12/2014</t>
  </si>
  <si>
    <t>41,82</t>
  </si>
  <si>
    <t>44,00</t>
  </si>
  <si>
    <t>SINAPI 89884</t>
  </si>
  <si>
    <t>CAMINHÃO BASCULANTE 18 M3, COM CAVALO MECÂNICO DE CAPACIDADE MÁXIMA DE TRAÇÃO COMBINADO DE 45000 KG, POTÊNCIA 330 CV, INCLUSIVE SEMIREBOQUE COM CAÇAMBA METÁLICA - CHI DIURNO. AF_12/2014</t>
  </si>
  <si>
    <t>43,07</t>
  </si>
  <si>
    <t>45,25</t>
  </si>
  <si>
    <t>SINAPI 90587</t>
  </si>
  <si>
    <t>VIBRADOR DE IMERSÃO, DIÂMETRO DE PONTEIRA 45MM, MOTOR ELÉTRICO TRIFÁSICO POTÊNCIA DE 2 CV - CHI DIURNO. AF_06/2015</t>
  </si>
  <si>
    <t>0,30</t>
  </si>
  <si>
    <t>SINAPI 90626</t>
  </si>
  <si>
    <t>PERFURATRIZ MANUAL, TORQUE MÁXIMO 83 N.M, POTÊNCIA 5 CV, COM DIÂMETRO MÁXIMO 4" - CHI DIURNO. AF_06/2015</t>
  </si>
  <si>
    <t>1,27</t>
  </si>
  <si>
    <t>SINAPI 90632</t>
  </si>
  <si>
    <t>PERFURATRIZ SOBRE ESTEIRA, TORQUE MÁXIMO 600 KGF, PESO MÉDIO 1000 KG, POTÊNCIA 20 HP, DIÂMETRO MÁXIMO 10" - CHI DIURNO. AF_06/2015</t>
  </si>
  <si>
    <t>46,90</t>
  </si>
  <si>
    <t>49,30</t>
  </si>
  <si>
    <t>SINAPI 90638</t>
  </si>
  <si>
    <t>MISTURADOR DUPLO HORIZONTAL DE ALTA TURBULÊNCIA, CAPACIDADE / VOLUME 2 X 500 LITROS, MOTORES ELÉTRICOS MÍNIMO 5 CV CADA, PARA NATA CIMENTO, ARGAMASSA E OUTROS - CHI DIURNO. AF_06/2015</t>
  </si>
  <si>
    <t>3,01</t>
  </si>
  <si>
    <t>SINAPI 90644</t>
  </si>
  <si>
    <t>BOMBA TRIPLEX, PARA INJEÇÃO DE NATA DE CIMENTO, VAZÃO MÁXIMA DE 100 LITROS/MINUTO, PRESSÃO MÁXIMA DE 70 BAR - CHI DIURNO. AF_06/2015</t>
  </si>
  <si>
    <t>4,50</t>
  </si>
  <si>
    <t>SINAPI 90651</t>
  </si>
  <si>
    <t>BOMBA CENTRÍFUGA MONOESTÁGIO COM MOTOR ELÉTRICO MONOFÁSICO, POTÊNCIA 15 HP, DIÂMETRO DO ROTOR 173 MM, HM/Q = 30 MCA / 90 M3/H A 45 MCA / 55 M3/H - CHI DIURNO. AF_06/2015</t>
  </si>
  <si>
    <t>0,72</t>
  </si>
  <si>
    <t>SINAPI 90657</t>
  </si>
  <si>
    <t>BOMBA DE PROJEÇÃO DE CONCRETO SECO, POTÊNCIA 10 CV, VAZÃO 3 M3/H - CHI DIURNO. AF_06/2015</t>
  </si>
  <si>
    <t>2,92</t>
  </si>
  <si>
    <t>SINAPI 90663</t>
  </si>
  <si>
    <t>BOMBA DE PROJEÇÃO DE CONCRETO SECO, POTÊNCIA 10 CV, VAZÃO 6 M3/H - CHI DIURNO. AF_06/2015</t>
  </si>
  <si>
    <t>SINAPI 90669</t>
  </si>
  <si>
    <t>PROJETOR PNEUMÁTICO DE ARGAMASSA PARA CHAPISCO E REBOCO COM RECIPIENTE ACOPLADO, TIPO CANEQUINHA, COM COMPRESSOR DE AR REBOCÁVEL VAZÃO 89 PCM E MOTOR DIESEL DE 20 CV - CHI DIURNO. AF_06/2015</t>
  </si>
  <si>
    <t>4,60</t>
  </si>
  <si>
    <t>SINAPI 90675</t>
  </si>
  <si>
    <t>PERFURATRIZ COM TORRE METÁLICA PARA EXECUÇÃO DE ESTACA HÉLICE CONTÍNUA, PROFUNDIDADE MÁXIMA DE 30 M, DIÂMETRO MÁXIMO DE 800 MM, POTÊNCIA INSTALADA DE 268 HP, MESA ROTATIVA COM TORQUE MÁXIMO DE 170 KNM - CHI DIURNO. AF_06/2015</t>
  </si>
  <si>
    <t>148,54</t>
  </si>
  <si>
    <t>150,94</t>
  </si>
  <si>
    <t>SINAPI 90681</t>
  </si>
  <si>
    <t>PERFURATRIZ HIDRÁULICA SOBRE CAMINHÃO COM TRADO CURTO ACOPLADO, PROFUNDIDADE MÁXIMA DE 20 M, DIÂMETRO MÁXIMO DE 1500 MM, POTÊNCIA INSTALADA DE 137 HP, MESA ROTATIVA COM TORQUE MÁXIMO DE 30 KNM - CHI DIURNO. AF_06/2015</t>
  </si>
  <si>
    <t>89,23</t>
  </si>
  <si>
    <t>91,63</t>
  </si>
  <si>
    <t>SINAPI 90687</t>
  </si>
  <si>
    <t>MANIPULADOR TELESCÓPICO, POTÊNCIA DE 85 HP, CAPACIDADE DE CARGA DE 3.500 KG, ALTURA MÁXIMA DE ELEVAÇÃO DE 12,3 M - CHI DIURNO. AF_06/2015</t>
  </si>
  <si>
    <t>54,59</t>
  </si>
  <si>
    <t>57,39</t>
  </si>
  <si>
    <t>SINAPI 90693</t>
  </si>
  <si>
    <t>MINICARREGADEIRA SOBRE RODAS, POTÊNCIA LÍQUIDA DE 47 HP, CAPACIDADE NOMINAL DE OPERAÇÃO DE 646 KG - CHI DIURNO. AF_06/2015</t>
  </si>
  <si>
    <t>37,22</t>
  </si>
  <si>
    <t>40,02</t>
  </si>
  <si>
    <t>SINAPI 90965</t>
  </si>
  <si>
    <t>COMPRESSOR DE AR REBOCÁVEL, VAZÃO 89 PCM, PRESSÃO EFETIVA DE TRABALHO 102 PSI, MOTOR DIESEL, POTÊNCIA 20 CV - CHI DIURNO. AF_06/2015</t>
  </si>
  <si>
    <t>3,92</t>
  </si>
  <si>
    <t>SINAPI 90973</t>
  </si>
  <si>
    <t>COMPRESSOR DE AR REBOCAVEL, VAZÃO 250 PCM, PRESSAO DE TRABALHO 102 PSI, MOTOR A DIESEL POTÊNCIA 81 CV - CHI DIURNO. AF_06/2015</t>
  </si>
  <si>
    <t>SINAPI 90982</t>
  </si>
  <si>
    <t>COMPRESSOR DE AR REBOCÁVEL, VAZÃO 748 PCM, PRESSÃO EFETIVA DE TRABALHO 102 PSI, MOTOR DIESEL, POTÊNCIA 210 CV - CHI DIURNO. AF_06/2015</t>
  </si>
  <si>
    <t>10,01</t>
  </si>
  <si>
    <t>SINAPI 91001</t>
  </si>
  <si>
    <t>COMPRESSOR DE AR REBOCAVEL, VAZÃO 400 PCM, PRESSAO DE TRABALHO 102 PSI, MOTOR A DIESEL POTÊNCIA 110 CV - CHI DIURNO. AF_06/2015</t>
  </si>
  <si>
    <t>4,67</t>
  </si>
  <si>
    <t>SINAPI 91032</t>
  </si>
  <si>
    <t>CAMINHÃO TRUCADO (C/ TERCEIRO EIXO) ELETRÔNICO - POTÊNCIA 231CV - PBT = 22000KG - DIST. ENTRE EIXOS 5170 MM - INCLUI CARROCERIA FIXA ABERTA DE MADEIRA - CHI DIURNO. AF_06/2015</t>
  </si>
  <si>
    <t>31,57</t>
  </si>
  <si>
    <t>33,87</t>
  </si>
  <si>
    <t>SINAPI 91278</t>
  </si>
  <si>
    <t>PLACA VIBRATÓRIA REVERSÍVEL COM MOTOR 4 TEMPOS A GASOLINA, FORÇA CENTRÍFUGA DE 25 KN (2500 KGF), POTÊNCIA 5,5 CV - CHI DIURNO. AF_08/2015</t>
  </si>
  <si>
    <t>0,84</t>
  </si>
  <si>
    <t>SINAPI 91285</t>
  </si>
  <si>
    <t>CORTADORA DE PISO COM MOTOR 4 TEMPOS A GASOLINA, POTÊNCIA DE 13 HP, COM DISCO DE CORTE DIAMANTADO SEGMENTADO PARA CONCRETO, DIÂMETRO DE 350 MM, FURO DE 1" (14 X 1") - CHI DIURNO. AF_08/2015</t>
  </si>
  <si>
    <t>0,65</t>
  </si>
  <si>
    <t>SINAPI 91387</t>
  </si>
  <si>
    <t>CAMINHÃO BASCULANTE 10 M3, TRUCADO CABINE SIMPLES, PESO BRUTO TOTAL 23.000 KG, CARGA ÚTIL MÁXIMA 15.935 KG, DISTÂNCIA ENTRE EIXOS 4,80 M, POTÊNCIA 230 CV INCLUSIVE CAÇAMBA METÁLICA - CHI DIURNO. AF_06/2014</t>
  </si>
  <si>
    <t>33,91</t>
  </si>
  <si>
    <t>36,09</t>
  </si>
  <si>
    <t>SINAPI 91395</t>
  </si>
  <si>
    <t>CAMINHÃO TOCO, PBT 14.300 KG, CARGA ÚTIL MÁX. 9.710 KG, DIST. ENTRE EIXOS 3,56 M, POTÊNCIA 185 CV, INCLUSIVE CARROCERIA FIXA ABERTA DE MADEIRA P/ TRANSPORTE GERAL DE CARGA SECA, DIMEN. APROX. 2,50 X 6,50 X 0,50 M - CHI DIURNO. AF_06/2014</t>
  </si>
  <si>
    <t>29,24</t>
  </si>
  <si>
    <t>31,54</t>
  </si>
  <si>
    <t>SINAPI 91486</t>
  </si>
  <si>
    <t>ESPARGIDOR DE ASFALTO PRESSURIZADO, TANQUE 6 M3 COM ISOLAÇÃO TÉRMICA, AQUECIDO COM 2 MAÇARICOS, COM BARRA ESPARGIDORA 3,60 M, MONTADO SOBRE CAMINHÃO  TOCO, PBT 14.300 KG, POTÊNCIA 185 CV - CHI DIURNO. AF_08/2015</t>
  </si>
  <si>
    <t>34,90</t>
  </si>
  <si>
    <t>37,20</t>
  </si>
  <si>
    <t>SINAPI 91534</t>
  </si>
  <si>
    <t>COMPACTADOR DE SOLOS DE PERCUSSÃO (SOQUETE) COM MOTOR A GASOLINA 4 TEMPOS, POTÊNCIA 4 CV - CHI DIURNO. AF_08/2015</t>
  </si>
  <si>
    <t>19,83</t>
  </si>
  <si>
    <t>22,23</t>
  </si>
  <si>
    <t>SINAPI 91635</t>
  </si>
  <si>
    <t>GUINDAUTO HIDRÁULICO, CAPACIDADE MÁXIMA DE CARGA 6500 KG, MOMENTO MÁXIMO DE CARGA 5,8 TM, ALCANCE MÁXIMO HORIZONTAL 7,60 M, INCLUSIVE CAMINHÃO TOCO PBT 9.700 KG, POTÊNCIA DE 160 CV - CHI DIURNO. AF_08/2015</t>
  </si>
  <si>
    <t>29,71</t>
  </si>
  <si>
    <t>32,11</t>
  </si>
  <si>
    <t>SINAPI 91646</t>
  </si>
  <si>
    <t>CAMINHÃO DE TRANSPORTE DE MATERIAL ASFÁLTICO 30.000 L, COM CAVALO MECÂNICO DE CAPACIDADE MÁXIMA DE TRAÇÃO COMBINADO DE 66.000 KG, POTÊNCIA 360 CV, INCLUSIVE TANQUE DE ASFALTO COM SERPENTINA - CHI DIURNO. AF_08/2015</t>
  </si>
  <si>
    <t>51,28</t>
  </si>
  <si>
    <t>54,35</t>
  </si>
  <si>
    <t>SINAPI 91693</t>
  </si>
  <si>
    <t>SERRA CIRCULAR DE BANCADA COM MOTOR ELÉTRICO POTÊNCIA DE 5HP, COM COIFA PARA DISCO 10" - CHI DIURNO. AF_08/2015</t>
  </si>
  <si>
    <t>18,65</t>
  </si>
  <si>
    <t>21,05</t>
  </si>
  <si>
    <t>SINAPI 92044</t>
  </si>
  <si>
    <t>DISTRIBUIDOR DE AGREGADOS REBOCAVEL, CAPACIDADE 1,9 M³, LARGURA DE TRABALHO 3,66 M - CHI DIURNO. AF_11/2015</t>
  </si>
  <si>
    <t>4,95</t>
  </si>
  <si>
    <t>SINAPI 92107</t>
  </si>
  <si>
    <t>CAMINHÃO PARA EQUIPAMENTO DE LIMPEZA A SUCÇÃO COM CAMINHÃO TRUCADO DE PESO BRUTO TOTAL 23000 KG, CARGA ÚTIL MÁXIMA 15935 KG, DISTÂNCIA ENTRE EIXOS 4,80 M, POTÊNCIA 230 CV, INCLUSIVE LIMPADORA A SUCÇÃO, TANQUE 12000 L - CHI DIURNO. AF_11/2015</t>
  </si>
  <si>
    <t>38,27</t>
  </si>
  <si>
    <t>SINAPI 92113</t>
  </si>
  <si>
    <t>PENEIRA ROTATIVA COM MOTOR ELÉTRICO TRIFÁSICO DE 2 CV, CILINDRO DE 1 M X 0,60 M, COM FUROS DE 3,17 MM - CHI DIURNO. AF_11/2015</t>
  </si>
  <si>
    <t>SINAPI 92119</t>
  </si>
  <si>
    <t>DOSADOR DE AREIA, CAPACIDADE DE 26 LITROS - CHI DIURNO. AF_11/2015</t>
  </si>
  <si>
    <t>0,07</t>
  </si>
  <si>
    <t>SINAPI 92139</t>
  </si>
  <si>
    <t>CAMINHONETE COM MOTOR A DIESEL, POTÊNCIA 180 CV, CABINE DUPLA, 4X4 - CHI DIURNO. AF_11/2015</t>
  </si>
  <si>
    <t>25,63</t>
  </si>
  <si>
    <t>27,72</t>
  </si>
  <si>
    <t>SINAPI 92146</t>
  </si>
  <si>
    <t>CAMINHONETE CABINE SIMPLES COM MOTOR 1.6 FLEX, CÂMBIO MANUAL, POTÊNCIA 101/104 CV, 2 PORTAS - CHI DIURNO. AF_11/2015</t>
  </si>
  <si>
    <t>18,73</t>
  </si>
  <si>
    <t>20,82</t>
  </si>
  <si>
    <t>SINAPI 92243</t>
  </si>
  <si>
    <t>CAMINHÃO DE TRANSPORTE DE MATERIAL ASFÁLTICO 20.000 L, COM CAVALO MECÂNICO DE CAPACIDADE MÁXIMA DE TRAÇÃO COMBINADO DE 45.000 KG, POTÊNCIA 330 CV, INCLUSIVE TANQUE DE ASFALTO COM MAÇARICO - CHI DIURNO. AF_12/2015</t>
  </si>
  <si>
    <t>46,49</t>
  </si>
  <si>
    <t>SINAPI 92717</t>
  </si>
  <si>
    <t>APARELHO PARA CORTE E SOLDA OXI-ACETILENO SOBRE RODAS, INCLUSIVE CILINDROS E MAÇARICOS - CHI DIURNO. AF_12/2015</t>
  </si>
  <si>
    <t>SINAPI 92961</t>
  </si>
  <si>
    <t>MÁQUINA EXTRUSORA DE CONCRETO PARA GUIAS E SARJETAS, MOTOR A DIESEL, POTÊNCIA 14 CV - CHI DIURNO. AF_12/2015</t>
  </si>
  <si>
    <t>6,13</t>
  </si>
  <si>
    <t>SINAPI 92967</t>
  </si>
  <si>
    <t>MARTELO PERFURADOR PNEUMÁTICO MANUAL, HASTE 25 X 75 MM, 21 KG - CHI DIURNO. AF_12/2015</t>
  </si>
  <si>
    <t>16,91</t>
  </si>
  <si>
    <t>18,90</t>
  </si>
  <si>
    <t>SINAPI 93225</t>
  </si>
  <si>
    <t>PERFURATRIZ COM TORRE METÁLICA PARA EXECUÇÃO DE ESTACA HÉLICE CONTÍNUA, PROFUNDIDADE MÁXIMA DE 32 M, DIÂMETRO MÁXIMO DE 1000 MM, POTÊNCIA INSTALADA DE 350 HP, MESA ROTATIVA COM TORQUE MÁXIMO DE 263 KNM - CHI DIURNO. AF_01/2016</t>
  </si>
  <si>
    <t>220,68</t>
  </si>
  <si>
    <t>223,08</t>
  </si>
  <si>
    <t>SINAPI 93234</t>
  </si>
  <si>
    <t>BETONEIRA CAPACIDADE NOMINAL 400 L, CAPACIDADE DE MISTURA 310 L, MOTOR A GASOLINA POTÊNCIA 5,5 HP, SEM CARREGADOR - CHI DIURNO. AF_02/2016</t>
  </si>
  <si>
    <t>0,29</t>
  </si>
  <si>
    <t>SINAPI 93244</t>
  </si>
  <si>
    <t>ROLO COMPACTADOR VIBRATÓRIO PÉ DE CARNEIRO PARA SOLOS, POTÊNCIA 80 HP, PESO OPERACIONAL SEM/COM LASTRO 7,4 / 8,8 T, LARGURA DE TRABALHO 1,68 M - CHI DIURNO. AF_02/2016</t>
  </si>
  <si>
    <t>36,59</t>
  </si>
  <si>
    <t>38,67</t>
  </si>
  <si>
    <t>SINAPI 93274</t>
  </si>
  <si>
    <t>GRUA ASCENSIONAL, LANÇA DE 30 M, CAPACIDADE DE 1,0 T A 30 M, ALTURA ATÉ 39 M - CHI DIURNO. AF_03/2016</t>
  </si>
  <si>
    <t>44,79</t>
  </si>
  <si>
    <t>46,92</t>
  </si>
  <si>
    <t>SINAPI 93282</t>
  </si>
  <si>
    <t>GUINCHO ELÉTRICO DE COLUNA, CAPACIDADE 400 KG, COM MOTO FREIO, MOTOR TRIFÁSICO DE 1,25 CV - CHI DIURNO. AF_03/2016</t>
  </si>
  <si>
    <t>18,19</t>
  </si>
  <si>
    <t>20,47</t>
  </si>
  <si>
    <t>SINAPI 93288</t>
  </si>
  <si>
    <t>GUINDASTE HIDRÁULICO AUTOPROPELIDO, COM LANÇA TELESCÓPICA 40 M, CAPACIDADE MÁXIMA 60 T, POTÊNCIA 260 KW - CHI DIURNO. AF_03/2016</t>
  </si>
  <si>
    <t>84,62</t>
  </si>
  <si>
    <t>86,75</t>
  </si>
  <si>
    <t>SINAPI 93403</t>
  </si>
  <si>
    <t>GUINDAUTO HIDRÁULICO, CAPACIDADE MÁXIMA DE CARGA 3300 KG, MOMENTO MÁXIMO DE CARGA 5,8 TM, ALCANCE MÁXIMO HORIZONTAL 7,60 M, INCLUSIVE CAMINHÃO TOCO PBT 16.000 KG, POTÊNCIA DE 189 CV - CHI DIURNO. AF_03/2016</t>
  </si>
  <si>
    <t>SINAPI 93409</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</si>
  <si>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</si>
  <si>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29,15</t>
  </si>
  <si>
    <t>32,39</t>
  </si>
  <si>
    <t>SINAPI 93416</t>
  </si>
  <si>
    <t>GERADOR PORTÁTIL MONOFÁSICO, POTÊNCIA 5500 VA, MOTOR A GASOLINA, POTÊNCIA DO MOTOR 13 CV - CHI DIURNO. AF_03/2016</t>
  </si>
  <si>
    <t>0,14</t>
  </si>
  <si>
    <t>SINAPI 93422</t>
  </si>
  <si>
    <t>GRUPO GERADOR REBOCÁVEL, POTÊNCIA 66 KVA, MOTOR A DIESEL - CHI DIURNO. AF_03/2016</t>
  </si>
  <si>
    <t>SINAPI 93428</t>
  </si>
  <si>
    <t>GRUPO GERADOR ESTACIONÁRIO, POTÊNCIA 150 KVA, MOTOR A DIESEL- CHI DIURNO. AF_03/2016</t>
  </si>
  <si>
    <t>2,74</t>
  </si>
  <si>
    <t>SINAPI 93434</t>
  </si>
  <si>
    <t>USINA DE MISTURA ASFÁLTICA À QUENTE, TIPO CONTRA FLUXO, PROD 40 A 80 TON/HORA - CHI DIURNO. AF_03/2016</t>
  </si>
  <si>
    <t>153,71</t>
  </si>
  <si>
    <t>162,03</t>
  </si>
  <si>
    <t>SINAPI 93440</t>
  </si>
  <si>
    <t>USINA DE ASFALTO À FRIO, CAPACIDADE DE 40 A 60 TON/HORA, ELÉTRICA POTÊNCIA 30 CV - CHI DIURNO. AF_03/2016</t>
  </si>
  <si>
    <t>75,68</t>
  </si>
  <si>
    <t>84,00</t>
  </si>
  <si>
    <t>SINAPI 95122</t>
  </si>
  <si>
    <t>USINA MISTURADORA DE SOLOS, CAPACIDADE DE 200 A 500 TON/H, POTENCIA 75KW - CHI DIURNO. AF_07/2016</t>
  </si>
  <si>
    <t>113,67</t>
  </si>
  <si>
    <t>121,99</t>
  </si>
  <si>
    <t>SINAPI 95128</t>
  </si>
  <si>
    <t>DISTRIBUIDOR DE AGREGADOS AUTOPROPELIDO, CAP 3 M3, A DIESEL, POTÊNCIA 176CV - CHI DIURNO. AF_07/2016</t>
  </si>
  <si>
    <t>33,39</t>
  </si>
  <si>
    <t>35,79</t>
  </si>
  <si>
    <t>SINAPI 95140</t>
  </si>
  <si>
    <t>TALHA MANUAL DE CORRENTE, CAPACIDADE DE 2 TON. COM ELEVAÇÃO DE 3 M - CHI DIURNO. AF_07/2016</t>
  </si>
  <si>
    <t>0,04</t>
  </si>
  <si>
    <t>SINAPI 95213</t>
  </si>
  <si>
    <t>GRUA ASCENCIONAL, LANÇA DE 42 M, CAPACIDADE DE 1,5 T A 30 M, ALTURA ATÉ 39 M - CHI DIURNO. AF_08/2016</t>
  </si>
  <si>
    <t>48,51</t>
  </si>
  <si>
    <t>50,64</t>
  </si>
  <si>
    <t>SINAPI 95219</t>
  </si>
  <si>
    <t>PULVERIZADOR DE TINTA ELÉTRICO/MÁQUINA DE PINTURA AIRLESS, VAZÃO 2 L/MIN - CHI DIURNO. AF_08/2016</t>
  </si>
  <si>
    <t>18,54</t>
  </si>
  <si>
    <t>20,83</t>
  </si>
  <si>
    <t>SINAPI 95259</t>
  </si>
  <si>
    <t>MARTELO DEMOLIDOR PNEUMÁTICO MANUAL, 32 KG - CHI DIURNO. AF_09/2016</t>
  </si>
  <si>
    <t>16,77</t>
  </si>
  <si>
    <t>18,76</t>
  </si>
  <si>
    <t>SINAPI 95265</t>
  </si>
  <si>
    <t>COMPACTADOR DE SOLOS DE PERCUSÃO (SOQUETE) COM MOTOR A GASOLINA, POTÊNCIA 3 CV - CHI DIURNO. AF_09/2016</t>
  </si>
  <si>
    <t>0,94</t>
  </si>
  <si>
    <t>SINAPI 95271</t>
  </si>
  <si>
    <t>RÉGUA VIBRATÓRIA DUPLA PARA CONCRETO, PESO DE 60KG, COMPRIMENTO 4 M, COM MOTOR A GASOLINA, POTÊNCIA 5,5 HP - CHI DIURNO. AF_09/2016</t>
  </si>
  <si>
    <t>SINAPI 95277</t>
  </si>
  <si>
    <t>POLIDORA DE PISO (POLITRIZ), PESO DE 100KG, DIÂMETRO 450 MM, MOTOR ELÉTRICO, POTÊNCIA 4 HP - CHI DIURNO. AF_09/2016</t>
  </si>
  <si>
    <t>SINAPI 95283</t>
  </si>
  <si>
    <t>DESEMPENADEIRA DE CONCRETO, PESO DE 75KG, 4 PÁS, MOTOR A GASOLINA, POTÊNCIA 5,5 HP - CHI DIURNO. AF_09/2016</t>
  </si>
  <si>
    <t>SINAPI 95621</t>
  </si>
  <si>
    <t>PERFURATRIZ PNEUMATICA MANUAL DE PESO MEDIO, MARTELETE, 18KG, COMPRIMENTO MÁXIMO DE CURSO DE 6 M, DIAMETRO DO PISTAO DE 5,5 CM - CHI DIURNO. AF_11/2016</t>
  </si>
  <si>
    <t>16,61</t>
  </si>
  <si>
    <t>18,60</t>
  </si>
  <si>
    <t>SINAPI 95632</t>
  </si>
  <si>
    <t>ROLO COMPACTADOR VIBRATORIO TANDEM, ACO LISO, POTENCIA 125 HP, PESO SEM/COM LASTRO 10,20/11,65 T, LARGURA DE TRABALHO 1,73 M - CHI DIURNO. AF_11/2016</t>
  </si>
  <si>
    <t>45,43</t>
  </si>
  <si>
    <t>47,51</t>
  </si>
  <si>
    <t>SINAPI 95703</t>
  </si>
  <si>
    <t>PERFURATRIZ MANUAL, TORQUE MAXIMO 55 KGF.M, POTENCIA 5 CV, COM DIAMETRO MAXIMO 8 1/2" - CHI DIURNO. AF_11/2016</t>
  </si>
  <si>
    <t>23,82</t>
  </si>
  <si>
    <t>SINAPI 95709</t>
  </si>
  <si>
    <t>PERFURATRIZ SOBRE ESTEIRA, TORQUE MÁXIMO 600 KGF, POTÊNCIA ENTRE 50 E 60 HP, DIÂMETRO MÁXIMO 10 - CHI DIURNO. AF_11/2016</t>
  </si>
  <si>
    <t>45,71</t>
  </si>
  <si>
    <t>48,11</t>
  </si>
  <si>
    <t>SINAPI 95715</t>
  </si>
  <si>
    <t>ESCAVADEIRA HIDRAULICA SOBRE ESTEIRA, COM GARRA GIRATORIA DE MANDIBULAS, PESO OPERACIONAL ENTRE 22,00 E 25,50 TON, POTENCIA LIQUIDA ENTRE 150 E 160 HP - CHI DIURNO. AF_11/2016</t>
  </si>
  <si>
    <t>53,70</t>
  </si>
  <si>
    <t>56,52</t>
  </si>
  <si>
    <t>SINAPI 95721</t>
  </si>
  <si>
    <t>ESCAVADEIRA HIDRAULICA SOBRE ESTEIRA, EQUIPADA COM CLAMSHELL, COM CAPACIDADE DA CAÇAMBA ENTRE 1,20 E 1,50 M3, PESO OPERACIONAL ENTRE 20,00 E 22,00 TON, POTENCIA LIQUIDA ENTRE 150 E 160 HP - CHI DIURNO. AF_11/2016</t>
  </si>
  <si>
    <t>52,49</t>
  </si>
  <si>
    <t>55,31</t>
  </si>
  <si>
    <t>SINAPI 95873</t>
  </si>
  <si>
    <t>GRUPO GERADOR COM CARENAGEM, MOTOR DIESEL POTÊNCIA STANDART ENTRE 250 E 260 KVA - CHI DIURNO. AF_12/2016</t>
  </si>
  <si>
    <t>4,39</t>
  </si>
  <si>
    <t>SINAPI 96014</t>
  </si>
  <si>
    <t>TRATOR DE PNEUS COM POTÊNCIA DE 122 CV, TRAÇÃO 4X4, COM VASSOURA MECÂNICA ACOPLADA - CHI DIURNO. AF_02/2017</t>
  </si>
  <si>
    <t>35,39</t>
  </si>
  <si>
    <t>37,92</t>
  </si>
  <si>
    <t>SINAPI 96021</t>
  </si>
  <si>
    <t>TRATOR DE PNEUS COM POTÊNCIA DE 122 CV, TRAÇÃO 4X4, COM GRADE DE DISCOS ACOPLADA - CHI DIURNO. AF_02/2017</t>
  </si>
  <si>
    <t>35,24</t>
  </si>
  <si>
    <t>37,77</t>
  </si>
  <si>
    <t>SINAPI 96029</t>
  </si>
  <si>
    <t>TRATOR DE PNEUS COM POTÊNCIA DE 85 CV, TRAÇÃO 4X4, COM GRADE DE DISCOS ACOPLADA - CHI DIURNO. AF_02/2017</t>
  </si>
  <si>
    <t>31,78</t>
  </si>
  <si>
    <t>SINAPI 96036</t>
  </si>
  <si>
    <t>CAMINHÃO BASCULANTE 10 M3, TRUCADO, POTÊNCIA 230 CV, INCLUSIVE CAÇAMBA METÁLICA, COM DISTRIBUIDOR DE AGREGADOS ACOPLADO - CHI DIURNO. AF_02/2017</t>
  </si>
  <si>
    <t>37,16</t>
  </si>
  <si>
    <t>39,34</t>
  </si>
  <si>
    <t>SINAPI 96155</t>
  </si>
  <si>
    <t>TRATOR DE PNEUS COM POTÊNCIA DE 85 CV, TRAÇÃO 4X4, COM VASSOURA MECÂNICA ACOPLADA - CHI DIURNO. AF_02/2017</t>
  </si>
  <si>
    <t>31,93</t>
  </si>
  <si>
    <t>34,46</t>
  </si>
  <si>
    <t>SINAPI 96156</t>
  </si>
  <si>
    <t>MINICARREGADEIRA SOBRE RODAS POTENCIA 47HP CAPACIDADE OPERACAO 646 KG, COM VASSOURA MECÂNICA ACOPLADA - CHI DIURNO. AF_03/2017</t>
  </si>
  <si>
    <t>41,00</t>
  </si>
  <si>
    <t>43,80</t>
  </si>
  <si>
    <t>SINAPI 96159</t>
  </si>
  <si>
    <t>MÁQUINA DEMARCADORA DE FAIXA DE TRÁFEGO À FRIO, AUTOPROPELIDA, POTÊNCIA 38 HP - CHI DIURNO. AF_07/2016</t>
  </si>
  <si>
    <t>49,49</t>
  </si>
  <si>
    <t>SINAPI 96246</t>
  </si>
  <si>
    <t>MINIESCAVADEIRA SOBRE ESTEIRAS, POTENCIA LIQUIDA DE *30* HP, PESO OPERACIONAL DE *3.500* KG - CHI DIURNO. AF_04/2017</t>
  </si>
  <si>
    <t>39,28</t>
  </si>
  <si>
    <t>42,10</t>
  </si>
  <si>
    <t>SINAPI 96302</t>
  </si>
  <si>
    <t>PERFURATRIZ ROTATIVA SOBRE ESTEIRA, TORQUE MAXIMO 2500 KGM, POTENCIA 110 HP, MOTOR DIESEL - CHI DIURNO. AF_05/2017</t>
  </si>
  <si>
    <t>60,95</t>
  </si>
  <si>
    <t>63,35</t>
  </si>
  <si>
    <t>SINAPI 96308</t>
  </si>
  <si>
    <t>COMPRESSOR DE AR, VAZAO DE 10 PCM, RESERVATORIO 100 L, PRESSAO DE TRABALHO ENTRE 6,9 E 9,7 BAR  POTENCIA 2 HP, TENSAO 110/220 V  CHI DIURNO. AF_05/2017</t>
  </si>
  <si>
    <t>SINAPI 96464</t>
  </si>
  <si>
    <t>ROLO COMPACTADOR DE PNEUS, ESTATICO, PRESSAO VARIAVEL, POTENCIA 110 HP, PESO SEM/COM LASTRO 10,8/27 T, LARGURA DE ROLAGEM 2,30 M - CHI DIURNO. AF_06/2017</t>
  </si>
  <si>
    <t>48,59</t>
  </si>
  <si>
    <t>50,67</t>
  </si>
  <si>
    <t>SINAPI 98765</t>
  </si>
  <si>
    <t>INVERSOR DE SOLDA MONOFÁSICO DE 160 A, POTÊNCIA DE 5400 W, TENSÃO DE 220 V, PARA SOLDA COM ELETRODOS DE 2,0 A 4,0 MM E PROCESSO TIG - CHI DIURNO. AF_06/2018</t>
  </si>
  <si>
    <t>0,08</t>
  </si>
  <si>
    <t>SINAPI 99834</t>
  </si>
  <si>
    <t>LAVADORA DE ALTA PRESSAO (LAVA-JATO) PARA AGUA FRIA, PRESSAO DE OPERACAO ENTRE 1400 E 1900 LIB/POL2, VAZAO MAXIMA ENTRE 400 E 700 L/H - CHI DIURNO. AF_04/2019</t>
  </si>
  <si>
    <t>0,13</t>
  </si>
  <si>
    <t>SINAPI 5089</t>
  </si>
  <si>
    <t>ROLO COMPACTADOR VIBRATÓRIO PÉ DE CARNEIRO PARA SOLOS, POTÊNCIA 80 HP, PESO OPERACIONAL SEM/COM LASTRO 7,4 / 8,8 T, LARGURA DE TRABALHO 1,68 M - MANUTENÇÃO. AF_02/2016</t>
  </si>
  <si>
    <t>H</t>
  </si>
  <si>
    <t>19,96</t>
  </si>
  <si>
    <t>SINAPI 5627</t>
  </si>
  <si>
    <t>ESCAVADEIRA HIDRÁULICA SOBRE ESTEIRAS, CAÇAMBA 0,80 M3, PESO OPERACIONAL 17 T, POTENCIA BRUTA 111 HP - DEPRECIAÇÃO. AF_06/2014</t>
  </si>
  <si>
    <t>22,03</t>
  </si>
  <si>
    <t>SINAPI 5628</t>
  </si>
  <si>
    <t>ESCAVADEIRA HIDRÁULICA SOBRE ESTEIRAS, CAÇAMBA 0,80 M3, PESO OPERACIONAL 17 T, POTENCIA BRUTA 111 HP - JUROS. AF_06/2014</t>
  </si>
  <si>
    <t>5,66</t>
  </si>
  <si>
    <t>SINAPI 5629</t>
  </si>
  <si>
    <t>ESCAVADEIRA HIDRÁULICA SOBRE ESTEIRAS, CAÇAMBA 0,80 M3, PESO OPERACIONAL 17 T, POTENCIA BRUTA 111 HP - MANUTENÇÃO. AF_06/2014</t>
  </si>
  <si>
    <t>27,54</t>
  </si>
  <si>
    <t>SINAPI 5630</t>
  </si>
  <si>
    <t>ESCAVADEIRA HIDRÁULICA SOBRE ESTEIRAS, CAÇAMBA 0,80 M3, PESO OPERACIONAL 17 T, POTENCIA BRUTA 111 HP - MATERIAIS NA OPERAÇÃO. AF_06/2014</t>
  </si>
  <si>
    <t>55,16</t>
  </si>
  <si>
    <t>SINAPI 5658</t>
  </si>
  <si>
    <t>GRADE DE DISCO CONTROLE REMOTO REBOCÁVEL, COM 24 DISCOS 24 X 6 MM COM PNEUS PARA TRANSPORTE - MANUTENÇÃO. AF_06/2014</t>
  </si>
  <si>
    <t>1,33</t>
  </si>
  <si>
    <t>SINAPI 5664</t>
  </si>
  <si>
    <t>RETROESCAVADEIRA SOBRE RODAS COM CARREGADEIRA, TRAÇÃO 4X4, POTÊNCIA LÍQ. 88 HP, CAÇAMBA CARREG. CAP. MÍN. 1 M3, CAÇAMBA RETRO CAP. 0,26 M3, PESO OPERACIONAL MÍN. 6.674 KG, PROFUNDIDADE ESCAVAÇÃO MÁX. 4,37 M - MANUTENÇÃO. AF_06/2014</t>
  </si>
  <si>
    <t>15,81</t>
  </si>
  <si>
    <t>SINAPI 5667</t>
  </si>
  <si>
    <t>RETROESCAVADEIRA SOBRE RODAS COM CARREGADEIRA, TRAÇÃO 4X2, POTÊNCIA LÍQ. 79 HP, CAÇAMBA CARREG. CAP. MÍN. 1 M3, CAÇAMBA RETRO CAP. 0,20 M3, PESO OPERACIONAL MÍN. 6.570 KG, PROFUNDIDADE ESCAVAÇÃO MÁX. 4,37 M - MANUTENÇÃO. AF_06/2014</t>
  </si>
  <si>
    <t>14,06</t>
  </si>
  <si>
    <t>SINAPI 5668</t>
  </si>
  <si>
    <t>RETROESCAVADEIRA SOBRE RODAS COM CARREGADEIRA, TRAÇÃO 4X2, POTÊNCIA LÍQ. 79 HP, CAÇAMBA CARREG. CAP. MÍN. 1 M3, CAÇAMBA RETRO CAP. 0,20 M3, PESO OPERACIONAL MÍN. 6.570 KG, PROFUNDIDADE ESCAVAÇÃO MÁX. 4,37 M - MATERIAIS NA OPERAÇÃO. AF_06/2014</t>
  </si>
  <si>
    <t>42,21</t>
  </si>
  <si>
    <t>SINAPI 5674</t>
  </si>
  <si>
    <t>ROLO COMPACTADOR VIBRATÓRIO DE UM CILINDRO AÇO LISO, POTÊNCIA 80 HP, PESO OPERACIONAL MÁXIMO 8,1 T, IMPACTO DINÂMICO 16,15 / 9,5 T, LARGURA DE TRABALHO 1,68 M - MANUTENÇÃO. AF_06/2014</t>
  </si>
  <si>
    <t>19,20</t>
  </si>
  <si>
    <t>SINAPI 5692</t>
  </si>
  <si>
    <t>MOTOBOMBA CENTRÍFUGA, MOTOR A GASOLINA, POTÊNCIA 5,42 HP, BOCAIS 1 1/2" X 1", DIÂMETRO ROTOR 143 MM HM/Q = 6 MCA / 16,8 M3/H A 38 MCA / 6,6 M3/H - MANUTENÇÃO. AF_06/2014</t>
  </si>
  <si>
    <t>0,18</t>
  </si>
  <si>
    <t>SINAPI 5693</t>
  </si>
  <si>
    <t>MOTOBOMBA CENTRÍFUGA, MOTOR A GASOLINA, POTÊNCIA 5,42 HP, BOCAIS 1 1/2" X 1", DIÂMETRO ROTOR 143 MM HM/Q = 6 MCA / 16,8 M3/H A 38 MCA / 6,6 M3/H - MATERIAIS NA OPERAÇÃO. AF_06/2014</t>
  </si>
  <si>
    <t>SINAPI 5695</t>
  </si>
  <si>
    <t>CAMINHÃO BASCULANTE 6 M3, PESO BRUTO TOTAL 16.000 KG, CARGA ÚTIL MÁXIMA 13.071 KG, DISTÂNCIA ENTRE EIXOS 4,80 M, POTÊNCIA 230 CV INCLUSIVE CAÇAMBA METÁLICA - MANUTENÇÃO. AF_06/2014</t>
  </si>
  <si>
    <t>20,63</t>
  </si>
  <si>
    <t>SINAPI 5703</t>
  </si>
  <si>
    <t>USINA DE CONCRETO FIXA, CAPACIDADE NOMINAL DE 90 A 120 M3/H, SEM SILO - MATERIAIS NA OPERAÇÃO. AF_07/2016</t>
  </si>
  <si>
    <t>20,23</t>
  </si>
  <si>
    <t>SINAPI 5705</t>
  </si>
  <si>
    <t>CAMINHÃO TOCO, PBT 16.000 KG, CARGA ÚTIL MÁX. 10.685 KG, DIST. ENTRE EIXOS 4,8 M, POTÊNCIA 189 CV, INCLUSIVE CARROCERIA FIXA ABERTA DE MADEIRA P/ TRANSPORTE GERAL DE CARGA SECA, DIMEN. APROX. 2,5 X 7,00 X 0,50 M - MANUTENÇÃO. AF_06/2014</t>
  </si>
  <si>
    <t>12,88</t>
  </si>
  <si>
    <t>SINAPI 5707</t>
  </si>
  <si>
    <t>USINA MISTURADORA DE SOLOS, CAPACIDADE DE 200 A 500 TON/H, POTENCIA 75KW - MANUTENÇÃO. AF_07/2016</t>
  </si>
  <si>
    <t>39,72</t>
  </si>
  <si>
    <t>SINAPI 5710</t>
  </si>
  <si>
    <t>VIBROACABADORA DE ASFALTO SOBRE ESTEIRAS, LARGURA DE PAVIMENTAÇÃO 1,90 M A 5,30 M, POTÊNCIA 105 HP CAPACIDADE 450 T/H - MANUTENÇÃO. AF_11/2014</t>
  </si>
  <si>
    <t>96,30</t>
  </si>
  <si>
    <t>SINAPI 5711</t>
  </si>
  <si>
    <t>VIBROACABADORA DE ASFALTO SOBRE ESTEIRAS, LARGURA DE PAVIMENTAÇÃO 1,90 M A 5,30 M, POTÊNCIA 105 HP CAPACIDADE 450 T/H - MATERIAIS NA OPERAÇÃO. AF_11/2014</t>
  </si>
  <si>
    <t>52,17</t>
  </si>
  <si>
    <t>SINAPI 5714</t>
  </si>
  <si>
    <t>TRATOR DE PNEUS, POTÊNCIA 85 CV, TRAÇÃO 4X4, PESO COM LASTRO DE 4.675 KG - MANUTENÇÃO. AF_06/2014</t>
  </si>
  <si>
    <t>8,22</t>
  </si>
  <si>
    <t>SINAPI 5715</t>
  </si>
  <si>
    <t>TRATOR DE PNEUS, POTÊNCIA 85 CV, TRAÇÃO 4X4, PESO COM LASTRO DE 4.675 KG - MATERIAIS NA OPERAÇÃO. AF_06/2014</t>
  </si>
  <si>
    <t>41,66</t>
  </si>
  <si>
    <t>SINAPI 5718</t>
  </si>
  <si>
    <t>TRATOR DE ESTEIRAS, POTÊNCIA 170 HP, PESO OPERACIONAL 19 T, CAÇAMBA 5,2 M3 - MATERIAIS NA OPERAÇÃO. AF_06/2014</t>
  </si>
  <si>
    <t>84,47</t>
  </si>
  <si>
    <t>SINAPI 5721</t>
  </si>
  <si>
    <t>TRATOR DE ESTEIRAS, POTÊNCIA 150 HP, PESO OPERACIONAL 16,7 T, COM RODA MOTRIZ ELEVADA E LÂMINA 3,18 M3 - MATERIAIS NA OPERAÇÃO. AF_06/2014</t>
  </si>
  <si>
    <t>74,51</t>
  </si>
  <si>
    <t>SINAPI 5722</t>
  </si>
  <si>
    <t>TRATOR DE ESTEIRAS, POTÊNCIA 347 HP, PESO OPERACIONAL 38,5 T, COM LÂMINA 8,70 M3 - MATERIAIS NA OPERAÇÃO. AF_06/2014</t>
  </si>
  <si>
    <t>SINAPI 5724</t>
  </si>
  <si>
    <t>TRATOR DE ESTEIRAS, POTÊNCIA 100 HP, PESO OPERACIONAL 9,4 T, COM LÂMINA 2,19 M3 - MANUTENÇÃO. AF_06/2014</t>
  </si>
  <si>
    <t>29,59</t>
  </si>
  <si>
    <t>SINAPI 5727</t>
  </si>
  <si>
    <t>ROLO COMPACTADOR VIBRATÓRIO REBOCÁVEL, CILINDRO DE AÇO LISO, POTÊNCIA DE TRAÇÃO DE 65 CV, PESO 4,7 T, IMPACTO DINÂMICO 18,3 T, LARGURA DE TRABALHO 1,67 M - MANUTENÇÃO. AF_02/2016</t>
  </si>
  <si>
    <t>5,79</t>
  </si>
  <si>
    <t>SINAPI 5729</t>
  </si>
  <si>
    <t>ROLO COMPACTADOR VIBRATÓRIO TANDEM AÇO LISO, POTÊNCIA 58 HP, PESO SEM/COM LASTRO 6,5 / 9,4 T, LARGURA DE TRABALHO 1,2 M - MANUTENÇÃO. AF_06/2014</t>
  </si>
  <si>
    <t>23,58</t>
  </si>
  <si>
    <t>SINAPI 5730</t>
  </si>
  <si>
    <t>ROLO COMPACTADOR VIBRATÓRIO TANDEM AÇO LISO, POTÊNCIA 58 HP, PESO SEM/COM LASTRO 6,5 / 9,4 T, LARGURA DE TRABALHO 1,2 M - MATERIAIS NA OPERAÇÃO. AF_06/2014</t>
  </si>
  <si>
    <t>28,82</t>
  </si>
  <si>
    <t>SINAPI 5735</t>
  </si>
  <si>
    <t>RETROESCAVADEIRA SOBRE RODAS COM CARREGADEIRA, TRAÇÃO 4X4, POTÊNCIA LÍQ. 72 HP, CAÇAMBA CARREG. CAP. MÍN. 0,79 M3, CAÇAMBA RETRO CAP. 0,18 M3, PESO OPERACIONAL MÍN. 7.140 KG, PROFUNDIDADE ESCAVAÇÃO MÁX. 4,50 M - MANUTENÇÃO. AF_06/2014</t>
  </si>
  <si>
    <t>15,26</t>
  </si>
  <si>
    <t>SINAPI 5736</t>
  </si>
  <si>
    <t>RETROESCAVADEIRA SOBRE RODAS COM CARREGADEIRA, TRAÇÃO 4X4, POTÊNCIA LÍQ. 72 HP, CAÇAMBA CARREG. CAP. MÍN. 0,79 M3, CAÇAMBA RETRO CAP. 0,18 M3, PESO OPERACIONAL MÍN. 7.140 KG, PROFUNDIDADE ESCAVAÇÃO MÁX. 4,50 M - MATERIAIS NA OPERAÇÃO. AF_06/2014</t>
  </si>
  <si>
    <t>SINAPI 5738</t>
  </si>
  <si>
    <t>ROLO COMPACTADOR VIBRATÓRIO PÉ DE CARNEIRO, OPERADO POR CONTROLE REMOTO, POTÊNCIA 12,5 KW, PESO OPERACIONAL 1,675 T, LARGURA DE TRABALHO 0,85 M - DEPRECIAÇÃO. AF_02/2016</t>
  </si>
  <si>
    <t>20,96</t>
  </si>
  <si>
    <t>SINAPI 5739</t>
  </si>
  <si>
    <t>ROLO COMPACTADOR VIBRATÓRIO PÉ DE CARNEIRO, OPERADO POR CONTROLE REMOTO, POTÊNCIA 12,5 KW, PESO OPERACIONAL 1,675 T, LARGURA DE TRABALHO 0,85 M - MANUTENÇÃO. AF_02/2016</t>
  </si>
  <si>
    <t>26,24</t>
  </si>
  <si>
    <t>SINAPI 5741</t>
  </si>
  <si>
    <t>USINA DE LAMA ASFÁLTICA, PROD 30 A 50 T/H, SILO DE AGREGADO 7 M3, RESERVATÓRIOS PARA EMULSÃO E ÁGUA DE 2,3 M3 CADA, MISTURADOR TIPO PUG MILL A SER MONTADO SOBRE CAMINHÃO - MANUTENÇÃO. AF_10/2014</t>
  </si>
  <si>
    <t>27,29</t>
  </si>
  <si>
    <t>SINAPI 5742</t>
  </si>
  <si>
    <t>USINA DE LAMA ASFÁLTICA, PROD 30 A 50 T/H, SILO DE AGREGADO 7 M3, RESERVATÓRIOS PARA EMULSÃO E ÁGUA DE 2,3 M3 CADA, MISTURADOR TIPO PUG MILL A SER MONTADO SOBRE CAMINHÃO - MATERIAIS NA OPERAÇÃO. AF_10/2014</t>
  </si>
  <si>
    <t>16,16</t>
  </si>
  <si>
    <t>SINAPI 5747</t>
  </si>
  <si>
    <t>CAMINHÃO PIPA 6.000 L, PESO BRUTO TOTAL 13.000 KG, DISTÂNCIA ENTRE EIXOS 4,80 M, POTÊNCIA 189 CV INCLUSIVE TANQUE DE AÇO PARA TRANSPORTE DE ÁGUA, CAPACIDADE 6 M3 - MATERIAIS NA OPERAÇÃO. AF_06/2014</t>
  </si>
  <si>
    <t>SINAPI 5751</t>
  </si>
  <si>
    <t>CAMINHÃO TOCO, PESO BRUTO TOTAL 14.300 KG, CARGA ÚTIL MÁXIMA 9590 KG, DISTÂNCIA ENTRE EIXOS 4,76 M, POTÊNCIA 185 CV (NÃO INCLUI CARROCERIA) - MANUTENÇÃO. AF_06/2014</t>
  </si>
  <si>
    <t>SINAPI 5754</t>
  </si>
  <si>
    <t>CAMINHÃO TOCO, PESO BRUTO TOTAL 16.000 KG, CARGA ÚTIL MÁXIMA DE 10.685 KG, DISTÂNCIA ENTRE EIXOS 4,80 M, POTÊNCIA 189 CV EXCLUSIVE CARROCERIA - MANUTENÇÃO. AF_06/2014</t>
  </si>
  <si>
    <t>12,01</t>
  </si>
  <si>
    <t>SINAPI 5763</t>
  </si>
  <si>
    <t>CAMINHÃO PIPA 10.000 L TRUCADO, PESO BRUTO TOTAL 23.000 KG, CARGA ÚTIL MÁXIMA 15.935 KG, DISTÂNCIA ENTRE EIXOS 4,8 M, POTÊNCIA 230 CV, INCLUSIVE TANQUE DE AÇO PARA TRANSPORTE DE ÁGUA - MANUTENÇÃO. AF_06/2014</t>
  </si>
  <si>
    <t>20,81</t>
  </si>
  <si>
    <t>SINAPI 5765</t>
  </si>
  <si>
    <t>ESPARGIDOR DE ASFALTO PRESSURIZADO COM TANQUE DE 2500 L, REBOCÁVEL COM MOTOR A GASOLINA POTÊNCIA 3,4 HP - MANUTENÇÃO. AF_07/2014</t>
  </si>
  <si>
    <t>1,92</t>
  </si>
  <si>
    <t>SINAPI 5766</t>
  </si>
  <si>
    <t>ESPARGIDOR DE ASFALTO PRESSURIZADO COM TANQUE DE 2500 L, REBOCÁVEL COM MOTOR A GASOLINA POTÊNCIA 3,4 HP - MATERIAIS NA OPERAÇÃO. AF_07/2014</t>
  </si>
  <si>
    <t>2,46</t>
  </si>
  <si>
    <t>SINAPI 5779</t>
  </si>
  <si>
    <t>MOTONIVELADORA POTÊNCIA BÁSICA LÍQUIDA (PRIMEIRA MARCHA) 125 HP, PESO BRUTO 13032 KG, LARGURA DA LÂMINA DE 3,7 M - MANUTENÇÃO. AF_06/2014</t>
  </si>
  <si>
    <t>35,68</t>
  </si>
  <si>
    <t>SINAPI 5787</t>
  </si>
  <si>
    <t>PÁ CARREGADEIRA SOBRE RODAS, POTÊNCIA 197 HP, CAPACIDADE DA CAÇAMBA 2,5 A 3,5 M3, PESO OPERACIONAL 18338 KG - MATERIAIS NA OPERAÇÃO. AF_06/2014</t>
  </si>
  <si>
    <t>97,86</t>
  </si>
  <si>
    <t>SINAPI 5797</t>
  </si>
  <si>
    <t>COMPRESSOR DE AR REBOCÁVEL, VAZÃO 189 PCM, PRESSÃO EFETIVA DE TRABALHO 102 PSI, MOTOR DIESEL, POTÊNCIA 63 CV - MANUTENÇÃO. AF_06/2015</t>
  </si>
  <si>
    <t>SINAPI 5800</t>
  </si>
  <si>
    <t>BOMBA SUBMERSÍVEL ELÉTRICA TRIFÁSICA, POTÊNCIA 2,96 HP, Ø ROTOR 144 MM SEMI-ABERTO, BOCAL DE SAÍDA Ø 2, HM/Q = 2 MCA / 38,8 M3/H A 28 MCA / 5 M3/H - MANUTENÇÃO. AF_06/2014</t>
  </si>
  <si>
    <t>0,25</t>
  </si>
  <si>
    <t>SINAPI 7032</t>
  </si>
  <si>
    <t>TANQUE DE ASFALTO ESTACIONÁRIO COM SERPENTINA, CAPACIDADE 30.000 L - DEPRECIAÇÃO. AF_06/2014</t>
  </si>
  <si>
    <t>2,81</t>
  </si>
  <si>
    <t>SINAPI 7033</t>
  </si>
  <si>
    <t>TANQUE DE ASFALTO ESTACIONÁRIO COM SERPENTINA, CAPACIDADE 30.000 L - JUROS. AF_06/2014</t>
  </si>
  <si>
    <t>1,12</t>
  </si>
  <si>
    <t>SINAPI 7034</t>
  </si>
  <si>
    <t>TANQUE DE ASFALTO ESTACIONÁRIO COM SERPENTINA, CAPACIDADE 30.000 L - MANUTENÇÃO. AF_06/2014</t>
  </si>
  <si>
    <t>5,27</t>
  </si>
  <si>
    <t>SINAPI 7035</t>
  </si>
  <si>
    <t>TANQUE DE ASFALTO ESTACIONÁRIO COM SERPENTINA, CAPACIDADE 30.000 L - MATERIAIS NA OPERAÇÃO. AF_06/2014</t>
  </si>
  <si>
    <t>158,58</t>
  </si>
  <si>
    <t>SINAPI 7038</t>
  </si>
  <si>
    <t>ROLO COMPACTADOR DE PNEUS ESTÁTICO, PRESSÃO VARIÁVEL, POTÊNCIA 111 HP, PESO SEM/COM LASTRO 9,5 / 26 T, LARGURA DE TRABALHO 1,90 M - DEPRECIAÇÃO. AF_07/2014</t>
  </si>
  <si>
    <t>23,98</t>
  </si>
  <si>
    <t>SINAPI 7039</t>
  </si>
  <si>
    <t>ROLO COMPACTADOR DE PNEUS ESTÁTICO, PRESSÃO VARIÁVEL, POTÊNCIA 111 HP, PESO SEM/COM LASTRO 9,5 / 26 T, LARGURA DE TRABALHO 1,90 M - JUROS. AF_07/2014</t>
  </si>
  <si>
    <t>6,30</t>
  </si>
  <si>
    <t>SINAPI 7040</t>
  </si>
  <si>
    <t>ROLO COMPACTADOR DE PNEUS ESTÁTICO, PRESSÃO VARIÁVEL, POTÊNCIA 111 HP, PESO SEM/COM LASTRO 9,5 / 26 T, LARGURA DE TRABALHO 1,90 M - MANUTENÇÃO. AF_07/2014</t>
  </si>
  <si>
    <t>30,01</t>
  </si>
  <si>
    <t>SINAPI 7044</t>
  </si>
  <si>
    <t>MOTOBOMBA TRASH (PARA ÁGUA SUJA) AUTO ESCORVANTE, MOTOR GASOLINA DE 6,41 HP, DIÂMETROS DE SUCÇÃO X RECALQUE: 3" X 3", HM/Q = 10 MCA / 60 M3/H A 23 MCA / 0 M3/H - DEPRECIAÇÃO. AF_10/2014</t>
  </si>
  <si>
    <t>0,20</t>
  </si>
  <si>
    <t>SINAPI 7045</t>
  </si>
  <si>
    <t>MOTOBOMBA TRASH (PARA ÁGUA SUJA) AUTO ESCORVANTE, MOTOR GASOLINA DE 6,41 HP, DIÂMETROS DE SUCÇÃO X RECALQUE: 3" X 3", HM/Q = 10 MCA / 60 M3/H A 23 MCA / 0 M3/H - JUROS. AF_10/2014</t>
  </si>
  <si>
    <t>SINAPI 7046</t>
  </si>
  <si>
    <t>MOTOBOMBA TRASH (PARA ÁGUA SUJA) AUTO ESCORVANTE, MOTOR GASOLINA DE 6,41 HP, DIÂMETROS DE SUCÇÃO X RECALQUE: 3" X 3", HM/Q = 10 MCA / 60 M3/H A 23 MCA / 0 M3/H - MANUTENÇÃO. AF_10/2014</t>
  </si>
  <si>
    <t>0,22</t>
  </si>
  <si>
    <t>SINAPI 7047</t>
  </si>
  <si>
    <t>MOTOBOMBA TRASH (PARA ÁGUA SUJA) AUTO ESCORVANTE, MOTOR GASOLINA DE 6,41 HP, DIÂMETROS DE SUCÇÃO X RECALQUE: 3" X 3", HM/Q = 10 MCA / 60 M3/H A 23 MCA / 0 M3/H - MATERIAIS NA OPERAÇÃO. AF_10/2014</t>
  </si>
  <si>
    <t>4,64</t>
  </si>
  <si>
    <t>SINAPI 7051</t>
  </si>
  <si>
    <t>ROLO COMPACTADOR PE DE CARNEIRO VIBRATORIO, POTENCIA 125 HP, PESO OPERACIONAL SEM/COM LASTRO 11,95 / 13,30 T, IMPACTO DINAMICO 38,5 / 22,5 T, LARGURA DE TRABALHO 2,15 M - DEPRECIAÇÃO. AF_06/2014</t>
  </si>
  <si>
    <t>21,27</t>
  </si>
  <si>
    <t>SINAPI 7052</t>
  </si>
  <si>
    <t>ROLO COMPACTADOR PE DE CARNEIRO VIBRATORIO, POTENCIA 125 HP, PESO OPERACIONAL SEM/COM LASTRO 11,95 / 13,30 T, IMPACTO DINAMICO 38,5 / 22,5 T, LARGURA DE TRABALHO 2,15 M - JUROS. AF_06/2014</t>
  </si>
  <si>
    <t>5,58</t>
  </si>
  <si>
    <t>SINAPI 7053</t>
  </si>
  <si>
    <t>ROLO COMPACTADOR PE DE CARNEIRO VIBRATORIO, POTENCIA 125 HP, PESO OPERACIONAL SEM/COM LASTRO 11,95 / 13,30 T, IMPACTO DINAMICO 38,5 / 22,5 T, LARGURA DE TRABALHO 2,15 M - MANUTENÇÃO. AF_06/2014</t>
  </si>
  <si>
    <t>26,62</t>
  </si>
  <si>
    <t>SINAPI 7054</t>
  </si>
  <si>
    <t>ROLO COMPACTADOR PE DE CARNEIRO VIBRATORIO, POTENCIA 125 HP, PESO OPERACIONAL SEM/COM LASTRO 11,95 / 13,30 T, IMPACTO DINAMICO 38,5 / 22,5 T, LARGURA DE TRABALHO 2,15 M - MATERIAIS NA OPERAÇÃO. AF_06/2014</t>
  </si>
  <si>
    <t>62,12</t>
  </si>
  <si>
    <t>SINAPI 7058</t>
  </si>
  <si>
    <t>CAMINHÃO BASCULANTE 6 M3 TOCO, PESO BRUTO TOTAL 16.000 KG, CARGA ÚTIL MÁXIMA 11.130 KG, DISTÂNCIA ENTRE EIXOS 5,36 M, POTÊNCIA 185 CV, INCLUSIVE CAÇAMBA METÁLICA - DEPRECIAÇÃO. AF_06/2014</t>
  </si>
  <si>
    <t>10,49</t>
  </si>
  <si>
    <t>SINAPI 7059</t>
  </si>
  <si>
    <t>CAMINHÃO BASCULANTE 6 M3 TOCO, PESO BRUTO TOTAL 16.000 KG, CARGA ÚTIL MÁXIMA 11.130 KG, DISTÂNCIA ENTRE EIXOS 5,36 M, POTÊNCIA 185 CV, INCLUSIVE CAÇAMBA METÁLICA - JUROS. AF_06/2014</t>
  </si>
  <si>
    <t>3,67</t>
  </si>
  <si>
    <t>SINAPI 7060</t>
  </si>
  <si>
    <t>CAMINHÃO BASCULANTE 6 M3 TOCO, PESO BRUTO TOTAL 16.000 KG, CARGA ÚTIL MÁXIMA 11.130 KG, DISTÂNCIA ENTRE EIXOS 5,36 M, POTÊNCIA 185 CV, INCLUSIVE CAÇAMBA METÁLICA - MANUTENÇÃO. AF_06/2014</t>
  </si>
  <si>
    <t>SINAPI 7061</t>
  </si>
  <si>
    <t>CAMINHÃO BASCULANTE 6 M3 TOCO, PESO BRUTO TOTAL 16.000 KG, CARGA ÚTIL MÁXIMA 11.130 KG, DISTÂNCIA ENTRE EIXOS 5,36 M, POTÊNCIA 185 CV, INCLUSIVE CAÇAMBA METÁLICA - MATERIAIS NA OPERAÇÃO. AF_06/2014</t>
  </si>
  <si>
    <t>90,68</t>
  </si>
  <si>
    <t>SINAPI 7063</t>
  </si>
  <si>
    <t>TRATOR DE PNEUS, POTÊNCIA 122 CV, TRAÇÃO 4X4, PESO COM LASTRO DE 4.510 KG - DEPRECIAÇÃO. AF_06/2014</t>
  </si>
  <si>
    <t>10,25</t>
  </si>
  <si>
    <t>SINAPI 7064</t>
  </si>
  <si>
    <t>TRATOR DE PNEUS, POTÊNCIA 122 CV, TRAÇÃO 4X4, PESO COM LASTRO DE 4.510 KG - JUROS. AF_06/2014</t>
  </si>
  <si>
    <t>2,69</t>
  </si>
  <si>
    <t>SINAPI 7065</t>
  </si>
  <si>
    <t>TRATOR DE PNEUS, POTÊNCIA 122 CV, TRAÇÃO 4X4, PESO COM LASTRO DE 4.510 KG - MANUTENÇÃO. AF_06/2014</t>
  </si>
  <si>
    <t>11,21</t>
  </si>
  <si>
    <t>SINAPI 7066</t>
  </si>
  <si>
    <t>TRATOR DE PNEUS, POTÊNCIA 122 CV, TRAÇÃO 4X4, PESO COM LASTRO DE 4.510 KG - MATERIAIS NA OPERAÇÃO. AF_06/2014</t>
  </si>
  <si>
    <t>59,79</t>
  </si>
  <si>
    <t>SINAPI 53786</t>
  </si>
  <si>
    <t>RETROESCAVADEIRA SOBRE RODAS COM CARREGADEIRA, TRAÇÃO 4X4, POTÊNCIA LÍQ. 88 HP, CAÇAMBA CARREG. CAP. MÍN. 1 M3, CAÇAMBA RETRO CAP. 0,26 M3, PESO OPERACIONAL MÍN. 6.674 KG, PROFUNDIDADE ESCAVAÇÃO MÁX. 4,37 M - MATERIAIS NA OPERAÇÃO. AF_06/2014</t>
  </si>
  <si>
    <t>45,69</t>
  </si>
  <si>
    <t>SINAPI 53788</t>
  </si>
  <si>
    <t>ROLO COMPACTADOR VIBRATÓRIO DE UM CILINDRO AÇO LISO, POTÊNCIA 80 HP, PESO OPERACIONAL MÁXIMO 8,1 T, IMPACTO DINÂMICO 16,15 / 9,5 T, LARGURA DE TRABALHO 1,68 M - MATERIAIS NA OPERAÇÃO. AF_06/2014</t>
  </si>
  <si>
    <t>39,73</t>
  </si>
  <si>
    <t>SINAPI 53792</t>
  </si>
  <si>
    <t>CAMINHÃO BASCULANTE 6 M3, PESO BRUTO TOTAL 16.000 KG, CARGA ÚTIL MÁXIMA 13.071 KG, DISTÂNCIA ENTRE EIXOS 4,80 M, POTÊNCIA 230 CV INCLUSIVE CAÇAMBA METÁLICA - MATERIAIS NA OPERAÇÃO. AF_06/2014</t>
  </si>
  <si>
    <t>112,73</t>
  </si>
  <si>
    <t>SINAPI 53794</t>
  </si>
  <si>
    <t>USINA DE CONCRETO FIXA, CAPACIDADE NOMINAL DE 90 A 120 M3/H, SEM SILO - MANUTENÇÃO. AF_07/2016</t>
  </si>
  <si>
    <t>35,00</t>
  </si>
  <si>
    <t>SINAPI 53797</t>
  </si>
  <si>
    <t>CAMINHÃO TOCO, PBT 16.000 KG, CARGA ÚTIL MÁX. 10.685 KG, DIST. ENTRE EIXOS 4,8 M, POTÊNCIA 189 CV, INCLUSIVE CARROCERIA FIXA ABERTA DE MADEIRA P/ TRANSPORTE GERAL DE CARGA SECA, DIMEN. APROX. 2,5 X 7,00 X 0,50 M - MATERIAIS NA OPERAÇÃO. AF_06/2014</t>
  </si>
  <si>
    <t>SINAPI 53804</t>
  </si>
  <si>
    <t>VASSOURA MECÂNICA REBOCÁVEL COM ESCOVA CILÍNDRICA, LARGURA ÚTIL DE VARRIMENTO DE 2,44 M - MANUTENÇÃO. AF_06/2014</t>
  </si>
  <si>
    <t>2,78</t>
  </si>
  <si>
    <t>SINAPI 53806</t>
  </si>
  <si>
    <t>TRATOR DE ESTEIRAS, POTÊNCIA 170 HP, PESO OPERACIONAL 19 T, CAÇAMBA 5,2 M3 - MANUTENÇÃO. AF_06/2014</t>
  </si>
  <si>
    <t>38,12</t>
  </si>
  <si>
    <t>SINAPI 53810</t>
  </si>
  <si>
    <t>TRATOR DE ESTEIRAS, POTÊNCIA 150 HP, PESO OPERACIONAL 16,7 T, COM RODA MOTRIZ ELEVADA E LÂMINA 3,18 M3 - MANUTENÇÃO. AF_06/2014</t>
  </si>
  <si>
    <t>38,36</t>
  </si>
  <si>
    <t>SINAPI 53814</t>
  </si>
  <si>
    <t>TRATOR DE ESTEIRAS, POTÊNCIA 347 HP, PESO OPERACIONAL 38,5 T, COM LÂMINA 8,70 M3 - MANUTENÇÃO. AF_06/2014</t>
  </si>
  <si>
    <t>125,66</t>
  </si>
  <si>
    <t>SINAPI 53817</t>
  </si>
  <si>
    <t>TRATOR DE ESTEIRAS, POTÊNCIA 100 HP, PESO OPERACIONAL 9,4 T, COM LÂMINA 2,19 M3 - MATERIAIS NA OPERAÇÃO. AF_06/2014</t>
  </si>
  <si>
    <t>49,69</t>
  </si>
  <si>
    <t>SINAPI 53818</t>
  </si>
  <si>
    <t>ROLO COMPACTADOR VIBRATÓRIO REBOCÁVEL, CILINDRO DE AÇO LISO, POTÊNCIA DE TRAÇÃO DE 65 CV, PESO 4,7 T, IMPACTO DINÂMICO 18,3 T, LARGURA DE TRABALHO 1,67 M - DEPRECIAÇÃO. AF_02/2016</t>
  </si>
  <si>
    <t>SINAPI 53827</t>
  </si>
  <si>
    <t>CAMINHÃO TOCO, PESO BRUTO TOTAL 14.300 KG, CARGA ÚTIL MÁXIMA 9590 KG, DISTÂNCIA ENTRE EIXOS 4,76 M, POTÊNCIA 185 CV (NÃO INCLUI CARROCERIA) - MATERIAIS NA OPERAÇÃO. AF_06/2014</t>
  </si>
  <si>
    <t>SINAPI 53829</t>
  </si>
  <si>
    <t>CAMINHÃO TOCO, PESO BRUTO TOTAL 16.000 KG, CARGA ÚTIL MÁXIMA DE 10.685 KG, DISTÂNCIA ENTRE EIXOS 4,80 M, POTÊNCIA 189 CV EXCLUSIVE CARROCERIA - MATERIAIS NA OPERAÇÃO. AF_06/2014</t>
  </si>
  <si>
    <t>SINAPI 53831</t>
  </si>
  <si>
    <t>CAMINHÃO PIPA 10.000 L TRUCADO, PESO BRUTO TOTAL 23.000 KG, CARGA ÚTIL MÁXIMA 15.935 KG, DISTÂNCIA ENTRE EIXOS 4,8 M, POTÊNCIA 230 CV, INCLUSIVE TANQUE DE AÇO PARA TRANSPORTE DE ÁGUA - MATERIAIS NA OPERAÇÃO. AF_06/2014</t>
  </si>
  <si>
    <t>SINAPI 53840</t>
  </si>
  <si>
    <t>GRADE DE DISCO REBOCÁVEL COM 20 DISCOS 24" X 6 MM COM PNEUS PARA TRANSPORTE - DEPRECIAÇÃO. AF_06/2014</t>
  </si>
  <si>
    <t>1,51</t>
  </si>
  <si>
    <t>SINAPI 53841</t>
  </si>
  <si>
    <t>GRADE DE DISCO REBOCÁVEL COM 20 DISCOS 24" X 6 MM COM PNEUS PARA TRANSPORTE - MANUTENÇÃO. AF_06/2014</t>
  </si>
  <si>
    <t>1,04</t>
  </si>
  <si>
    <t>SINAPI 53849</t>
  </si>
  <si>
    <t>MOTONIVELADORA POTÊNCIA BÁSICA LÍQUIDA (PRIMEIRA MARCHA) 125 HP, PESO BRUTO 13032 KG, LARGURA DA LÂMINA DE 3,7 M - MATERIAIS NA OPERAÇÃO. AF_06/2014</t>
  </si>
  <si>
    <t>SINAPI 53857</t>
  </si>
  <si>
    <t>PÁ CARREGADEIRA SOBRE RODAS, POTÊNCIA LÍQUIDA 128 HP, CAPACIDADE DA CAÇAMBA 1,7 A 2,8 M3, PESO OPERACIONAL 11632 KG - MANUTENÇÃO. AF_06/2014</t>
  </si>
  <si>
    <t>26,60</t>
  </si>
  <si>
    <t>SINAPI 53858</t>
  </si>
  <si>
    <t>PÁ CARREGADEIRA SOBRE RODAS, POTÊNCIA LÍQUIDA 128 HP, CAPACIDADE DA CAÇAMBA 1,7 A 2,8 M3, PESO OPERACIONAL 11632 KG - MATERIAIS NA OPERAÇÃO. AF_06/2014</t>
  </si>
  <si>
    <t>63,60</t>
  </si>
  <si>
    <t>SINAPI 53861</t>
  </si>
  <si>
    <t>PÁ CARREGADEIRA SOBRE RODAS, POTÊNCIA 197 HP, CAPACIDADE DA CAÇAMBA 2,5 A 3,5 M3, PESO OPERACIONAL 18338 KG - MANUTENÇÃO. AF_06/2014</t>
  </si>
  <si>
    <t>36,88</t>
  </si>
  <si>
    <t>SINAPI 53863</t>
  </si>
  <si>
    <t>MARTELETE OU ROMPEDOR PNEUMÁTICO MANUAL, 28 KG, COM SILENCIADOR - MANUTENÇÃO. AF_07/2016</t>
  </si>
  <si>
    <t>SINAPI 53865</t>
  </si>
  <si>
    <t>COMPRESSOR DE AR REBOCÁVEL, VAZÃO 189 PCM, PRESSÃO EFETIVA DE TRABALHO 102 PSI, MOTOR DIESEL, POTÊNCIA 63 CV - MATERIAIS NA OPERAÇÃO. AF_06/2015</t>
  </si>
  <si>
    <t>30,89</t>
  </si>
  <si>
    <t>SINAPI 53866</t>
  </si>
  <si>
    <t>BOMBA SUBMERSÍVEL ELÉTRICA TRIFÁSICA, POTÊNCIA 2,96 HP, Ø ROTOR 144 MM SEMI-ABERTO, BOCAL DE SAÍDA Ø 2, HM/Q = 2 MCA / 38,8 M3/H A 28 MCA / 5 M3/H - MATERIAIS NA OPERAÇÃO. AF_06/2014</t>
  </si>
  <si>
    <t>1,63</t>
  </si>
  <si>
    <t>SINAPI 53882</t>
  </si>
  <si>
    <t>CAMINHÃO PIPA 6.000 L, PESO BRUTO TOTAL 13.000 KG, DISTÂNCIA ENTRE EIXOS 4,80 M, POTÊNCIA 189 CV INCLUSIVE TANQUE DE AÇO PARA TRANSPORTE DE ÁGUA, CAPACIDADE 6 M3 - MANUTENÇÃO. AF_06/2014</t>
  </si>
  <si>
    <t>16,23</t>
  </si>
  <si>
    <t>SINAPI 55263</t>
  </si>
  <si>
    <t>ROLO COMPACTADOR DE PNEUS ESTÁTICO, PRESSÃO VARIÁVEL, POTÊNCIA 111 HP, PESO SEM/COM LASTRO 9,5 / 26 T, LARGURA DE TRABALHO 1,90 M - MATERIAIS NA OPERAÇÃO. AF_07/2014</t>
  </si>
  <si>
    <t>SINAPI 73303</t>
  </si>
  <si>
    <t>GRUPO GERADOR ESTACIONÁRIO, MOTOR DIESEL POTÊNCIA 170 KVA - DEPRECIAÇÃO. AF_02/2016</t>
  </si>
  <si>
    <t>2,29</t>
  </si>
  <si>
    <t>SINAPI 73307</t>
  </si>
  <si>
    <t>GRUPO GERADOR ESTACIONÁRIO, MOTOR DIESEL POTÊNCIA 170 KVA - MANUTENÇÃO. AF_02/2016</t>
  </si>
  <si>
    <t>2,05</t>
  </si>
  <si>
    <t>SINAPI 73309</t>
  </si>
  <si>
    <t>ROLO COMPACTADOR VIBRATÓRIO PÉ DE CARNEIRO PARA SOLOS, POTÊNCIA 80 HP, PESO OPERACIONAL SEM/COM LASTRO 7,4 / 8,8 T, LARGURA DE TRABALHO 1,68 M - DEPRECIAÇÃO. AF_02/2016</t>
  </si>
  <si>
    <t>15,95</t>
  </si>
  <si>
    <t>SINAPI 73311</t>
  </si>
  <si>
    <t>GRUPO GERADOR ESTACIONÁRIO, MOTOR DIESEL POTÊNCIA 170 KVA - MATERIAIS NA OPERAÇÃO. AF_02/2016</t>
  </si>
  <si>
    <t>104,34</t>
  </si>
  <si>
    <t>SINAPI 73313</t>
  </si>
  <si>
    <t>ROLO COMPACTADOR VIBRATÓRIO PÉ DE CARNEIRO PARA SOLOS, POTÊNCIA 80 HP, PESO OPERACIONAL SEM/COM LASTRO 7,4 / 8,8 T, LARGURA DE TRABALHO 1,68 M - JUROS. AF_02/2016</t>
  </si>
  <si>
    <t>SINAPI 73315</t>
  </si>
  <si>
    <t>ROLO COMPACTADOR VIBRATÓRIO PÉ DE CARNEIRO PARA SOLOS, POTÊNCIA 80 HP, PESO OPERACIONAL SEM/COM LASTRO 7,4 / 8,8 T, LARGURA DE TRABALHO 1,68 M - MATERIAIS NA OPERAÇÃO. AF_02/2016</t>
  </si>
  <si>
    <t>SINAPI 73335</t>
  </si>
  <si>
    <t>CAMINHÃO TOCO, PBT 14.300 KG, CARGA ÚTIL MÁX. 9.710 KG, DIST. ENTRE EIXOS 3,56 M, POTÊNCIA 185 CV, INCLUSIVE CARROCERIA FIXA ABERTA DE MADEIRA P/ TRANSPORTE GERAL DE CARGA SECA, DIMEN. APROX. 2,50 X 6,50 X 0,50 M - MANUTENÇÃO. AF_06/2014</t>
  </si>
  <si>
    <t>15,33</t>
  </si>
  <si>
    <t>SINAPI 73340</t>
  </si>
  <si>
    <t>CAMINHÃO TOCO, PBT 14.300 KG, CARGA ÚTIL MÁX. 9.710 KG, DIST. ENTRE EIXOS 3,56 M, POTÊNCIA 185 CV, INCLUSIVE CARROCERIA FIXA ABERTA DE MADEIRA P/ TRANSPORTE GERAL DE CARGA SECA, DIMEN. APROX. 2,50 X 6,50 X 0,50 M - MATERIAIS NA OPERAÇÃO. AF_06/2014</t>
  </si>
  <si>
    <t>SINAPI 83361</t>
  </si>
  <si>
    <t>ESPARGIDOR DE ASFALTO PRESSURIZADO, TANQUE 6 M3 COM ISOLAÇÃO TÉRMICA, AQUECIDO COM 2 MAÇARICOS, COM BARRA ESPARGIDORA 3,60 M, MONTADO SOBRE CAMINHÃO  TOCO, PBT 14.300 KG, POTÊNCIA 185 CV - MANUTENÇÃO. AF_08/2015</t>
  </si>
  <si>
    <t>SINAPI 83761</t>
  </si>
  <si>
    <t>GRUPO DE SOLDAGEM COM GERADOR A DIESEL 60 CV PARA SOLDA ELÉTRICA, SOBRE 04 RODAS, COM MOTOR 4 CILINDROS 600 A - DEPRECIAÇÃO. AF_02/2016</t>
  </si>
  <si>
    <t>4,89</t>
  </si>
  <si>
    <t>SINAPI 83762</t>
  </si>
  <si>
    <t>GRUPO DE SOLDAGEM COM GERADOR A DIESEL 60 CV PARA SOLDA ELÉTRICA, SOBRE 04 RODAS, COM MOTOR 4 CILINDROS 600 A - MANUTENÇÃO. AF_02/2016</t>
  </si>
  <si>
    <t>SINAPI 83763</t>
  </si>
  <si>
    <t>GRUPO DE SOLDAGEM COM GERADOR A DIESEL 60 CV PARA SOLDA ELÉTRICA, SOBRE 04 RODAS, COM MOTOR 4 CILINDROS 600 A - MATERIAIS NA OPERAÇÃO. AF_02/2016</t>
  </si>
  <si>
    <t>29,41</t>
  </si>
  <si>
    <t>SINAPI 83764</t>
  </si>
  <si>
    <t>GRUPO DE SOLDAGEM COM GERADOR A DIESEL 60 CV PARA SOLDA ELÉTRICA, SOBRE 04 RODAS, COM MOTOR 4 CILINDROS 600 A - JUROS. AF_02/2016</t>
  </si>
  <si>
    <t>1,10</t>
  </si>
  <si>
    <t>SINAPI 87026</t>
  </si>
  <si>
    <t>GRADE DE DISCO REBOCÁVEL COM 20 DISCOS 24" X 6 MM COM PNEUS PARA TRANSPORTE - JUROS. AF_06/2014</t>
  </si>
  <si>
    <t>0,40</t>
  </si>
  <si>
    <t>SINAPI 87441</t>
  </si>
  <si>
    <t>BETONEIRA CAPACIDADE NOMINAL 400 L, CAPACIDADE DE MISTURA 310 L, MOTOR A DIESEL POTÊNCIA 5,0 HP, SEM CARREGADOR - DEPRECIAÇÃO. AF_06/2014</t>
  </si>
  <si>
    <t>0,26</t>
  </si>
  <si>
    <t>SINAPI 87442</t>
  </si>
  <si>
    <t>BETONEIRA CAPACIDADE NOMINAL 400 L, CAPACIDADE DE MISTURA 310 L, MOTOR A DIESEL POTÊNCIA 5,0 HP, SEM CARREGADOR - JUROS. AF_06/2014</t>
  </si>
  <si>
    <t>SINAPI 87443</t>
  </si>
  <si>
    <t>BETONEIRA CAPACIDADE NOMINAL 400 L, CAPACIDADE DE MISTURA 310 L, MOTOR A DIESEL POTÊNCIA 5,0 HP, SEM CARREGADOR - MANUTENÇÃO. AF_06/2014</t>
  </si>
  <si>
    <t>SINAPI 87444</t>
  </si>
  <si>
    <t>BETONEIRA CAPACIDADE NOMINAL 400 L, CAPACIDADE DE MISTURA 310 L, MOTOR A DIESEL POTÊNCIA 5,0 HP, SEM CARREGADOR - MATERIAIS NA OPERAÇÃO. AF_06/2014</t>
  </si>
  <si>
    <t>2,47</t>
  </si>
  <si>
    <t>SINAPI 88387</t>
  </si>
  <si>
    <t>MISTURADOR DE ARGAMASSA, EIXO HORIZONTAL, CAPACIDADE DE MISTURA 300 KG, MOTOR ELÉTRICO POTÊNCIA 5 CV - DEPRECIAÇÃO. AF_06/2014</t>
  </si>
  <si>
    <t>0,52</t>
  </si>
  <si>
    <t>SINAPI 88389</t>
  </si>
  <si>
    <t>MISTURADOR DE ARGAMASSA, EIXO HORIZONTAL, CAPACIDADE DE MISTURA 300 KG, MOTOR ELÉTRICO POTÊNCIA 5 CV - JUROS. AF_06/2014</t>
  </si>
  <si>
    <t>0,11</t>
  </si>
  <si>
    <t>SINAPI 88390</t>
  </si>
  <si>
    <t>MISTURADOR DE ARGAMASSA, EIXO HORIZONTAL, CAPACIDADE DE MISTURA 300 KG, MOTOR ELÉTRICO POTÊNCIA 5 CV - MANUTENÇÃO. AF_06/2014</t>
  </si>
  <si>
    <t>SINAPI 88391</t>
  </si>
  <si>
    <t>MISTURADOR DE ARGAMASSA, EIXO HORIZONTAL, CAPACIDADE DE MISTURA 300 KG, MOTOR ELÉTRICO POTÊNCIA 5 CV - MATERIAIS NA OPERAÇÃO. AF_06/2014</t>
  </si>
  <si>
    <t>2,66</t>
  </si>
  <si>
    <t>SINAPI 88394</t>
  </si>
  <si>
    <t>MISTURADOR DE ARGAMASSA, EIXO HORIZONTAL, CAPACIDADE DE MISTURA 600 KG, MOTOR ELÉTRICO POTÊNCIA 7,5 CV - DEPRECIAÇÃO. AF_06/2014</t>
  </si>
  <si>
    <t>SINAPI 88395</t>
  </si>
  <si>
    <t>MISTURADOR DE ARGAMASSA, EIXO HORIZONTAL, CAPACIDADE DE MISTURA 600 KG, MOTOR ELÉTRICO POTÊNCIA 7,5 CV - JUROS. AF_06/2014</t>
  </si>
  <si>
    <t>SINAPI 88396</t>
  </si>
  <si>
    <t>MISTURADOR DE ARGAMASSA, EIXO HORIZONTAL, CAPACIDADE DE MISTURA 600 KG, MOTOR ELÉTRICO POTÊNCIA 7,5 CV - MANUTENÇÃO. AF_06/2014</t>
  </si>
  <si>
    <t>0,77</t>
  </si>
  <si>
    <t>SINAPI 88397</t>
  </si>
  <si>
    <t>MISTURADOR DE ARGAMASSA, EIXO HORIZONTAL, CAPACIDADE DE MISTURA 600 KG, MOTOR ELÉTRICO POTÊNCIA 7,5 CV - MATERIAIS NA OPERAÇÃO. AF_06/2014</t>
  </si>
  <si>
    <t>SINAPI 88400</t>
  </si>
  <si>
    <t>MISTURADOR DE ARGAMASSA, EIXO HORIZONTAL, CAPACIDADE DE MISTURA 160 KG, MOTOR ELÉTRICO POTÊNCIA 3 CV - DEPRECIAÇÃO. AF_06/2014</t>
  </si>
  <si>
    <t>0,49</t>
  </si>
  <si>
    <t>SINAPI 88401</t>
  </si>
  <si>
    <t>MISTURADOR DE ARGAMASSA, EIXO HORIZONTAL, CAPACIDADE DE MISTURA 160 KG, MOTOR ELÉTRICO POTÊNCIA 3 CV - JUROS. AF_06/2014</t>
  </si>
  <si>
    <t>SINAPI 88402</t>
  </si>
  <si>
    <t>MISTURADOR DE ARGAMASSA, EIXO HORIZONTAL, CAPACIDADE DE MISTURA 160 KG, MOTOR ELÉTRICO POTÊNCIA 3 CV - MANUTENÇÃO. AF_06/2014</t>
  </si>
  <si>
    <t>SINAPI 88403</t>
  </si>
  <si>
    <t>MISTURADOR DE ARGAMASSA, EIXO HORIZONTAL, CAPACIDADE DE MISTURA 160 KG, MOTOR ELÉTRICO POTÊNCIA 3 CV - MATERIAIS NA OPERAÇÃO. AF_06/2014</t>
  </si>
  <si>
    <t>1,59</t>
  </si>
  <si>
    <t>SINAPI 88419</t>
  </si>
  <si>
    <t>PROJETOR DE ARGAMASSA, CAPACIDADE DE PROJEÇÃO 1,5 M3/H, ALCANCE DE 30 ATÉ 60 M, MOTOR ELÉTRICO POTÊNCIA 7,5 HP - DEPRECIAÇÃO. AF_06/2014</t>
  </si>
  <si>
    <t>3,21</t>
  </si>
  <si>
    <t>SINAPI 88422</t>
  </si>
  <si>
    <t>PROJETOR DE ARGAMASSA, CAPACIDADE DE PROJEÇÃO 1,5 M3/H, ALCANCE DE 30 ATÉ 60 M, MOTOR ELÉTRICO POTÊNCIA 7,5 HP - JUROS. AF_06/2014</t>
  </si>
  <si>
    <t>SINAPI 88425</t>
  </si>
  <si>
    <t>PROJETOR DE ARGAMASSA, CAPACIDADE DE PROJEÇÃO 1,5 M3/H, ALCANCE DE 30 ATÉ 60 M, MOTOR ELÉTRICO POTÊNCIA 7,5 HP - MANUTENÇÃO. AF_06/2014</t>
  </si>
  <si>
    <t>SINAPI 88427</t>
  </si>
  <si>
    <t>PROJETOR DE ARGAMASSA, CAPACIDADE DE PROJEÇÃO 1,5 M3/H, ALCANCE DE 30 ATÉ 60 M, MOTOR ELÉTRICO POTÊNCIA 7,5 HP - MATERIAIS NA OPERAÇÃO. AF_06/2014</t>
  </si>
  <si>
    <t>4,04</t>
  </si>
  <si>
    <t>SINAPI 88434</t>
  </si>
  <si>
    <t>PROJETOR DE ARGAMASSA, CAPACIDADE DE PROJEÇÃO 2 M3/H, ALCANCE ATÉ 50 M, MOTOR ELÉTRICO POTÊNCIA 7,5 HP - DEPRECIAÇÃO. AF_06/2014</t>
  </si>
  <si>
    <t>SINAPI 88435</t>
  </si>
  <si>
    <t>PROJETOR DE ARGAMASSA, CAPACIDADE DE PROJEÇÃO 2 M3/H, ALCANCE ATÉ 50 M, MOTOR ELÉTRICO POTÊNCIA 7,5 HP - JUROS. AF_06/2014</t>
  </si>
  <si>
    <t>SINAPI 88436</t>
  </si>
  <si>
    <t>PROJETOR DE ARGAMASSA, CAPACIDADE DE PROJEÇÃO 2 M3/H, ALCANCE ATÉ 50 M, MOTOR ELÉTRICO POTÊNCIA 7,5 HP - MANUTENÇÃO. AF_06/2014</t>
  </si>
  <si>
    <t>SINAPI 88437</t>
  </si>
  <si>
    <t>PROJETOR DE ARGAMASSA, CAPACIDADE DE PROJEÇÃO 2 M3/H, ALCANCE ATÉ 50 M, MOTOR ELÉTRICO POTÊNCIA 7,5 HP - MATERIAIS NA OPERAÇÃO. AF_06/2014</t>
  </si>
  <si>
    <t>SINAPI 88569</t>
  </si>
  <si>
    <t>ESPARGIDOR DE ASFALTO PRESSURIZADO COM TANQUE DE 2500 L, REBOCÁVEL COM MOTOR A GASOLINA POTÊNCIA 3,4 HP - DEPRECIAÇÃO. AF_07/2014</t>
  </si>
  <si>
    <t>SINAPI 88570</t>
  </si>
  <si>
    <t>ESPARGIDOR DE ASFALTO PRESSURIZADO COM TANQUE DE 2500 L, REBOCÁVEL COM MOTOR A GASOLINA POTÊNCIA 3,4 HP - JUROS. AF_07/2014</t>
  </si>
  <si>
    <t>0,83</t>
  </si>
  <si>
    <t>SINAPI 88826</t>
  </si>
  <si>
    <t>BETONEIRA CAPACIDADE NOMINAL DE 400 L, CAPACIDADE DE MISTURA 280 L, MOTOR ELÉTRICO TRIFÁSICO POTÊNCIA DE 2 CV, SEM CARREGADOR - DEPRECIAÇÃO. AF_10/2014</t>
  </si>
  <si>
    <t>SINAPI 88827</t>
  </si>
  <si>
    <t>BETONEIRA CAPACIDADE NOMINAL DE 400 L, CAPACIDADE DE MISTURA 280 L, MOTOR ELÉTRICO TRIFÁSICO POTÊNCIA DE 2 CV, SEM CARREGADOR - JUROS. AF_10/2014</t>
  </si>
  <si>
    <t>SINAPI 88828</t>
  </si>
  <si>
    <t>BETONEIRA CAPACIDADE NOMINAL DE 400 L, CAPACIDADE DE MISTURA 280 L, MOTOR ELÉTRICO TRIFÁSICO POTÊNCIA DE 2 CV, SEM CARREGADOR - MANUTENÇÃO. AF_10/2014</t>
  </si>
  <si>
    <t>SINAPI 88829</t>
  </si>
  <si>
    <t>BETONEIRA CAPACIDADE NOMINAL DE 400 L, CAPACIDADE DE MISTURA 280 L, MOTOR ELÉTRICO TRIFÁSICO POTÊNCIA DE 2 CV, SEM CARREGADOR - MATERIAIS NA OPERAÇÃO. AF_10/2014</t>
  </si>
  <si>
    <t>1,06</t>
  </si>
  <si>
    <t>SINAPI 88832</t>
  </si>
  <si>
    <t>ESCAVADEIRA HIDRÁULICA SOBRE ESTEIRAS, CAÇAMBA 0,80 M3, PESO OPERACIONAL 17,8 T, POTÊNCIA LÍQUIDA 110 HP - DEPRECIAÇÃO. AF_10/2014</t>
  </si>
  <si>
    <t>21,02</t>
  </si>
  <si>
    <t>SINAPI 88834</t>
  </si>
  <si>
    <t>ESCAVADEIRA HIDRÁULICA SOBRE ESTEIRAS, CAÇAMBA 0,80 M3, PESO OPERACIONAL 17,8 T, POTÊNCIA LÍQUIDA 110 HP - JUROS. AF_10/2014</t>
  </si>
  <si>
    <t>5,40</t>
  </si>
  <si>
    <t>SINAPI 88835</t>
  </si>
  <si>
    <t>ESCAVADEIRA HIDRÁULICA SOBRE ESTEIRAS, CAÇAMBA 0,80 M3, PESO OPERACIONAL 17,8 T, POTÊNCIA LÍQUIDA 110 HP - MANUTENÇÃO. AF_10/2014</t>
  </si>
  <si>
    <t>26,28</t>
  </si>
  <si>
    <t>SINAPI 88836</t>
  </si>
  <si>
    <t>ESCAVADEIRA HIDRÁULICA SOBRE ESTEIRAS, CAÇAMBA 0,80 M3, PESO OPERACIONAL 17,8 T, POTÊNCIA LÍQUIDA 110 HP - MATERIAIS NA OPERAÇÃO. AF_10/2014</t>
  </si>
  <si>
    <t>54,64</t>
  </si>
  <si>
    <t>SINAPI 88839</t>
  </si>
  <si>
    <t>TRATOR DE ESTEIRAS, POTÊNCIA 125 HP, PESO OPERACIONAL 12,9 T, COM LÂMINA 2,7 M3 - DEPRECIAÇÃO. AF_10/2014</t>
  </si>
  <si>
    <t>SINAPI 88840</t>
  </si>
  <si>
    <t>TRATOR DE ESTEIRAS, POTÊNCIA 125 HP, PESO OPERACIONAL 12,9 T, COM LÂMINA 2,7 M3 - JUROS. AF_10/2014</t>
  </si>
  <si>
    <t>7,40</t>
  </si>
  <si>
    <t>SINAPI 88841</t>
  </si>
  <si>
    <t>TRATOR DE ESTEIRAS, POTÊNCIA 125 HP, PESO OPERACIONAL 12,9 T, COM LÂMINA 2,7 M3 - MANUTENÇÃO. AF_10/2014</t>
  </si>
  <si>
    <t>30,97</t>
  </si>
  <si>
    <t>SINAPI 88842</t>
  </si>
  <si>
    <t>TRATOR DE ESTEIRAS, POTÊNCIA 125 HP, PESO OPERACIONAL 12,9 T, COM LÂMINA 2,7 M3 - MATERIAIS NA OPERAÇÃO. AF_10/2014</t>
  </si>
  <si>
    <t>SINAPI 88847</t>
  </si>
  <si>
    <t>USINA DE LAMA ASFÁLTICA, PROD 30 A 50 T/H, SILO DE AGREGADO 7 M3, RESERVATÓRIOS PARA EMULSÃO E ÁGUA DE 2,3 M3 CADA, MISTURADOR TIPO PUG MILL A SER MONTADO SOBRE CAMINHÃO - DEPRECIAÇÃO. AF_10/2014</t>
  </si>
  <si>
    <t>14,55</t>
  </si>
  <si>
    <t>SINAPI 88848</t>
  </si>
  <si>
    <t>USINA DE LAMA ASFÁLTICA, PROD 30 A 50 T/H, SILO DE AGREGADO 7 M3, RESERVATÓRIOS PARA EMULSÃO E ÁGUA DE 2,3 M3 CADA, MISTURADOR TIPO PUG MILL A SER MONTADO SOBRE CAMINHÃO - JUROS. AF_10/2014</t>
  </si>
  <si>
    <t>SINAPI 88853</t>
  </si>
  <si>
    <t>MOTOBOMBA CENTRÍFUGA, MOTOR A GASOLINA, POTÊNCIA 5,42 HP, BOCAIS 1 1/2" X 1", DIÂMETRO ROTOR 143 MM HM/Q = 6 MCA / 16,8 M3/H A 38 MCA / 6,6 M3/H - DEPRECIAÇÃO. AF_06/2014</t>
  </si>
  <si>
    <t>0,16</t>
  </si>
  <si>
    <t>SINAPI 88854</t>
  </si>
  <si>
    <t>MOTOBOMBA CENTRÍFUGA, MOTOR A GASOLINA, POTÊNCIA 5,42 HP, BOCAIS 1 1/2" X 1", DIÂMETRO ROTOR 143 MM HM/Q = 6 MCA / 16,8 M3/H A 38 MCA / 6,6 M3/H - JUROS. AF_06/2014</t>
  </si>
  <si>
    <t>0,03</t>
  </si>
  <si>
    <t>SINAPI 88855</t>
  </si>
  <si>
    <t>GRADE DE DISCO CONTROLE REMOTO REBOCÁVEL, COM 24 DISCOS 24 X 6 MM COM PNEUS PARA TRANSPORTE - DEPRECIAÇÃO. AF_06/2014</t>
  </si>
  <si>
    <t>SINAPI 88856</t>
  </si>
  <si>
    <t>GRADE DE DISCO CONTROLE REMOTO REBOCÁVEL, COM 24 DISCOS 24 X 6 MM COM PNEUS PARA TRANSPORTE - JUROS. AF_06/2014</t>
  </si>
  <si>
    <t>0,51</t>
  </si>
  <si>
    <t>SINAPI 88857</t>
  </si>
  <si>
    <t>RETROESCAVADEIRA SOBRE RODAS COM CARREGADEIRA, TRAÇÃO 4X4, POTÊNCIA LÍQ. 88 HP, CAÇAMBA CARREG. CAP. MÍN. 1 M3, CAÇAMBA RETRO CAP. 0,26 M3, PESO OPERACIONAL MÍN. 6.674 KG, PROFUNDIDADE ESCAVAÇÃO MÁX. 4,37 M - DEPRECIAÇÃO. AF_06/2014</t>
  </si>
  <si>
    <t>12,65</t>
  </si>
  <si>
    <t>SINAPI 88858</t>
  </si>
  <si>
    <t>RETROESCAVADEIRA SOBRE RODAS COM CARREGADEIRA, TRAÇÃO 4X4, POTÊNCIA LÍQ. 88 HP, CAÇAMBA CARREG. CAP. MÍN. 1 M3, CAÇAMBA RETRO CAP. 0,26 M3, PESO OPERACIONAL MÍN. 6.674 KG, PROFUNDIDADE ESCAVAÇÃO MÁX. 4,37 M - JUROS. AF_06/2014</t>
  </si>
  <si>
    <t>3,25</t>
  </si>
  <si>
    <t>SINAPI 88859</t>
  </si>
  <si>
    <t>RETROESCAVADEIRA SOBRE RODAS COM CARREGADEIRA, TRAÇÃO 4X2, POTÊNCIA LÍQ. 79 HP, CAÇAMBA CARREG. CAP. MÍN. 1 M3, CAÇAMBA RETRO CAP. 0,20 M3, PESO OPERACIONAL MÍN. 6.570 KG, PROFUNDIDADE ESCAVAÇÃO MÁX. 4,37 M - DEPRECIAÇÃO. AF_06/2014</t>
  </si>
  <si>
    <t>11,25</t>
  </si>
  <si>
    <t>SINAPI 88860</t>
  </si>
  <si>
    <t>RETROESCAVADEIRA SOBRE RODAS COM CARREGADEIRA, TRAÇÃO 4X2, POTÊNCIA LÍQ. 79 HP, CAÇAMBA CARREG. CAP. MÍN. 1 M3, CAÇAMBA RETRO CAP. 0,20 M3, PESO OPERACIONAL MÍN. 6.570 KG, PROFUNDIDADE ESCAVAÇÃO MÁX. 4,37 M - JUROS. AF_06/2014</t>
  </si>
  <si>
    <t>2,89</t>
  </si>
  <si>
    <t>SINAPI 88900</t>
  </si>
  <si>
    <t>ESCAVADEIRA HIDRÁULICA SOBRE ESTEIRAS, CAÇAMBA 1,20 M3, PESO OPERACIONAL 21 T, POTÊNCIA BRUTA 155 HP - DEPRECIAÇÃO. AF_06/2014</t>
  </si>
  <si>
    <t>24,51</t>
  </si>
  <si>
    <t>SINAPI 88902</t>
  </si>
  <si>
    <t>ESCAVADEIRA HIDRÁULICA SOBRE ESTEIRAS, CAÇAMBA 1,20 M3, PESO OPERACIONAL 21 T, POTÊNCIA BRUTA 155 HP - JUROS. AF_06/2014</t>
  </si>
  <si>
    <t>SINAPI 88903</t>
  </si>
  <si>
    <t>ESCAVADEIRA HIDRÁULICA SOBRE ESTEIRAS, CAÇAMBA 1,20 M3, PESO OPERACIONAL 21 T, POTÊNCIA BRUTA 155 HP - MANUTENÇÃO. AF_06/2014</t>
  </si>
  <si>
    <t>30,64</t>
  </si>
  <si>
    <t>SINAPI 88904</t>
  </si>
  <si>
    <t>ESCAVADEIRA HIDRÁULICA SOBRE ESTEIRAS, CAÇAMBA 1,20 M3, PESO OPERACIONAL 21 T, POTÊNCIA BRUTA 155 HP - MATERIAIS NA OPERAÇÃO. AF_06/2014</t>
  </si>
  <si>
    <t>76,99</t>
  </si>
  <si>
    <t>SINAPI 89009</t>
  </si>
  <si>
    <t>TRATOR DE ESTEIRAS, POTÊNCIA 150 HP, PESO OPERACIONAL 16,7 T, COM RODA MOTRIZ ELEVADA E LÂMINA 3,18 M3 - DEPRECIAÇÃO. AF_06/2014</t>
  </si>
  <si>
    <t>21,45</t>
  </si>
  <si>
    <t>SINAPI 89010</t>
  </si>
  <si>
    <t>TRATOR DE ESTEIRAS, POTÊNCIA 150 HP, PESO OPERACIONAL 16,7 T, COM RODA MOTRIZ ELEVADA E LÂMINA 3,18 M3 - JUROS. AF_06/2014</t>
  </si>
  <si>
    <t>9,17</t>
  </si>
  <si>
    <t>SINAPI 89011</t>
  </si>
  <si>
    <t>RETROESCAVADEIRA SOBRE RODAS COM CARREGADEIRA, TRAÇÃO 4X4, POTÊNCIA LÍQ. 72 HP, CAÇAMBA CARREG. CAP. MÍN. 0,79 M3, CAÇAMBA RETRO CAP. 0,18 M3, PESO OPERACIONAL MÍN. 7.140 KG, PROFUNDIDADE ESCAVAÇÃO MÁX. 4,50 M - DEPRECIAÇÃO. AF_06/2014</t>
  </si>
  <si>
    <t>12,20</t>
  </si>
  <si>
    <t>SINAPI 89012</t>
  </si>
  <si>
    <t>RETROESCAVADEIRA SOBRE RODAS COM CARREGADEIRA, TRAÇÃO 4X4, POTÊNCIA LÍQ. 72 HP, CAÇAMBA CARREG. CAP. MÍN. 0,79 M3, CAÇAMBA RETRO CAP. 0,18 M3, PESO OPERACIONAL MÍN. 7.140 KG, PROFUNDIDADE ESCAVAÇÃO MÁX. 4,50 M - JUROS. AF_06/2014</t>
  </si>
  <si>
    <t>SINAPI 89013</t>
  </si>
  <si>
    <t>TRATOR DE ESTEIRAS, POTÊNCIA 347 HP, PESO OPERACIONAL 38,5 T, COM LÂMINA 8,70 M3 - DEPRECIAÇÃO. AF_06/2014</t>
  </si>
  <si>
    <t>70,29</t>
  </si>
  <si>
    <t>SINAPI 89014</t>
  </si>
  <si>
    <t>TRATOR DE ESTEIRAS, POTÊNCIA 347 HP, PESO OPERACIONAL 38,5 T, COM LÂMINA 8,70 M3 - JUROS. AF_06/2014</t>
  </si>
  <si>
    <t>30,05</t>
  </si>
  <si>
    <t>SINAPI 89015</t>
  </si>
  <si>
    <t>VASSOURA MECÂNICA REBOCÁVEL COM ESCOVA CILÍNDRICA, LARGURA ÚTIL DE VARRIMENTO DE 2,44 M - DEPRECIAÇÃO. AF_06/2014</t>
  </si>
  <si>
    <t>2,22</t>
  </si>
  <si>
    <t>SINAPI 89016</t>
  </si>
  <si>
    <t>VASSOURA MECÂNICA REBOCÁVEL COM ESCOVA CILÍNDRICA, LARGURA ÚTIL DE VARRIMENTO DE 2,44 M - JUROS. AF_06/2014</t>
  </si>
  <si>
    <t>0,57</t>
  </si>
  <si>
    <t>SINAPI 89017</t>
  </si>
  <si>
    <t>TRATOR DE ESTEIRAS, POTÊNCIA 170 HP, PESO OPERACIONAL 19 T, CAÇAMBA 5,2 M3 - DEPRECIAÇÃO. AF_06/2014</t>
  </si>
  <si>
    <t>21,32</t>
  </si>
  <si>
    <t>SINAPI 89018</t>
  </si>
  <si>
    <t>TRATOR DE ESTEIRAS, POTÊNCIA 170 HP, PESO OPERACIONAL 19 T, CAÇAMBA 5,2 M3 - JUROS. AF_06/2014</t>
  </si>
  <si>
    <t>9,12</t>
  </si>
  <si>
    <t>SINAPI 89019</t>
  </si>
  <si>
    <t>BOMBA SUBMERSÍVEL ELÉTRICA TRIFÁSICA, POTÊNCIA 2,96 HP, Ø ROTOR 144 MM SEMI-ABERTO, BOCAL DE SAÍDA Ø 2, HM/Q = 2 MCA / 38,8 M3/H A 28 MCA / 5 M3/H - DEPRECIAÇÃO. AF_06/2014</t>
  </si>
  <si>
    <t>SINAPI 89020</t>
  </si>
  <si>
    <t>BOMBA SUBMERSÍVEL ELÉTRICA TRIFÁSICA, POTÊNCIA 2,96 HP, Ø ROTOR 144 MM SEMI-ABERTO, BOCAL DE SAÍDA Ø 2, HM/Q = 2 MCA / 38,8 M3/H A 28 MCA / 5 M3/H - JUROS. AF_06/2014</t>
  </si>
  <si>
    <t>0,05</t>
  </si>
  <si>
    <t>SINAPI 89023</t>
  </si>
  <si>
    <t>TANQUE DE ASFALTO ESTACIONÁRIO COM MAÇARICO, CAPACIDADE 20.000 L - DEPRECIAÇÃO. AF_06/2014</t>
  </si>
  <si>
    <t>SINAPI 89024</t>
  </si>
  <si>
    <t>TANQUE DE ASFALTO ESTACIONÁRIO COM MAÇARICO, CAPACIDADE 20.000 L - JUROS. AF_06/2014</t>
  </si>
  <si>
    <t>0,91</t>
  </si>
  <si>
    <t>SINAPI 89025</t>
  </si>
  <si>
    <t>TANQUE DE ASFALTO ESTACIONÁRIO COM MAÇARICO, CAPACIDADE 20.000 L - MANUTENÇÃO. AF_06/2014</t>
  </si>
  <si>
    <t>SINAPI 89026</t>
  </si>
  <si>
    <t>TANQUE DE ASFALTO ESTACIONÁRIO COM MAÇARICO, CAPACIDADE 20.000 L - MATERIAIS NA OPERAÇÃO. AF_06/2014</t>
  </si>
  <si>
    <t>147,77</t>
  </si>
  <si>
    <t>SINAPI 89029</t>
  </si>
  <si>
    <t>TRATOR DE ESTEIRAS, POTÊNCIA 100 HP, PESO OPERACIONAL 9,4 T, COM LÂMINA 2,19 M3 - DEPRECIAÇÃO. AF_06/2014</t>
  </si>
  <si>
    <t>SINAPI 89030</t>
  </si>
  <si>
    <t>TRATOR DE ESTEIRAS, POTÊNCIA 100 HP, PESO OPERACIONAL 9,4 T, COM LÂMINA 2,19 M3 - JUROS. AF_06/2014</t>
  </si>
  <si>
    <t>7,07</t>
  </si>
  <si>
    <t>SINAPI 89033</t>
  </si>
  <si>
    <t>TRATOR DE PNEUS, POTÊNCIA 85 CV, TRAÇÃO 4X4, PESO COM LASTRO DE 4.675 KG - DEPRECIAÇÃO. AF_06/2014</t>
  </si>
  <si>
    <t>7,51</t>
  </si>
  <si>
    <t>SINAPI 89034</t>
  </si>
  <si>
    <t>TRATOR DE PNEUS, POTÊNCIA 85 CV, TRAÇÃO 4X4, PESO COM LASTRO DE 4.675 KG - JUROS. AF_06/2014</t>
  </si>
  <si>
    <t>1,97</t>
  </si>
  <si>
    <t>SINAPI 89128</t>
  </si>
  <si>
    <t>PÁ CARREGADEIRA SOBRE RODAS, POTÊNCIA LÍQUIDA 128 HP, CAPACIDADE DA CAÇAMBA 1,7 A 2,8 M3, PESO OPERACIONAL 11632 KG - DEPRECIAÇÃO. AF_06/2014</t>
  </si>
  <si>
    <t>21,28</t>
  </si>
  <si>
    <t>SINAPI 89129</t>
  </si>
  <si>
    <t>PÁ CARREGADEIRA SOBRE RODAS, POTÊNCIA LÍQUIDA 128 HP, CAPACIDADE DA CAÇAMBA 1,7 A 2,8 M3, PESO OPERACIONAL 11632 KG - JUROS. AF_06/2014</t>
  </si>
  <si>
    <t>5,47</t>
  </si>
  <si>
    <t>SINAPI 89130</t>
  </si>
  <si>
    <t>PÁ CARREGADEIRA SOBRE RODAS, POTÊNCIA 197 HP, CAPACIDADE DA CAÇAMBA 2,5 A 3,5 M3, PESO OPERACIONAL 18338 KG - DEPRECIAÇÃO. AF_06/2014</t>
  </si>
  <si>
    <t>29,50</t>
  </si>
  <si>
    <t>SINAPI 89131</t>
  </si>
  <si>
    <t>PÁ CARREGADEIRA SOBRE RODAS, POTÊNCIA 197 HP, CAPACIDADE DA CAÇAMBA 2,5 A 3,5 M3, PESO OPERACIONAL 18338 KG - JUROS. AF_06/2014</t>
  </si>
  <si>
    <t>7,58</t>
  </si>
  <si>
    <t>SINAPI 89210</t>
  </si>
  <si>
    <t>ROLO COMPACTADOR VIBRATÓRIO DE UM CILINDRO AÇO LISO, POTÊNCIA 80 HP, PESO OPERACIONAL MÁXIMO 8,1 T, IMPACTO DINÂMICO 16,15 / 9,5 T, LARGURA DE TRABALHO 1,68 M - DEPRECIAÇÃO. AF_06/2014</t>
  </si>
  <si>
    <t>15,34</t>
  </si>
  <si>
    <t>SINAPI 89211</t>
  </si>
  <si>
    <t>ROLO COMPACTADOR VIBRATÓRIO DE UM CILINDRO AÇO LISO, POTÊNCIA 80 HP, PESO OPERACIONAL MÁXIMO 8,1 T, IMPACTO DINÂMICO 16,15 / 9,5 T, LARGURA DE TRABALHO 1,68 M - JUROS. AF_06/2014</t>
  </si>
  <si>
    <t>4,03</t>
  </si>
  <si>
    <t>SINAPI 89212</t>
  </si>
  <si>
    <t>BATE-ESTACAS POR GRAVIDADE, POTÊNCIA DE 160 HP, PESO DO MARTELO ATÉ 3 TONELADAS - DEPRECIAÇÃO. AF_11/2014</t>
  </si>
  <si>
    <t>14,34</t>
  </si>
  <si>
    <t>SINAPI 89213</t>
  </si>
  <si>
    <t>BATE-ESTACAS POR GRAVIDADE, POTÊNCIA DE 160 HP, PESO DO MARTELO ATÉ 3 TONELADAS - JUROS. AF_11/2014</t>
  </si>
  <si>
    <t>SINAPI 89214</t>
  </si>
  <si>
    <t>BATE-ESTACAS POR GRAVIDADE, POTÊNCIA DE 160 HP, PESO DO MARTELO ATÉ 3 TONELADAS - MANUTENÇÃO. AF_11/2014</t>
  </si>
  <si>
    <t>13,46</t>
  </si>
  <si>
    <t>SINAPI 89215</t>
  </si>
  <si>
    <t>BATE-ESTACAS POR GRAVIDADE, POTÊNCIA DE 160 HP, PESO DO MARTELO ATÉ 3 TONELADAS - MATERIAIS NA OPERAÇÃO. AF_11/2014</t>
  </si>
  <si>
    <t>79,51</t>
  </si>
  <si>
    <t>SINAPI 89221</t>
  </si>
  <si>
    <t>BETONEIRA CAPACIDADE NOMINAL DE 600 L, CAPACIDADE DE MISTURA 360 L, MOTOR ELÉTRICO TRIFÁSICO POTÊNCIA DE 4 CV, SEM CARREGADOR - DEPRECIAÇÃO. AF_11/2014</t>
  </si>
  <si>
    <t>SINAPI 89222</t>
  </si>
  <si>
    <t>BETONEIRA CAPACIDADE NOMINAL DE 600 L, CAPACIDADE DE MISTURA 360 L, MOTOR ELÉTRICO TRIFÁSICO POTÊNCIA DE 4 CV, SEM CARREGADOR - JUROS. AF_11/2014</t>
  </si>
  <si>
    <t>SINAPI 89223</t>
  </si>
  <si>
    <t>BETONEIRA CAPACIDADE NOMINAL DE 600 L, CAPACIDADE DE MISTURA 360 L, MOTOR ELÉTRICO TRIFÁSICO POTÊNCIA DE 4 CV, SEM CARREGADOR - MANUTENÇÃO. AF_11/2014</t>
  </si>
  <si>
    <t>SINAPI 89224</t>
  </si>
  <si>
    <t>BETONEIRA CAPACIDADE NOMINAL DE 600 L, CAPACIDADE DE MISTURA 360 L, MOTOR ELÉTRICO TRIFÁSICO POTÊNCIA DE 4 CV, SEM CARREGADOR - MATERIAIS NA OPERAÇÃO. AF_11/2014</t>
  </si>
  <si>
    <t>2,12</t>
  </si>
  <si>
    <t>SINAPI 89228</t>
  </si>
  <si>
    <t>MOTONIVELADORA POTÊNCIA BÁSICA LÍQUIDA (PRIMEIRA MARCHA) 125 HP, PESO BRUTO 13032 KG, LARGURA DA LÂMINA DE 3,7 M - DEPRECIAÇÃO. AF_06/2014</t>
  </si>
  <si>
    <t>22,20</t>
  </si>
  <si>
    <t>SINAPI 89229</t>
  </si>
  <si>
    <t>MOTONIVELADORA POTÊNCIA BÁSICA LÍQUIDA (PRIMEIRA MARCHA) 125 HP, PESO BRUTO 13032 KG, LARGURA DA LÂMINA DE 3,7 M - JUROS. AF_06/2014</t>
  </si>
  <si>
    <t>7,60</t>
  </si>
  <si>
    <t>SINAPI 89230</t>
  </si>
  <si>
    <t>FRESADORA DE ASFALTO A FRIO SOBRE RODAS, LARGURA FRESAGEM DE 1,0 M, POTÊNCIA 208 HP - DEPRECIAÇÃO. AF_11/2014</t>
  </si>
  <si>
    <t>83,57</t>
  </si>
  <si>
    <t>SINAPI 89231</t>
  </si>
  <si>
    <t>FRESADORA DE ASFALTO A FRIO SOBRE RODAS, LARGURA FRESAGEM DE 1,0 M, POTÊNCIA 208 HP - JUROS. AF_11/2014</t>
  </si>
  <si>
    <t>25,05</t>
  </si>
  <si>
    <t>SINAPI 89232</t>
  </si>
  <si>
    <t>FRESADORA DE ASFALTO A FRIO SOBRE RODAS, LARGURA FRESAGEM DE 1,0 M, POTÊNCIA 208 HP - MANUTENÇÃO. AF_11/2014</t>
  </si>
  <si>
    <t>149,06</t>
  </si>
  <si>
    <t>SINAPI 89233</t>
  </si>
  <si>
    <t>FRESADORA DE ASFALTO A FRIO SOBRE RODAS, LARGURA FRESAGEM DE 1,0 M, POTÊNCIA 208 HP - MATERIAIS NA OPERAÇÃO. AF_11/2014</t>
  </si>
  <si>
    <t>103,34</t>
  </si>
  <si>
    <t>SINAPI 89236</t>
  </si>
  <si>
    <t>FRESADORA DE ASFALTO A FRIO SOBRE RODAS, LARGURA FRESAGEM DE 2,0 M, POTÊNCIA 550 HP - DEPRECIAÇÃO. AF_11/2014</t>
  </si>
  <si>
    <t>195,22</t>
  </si>
  <si>
    <t>SINAPI 89237</t>
  </si>
  <si>
    <t>FRESADORA DE ASFALTO A FRIO SOBRE RODAS, LARGURA FRESAGEM DE 2,0 M, POTÊNCIA 550 HP - JUROS. AF_11/2014</t>
  </si>
  <si>
    <t>58,52</t>
  </si>
  <si>
    <t>SINAPI 89238</t>
  </si>
  <si>
    <t>FRESADORA DE ASFALTO A FRIO SOBRE RODAS, LARGURA FRESAGEM DE 2,0 M, POTÊNCIA 550 HP - MANUTENÇÃO. AF_11/2014</t>
  </si>
  <si>
    <t>348,22</t>
  </si>
  <si>
    <t>SINAPI 89239</t>
  </si>
  <si>
    <t>FRESADORA DE ASFALTO A FRIO SOBRE RODAS, LARGURA FRESAGEM DE 2,0 M, POTÊNCIA 550 HP - MATERIAIS NA OPERAÇÃO. AF_11/2014</t>
  </si>
  <si>
    <t>273,28</t>
  </si>
  <si>
    <t>SINAPI 89240</t>
  </si>
  <si>
    <t>VIBROACABADORA DE ASFALTO SOBRE ESTEIRAS, LARGURA DE PAVIMENTAÇÃO 1,90 M A 5,30 M, POTÊNCIA 105 HP CAPACIDADE 450 T/H - DEPRECIAÇÃO. AF_11/2014</t>
  </si>
  <si>
    <t>59,91</t>
  </si>
  <si>
    <t>SINAPI 89241</t>
  </si>
  <si>
    <t>VIBROACABADORA DE ASFALTO SOBRE ESTEIRAS, LARGURA DE PAVIMENTAÇÃO 1,90 M A 5,30 M, POTÊNCIA 105 HP CAPACIDADE 450 T/H - JUROS. AF_11/2014</t>
  </si>
  <si>
    <t>20,51</t>
  </si>
  <si>
    <t>SINAPI 89246</t>
  </si>
  <si>
    <t>RECICLADORA DE ASFALTO A FRIO SOBRE RODAS, LARGURA FRESAGEM DE 2,0 M, POTÊNCIA 422 HP - DEPRECIAÇÃO. AF_11/2014</t>
  </si>
  <si>
    <t>169,63</t>
  </si>
  <si>
    <t>SINAPI 89247</t>
  </si>
  <si>
    <t>RECICLADORA DE ASFALTO A FRIO SOBRE RODAS, LARGURA FRESAGEM DE 2,0 M, POTÊNCIA 422 HP - JUROS. AF_11/2014</t>
  </si>
  <si>
    <t>50,85</t>
  </si>
  <si>
    <t>SINAPI 89248</t>
  </si>
  <si>
    <t>RECICLADORA DE ASFALTO A FRIO SOBRE RODAS, LARGURA FRESAGEM DE 2,0 M, POTÊNCIA 422 HP - MANUTENÇÃO. AF_11/2014</t>
  </si>
  <si>
    <t>302,58</t>
  </si>
  <si>
    <t>SINAPI 89249</t>
  </si>
  <si>
    <t>RECICLADORA DE ASFALTO A FRIO SOBRE RODAS, LARGURA FRESAGEM DE 2,0 M, POTÊNCIA 422 HP - MATERIAIS NA OPERAÇÃO. AF_11/2014</t>
  </si>
  <si>
    <t>209,67</t>
  </si>
  <si>
    <t>SINAPI 89253</t>
  </si>
  <si>
    <t>VIBROACABADORA DE ASFALTO SOBRE ESTEIRAS, LARGURA DE PAVIMENTAÇÃO 2,13 M A 4,55 M, POTÊNCIA 100 HP, CAPACIDADE 400 T/H - DEPRECIAÇÃO. AF_11/2014</t>
  </si>
  <si>
    <t>49,09</t>
  </si>
  <si>
    <t>SINAPI 89254</t>
  </si>
  <si>
    <t>VIBROACABADORA DE ASFALTO SOBRE ESTEIRAS, LARGURA DE PAVIMENTAÇÃO 2,13 M A 4,55 M, POTÊNCIA 100 HP, CAPACIDADE 400 T/H - JUROS. AF_11/2014</t>
  </si>
  <si>
    <t>16,81</t>
  </si>
  <si>
    <t>SINAPI 89255</t>
  </si>
  <si>
    <t>VIBROACABADORA DE ASFALTO SOBRE ESTEIRAS, LARGURA DE PAVIMENTAÇÃO 2,13 M A 4,55 M, POTÊNCIA 100 HP, CAPACIDADE 400 T/H - MANUTENÇÃO. AF_11/2014</t>
  </si>
  <si>
    <t>78,92</t>
  </si>
  <si>
    <t>SINAPI 89256</t>
  </si>
  <si>
    <t>VIBROACABADORA DE ASFALTO SOBRE ESTEIRAS, LARGURA DE PAVIMENTAÇÃO 2,13 M A 4,55 M, POTÊNCIA 100 HP, CAPACIDADE 400 T/H - MATERIAIS NA OPERAÇÃO. AF_11/2014</t>
  </si>
  <si>
    <t>SINAPI 89259</t>
  </si>
  <si>
    <t>GUINDAUTO HIDRÁULICO, CAPACIDADE MÁXIMA DE CARGA 6200 KG, MOMENTO MÁXIMO DE CARGA 11,7 TM, ALCANCE MÁXIMO HORIZONTAL 9,70 M, INCLUSIVE CAMINHÃO TOCO PBT 16.000 KG, POTÊNCIA DE 189 CV - DEPRECIAÇÃO. AF_06/2014</t>
  </si>
  <si>
    <t>8,78</t>
  </si>
  <si>
    <t>SINAPI 89260</t>
  </si>
  <si>
    <t>GUINDAUTO HIDRÁULICO, CAPACIDADE MÁXIMA DE CARGA 6200 KG, MOMENTO MÁXIMO DE CARGA 11,7 TM, ALCANCE MÁXIMO HORIZONTAL 9,70 M, INCLUSIVE CAMINHÃO TOCO PBT 16.000 KG, POTÊNCIA DE 189 CV - JUROS. AF_06/2014</t>
  </si>
  <si>
    <t>SINAPI 89262</t>
  </si>
  <si>
    <t>GUINDAUTO HIDRÁULICO, CAPACIDADE MÁXIMA DE CARGA 6200 KG, MOMENTO MÁXIMO DE CARGA 11,7 TM, ALCANCE MÁXIMO HORIZONTAL 9,70 M, INCLUSIVE CAMINHÃO TOCO PBT 16.000 KG, POTÊNCIA DE 189 CV - MANUTENÇÃO. AF_06/2014</t>
  </si>
  <si>
    <t>16,46</t>
  </si>
  <si>
    <t>SINAPI 89264</t>
  </si>
  <si>
    <t>CAMINHÃO TOCO, PBT 16.000 KG, CARGA ÚTIL MÁX. 10.685 KG, DIST. ENTRE EIXOS 4,8 M, POTÊNCIA 189 CV, INCLUSIVE CARROCERIA FIXA ABERTA DE MADEIRA P/ TRANSPORTE GERAL DE CARGA SECA, DIMEN. APROX. 2,5 X 7,00 X 0,50 M - DEPRECIAÇÃO. AF_06/2014</t>
  </si>
  <si>
    <t>6,87</t>
  </si>
  <si>
    <t>SINAPI 89265</t>
  </si>
  <si>
    <t>CAMINHÃO TOCO, PBT 16.000 KG, CARGA ÚTIL MÁX. 10.685 KG, DIST. ENTRE EIXOS 4,8 M, POTÊNCIA 189 CV, INCLUSIVE CARROCERIA FIXA ABERTA DE MADEIRA P/ TRANSPORTE GERAL DE CARGA SECA, DIMEN. APROX. 2,5 X 7,00 X 0,50 M - JUROS. AF_06/2014</t>
  </si>
  <si>
    <t>SINAPI 89266</t>
  </si>
  <si>
    <t>CAMINHÃO TOCO, PBT 16.000 KG, CARGA ÚTIL MÁX. 10.685 KG, DIST. ENTRE EIXOS 4,8 M, POTÊNCIA 189 CV, INCLUSIVE CARROCERIA FIXA ABERTA DE MADEIRA P/ TRANSPORTE GERAL DE CARGA SECA, DIMEN. APROX. 2,5 X 7,00 X 0,50 M - IMPOSTOS E SEGUROS. AF_06/2014</t>
  </si>
  <si>
    <t>0,55</t>
  </si>
  <si>
    <t>SINAPI 89267</t>
  </si>
  <si>
    <t>GUINDASTE HIDRÁULICO AUTOPROPELIDO, COM LANÇA TELESCÓPICA 28,80 M, CAPACIDADE MÁXIMA 30 T, POTÊNCIA 97 KW, TRAÇÃO 4 X 4 - DEPRECIAÇÃO. AF_11/2014</t>
  </si>
  <si>
    <t>24,96</t>
  </si>
  <si>
    <t>SINAPI 89268</t>
  </si>
  <si>
    <t>GUINDASTE HIDRÁULICO AUTOPROPELIDO, COM LANÇA TELESCÓPICA 28,80 M, CAPACIDADE MÁXIMA 30 T, POTÊNCIA 97 KW, TRAÇÃO 4 X 4 - JUROS. AF_11/2014</t>
  </si>
  <si>
    <t>8,55</t>
  </si>
  <si>
    <t>SINAPI 89269</t>
  </si>
  <si>
    <t>GUINDASTE HIDRÁULICO AUTOPROPELIDO, COM LANÇA TELESCÓPICA 28,80 M, CAPACIDADE MÁXIMA 30 T, POTÊNCIA 97 KW, TRAÇÃO 4 X 4 - IMPOSTOS E SEGUROS. AF_11/2014</t>
  </si>
  <si>
    <t>1,74</t>
  </si>
  <si>
    <t>SINAPI 89270</t>
  </si>
  <si>
    <t>GUINDASTE HIDRÁULICO AUTOPROPELIDO, COM LANÇA TELESCÓPICA 28,80 M, CAPACIDADE MÁXIMA 30 T, POTÊNCIA 97 KW, TRAÇÃO 4 X 4 - MANUTENÇÃO. AF_11/2014</t>
  </si>
  <si>
    <t>40,12</t>
  </si>
  <si>
    <t>SINAPI 89271</t>
  </si>
  <si>
    <t>GUINDASTE HIDRÁULICO AUTOPROPELIDO, COM LANÇA TELESCÓPICA 28,80 M, CAPACIDADE MÁXIMA 30 T, POTÊNCIA 97 KW, TRAÇÃO 4 X 4 - MATERIAIS NA OPERAÇÃO. AF_11/2014</t>
  </si>
  <si>
    <t>64,60</t>
  </si>
  <si>
    <t>SINAPI 89274</t>
  </si>
  <si>
    <t>BETONEIRA CAPACIDADE NOMINAL DE 600 L, CAPACIDADE DE MISTURA 440 L, MOTOR A DIESEL POTÊNCIA 10 HP, COM CARREGADOR - DEPRECIAÇÃO. AF_11/2014</t>
  </si>
  <si>
    <t>0,97</t>
  </si>
  <si>
    <t>SINAPI 89275</t>
  </si>
  <si>
    <t>BETONEIRA CAPACIDADE NOMINAL DE 600 L, CAPACIDADE DE MISTURA 440 L, MOTOR A DIESEL POTÊNCIA 10 HP, COM CARREGADOR - JUROS. AF_11/2014</t>
  </si>
  <si>
    <t>0,21</t>
  </si>
  <si>
    <t>SINAPI 89276</t>
  </si>
  <si>
    <t>BETONEIRA CAPACIDADE NOMINAL DE 600 L, CAPACIDADE DE MISTURA 440 L, MOTOR A DIESEL POTÊNCIA 10 HP, COM CARREGADOR - MANUTENÇÃO. AF_11/2014</t>
  </si>
  <si>
    <t>SINAPI 89277</t>
  </si>
  <si>
    <t>BETONEIRA CAPACIDADE NOMINAL DE 600 L, CAPACIDADE DE MISTURA 440 L, MOTOR A DIESEL POTÊNCIA 10 HP, COM CARREGADOR - MATERIAIS NA OPERAÇÃO. AF_11/2014</t>
  </si>
  <si>
    <t>SINAPI 89280</t>
  </si>
  <si>
    <t>ROLO COMPACTADOR VIBRATÓRIO TANDEM AÇO LISO, POTÊNCIA 58 HP, PESO SEM/COM LASTRO 6,5 / 9,4 T, LARGURA DE TRABALHO 1,2 M - DEPRECIAÇÃO. AF_06/2014</t>
  </si>
  <si>
    <t>SINAPI 89281</t>
  </si>
  <si>
    <t>ROLO COMPACTADOR VIBRATÓRIO TANDEM AÇO LISO, POTÊNCIA 58 HP, PESO SEM/COM LASTRO 6,5 / 9,4 T, LARGURA DE TRABALHO 1,2 M - JUROS. AF_06/2014</t>
  </si>
  <si>
    <t>SINAPI 89870</t>
  </si>
  <si>
    <t>CAMINHÃO BASCULANTE 14 M3, COM CAVALO MECÂNICO DE CAPACIDADE MÁXIMA DE TRAÇÃO COMBINADO DE 36000 KG, POTÊNCIA 286 CV, INCLUSIVE SEMIREBOQUE COM CAÇAMBA METÁLICA - DEPRECIAÇÃO. AF_12/2014</t>
  </si>
  <si>
    <t>17,96</t>
  </si>
  <si>
    <t>SINAPI 89871</t>
  </si>
  <si>
    <t>CAMINHÃO BASCULANTE 14 M3, COM CAVALO MECÂNICO DE CAPACIDADE MÁXIMA DE TRAÇÃO COMBINADO DE 36000 KG, POTÊNCIA 286 CV, INCLUSIVE SEMIREBOQUE COM CAÇAMBA METÁLICA - JUROS. AF_12/2014</t>
  </si>
  <si>
    <t>6,28</t>
  </si>
  <si>
    <t>SINAPI 89872</t>
  </si>
  <si>
    <t>CAMINHÃO BASCULANTE 14 M3, COM CAVALO MECÂNICO DE CAPACIDADE MÁXIMA DE TRAÇÃO COMBINADO DE 36000 KG, POTÊNCIA 286 CV, INCLUSIVE SEMIREBOQUE COM CAÇAMBA METÁLICA - IMPOSTOS E SEGUROS. AF_12/2014</t>
  </si>
  <si>
    <t>1,29</t>
  </si>
  <si>
    <t>SINAPI 89873</t>
  </si>
  <si>
    <t>CAMINHÃO BASCULANTE 14 M3, COM CAVALO MECÂNICO DE CAPACIDADE MÁXIMA DE TRAÇÃO COMBINADO DE 36000 KG, POTÊNCIA 286 CV, INCLUSIVE SEMIREBOQUE COM CAÇAMBA METÁLICA - MANUTENÇÃO. AF_12/2014</t>
  </si>
  <si>
    <t>33,69</t>
  </si>
  <si>
    <t>SINAPI 89874</t>
  </si>
  <si>
    <t>CAMINHÃO BASCULANTE 14 M3, COM CAVALO MECÂNICO DE CAPACIDADE MÁXIMA DE TRAÇÃO COMBINADO DE 36000 KG, POTÊNCIA 286 CV, INCLUSIVE SEMIREBOQUE COM CAÇAMBA METÁLICA - MATERIAIS NA OPERAÇÃO. AF_12/2014</t>
  </si>
  <si>
    <t>140,19</t>
  </si>
  <si>
    <t>SINAPI 89878</t>
  </si>
  <si>
    <t>CAMINHÃO BASCULANTE 18 M3, COM CAVALO MECÂNICO DE CAPACIDADE MÁXIMA DE TRAÇÃO COMBINADO DE 45000 KG, POTÊNCIA 330 CV, INCLUSIVE SEMIREBOQUE COM CAÇAMBA METÁLICA - DEPRECIAÇÃO. AF_12/2014</t>
  </si>
  <si>
    <t>18,83</t>
  </si>
  <si>
    <t>SINAPI 89879</t>
  </si>
  <si>
    <t>CAMINHÃO BASCULANTE 18 M3, COM CAVALO MECÂNICO DE CAPACIDADE MÁXIMA DE TRAÇÃO COMBINADO DE 45000 KG, POTÊNCIA 330 CV, INCLUSIVE SEMIREBOQUE COM CAÇAMBA METÁLICA - JUROS. AF_12/2014</t>
  </si>
  <si>
    <t>6,59</t>
  </si>
  <si>
    <t>SINAPI 89880</t>
  </si>
  <si>
    <t>CAMINHÃO BASCULANTE 18 M3, COM CAVALO MECÂNICO DE CAPACIDADE MÁXIMA DE TRAÇÃO COMBINADO DE 45000 KG, POTÊNCIA 330 CV, INCLUSIVE SEMIREBOQUE COM CAÇAMBA METÁLICA - IMPOSTOS E SEGUROS. AF_12/2014</t>
  </si>
  <si>
    <t>1,36</t>
  </si>
  <si>
    <t>SINAPI 89881</t>
  </si>
  <si>
    <t>CAMINHÃO BASCULANTE 18 M3, COM CAVALO MECÂNICO DE CAPACIDADE MÁXIMA DE TRAÇÃO COMBINADO DE 45000 KG, POTÊNCIA 330 CV, INCLUSIVE SEMIREBOQUE COM CAÇAMBA METÁLICA - MANUTENÇÃO. AF_12/2014</t>
  </si>
  <si>
    <t>35,33</t>
  </si>
  <si>
    <t>SINAPI 89882</t>
  </si>
  <si>
    <t>CAMINHÃO BASCULANTE 18 M3, COM CAVALO MECÂNICO DE CAPACIDADE MÁXIMA DE TRAÇÃO COMBINADO DE 45000 KG, POTÊNCIA 330 CV, INCLUSIVE SEMIREBOQUE COM CAÇAMBA METÁLICA - MATERIAIS NA OPERAÇÃO. AF_12/2014</t>
  </si>
  <si>
    <t>161,76</t>
  </si>
  <si>
    <t>SINAPI 90582</t>
  </si>
  <si>
    <t>VIBRADOR DE IMERSÃO, DIÂMETRO DE PONTEIRA 45MM, MOTOR ELÉTRICO TRIFÁSICO POTÊNCIA DE 2 CV - DEPRECIAÇÃO. AF_06/2015</t>
  </si>
  <si>
    <t>SINAPI 90583</t>
  </si>
  <si>
    <t>VIBRADOR DE IMERSÃO, DIÂMETRO DE PONTEIRA 45MM, MOTOR ELÉTRICO TRIFÁSICO POTÊNCIA DE 2 CV - JUROS. AF_06/2015</t>
  </si>
  <si>
    <t>SINAPI 90584</t>
  </si>
  <si>
    <t>VIBRADOR DE IMERSÃO, DIÂMETRO DE PONTEIRA 45MM, MOTOR ELÉTRICO TRIFÁSICO POTÊNCIA DE 2 CV - MANUTENÇÃO. AF_06/2015</t>
  </si>
  <si>
    <t>SINAPI 90585</t>
  </si>
  <si>
    <t>VIBRADOR DE IMERSÃO, DIÂMETRO DE PONTEIRA 45MM, MOTOR ELÉTRICO TRIFÁSICO POTÊNCIA DE 2 CV - MATERIAIS NA OPERAÇÃO. AF_06/2015</t>
  </si>
  <si>
    <t>SINAPI 90621</t>
  </si>
  <si>
    <t>PERFURATRIZ MANUAL, TORQUE MÁXIMO 83 N.M, POTÊNCIA 5 CV, COM DIÂMETRO MÁXIMO 4" - DEPRECIAÇÃO. AF_06/2015</t>
  </si>
  <si>
    <t>SINAPI 90622</t>
  </si>
  <si>
    <t>PERFURATRIZ MANUAL, TORQUE MÁXIMO 83 N.M, POTÊNCIA 5 CV, COM DIÂMETRO MÁXIMO 4" - JUROS. AF_06/2015</t>
  </si>
  <si>
    <t>SINAPI 90623</t>
  </si>
  <si>
    <t>PERFURATRIZ MANUAL, TORQUE MÁXIMO 83 N.M, POTÊNCIA 5 CV, COM DIÂMETRO MÁXIMO 4" - MANUTENÇÃO. AF_06/2015</t>
  </si>
  <si>
    <t>1,31</t>
  </si>
  <si>
    <t>SINAPI 90624</t>
  </si>
  <si>
    <t>PERFURATRIZ MANUAL, TORQUE MÁXIMO 83 N.M, POTÊNCIA 5 CV, COM DIÂMETRO MÁXIMO 4" - MATERIAIS NA OPERAÇÃO. AF_06/2015</t>
  </si>
  <si>
    <t>SINAPI 90627</t>
  </si>
  <si>
    <t>PERFURATRIZ SOBRE ESTEIRA, TORQUE MÁXIMO 600 KGF, PESO MÉDIO 1000 KG, POTÊNCIA 20 HP, DIÂMETRO MÁXIMO 10" - DEPRECIAÇÃO. AF_06/2015</t>
  </si>
  <si>
    <t>SINAPI 90628</t>
  </si>
  <si>
    <t>PERFURATRIZ SOBRE ESTEIRA, TORQUE MÁXIMO 600 KGF, PESO MÉDIO 1000 KG, POTÊNCIA 20 HP, DIÂMETRO MÁXIMO 10" - JUROS. AF_06/2015</t>
  </si>
  <si>
    <t>5,89</t>
  </si>
  <si>
    <t>SINAPI 90629</t>
  </si>
  <si>
    <t>PERFURATRIZ SOBRE ESTEIRA, TORQUE MÁXIMO 600 KGF, PESO MÉDIO 1000 KG, POTÊNCIA 20 HP, DIÂMETRO MÁXIMO 10" - MANUTENÇÃO. AF_06/2015</t>
  </si>
  <si>
    <t>28,06</t>
  </si>
  <si>
    <t>SINAPI 90630</t>
  </si>
  <si>
    <t>PERFURATRIZ SOBRE ESTEIRA, TORQUE MÁXIMO 600 KGF, PESO MÉDIO 1000 KG, POTÊNCIA 20 HP, DIÂMETRO MÁXIMO 10" - MATERIAIS NA OPERAÇÃO. AF_06/2015</t>
  </si>
  <si>
    <t>10,77</t>
  </si>
  <si>
    <t>SINAPI 90633</t>
  </si>
  <si>
    <t>MISTURADOR DUPLO HORIZONTAL DE ALTA TURBULÊNCIA, CAPACIDADE / VOLUME 2 X 500 LITROS, MOTORES ELÉTRICOS MÍNIMO 5 CV CADA, PARA NATA CIMENTO, ARGAMASSA E OUTROS - DEPRECIAÇÃO. AF_06/2015</t>
  </si>
  <si>
    <t>SINAPI 90634</t>
  </si>
  <si>
    <t>MISTURADOR DUPLO HORIZONTAL DE ALTA TURBULÊNCIA, CAPACIDADE / VOLUME 2 X 500 LITROS, MOTORES ELÉTRICOS MÍNIMO 5 CV CADA, PARA NATA CIMENTO, ARGAMASSA E OUTROS - JUROS. AF_06/2015</t>
  </si>
  <si>
    <t>SINAPI 90635</t>
  </si>
  <si>
    <t>MISTURADOR DUPLO HORIZONTAL DE ALTA TURBULÊNCIA, CAPACIDADE / VOLUME 2 X 500 LITROS, MOTORES ELÉTRICOS MÍNIMO 5 CV CADA, PARA NATA CIMENTO, ARGAMASSA E OUTROS - MANUTENÇÃO. AF_06/2015</t>
  </si>
  <si>
    <t>2,70</t>
  </si>
  <si>
    <t>SINAPI 90636</t>
  </si>
  <si>
    <t>MISTURADOR DUPLO HORIZONTAL DE ALTA TURBULÊNCIA, CAPACIDADE / VOLUME 2 X 500 LITROS, MOTORES ELÉTRICOS MÍNIMO 5 CV CADA, PARA NATA CIMENTO, ARGAMASSA E OUTROS - MATERIAIS NA OPERAÇÃO. AF_06/2015</t>
  </si>
  <si>
    <t>5,32</t>
  </si>
  <si>
    <t>SINAPI 90639</t>
  </si>
  <si>
    <t>BOMBA TRIPLEX, PARA INJEÇÃO DE NATA DE CIMENTO, VAZÃO MÁXIMA DE 100 LITROS/MINUTO, PRESSÃO MÁXIMA DE 70 BAR - DEPRECIAÇÃO. AF_06/2015</t>
  </si>
  <si>
    <t>3,68</t>
  </si>
  <si>
    <t>SINAPI 90640</t>
  </si>
  <si>
    <t>BOMBA TRIPLEX, PARA INJEÇÃO DE NATA DE CIMENTO, VAZÃO MÁXIMA DE 100 LITROS/MINUTO, PRESSÃO MÁXIMA DE 70 BAR - JUROS. AF_06/2015</t>
  </si>
  <si>
    <t>0,82</t>
  </si>
  <si>
    <t>SINAPI 90641</t>
  </si>
  <si>
    <t>BOMBA TRIPLEX, PARA INJEÇÃO DE NATA DE CIMENTO, VAZÃO MÁXIMA DE 100 LITROS/MINUTO, PRESSÃO MÁXIMA DE 70 BAR - MANUTENÇÃO. AF_06/2015</t>
  </si>
  <si>
    <t>SINAPI 90642</t>
  </si>
  <si>
    <t>BOMBA TRIPLEX, PARA INJEÇÃO DE NATA DE CIMENTO, VAZÃO MÁXIMA DE 100 LITROS/MINUTO, PRESSÃO MÁXIMA DE 70 BAR - MATERIAIS NA OPERAÇÃO. AF_06/2015</t>
  </si>
  <si>
    <t>SINAPI 90646</t>
  </si>
  <si>
    <t>BOMBA CENTRÍFUGA MONOESTÁGIO COM MOTOR ELÉTRICO MONOFÁSICO, POTÊNCIA 15 HP, DIÂMETRO DO ROTOR 173 MM, HM/Q = 30 MCA / 90 M3/H A 45 MCA / 55 M3/H - DEPRECIAÇÃO. AF_06/2015</t>
  </si>
  <si>
    <t>0,59</t>
  </si>
  <si>
    <t>SINAPI 90647</t>
  </si>
  <si>
    <t>BOMBA CENTRÍFUGA MONOESTÁGIO COM MOTOR ELÉTRICO MONOFÁSICO, POTÊNCIA 15 HP, DIÂMETRO DO ROTOR 173 MM, HM/Q = 30 MCA / 90 M3/H A 45 MCA / 55 M3/H - JUROS. AF_06/2015</t>
  </si>
  <si>
    <t>SINAPI 90648</t>
  </si>
  <si>
    <t>BOMBA CENTRÍFUGA MONOESTÁGIO COM MOTOR ELÉTRICO MONOFÁSICO, POTÊNCIA 15 HP, DIÂMETRO DO ROTOR 173 MM, HM/Q = 30 MCA / 90 M3/H A 45 MCA / 55 M3/H - MANUTENÇÃO. AF_06/2015</t>
  </si>
  <si>
    <t>0,64</t>
  </si>
  <si>
    <t>SINAPI 90649</t>
  </si>
  <si>
    <t>BOMBA CENTRÍFUGA MONOESTÁGIO COM MOTOR ELÉTRICO MONOFÁSICO, POTÊNCIA 15 HP, DIÂMETRO DO ROTOR 173 MM, HM/Q = 30 MCA / 90 M3/H A 45 MCA / 55 M3/H - MATERIAIS NA OPERAÇÃO. AF_06/2015</t>
  </si>
  <si>
    <t>8,27</t>
  </si>
  <si>
    <t>SINAPI 90652</t>
  </si>
  <si>
    <t>BOMBA DE PROJEÇÃO DE CONCRETO SECO, POTÊNCIA 10 CV, VAZÃO 3 M3/H - DEPRECIAÇÃO. AF_06/2015</t>
  </si>
  <si>
    <t>2,39</t>
  </si>
  <si>
    <t>SINAPI 90653</t>
  </si>
  <si>
    <t>BOMBA DE PROJEÇÃO DE CONCRETO SECO, POTÊNCIA 10 CV, VAZÃO 3 M3/H - JUROS. AF_06/2015</t>
  </si>
  <si>
    <t>0,53</t>
  </si>
  <si>
    <t>SINAPI 90654</t>
  </si>
  <si>
    <t>BOMBA DE PROJEÇÃO DE CONCRETO SECO, POTÊNCIA 10 CV, VAZÃO 3 M3/H - MANUTENÇÃO. AF_06/2015</t>
  </si>
  <si>
    <t>2,62</t>
  </si>
  <si>
    <t>SINAPI 90655</t>
  </si>
  <si>
    <t>BOMBA DE PROJEÇÃO DE CONCRETO SECO, POTÊNCIA 10 CV, VAZÃO 3 M3/H - MATERIAIS NA OPERAÇÃO. AF_06/2015</t>
  </si>
  <si>
    <t>5,44</t>
  </si>
  <si>
    <t>SINAPI 90658</t>
  </si>
  <si>
    <t>BOMBA DE PROJEÇÃO DE CONCRETO SECO, POTÊNCIA 10 CV, VAZÃO 6 M3/H - DEPRECIAÇÃO. AF_06/2015</t>
  </si>
  <si>
    <t>2,57</t>
  </si>
  <si>
    <t>SINAPI 90659</t>
  </si>
  <si>
    <t>BOMBA DE PROJEÇÃO DE CONCRETO SECO, POTÊNCIA 10 CV, VAZÃO 6 M3/H - JUROS. AF_06/2015</t>
  </si>
  <si>
    <t>SINAPI 90660</t>
  </si>
  <si>
    <t>BOMBA DE PROJEÇÃO DE CONCRETO SECO, POTÊNCIA 10 CV, VAZÃO 6 M3/H - MANUTENÇÃO. AF_06/2015</t>
  </si>
  <si>
    <t>SINAPI 90661</t>
  </si>
  <si>
    <t>BOMBA DE PROJEÇÃO DE CONCRETO SECO, POTÊNCIA 10 CV, VAZÃO 6 M3/H - MATERIAIS NA OPERAÇÃO. AF_06/2015</t>
  </si>
  <si>
    <t>SINAPI 90664</t>
  </si>
  <si>
    <t>PROJETOR PNEUMÁTICO DE ARGAMASSA PARA CHAPISCO E REBOCO COM RECIPIENTE ACOPLADO, TIPO CANEQUINHA, COM COMPRESSOR DE AR REBOCÁVEL VAZÃO 89 PCM E MOTOR DIESEL DE 20 CV - DEPRECIAÇÃO. AF_06/2015</t>
  </si>
  <si>
    <t>SINAPI 90665</t>
  </si>
  <si>
    <t>PROJETOR PNEUMÁTICO DE ARGAMASSA PARA CHAPISCO E REBOCO COM RECIPIENTE ACOPLADO, TIPO CANEQUINHA, COM COMPRESSOR DE AR REBOCÁVEL VAZÃO 89 PCM E MOTOR DIESEL DE 20 CV - JUROS. AF_06/2015</t>
  </si>
  <si>
    <t>SINAPI 90666</t>
  </si>
  <si>
    <t>PROJETOR PNEUMÁTICO DE ARGAMASSA PARA CHAPISCO E REBOCO COM RECIPIENTE ACOPLADO, TIPO CANEQUINHA, COM COMPRESSOR DE AR REBOCÁVEL VAZÃO 89 PCM E MOTOR DIESEL DE 20 CV - MANUTENÇÃO. AF_06/2015</t>
  </si>
  <si>
    <t>4,11</t>
  </si>
  <si>
    <t>SINAPI 90667</t>
  </si>
  <si>
    <t>PROJETOR PNEUMÁTICO DE ARGAMASSA PARA CHAPISCO E REBOCO COM RECIPIENTE ACOPLADO, TIPO CANEQUINHA, COM COMPRESSOR DE AR REBOCÁVEL VAZÃO 89 PCM E MOTOR DIESEL DE 20 CV - MATERIAIS NA OPERAÇÃO. AF_06/2015</t>
  </si>
  <si>
    <t>9,80</t>
  </si>
  <si>
    <t>SINAPI 90670</t>
  </si>
  <si>
    <t>PERFURATRIZ COM TORRE METÁLICA PARA EXECUÇÃO DE ESTACA HÉLICE CONTÍNUA, PROFUNDIDADE MÁXIMA DE 30 M, DIÂMETRO MÁXIMO DE 800 MM, POTÊNCIA INSTALADA DE 268 HP, MESA ROTATIVA COM TORQUE MÁXIMO DE 170 KNM - DEPRECIAÇÃO. AF_06/2015</t>
  </si>
  <si>
    <t>102,93</t>
  </si>
  <si>
    <t>SINAPI 90671</t>
  </si>
  <si>
    <t>PERFURATRIZ COM TORRE METÁLICA PARA EXECUÇÃO DE ESTACA HÉLICE CONTÍNUA, PROFUNDIDADE MÁXIMA DE 30 M, DIÂMETRO MÁXIMO DE 800 MM, POTÊNCIA INSTALADA DE 268 HP, MESA ROTATIVA COM TORQUE MÁXIMO DE 170 KNM - JUROS. AF_06/2015</t>
  </si>
  <si>
    <t>27,03</t>
  </si>
  <si>
    <t>SINAPI 90672</t>
  </si>
  <si>
    <t>PERFURATRIZ COM TORRE METÁLICA PARA EXECUÇÃO DE ESTACA HÉLICE CONTÍNUA, PROFUNDIDADE MÁXIMA DE 30 M, DIÂMETRO MÁXIMO DE 800 MM, POTÊNCIA INSTALADA DE 268 HP, MESA ROTATIVA COM TORQUE MÁXIMO DE 170 KNM - MANUTENÇÃO. AF_06/2015</t>
  </si>
  <si>
    <t>128,81</t>
  </si>
  <si>
    <t>SINAPI 90673</t>
  </si>
  <si>
    <t>PERFURATRIZ COM TORRE METÁLICA PARA EXECUÇÃO DE ESTACA HÉLICE CONTÍNUA, PROFUNDIDADE MÁXIMA DE 30 M, DIÂMETRO MÁXIMO DE 800 MM, POTÊNCIA INSTALADA DE 268 HP, MESA ROTATIVA COM TORQUE MÁXIMO DE 170 KNM - MATERIAIS NA OPERAÇÃO. AF_06/2015</t>
  </si>
  <si>
    <t>133,16</t>
  </si>
  <si>
    <t>SINAPI 90676</t>
  </si>
  <si>
    <t>PERFURATRIZ HIDRÁULICA SOBRE CAMINHÃO COM TRADO CURTO ACOPLADO, PROFUNDIDADE MÁXIMA DE 20 M, DIÂMETRO MÁXIMO DE 1500 MM, POTÊNCIA INSTALADA DE 137 HP, MESA ROTATIVA COM TORQUE MÁXIMO DE 30 KNM - DEPRECIAÇÃO. AF_06/2015</t>
  </si>
  <si>
    <t>53,65</t>
  </si>
  <si>
    <t>SINAPI 90677</t>
  </si>
  <si>
    <t>PERFURATRIZ HIDRÁULICA SOBRE CAMINHÃO COM TRADO CURTO ACOPLADO, PROFUNDIDADE MÁXIMA DE 20 M, DIÂMETRO MÁXIMO DE 1500 MM, POTÊNCIA INSTALADA DE 137 HP, MESA ROTATIVA COM TORQUE MÁXIMO DE 30 KNM - JUROS. AF_06/2015</t>
  </si>
  <si>
    <t>14,09</t>
  </si>
  <si>
    <t>SINAPI 90678</t>
  </si>
  <si>
    <t>PERFURATRIZ HIDRÁULICA SOBRE CAMINHÃO COM TRADO CURTO ACOPLADO, PROFUNDIDADE MÁXIMA DE 20 M, DIÂMETRO MÁXIMO DE 1500 MM, POTÊNCIA INSTALADA DE 137 HP, MESA ROTATIVA COM TORQUE MÁXIMO DE 30 KNM - MANUTENÇÃO. AF_06/2015</t>
  </si>
  <si>
    <t>67,14</t>
  </si>
  <si>
    <t>SINAPI 90679</t>
  </si>
  <si>
    <t>PERFURATRIZ HIDRÁULICA SOBRE CAMINHÃO COM TRADO CURTO ACOPLADO, PROFUNDIDADE MÁXIMA DE 20 M, DIÂMETRO MÁXIMO DE 1500 MM, POTÊNCIA INSTALADA DE 137 HP, MESA ROTATIVA COM TORQUE MÁXIMO DE 30 KNM - MATERIAIS NA OPERAÇÃO. AF_06/2015</t>
  </si>
  <si>
    <t>68,08</t>
  </si>
  <si>
    <t>SINAPI 90682</t>
  </si>
  <si>
    <t>MANIPULADOR TELESCÓPICO, POTÊNCIA DE 85 HP, CAPACIDADE DE CARGA DE 3.500 KG, ALTURA MÁXIMA DE ELEVAÇÃO DE 12,3 M - DEPRECIAÇÃO. AF_06/2015</t>
  </si>
  <si>
    <t>27,34</t>
  </si>
  <si>
    <t>SINAPI 90683</t>
  </si>
  <si>
    <t>MANIPULADOR TELESCÓPICO, POTÊNCIA DE 85 HP, CAPACIDADE DE CARGA DE 3.500 KG, ALTURA MÁXIMA DE ELEVAÇÃO DE 12,3 M - JUROS. AF_06/2015</t>
  </si>
  <si>
    <t>6,15</t>
  </si>
  <si>
    <t>SINAPI 90684</t>
  </si>
  <si>
    <t>MANIPULADOR TELESCÓPICO, POTÊNCIA DE 85 HP, CAPACIDADE DE CARGA DE 3.500 KG, ALTURA MÁXIMA DE ELEVAÇÃO DE 12,3 M - MANUTENÇÃO. AF_06/2015</t>
  </si>
  <si>
    <t>29,91</t>
  </si>
  <si>
    <t>SINAPI 90685</t>
  </si>
  <si>
    <t>MANIPULADOR TELESCÓPICO, POTÊNCIA DE 85 HP, CAPACIDADE DE CARGA DE 3.500 KG, ALTURA MÁXIMA DE ELEVAÇÃO DE 12,3 M - MATERIAIS NA OPERAÇÃO. AF_06/2015</t>
  </si>
  <si>
    <t>SINAPI 90688</t>
  </si>
  <si>
    <t>MINICARREGADEIRA SOBRE RODAS, POTÊNCIA LÍQUIDA DE 47 HP, CAPACIDADE NOMINAL DE OPERAÇÃO DE 646 KG - DEPRECIAÇÃO. AF_06/2015</t>
  </si>
  <si>
    <t>13,52</t>
  </si>
  <si>
    <t>SINAPI 90689</t>
  </si>
  <si>
    <t>MINICARREGADEIRA SOBRE RODAS, POTÊNCIA LÍQUIDA DE 47 HP, CAPACIDADE NOMINAL DE OPERAÇÃO DE 646 KG - JUROS. AF_06/2015</t>
  </si>
  <si>
    <t>2,60</t>
  </si>
  <si>
    <t>SINAPI 90690</t>
  </si>
  <si>
    <t>MINICARREGADEIRA SOBRE RODAS, POTÊNCIA LÍQUIDA DE 47 HP, CAPACIDADE NOMINAL DE OPERAÇÃO DE 646 KG - MANUTENÇÃO. AF_06/2015</t>
  </si>
  <si>
    <t>SINAPI 90691</t>
  </si>
  <si>
    <t>MINICARREGADEIRA SOBRE RODAS, POTÊNCIA LÍQUIDA DE 47 HP, CAPACIDADE NOMINAL DE OPERAÇÃO DE 646 KG - MATERIAIS NA OPERAÇÃO. AF_06/2015</t>
  </si>
  <si>
    <t>23,34</t>
  </si>
  <si>
    <t>SINAPI 90957</t>
  </si>
  <si>
    <t>COMPRESSOR DE AR REBOCÁVEL, VAZÃO 189 PCM, PRESSÃO EFETIVA DE TRABALHO 102 PSI, MOTOR DIESEL, POTÊNCIA 63 CV - DEPRECIAÇÃO. AF_06/2015</t>
  </si>
  <si>
    <t>2,33</t>
  </si>
  <si>
    <t>SINAPI 90958</t>
  </si>
  <si>
    <t>COMPRESSOR DE AR REBOCÁVEL, VAZÃO 189 PCM, PRESSÃO EFETIVA DE TRABALHO 102 PSI, MOTOR DIESEL, POTÊNCIA 63 CV - JUROS. AF_06/2015</t>
  </si>
  <si>
    <t>SINAPI 90960</t>
  </si>
  <si>
    <t>COMPRESSOR DE AR REBOCÁVEL, VAZÃO 89 PCM, PRESSÃO EFETIVA DE TRABALHO 102 PSI, MOTOR DIESEL, POTÊNCIA 20 CV - DEPRECIAÇÃO. AF_06/2015</t>
  </si>
  <si>
    <t>3,11</t>
  </si>
  <si>
    <t>SINAPI 90961</t>
  </si>
  <si>
    <t>COMPRESSOR DE AR REBOCÁVEL, VAZÃO 89 PCM, PRESSÃO EFETIVA DE TRABALHO 102 PSI, MOTOR DIESEL, POTÊNCIA 20 CV - JUROS. AF_06/2015</t>
  </si>
  <si>
    <t>0,81</t>
  </si>
  <si>
    <t>SINAPI 90962</t>
  </si>
  <si>
    <t>COMPRESSOR DE AR REBOCÁVEL, VAZÃO 89 PCM, PRESSÃO EFETIVA DE TRABALHO 102 PSI, MOTOR DIESEL, POTÊNCIA 20 CV - MANUTENÇÃO. AF_06/2015</t>
  </si>
  <si>
    <t>3,89</t>
  </si>
  <si>
    <t>SINAPI 90963</t>
  </si>
  <si>
    <t>COMPRESSOR DE AR REBOCÁVEL, VAZÃO 89 PCM, PRESSÃO EFETIVA DE TRABALHO 102 PSI, MOTOR DIESEL, POTÊNCIA 20 CV - MATERIAIS NA OPERAÇÃO. AF_06/2015</t>
  </si>
  <si>
    <t>SINAPI 90968</t>
  </si>
  <si>
    <t>COMPRESSOR DE AR REBOCAVEL, VAZÃO 250 PCM, PRESSAO DE TRABALHO 102 PSI, MOTOR A DIESEL POTÊNCIA 81 CV - DEPRECIAÇÃO. AF_06/2015</t>
  </si>
  <si>
    <t>3,12</t>
  </si>
  <si>
    <t>SINAPI 90969</t>
  </si>
  <si>
    <t>COMPRESSOR DE AR REBOCAVEL, VAZÃO 250 PCM, PRESSAO DE TRABALHO 102 PSI, MOTOR A DIESEL POTÊNCIA 81 CV - JUROS. AF_06/2015</t>
  </si>
  <si>
    <t>SINAPI 90970</t>
  </si>
  <si>
    <t>COMPRESSOR DE AR REBOCAVEL, VAZÃO 250 PCM, PRESSAO DE TRABALHO 102 PSI, MOTOR A DIESEL POTÊNCIA 81 CV - MANUTENÇÃO. AF_06/2015</t>
  </si>
  <si>
    <t>3,91</t>
  </si>
  <si>
    <t>SINAPI 90971</t>
  </si>
  <si>
    <t>COMPRESSOR DE AR REBOCAVEL, VAZÃO 250 PCM, PRESSAO DE TRABALHO 102 PSI, MOTOR A DIESEL POTÊNCIA 81 CV - MATERIAIS NA OPERAÇÃO. AF_06/2015</t>
  </si>
  <si>
    <t>39,70</t>
  </si>
  <si>
    <t>SINAPI 90975</t>
  </si>
  <si>
    <t>COMPRESSOR DE AR REBOCÁVEL, VAZÃO 748 PCM, PRESSÃO EFETIVA DE TRABALHO 102 PSI, MOTOR DIESEL, POTÊNCIA 210 CV - DEPRECIAÇÃO. AF_06/2015</t>
  </si>
  <si>
    <t>7,93</t>
  </si>
  <si>
    <t>SINAPI 90976</t>
  </si>
  <si>
    <t>COMPRESSOR DE AR REBOCÁVEL, VAZÃO 748 PCM, PRESSÃO EFETIVA DE TRABALHO 102 PSI, MOTOR DIESEL, POTÊNCIA 210 CV - JUROS. AF_06/2015</t>
  </si>
  <si>
    <t>2,08</t>
  </si>
  <si>
    <t>SINAPI 90977</t>
  </si>
  <si>
    <t>COMPRESSOR DE AR REBOCÁVEL, VAZÃO 748 PCM, PRESSÃO EFETIVA DE TRABALHO 102 PSI, MOTOR DIESEL, POTÊNCIA 210 CV - MANUTENÇÃO. AF_06/2015</t>
  </si>
  <si>
    <t>9,92</t>
  </si>
  <si>
    <t>SINAPI 90978</t>
  </si>
  <si>
    <t>COMPRESSOR DE AR REBOCÁVEL, VAZÃO 748 PCM, PRESSÃO EFETIVA DE TRABALHO 102 PSI, MOTOR DIESEL, POTÊNCIA 210 CV - MATERIAIS NA OPERAÇÃO. AF_06/2015</t>
  </si>
  <si>
    <t>SINAPI 90992</t>
  </si>
  <si>
    <t>COMPRESSOR DE AR REBOCAVEL, VAZÃO 400 PCM, PRESSAO DE TRABALHO 102 PSI, MOTOR A DIESEL POTÊNCIA 110 CV - DEPRECIAÇÃO. AF_06/2015</t>
  </si>
  <si>
    <t>3,70</t>
  </si>
  <si>
    <t>SINAPI 90993</t>
  </si>
  <si>
    <t>COMPRESSOR DE AR REBOCAVEL, VAZÃO 400 PCM, PRESSAO DE TRABALHO 102 PSI, MOTOR A DIESEL POTÊNCIA 110 CV - JUROS. AF_06/2015</t>
  </si>
  <si>
    <t>SINAPI 90994</t>
  </si>
  <si>
    <t>COMPRESSOR DE AR REBOCAVEL, VAZÃO 400 PCM, PRESSAO DE TRABALHO 102 PSI, MOTOR A DIESEL POTÊNCIA 110 CV - MANUTENÇÃO. AF_06/2015</t>
  </si>
  <si>
    <t>SINAPI 90995</t>
  </si>
  <si>
    <t>COMPRESSOR DE AR REBOCAVEL, VAZÃO 400 PCM, PRESSAO DE TRABALHO 102 PSI, MOTOR A DIESEL POTÊNCIA 110 CV - MATERIAIS NA OPERAÇÃO. AF_06/2015</t>
  </si>
  <si>
    <t>53,90</t>
  </si>
  <si>
    <t>SINAPI 91021</t>
  </si>
  <si>
    <t>PERFURATRIZ HIDRÁULICA SOBRE CAMINHÃO COM TRADO CURTO ACOPLADO, PROFUNDIDADE MÁXIMA DE 20 M, DIÂMETRO MÁXIMO DE 1500 MM, POTÊNCIA INSTALADA DE 137 HP, MESA ROTATIVA COM TORQUE MÁXIMO DE 30 KNM - IMPOSTOS E SEGUROS. AF_06/2015</t>
  </si>
  <si>
    <t>2,91</t>
  </si>
  <si>
    <t>SINAPI 91026</t>
  </si>
  <si>
    <t>CAMINHÃO TRUCADO (C/ TERCEIRO EIXO) ELETRÔNICO - POTÊNCIA 231CV - PBT = 22000KG - DIST. ENTRE EIXOS 5170 MM - INCLUI CARROCERIA FIXA ABERTA DE MADEIRA - DEPRECIAÇÃO. AF_06/2015</t>
  </si>
  <si>
    <t>9,74</t>
  </si>
  <si>
    <t>SINAPI 91027</t>
  </si>
  <si>
    <t>CAMINHÃO TRUCADO (C/ TERCEIRO EIXO) ELETRÔNICO - POTÊNCIA 231CV - PBT = 22000KG - DIST. ENTRE EIXOS 5170 MM - INCLUI CARROCERIA FIXA ABERTA DE MADEIRA - JUROS. AF_06/2015</t>
  </si>
  <si>
    <t>SINAPI 91028</t>
  </si>
  <si>
    <t>CAMINHÃO TRUCADO (C/ TERCEIRO EIXO) ELETRÔNICO - POTÊNCIA 231CV - PBT = 22000KG - DIST. ENTRE EIXOS 5170 MM - INCLUI CARROCERIA FIXA ABERTA DE MADEIRA - IMPOSTOS E SEGUROS. AF_06/2015</t>
  </si>
  <si>
    <t>0,79</t>
  </si>
  <si>
    <t>SINAPI 91029</t>
  </si>
  <si>
    <t>CAMINHÃO TRUCADO (C/ TERCEIRO EIXO) ELETRÔNICO - POTÊNCIA 231CV - PBT = 22000KG - DIST. ENTRE EIXOS 5170 MM - INCLUI CARROCERIA FIXA ABERTA DE MADEIRA - MANUTENÇÃO. AF_06/2015</t>
  </si>
  <si>
    <t>18,27</t>
  </si>
  <si>
    <t>SINAPI 91030</t>
  </si>
  <si>
    <t>CAMINHÃO TRUCADO (C/ TERCEIRO EIXO) ELETRÔNICO - POTÊNCIA 231CV - PBT = 22000KG - DIST. ENTRE EIXOS 5170 MM - INCLUI CARROCERIA FIXA ABERTA DE MADEIRA - MATERIAIS NA OPERAÇÃO. AF_06/2015</t>
  </si>
  <si>
    <t>113,22</t>
  </si>
  <si>
    <t>SINAPI 91273</t>
  </si>
  <si>
    <t>PLACA VIBRATÓRIA REVERSÍVEL COM MOTOR 4 TEMPOS A GASOLINA, FORÇA CENTRÍFUGA DE 25 KN (2500 KGF), POTÊNCIA 5,5 CV - DEPRECIAÇÃO. AF_08/2015</t>
  </si>
  <si>
    <t>SINAPI 91274</t>
  </si>
  <si>
    <t>PLACA VIBRATÓRIA REVERSÍVEL COM MOTOR 4 TEMPOS A GASOLINA, FORÇA CENTRÍFUGA DE 25 KN (2500 KGF), POTÊNCIA 5,5 CV - JUROS. AF_08/2015</t>
  </si>
  <si>
    <t>0,17</t>
  </si>
  <si>
    <t>SINAPI 91275</t>
  </si>
  <si>
    <t>PLACA VIBRATÓRIA REVERSÍVEL COM MOTOR 4 TEMPOS A GASOLINA, FORÇA CENTRÍFUGA DE 25 KN (2500 KGF), POTÊNCIA 5,5 CV - MANUTENÇÃO. AF_08/2015</t>
  </si>
  <si>
    <t>SINAPI 91276</t>
  </si>
  <si>
    <t>PLACA VIBRATÓRIA REVERSÍVEL COM MOTOR 4 TEMPOS A GASOLINA, FORÇA CENTRÍFUGA DE 25 KN (2500 KGF), POTÊNCIA 5,5 CV - MATERIAIS NA OPERAÇÃO. AF_08/2015</t>
  </si>
  <si>
    <t>SINAPI 91279</t>
  </si>
  <si>
    <t>CORTADORA DE PISO COM MOTOR 4 TEMPOS A GASOLINA, POTÊNCIA DE 13 HP, COM DISCO DE CORTE DIAMANTADO SEGMENTADO PARA CONCRETO, DIÂMETRO DE 350 MM, FURO DE 1" (14 X 1") - DEPRECIAÇÃO. AF_08/2015</t>
  </si>
  <si>
    <t>0,54</t>
  </si>
  <si>
    <t>SINAPI 91280</t>
  </si>
  <si>
    <t>CORTADORA DE PISO COM MOTOR 4 TEMPOS A GASOLINA, POTÊNCIA DE 13 HP, COM DISCO DE CORTE DIAMANTADO SEGMENTADO PARA CONCRETO, DIÂMETRO DE 350 MM, FURO DE 1" (14 X 1") - JUROS. AF_08/2015</t>
  </si>
  <si>
    <t>SINAPI 91281</t>
  </si>
  <si>
    <t>CORTADORA DE PISO COM MOTOR 4 TEMPOS A GASOLINA, POTÊNCIA DE 13 HP, COM DISCO DE CORTE DIAMANTADO SEGMENTADO PARA CONCRETO, DIÂMETRO DE 350 MM, FURO DE 1" (14 X 1") - MANUTENÇÃO. AF_08/2015</t>
  </si>
  <si>
    <t>SINAPI 91282</t>
  </si>
  <si>
    <t>CORTADORA DE PISO COM MOTOR 4 TEMPOS A GASOLINA, POTÊNCIA DE 13 HP, COM DISCO DE CORTE DIAMANTADO SEGMENTADO PARA CONCRETO, DIÂMETRO DE 350 MM, FURO DE 1" (14 X 1") - MATERIAIS NA OPERAÇÃO. AF_08/2015</t>
  </si>
  <si>
    <t>9,38</t>
  </si>
  <si>
    <t>SINAPI 91354</t>
  </si>
  <si>
    <t>CAMINHÃO TOCO, PESO BRUTO TOTAL 14.300 KG, CARGA ÚTIL MÁXIMA 9590 KG, DISTÂNCIA ENTRE EIXOS 4,76 M, POTÊNCIA 185 CV (NÃO INCLUI CARROCERIA) - DEPRECIAÇÃO. AF_06/2014</t>
  </si>
  <si>
    <t>SINAPI 91355</t>
  </si>
  <si>
    <t>CAMINHÃO TOCO, PESO BRUTO TOTAL 14.300 KG, CARGA ÚTIL MÁXIMA 9590 KG, DISTÂNCIA ENTRE EIXOS 4,76 M, POTÊNCIA 185 CV (NÃO INCLUI CARROCERIA) - JUROS. AF_06/2014</t>
  </si>
  <si>
    <t>3,03</t>
  </si>
  <si>
    <t>SINAPI 91356</t>
  </si>
  <si>
    <t>CAMINHÃO TOCO, PESO BRUTO TOTAL 14.300 KG, CARGA ÚTIL MÁXIMA 9590 KG, DISTÂNCIA ENTRE EIXOS 4,76 M, POTÊNCIA 185 CV (NÃO INCLUI CARROCERIA) - IMPOSTOS E SEGUROS. AF_06/2014</t>
  </si>
  <si>
    <t>SINAPI 91359</t>
  </si>
  <si>
    <t>CAMINHÃO PIPA 6.000 L, PESO BRUTO TOTAL 13.000 KG, DISTÂNCIA ENTRE EIXOS 4,80 M, POTÊNCIA 189 CV INCLUSIVE TANQUE DE AÇO PARA TRANSPORTE DE ÁGUA, CAPACIDADE 6 M3 - DEPRECIAÇÃO. AF_06/2014</t>
  </si>
  <si>
    <t>8,65</t>
  </si>
  <si>
    <t>SINAPI 91360</t>
  </si>
  <si>
    <t>CAMINHÃO PIPA 6.000 L, PESO BRUTO TOTAL 13.000 KG, DISTÂNCIA ENTRE EIXOS 4,80 M, POTÊNCIA 189 CV INCLUSIVE TANQUE DE AÇO PARA TRANSPORTE DE ÁGUA, CAPACIDADE 6 M3 - JUROS. AF_06/2014</t>
  </si>
  <si>
    <t>3,45</t>
  </si>
  <si>
    <t>SINAPI 91361</t>
  </si>
  <si>
    <t>CAMINHÃO PIPA 6.000 L, PESO BRUTO TOTAL 13.000 KG, DISTÂNCIA ENTRE EIXOS 4,80 M, POTÊNCIA 189 CV INCLUSIVE TANQUE DE AÇO PARA TRANSPORTE DE ÁGUA, CAPACIDADE 6 M3 - IMPOSTOS E SEGUROS. AF_06/2014</t>
  </si>
  <si>
    <t>0,70</t>
  </si>
  <si>
    <t>SINAPI 91367</t>
  </si>
  <si>
    <t>CAMINHÃO BASCULANTE 6 M3, PESO BRUTO TOTAL 16.000 KG, CARGA ÚTIL MÁXIMA 13.071 KG, DISTÂNCIA ENTRE EIXOS 4,80 M, POTÊNCIA 230 CV INCLUSIVE CAÇAMBA METÁLICA - DEPRECIAÇÃO. AF_06/2014</t>
  </si>
  <si>
    <t>10,99</t>
  </si>
  <si>
    <t>SINAPI 91368</t>
  </si>
  <si>
    <t>CAMINHÃO BASCULANTE 6 M3, PESO BRUTO TOTAL 16.000 KG, CARGA ÚTIL MÁXIMA 13.071 KG, DISTÂNCIA ENTRE EIXOS 4,80 M, POTÊNCIA 230 CV INCLUSIVE CAÇAMBA METÁLICA - JUROS. AF_06/2014</t>
  </si>
  <si>
    <t>SINAPI 91369</t>
  </si>
  <si>
    <t>CAMINHÃO BASCULANTE 6 M3, PESO BRUTO TOTAL 16.000 KG, CARGA ÚTIL MÁXIMA 13.071 KG, DISTÂNCIA ENTRE EIXOS 4,80 M, POTÊNCIA 230 CV INCLUSIVE CAÇAMBA METÁLICA - IMPOSTOS E SEGUROS. AF_06/2014</t>
  </si>
  <si>
    <t>SINAPI 91375</t>
  </si>
  <si>
    <t>CAMINHÃO TOCO, PESO BRUTO TOTAL 16.000 KG, CARGA ÚTIL MÁXIMA DE 10.685 KG, DISTÂNCIA ENTRE EIXOS 4,80 M, POTÊNCIA 189 CV EXCLUSIVE CARROCERIA - DEPRECIAÇÃO. AF_06/2014</t>
  </si>
  <si>
    <t>6,41</t>
  </si>
  <si>
    <t>SINAPI 91376</t>
  </si>
  <si>
    <t>CAMINHÃO TOCO, PESO BRUTO TOTAL 16.000 KG, CARGA ÚTIL MÁXIMA DE 10.685 KG, DISTÂNCIA ENTRE EIXOS 4,80 M, POTÊNCIA 189 CV EXCLUSIVE CARROCERIA - JUROS. AF_06/2014</t>
  </si>
  <si>
    <t>SINAPI 91377</t>
  </si>
  <si>
    <t>CAMINHÃO TOCO, PESO BRUTO TOTAL 16.000 KG, CARGA ÚTIL MÁXIMA DE 10.685 KG, DISTÂNCIA ENTRE EIXOS 4,80 M, POTÊNCIA 189 CV EXCLUSIVE CARROCERIA - IMPOSTOS E SEGUROS. AF_06/2014</t>
  </si>
  <si>
    <t>SINAPI 91380</t>
  </si>
  <si>
    <t>CAMINHÃO BASCULANTE 10 M3, TRUCADO CABINE SIMPLES, PESO BRUTO TOTAL 23.000 KG, CARGA ÚTIL MÁXIMA 15.935 KG, DISTÂNCIA ENTRE EIXOS 4,80 M, POTÊNCIA 230 CV INCLUSIVE CAÇAMBA METÁLICA - DEPRECIAÇÃO. AF_06/2014</t>
  </si>
  <si>
    <t>12,40</t>
  </si>
  <si>
    <t>SINAPI 91381</t>
  </si>
  <si>
    <t>CAMINHÃO BASCULANTE 10 M3, TRUCADO CABINE SIMPLES, PESO BRUTO TOTAL 23.000 KG, CARGA ÚTIL MÁXIMA 15.935 KG, DISTÂNCIA ENTRE EIXOS 4,80 M, POTÊNCIA 230 CV INCLUSIVE CAÇAMBA METÁLICA - JUROS. AF_06/2014</t>
  </si>
  <si>
    <t>4,34</t>
  </si>
  <si>
    <t>SINAPI 91382</t>
  </si>
  <si>
    <t>CAMINHÃO BASCULANTE 10 M3, TRUCADO CABINE SIMPLES, PESO BRUTO TOTAL 23.000 KG, CARGA ÚTIL MÁXIMA 15.935 KG, DISTÂNCIA ENTRE EIXOS 4,80 M, POTÊNCIA 230 CV INCLUSIVE CAÇAMBA METÁLICA - IMPOSTOS E SEGUROS. AF_06/2014</t>
  </si>
  <si>
    <t>0,88</t>
  </si>
  <si>
    <t>SINAPI 91383</t>
  </si>
  <si>
    <t>CAMINHÃO BASCULANTE 10 M3, TRUCADO CABINE SIMPLES, PESO BRUTO TOTAL 23.000 KG, CARGA ÚTIL MÁXIMA 15.935 KG, DISTÂNCIA ENTRE EIXOS 4,80 M, POTÊNCIA 230 CV INCLUSIVE CAÇAMBA METÁLICA - MANUTENÇÃO. AF_06/2014</t>
  </si>
  <si>
    <t>23,25</t>
  </si>
  <si>
    <t>SINAPI 91384</t>
  </si>
  <si>
    <t>CAMINHÃO BASCULANTE 10 M3, TRUCADO CABINE SIMPLES, PESO BRUTO TOTAL 23.000 KG, CARGA ÚTIL MÁXIMA 15.935 KG, DISTÂNCIA ENTRE EIXOS 4,80 M, POTÊNCIA 230 CV INCLUSIVE CAÇAMBA METÁLICA - MATERIAIS NA OPERAÇÃO. AF_06/2014</t>
  </si>
  <si>
    <t>SINAPI 91390</t>
  </si>
  <si>
    <t>CAMINHÃO TOCO, PBT 14.300 KG, CARGA ÚTIL MÁX. 9.710 KG, DIST. ENTRE EIXOS 3,56 M, POTÊNCIA 185 CV, INCLUSIVE CARROCERIA FIXA ABERTA DE MADEIRA P/ TRANSPORTE GERAL DE CARGA SECA, DIMEN. APROX. 2,50 X 6,50 X 0,50 M - DEPRECIAÇÃO. AF_06/2014</t>
  </si>
  <si>
    <t>8,17</t>
  </si>
  <si>
    <t>SINAPI 91391</t>
  </si>
  <si>
    <t>CAMINHÃO TOCO, PBT 14.300 KG, CARGA ÚTIL MÁX. 9.710 KG, DIST. ENTRE EIXOS 3,56 M, POTÊNCIA 185 CV, INCLUSIVE CARROCERIA FIXA ABERTA DE MADEIRA P/ TRANSPORTE GERAL DE CARGA SECA, DIMEN. APROX. 2,50 X 6,50 X 0,50 M - JUROS. AF_06/2014</t>
  </si>
  <si>
    <t>3,26</t>
  </si>
  <si>
    <t>SINAPI 91392</t>
  </si>
  <si>
    <t>CAMINHÃO TOCO, PBT 14.300 KG, CARGA ÚTIL MÁX. 9.710 KG, DIST. ENTRE EIXOS 3,56 M, POTÊNCIA 185 CV, INCLUSIVE CARROCERIA FIXA ABERTA DE MADEIRA P/ TRANSPORTE GERAL DE CARGA SECA, DIMEN. APROX. 2,50 X 6,50 X 0,50 M - IMPOSTOS E SEGUROS. AF_06/2014</t>
  </si>
  <si>
    <t>SINAPI 91396</t>
  </si>
  <si>
    <t>CAMINHÃO PIPA 10.000 L TRUCADO, PESO BRUTO TOTAL 23.000 KG, CARGA ÚTIL MÁXIMA 15.935 KG, DISTÂNCIA ENTRE EIXOS 4,8 M, POTÊNCIA 230 CV, INCLUSIVE TANQUE DE AÇO PARA TRANSPORTE DE ÁGUA - DEPRECIAÇÃO. AF_06/2014</t>
  </si>
  <si>
    <t>11,10</t>
  </si>
  <si>
    <t>SINAPI 91397</t>
  </si>
  <si>
    <t>CAMINHÃO PIPA 10.000 L TRUCADO, PESO BRUTO TOTAL 23.000 KG, CARGA ÚTIL MÁXIMA 15.935 KG, DISTÂNCIA ENTRE EIXOS 4,8 M, POTÊNCIA 230 CV, INCLUSIVE TANQUE DE AÇO PARA TRANSPORTE DE ÁGUA - JUROS. AF_06/2014</t>
  </si>
  <si>
    <t>4,42</t>
  </si>
  <si>
    <t>SINAPI 91398</t>
  </si>
  <si>
    <t>CAMINHÃO PIPA 10.000 L TRUCADO, PESO BRUTO TOTAL 23.000 KG, CARGA ÚTIL MÁXIMA 15.935 KG, DISTÂNCIA ENTRE EIXOS 4,8 M, POTÊNCIA 230 CV, INCLUSIVE TANQUE DE AÇO PARA TRANSPORTE DE ÁGUA - IMPOSTOS E SEGUROS. AF_06/2014</t>
  </si>
  <si>
    <t>SINAPI 91402</t>
  </si>
  <si>
    <t>CAMINHÃO BASCULANTE 6 M3 TOCO, PESO BRUTO TOTAL 16.000 KG, CARGA ÚTIL MÁXIMA 11.130 KG, DISTÂNCIA ENTRE EIXOS 5,36 M, POTÊNCIA 185 CV, INCLUSIVE CAÇAMBA METÁLICA - IMPOSTOS E SEGUROS. AF_06/2014</t>
  </si>
  <si>
    <t>SINAPI 91466</t>
  </si>
  <si>
    <t>GUINDAUTO HIDRÁULICO, CAPACIDADE MÁXIMA DE CARGA 6200 KG, MOMENTO MÁXIMO DE CARGA 11,7 TM, ALCANCE MÁXIMO HORIZONTAL 9,70 M, INCLUSIVE CAMINHÃO TOCO PBT 16.000 KG, POTÊNCIA DE 189 CV - IMPOSTOS E SEGUROS. AF_08/2015</t>
  </si>
  <si>
    <t>0,71</t>
  </si>
  <si>
    <t>SINAPI 91467</t>
  </si>
  <si>
    <t>GUINDAUTO HIDRÁULICO, CAPACIDADE MÁXIMA DE CARGA 6200 KG, MOMENTO MÁXIMO DE CARGA 11,7 TM, ALCANCE MÁXIMO HORIZONTAL 9,70 M, INCLUSIVE CAMINHÃO TOCO PBT 16.000 KG, POTÊNCIA DE 189 CV - MATERIAIS NA OPERAÇÃO. AF_08/2015</t>
  </si>
  <si>
    <t>SINAPI 91468</t>
  </si>
  <si>
    <t>ESPARGIDOR DE ASFALTO PRESSURIZADO, TANQUE 6 M3 COM ISOLAÇÃO TÉRMICA, AQUECIDO COM 2 MAÇARICOS, COM BARRA ESPARGIDORA 3,60 M, MONTADO SOBRE CAMINHÃO  TOCO, PBT 14.300 KG, POTÊNCIA 185 CV - DEPRECIAÇÃO. AF_08/2015</t>
  </si>
  <si>
    <t>12,61</t>
  </si>
  <si>
    <t>SINAPI 91469</t>
  </si>
  <si>
    <t>ESPARGIDOR DE ASFALTO PRESSURIZADO, TANQUE 6 M3 COM ISOLAÇÃO TÉRMICA, AQUECIDO COM 2 MAÇARICOS, COM BARRA ESPARGIDORA 3,60 M, MONTADO SOBRE CAMINHÃO  TOCO, PBT 14.300 KG, POTÊNCIA 185 CV - JUROS. AF_08/2015</t>
  </si>
  <si>
    <t>4,27</t>
  </si>
  <si>
    <t>SINAPI 91484</t>
  </si>
  <si>
    <t>ESPARGIDOR DE ASFALTO PRESSURIZADO, TANQUE 6 M3 COM ISOLAÇÃO TÉRMICA, AQUECIDO COM 2 MAÇARICOS, COM BARRA ESPARGIDORA 3,60 M, MONTADO SOBRE CAMINHÃO  TOCO, PBT 14.300 KG, POTÊNCIA 185 CV - IMPOSTOS E SEGUROS. AF_08/2015</t>
  </si>
  <si>
    <t>0,87</t>
  </si>
  <si>
    <t>SINAPI 91485</t>
  </si>
  <si>
    <t>ESPARGIDOR DE ASFALTO PRESSURIZADO, TANQUE 6 M3 COM ISOLAÇÃO TÉRMICA, AQUECIDO COM 2 MAÇARICOS, COM BARRA ESPARGIDORA 3,60 M, MONTADO SOBRE CAMINHÃO  TOCO, PBT 14.300 KG, POTÊNCIA 185 CV - MATERIAIS NA OPERAÇÃO. AF_08/2015</t>
  </si>
  <si>
    <t>127,68</t>
  </si>
  <si>
    <t>SINAPI 91529</t>
  </si>
  <si>
    <t>COMPACTADOR DE SOLOS DE PERCUSSÃO (SOQUETE) COM MOTOR A GASOLINA 4 TEMPOS, POTÊNCIA 4 CV - DEPRECIAÇÃO. AF_08/2015</t>
  </si>
  <si>
    <t>0,99</t>
  </si>
  <si>
    <t>SINAPI 91530</t>
  </si>
  <si>
    <t>COMPACTADOR DE SOLOS DE PERCUSSÃO (SOQUETE) COM MOTOR A GASOLINA 4 TEMPOS, POTÊNCIA 4 CV - JUROS. AF_08/2015</t>
  </si>
  <si>
    <t>SINAPI 91531</t>
  </si>
  <si>
    <t>COMPACTADOR DE SOLOS DE PERCUSSÃO (SOQUETE) COM MOTOR A GASOLINA 4 TEMPOS, POTÊNCIA 4 CV - MANUTENÇÃO. AF_08/2015</t>
  </si>
  <si>
    <t>1,23</t>
  </si>
  <si>
    <t>SINAPI 91532</t>
  </si>
  <si>
    <t>COMPACTADOR DE SOLOS DE PERCUSSÃO (SOQUETE) COM MOTOR A GASOLINA 4 TEMPOS, POTÊNCIA 4 CV - MATERIAIS NA OPERAÇÃO. AF_08/2015</t>
  </si>
  <si>
    <t>2,85</t>
  </si>
  <si>
    <t>SINAPI 91629</t>
  </si>
  <si>
    <t>GUINDAUTO HIDRÁULICO, CAPACIDADE MÁXIMA DE CARGA 6500 KG, MOMENTO MÁXIMO DE CARGA 5,8 TM, ALCANCE MÁXIMO HORIZONTAL 7,60 M, INCLUSIVE CAMINHÃO TOCO PBT 9.700 KG, POTÊNCIA DE 160 CV - DEPRECIAÇÃO. AF_08/2015</t>
  </si>
  <si>
    <t>8,09</t>
  </si>
  <si>
    <t>SINAPI 91630</t>
  </si>
  <si>
    <t>GUINDAUTO HIDRÁULICO, CAPACIDADE MÁXIMA DE CARGA 6500 KG, MOMENTO MÁXIMO DE CARGA 5,8 TM, ALCANCE MÁXIMO HORIZONTAL 7,60 M, INCLUSIVE CAMINHÃO TOCO PBT 9.700 KG, POTÊNCIA DE 160 CV - JUROS. AF_08/2015</t>
  </si>
  <si>
    <t>SINAPI 91631</t>
  </si>
  <si>
    <t>GUINDAUTO HIDRÁULICO, CAPACIDADE MÁXIMA DE CARGA 6500 KG, MOMENTO MÁXIMO DE CARGA 5,8 TM, ALCANCE MÁXIMO HORIZONTAL 7,60 M, INCLUSIVE CAMINHÃO TOCO PBT 9.700 KG, POTÊNCIA DE 160 CV - IMPOSTOS E SEGUROS. AF_08/2015</t>
  </si>
  <si>
    <t>SINAPI 91632</t>
  </si>
  <si>
    <t>GUINDAUTO HIDRÁULICO, CAPACIDADE MÁXIMA DE CARGA 6500 KG, MOMENTO MÁXIMO DE CARGA 5,8 TM, ALCANCE MÁXIMO HORIZONTAL 7,60 M, INCLUSIVE CAMINHÃO TOCO PBT 9.700 KG, POTÊNCIA DE 160 CV - MANUTENÇÃO. AF_08/2015</t>
  </si>
  <si>
    <t>15,17</t>
  </si>
  <si>
    <t>SINAPI 91633</t>
  </si>
  <si>
    <t>GUINDAUTO HIDRÁULICO, CAPACIDADE MÁXIMA DE CARGA 6500 KG, MOMENTO MÁXIMO DE CARGA 5,8 TM, ALCANCE MÁXIMO HORIZONTAL 7,60 M, INCLUSIVE CAMINHÃO TOCO PBT 9.700 KG, POTÊNCIA DE 160 CV - MATERIAIS NA OPERAÇÃO. AF_08/2015</t>
  </si>
  <si>
    <t>78,44</t>
  </si>
  <si>
    <t>SINAPI 91640</t>
  </si>
  <si>
    <t>CAMINHÃO DE TRANSPORTE DE MATERIAL ASFÁLTICO 30.000 L, COM CAVALO MECÂNICO DE CAPACIDADE MÁXIMA DE TRAÇÃO COMBINADO DE 66.000 KG, POTÊNCIA 360 CV, INCLUSIVE TANQUE DE ASFALTO COM SERPENTINA - DEPRECIAÇÃO. AF_08/2015</t>
  </si>
  <si>
    <t>19,71</t>
  </si>
  <si>
    <t>SINAPI 91641</t>
  </si>
  <si>
    <t>CAMINHÃO DE TRANSPORTE DE MATERIAL ASFÁLTICO 30.000 L, COM CAVALO MECÂNICO DE CAPACIDADE MÁXIMA DE TRAÇÃO COMBINADO DE 66.000 KG, POTÊNCIA 360 CV, INCLUSIVE TANQUE DE ASFALTO COM SERPENTINA - JUROS. AF_08/2015</t>
  </si>
  <si>
    <t>7,87</t>
  </si>
  <si>
    <t>SINAPI 91642</t>
  </si>
  <si>
    <t>CAMINHÃO DE TRANSPORTE DE MATERIAL ASFÁLTICO 30.000 L, COM CAVALO MECÂNICO DE CAPACIDADE MÁXIMA DE TRAÇÃO COMBINADO DE 66.000 KG, POTÊNCIA 360 CV, INCLUSIVE TANQUE DE ASFALTO COM SERPENTINA - IMPOSTOS E SEGUROS. AF_08/2015</t>
  </si>
  <si>
    <t>1,60</t>
  </si>
  <si>
    <t>SINAPI 91643</t>
  </si>
  <si>
    <t>CAMINHÃO DE TRANSPORTE DE MATERIAL ASFÁLTICO 30.000 L, COM CAVALO MECÂNICO DE CAPACIDADE MÁXIMA DE TRAÇÃO COMBINADO DE 66.000 KG, POTÊNCIA 360 CV, INCLUSIVE TANQUE DE ASFALTO COM SERPENTINA - MANUTENÇÃO. AF_08/2015</t>
  </si>
  <si>
    <t>36,96</t>
  </si>
  <si>
    <t>SINAPI 91644</t>
  </si>
  <si>
    <t>CAMINHÃO DE TRANSPORTE DE MATERIAL ASFÁLTICO 30.000 L, COM CAVALO MECÂNICO DE CAPACIDADE MÁXIMA DE TRAÇÃO COMBINADO DE 66.000 KG, POTÊNCIA 360 CV, INCLUSIVE TANQUE DE ASFALTO COM SERPENTINA - MATERIAIS NA OPERAÇÃO. AF_08/2015</t>
  </si>
  <si>
    <t>176,45</t>
  </si>
  <si>
    <t>SINAPI 91688</t>
  </si>
  <si>
    <t>SERRA CIRCULAR DE BANCADA COM MOTOR ELÉTRICO POTÊNCIA DE 5HP, COM COIFA PARA DISCO 10" - DEPRECIAÇÃO. AF_08/2015</t>
  </si>
  <si>
    <t>SINAPI 91689</t>
  </si>
  <si>
    <t>SERRA CIRCULAR DE BANCADA COM MOTOR ELÉTRICO POTÊNCIA DE 5HP, COM COIFA PARA DISCO 10" - JUROS. AF_08/2015</t>
  </si>
  <si>
    <t>0,01</t>
  </si>
  <si>
    <t>SINAPI 91690</t>
  </si>
  <si>
    <t>SERRA CIRCULAR DE BANCADA COM MOTOR ELÉTRICO POTÊNCIA DE 5HP, COM COIFA PARA DISCO 10" - MANUTENÇÃO. AF_08/2015</t>
  </si>
  <si>
    <t>SINAPI 91691</t>
  </si>
  <si>
    <t>SERRA CIRCULAR DE BANCADA COM MOTOR ELÉTRICO POTÊNCIA DE 5HP, COM COIFA PARA DISCO 10" - MATERIAIS NA OPERAÇÃO. AF_08/2015</t>
  </si>
  <si>
    <t>SINAPI 92040</t>
  </si>
  <si>
    <t>DISTRIBUIDOR DE AGREGADOS REBOCAVEL, CAPACIDADE 1,9 M³, LARGURA DE TRABALHO 3,66 M - DEPRECIAÇÃO. AF_11/2015</t>
  </si>
  <si>
    <t>4,13</t>
  </si>
  <si>
    <t>SINAPI 92041</t>
  </si>
  <si>
    <t>DISTRIBUIDOR DE AGREGADOS REBOCAVEL, CAPACIDADE 1,9 M³, LARGURA DE TRABALHO 3,66 M - JUROS. AF_11/2015</t>
  </si>
  <si>
    <t>SINAPI 92042</t>
  </si>
  <si>
    <t>DISTRIBUIDOR DE AGREGADOS REBOCAVEL, CAPACIDADE 1,9 M³, LARGURA DE TRABALHO 3,66 M - MANUTENÇÃO. AF_11/2015</t>
  </si>
  <si>
    <t>SINAPI 92101</t>
  </si>
  <si>
    <t>CAMINHÃO PARA EQUIPAMENTO DE LIMPEZA A SUCÇÃO COM CAMINHÃO TRUCADO DE PESO BRUTO TOTAL 23000 KG, CARGA ÚTIL MÁXIMA 15935 KG, DISTÂNCIA ENTRE EIXOS 4,80 M, POTÊNCIA 230 CV, INCLUSIVE LIMPADORA A SUCÇÃO, TANQUE 12000 L - DEPRECIAÇÃO. AF_11/2015</t>
  </si>
  <si>
    <t>12,72</t>
  </si>
  <si>
    <t>SINAPI 92102</t>
  </si>
  <si>
    <t>CAMINHÃO PARA EQUIPAMENTO DE LIMPEZA A SUCÇÃO COM CAMINHÃO TRUCADO DE PESO BRUTO TOTAL 23000 KG, CARGA ÚTIL MÁXIMA 15935 KG, DISTÂNCIA ENTRE EIXOS 4,80 M, POTÊNCIA 230 CV, INCLUSIVE LIMPADORA A SUCÇÃO, TANQUE 12000 L - JUROS. AF_11/2015</t>
  </si>
  <si>
    <t>5,07</t>
  </si>
  <si>
    <t>SINAPI 92103</t>
  </si>
  <si>
    <t>CAMINHÃO PARA EQUIPAMENTO DE LIMPEZA A SUCÇÃO COM CAMINHÃO TRUCADO DE PESO BRUTO TOTAL 23000 KG, CARGA ÚTIL MÁXIMA 15935 KG, DISTÂNCIA ENTRE EIXOS 4,80 M, POTÊNCIA 230 CV, INCLUSIVE LIMPADORA A SUCÇÃO, TANQUE 12000 L - IMPOSTOS E SEGUROS. AF_11/2015</t>
  </si>
  <si>
    <t>1,03</t>
  </si>
  <si>
    <t>SINAPI 92104</t>
  </si>
  <si>
    <t>CAMINHÃO PARA EQUIPAMENTO DE LIMPEZA A SUCÇÃO COM CAMINHÃO TRUCADO DE PESO BRUTO TOTAL 23000 KG, CARGA ÚTIL MÁXIMA 15935 KG, DISTÂNCIA ENTRE EIXOS 4,80 M, POTÊNCIA 230 CV, INCLUSIVE LIMPADORA A SUCÇÃO, TANQUE 12000 L - MANUTENÇÃO. AF_11/2015</t>
  </si>
  <si>
    <t>23,85</t>
  </si>
  <si>
    <t>SINAPI 92105</t>
  </si>
  <si>
    <t>CAMINHÃO PARA EQUIPAMENTO DE LIMPEZA A SUCÇÃO COM CAMINHÃO TRUCADO DE PESO BRUTO TOTAL 23000 KG, CARGA ÚTIL MÁX. 15935 KG, DISTÂNCIA ENTRE EIXOS 4,80 M, POTÊNCIA 230 CV, INCLUSIVE LIMPADORA A SUCÇÃO, TANQUE 12000 L - MATERIAIS NA OPERAÇÃO. AF_11/2015</t>
  </si>
  <si>
    <t>SINAPI 92108</t>
  </si>
  <si>
    <t>PENEIRA ROTATIVA COM MOTOR ELÉTRICO TRIFÁSICO DE 2 CV, CILINDRO DE 1 M X 0,60 M, COM FUROS DE 3,17 MM - DEPRECIAÇÃO. AF_11/2015</t>
  </si>
  <si>
    <t>SINAPI 92109</t>
  </si>
  <si>
    <t>PENEIRA ROTATIVA COM MOTOR ELÉTRICO TRIFÁSICO DE 2 CV, CILINDRO DE 1 M X 0,60 M, COM FUROS DE 3,17 MM - JUROS. AF_11/2015</t>
  </si>
  <si>
    <t>0,12</t>
  </si>
  <si>
    <t>SINAPI 92110</t>
  </si>
  <si>
    <t>PENEIRA ROTATIVA COM MOTOR ELÉTRICO TRIFÁSICO DE 2 CV, CILINDRO DE 1 M X 0,60 M, COM FUROS DE 3,17 MM - MANUTENÇÃO. AF_11/2015</t>
  </si>
  <si>
    <t>0,45</t>
  </si>
  <si>
    <t>SINAPI 92111</t>
  </si>
  <si>
    <t>PENEIRA ROTATIVA COM MOTOR ELÉTRICO TRIFÁSICO DE 2 CV, CILINDRO DE 1 M X 0,60 M, COM FUROS DE 3,17 MM - MATERIAIS NA OPERAÇÃO. AF_11/2015</t>
  </si>
  <si>
    <t>SINAPI 92114</t>
  </si>
  <si>
    <t>DOSADOR DE AREIA, CAPACIDADE DE 26 LITROS - DEPRECIAÇÃO. AF_11/2015</t>
  </si>
  <si>
    <t>SINAPI 92115</t>
  </si>
  <si>
    <t>DOSADOR DE AREIA, CAPACIDADE DE 26 LITROS - JUROS. AF_11/2015</t>
  </si>
  <si>
    <t>SINAPI 92116</t>
  </si>
  <si>
    <t>DOSADOR DE AREIA, CAPACIDADE DE 26 LITROS - MANUTENÇÃO. AF_11/2015</t>
  </si>
  <si>
    <t>SINAPI 92133</t>
  </si>
  <si>
    <t>CAMINHONETE COM MOTOR A DIESEL, POTÊNCIA 180 CV, CABINE DUPLA, 4X4 - DEPRECIAÇÃO. AF_11/2015</t>
  </si>
  <si>
    <t>7,27</t>
  </si>
  <si>
    <t>SINAPI 92134</t>
  </si>
  <si>
    <t>CAMINHONETE COM MOTOR A DIESEL, POTÊNCIA 180 CV, CABINE DUPLA, 4X4 - JUROS. AF_11/2015</t>
  </si>
  <si>
    <t>2,18</t>
  </si>
  <si>
    <t>SINAPI 92135</t>
  </si>
  <si>
    <t>CAMINHONETE COM MOTOR A DIESEL, POTÊNCIA 180 CV, CABINE DUPLA, 4X4 - IMPOSTOS E SEGUROS. AF_11/2015</t>
  </si>
  <si>
    <t>SINAPI 92136</t>
  </si>
  <si>
    <t>CAMINHONETE COM MOTOR A DIESEL, POTÊNCIA 180 CV, CABINE DUPLA, 4X4 - MANUTENÇÃO. AF_11/2015</t>
  </si>
  <si>
    <t>9,08</t>
  </si>
  <si>
    <t>SINAPI 92137</t>
  </si>
  <si>
    <t>CAMINHONETE COM MOTOR A DIESEL, POTÊNCIA 180 CV, CABINE DUPLA, 4X4 - MATERIAIS NA OPERAÇÃO. AF_11/2015</t>
  </si>
  <si>
    <t>88,24</t>
  </si>
  <si>
    <t>SINAPI 92140</t>
  </si>
  <si>
    <t>CAMINHONETE CABINE SIMPLES COM MOTOR 1.6 FLEX, CÂMBIO MANUAL, POTÊNCIA 101/104 CV, 2 PORTAS - DEPRECIAÇÃO. AF_11/2015</t>
  </si>
  <si>
    <t>2,21</t>
  </si>
  <si>
    <t>SINAPI 92141</t>
  </si>
  <si>
    <t>CAMINHONETE CABINE SIMPLES COM MOTOR 1.6 FLEX, CÂMBIO MANUAL, POTÊNCIA 101/104 CV, 2 PORTAS - JUROS. AF_11/2015</t>
  </si>
  <si>
    <t>SINAPI 92142</t>
  </si>
  <si>
    <t>CAMINHONETE CABINE SIMPLES COM MOTOR 1.6 FLEX, CÂMBIO MANUAL, POTÊNCIA 101/104 CV, 2 PORTAS - IMPOSTOS E SEGUROS. AF_11/2015</t>
  </si>
  <si>
    <t>SINAPI 92143</t>
  </si>
  <si>
    <t>CAMINHONETE CABINE SIMPLES COM MOTOR 1.6 FLEX, CÂMBIO MANUAL, POTÊNCIA 101/104 CV, 2 PORTAS - MANUTENÇÃO. AF_11/2015</t>
  </si>
  <si>
    <t>2,77</t>
  </si>
  <si>
    <t>SINAPI 92144</t>
  </si>
  <si>
    <t>CAMINHONETE CABINE SIMPLES COM MOTOR 1.6 FLEX, CÂMBIO MANUAL, POTÊNCIA 101/104 CV, 2 PORTAS - MATERIAIS NA OPERAÇÃO. AF_11/2015</t>
  </si>
  <si>
    <t>71,97</t>
  </si>
  <si>
    <t>SINAPI 92237</t>
  </si>
  <si>
    <t>CAMINHÃO DE TRANSPORTE DE MATERIAL ASFÁLTICO 20.000 L, COM CAVALO MECÂNICO DE CAPACIDADE MÁXIMA DE TRAÇÃO COMBINADO DE 45.000 KG, POTÊNCIA 330 CV, INCLUSIVE TANQUE DE ASFALTO COM MAÇARICO - DEPRECIAÇÃO. AF_12/2015</t>
  </si>
  <si>
    <t>SINAPI 92238</t>
  </si>
  <si>
    <t>CAMINHÃO DE TRANSPORTE DE MATERIAL ASFÁLTICO 20.000 L, COM CAVALO MECÂNICO DE CAPACIDADE MÁXIMA DE TRAÇÃO COMBINADO DE 45.000 KG, POTÊNCIA 330 CV, INCLUSIVE TANQUE DE ASFALTO COM MAÇARICO - JUROS. AF_12/2015</t>
  </si>
  <si>
    <t>5,75</t>
  </si>
  <si>
    <t>SINAPI 92239</t>
  </si>
  <si>
    <t>CAMINHÃO DE TRANSPORTE DE MATERIAL ASFÁLTICO 20.000 L, COM CAVALO MECÂNICO DE CAPACIDADE MÁXIMA DE TRAÇÃO COMBINADO DE 45.000 KG, POTÊNCIA 330 CV, INCLUSIVE TANQUE DE ASFALTO COM MAÇARICO - IMPOSTOS E SEGUROS. AF_12/2015</t>
  </si>
  <si>
    <t>1,17</t>
  </si>
  <si>
    <t>SINAPI 92240</t>
  </si>
  <si>
    <t>CAMINHÃO DE TRANSPORTE DE MATERIAL ASFÁLTICO 20.000 L, COM CAVALO MECÂNICO DE CAPACIDADE MÁXIMA DE TRAÇÃO COMBINADO DE 45.000 KG, POTÊNCIA 330 CV, INCLUSIVE TANQUE DE ASFALTO COM MAÇARICO - MANUTENÇÃO. AF_12/2015</t>
  </si>
  <si>
    <t>27,02</t>
  </si>
  <si>
    <t>SINAPI 92241</t>
  </si>
  <si>
    <t>CAMINHÃO DE TRANSPORTE DE MATERIAL ASFÁLTICO 20.000 L, COM CAVALO MECÂNICO DE CAPACIDADE MÁXIMA DE TRAÇÃO COMBINADO DE 45.000 KG, POTÊNCIA 330 CV, INCLUSIVE TANQUE DE ASFALTO COM MAÇARICO - MATERIAIS NA OPERAÇÃO. AF_12/2015</t>
  </si>
  <si>
    <t>SINAPI 92712</t>
  </si>
  <si>
    <t>APARELHO PARA CORTE E SOLDA OXI-ACETILENO SOBRE RODAS, INCLUSIVE CILINDROS E MAÇARICOS - DEPRECIAÇÃO. AF_12/2015</t>
  </si>
  <si>
    <t>SINAPI 92713</t>
  </si>
  <si>
    <t>APARELHO PARA CORTE E SOLDA OXI-ACETILENO SOBRE RODAS, INCLUSIVE CILINDROS E MAÇARICOS - JUROS. AF_12/2015</t>
  </si>
  <si>
    <t>SINAPI 92714</t>
  </si>
  <si>
    <t>APARELHO PARA CORTE E SOLDA OXI-ACETILENO SOBRE RODAS, INCLUSIVE CILINDROS E MAÇARICOS - MANUTENÇÃO. AF_12/2015</t>
  </si>
  <si>
    <t>SINAPI 92715</t>
  </si>
  <si>
    <t>APARELHO PARA CORTE E SOLDA OXI-ACETILENO SOBRE RODAS, INCLUSIVE CILINDROS E MAÇARICOS - MATERIAIS NA OPERAÇÃO. AF_12/2015</t>
  </si>
  <si>
    <t>21,30</t>
  </si>
  <si>
    <t>SINAPI 92956</t>
  </si>
  <si>
    <t>MÁQUINA EXTRUSORA DE CONCRETO PARA GUIAS E SARJETAS, MOTOR A DIESEL, POTÊNCIA 14 CV - DEPRECIAÇÃO. AF_12/2015</t>
  </si>
  <si>
    <t>5,01</t>
  </si>
  <si>
    <t>SINAPI 92957</t>
  </si>
  <si>
    <t>MÁQUINA EXTRUSORA DE CONCRETO PARA GUIAS E SARJETAS, MOTOR A DIESEL, POTÊNCIA 14 CV - JUROS. AF_12/2015</t>
  </si>
  <si>
    <t>SINAPI 92958</t>
  </si>
  <si>
    <t>MÁQUINA EXTRUSORA DE CONCRETO PARA GUIAS E SARJETAS, MOTOR A DIESEL, POTÊNCIA 14 CV - MANUTENÇÃO. AF_12/2015</t>
  </si>
  <si>
    <t>5,48</t>
  </si>
  <si>
    <t>SINAPI 92959</t>
  </si>
  <si>
    <t>MÁQUINA EXTRUSORA DE CONCRETO PARA GUIAS E SARJETAS, MOTOR A DIESEL, POTÊNCIA 14 CV - MATERIAIS NA OPERAÇÃO. AF_12/2015</t>
  </si>
  <si>
    <t>6,84</t>
  </si>
  <si>
    <t>SINAPI 92963</t>
  </si>
  <si>
    <t>MARTELO PERFURADOR PNEUMÁTICO MANUAL, HASTE 25 X 75 MM, 21 KG - DEPRECIAÇÃO. AF_12/2015</t>
  </si>
  <si>
    <t>SINAPI 92964</t>
  </si>
  <si>
    <t>MARTELO PERFURADOR PNEUMÁTICO MANUAL, HASTE 25 X 75 MM, 21 KG - JUROS. AF_12/2015</t>
  </si>
  <si>
    <t>SINAPI 92965</t>
  </si>
  <si>
    <t>MARTELO PERFURADOR PNEUMÁTICO MANUAL, HASTE 25 X 75 MM, 21 KG - MANUTENÇÃO. AF_12/2015</t>
  </si>
  <si>
    <t>1,01</t>
  </si>
  <si>
    <t>SINAPI 93220</t>
  </si>
  <si>
    <t>PERFURATRIZ COM TORRE METÁLICA PARA EXECUÇÃO DE ESTACA HÉLICE CONTÍNUA, PROFUNDIDADE MÁXIMA DE 32 M, DIÂMETRO MÁXIMO DE 1000 MM, POTÊNCIA INSTALADA DE 350 HP, MESA ROTATIVA COM TORQUE MÁXIMO DE 263 KNM - DEPRECIAÇÃO. AF_01/2016</t>
  </si>
  <si>
    <t>160,06</t>
  </si>
  <si>
    <t>SINAPI 93221</t>
  </si>
  <si>
    <t>PERFURATRIZ COM TORRE METÁLICA PARA EXECUÇÃO DE ESTACA HÉLICE CONTÍNUA, PROFUNDIDADE MÁXIMA DE 32 M, DIÂMETRO MÁXIMO DE 1000 MM, POTÊNCIA INSTALADA DE 350 HP, MESA ROTATIVA COM TORQUE MÁXIMO DE 263 KNM - JUROS. AF_01/2016</t>
  </si>
  <si>
    <t>42,04</t>
  </si>
  <si>
    <t>SINAPI 93222</t>
  </si>
  <si>
    <t>PERFURATRIZ COM TORRE METÁLICA PARA EXECUÇÃO DE ESTACA HÉLICE CONTÍNUA, PROFUNDIDADE MÁXIMA DE 32 M, DIÂMETRO MÁXIMO DE 1000 MM, POTÊNCIA INSTALADA DE 350 HP, MESA ROTATIVA COM TORQUE MÁXIMO DE 263 KNM - MANUTENÇÃO. AF_01/2016</t>
  </si>
  <si>
    <t>200,30</t>
  </si>
  <si>
    <t>SINAPI 93223</t>
  </si>
  <si>
    <t>PERFURATRIZ COM TORRE METÁLICA PARA EXECUÇÃO DE ESTACA HÉLICE CONTÍNUA, PROFUNDIDADE MÁXIMA DE 32 M, DIÂMETRO MÁXIMO DE 1000 MM, POTÊNCIA INSTALADA DE 350 HP, MESA ROTATIVA COM TORQUE MÁXIMO DE 263 KNM  MATERIAIS NA OPERAÇÃO. AF_01/2016</t>
  </si>
  <si>
    <t>173,90</t>
  </si>
  <si>
    <t>SINAPI 93229</t>
  </si>
  <si>
    <t>BETONEIRA CAPACIDADE NOMINAL 400 L, CAPACIDADE DE MISTURA 310 L, MOTOR A GASOLINA POTÊNCIA 5,5 HP, SEM CARREGADOR - DEPRECIAÇÃO. AF_02/2016</t>
  </si>
  <si>
    <t>SINAPI 93230</t>
  </si>
  <si>
    <t>BETONEIRA CAPACIDADE NOMINAL 400 L, CAPACIDADE DE MISTURA 310 L, MOTOR A GASOLINA POTÊNCIA 5,5 HP, SEM CARREGADOR - JUROS. AF_02/2016</t>
  </si>
  <si>
    <t>SINAPI 93231</t>
  </si>
  <si>
    <t>BETONEIRA CAPACIDADE NOMINAL 400 L, CAPACIDADE DE MISTURA 310 L, MOTOR A GASOLINA POTÊNCIA 5,5 HP, SEM CARREGADOR - MANUTENÇÃO. AF_02/2016</t>
  </si>
  <si>
    <t>SINAPI 93232</t>
  </si>
  <si>
    <t>BETONEIRA CAPACIDADE NOMINAL 400 L, CAPACIDADE DE MISTURA 310 L, MOTOR A GASOLINA POTÊNCIA 5,5 HP, SEM CARREGADOR - MATERIAIS NA OPERAÇÃO. AF_02/2016</t>
  </si>
  <si>
    <t>3,96</t>
  </si>
  <si>
    <t>SINAPI 93235</t>
  </si>
  <si>
    <t>GRUPO GERADOR ESTACIONÁRIO, MOTOR DIESEL POTÊNCIA 170 KVA - JUROS. AF_02/2016</t>
  </si>
  <si>
    <t>0,78</t>
  </si>
  <si>
    <t>SINAPI 93238</t>
  </si>
  <si>
    <t>ROLO COMPACTADOR VIBRATÓRIO REBOCÁVEL, CILINDRO DE AÇO LISO, POTÊNCIA DE TRAÇÃO DE 65 CV, PESO 4,7 T, IMPACTO DINÂMICO 18,3 T, LARGURA DE TRABALHO 1,67 M - JUROS. AF_02/2016</t>
  </si>
  <si>
    <t>SINAPI 93239</t>
  </si>
  <si>
    <t>ROLO COMPACTADOR VIBRATÓRIO PÉ DE CARNEIRO, OPERADO POR CONTROLE REMOTO, POTÊNCIA 12,5 KW, PESO OPERACIONAL 1,675 T, LARGURA DE TRABALHO 0,85 M - JUROS. AF_02/2016</t>
  </si>
  <si>
    <t>SINAPI 93240</t>
  </si>
  <si>
    <t>ROLO COMPACTADOR VIBRATÓRIO PÉ DE CARNEIRO, OPERADO POR CONTROLE REMOTO, POTÊNCIA 12,5 KW, PESO OPERACIONAL 1,675 T, LARGURA DE TRABALHO 0,85 M - MATERIAIS NA OPERAÇÃO. AF_02/2016</t>
  </si>
  <si>
    <t>8,32</t>
  </si>
  <si>
    <t>SINAPI 93267</t>
  </si>
  <si>
    <t>GRUA ASCENCIONAL, LANÇA DE 30 M, CAPACIDADE DE 1,0 T A 30 M, ALTURA ATÉ 39 M  DEPRECIAÇÃO. AF_03/2016</t>
  </si>
  <si>
    <t>22,84</t>
  </si>
  <si>
    <t>SINAPI 93269</t>
  </si>
  <si>
    <t>GRUA ASCENCIONAL, LANÇA DE 30 M, CAPACIDADE DE 1,0 T A 30 M, ALTURA ATÉ 39 M   JUROS. AF_03/2016</t>
  </si>
  <si>
    <t>5,13</t>
  </si>
  <si>
    <t>SINAPI 93270</t>
  </si>
  <si>
    <t>GRUA ASCENCIONAL, LANÇA DE 30 M, CAPACIDADE DE 1,0 T A 30 M, ALTURA ATÉ 39 M   MANUTENÇÃO. AF_03/2016</t>
  </si>
  <si>
    <t>24,98</t>
  </si>
  <si>
    <t>SINAPI 93271</t>
  </si>
  <si>
    <t>GRUA ASCENCIONAL, LANÇA DE 30 M, CAPACIDADE DE 1,0 T A 30 M, ALTURA ATÉ 39 M   MATERIAIS NA OPERAÇÃO. AF_03/2016</t>
  </si>
  <si>
    <t>7,94</t>
  </si>
  <si>
    <t>SINAPI 93277</t>
  </si>
  <si>
    <t>GUINCHO ELÉTRICO DE COLUNA, CAPACIDADE 400 KG, COM MOTO FREIO, MOTOR TRIFÁSICO DE 1,25 CV - DEPRECIAÇÃO. AF_03/2016</t>
  </si>
  <si>
    <t>SINAPI 93278</t>
  </si>
  <si>
    <t>GUINCHO ELÉTRICO DE COLUNA, CAPACIDADE 400 KG, COM MOTO FREIO, MOTOR TRIFÁSICO DE 1,25 CV - JUROS. AF_03/2016</t>
  </si>
  <si>
    <t>SINAPI 93279</t>
  </si>
  <si>
    <t>GUINCHO ELÉTRICO DE COLUNA, CAPACIDADE 400 KG, COM MOTO FREIO, MOTOR TRIFÁSICO DE 1,25 CV - MANUTENÇÃO. AF_03/2016</t>
  </si>
  <si>
    <t>SINAPI 93280</t>
  </si>
  <si>
    <t>GUINCHO ELÉTRICO DE COLUNA, CAPACIDADE 400 KG, COM MOTO FREIO, MOTOR TRIFÁSICO DE 1,25 CV - MATERIAIS NA OPERAÇÃO. AF_03/2016</t>
  </si>
  <si>
    <t>SINAPI 93283</t>
  </si>
  <si>
    <t>GUINDASTE HIDRÁULICO AUTOPROPELIDO, COM LANÇA TELESCÓPICA 40 M, CAPACIDADE MÁXIMA 60 T, POTÊNCIA 260 KW - DEPRECIAÇÃO. AF_03/2016</t>
  </si>
  <si>
    <t>48,00</t>
  </si>
  <si>
    <t>SINAPI 93284</t>
  </si>
  <si>
    <t>GUINDASTE HIDRÁULICO AUTOPROPELIDO, COM LANÇA TELESCÓPICA 40 M, CAPACIDADE MÁXIMA 60 T, POTÊNCIA 260 KW - JUROS. AF_03/2016</t>
  </si>
  <si>
    <t>16,44</t>
  </si>
  <si>
    <t>SINAPI 93285</t>
  </si>
  <si>
    <t>GUINDASTE HIDRÁULICO AUTOPROPELIDO, COM LANÇA TELESCÓPICA 40 M, CAPACIDADE MÁXIMA 60 T, POTÊNCIA 260 KW - MANUTENÇÃO. AF_03/2016</t>
  </si>
  <si>
    <t>77,17</t>
  </si>
  <si>
    <t>SINAPI 93286</t>
  </si>
  <si>
    <t>GUINDASTE HIDRÁULICO AUTOPROPELIDO, COM LANÇA TELESCÓPICA 40 M, CAPACIDADE MÁXIMA 60 T, POTÊNCIA 260 KW - MATERIAIS NA OPERAÇÃO. AF_03/2016</t>
  </si>
  <si>
    <t>187,85</t>
  </si>
  <si>
    <t>SINAPI 93296</t>
  </si>
  <si>
    <t>GUINDASTE HIDRÁULICO AUTOPROPELIDO, COM LANÇA TELESCÓPICA 40 M, CAPACIDADE MÁXIMA 60 T, POTÊNCIA 260 KW - IMPOSTOS E SEGUROS. AF_03/2016</t>
  </si>
  <si>
    <t>3,36</t>
  </si>
  <si>
    <t>SINAPI 93397</t>
  </si>
  <si>
    <t>GUINDAUTO HIDRÁULICO, CAPACIDADE MÁXIMA DE CARGA 3300 KG, MOMENTO MÁXIMO DE CARGA 5,8 TM, ALCANCE MÁXIMO HORIZONTAL 7,60 M, INCLUSIVE CAMINHÃO TOCO PBT 16.000 KG, POTÊNCIA DE 189 CV - DEPRECIAÇÃO. AF_03/2016</t>
  </si>
  <si>
    <t>SINAPI 93398</t>
  </si>
  <si>
    <t>GUINDAUTO HIDRÁULICO, CAPACIDADE MÁXIMA DE CARGA 3300 KG, MOMENTO MÁXIMO DE CARGA 5,8 TM, ALCANCE MÁXIMO HORIZONTAL 7,60 M, INCLUSIVE CAMINHÃO TOCO PBT 16.000 KG, POTÊNCIA DE 189 CV - JUROS. AF_03/2016</t>
  </si>
  <si>
    <t>SINAPI 93399</t>
  </si>
  <si>
    <t>GUINDAUTO HIDRÁULICO, CAPACIDADE MÁXIMA DE CARGA 3300 KG, MOMENTO MÁXIMO DE CARGA 5,8 TM, ALCANCE MÁXIMO HORIZONTAL 7,60 M, INCLUSIVE CAMINHÃO TOCO PBT 16.000 KG, POTÊNCIA DE 189 CV  IMPOSTOS E SEGUROS. AF_03/2016</t>
  </si>
  <si>
    <t>SINAPI 93400</t>
  </si>
  <si>
    <t>GUINDAUTO HIDRÁULICO, CAPACIDADE MÁXIMA DE CARGA 3300 KG, MOMENTO MÁXIMO DE CARGA 5,8 TM, ALCANCE MÁXIMO HORIZONTAL 7,60 M, INCLUSIVE CAMINHÃO TOCO PBT 16.000 KG, POTÊNCIA DE 189 CV - MANUTENÇÃO. AF_03/2016</t>
  </si>
  <si>
    <t>SINAPI 93401</t>
  </si>
  <si>
    <t>GUINDAUTO HIDRÁULICO, CAPACIDADE MÁXIMA DE CARGA 3300 KG, MOMENTO MÁXIMO DE CARGA 5,8 TM, ALCANCE MÁXIMO HORIZONTAL 7,60 M, INCLUSIVE CAMINHÃO TOCO PBT 16.000 KG, POTÊNCIA DE 189 CV - MATERIAIS NA OPERAÇÃO. AF_03/2016</t>
  </si>
  <si>
    <t>SINAPI 93404</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</si>
  <si>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</si>
  <si>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SINAPI 93405</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</si>
  <si>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</si>
  <si>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SINAPI 93406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</si>
  <si>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</si>
  <si>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5,49</t>
  </si>
  <si>
    <t>SINAPI 93407</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</si>
  <si>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</si>
  <si>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SINAPI 93411</t>
  </si>
  <si>
    <t>GERADOR PORTÁTIL MONOFÁSICO, POTÊNCIA 5500 VA, MOTOR A GASOLINA, POTÊNCIA DO MOTOR 13 CV - DEPRECIAÇÃO. AF_03/2016</t>
  </si>
  <si>
    <t>SINAPI 93412</t>
  </si>
  <si>
    <t>GERADOR PORTÁTIL MONOFÁSICO, POTÊNCIA 5500 VA, MOTOR A GASOLINA, POTÊNCIA DO MOTOR 13 CV - JUROS. AF_03/2016</t>
  </si>
  <si>
    <t>SINAPI 93413</t>
  </si>
  <si>
    <t>GERADOR PORTÁTIL MONOFÁSICO, POTÊNCIA 5500 VA, MOTOR A GASOLINA, POTÊNCIA DO MOTOR 13 CV - MANUTENÇÃO. AF_03/2016</t>
  </si>
  <si>
    <t>0,09</t>
  </si>
  <si>
    <t>SINAPI 93414</t>
  </si>
  <si>
    <t>GERADOR PORTÁTIL MONOFÁSICO, POTÊNCIA 5500 VA, MOTOR A GASOLINA, POTÊNCIA DO MOTOR 13 CV - MATERIAIS NA OPERAÇÃO. AF_03/2016</t>
  </si>
  <si>
    <t>9,24</t>
  </si>
  <si>
    <t>SINAPI 93417</t>
  </si>
  <si>
    <t>GRUPO GERADOR REBOCÁVEL, POTÊNCIA 66 KVA, MOTOR A DIESEL - DEPRECIAÇÃO. AF_03/2016</t>
  </si>
  <si>
    <t>1,44</t>
  </si>
  <si>
    <t>SINAPI 93418</t>
  </si>
  <si>
    <t>GRUPO GERADOR REBOCÁVEL, POTÊNCIA 66 KVA, MOTOR A DIESEL - JUROS. AF_03/2016</t>
  </si>
  <si>
    <t>SINAPI 93419</t>
  </si>
  <si>
    <t>GRUPO GERADOR REBOCÁVEL, POTÊNCIA 66 KVA, MOTOR A DIESEL - MANUTENÇÃO. AF_03/2016</t>
  </si>
  <si>
    <t>SINAPI 93420</t>
  </si>
  <si>
    <t>GRUPO GERADOR REBOCÁVEL, POTÊNCIA 66 KVA, MOTOR A DIESEL - MATERIAIS NA OPERAÇÃO. AF_03/2016</t>
  </si>
  <si>
    <t>SINAPI 93423</t>
  </si>
  <si>
    <t>GRUPO GERADOR ESTACIONÁRIO, POTÊNCIA 150 KVA, MOTOR A DIESEL- DEPRECIAÇÃO. AF_03/2016</t>
  </si>
  <si>
    <t>2,04</t>
  </si>
  <si>
    <t>SINAPI 93424</t>
  </si>
  <si>
    <t>GRUPO GERADOR ESTACIONÁRIO, POTÊNCIA 150 KVA, MOTOR A DIESEL- JUROS. AF_03/2016</t>
  </si>
  <si>
    <t>SINAPI 93425</t>
  </si>
  <si>
    <t>GRUPO GERADOR ESTACIONÁRIO, POTÊNCIA 150 KVA, MOTOR A DIESEL- MANUTENÇÃO. AF_03/2016</t>
  </si>
  <si>
    <t>1,82</t>
  </si>
  <si>
    <t>SINAPI 93426</t>
  </si>
  <si>
    <t>GRUPO GERADOR ESTACIONÁRIO, POTÊNCIA 150 KVA, MOTOR A DIESEL- MATERIAIS NA OPERAÇÃO. AF_03/2016</t>
  </si>
  <si>
    <t>93,90</t>
  </si>
  <si>
    <t>SINAPI 93429</t>
  </si>
  <si>
    <t>USINA DE MISTURA ASFÁLTICA À QUENTE, TIPO CONTRA FLUXO, PROD 40 A 80 TON/HORA - DEPRECIAÇÃO. AF_03/2016</t>
  </si>
  <si>
    <t>61,60</t>
  </si>
  <si>
    <t>SINAPI 93430</t>
  </si>
  <si>
    <t>USINA DE MISTURA ASFÁLTICA À QUENTE, TIPO CONTRA FLUXO, PROD 40 A 80 TON/HORA - JUROS. AF_03/2016</t>
  </si>
  <si>
    <t>21,09</t>
  </si>
  <si>
    <t>SINAPI 93431</t>
  </si>
  <si>
    <t>USINA DE MISTURA ASFÁLTICA À QUENTE, TIPO CONTRA FLUXO, PROD 40 A 80 TON/HORA - MANUTENÇÃO. AF_03/2016</t>
  </si>
  <si>
    <t>99,02</t>
  </si>
  <si>
    <t>SINAPI 93432</t>
  </si>
  <si>
    <t>USINA DE MISTURA ASFÁLTICA À QUENTE, TIPO CONTRA FLUXO, PROD 40 A 80 TON/HORA - MATERIAIS NA OPERAÇÃO. AF_03/2016</t>
  </si>
  <si>
    <t>1.776,00</t>
  </si>
  <si>
    <t>SINAPI 93435</t>
  </si>
  <si>
    <t>USINA DE ASFALTO À FRIO, CAPACIDADE DE 40 A 60 TON/HORA, ELÉTRICA POTÊNCIA 30 CV - DEPRECIAÇÃO. AF_03/2016</t>
  </si>
  <si>
    <t>3,33</t>
  </si>
  <si>
    <t>SINAPI 93436</t>
  </si>
  <si>
    <t>USINA DE ASFALTO À FRIO, CAPACIDADE DE 40 A 60 TON/HORA, ELÉTRICA POTÊNCIA 30 CV - JUROS. AF_03/2016</t>
  </si>
  <si>
    <t>SINAPI 93437</t>
  </si>
  <si>
    <t>USINA DE ASFALTO À FRIO, CAPACIDADE DE 40 A 60 TON/HORA, ELÉTRICA POTÊNCIA 30 CV - MANUTENÇÃO. AF_03/2016</t>
  </si>
  <si>
    <t>6,25</t>
  </si>
  <si>
    <t>SINAPI 93438</t>
  </si>
  <si>
    <t>USINA DE ASFALTO À FRIO, CAPACIDADE DE 40 A 60 TON/HORA, ELÉTRICA POTÊNCIA 30 CV - MATERIAIS NA OPERAÇÃO. AF_03/2016</t>
  </si>
  <si>
    <t>17,42</t>
  </si>
  <si>
    <t>SINAPI 95114</t>
  </si>
  <si>
    <t>MARTELETE OU ROMPEDOR PNEUMÁTICO MANUAL, 28 KG, COM SILENCIADOR - DEPRECIAÇÃO. AF_07/2016</t>
  </si>
  <si>
    <t>SINAPI 95115</t>
  </si>
  <si>
    <t>MARTELETE OU ROMPEDOR PNEUMÁTICO MANUAL, 28 KG, COM SILENCIADOR - JUROS. AF_07/2016</t>
  </si>
  <si>
    <t>SINAPI 95116</t>
  </si>
  <si>
    <t>USINA DE CONCRETO FIXA, CAPACIDADE NOMINAL DE 90 A 120 M3/H, SEM SILO - DEPRECIAÇÃO. AF_07/2016</t>
  </si>
  <si>
    <t>31,99</t>
  </si>
  <si>
    <t>SINAPI 95117</t>
  </si>
  <si>
    <t>USINA DE CONCRETO FIXA, CAPACIDADE NOMINAL DE 90 A 120 M3/H, SEM SILO - JUROS. AF_07/2016</t>
  </si>
  <si>
    <t>9,59</t>
  </si>
  <si>
    <t>SINAPI 95118</t>
  </si>
  <si>
    <t>USINA MISTURADORA DE SOLOS, CAPACIDADE DE 200 A 500 TON/H, POTENCIA 75KW - DEPRECIAÇÃO. AF_07/2016</t>
  </si>
  <si>
    <t>31,77</t>
  </si>
  <si>
    <t>SINAPI 95119</t>
  </si>
  <si>
    <t>USINA MISTURADORA DE SOLOS, CAPACIDADE DE 200 A 500 TON/H, POTENCIA 75KW - JUROS. AF_07/2016</t>
  </si>
  <si>
    <t>10,88</t>
  </si>
  <si>
    <t>SINAPI 95120</t>
  </si>
  <si>
    <t>USINA MISTURADORA DE SOLOS, CAPACIDADE DE 200 A 500 TON/H, POTENCIA 75KW - MATERIAIS NA OPERAÇÃO. AF_07/2016</t>
  </si>
  <si>
    <t>54,18</t>
  </si>
  <si>
    <t>SINAPI 95123</t>
  </si>
  <si>
    <t>DISTRIBUIDOR DE AGREGADOS AUTOPROPELIDO, CAP 3 M3, A DIESEL, POTÊNCIA 176CV - DEPRECIAÇÃO. AF_07/2016</t>
  </si>
  <si>
    <t>11,40</t>
  </si>
  <si>
    <t>SINAPI 95124</t>
  </si>
  <si>
    <t>DISTRIBUIDOR DE AGREGADOS AUTOPROPELIDO, C/AP 3 M3, A DIESEL, POTÊNCIA 176CV - JUROS. AF_07/2016</t>
  </si>
  <si>
    <t>3,41</t>
  </si>
  <si>
    <t>SINAPI 95125</t>
  </si>
  <si>
    <t>DISTRIBUIDOR DE AGREGADOS AUTOPROPELIDO, CAP 3 M3, A DIESEL, POTÊNCIA 176CV - MANUTENÇÃO. AF_07/2016</t>
  </si>
  <si>
    <t>12,47</t>
  </si>
  <si>
    <t>SINAPI 95126</t>
  </si>
  <si>
    <t>DISTRIBUIDOR DE AGREGADOS AUTOPROPELIDO, CAP 3 M3, A DIESEL, POTÊNCIA 176CV  MATERIAIS NA OPERAÇÃO. AF_07/2016</t>
  </si>
  <si>
    <t>86,28</t>
  </si>
  <si>
    <t>SINAPI 95129</t>
  </si>
  <si>
    <t>MÁQUINA DEMARCADORA DE FAIXA DE TRÁFEGO À FRIO, AUTOPROPELIDA, POTÊNCIA 38 HP - DEPRECIAÇÃO. AF_07/2016</t>
  </si>
  <si>
    <t>SINAPI 95130</t>
  </si>
  <si>
    <t>MÁQUINA DEMARCADORA DE FAIXA DE TRÁFEGO À FRIO, AUTOPROPELIDA, POTÊNCIA 38 HP - JUROS. AF_07/2016</t>
  </si>
  <si>
    <t>7,08</t>
  </si>
  <si>
    <t>SINAPI 95131</t>
  </si>
  <si>
    <t>MÁQUINA DEMARCADORA DE FAIXA DE TRÁFEGO À FRIO, AUTOPROPELIDA, POTÊNCIA 38 HP - MANUTENÇÃO. AF_07/2016</t>
  </si>
  <si>
    <t>37,94</t>
  </si>
  <si>
    <t>SINAPI 95132</t>
  </si>
  <si>
    <t>MÁQUINA DEMARCADORA DE FAIXA DE TRÁFEGO À FRIO, AUTOPROPELIDA, POTÊNCIA 38 HP - MATERIAIS NA OPERAÇÃO. AF_07/2016</t>
  </si>
  <si>
    <t>18,87</t>
  </si>
  <si>
    <t>SINAPI 95136</t>
  </si>
  <si>
    <t>TALHA MANUAL DE CORRENTE, CAPACIDADE DE 2 TON. COM ELEVAÇÃO DE 3 M - DEPRECIAÇÃO. AF_07/2016</t>
  </si>
  <si>
    <t>SINAPI 95137</t>
  </si>
  <si>
    <t>TALHA MANUAL DE CORRENTE, CAPACIDADE DE 2 TON. COM ELEVAÇÃO DE 3 M - JUROS. AF_07/2016</t>
  </si>
  <si>
    <t>SINAPI 95138</t>
  </si>
  <si>
    <t>TALHA MANUAL DE CORRENTE, CAPACIDADE DE 2 TON. COM ELEVAÇÃO DE 3 M - MANUTENÇÃO. AF_07/2016</t>
  </si>
  <si>
    <t>0,02</t>
  </si>
  <si>
    <t>SINAPI 95208</t>
  </si>
  <si>
    <t>GRUA ASCENCIONAL, LANÇA DE 42 M, CAPACIDADE DE 1,5 T A 30 M, ALTURA ATÉ 39 M  DEPRECIAÇÃO. AF_08/2016</t>
  </si>
  <si>
    <t>25,87</t>
  </si>
  <si>
    <t>SINAPI 95209</t>
  </si>
  <si>
    <t>GRUA ASCENCIONAL, LANCA DE 42 M, CAPACIDADE DE 1,5 T A 30 M, ALTURA ATE 39 M  JUROS. AF_08/2016</t>
  </si>
  <si>
    <t>5,82</t>
  </si>
  <si>
    <t>SINAPI 95210</t>
  </si>
  <si>
    <t>GRUA ASCENCIONAL, LANCA DE 42 M, CAPACIDADE DE 1,5 T A 30 M, ALTURA ATE 39 M  MANUTENÇÃO. AF_08/2016</t>
  </si>
  <si>
    <t>28,30</t>
  </si>
  <si>
    <t>SINAPI 95211</t>
  </si>
  <si>
    <t>GRUA ASCENCIONAL, LANCA DE 42 M, CAPACIDADE DE 1,5 T A 30 M, ALTURA ATE 39 M  MATERIAIS NA OPERAÇÃO. AF_08/2016</t>
  </si>
  <si>
    <t>SINAPI 95214</t>
  </si>
  <si>
    <t>PULVERIZADOR DE TINTA ELÉTRICO/MÁQUINA DE PINTURA AIRLESS, VAZÃO 2 L/MIN - DEPRECIAÇÃO. AF_08/2016</t>
  </si>
  <si>
    <t>SINAPI 95215</t>
  </si>
  <si>
    <t>PULVERIZADOR DE TINTA ELÉTRICO/MÁQUINA DE PINTURA AIRLESS, VAZÃO 2 L/MIN - JUROS. AF_08/2016</t>
  </si>
  <si>
    <t>SINAPI 95216</t>
  </si>
  <si>
    <t>PULVERIZADOR DE TINTA ELÉTRICO/MÁQUINA DE PINTURA AIRLESS, VAZÃO 2 L/MIN - MANUTENÇÃO. AF_08/2016</t>
  </si>
  <si>
    <t>SINAPI 95217</t>
  </si>
  <si>
    <t>PULVERIZADOR DE TINTA ELÉTRICO/MÁQUINA DE PINTURA AIRLESS, VAZÃO 2 L/MIN - MATERIAIS NA OPERAÇÃO. AF_08/2016</t>
  </si>
  <si>
    <t>SINAPI 95255</t>
  </si>
  <si>
    <t>MARTELO DEMOLIDOR PNEUMÁTICO MANUAL, 32 KG - DEPRECIAÇÃO. AF_09/2016</t>
  </si>
  <si>
    <t>SINAPI 95256</t>
  </si>
  <si>
    <t>MARTELO DEMOLIDOR PNEUMÁTICO MANUAL, 32 KG - JUROS. AF_09/2016</t>
  </si>
  <si>
    <t>SINAPI 95257</t>
  </si>
  <si>
    <t>MARTELO DEMOLIDOR PNEUMÁTICO MANUAL, 32 KG - MANUTENÇÃO. AF_09/2016</t>
  </si>
  <si>
    <t>SINAPI 95260</t>
  </si>
  <si>
    <t>COMPACTADOR DE SOLOS DE PERCUSÃO (SOQUETE) COM MOTOR A GASOLINA, POTÊNCIA 3 CV - DEPRECIAÇÃO. AF_09/2016</t>
  </si>
  <si>
    <t>SINAPI 95261</t>
  </si>
  <si>
    <t>COMPACTADOR DE SOLOS DE PERCUSÃO (SOQUETE) COM MOTOR A GASOLINA, POTÊNCIA 3 CV - JUROS. AF_09/2016</t>
  </si>
  <si>
    <t>SINAPI 95262</t>
  </si>
  <si>
    <t>COMPACTADOR DE SOLOS DE PERCUSÃO (SOQUETE) COM MOTOR A GASOLINA, POTÊNCIA 3 CV - MANUTENÇÃO. AF_09/2016</t>
  </si>
  <si>
    <t>SINAPI 95263</t>
  </si>
  <si>
    <t>COMPACTADOR DE SOLOS DE PERCUSÃO (SOQUETE) COM MOTOR A GASOLINA, POTÊNCIA 3 CV - MATERIAIS NA OPERAÇÃO. AF_09/2016</t>
  </si>
  <si>
    <t>SINAPI 95266</t>
  </si>
  <si>
    <t>RÉGUA VIBRATÓRIA DUPLA PARA CONCRETO, PESO DE 60KG, COMPRIMENTO 4 M, COM MOTOR A GASOLINA, POTÊNCIA 5,5 HP - DEPRECIAÇÃO. AF_09/2016</t>
  </si>
  <si>
    <t>SINAPI 95267</t>
  </si>
  <si>
    <t>RÉGUA VIBRATÓRIA DUPLA PARA CONCRETO, PESO DE 60KG, COMPRIMENTO 4 M, COM MOTOR A GASOLINA, POTÊNCIA 5,5 HP - JUROS. AF_09/2016</t>
  </si>
  <si>
    <t>SINAPI 95268</t>
  </si>
  <si>
    <t>RÉGUA VIBRATÓRIA DUPLA PARA CONCRETO, PESO DE 60KG, COMPRIMENTO 4 M, COM MOTOR A GASOLINA, POTÊNCIA 5,5 HP - MANUTENÇÃO. AF_09/2016</t>
  </si>
  <si>
    <t>SINAPI 95269</t>
  </si>
  <si>
    <t>RÉGUA VIBRATÓRIA DUPLA PARA CONCRETO, PESO DE 60KG, COMPRIMENTO 4 M, COM MOTOR A GASOLINA, POTÊNCIA 5,5 HP  MATERIAIS NA OPERAÇÃO. AF_09/2016</t>
  </si>
  <si>
    <t>SINAPI 95272</t>
  </si>
  <si>
    <t>POLIDORA DE PISO (POLITRIZ), PESO DE 100KG, DIÂMETRO 450 MM, MOTOR ELÉTRICO, POTÊNCIA 4 HP - DEPRECIAÇÃO. AF_09/2016</t>
  </si>
  <si>
    <t>SINAPI 95273</t>
  </si>
  <si>
    <t>POLIDORA DE PISO (POLITRIZ), PESO DE 100KG, DIÂMETRO 450 MM, MOTOR ELÉTRICO, POTÊNCIA 4 HP - JUROS. AF_09/2016</t>
  </si>
  <si>
    <t>SINAPI 95274</t>
  </si>
  <si>
    <t>POLIDORA DE PISO (POLITRIZ), PESO DE 100KG, DIÂMETRO 450 MM, MOTOR ELÉTRICO, POTÊNCIA 4 HP - MANUTENÇÃO. AF_09/2016</t>
  </si>
  <si>
    <t>0,42</t>
  </si>
  <si>
    <t>SINAPI 95275</t>
  </si>
  <si>
    <t>POLIDORA DE PISO (POLITRIZ), PESO DE 100KG, DIÂMETRO 450 MM, MOTOR ELÉTRICO, POTÊNCIA 4 HP  MATERIAIS NA OPERAÇÃO. AF_09/2016</t>
  </si>
  <si>
    <t>SINAPI 95278</t>
  </si>
  <si>
    <t>DESEMPENADEIRA DE CONCRETO, PESO DE 75KG, 4 PÁS, MOTOR A GASOLINA, POTÊNCIA 5,5 HP - DEPRECIAÇÃO. AF_09/2016</t>
  </si>
  <si>
    <t>SINAPI 95279</t>
  </si>
  <si>
    <t>DESEMPENADEIRA DE CONCRETO, PESO DE 75KG, 4 PÁS, MOTOR A GASOLINA, POTÊNCIA 5,5 HP - JUROS. AF_09/2016</t>
  </si>
  <si>
    <t>SINAPI 95280</t>
  </si>
  <si>
    <t>DESEMPENADEIRA DE CONCRETO, PESO DE 75KG, 4 PÁS, MOTOR A GASOLINA, POTÊNCIA 5,5 HP - MANUTENÇÃO. AF_09/2016</t>
  </si>
  <si>
    <t>0,46</t>
  </si>
  <si>
    <t>SINAPI 95281</t>
  </si>
  <si>
    <t>DESEMPENADEIRA DE CONCRETO, PESO DE 75KG, 4 PÁS, MOTOR A GASOLINA, POTÊNCIA 5,5 HP  MATERIAIS NA OPERAÇÃO. AF_09/2016</t>
  </si>
  <si>
    <t>SINAPI 95617</t>
  </si>
  <si>
    <t>PERFURATRIZ PNEUMATICA MANUAL DE PESO MEDIO, MARTELETE, 18KG, COMPRIMENTO MÁXIMO DE CURSO DE 6 M, DIAMETRO DO PISTAO DE 5,5 CM - DEPRECIAÇÃO. AF_11/2016</t>
  </si>
  <si>
    <t>SINAPI 95618</t>
  </si>
  <si>
    <t>PERFURATRIZ PNEUMATICA MANUAL DE PESO MEDIO, MARTELETE, 18KG, COMPRIMENTO MÁXIMO DE CURSO DE 6 M, DIAMETRO DO PISTAO DE 5,5 CM - JUROS. AF_11/2016</t>
  </si>
  <si>
    <t>SINAPI 95619</t>
  </si>
  <si>
    <t>PERFURATRIZ PNEUMATICA MANUAL DE PESO MEDIO, MARTELETE, 18KG, COMPRIMENTO MÁXIMO DE CURSO DE 6 M, DIAMETRO DO PISTAO DE 5,5 CM - MANUTENÇÃO. AF_11/2016</t>
  </si>
  <si>
    <t>SINAPI 95627</t>
  </si>
  <si>
    <t>ROLO COMPACTADOR VIBRATORIO TANDEM, ACO LISO, POTENCIA 125 HP, PESO SEM/COM LASTRO 10,20/11,65 T, LARGURA DE TRABALHO 1,73 M - DEPRECIAÇÃO. AF_11/2016</t>
  </si>
  <si>
    <t>22,95</t>
  </si>
  <si>
    <t>SINAPI 95628</t>
  </si>
  <si>
    <t>ROLO COMPACTADOR VIBRATORIO TANDEM, ACO LISO, POTENCIA 125 HP, PESO SEM/COM LASTRO 10,20/11,65 T, LARGURA DE TRABALHO 1,73 M - JUROS. AF_11/2016</t>
  </si>
  <si>
    <t>6,03</t>
  </si>
  <si>
    <t>SINAPI 95629</t>
  </si>
  <si>
    <t>ROLO COMPACTADOR VIBRATORIO TANDEM, ACO LISO, POTENCIA 125 HP, PESO SEM/COM LASTRO 10,20/11,65 T, LARGURA DE TRABALHO 1,73 M - MANUTENÇÃO. AF_11/2016</t>
  </si>
  <si>
    <t>28,72</t>
  </si>
  <si>
    <t>SINAPI 95630</t>
  </si>
  <si>
    <t>ROLO COMPACTADOR VIBRATORIO TANDEM, ACO LISO, POTENCIA 125 HP, PESO SEM/COM LASTRO 10,20/11,65 T, LARGURA DE TRABALHO 1,73 M - MATERIAIS NA OPERAÇÃO. AF_11/2016</t>
  </si>
  <si>
    <t>SINAPI 95698</t>
  </si>
  <si>
    <t>PERFURATRIZ MANUAL, TORQUE MAXIMO 55 KGF.M, POTENCIA 5 CV, COM DIAMETRO MAXIMO 8 1/2" - DEPRECIAÇÃO. AF_11/2016</t>
  </si>
  <si>
    <t>2,32</t>
  </si>
  <si>
    <t>SINAPI 95699</t>
  </si>
  <si>
    <t>PERFURATRIZ MANUAL, TORQUE MAXIMO 55 KGF.M, POTENCIA 5 CV, COM DIAMETRO MAXIMO 8 1/2" - JUROS. AF_11/2016</t>
  </si>
  <si>
    <t>SINAPI 95700</t>
  </si>
  <si>
    <t>PERFURATRIZ MANUAL, TORQUE MAXIMO 55 KGF.M, POTENCIA 5 CV, COM DIAMETRO MAXIMO 8 1/2" - MANUTENÇÃO. AF_11/2016</t>
  </si>
  <si>
    <t>2,90</t>
  </si>
  <si>
    <t>SINAPI 95701</t>
  </si>
  <si>
    <t>PERFURATRIZ MANUAL, TORQUE MAXIMO 55 KGF.M, POTENCIA 5 CV, COM DIAMETRO MAXIMO 8 1/2" - MATERIAIS NA OPERAÇÃO. AF_11/2016</t>
  </si>
  <si>
    <t>SINAPI 95704</t>
  </si>
  <si>
    <t>PERFURATRIZ SOBRE ESTEIRA, TORQUE MÁXIMO 600 KGF, POTÊNCIA ENTRE 50 E 60 HP, DIÂMETRO MÁXIMO 10 - DEPRECIAÇÃO. AF_11/2016</t>
  </si>
  <si>
    <t>21,49</t>
  </si>
  <si>
    <t>SINAPI 95705</t>
  </si>
  <si>
    <t>PERFURATRIZ SOBRE ESTEIRA, TORQUE MÁXIMO 600 KGF, POTÊNCIA ENTRE 50 E 60 HP, DIÂMETRO MÁXIMO 10 - JUROS. AF_11/2016</t>
  </si>
  <si>
    <t>SINAPI 95706</t>
  </si>
  <si>
    <t>PERFURATRIZ SOBRE ESTEIRA, TORQUE MÁXIMO 600 KGF, POTÊNCIA ENTRE 50 E 60 HP, DIÂMETRO MÁXIMO 10 - MANUTENÇÃO. AF_11/2016</t>
  </si>
  <si>
    <t>26,90</t>
  </si>
  <si>
    <t>SINAPI 95707</t>
  </si>
  <si>
    <t>PERFURATRIZ SOBRE ESTEIRA, TORQUE MÁXIMO 600 KGF, POTÊNCIA ENTRE 50 E 60 HP, DIÂMETRO MÁXIMO 10 - MATERIAIS NA OPERAÇÃO. AF_11/2016</t>
  </si>
  <si>
    <t>29,64</t>
  </si>
  <si>
    <t>SINAPI 95710</t>
  </si>
  <si>
    <t>ESCAVADEIRA HIDRAULICA SOBRE ESTEIRA, COM GARRA GIRATORIA DE MANDIBULAS, PESO OPERACIONAL ENTRE 22,00 E 25,50 TON, POTENCIA LIQUIDA ENTRE 150 E 160 HP - DEPRECIAÇÃO. AF_11/2016</t>
  </si>
  <si>
    <t>25,83</t>
  </si>
  <si>
    <t>SINAPI 95711</t>
  </si>
  <si>
    <t>ESCAVADEIRA HIDRAULICA SOBRE ESTEIRA, COM GARRA GIRATORIA DE MANDIBULAS, PESO OPERACIONAL ENTRE 22,00 E 25,50 TON, POTENCIA LIQUIDA ENTRE 150 E 160 HP - JUROS. AF_11/2016</t>
  </si>
  <si>
    <t>6,64</t>
  </si>
  <si>
    <t>SINAPI 95712</t>
  </si>
  <si>
    <t>ESCAVADEIRA HIDRAULICA SOBRE ESTEIRA, COM GARRA GIRATORIA DE MANDIBULAS, PESO OPERACIONAL ENTRE 22,00 E 25,50 TON, POTENCIA LIQUIDA ENTRE 150 E 160 HP - MANUTENÇÃO. AF_11/2016</t>
  </si>
  <si>
    <t>32,29</t>
  </si>
  <si>
    <t>SINAPI 95713</t>
  </si>
  <si>
    <t>ESCAVADEIRA HIDRAULICA SOBRE ESTEIRA, COM GARRA GIRATORIA DE MANDIBULAS, PESO OPERACIONAL ENTRE 22,00 E 25,50 TON, POTENCIA LIQUIDA ENTRE 150 E 160 HP - MATERIAIS NA OPERAÇÃO. AF_11/2016</t>
  </si>
  <si>
    <t>SINAPI 95716</t>
  </si>
  <si>
    <t>ESCAVADEIRA HIDRAULICA SOBRE ESTEIRA, EQUIPADA COM CLAMSHELL, COM CAPACIDADE DA CAÇAMBA ENTRE 1,20 E 1,50 M3, PESO OPERACIONAL ENTRE 20,00 E 22,00 TON, POTENCIA LIQUIDA ENTRE 150 E 160 HP - DEPRECIAÇÃO. AF_11/2016</t>
  </si>
  <si>
    <t>24,87</t>
  </si>
  <si>
    <t>SINAPI 95717</t>
  </si>
  <si>
    <t>ESCAVADEIRA HIDRAULICA SOBRE ESTEIRA, EQUIPADA COM CLAMSHELL, COM CAPACIDADE DA CAÇAMBA ENTRE 1,20 E 1,50 M3, PESO OPERACIONAL ENTRE 20,00 E 22,00 TON, POTENCIA LIQUIDA ENTRE 150 E 160 HP - JUROS. AF_11/2016</t>
  </si>
  <si>
    <t>SINAPI 95718</t>
  </si>
  <si>
    <t>ESCAVADEIRA HIDRAULICA SOBRE ESTEIRA, EQUIPADA COM CLAMSHELL, COM CAPACIDADE DA CAÇAMBA ENTRE 1,20 E 1,50 M3, PESO OPERACIONAL ENTRE 20,00 E 22,00 TON, POTENCIA LIQUIDA ENTRE 150 E 160 HP - MANUTENÇÃO. AF_11/2016</t>
  </si>
  <si>
    <t>SINAPI 95719</t>
  </si>
  <si>
    <t>ESCAVADEIRA HIDRAULICA SOBRE ESTEIRA, EQUIPADA COM CLAMSHELL, COM CAPACIDADE DA CAÇAMBA ENTRE 1,20 E 1,50 M3, PESO OPERACIONAL ENTRE 20,00 E 22,00 TON, POTENCIA LIQUIDA ENTRE 150 E 160 HP - MATERIAIS NA OPERAÇÃO. AF_11/2016</t>
  </si>
  <si>
    <t>SINAPI 95869</t>
  </si>
  <si>
    <t>GRUPO GERADOR COM CARENAGEM, MOTOR DIESEL POTÊNCIA STANDART ENTRE 250 E 260 KVA - JUROS. AF_12/2016</t>
  </si>
  <si>
    <t>SINAPI 95870</t>
  </si>
  <si>
    <t>GRUPO GERADOR COM CARENAGEM, MOTOR DIESEL POTÊNCIA STANDART ENTRE 250 E 260 KVA - MANUTENÇÃO. AF_12/2016</t>
  </si>
  <si>
    <t>SINAPI 95871</t>
  </si>
  <si>
    <t>GRUPO GERADOR COM CARENAGEM, MOTOR DIESEL POTÊNCIA STANDART ENTRE 250 E 260 KVA - MATERIAIS NA OPERAÇÃO. AF_12/2016</t>
  </si>
  <si>
    <t>159,98</t>
  </si>
  <si>
    <t>SINAPI 95874</t>
  </si>
  <si>
    <t>GRUPO GERADOR COM CARENAGEM, MOTOR DIESEL POTÊNCIA STANDART ENTRE 250 E 260 KVA - DEPRECIAÇÃO. AF_12/2016</t>
  </si>
  <si>
    <t>3,27</t>
  </si>
  <si>
    <t>SINAPI 96008</t>
  </si>
  <si>
    <t>TRATOR DE PNEUS COM POTÊNCIA DE 122 CV, TRAÇÃO 4X4, COM VASSOURA MECÂNICA ACOPLADA - DEPRECIAÇÃO. AF_02/2017</t>
  </si>
  <si>
    <t>12,36</t>
  </si>
  <si>
    <t>SINAPI 96009</t>
  </si>
  <si>
    <t>TRATOR DE PNEUS COM POTÊNCIA DE 122 CV, TRAÇÃO 4X4, COM VASSOURA MECÂNICA ACOPLADA - JUROS. AF_02/2017</t>
  </si>
  <si>
    <t>3,24</t>
  </si>
  <si>
    <t>SINAPI 96011</t>
  </si>
  <si>
    <t>TRATOR DE PNEUS COM POTÊNCIA DE 122 CV, TRAÇÃO 4X4, COM VASSOURA MECÂNICA ACOPLADA - MANUTENÇÃO. AF_02/2017</t>
  </si>
  <si>
    <t>SINAPI 96012</t>
  </si>
  <si>
    <t>TRATOR DE PNEUS COM POTÊNCIA DE 122 CV, TRAÇÃO 4X4, COM VASSOURA MECÂNICA ACOPLADA - MATERIAIS NA OPERAÇÃO. AF_02/2017</t>
  </si>
  <si>
    <t>SINAPI 96015</t>
  </si>
  <si>
    <t>TRATOR DE PNEUS COM POTÊNCIA DE 122 CV, TRAÇÃO 4X4, COM GRADE DE DISCOS ACOPLADA - DEPRECIAÇÃO. AF_02/2017</t>
  </si>
  <si>
    <t>12,24</t>
  </si>
  <si>
    <t>SINAPI 96016</t>
  </si>
  <si>
    <t>TRATOR DE PNEUS COM POTÊNCIA DE 122 CV, TRAÇÃO 4X4, COM GRADE DE DISCOS ACOPLADA - JUROS. AF_02/2017</t>
  </si>
  <si>
    <t>SINAPI 96018</t>
  </si>
  <si>
    <t>TRATOR DE PNEUS COM POTÊNCIA DE 122 CV, TRAÇÃO 4X4, COM GRADE DE DISCOS ACOPLADA - MANUTENÇÃO. AF_02/2017</t>
  </si>
  <si>
    <t>13,39</t>
  </si>
  <si>
    <t>SINAPI 96019</t>
  </si>
  <si>
    <t>TRATOR DE PNEUS COM POTÊNCIA DE 122 CV, TRAÇÃO 4X4, COM GRADE DE DISCOS ACOPLADA - MATERIAIS NA OPERAÇÃO. AF_02/2017</t>
  </si>
  <si>
    <t>SINAPI 96023</t>
  </si>
  <si>
    <t>TRATOR DE PNEUS COM POTÊNCIA DE 85 CV, TRAÇÃO 4X4, COM GRADE DE DISCOS ACOPLADA - DEPRECIAÇÃO. AF_02/2017</t>
  </si>
  <si>
    <t>SINAPI 96024</t>
  </si>
  <si>
    <t>TRATOR DE PNEUS COM POTÊNCIA DE 85 CV, TRAÇÃO 4X4, COM GRADE DE DISCOS ACOPLADA - JUROS. AF_02/2017</t>
  </si>
  <si>
    <t>2,49</t>
  </si>
  <si>
    <t>SINAPI 96026</t>
  </si>
  <si>
    <t>TRATOR DE PNEUS COM POTÊNCIA DE 85 CV, TRAÇÃO 4X4, COM GRADE DE DISCOS ACOPLADA - MANUTENÇÃO. AF_02/2017</t>
  </si>
  <si>
    <t>10,40</t>
  </si>
  <si>
    <t>SINAPI 96027</t>
  </si>
  <si>
    <t>TRATOR DE PNEUS COM POTÊNCIA DE 85 CV, TRAÇÃO 4X4, COM GRADE DE DISCOS ACOPLADA - MATERIAIS NA OPERAÇÃO. AF_02/2017</t>
  </si>
  <si>
    <t>SINAPI 96030</t>
  </si>
  <si>
    <t>CAMINHÃO BASCULANTE 10 M3, TRUCADO, POTÊNCIA 230 CV, INCLUSIVE CAÇAMBA METÁLICA, COM DISTRIBUIDOR DE AGREGADOS ACOPLADO - DEPRECIAÇÃO. AF_02/2017</t>
  </si>
  <si>
    <t>14,69</t>
  </si>
  <si>
    <t>SINAPI 96031</t>
  </si>
  <si>
    <t>CAMINHÃO BASCULANTE 10 M3, TRUCADO, POTÊNCIA 230 CV, INCLUSIVE CAÇAMBA METÁLICA, COM DISTRIBUIDOR DE AGREGADOS ACOPLADO - JUROS. AF_02/2017</t>
  </si>
  <si>
    <t>SINAPI 96032</t>
  </si>
  <si>
    <t>CAMINHÃO BASCULANTE 10 M3, TRUCADO, POTÊNCIA 230 CV, INCLUSIVE CAÇAMBA METÁLICA, COM DISTRIBUIDOR DE AGREGADOS ACOPLADO - IMPOSTOS E SEGUROS. AF_02/2017</t>
  </si>
  <si>
    <t>SINAPI 96033</t>
  </si>
  <si>
    <t>CAMINHÃO BASCULANTE 10 M3, TRUCADO, POTÊNCIA 230 CV, INCLUSIVE CAÇAMBA METÁLICA, COM DISTRIBUIDOR DE AGREGADOS ACOPLADO - MANUTENÇÃO. AF_02/2017</t>
  </si>
  <si>
    <t>27,55</t>
  </si>
  <si>
    <t>SINAPI 96034</t>
  </si>
  <si>
    <t>CAMINHÃO BASCULANTE 10 M3, TRUCADO, POTÊNCIA 230 CV, INCLUSIVE CAÇAMBA METÁLICA, COM DISTRIBUIDOR DE AGREGADOS ACOPLADO - MATERIAIS NA OPERAÇÃO. AF_02/2017</t>
  </si>
  <si>
    <t>SINAPI 96053</t>
  </si>
  <si>
    <t>TRATOR DE PNEUS COM POTÊNCIA DE 85 CV, TRAÇÃO 4X4, COM VASSOURA MECÂNICA ACOPLADA - DEPRECIAÇÃO. AF_03/2017</t>
  </si>
  <si>
    <t>9,62</t>
  </si>
  <si>
    <t>SINAPI 96054</t>
  </si>
  <si>
    <t>MINICARREGADEIRA SOBRE RODAS POTENCIA 47HP CAPACIDADE OPERACAO 646 KG, COM VASSOURA MECÂNICA ACOPLADA - DEPRECIAÇÃO. AF_03/2017</t>
  </si>
  <si>
    <t>16,69</t>
  </si>
  <si>
    <t>SINAPI 96055</t>
  </si>
  <si>
    <t>TRATOR DE PNEUS COM POTÊNCIA DE 85 CV, TRAÇÃO 4X4, COM VASSOURA MECÂNICA ACOPLADA - JUROS. AF_03/2017</t>
  </si>
  <si>
    <t>2,52</t>
  </si>
  <si>
    <t>SINAPI 96056</t>
  </si>
  <si>
    <t>TRATOR DE PNEUS COM POTÊNCIA DE 85 CV, TRAÇÃO 4X4, COM VASSOURA MECÂNICA ACOPLADA - MANUTENÇÃO. AF_03/2017</t>
  </si>
  <si>
    <t>10,53</t>
  </si>
  <si>
    <t>SINAPI 96057</t>
  </si>
  <si>
    <t>TRATOR DE PNEUS COM POTÊNCIA DE 85 CV, TRAÇÃO 4X4, COM VASSOURA MECÂNICA ACOPLADA - MATERIAIS NA OPERAÇÃO. AF_03/2017</t>
  </si>
  <si>
    <t>SINAPI 96060</t>
  </si>
  <si>
    <t>MINICARREGADEIRA SOBRE RODAS POTENCIA 47HP CAPACIDADE OPERACAO 646 KG, COM VASSOURA MECÂNICA ACOPLADA - JUROS. AF_03/2017</t>
  </si>
  <si>
    <t>SINAPI 96061</t>
  </si>
  <si>
    <t>MINICARREGADEIRA SOBRE RODAS POTENCIA 47HP CAPACIDADE OPERACAO 646 KG, COM VASSOURA MECÂNICA ACOPLADA - MANUTENÇÃO. AF_03/2017</t>
  </si>
  <si>
    <t>20,87</t>
  </si>
  <si>
    <t>SINAPI 96062</t>
  </si>
  <si>
    <t>MINICARREGADEIRA SOBRE RODAS POTENCIA 47HP CAPACIDADE OPERACAO 646 KG, COM VASSOURA MECÂNICA ACOPLADA - MATERIAIS NA OPERAÇÃO. AF_03/2017</t>
  </si>
  <si>
    <t>SINAPI 96241</t>
  </si>
  <si>
    <t>MINIESCAVADEIRA SOBRE ESTEIRAS, POTENCIA LIQUIDA DE *30* HP, PESO OPERACIONAL DE *3.500* KG - DEPRECIACAO. AF_04/2017</t>
  </si>
  <si>
    <t>14,36</t>
  </si>
  <si>
    <t>SINAPI 96242</t>
  </si>
  <si>
    <t>MINIESCAVADEIRA SOBRE ESTEIRAS, POTENCIA LIQUIDA DE *30* HP, PESO OPERACIONAL DE *3.500* KG - JUROS. AF_04/2017</t>
  </si>
  <si>
    <t>3,69</t>
  </si>
  <si>
    <t>SINAPI 96243</t>
  </si>
  <si>
    <t>MINIESCAVADEIRA SOBRE ESTEIRAS, POTENCIA LIQUIDA DE *30* HP, PESO OPERACIONAL DE *3.500* KG - MANUTENCAO. AF_04/2017</t>
  </si>
  <si>
    <t>17,95</t>
  </si>
  <si>
    <t>SINAPI 96244</t>
  </si>
  <si>
    <t>MINIESCAVADEIRA SOBRE ESTEIRAS, POTENCIA LIQUIDA DE *30* HP, PESO OPERACIONAL DE *3.500* KG - MATERIAIS NA OPERACAO. AF_04/2017</t>
  </si>
  <si>
    <t>14,91</t>
  </si>
  <si>
    <t>SINAPI 96298</t>
  </si>
  <si>
    <t>PERFURATRIZ ROTATIVA SOBRE ESTEIRA, TORQUE MAXIMO 2500 KGM, POTENCIA 110 HP, MOTOR DIESEL - DEPRECIAÇÃO. AF_05/2017</t>
  </si>
  <si>
    <t>33,56</t>
  </si>
  <si>
    <t>SINAPI 96299</t>
  </si>
  <si>
    <t>PERFURATRIZ ROTATIVA SOBRE ESTEIRA, TORQUE MAXIMO 2500 KGM, POTENCIA 110 HP, MOTOR DIESEL - JUROS. AF_05/2017</t>
  </si>
  <si>
    <t>8,81</t>
  </si>
  <si>
    <t>SINAPI 96300</t>
  </si>
  <si>
    <t>PERFURATRIZ ROTATIVA SOBRE ESTEIRA, TORQUE MAXIMO 2500 KGM, POTENCIA 110 HP, MOTOR DIESEL - MANUTENÇÃO. AF_05/2017</t>
  </si>
  <si>
    <t>42,00</t>
  </si>
  <si>
    <t>SINAPI 96301</t>
  </si>
  <si>
    <t>PERFURATRIZ ROTATIVA SOBRE ESTEIRA, TORQUE MAXIMO 2500 KGM, POTENCIA 110 HP, MOTOR DIESEL - MATERIAIS NA OPERAÇÃO. AF_05/2017</t>
  </si>
  <si>
    <t>SINAPI 96304</t>
  </si>
  <si>
    <t>COMPRESSOR DE AR, VAZAO DE 10 PCM, RESERVATORIO 100 L, PRESSAO DE TRABALHO ENTRE 6,9 E 9,7 BAR,  POTENCIA 2 HP, TENSAO 110/220 V - DEPRECIAÇÃO. AF_05/2017</t>
  </si>
  <si>
    <t>SINAPI 96305</t>
  </si>
  <si>
    <t>COMPRESSOR DE AR, VAZAO DE 10 PCM, RESERVATORIO 100 L, PRESSAO DE TRABALHO ENTRE 6,9 E 9,7 BAR,  POTENCIA 2 HP, TENSAO 110/220 V - JUROS. AF_05/2017</t>
  </si>
  <si>
    <t>SINAPI 96306</t>
  </si>
  <si>
    <t>COMPRESSOR DE AR, VAZAO DE 10 PCM, RESERVATORIO 100 L, PRESSAO DE TRABALHO ENTRE 6,9 E 9,7 BAR,  POTENCIA 2 HP, TENSAO 110/220 V - MANUTENÇÃO. AF_05/2017</t>
  </si>
  <si>
    <t>SINAPI 96307</t>
  </si>
  <si>
    <t>COMPRESSOR DE AR, VAZAO DE 10 PCM, RESERVATORIO 100 L, PRESSAO DE TRABALHO ENTRE 6,9 E 9,7 BAR, POTENCIA 2 HP, TENSAO 110/220 V - MATERIAIS NA OPERAÇÃO. AF_05/2017</t>
  </si>
  <si>
    <t>1,07</t>
  </si>
  <si>
    <t>SINAPI 96457</t>
  </si>
  <si>
    <t>ROLO COMPACTADOR DE PNEUS, ESTATICO, PRESSAO VARIAVEL, POTENCIA 110 HP, PESO SEM/COM LASTRO 10,8/27 T, LARGURA DE ROLAGEM 2,30 M - MATERIAIS NA OPERACAO. AF_06/2017</t>
  </si>
  <si>
    <t>SINAPI 96458</t>
  </si>
  <si>
    <t>ROLO COMPACTADOR DE PNEUS, ESTATICO, PRESSAO VARIAVEL, POTENCIA 110 HP, PESO SEM/COM LASTRO 10,8/27 T, LARGURA DE ROLAGEM 2,30 M - MANUTENCAO. AF_06/2017</t>
  </si>
  <si>
    <t>31,86</t>
  </si>
  <si>
    <t>SINAPI 96459</t>
  </si>
  <si>
    <t>ROLO COMPACTADOR DE PNEUS, ESTATICO, PRESSAO VARIAVEL, POTENCIA 110 HP, PESO SEM/COM LASTRO 10,8/27 T, LARGURA DE ROLAGEM 2,30 M - JUROS. AF_06/2017</t>
  </si>
  <si>
    <t>6,68</t>
  </si>
  <si>
    <t>SINAPI 96460</t>
  </si>
  <si>
    <t>ROLO COMPACTADOR DE PNEUS, ESTATICO, PRESSAO VARIAVEL, POTENCIA 110 HP, PESO SEM/COM LASTRO 10,8/27 T, LARGURA DE ROLAGEM 2,30 M - DEPRECIAÇÃO. AF_06/2017</t>
  </si>
  <si>
    <t>25,46</t>
  </si>
  <si>
    <t>SINAPI 98760</t>
  </si>
  <si>
    <t>INVERSOR DE SOLDA MONOFÁSICO DE 160 A, POTÊNCIA DE 5400 W, TENSÃO DE 220 V, PARA SOLDA COM ELETRODOS DE 2,0 A 4,0 MM E PROCESSO TIG - DEPRECIAÇÃO. AF_06/2018</t>
  </si>
  <si>
    <t>SINAPI 98761</t>
  </si>
  <si>
    <t>INVERSOR DE SOLDA MONOFÁSICO DE 160 A, POTÊNCIA DE 5400 W, TENSÃO DE 220 V, PARA SOLDA COM ELETRODOS DE 2,0 A 4,0 MM E PROCESSO TIG - JUROS. AF_06/2018</t>
  </si>
  <si>
    <t>SINAPI 98762</t>
  </si>
  <si>
    <t>INVERSOR DE SOLDA MONOFÁSICO DE 160 A, POTÊNCIA DE 5400 W, TENSÃO DE 220 V, PARA SOLDA COM ELETRODOS DE 2,0 A 4,0 MM E PROCESSO TIG - MANUTENÇÃO. AF_06/2018</t>
  </si>
  <si>
    <t>SINAPI 98763</t>
  </si>
  <si>
    <t>INVERSOR DE SOLDA MONOFÁSICO DE 160 A, POTÊNCIA DE 5400 W, TENSÃO DE 220 V, PARA SOLDA COM ELETRODOS DE 2,0 A 4,0 MM E PROCESSO TIG - MATERIAIS NA OPERAÇÃO. AF_06/2018</t>
  </si>
  <si>
    <t>SINAPI 99829</t>
  </si>
  <si>
    <t>LAVADORA DE ALTA PRESSAO (LAVA-JATO) PARA AGUA FRIA, PRESSAO DE OPERACAO ENTRE 1400 E 1900 LIB/POL2, VAZAO MAXIMA ENTRE 400 E 700 L/H - DEPRECIAÇÃO. AF_04/2019</t>
  </si>
  <si>
    <t>SINAPI 99830</t>
  </si>
  <si>
    <t>LAVADORA DE ALTA PRESSAO (LAVA-JATO) PARA AGUA FRIA, PRESSAO DE OPERACAO ENTRE 1400 E 1900 LIB/POL2, VAZAO MAXIMA ENTRE 400 E 700 L/H - JUROS. AF_04/2019</t>
  </si>
  <si>
    <t>SINAPI 99831</t>
  </si>
  <si>
    <t>LAVADORA DE ALTA PRESSAO (LAVA-JATO) PARA AGUA FRIA, PRESSAO DE OPERACAO ENTRE 1400 E 1900 LIB/POL2, VAZAO MAXIMA ENTRE 400 E 700 L/H - MANUTENÇÃO. AF_04/2019</t>
  </si>
  <si>
    <t>SINAPI 99832</t>
  </si>
  <si>
    <t>LAVADORA DE ALTA PRESSAO (LAVA-JATO) PARA AGUA FRIA, PRESSAO DE OPERACAO ENTRE 1400 E 1900 LIB/POL2, VAZAO MAXIMA ENTRE 400 E 700 L/H - MATERIAIS NA OPERAÇÃO. AF_04/2019</t>
  </si>
  <si>
    <t>SINAPI 55960</t>
  </si>
  <si>
    <t>IMUNIZACAO DE MADEIRAMENTO PARA COBERTURA UTILIZANDO CUPINICIDA INCOLOR</t>
  </si>
  <si>
    <t>SINAPI 72085</t>
  </si>
  <si>
    <t>RECOLOCACAO DE RIPAS EM MADEIRAMENTO DE TELHADO, CONSIDERANDO REAPROVEITAMENTO DE MATERIAL</t>
  </si>
  <si>
    <t>1,66</t>
  </si>
  <si>
    <t>1,86</t>
  </si>
  <si>
    <t>SINAPI 72086</t>
  </si>
  <si>
    <t>RECOLOCACAO DE MADEIRAMENTO DO TELHADO - CAIBROS, CONSIDERANDO REAPROVEITAMENTO DE MATERIAL</t>
  </si>
  <si>
    <t>5,09</t>
  </si>
  <si>
    <t>5,71</t>
  </si>
  <si>
    <t>SINAPI 92259</t>
  </si>
  <si>
    <t>INSTALAÇÃO DE TESOURA (INTEIRA OU MEIA), BIAPOIADA, EM MADEIRA NÃO APARELHADA, PARA VÃOS MAIORES OU IGUAIS A 3,0 M E MENORES QUE 6,0 M, INCLUSO IÇAMENTO. AF_12/2015</t>
  </si>
  <si>
    <t>324,24</t>
  </si>
  <si>
    <t>335,32</t>
  </si>
  <si>
    <t>SINAPI 92260</t>
  </si>
  <si>
    <t>INSTALAÇÃO DE TESOURA (INTEIRA OU MEIA), BIAPOIADA, EM MADEIRA NÃO APARELHADA, PARA VÃOS MAIORES OU IGUAIS A 6,0 M E MENORES QUE 8,0 M, INCLUSO IÇAMENTO. AF_12/2015</t>
  </si>
  <si>
    <t>367,71</t>
  </si>
  <si>
    <t>384,20</t>
  </si>
  <si>
    <t>SINAPI 92261</t>
  </si>
  <si>
    <t>INSTALAÇÃO DE TESOURA (INTEIRA OU MEIA), BIAPOIADA, EM MADEIRA NÃO APARELHADA, PARA VÃOS MAIORES OU IGUAIS A 8,0 M E MENORES QUE 10,0 M, INCLUSO IÇAMENTO. AF_12/2015</t>
  </si>
  <si>
    <t>409,86</t>
  </si>
  <si>
    <t>431,60</t>
  </si>
  <si>
    <t>SINAPI 92262</t>
  </si>
  <si>
    <t>INSTALAÇÃO DE TESOURA (INTEIRA OU MEIA), BIAPOIADA, EM MADEIRA NÃO APARELHADA, PARA VÃOS MAIORES OU IGUAIS A 10,0 M E MENORES QUE 12,0 M, INCLUSO IÇAMENTO. AF_12/2015</t>
  </si>
  <si>
    <t>477,73</t>
  </si>
  <si>
    <t>507,90</t>
  </si>
  <si>
    <t>SINAPI 92539</t>
  </si>
  <si>
    <t>TRAMA DE MADEIRA COMPOSTA POR RIPAS, CAIBROS E TERÇAS PARA TELHADOS DE ATÉ 2 ÁGUAS PARA TELHA DE ENCAIXE DE CERÂMICA OU DE CONCRETO, INCLUSO TRANSPORTE VERTICAL. AF_12/2015</t>
  </si>
  <si>
    <t>53,89</t>
  </si>
  <si>
    <t>55,66</t>
  </si>
  <si>
    <t>SINAPI 92540</t>
  </si>
  <si>
    <t>TRAMA DE MADEIRA COMPOSTA POR RIPAS, CAIBROS E TERÇAS PARA TELHADOS DE MAIS QUE 2 ÁGUAS PARA TELHA DE ENCAIXE DE CERÂMICA OU DE CONCRETO, INCLUSO TRANSPORTE VERTICAL. AF_12/2015</t>
  </si>
  <si>
    <t>60,37</t>
  </si>
  <si>
    <t>62,93</t>
  </si>
  <si>
    <t>SINAPI 92541</t>
  </si>
  <si>
    <t>TRAMA DE MADEIRA COMPOSTA POR RIPAS, CAIBROS E TERÇAS PARA TELHADOS DE ATÉ 2 ÁGUAS PARA TELHA CERÂMICA CAPA-CANAL, INCLUSO TRANSPORTE VERTICAL. AF_12/2015</t>
  </si>
  <si>
    <t>59,00</t>
  </si>
  <si>
    <t>60,84</t>
  </si>
  <si>
    <t>SINAPI 92542</t>
  </si>
  <si>
    <t>TRAMA DE MADEIRA COMPOSTA POR RIPAS, CAIBROS E TERÇAS PARA TELHADOS DE MAIS QUE 2 ÁGUAS PARA TELHA CERÂMICA CAPA-CANAL, INCLUSO TRANSPORTE VERTICAL. AF_12/2015</t>
  </si>
  <si>
    <t>71,52</t>
  </si>
  <si>
    <t>74,18</t>
  </si>
  <si>
    <t>SINAPI 92543</t>
  </si>
  <si>
    <t>TRAMA DE MADEIRA COMPOSTA POR TERÇAS PARA TELHADOS DE ATÉ 2 ÁGUAS PARA TELHA ONDULADA DE FIBROCIMENTO, METÁLICA, PLÁSTICA OU TERMOACÚSTICA, INCLUSO TRANSPORTE VERTICAL. AF_12/2015</t>
  </si>
  <si>
    <t>SINAPI 92544</t>
  </si>
  <si>
    <t>TRAMA DE MADEIRA COMPOSTA POR TERÇAS PARA TELHADOS DE ATÉ 2 ÁGUAS PARA TELHA ESTRUTURAL DE FIBROCIMENTO, INCLUSO TRANSPORTE VERTICAL. AF_12/2015</t>
  </si>
  <si>
    <t>SINAPI 92545</t>
  </si>
  <si>
    <t>FABRICAÇÃO E INSTALAÇÃO DE TESOURA INTEIRA EM MADEIRA NÃO APARELHADA, VÃO DE 3 M, PARA TELHA CERÂMICA OU DE CONCRETO, INCLUSO IÇAMENTO. AF_12/2015</t>
  </si>
  <si>
    <t>689,28</t>
  </si>
  <si>
    <t>720,64</t>
  </si>
  <si>
    <t>SINAPI 92546</t>
  </si>
  <si>
    <t>FABRICAÇÃO E INSTALAÇÃO DE TESOURA INTEIRA EM MADEIRA NÃO APARELHADA, VÃO DE 4 M, PARA TELHA CERÂMICA OU DE CONCRETO, INCLUSO IÇAMENTO. AF_12/2015</t>
  </si>
  <si>
    <t>843,70</t>
  </si>
  <si>
    <t>885,20</t>
  </si>
  <si>
    <t>SINAPI 92547</t>
  </si>
  <si>
    <t>FABRICAÇÃO E INSTALAÇÃO DE TESOURA INTEIRA EM MADEIRA NÃO APARELHADA, VÃO DE 5 M, PARA TELHA CERÂMICA OU DE CONCRETO, INCLUSO IÇAMENTO. AF_12/2015</t>
  </si>
  <si>
    <t>891,41</t>
  </si>
  <si>
    <t>932,91</t>
  </si>
  <si>
    <t>SINAPI 92548</t>
  </si>
  <si>
    <t>FABRICAÇÃO E INSTALAÇÃO DE TESOURA INTEIRA EM MADEIRA NÃO APARELHADA, VÃO DE 6 M, PARA TELHA CERÂMICA OU DE CONCRETO, INCLUSO IÇAMENTO. AF_12/2015</t>
  </si>
  <si>
    <t>989,48</t>
  </si>
  <si>
    <t>1.036,39</t>
  </si>
  <si>
    <t>SINAPI 92549</t>
  </si>
  <si>
    <t>FABRICAÇÃO E INSTALAÇÃO DE TESOURA INTEIRA EM MADEIRA NÃO APARELHADA, VÃO DE 7 M, PARA TELHA CERÂMICA OU DE CONCRETO, INCLUSO IÇAMENTO. AF_12/2015</t>
  </si>
  <si>
    <t>1.243,57</t>
  </si>
  <si>
    <t>1.310,75</t>
  </si>
  <si>
    <t>SINAPI 92550</t>
  </si>
  <si>
    <t>FABRICAÇÃO E INSTALAÇÃO DE TESOURA INTEIRA EM MADEIRA NÃO APARELHADA, VÃO DE 8 M, PARA TELHA CERÂMICA OU DE CONCRETO, INCLUSO IÇAMENTO. AF_12/2015</t>
  </si>
  <si>
    <t>1.495,82</t>
  </si>
  <si>
    <t>1.568,25</t>
  </si>
  <si>
    <t>SINAPI 92551</t>
  </si>
  <si>
    <t>FABRICAÇÃO E INSTALAÇÃO DE TESOURA INTEIRA EM MADEIRA NÃO APARELHADA, VÃO DE 9 M, PARA TELHA CERÂMICA OU DE CONCRETO, INCLUSO IÇAMENTO. AF_12/2015</t>
  </si>
  <si>
    <t>1.559,27</t>
  </si>
  <si>
    <t>1.631,70</t>
  </si>
  <si>
    <t>SINAPI 92552</t>
  </si>
  <si>
    <t>FABRICAÇÃO E INSTALAÇÃO DE TESOURA INTEIRA EM MADEIRA NÃO APARELHADA, VÃO DE 10 M, PARA TELHA CERÂMICA OU DE CONCRETO, INCLUSO IÇAMENTO. AF_12/2015</t>
  </si>
  <si>
    <t>1.700,26</t>
  </si>
  <si>
    <t>1.781,12</t>
  </si>
  <si>
    <t>SINAPI 92553</t>
  </si>
  <si>
    <t>FABRICAÇÃO E INSTALAÇÃO DE TESOURA INTEIRA EM MADEIRA NÃO APARELHADA, VÃO DE 11 M, PARA TELHA CERÂMICA OU DE CONCRETO, INCLUSO IÇAMENTO. AF_12/2015</t>
  </si>
  <si>
    <t>1.961,93</t>
  </si>
  <si>
    <t>2.063,06</t>
  </si>
  <si>
    <t>SINAPI 92554</t>
  </si>
  <si>
    <t>FABRICAÇÃO E INSTALAÇÃO DE TESOURA INTEIRA EM MADEIRA NÃO APARELHADA, VÃO DE 12 M, PARA TELHA CERÂMICA OU DE CONCRETO, INCLUSO IÇAMENTO. AF_12/2015</t>
  </si>
  <si>
    <t>2.034,14</t>
  </si>
  <si>
    <t>2.135,27</t>
  </si>
  <si>
    <t>SINAPI 92555</t>
  </si>
  <si>
    <t>FABRICAÇÃO E INSTALAÇÃO DE TESOURA INTEIRA EM MADEIRA NÃO APARELHADA, VÃO DE 3 M, PARA TELHA ONDULADA DE FIBROCIMENTO, METÁLICA, PLÁSTICA OU TERMOACÚSTICA, INCLUSO IÇAMENTO. AF_12/2015</t>
  </si>
  <si>
    <t>679,62</t>
  </si>
  <si>
    <t>710,98</t>
  </si>
  <si>
    <t>SINAPI 92556</t>
  </si>
  <si>
    <t>FABRICAÇÃO E INSTALAÇÃO DE TESOURA INTEIRA EM MADEIRA NÃO APARELHADA, VÃO DE 4 M, PARA TELHA ONDULADA DE FIBROCIMENTO, METÁLICA, PLÁSTICA OU TERMOACÚSTICA, INCLUSO IÇAMENTO. AF_12/2015</t>
  </si>
  <si>
    <t>827,74</t>
  </si>
  <si>
    <t>869,24</t>
  </si>
  <si>
    <t>SINAPI 92557</t>
  </si>
  <si>
    <t>FABRICAÇÃO E INSTALAÇÃO DE TESOURA INTEIRA EM MADEIRA NÃO APARELHADA, VÃO DE 5 M, PARA TELHA ONDULADA DE FIBROCIMENTO, METÁLICA, PLÁSTICA OU TERMOACÚSTICA, INCLUSO IÇAMENTO. AF_12/2015</t>
  </si>
  <si>
    <t>875,45</t>
  </si>
  <si>
    <t>916,95</t>
  </si>
  <si>
    <t>SINAPI 92558</t>
  </si>
  <si>
    <t>FABRICAÇÃO E INSTALAÇÃO DE TESOURA INTEIRA EM MADEIRA NÃO APARELHADA, VÃO DE 6 M, PARA TELHA ONDULADA DE FIBROCIMENTO, METÁLICA, PLÁSTICA OU TERMOACÚSTICA, INCLUSO IÇAMENTO. AF_12/2015</t>
  </si>
  <si>
    <t>982,58</t>
  </si>
  <si>
    <t>1.029,49</t>
  </si>
  <si>
    <t>SINAPI 92559</t>
  </si>
  <si>
    <t>FABRICAÇÃO E INSTALAÇÃO DE TESOURA INTEIRA EM MADEIRA NÃO APARELHADA, VÃO DE 7 M, PARA TELHA ONDULADA DE FIBROCIMENTO, METÁLICA, PLÁSTICA OU TERMOACÚSTICA, INCLUSO IÇAMENTO. AF_12/2015</t>
  </si>
  <si>
    <t>1.226,56</t>
  </si>
  <si>
    <t>1.293,74</t>
  </si>
  <si>
    <t>SINAPI 92560</t>
  </si>
  <si>
    <t>FABRICAÇÃO E INSTALAÇÃO DE TESOURA INTEIRA EM MADEIRA NÃO APARELHADA, VÃO DE 8 M, PARA TELHA ONDULADA DE FIBROCIMENTO, METÁLICA, PLÁSTICA OU TERMOACÚSTICA, INCLUSO IÇAMENTO. AF_12/2015</t>
  </si>
  <si>
    <t>1.469,88</t>
  </si>
  <si>
    <t>1.542,31</t>
  </si>
  <si>
    <t>SINAPI 92561</t>
  </si>
  <si>
    <t>FABRICAÇÃO E INSTALAÇÃO DE TESOURA INTEIRA EM MADEIRA NÃO APARELHADA, VÃO DE 9 M, PARA TELHA ONDULADA DE FIBROCIMENTO, METÁLICA, PLÁSTICA OU TERMOACÚSTICA, INCLUSO IÇAMENTO. AF_12/2015</t>
  </si>
  <si>
    <t>1.534,49</t>
  </si>
  <si>
    <t>1.606,92</t>
  </si>
  <si>
    <t>SINAPI 92562</t>
  </si>
  <si>
    <t>FABRICAÇÃO E INSTALAÇÃO DE TESOURA INTEIRA EM MADEIRA NÃO APARELHADA, VÃO DE 10 M, PARA TELHA ONDULADA DE FIBROCIMENTO, METÁLICA, PLÁSTICA OU TERMOACÚSTICA, INCLUSO IÇAMENTO. AF_12/2015</t>
  </si>
  <si>
    <t>1.659,52</t>
  </si>
  <si>
    <t>1.740,38</t>
  </si>
  <si>
    <t>SINAPI 92563</t>
  </si>
  <si>
    <t>FABRICAÇÃO E INSTALAÇÃO DE TESOURA INTEIRA EM MADEIRA NÃO APARELHADA, VÃO DE 11 M, PARA TELHA ONDULADA DE FIBROCIMENTO, METÁLICA, PLÁSTICA OU TERMOACÚSTICA, INCLUSO IÇAMENTO. AF_12/2015</t>
  </si>
  <si>
    <t>1.912,37</t>
  </si>
  <si>
    <t>2.013,50</t>
  </si>
  <si>
    <t>SINAPI 92564</t>
  </si>
  <si>
    <t>FABRICAÇÃO E INSTALAÇÃO DE TESOURA INTEIRA EM MADEIRA NÃO APARELHADA, VÃO DE 12 M, PARA TELHA ONDULADA DE FIBROCIMENTO, METÁLICA, PLÁSTICA OU TERMOACÚSTICA, INCLUSO IÇAMENTO. AF_12/2015</t>
  </si>
  <si>
    <t>1.973,87</t>
  </si>
  <si>
    <t>2.075,00</t>
  </si>
  <si>
    <t>SINAPI 92565</t>
  </si>
  <si>
    <t>FABRICAÇÃO E INSTALAÇÃO DE ESTRUTURA PONTALETADA DE MADEIRA NÃO APARELHADA PARA TELHADOS COM ATÉ 2 ÁGUAS E PARA TELHA CERÂMICA OU DE CONCRETO, INCLUSO TRANSPORTE VERTICAL. AF_12/2015</t>
  </si>
  <si>
    <t>26,29</t>
  </si>
  <si>
    <t>27,45</t>
  </si>
  <si>
    <t>SINAPI 92566</t>
  </si>
  <si>
    <t>FABRICAÇÃO E INSTALAÇÃO DE ESTRUTURA PONTALETADA DE MADEIRA NÃO APARELHADA PARA TELHADOS COM ATÉ 2 ÁGUAS E PARA TELHA ONDULADA DE FIBROCIMENTO, METÁLICA, PLÁSTICA OU TERMOACÚSTICA, INCLUSO TRANSPORTE VERTICAL. AF_12/2015</t>
  </si>
  <si>
    <t>16,88</t>
  </si>
  <si>
    <t>SINAPI 92567</t>
  </si>
  <si>
    <t>FABRICAÇÃO E INSTALAÇÃO DE ESTRUTURA PONTALETADA DE MADEIRA NÃO APARELHADA PARA TELHADOS COM MAIS QUE 2 ÁGUAS E PARA TELHA CERÂMICA OU DE CONCRETO, INCLUSO TRANSPORTE VERTICAL. AF_12/2015</t>
  </si>
  <si>
    <t>24,53</t>
  </si>
  <si>
    <t>SINAPI 72089</t>
  </si>
  <si>
    <t>RECOLOCACAO DE TELHAS CERAMICAS TIPO FRANCESA, CONSIDERANDO REAPROVEITAMENTO DE MATERIAL</t>
  </si>
  <si>
    <t>11,33</t>
  </si>
  <si>
    <t>SINAPI 94189</t>
  </si>
  <si>
    <t>TELHAMENTO COM TELHA DE CONCRETO DE ENCAIXE, COM ATÉ 2 ÁGUAS, INCLUSO TRANSPORTE VERTICAL. AF_06/2016</t>
  </si>
  <si>
    <t>19,27</t>
  </si>
  <si>
    <t>SINAPI 94192</t>
  </si>
  <si>
    <t>TELHAMENTO COM TELHA DE CONCRETO DE ENCAIXE, COM MAIS DE 2 ÁGUAS, INCLUSO TRANSPORTE VERTICAL. AF_06/2016</t>
  </si>
  <si>
    <t>21,07</t>
  </si>
  <si>
    <t>21,71</t>
  </si>
  <si>
    <t>SINAPI 94195</t>
  </si>
  <si>
    <t>TELHAMENTO COM TELHA CERÂMICA DE ENCAIXE, TIPO PORTUGUESA, COM ATÉ 2 ÁGUAS, INCLUSO TRANSPORTE VERTICAL. AF_06/2016</t>
  </si>
  <si>
    <t>24,49</t>
  </si>
  <si>
    <t>SINAPI 94198</t>
  </si>
  <si>
    <t>TELHAMENTO COM TELHA CERÂMICA DE ENCAIXE, TIPO PORTUGUESA, COM MAIS DE 2 ÁGUAS, INCLUSO TRANSPORTE VERTICAL. AF_06/2016</t>
  </si>
  <si>
    <t>26,86</t>
  </si>
  <si>
    <t>27,88</t>
  </si>
  <si>
    <t>SINAPI 94201</t>
  </si>
  <si>
    <t>TELHAMENTO COM TELHA CERÂMICA CAPA-CANAL, TIPO COLONIAL, COM ATÉ 2 ÁGUAS, INCLUSO TRANSPORTE VERTICAL. AF_06/2016</t>
  </si>
  <si>
    <t>35,02</t>
  </si>
  <si>
    <t>36,15</t>
  </si>
  <si>
    <t>SINAPI 94204</t>
  </si>
  <si>
    <t>TELHAMENTO COM TELHA CERÂMICA CAPA-CANAL, TIPO COLONIAL, COM MAIS DE 2 ÁGUAS, INCLUSO TRANSPORTE VERTICAL. AF_06/2016</t>
  </si>
  <si>
    <t>39,05</t>
  </si>
  <si>
    <t>40,68</t>
  </si>
  <si>
    <t>SINAPI 94224</t>
  </si>
  <si>
    <t>EMBOÇAMENTO COM ARGAMASSA TRAÇO 1:2:9 (CIMENTO, CAL E AREIA). AF_06/2016</t>
  </si>
  <si>
    <t>17,59</t>
  </si>
  <si>
    <t>19,44</t>
  </si>
  <si>
    <t>SINAPI 94225</t>
  </si>
  <si>
    <t>ISOLAMENTO TERMOACÚSTICO COM LÃ MINERAL NA SUBCOBERTURA, INCLUSO TRANSPORTE VERTICAL. AF_06/2016</t>
  </si>
  <si>
    <t>16,21</t>
  </si>
  <si>
    <t>16,41</t>
  </si>
  <si>
    <t>SINAPI 94226</t>
  </si>
  <si>
    <t>SUBCOBERTURA COM MANTA PLÁSTICA REVESTIDA POR PELÍCULA DE ALUMÍNO, INCLUSO TRANSPORTE VERTICAL. AF_06/2016</t>
  </si>
  <si>
    <t>15,30</t>
  </si>
  <si>
    <t>16,05</t>
  </si>
  <si>
    <t>SINAPI 94232</t>
  </si>
  <si>
    <t>AMARRAÇÃO DE TELHAS CERÂMICAS OU DE CONCRETO. AF_06/2016</t>
  </si>
  <si>
    <t>2,11</t>
  </si>
  <si>
    <t>2,37</t>
  </si>
  <si>
    <t>SINAPI 94440</t>
  </si>
  <si>
    <t>TELHAMENTO COM TELHA CERÂMICA DE ENCAIXE, TIPO FRANCESA, COM ATÉ 2 ÁGUAS, INCLUSO TRANSPORTE VERTICAL. AF_06/2016</t>
  </si>
  <si>
    <t>SINAPI 94441</t>
  </si>
  <si>
    <t>TELHAMENTO COM TELHA CERÂMICA DE ENCAIXE, TIPO FRANCESA, COM MAIS DE 2 ÁGUAS, INCLUSO TRANSPORTE VERTICAL. AF_06/2016</t>
  </si>
  <si>
    <t>SINAPI 94442</t>
  </si>
  <si>
    <t>TELHAMENTO COM TELHA CERÂMICA DE ENCAIXE, TIPO ROMANA, COM ATÉ 2 ÁGUAS, INCLUSO TRANSPORTE VERTICAL. AF_06/2016</t>
  </si>
  <si>
    <t>SINAPI 94443</t>
  </si>
  <si>
    <t>TELHAMENTO COM TELHA CERÂMICA DE ENCAIXE, TIPO ROMANA, COM MAIS DE 2 ÁGUAS, INCLUSO TRANSPORTE VERTICAL. AF_06/2016</t>
  </si>
  <si>
    <t>SINAPI 94445</t>
  </si>
  <si>
    <t>TELHAMENTO COM TELHA CERÂMICA CAPA-CANAL, TIPO PLAN, COM ATÉ 2 ÁGUAS, INCLUSO TRANSPORTE VERTICAL. AF_06/2016</t>
  </si>
  <si>
    <t>SINAPI 94446</t>
  </si>
  <si>
    <t>TELHAMENTO COM TELHA CERÂMICA CAPA-CANAL, TIPO PLAN, COM MAIS DE 2 ÁGUAS, INCLUSO TRANSPORTE VERTICAL. AF_06/2016</t>
  </si>
  <si>
    <t>SINAPI 94447</t>
  </si>
  <si>
    <t>TELHAMENTO COM TELHA CERÂMICA CAPA-CANAL, TIPO PAULISTA, COM ATÉ 2 ÁGUAS, INCLUSO TRANSPORTE VERTICAL. AF_06/2016</t>
  </si>
  <si>
    <t>SINAPI 94448</t>
  </si>
  <si>
    <t>TELHAMENTO COM TELHA CERÂMICA CAPA-CANAL, TIPO PAULISTA, COM MAIS DE 2 ÁGUAS, INCLUSO TRANSPORTE VERTICAL. AF_06/2016</t>
  </si>
  <si>
    <t>SINAPI 94207</t>
  </si>
  <si>
    <t>TELHAMENTO COM TELHA ONDULADA DE FIBROCIMENTO E = 6 MM, COM RECOBRIMENTO LATERAL DE 1/4 DE ONDA PARA TELHADO COM INCLINAÇÃO MAIOR QUE 10°, COM ATÉ 2 ÁGUAS, INCLUSO IÇAMENTO. AF_06/2016</t>
  </si>
  <si>
    <t>30,16</t>
  </si>
  <si>
    <t>30,71</t>
  </si>
  <si>
    <t>SINAPI 94210</t>
  </si>
  <si>
    <t>TELHAMENTO COM TELHA ONDULADA DE FIBROCIMENTO E = 6 MM, COM RECOBRIMENTO LATERAL DE 1 1/4 DE ONDA PARA TELHADO COM INCLINAÇÃO MÁXIMA DE 10°, COM ATÉ 2 ÁGUAS, INCLUSO IÇAMENTO. AF_06/2016</t>
  </si>
  <si>
    <t>32,71</t>
  </si>
  <si>
    <t>SINAPI 94218</t>
  </si>
  <si>
    <t>TELHAMENTO COM TELHA ESTRUTURAL DE FIBROCIMENTO E= 6 MM, COM ATÉ 2 ÁGUAS, INCLUSO IÇAMENTO. AF_06/2016</t>
  </si>
  <si>
    <t>65,95</t>
  </si>
  <si>
    <t>66,54</t>
  </si>
  <si>
    <t>SINAPI 73866/4</t>
  </si>
  <si>
    <t>73866/4</t>
  </si>
  <si>
    <t>ESTRUTURA PARA COBERTURA EM ARCO, EM ALUMINIO ANODIZADO, VAO DE 20M, ESPACAMENTO DE 5M ATE 6,5M</t>
  </si>
  <si>
    <t>541,27</t>
  </si>
  <si>
    <t>547,64</t>
  </si>
  <si>
    <t>SINAPI 73866/5</t>
  </si>
  <si>
    <t>73866/5</t>
  </si>
  <si>
    <t>ESTRUTURA PARA COBERTURA EM ARCO, EM ALUMINIO ANODIZADO, VAO DE 30M, ESPACAMENTO DE 5M ATE 6,5M</t>
  </si>
  <si>
    <t>575,61</t>
  </si>
  <si>
    <t>582,40</t>
  </si>
  <si>
    <t>SINAPI 73866/6</t>
  </si>
  <si>
    <t>73866/6</t>
  </si>
  <si>
    <t>ESTRUTURA PARA COBERTURA EM ARCO, EM ALUMINIO ANODIZADO, VAO DE 40M, ESPACAMENTO DE 5M ATE 6,5M</t>
  </si>
  <si>
    <t>603,83</t>
  </si>
  <si>
    <t>610,85</t>
  </si>
  <si>
    <t>SINAPI 73866/7</t>
  </si>
  <si>
    <t>73866/7</t>
  </si>
  <si>
    <t>ESTRUTURA PARA COBERTURA TIPO SHED, EM ALUMINIO ANODIZADO, VAO DE 20M, ESPACAMENTO DAS TESOURAS DE 5M ATE 6,5M</t>
  </si>
  <si>
    <t>646,09</t>
  </si>
  <si>
    <t>655,00</t>
  </si>
  <si>
    <t>SINAPI 73866/8</t>
  </si>
  <si>
    <t>73866/8</t>
  </si>
  <si>
    <t>ESTRUTURA PARA COBERTURA TIPO SHED, EM ALUMINIO ANODIZADO, VAO DE 30M, ESPACAMENTO DAS TESOURAS DE 5M ATE 6,5M</t>
  </si>
  <si>
    <t>780,96</t>
  </si>
  <si>
    <t>790,23</t>
  </si>
  <si>
    <t>SINAPI 73866/9</t>
  </si>
  <si>
    <t>73866/9</t>
  </si>
  <si>
    <t>ESTRUTURA PARA COBERTURA TIPO SHED, EM ALUMINIO ANODIZADO, VAO DE 40M, ESPACAMENTO DAS TESOURAS DE 5M ATE 6,5M</t>
  </si>
  <si>
    <t>810,01</t>
  </si>
  <si>
    <t>819,59</t>
  </si>
  <si>
    <t>SINAPI 73867/1</t>
  </si>
  <si>
    <t>73867/1</t>
  </si>
  <si>
    <t>ESTRUTURA TIPO ESPACIAL EM ALUMINIO ANODIZADO, VAO DE 20M</t>
  </si>
  <si>
    <t>255,18</t>
  </si>
  <si>
    <t>261,99</t>
  </si>
  <si>
    <t>SINAPI 73867/2</t>
  </si>
  <si>
    <t>73867/2</t>
  </si>
  <si>
    <t>ESTRUTURA TIPO ESPACIAL EM ALUMINIO ANODIZADO, VAO DE 30M</t>
  </si>
  <si>
    <t>286,86</t>
  </si>
  <si>
    <t>293,67</t>
  </si>
  <si>
    <t>SINAPI 73867/3</t>
  </si>
  <si>
    <t>73867/3</t>
  </si>
  <si>
    <t>ESTRUTURA TIPO ESPACIAL EM ALUMINIO ANODIZADO, VAO DE 40M</t>
  </si>
  <si>
    <t>357,26</t>
  </si>
  <si>
    <t>364,07</t>
  </si>
  <si>
    <t>SINAPI 73867/4</t>
  </si>
  <si>
    <t>73867/4</t>
  </si>
  <si>
    <t>ESTRUTURA TIPO ESPACIAL EM ALUMINIO ANODIZADO, VAO DE 50M</t>
  </si>
  <si>
    <t>371,34</t>
  </si>
  <si>
    <t>378,15</t>
  </si>
  <si>
    <t>SINAPI 75220</t>
  </si>
  <si>
    <t>CUMEEIRA EM PERFIL ONDULADO DE ALUMÍNIO</t>
  </si>
  <si>
    <t>51,60</t>
  </si>
  <si>
    <t>52,08</t>
  </si>
  <si>
    <t>SINAPI 94213</t>
  </si>
  <si>
    <t>TELHAMENTO COM TELHA DE AÇO/ALUMÍNIO E = 0,5 MM, COM ATÉ 2 ÁGUAS, INCLUSO IÇAMENTO. AF_06/2016</t>
  </si>
  <si>
    <t>37,74</t>
  </si>
  <si>
    <t>SINAPI 94216</t>
  </si>
  <si>
    <t>164,97</t>
  </si>
  <si>
    <t>165,20</t>
  </si>
  <si>
    <t>SINAPI 94219</t>
  </si>
  <si>
    <t>CUMEEIRA E ESPIGÃO PARA TELHA CERÂMICA EMBOÇADA COM ARGAMASSA TRAÇO 1:2:9 (CIMENTO, CAL E AREIA), PARA TELHADOS COM MAIS DE 2 ÁGUAS, INCLUSO TRANSPORTE VERTICAL. AF_06/2016</t>
  </si>
  <si>
    <t>22,11</t>
  </si>
  <si>
    <t>23,55</t>
  </si>
  <si>
    <t>SINAPI 94220</t>
  </si>
  <si>
    <t>CUMEEIRA E ESPIGÃO PARA TELHA DE CONCRETO EMBOÇADA COM ARGAMASSA TRAÇO 1:2:9 (CIMENTO, CAL E AREIA), PARA TELHADOS COM MAIS DE 2 ÁGUAS, INCLUSO TRANSPORTE VERTICAL. AF_06/2016</t>
  </si>
  <si>
    <t>30,12</t>
  </si>
  <si>
    <t>SINAPI 94221</t>
  </si>
  <si>
    <t>CUMEEIRA PARA TELHA CERÂMICA EMBOÇADA COM ARGAMASSA TRAÇO 1:2:9 (CIMENTO, CAL E AREIA) PARA TELHADOS COM ATÉ 2 ÁGUAS, INCLUSO TRANSPORTE VERTICAL. AF_06/2016</t>
  </si>
  <si>
    <t>18,29</t>
  </si>
  <si>
    <t>SINAPI 94222</t>
  </si>
  <si>
    <t>CUMEEIRA PARA TELHA DE CONCRETO EMBOÇADA COM ARGAMASSA TRAÇO 1:2:9 (CIMENTO, CAL E AREIA) PARA TELHADOS COM ATÉ 2 ÁGUAS, INCLUSO TRANSPORTE VERTICAL. AF_06/2016</t>
  </si>
  <si>
    <t>25,43</t>
  </si>
  <si>
    <t>26,30</t>
  </si>
  <si>
    <t>SINAPI 74045/2</t>
  </si>
  <si>
    <t>74045/2</t>
  </si>
  <si>
    <t>CUMEEIRA TIPO SHED PARA TELHA DE FIBROCIMENTO ONDULADA, INCLUSO JUNTAS DE VEDACAO E ACESSORIOS DE FIXACAO</t>
  </si>
  <si>
    <t>38,52</t>
  </si>
  <si>
    <t>39,00</t>
  </si>
  <si>
    <t>SINAPI 94223</t>
  </si>
  <si>
    <t>CUMEEIRA PARA TELHA DE FIBROCIMENTO ONDULADA E = 6 MM, INCLUSO ACESSÓRIOS DE FIXAÇÃO E IÇAMENTO. AF_06/2016</t>
  </si>
  <si>
    <t>39,10</t>
  </si>
  <si>
    <t>39,51</t>
  </si>
  <si>
    <t>SINAPI 94451</t>
  </si>
  <si>
    <t>CUMEEIRA PARA TELHA DE FIBROCIMENTO ESTRUTURAL E = 6 MM, INCLUSO ACESSÓRIOS DE FIXAÇÃO E IÇAMENTO. AF_06/2016</t>
  </si>
  <si>
    <t>86,68</t>
  </si>
  <si>
    <t>87,09</t>
  </si>
  <si>
    <t>SINAPI 94230</t>
  </si>
  <si>
    <t>CALHA DE BEIRAL, SEMICIRCULAR DE PVC, DIAMETRO 125 MM, INCLUINDO CABECEIRAS, EMENDAS, BOCAIS, SUPORTES E VEDAÇÕES, EXCLUINDO CONDUTORES, INCLUSO TRANSPORTE VERTICAL. AF_06/2016</t>
  </si>
  <si>
    <t>66,30</t>
  </si>
  <si>
    <t>68,83</t>
  </si>
  <si>
    <t>SINAPI 94227</t>
  </si>
  <si>
    <t>CALHA EM CHAPA DE AÇO GALVANIZADO NÚMERO 24, DESENVOLVIMENTO DE 33 CM, INCLUSO TRANSPORTE VERTICAL. AF_06/2016</t>
  </si>
  <si>
    <t>42,31</t>
  </si>
  <si>
    <t>43,29</t>
  </si>
  <si>
    <t>SINAPI 94228</t>
  </si>
  <si>
    <t>CALHA EM CHAPA DE AÇO GALVANIZADO NÚMERO 24, DESENVOLVIMENTO DE 50 CM, INCLUSO TRANSPORTE VERTICAL. AF_06/2016</t>
  </si>
  <si>
    <t>63,33</t>
  </si>
  <si>
    <t>64,67</t>
  </si>
  <si>
    <t>SINAPI 94229</t>
  </si>
  <si>
    <t>CALHA EM CHAPA DE AÇO GALVANIZADO NÚMERO 24, DESENVOLVIMENTO DE 100 CM, INCLUSO TRANSPORTE VERTICAL. AF_06/2016</t>
  </si>
  <si>
    <t>124,10</t>
  </si>
  <si>
    <t>126,50</t>
  </si>
  <si>
    <t>SINAPI 94231</t>
  </si>
  <si>
    <t>RUFO EM CHAPA DE AÇO GALVANIZADO NÚMERO 24, CORTE DE 25 CM, INCLUSO TRANSPORTE VERTICAL. AF_06/2016</t>
  </si>
  <si>
    <t>31,71</t>
  </si>
  <si>
    <t>32,37</t>
  </si>
  <si>
    <t>SINAPI 94450</t>
  </si>
  <si>
    <t>RUFO EM FIBROCIMENTO PARA TELHA ONDULADA E = 6 MM, ABA DE 26 CM, INCLUSO TRANSPORTE VERTICAL. AF_06/2016</t>
  </si>
  <si>
    <t>39,50</t>
  </si>
  <si>
    <t>39,89</t>
  </si>
  <si>
    <t>SINAPI 94449</t>
  </si>
  <si>
    <t>TELHAMENTO COM TELHA ONDULADA DE FIBRA DE VIDRO E = 0,6 MM, PARA TELHADO COM INCLINAÇÃO MAIOR QUE 10°, COM ATÉ 2 ÁGUAS, INCLUSO IÇAMENTO. AF_06/2016</t>
  </si>
  <si>
    <t>42,90</t>
  </si>
  <si>
    <t>43,45</t>
  </si>
  <si>
    <t>SINAPI 73970/1</t>
  </si>
  <si>
    <t>73970/1</t>
  </si>
  <si>
    <t>ESTRUTURA METALICA EM ACO ESTRUTURAL PERFIL I 12 X 5 1/4</t>
  </si>
  <si>
    <t>10,15</t>
  </si>
  <si>
    <t>10,62</t>
  </si>
  <si>
    <t>SINAPI 73970/2</t>
  </si>
  <si>
    <t>73970/2</t>
  </si>
  <si>
    <t>ESTRUTURA METALICA EM ACO ESTRUTURAL PERFIL I 6 X 3 3/8</t>
  </si>
  <si>
    <t>7,63</t>
  </si>
  <si>
    <t>7,80</t>
  </si>
  <si>
    <t>SINAPI 92255</t>
  </si>
  <si>
    <t>INSTALAÇÃO DE TESOURA (INTEIRA OU MEIA), EM AÇO, PARA VÃOS MAIORES OU IGUAIS A 3,0 M E MENORES QUE 6,0 M, INCLUSO IÇAMENTO. AF_12/2015</t>
  </si>
  <si>
    <t>135,55</t>
  </si>
  <si>
    <t>144,07</t>
  </si>
  <si>
    <t>SINAPI 92256</t>
  </si>
  <si>
    <t>INSTALAÇÃO DE TESOURA (INTEIRA OU MEIA), EM AÇO, PARA VÃOS MAIORES OU IGUAIS A 6,0 M E MENORES QUE 8,0 M, INCLUSO IÇAMENTO. AF_12/2015</t>
  </si>
  <si>
    <t>167,43</t>
  </si>
  <si>
    <t>179,88</t>
  </si>
  <si>
    <t>SINAPI 92257</t>
  </si>
  <si>
    <t>INSTALAÇÃO DE TESOURA (INTEIRA OU MEIA), EM AÇO, PARA VÃOS MAIORES OU IGUAIS A 8,0 M E MENORES QUE 10,0 M, INCLUSO IÇAMENTO. AF_12/2015</t>
  </si>
  <si>
    <t>198,87</t>
  </si>
  <si>
    <t>215,20</t>
  </si>
  <si>
    <t>SINAPI 92258</t>
  </si>
  <si>
    <t>INSTALAÇÃO DE TESOURA (INTEIRA OU MEIA), EM AÇO, PARA VÃOS MAIORES OU IGUAIS A 10,0 M E MENORES QUE 12,0 M, INCLUSO IÇAMENTO. AF_12/2015</t>
  </si>
  <si>
    <t>249,43</t>
  </si>
  <si>
    <t>272,00</t>
  </si>
  <si>
    <t>SINAPI 92568</t>
  </si>
  <si>
    <t>TRAMA DE AÇO COMPOSTA POR RIPAS, CAIBROS E TERÇAS PARA TELHADOS DE ATÉ 2 ÁGUAS PARA TELHA DE ENCAIXE DE CERÂMICA OU DE CONCRETO, INCLUSO TRANSPORTE VERTICAL. AF_12/2015</t>
  </si>
  <si>
    <t>70,37</t>
  </si>
  <si>
    <t>71,49</t>
  </si>
  <si>
    <t>SINAPI 92569</t>
  </si>
  <si>
    <t>TRAMA DE AÇO COMPOSTA POR RIPAS E CAIBROS PARA TELHADOS DE ATÉ 2 ÁGUAS PARA TELHA DE ENCAIXE DE CERÂMICA OU DE CONCRETO, INCLUSO TRANSPORTE VERTICAL. AF_12/2015</t>
  </si>
  <si>
    <t>32,43</t>
  </si>
  <si>
    <t>SINAPI 92570</t>
  </si>
  <si>
    <t>TRAMA DE AÇO COMPOSTA POR RIPAS PARA TELHADOS DE ATÉ 2 ÁGUAS PARA TELHA DE ENCAIXE DE CERÂMICA OU DE CONCRETO, INCLUSO TRANSPORTE VERTICAL. AF_12/2015</t>
  </si>
  <si>
    <t>14,47</t>
  </si>
  <si>
    <t>14,71</t>
  </si>
  <si>
    <t>SINAPI 92571</t>
  </si>
  <si>
    <t>TRAMA DE AÇO COMPOSTA POR RIPAS, CAIBROS E TERÇAS PARA TELHADOS DE MAIS DE 2 ÁGUAS PARA TELHA DE ENCAIXE DE CERÂMICA OU DE CONCRETO, INCLUSO TRANSPORTE VERTICAL. AF_12/2015</t>
  </si>
  <si>
    <t>76,36</t>
  </si>
  <si>
    <t>78,17</t>
  </si>
  <si>
    <t>SINAPI 92572</t>
  </si>
  <si>
    <t>TRAMA DE AÇO COMPOSTA POR RIPAS E CAIBROS PARA TELHADOS DE MAIS DE 2 ÁGUAS PARA TELHA DE ENCAIXE DE CERÂMICA OU DE CONCRETO, INCLUSO TRANSPORTE VERTICAL. AF_12/2015</t>
  </si>
  <si>
    <t>35,56</t>
  </si>
  <si>
    <t>36,48</t>
  </si>
  <si>
    <t>SINAPI 92573</t>
  </si>
  <si>
    <t>TRAMA DE AÇO COMPOSTA POR RIPAS PARA TELHADOS DE MAIS DE 2 ÁGUAS PARA TELHA DE ENCAIXE DE CERÂMICA OU DE CONCRETO, INCLUSO TRANSPORTE VERTICAL, INCLUSO TRANSPORTE VERTICAL. AF_12/2015</t>
  </si>
  <si>
    <t>16,99</t>
  </si>
  <si>
    <t>17,53</t>
  </si>
  <si>
    <t>SINAPI 92574</t>
  </si>
  <si>
    <t>TRAMA DE AÇO COMPOSTA POR RIPAS, CAIBROS E TERÇAS PARA TELHADOS DE ATÉ 2 ÁGUAS PARA TELHA CERÂMICA CAPA-CANAL, INCLUSO TRANSPORTE VERTICAL. AF_12/2015</t>
  </si>
  <si>
    <t>76,84</t>
  </si>
  <si>
    <t>78,08</t>
  </si>
  <si>
    <t>SINAPI 92575</t>
  </si>
  <si>
    <t>TRAMA DE AÇO COMPOSTA POR RIPAS E CAIBROS PARA TELHADOS DE ATÉ 2 ÁGUAS PARA TELHA CERÂMICA CAPA-CANAL, INCLUSO TRANSPORTE VERTICAL. AF_12/2015</t>
  </si>
  <si>
    <t>32,01</t>
  </si>
  <si>
    <t>32,49</t>
  </si>
  <si>
    <t>SINAPI 92576</t>
  </si>
  <si>
    <t>TRAMA DE AÇO COMPOSTA POR RIPAS PARA TELHADOS DE ATÉ 2 ÁGUAS PARA TELHA CERÂMICA CAPA-CANAL, INCLUSO TRANSPORTE VERTICAL. AF_12/2015</t>
  </si>
  <si>
    <t>11,74</t>
  </si>
  <si>
    <t>11,93</t>
  </si>
  <si>
    <t>SINAPI 92577</t>
  </si>
  <si>
    <t>TRAMA DE AÇO COMPOSTA POR RIPAS, CAIBROS E TERÇAS PARA TELHADOS DE MAIS DE 2 ÁGUAS PARA TELHA CERÂMICA CAPA-CANAL, INCLUSO TRANSPORTE VERTICAL. AF_12/2015</t>
  </si>
  <si>
    <t>83,17</t>
  </si>
  <si>
    <t>85,07</t>
  </si>
  <si>
    <t>SINAPI 92578</t>
  </si>
  <si>
    <t>TRAMA DE AÇO COMPOSTA POR RIPAS E CAIBROS PARA TELHADOS DE MAIS DE 2 ÁGUAS PARA TELHA CERÂMICA CAPA-CANAL, INCLUSO TRANSPORTE VERTICAL. AF_12/2015</t>
  </si>
  <si>
    <t>35,50</t>
  </si>
  <si>
    <t>SINAPI 92579</t>
  </si>
  <si>
    <t>TRAMA DE AÇO COMPOSTA POR RIPAS PARA TELHADOS DE MAIS DE 2 ÁGUAS PARA TELHA CERÂMICA CAPA-CANAL, INCLUSO TRANSPORTE VERTICAL. AF_12/2015</t>
  </si>
  <si>
    <t>13,75</t>
  </si>
  <si>
    <t>14,19</t>
  </si>
  <si>
    <t>SINAPI 92580</t>
  </si>
  <si>
    <t>TRAMA DE AÇO COMPOSTA POR TERÇAS PARA TELHADOS DE ATÉ 2 ÁGUAS PARA TELHA ONDULADA DE FIBROCIMENTO, METÁLICA, PLÁSTICA OU TERMOACÚSTICA, INCLUSO TRANSPORTE VERTICAL. AF_12/2015</t>
  </si>
  <si>
    <t>33,94</t>
  </si>
  <si>
    <t>34,62</t>
  </si>
  <si>
    <t>SINAPI 92581</t>
  </si>
  <si>
    <t>TRAMA DE AÇO COMPOSTA POR TERÇAS PARA TELHADOS DE ATÉ 2 ÁGUAS PARA TELHA ESTRUTURAL DE FIBROCIMENTO, INCLUSO TRANSPORTE VERTICAL. AF_12/2015</t>
  </si>
  <si>
    <t>35,38</t>
  </si>
  <si>
    <t>36,00</t>
  </si>
  <si>
    <t>SINAPI 92582</t>
  </si>
  <si>
    <t>FABRICAÇÃO E INSTALAÇÃO DE TESOURA INTEIRA EM AÇO, VÃO DE 3 M, PARA TELHA CERÂMICA OU DE CONCRETO, INCLUSO IÇAMENTO. AF_12/2015</t>
  </si>
  <si>
    <t>491,27</t>
  </si>
  <si>
    <t>503,51</t>
  </si>
  <si>
    <t>SINAPI 92584</t>
  </si>
  <si>
    <t>FABRICAÇÃO E INSTALAÇÃO DE TESOURA INTEIRA EM AÇO, VÃO DE 4 M, PARA TELHA CERÂMICA OU DE CONCRETO, INCLUSO IÇAMENTO. AF_12/2015</t>
  </si>
  <si>
    <t>572,96</t>
  </si>
  <si>
    <t>585,20</t>
  </si>
  <si>
    <t>SINAPI 92586</t>
  </si>
  <si>
    <t>FABRICAÇÃO E INSTALAÇÃO DE TESOURA INTEIRA EM AÇO, VÃO DE 5 M, PARA TELHA CERÂMICA OU DE CONCRETO, INCLUSO IÇAMENTO. AF_12/2015</t>
  </si>
  <si>
    <t>654,64</t>
  </si>
  <si>
    <t>666,88</t>
  </si>
  <si>
    <t>SINAPI 92588</t>
  </si>
  <si>
    <t>FABRICAÇÃO E INSTALAÇÃO DE TESOURA INTEIRA EM AÇO, VÃO DE 6 M, PARA TELHA CERÂMICA OU DE CONCRETO, INCLUSO IÇAMENTO. AF_12/2015</t>
  </si>
  <si>
    <t>818,86</t>
  </si>
  <si>
    <t>836,89</t>
  </si>
  <si>
    <t>SINAPI 92590</t>
  </si>
  <si>
    <t>FABRICAÇÃO E INSTALAÇÃO DE TESOURA INTEIRA EM AÇO, VÃO DE 7 M, PARA TELHA CERÂMICA OU DE CONCRETO, INCLUSO IÇAMENTO. AF_12/2015</t>
  </si>
  <si>
    <t>900,55</t>
  </si>
  <si>
    <t>918,58</t>
  </si>
  <si>
    <t>SINAPI 92592</t>
  </si>
  <si>
    <t>FABRICAÇÃO E INSTALAÇÃO DE TESOURA INTEIRA EM AÇO, VÃO DE 8 M, PARA TELHA CERÂMICA OU DE CONCRETO, INCLUSO IÇAMENTO. AF_12/2015</t>
  </si>
  <si>
    <t>1.013,68</t>
  </si>
  <si>
    <t>1.035,59</t>
  </si>
  <si>
    <t>SINAPI 92593</t>
  </si>
  <si>
    <t>(COMPOSIÇÃO REPRESENTATIVA) FABRICAÇÃO E INSTALAÇÃO DE TESOURA INTEIRA EM AÇO, PARA VÃOS DE 3 A 12 M E PARA QUALQUER TIPO DE TELHA, INCLUSO IÇAMENTO. AF_12/2015</t>
  </si>
  <si>
    <t>7,68</t>
  </si>
  <si>
    <t>7,86</t>
  </si>
  <si>
    <t>SINAPI 92594</t>
  </si>
  <si>
    <t>FABRICAÇÃO E INSTALAÇÃO DE TESOURA INTEIRA EM AÇO, VÃO DE 9 M, PARA TELHA CERÂMICA OU DE CONCRETO, INCLUSO IÇAMENTO. AF_12/2015</t>
  </si>
  <si>
    <t>1.161,93</t>
  </si>
  <si>
    <t>1.185,70</t>
  </si>
  <si>
    <t>SINAPI 92596</t>
  </si>
  <si>
    <t>FABRICAÇÃO E INSTALAÇÃO DE TESOURA INTEIRA EM AÇO, VÃO DE 10 M, PARA TELHA CERÂMICA OU DE CONCRETO, INCLUSO IÇAMENTO. AF_12/2015</t>
  </si>
  <si>
    <t>1.296,88</t>
  </si>
  <si>
    <t>1.326,89</t>
  </si>
  <si>
    <t>SINAPI 92598</t>
  </si>
  <si>
    <t>FABRICAÇÃO E INSTALAÇÃO DE TESOURA INTEIRA EM AÇO, VÃO DE 11 M, PARA TELHA CERÂMICA OU DE CONCRETO, INCLUSO IÇAMENTO. AF_12/2015</t>
  </si>
  <si>
    <t>1.378,56</t>
  </si>
  <si>
    <t>1.408,57</t>
  </si>
  <si>
    <t>SINAPI 92600</t>
  </si>
  <si>
    <t>FABRICAÇÃO E INSTALAÇÃO DE TESOURA INTEIRA EM AÇO, VÃO DE 12 M, PARA TELHA CERÂMICA OU DE CONCRETO, INCLUSO IÇAMENTO. AF_12/2015</t>
  </si>
  <si>
    <t>1.476,17</t>
  </si>
  <si>
    <t>1.506,18</t>
  </si>
  <si>
    <t>SINAPI 92602</t>
  </si>
  <si>
    <t>FABRICAÇÃO E INSTALAÇÃO DE TESOURA INTEIRA EM AÇO, VÃO DE 3 M, PARA TELHA ONDULADA DE FIBROCIMENTO, METÁLICA, PLÁSTICA OU TERMOACÚSTICA, INCLUSO IÇAMENTO.. AF_12/2015</t>
  </si>
  <si>
    <t>SINAPI 92604</t>
  </si>
  <si>
    <t>FABRICAÇÃO E INSTALAÇÃO DE TESOURA INTEIRA EM AÇO, VÃO DE 4 M, PARA TELHA ONDULADA DE FIBROCIMENTO, METÁLICA, PLÁSTICA OU TERMOACÚSTICA, INCLUSO IÇAMENTO. AF_12/2015</t>
  </si>
  <si>
    <t>557,04</t>
  </si>
  <si>
    <t>569,28</t>
  </si>
  <si>
    <t>SINAPI 92606</t>
  </si>
  <si>
    <t>FABRICAÇÃO E INSTALAÇÃO DE TESOURA INTEIRA EM AÇO, VÃO DE 5 M, PARA TELHA ONDULADA DE FIBROCIMENTO, METÁLICA, PLÁSTICA OU TERMOACÚSTICA, INCLUSO IÇAMENTO. AF_12/2015</t>
  </si>
  <si>
    <t>638,72</t>
  </si>
  <si>
    <t>650,96</t>
  </si>
  <si>
    <t>SINAPI 92608</t>
  </si>
  <si>
    <t>FABRICAÇÃO E INSTALAÇÃO DE TESOURA INTEIRA EM AÇO, VÃO DE 6 M, PARA TELHA ONDULADA DE FIBROCIMENTO, METÁLICA, PLÁSTICA OU TERMOACÚSTICA, INCLUSO IÇAMENTO. AF_12/2015</t>
  </si>
  <si>
    <t>787,02</t>
  </si>
  <si>
    <t>805,05</t>
  </si>
  <si>
    <t>SINAPI 92610</t>
  </si>
  <si>
    <t>FABRICAÇÃO E INSTALAÇÃO DE TESOURA INTEIRA EM AÇO, VÃO DE 7 M, PARA TELHA ONDULADA DE FIBROCIMENTO, METÁLICA, PLÁSTICA OU TERMOACÚSTICA, INCLUSO IÇAMENTO. AF_12/2015</t>
  </si>
  <si>
    <t>868,71</t>
  </si>
  <si>
    <t>886,74</t>
  </si>
  <si>
    <t>SINAPI 92612</t>
  </si>
  <si>
    <t>FABRICAÇÃO E INSTALAÇÃO DE TESOURA INTEIRA EM AÇO, VÃO DE 8 M, PARA TELHA ONDULADA DE FIBROCIMENTO, METÁLICA, PLÁSTICA OU TERMOACÚSTICA, INCLUSO IÇAMENTO, INCLUSO IÇAMENTO. AF_12/2015</t>
  </si>
  <si>
    <t>981,83</t>
  </si>
  <si>
    <t>1.003,74</t>
  </si>
  <si>
    <t>SINAPI 92614</t>
  </si>
  <si>
    <t>FABRICAÇÃO E INSTALAÇÃO DE TESOURA INTEIRA EM AÇO, VÃO DE 9 M, PARA TELHA ONDULADA DE FIBROCIMENTO, METÁLICA, PLÁSTICA OU TERMOACÚSTICA, INCLUSO IÇAMENTO. AF_12/2015</t>
  </si>
  <si>
    <t>1.098,25</t>
  </si>
  <si>
    <t>1.122,02</t>
  </si>
  <si>
    <t>SINAPI 92616</t>
  </si>
  <si>
    <t>FABRICAÇÃO E INSTALAÇÃO DE TESOURA INTEIRA EM AÇO, VÃO DE 10 M, PARA TELHA ONDULADA DE FIBROCIMENTO, METÁLICA, PLÁSTICA OU TERMOACÚSTICA, INCLUSO IÇAMENTO. AF_12/2015</t>
  </si>
  <si>
    <t>1.249,11</t>
  </si>
  <si>
    <t>1.279,12</t>
  </si>
  <si>
    <t>SINAPI 92618</t>
  </si>
  <si>
    <t>FABRICAÇÃO E INSTALAÇÃO DE TESOURA INTEIRA EM AÇO, VÃO DE 11 M, PARA TELHA ONDULADA DE FIBROCIMENTO, METÁLICA, PLÁSTICA OU TERMOACÚSTICA, INCLUSO IÇAMENTO. AF_12/2015</t>
  </si>
  <si>
    <t>1.330,80</t>
  </si>
  <si>
    <t>1.360,81</t>
  </si>
  <si>
    <t>SINAPI 92620</t>
  </si>
  <si>
    <t>FABRICAÇÃO E INSTALAÇÃO DE TESOURA INTEIRA EM AÇO, VÃO DE 12 M, PARA TELHA ONDULADA DE FIBROCIMENTO, METÁLICA, PLÁSTICA OU TERMOACÚSTICA, INCLUSO IÇAMENTO. AF_12/2015</t>
  </si>
  <si>
    <t>1.412,49</t>
  </si>
  <si>
    <t>1.442,50</t>
  </si>
  <si>
    <t>SINAPI 94444</t>
  </si>
  <si>
    <t>TELHAMENTO COM TELHA DE ENCAIXE, TIPO FRANCESA DE VIDRO, COM ATÉ 2 ÁGUAS, INCLUSO TRANSPORTE VERTICAL. AF_06/2016</t>
  </si>
  <si>
    <t>501,23</t>
  </si>
  <si>
    <t>501,96</t>
  </si>
  <si>
    <t>SINAPI 73891/1</t>
  </si>
  <si>
    <t>73891/1</t>
  </si>
  <si>
    <t>ESGOTAMENTO COM MOTO-BOMBA AUTOESCOVANTE</t>
  </si>
  <si>
    <t>5,61</t>
  </si>
  <si>
    <t>5,76</t>
  </si>
  <si>
    <t>SINAPI 73882/1</t>
  </si>
  <si>
    <t>73882/1</t>
  </si>
  <si>
    <t>CALHA EM CONCRETO SIMPLES, EM MEIA CANA, DIAMETRO 200 MM</t>
  </si>
  <si>
    <t>35,08</t>
  </si>
  <si>
    <t>36,14</t>
  </si>
  <si>
    <t>SINAPI 73882/5</t>
  </si>
  <si>
    <t>73882/5</t>
  </si>
  <si>
    <t>CALHA EM CONCRETO SIMPLES, EM MEIA CANA DE CONCRETO, DIAMETRO 600 MM</t>
  </si>
  <si>
    <t>97,39</t>
  </si>
  <si>
    <t>100,54</t>
  </si>
  <si>
    <t>SINAPI 73816/1</t>
  </si>
  <si>
    <t>73816/1</t>
  </si>
  <si>
    <t>EXECUCAO DE DRENO COM TUBOS DE PVC CORRUGADO FLEXIVEL PERFURADO - DN 100</t>
  </si>
  <si>
    <t>27,01</t>
  </si>
  <si>
    <t>28,26</t>
  </si>
  <si>
    <t>SINAPI 73816/2</t>
  </si>
  <si>
    <t>73816/2</t>
  </si>
  <si>
    <t>EXECUCAO DE DRENO VERTICAL COM PEDRISCO, DIAMETRO 200MM</t>
  </si>
  <si>
    <t>23,16</t>
  </si>
  <si>
    <t>24,74</t>
  </si>
  <si>
    <t>SINAPI 73881/1</t>
  </si>
  <si>
    <t>73881/1</t>
  </si>
  <si>
    <t>EXECUCAO DE DRENO COM MANTA GEOTEXTIL 200 G/M2</t>
  </si>
  <si>
    <t>5,38</t>
  </si>
  <si>
    <t>5,41</t>
  </si>
  <si>
    <t>SINAPI 73881/3</t>
  </si>
  <si>
    <t>73881/3</t>
  </si>
  <si>
    <t>EXECUCAO DE DRENO COM MANTA GEOTEXTIL 400 G/M2</t>
  </si>
  <si>
    <t>10,56</t>
  </si>
  <si>
    <t>SINAPI 73883/1</t>
  </si>
  <si>
    <t>73883/1</t>
  </si>
  <si>
    <t>EXECUCAO DE DRENO FRANCES COM AREIA MEDIA</t>
  </si>
  <si>
    <t>93,22</t>
  </si>
  <si>
    <t>95,17</t>
  </si>
  <si>
    <t>SINAPI 73883/2</t>
  </si>
  <si>
    <t>73883/2</t>
  </si>
  <si>
    <t>EXECUCAO DE DRENO FRANCES COM BRITA NUM 2</t>
  </si>
  <si>
    <t>104,95</t>
  </si>
  <si>
    <t>107,95</t>
  </si>
  <si>
    <t>SINAPI 73883/3</t>
  </si>
  <si>
    <t>73883/3</t>
  </si>
  <si>
    <t>EXECUCAO DE DRENO FRANCES COM CASCALHO</t>
  </si>
  <si>
    <t>64,75</t>
  </si>
  <si>
    <t>66,70</t>
  </si>
  <si>
    <t>SINAPI 73902/1</t>
  </si>
  <si>
    <t>73902/1</t>
  </si>
  <si>
    <t>CAMADA DRENANTE COM BRITA NUM 3</t>
  </si>
  <si>
    <t>108,17</t>
  </si>
  <si>
    <t>111,92</t>
  </si>
  <si>
    <t>SINAPI 73968/1</t>
  </si>
  <si>
    <t>73968/1</t>
  </si>
  <si>
    <t>MANTA IMPERMEABILIZANTE A BASE DE ASFALTO - FORNECIMENTO E INSTALACAO</t>
  </si>
  <si>
    <t>43,12</t>
  </si>
  <si>
    <t>SINAPI 73969/1</t>
  </si>
  <si>
    <t>73969/1</t>
  </si>
  <si>
    <t>EXECUCAO DE DRENOS DE CHORUME EM TUBOS DRENANTES DE CONCRETO, DIAM=200MM, ENVOLTOS EM BRITA E GEOTEXTIL</t>
  </si>
  <si>
    <t>78,52</t>
  </si>
  <si>
    <t>79,76</t>
  </si>
  <si>
    <t>SINAPI 74017/1</t>
  </si>
  <si>
    <t>74017/1</t>
  </si>
  <si>
    <t>EXECUCAO DE DRENOS DE CHORUME EM TUBOS DRENANTES, PVC, DIAM=100 MM, ENVOLTOS EM BRITA E GEOTEXTIL</t>
  </si>
  <si>
    <t>44,61</t>
  </si>
  <si>
    <t>45,85</t>
  </si>
  <si>
    <t>SINAPI 74017/2</t>
  </si>
  <si>
    <t>74017/2</t>
  </si>
  <si>
    <t>EXECUCAO DE DRENOS DE CHORUME EM TUBOS DRENANTES, PVC, DIAM=150 MM, ENVOLTOS EM BRITA E GEOTEXTIL</t>
  </si>
  <si>
    <t>62,34</t>
  </si>
  <si>
    <t>63,58</t>
  </si>
  <si>
    <t>SINAPI 75029/1</t>
  </si>
  <si>
    <t>75029/1</t>
  </si>
  <si>
    <t>TUBO PVC CORRUGADO RIGIDO PERFURADO DN 150 PARA DRENAGEM - FORNECIMENTO E INSTALACAO</t>
  </si>
  <si>
    <t>41,93</t>
  </si>
  <si>
    <t>43,59</t>
  </si>
  <si>
    <t>SINAPI 83651</t>
  </si>
  <si>
    <t>TUBO PVC CORRUGADO PERFURADO 100 MM C/ JUNTA ELASTICA PARA DRENAGEM.</t>
  </si>
  <si>
    <t>29,86</t>
  </si>
  <si>
    <t>31,90</t>
  </si>
  <si>
    <t>SINAPI 83656</t>
  </si>
  <si>
    <t>COLCHAO DRENANTE C/ 30CM PEDRA BRITADA N.3/FILTRO TRANSICAO MANTA GEOTEXTIL 100% POLIPROPILENO OU POLIESTER INCL FORNEC/COLOCMAT</t>
  </si>
  <si>
    <t>38,59</t>
  </si>
  <si>
    <t>SINAPI 83658</t>
  </si>
  <si>
    <t>EXECUCAO DRENO PROFUNDO, COM CORTE TRAPEZOIDAL EM SOLO, DE 70X80X150CM EXCL TUBO INCL MATERIAL EXECUCAO, COM SELO ENCHIMENTO MATERIAL DRENANTE E ESCAVACAO</t>
  </si>
  <si>
    <t>150,09</t>
  </si>
  <si>
    <t>159,15</t>
  </si>
  <si>
    <t>SINAPI 83661</t>
  </si>
  <si>
    <t>EXECUCAO DE DRENO PROFUNDO, CORTE EM SOLO, COM TUBO POROSO D=0,20M</t>
  </si>
  <si>
    <t>113,97</t>
  </si>
  <si>
    <t>118,03</t>
  </si>
  <si>
    <t>SINAPI 83662</t>
  </si>
  <si>
    <t>EXECUCAO DE DRENO CEGO</t>
  </si>
  <si>
    <t>96,44</t>
  </si>
  <si>
    <t>100,00</t>
  </si>
  <si>
    <t>SINAPI 83664</t>
  </si>
  <si>
    <t>EXECUCAO DE DRENO DE TUBO DE CONRETO SIMPLES POROSO D=0,20 M (0,5MX0,5M) PARA GALERIAS DE AGUAS PLUVIAIS</t>
  </si>
  <si>
    <t>75,08</t>
  </si>
  <si>
    <t>SINAPI 83665</t>
  </si>
  <si>
    <t>FORNECIMENTO E INSTALACAO DE MANTA BIDIM RT - 14</t>
  </si>
  <si>
    <t>6,95</t>
  </si>
  <si>
    <t>7,00</t>
  </si>
  <si>
    <t>SINAPI 83667</t>
  </si>
  <si>
    <t>CAMADA DRENANTE COM AREIA MEDIA</t>
  </si>
  <si>
    <t>102,14</t>
  </si>
  <si>
    <t>105,82</t>
  </si>
  <si>
    <t>SINAPI 83668</t>
  </si>
  <si>
    <t>CAMADA DRENANTE COM BRITA NUM 2</t>
  </si>
  <si>
    <t>107,50</t>
  </si>
  <si>
    <t>111,18</t>
  </si>
  <si>
    <t>SINAPI 83669</t>
  </si>
  <si>
    <t>FORNECIMENTO/INSTALACAO MANTA BIDIM RT-16</t>
  </si>
  <si>
    <t>SINAPI 83670</t>
  </si>
  <si>
    <t>TUBO PVC DN 75 MM PARA DRENAGEM - FORNECIMENTO E INSTALACAO</t>
  </si>
  <si>
    <t>40,48</t>
  </si>
  <si>
    <t>44,25</t>
  </si>
  <si>
    <t>SINAPI 83671</t>
  </si>
  <si>
    <t>TUBO PVC DN 100 MM PARA DRENAGEM - FORNECIMENTO E INSTALACAO</t>
  </si>
  <si>
    <t>43,44</t>
  </si>
  <si>
    <t>47,44</t>
  </si>
  <si>
    <t>SINAPI 83675</t>
  </si>
  <si>
    <t>TUBO CONCRETO SIMPLES DN 200 MM PARA DRENAGEM - FORNECIMENTO E INSTALACAO, INCLUSIVE ESCAVACAO MANUAL 1M3/M.</t>
  </si>
  <si>
    <t>92,30</t>
  </si>
  <si>
    <t>98,35</t>
  </si>
  <si>
    <t>SINAPI 83676</t>
  </si>
  <si>
    <t>TUBO CONCRETO SIMPLES DN 300 MM PARA DRENAGEM - FORNECIMENTO E INSTALACAO INCLUSIVE ESCAVACAO MANUAL 1M3/M</t>
  </si>
  <si>
    <t>113,23</t>
  </si>
  <si>
    <t>120,75</t>
  </si>
  <si>
    <t>SINAPI 83677</t>
  </si>
  <si>
    <t>TUBO CONCRETO SIMPLES DN 400 MM PARA DRENAGEM - FORNECIMENTO E INSTALACAO INCLUSIVE ESCAVACAO MANUAL 1,5M3/M</t>
  </si>
  <si>
    <t>143,24</t>
  </si>
  <si>
    <t>152,44</t>
  </si>
  <si>
    <t>SINAPI 83678</t>
  </si>
  <si>
    <t>TUBO CONCRETO SIMPLES DN 500 MM PARA DRENAGEM - FORNECIMENTO E INSTALACAO INCLUSIVE ESCAVACAO MANUAL 2M3/M</t>
  </si>
  <si>
    <t>188,43</t>
  </si>
  <si>
    <t>199,57</t>
  </si>
  <si>
    <t>SINAPI 83679</t>
  </si>
  <si>
    <t>TUBO PVC D=2 COM MATERIAL DRENANTE PARA DRENO/BARBACA - FORNECIMENTO E INSTALACAO</t>
  </si>
  <si>
    <t>11,99</t>
  </si>
  <si>
    <t>12,74</t>
  </si>
  <si>
    <t>SINAPI 83680</t>
  </si>
  <si>
    <t>TUBO PVC D=3" COM MATERIAL DRENANTE PARA DRENO/BARBACA - FORNECIMENTO E INSTALACAO</t>
  </si>
  <si>
    <t>14,43</t>
  </si>
  <si>
    <t>SINAPI 83681</t>
  </si>
  <si>
    <t>TUBO PVC D=4" COM MATERIAL DRENANTE PARA DRENO/BARBACA - FORNECIMENTO E INSTALACAO</t>
  </si>
  <si>
    <t>15,54</t>
  </si>
  <si>
    <t>16,29</t>
  </si>
  <si>
    <t>SINAPI 83682</t>
  </si>
  <si>
    <t>CAMADA VERTICAL DRENANTE C/ PEDRA BRITADA NUMS 1 E 2</t>
  </si>
  <si>
    <t>SINAPI 83683</t>
  </si>
  <si>
    <t>CAMADA HORIZONTAL DRENANTE C/ PEDRA BRITADA 1 E 2</t>
  </si>
  <si>
    <t>117,52</t>
  </si>
  <si>
    <t>122,02</t>
  </si>
  <si>
    <t>SINAPI 83729</t>
  </si>
  <si>
    <t>FORNECIMENTO/INSTALACAO DE MANTA BIDIM RT-31</t>
  </si>
  <si>
    <t>16,24</t>
  </si>
  <si>
    <t>SINAPI 83739</t>
  </si>
  <si>
    <t>FORNECIMENTO/INSTALACAO DE MANTA BIDIM RT-10</t>
  </si>
  <si>
    <t>SINAPI 6454</t>
  </si>
  <si>
    <t>FORNECIMENTO E LANCAMENTO DE PEDRA DE MAO</t>
  </si>
  <si>
    <t>157,99</t>
  </si>
  <si>
    <t>166,99</t>
  </si>
  <si>
    <t>SINAPI 73611</t>
  </si>
  <si>
    <t>ENROCAMENTO COM PEDRA ARGAMASSADA TRAÇO 1:4 COM PEDRA DE MÃO</t>
  </si>
  <si>
    <t>339,45</t>
  </si>
  <si>
    <t>362,88</t>
  </si>
  <si>
    <t>SINAPI 73697</t>
  </si>
  <si>
    <t>ENROCAMENTO MANUAL, SEM ARRUMACAO DO MATERIAL</t>
  </si>
  <si>
    <t>161,09</t>
  </si>
  <si>
    <t>170,91</t>
  </si>
  <si>
    <t>SINAPI 73698</t>
  </si>
  <si>
    <t>ENROCAMENTO MANUAL, COM ARRUMACAO DO MATERIAL</t>
  </si>
  <si>
    <t>209,30</t>
  </si>
  <si>
    <t>224,97</t>
  </si>
  <si>
    <t>SINAPI 73890/1</t>
  </si>
  <si>
    <t>73890/1</t>
  </si>
  <si>
    <t>ENSECADEIRA DE MADEIRA COM PAREDE SIMPLES</t>
  </si>
  <si>
    <t>129,94</t>
  </si>
  <si>
    <t>SINAPI 73890/2</t>
  </si>
  <si>
    <t>73890/2</t>
  </si>
  <si>
    <t>ENSECADEIRA DE MADEIRA COM PAREDE DUPLA</t>
  </si>
  <si>
    <t>329,23</t>
  </si>
  <si>
    <t>348,18</t>
  </si>
  <si>
    <t>SINAPI 92743</t>
  </si>
  <si>
    <t>MURO DE GABIÃO, ENCHIMENTO COM PEDRA DE MÃO TIPO RACHÃO, DE GRAVIDADE, COM GAIOLAS DE COMPRIMENTO IGUAL A 2 M, PARA MUROS COM ALTURA MENOR OU IGUAL A 4 M  FORNECIMENTO E EXECUÇÃO. AF_12/2015</t>
  </si>
  <si>
    <t>377,70</t>
  </si>
  <si>
    <t>390,00</t>
  </si>
  <si>
    <t>SINAPI 92744</t>
  </si>
  <si>
    <t>MURO DE GABIÃO, ENCHIMENTO COM PEDRA DE MÃO TIPO RACHÃO, DE GRAVIDADE, COM GAIOLAS DE COMPRIMENTO IGUAL A 5 M, PARA MUROS COM ALTURA MENOR OU IGUAL A 4 M  FORNECIMENTO E EXECUÇÃO. AF_12/2015</t>
  </si>
  <si>
    <t>341,07</t>
  </si>
  <si>
    <t>347,01</t>
  </si>
  <si>
    <t>SINAPI 92745</t>
  </si>
  <si>
    <t>MURO DE GABIÃO, ENCHIMENTO COM PEDRA DE MÃO TIPO RACHÃO, DE GRAVIDADE, COM GAIOLAS DE COMPRIMENTO IGUAL A 2 M, PARA MUROS COM ALTURA MAIOR QUE 4 M E MENOR OU IGUAL A 6 M  FORNECIMENTO E EXECUÇÃO. AF_12/2015</t>
  </si>
  <si>
    <t>454,66</t>
  </si>
  <si>
    <t>469,47</t>
  </si>
  <si>
    <t>SINAPI 92746</t>
  </si>
  <si>
    <t>MURO DE GABIÃO, ENCHIMENTO COM PEDRA DE MÃO TIPO RACHÃO, DE GRAVIDADE, COM GAIOLAS DE COMPRIMENTO IGUAL A 5 M, PARA MUROS COM ALTURA MAIOR QUE 4 M E MENOR OU IGUAL A 6 M   FORNECIMENTO E EXECUÇÃO. AF_12/2015</t>
  </si>
  <si>
    <t>400,56</t>
  </si>
  <si>
    <t>408,93</t>
  </si>
  <si>
    <t>SINAPI 92747</t>
  </si>
  <si>
    <t>MURO DE GABIÃO, ENCHIMENTO COM PEDRA DE MÃO TIPO RACHÃO, DE GRAVIDADE, COM GAIOLAS DE COMPRIMENTO IGUAL A 2 M, PARA MUROS COM ALTURA MAIOR QUE 6 M E MENOR OU IGUAL A 10 M   FORNECIMENTO E EXECUÇÃO. AF_12/2015</t>
  </si>
  <si>
    <t>498,18</t>
  </si>
  <si>
    <t>514,44</t>
  </si>
  <si>
    <t>SINAPI 92748</t>
  </si>
  <si>
    <t>MURO DE GABIÃO, ENCHIMENTO COM PEDRA DE MÃO TIPO RACHÃO, DE GRAVIDADE, COM GAIOLAS DE COMPRIMENTO IGUAL A 5 M, PARA MUROS COM ALTURA MAIOR QUE 6 M E MENOR OU IGUAL A 10 M FORNECIMENTO E EXECUÇÃO. AF_12/2015</t>
  </si>
  <si>
    <t>434,41</t>
  </si>
  <si>
    <t>444,21</t>
  </si>
  <si>
    <t>SINAPI 92749</t>
  </si>
  <si>
    <t>MURO DE GABIÃO, ENCHIMENTO COM PEDRA DE MÃO TIPO RACHÃO, COM SOLO REFORÇADO, PARA MUROS COM ALTURA MENOR OU IGUAL A 4 M   FORNECIMENTO E EXECUÇÃO. AF_12/2015</t>
  </si>
  <si>
    <t>506,02</t>
  </si>
  <si>
    <t>518,19</t>
  </si>
  <si>
    <t>SINAPI 92750</t>
  </si>
  <si>
    <t>MURO DE GABIÃO, ENCHIMENTO COM PEDRA DE MÃO TIPO RACHÃO, COM SOLO REFORÇADO, PARA MUROS COM ALTURA MAIOR QUE 4 M E MENOR OU IGUAL A 12 M   FORNECIMENTO E EXECUÇÃO. AF_12/2015</t>
  </si>
  <si>
    <t>819,15</t>
  </si>
  <si>
    <t>835,87</t>
  </si>
  <si>
    <t>SINAPI 92751</t>
  </si>
  <si>
    <t>MURO DE GABIÃO, ENCHIMENTO COM PEDRA DE MÃO TIPO RACHÃO, COM SOLO REFORÇADO, PARA MUROS COM ALTURA MAIOR QUE 12 M E MENOR OU IGUAL A 20 M    FORNECIMENTO E EXECUÇÃO. AF_12/2015</t>
  </si>
  <si>
    <t>1.000,03</t>
  </si>
  <si>
    <t>1.019,34</t>
  </si>
  <si>
    <t>SINAPI 92752</t>
  </si>
  <si>
    <t>MURO DE GABIÃO, ENCHIMENTO COM PEDRA DE MÃO TIPO RACHÃO, COM SOLO REFORÇADO, PARA MUROS COM ALTURA MAIOR QUE 20 M E MENOR OU IGUAL A 28 M   FORNECIMENTO E EXECUÇÃO. AF_12/2015</t>
  </si>
  <si>
    <t>1.179,90</t>
  </si>
  <si>
    <t>1.201,67</t>
  </si>
  <si>
    <t>SINAPI 92753</t>
  </si>
  <si>
    <t>MURO DE GABIÃO, ENCHIMENTO COM RESÍDUO DE CONSTRUÇÃO E DEMOLIÇÃO, DE GRAVIDADE, COM GAIOLA TRAPEZOIDAL DE COMPRIMENTO IGUAL A 2 M, PARA MUROS COM ALTURA MENOR OU IGUAL A 2 M   FORNECIMENTO E EXECUÇÃO. AF_12/2015</t>
  </si>
  <si>
    <t>333,99</t>
  </si>
  <si>
    <t>342,56</t>
  </si>
  <si>
    <t>SINAPI 92754</t>
  </si>
  <si>
    <t>MURO DE GABIÃO, ENCHIMENTO COM RESÍDUO DE CONSTRUÇÃO E DEMOLIÇÃO, DE GRAVIDADE, COM GAIOLA TRAPEZOIDAL DE COMPRIMENTO IGUAL A 2 M, PARA MUROS COM ALTURA MAIOR QUE 2 M E MENOR OU IGUAL A 4 M    FORNECIMENTO E EXECUÇÃO. AF_12/2015</t>
  </si>
  <si>
    <t>303,99</t>
  </si>
  <si>
    <t>311,90</t>
  </si>
  <si>
    <t>SINAPI 92755</t>
  </si>
  <si>
    <t>PROTEÇÃO SUPERFICIAL DE CANAL EM GABIÃO TIPO COLCHÃO, ALTURA DE 17 CENTÍMETROS, ENCHIMENTO COM PEDRA DE MÃO TIPO RACHÃO - FORNECIMENTO E EXECUÇÃO. AF_12/2015</t>
  </si>
  <si>
    <t>128,69</t>
  </si>
  <si>
    <t>132,75</t>
  </si>
  <si>
    <t>SINAPI 92756</t>
  </si>
  <si>
    <t>PROTEÇÃO SUPERFICIAL DE CANAL EM GABIÃO TIPO COLCHÃO, ALTURA DE 23 CENTÍMETROS, ENCHIMENTO COM PEDRA DE MÃO TIPO RACHÃO - FORNECIMENTO E EXECUÇÃO. AF_12/2015</t>
  </si>
  <si>
    <t>148,40</t>
  </si>
  <si>
    <t>153,21</t>
  </si>
  <si>
    <t>SINAPI 92757</t>
  </si>
  <si>
    <t>PROTEÇÃO SUPERFICIAL DE CANAL EM GABIÃO TIPO COLCHÃO, ALTURA DE 30 CENTÍMETROS, ENCHIMENTO COM PEDRA DE MÃO TIPO RACHÃO - FORNECIMENTO E EXECUÇÃO. AF_12/2015</t>
  </si>
  <si>
    <t>172,11</t>
  </si>
  <si>
    <t>177,82</t>
  </si>
  <si>
    <t>SINAPI 92758</t>
  </si>
  <si>
    <t>PROTEÇÃO SUPERFICIAL DE CANAL EM GABIÃO TIPO SACO, DIÂMETRO DE 65 CENTÍMETROS, ENCHIMENTO MANUAL COM PEDRA DE MÃO TIPO RACHÃO - FORNECIMENTO E EXECUÇÃO. AF_12/2015</t>
  </si>
  <si>
    <t>389,64</t>
  </si>
  <si>
    <t>398,53</t>
  </si>
  <si>
    <t>SINAPI 73843/1</t>
  </si>
  <si>
    <t>73843/1</t>
  </si>
  <si>
    <t>MURO DE ARRIMO DE CONCRETO CICLOPICO COM 30% DE PEDRA DE MAO</t>
  </si>
  <si>
    <t>306,08</t>
  </si>
  <si>
    <t>322,70</t>
  </si>
  <si>
    <t>SINAPI 73844/1</t>
  </si>
  <si>
    <t>73844/1</t>
  </si>
  <si>
    <t>MURO DE ARRIMO DE ALVENARIA DE PEDRA ARGAMASSADA</t>
  </si>
  <si>
    <t>462,34</t>
  </si>
  <si>
    <t>499,73</t>
  </si>
  <si>
    <t>SINAPI 73844/2</t>
  </si>
  <si>
    <t>73844/2</t>
  </si>
  <si>
    <t>MURO DE ARRIMO DE ALVENARIA DE TIJOLOS</t>
  </si>
  <si>
    <t>408,10</t>
  </si>
  <si>
    <t>434,76</t>
  </si>
  <si>
    <t>SINAPI 73846/1</t>
  </si>
  <si>
    <t>73846/1</t>
  </si>
  <si>
    <t>MURO DE ARRIMO CELULAR PECAS PRE-MOLDADAS CONCRETO EXCL FORMAS INCL   CONFECCAO DAS PECAS MONTAGEM E COMPACTACAO DO SOLO DE ENCHIMENTO.</t>
  </si>
  <si>
    <t>246,10</t>
  </si>
  <si>
    <t>259,85</t>
  </si>
  <si>
    <t>SINAPI 73846/2</t>
  </si>
  <si>
    <t>73846/2</t>
  </si>
  <si>
    <t>MURO DE ARRIMO CELULAR PECAS PRE-MOLDADAS CONCRETO EXCL MATERIAIS E   FORMAS INCL CONFECCAO PECAS MONTAGEM E COMPACTACAO DO SOLO(ENCHIMENTO)</t>
  </si>
  <si>
    <t>109,52</t>
  </si>
  <si>
    <t>122,59</t>
  </si>
  <si>
    <t>SINAPI 91069</t>
  </si>
  <si>
    <t>EXECUÇÃO DE REVESTIMENTO DE CONCRETO PROJETADO COM ESPESSURA DE 7 CM, ARMADO COM TELA, INCLINAÇÃO MENOR QUE 90°, APLICAÇÃO CONTÍNUA, UTILIZANDO EQUIPAMENTO DE PROJEÇÃO COM 6 M³/H DE CAPACIDADE. AF_01/2016</t>
  </si>
  <si>
    <t>76,52</t>
  </si>
  <si>
    <t>78,90</t>
  </si>
  <si>
    <t>SINAPI 91070</t>
  </si>
  <si>
    <t>EXECUÇÃO DE REVESTIMENTO DE CONCRETO PROJETADO COM ESPESSURA DE 10 CM, ARMADO COM TELA, INCLINAÇÃO MENOR QUE 90°, APLICAÇÃO CONTÍNUA, UTILIZANDO EQUIPAMENTO DE PROJEÇÃO COM 6 M³/H DE CAPACIDADE. AF_01/2016</t>
  </si>
  <si>
    <t>84,30</t>
  </si>
  <si>
    <t>86,82</t>
  </si>
  <si>
    <t>SINAPI 91071</t>
  </si>
  <si>
    <t>EXECUÇÃO DE REVESTIMENTO DE CONCRETO PROJETADO COM ESPESSURA DE 7 CM, ARMADO COM TELA, INCLINAÇÃO DE 90°, APLICAÇÃO CONTÍNUA, UTILIZANDO EQUIPAMENTO DE PROJEÇÃO COM 6 M³/H DE CAPACIDADE. AF_01/2016</t>
  </si>
  <si>
    <t>106,46</t>
  </si>
  <si>
    <t>112,10</t>
  </si>
  <si>
    <t>SINAPI 91072</t>
  </si>
  <si>
    <t>EXECUÇÃO DE REVESTIMENTO DE CONCRETO PROJETADO COM ESPESSURA DE 10 CM, ARMADO COM TELA, INCLINAÇÃO DE 90°, APLICAÇÃO CONTÍNUA, UTILIZANDO EQUIPAMENTO DE PROJEÇÃO COM 6 M³/H DE CAPACIDADE. AF_01/2016</t>
  </si>
  <si>
    <t>114,24</t>
  </si>
  <si>
    <t>120,03</t>
  </si>
  <si>
    <t>SINAPI 91073</t>
  </si>
  <si>
    <t>EXECUÇÃO DE REVESTIMENTO DE CONCRETO PROJETADO COM ESPESSURA DE 7 CM, ARMADO COM TELA, INCLINAÇÃO MENOR QUE 90°, APLICAÇÃO CONTÍNUA, UTILIZANDO EQUIPAMENTO DE PROJEÇÃO COM 3 M³/H DE CAPACIDADE. AF_01/2016</t>
  </si>
  <si>
    <t>87,12</t>
  </si>
  <si>
    <t>90,75</t>
  </si>
  <si>
    <t>SINAPI 91074</t>
  </si>
  <si>
    <t>EXECUÇÃO DE REVESTIMENTO DE CONCRETO PROJETADO COM ESPESSURA DE 10 CM, ARMADO COM TELA, INCLINAÇÃO MENOR QUE 90°, APLICAÇÃO CONTÍNUA, UTILIZANDO EQUIPAMENTO DE PROJEÇÃO COM 3 M³/H DE CAPACIDADE. AF_01/2016</t>
  </si>
  <si>
    <t>96,02</t>
  </si>
  <si>
    <t>99,92</t>
  </si>
  <si>
    <t>SINAPI 91075</t>
  </si>
  <si>
    <t>EXECUÇÃO DE REVESTIMENTO DE CONCRETO PROJETADO COM ESPESSURA DE 7 CM, ARMADO COM TELA, INCLINAÇÃO DE 90°, APLICAÇÃO CONTÍNUA, UTILIZANDO EQUIPAMENTO DE PROJEÇÃO COM 3 M³/H DE CAPACIDADE. AF_01/2016</t>
  </si>
  <si>
    <t>118,94</t>
  </si>
  <si>
    <t>126,20</t>
  </si>
  <si>
    <t>SINAPI 91076</t>
  </si>
  <si>
    <t>EXECUÇÃO DE REVESTIMENTO DE CONCRETO PROJETADO COM ESPESSURA DE 10 CM, ARMADO COM TELA, INCLINAÇÃO DE 90°, APLICAÇÃO CONTÍNUA, UTILIZANDO EQUIPAMENTO DE PROJEÇÃO COM 3 M³/H DE CAPACIDADE. AF_01/2016</t>
  </si>
  <si>
    <t>127,87</t>
  </si>
  <si>
    <t>135,41</t>
  </si>
  <si>
    <t>SINAPI 91077</t>
  </si>
  <si>
    <t>EXECUÇÃO DE REVESTIMENTO DE CONCRETO PROJETADO COM ESPESSURA DE 7 CM, ARMADO COM FIBRAS DE AÇO, INCLINAÇÃO MENOR QUE 90°, APLICAÇÃO CONTÍNUA, UTILIZANDO EQUIPAMENTO DE PROJEÇÃO COM 6 M³/H DE CAPACIDADE. AF_01/2016</t>
  </si>
  <si>
    <t>110,62</t>
  </si>
  <si>
    <t>112,26</t>
  </si>
  <si>
    <t>SINAPI 91078</t>
  </si>
  <si>
    <t>EXECUÇÃO DE REVESTIMENTO DE CONCRETO PROJETADO COM ESPESSURA DE 10 CM, ARMADO COM FIBRAS DE AÇO, INCLINAÇÃO MENOR QUE 90°, APLICAÇÃO CONTÍNUA, UTILIZANDO EQUIPAMENTO DE PROJEÇÃO COM 6 M³/H DE CAPACIDADE. AF_01/2016</t>
  </si>
  <si>
    <t>130,56</t>
  </si>
  <si>
    <t>132,32</t>
  </si>
  <si>
    <t>SINAPI 91079</t>
  </si>
  <si>
    <t>EXECUÇÃO DE REVESTIMENTO DE CONCRETO PROJETADO COM ESPESSURA DE 7 CM, ARMADO COM FIBRAS DE AÇO, INCLINAÇÃO DE 90°, APLICAÇÃO CONTÍNUA, UTILIZANDO EQUIPAMENTO DE PROJEÇÃO COM 6 M³/H DE CAPACIDADE. AF_01/2016</t>
  </si>
  <si>
    <t>114,92</t>
  </si>
  <si>
    <t>117,01</t>
  </si>
  <si>
    <t>SINAPI 91080</t>
  </si>
  <si>
    <t>EXECUÇÃO DE REVESTIMENTO DE CONCRETO PROJETADO COM ESPESSURA DE 10 CM, ARMADO COM FIBRAS DE AÇO, INCLINAÇÃO DE 90°, APLICAÇÃO CONTÍNUA, UTILIZANDO EQUIPAMENTO DE PROJEÇÃO COM 6 M³/H DE CAPACIDADE. AF_01/2016</t>
  </si>
  <si>
    <t>134,72</t>
  </si>
  <si>
    <t>136,94</t>
  </si>
  <si>
    <t>SINAPI 91081</t>
  </si>
  <si>
    <t>EXECUÇÃO DE REVESTIMENTO DE CONCRETO PROJETADO COM ESPESSURA DE 7 CM, ARMADO COM FIBRAS DE AÇO, INCLINAÇÃO MENOR QUE 90°, APLICAÇÃO CONTÍNUA, UTILIZANDO EQUIPAMENTO DE PROJEÇÃO COM 3 M³/H DE CAPACIDADE. AF_01/2016</t>
  </si>
  <si>
    <t>122,45</t>
  </si>
  <si>
    <t>125,42</t>
  </si>
  <si>
    <t>SINAPI 91082</t>
  </si>
  <si>
    <t>EXECUÇÃO DE REVESTIMENTO DE CONCRETO PROJETADO COM ESPESSURA DE 10 CM, ARMADO COM FIBRAS DE AÇO, INCLINAÇÃO MENOR QUE 90°, APLICAÇÃO CONTÍNUA, UTILIZANDO EQUIPAMENTO DE PROJEÇÃO COM 3 M³/H DE CAPACIDADE. AF_01/2016</t>
  </si>
  <si>
    <t>143,34</t>
  </si>
  <si>
    <t>146,55</t>
  </si>
  <si>
    <t>SINAPI 91083</t>
  </si>
  <si>
    <t>EXECUÇÃO DE REVESTIMENTO DE CONCRETO PROJETADO COM ESPESSURA DE 7 CM, ARMADO COM FIBRAS DE AÇO, INCLINAÇÃO DE 90°, APLICAÇÃO CONTÍNUA, UTILIZANDO EQUIPAMENTO DE PROJEÇÃO COM 3 M³/H DE CAPACIDADE. AF_01/2016</t>
  </si>
  <si>
    <t>130,03</t>
  </si>
  <si>
    <t>133,85</t>
  </si>
  <si>
    <t>SINAPI 91084</t>
  </si>
  <si>
    <t>EXECUÇÃO DE REVESTIMENTO DE CONCRETO PROJETADO COM ESPESSURA DE 10 CM, ARMADO COM FIBRAS DE AÇO, INCLINAÇÃO DE 90°, APLICAÇÃO CONTÍNUA, UTILIZANDO EQUIPAMENTO DE PROJEÇÃO COM 3 M³/H DE CAPACIDADE. AF_01/2016</t>
  </si>
  <si>
    <t>150,74</t>
  </si>
  <si>
    <t>154,79</t>
  </si>
  <si>
    <t>SINAPI 91086</t>
  </si>
  <si>
    <t>EXECUÇÃO DE REVESTIMENTO DE CONCRETO PROJETADO COM ESPESSURA DE 7 CM, ARMADO COM TELA, INCLINAÇÃO MENOR QUE 90°, APLICAÇÃO DESCONTÍNUA, UTILIZANDO EQUIPAMENTO DE PROJEÇÃO COM 6 M³/H DE CAPACIDADE. AF_01/2016</t>
  </si>
  <si>
    <t>87,49</t>
  </si>
  <si>
    <t>SINAPI 91087</t>
  </si>
  <si>
    <t>EXECUÇÃO DE REVESTIMENTO DE CONCRETO PROJETADO COM ESPESSURA DE 10 CM, ARMADO COM TELA, INCLINAÇÃO MENOR QUE 90°, APLICAÇÃO DESCONTÍNUA, UTILIZANDO EQUIPAMENTO DE PROJEÇÃO COM 6 M³/H DE CAPACIDADE. AF_01/2016</t>
  </si>
  <si>
    <t>92,36</t>
  </si>
  <si>
    <t>95,72</t>
  </si>
  <si>
    <t>SINAPI 91088</t>
  </si>
  <si>
    <t>EXECUÇÃO DE REVESTIMENTO DE CONCRETO PROJETADO COM ESPESSURA DE 7 CM, ARMADO COM TELA, INCLINAÇÃO DE 90°, APLICAÇÃO DESCONTÍNUA, UTILIZANDO EQUIPAMENTO DE PROJEÇÃO COM 6 M³/H DE CAPACIDADE. AF_01/2016</t>
  </si>
  <si>
    <t>115,31</t>
  </si>
  <si>
    <t>121,93</t>
  </si>
  <si>
    <t>SINAPI 91089</t>
  </si>
  <si>
    <t>EXECUÇÃO DE REVESTIMENTO DE CONCRETO PROJETADO COM ESPESSURA DE 10 CM, ARMADO COM TELA, INCLINAÇÃO DE 90°, APLICAÇÃO DESCONTÍNUA, UTILIZANDO EQUIPAMENTO DE PROJEÇÃO COM 6 M³/H DE CAPACIDADE. AF_01/2016</t>
  </si>
  <si>
    <t>123,46</t>
  </si>
  <si>
    <t>130,24</t>
  </si>
  <si>
    <t>SINAPI 91090</t>
  </si>
  <si>
    <t>EXECUÇÃO DE REVESTIMENTO DE CONCRETO PROJETADO COM ESPESSURA DE 7 CM, ARMADO COM TELA, INCLINAÇÃO MENOR QUE 90°, APLICAÇÃO DESCONTÍNUA, UTILIZANDO EQUIPAMENTO DE PROJEÇÃO COM 3 M³/H DE CAPACIDADE. AF_01/2016</t>
  </si>
  <si>
    <t>93,43</t>
  </si>
  <si>
    <t>97,75</t>
  </si>
  <si>
    <t>SINAPI 91091</t>
  </si>
  <si>
    <t>EXECUÇÃO DE REVESTIMENTO DE CONCRETO PROJETADO COM ESPESSURA DE 10 CM, ARMADO COM TELA, INCLINAÇÃO MENOR QUE 90°, APLICAÇÃO DESCONTÍNUA, UTILIZANDO EQUIPAMENTO DE PROJEÇÃO COM 3 M³/H DE CAPACIDADE. AF_01/2016</t>
  </si>
  <si>
    <t>107,34</t>
  </si>
  <si>
    <t>SINAPI 91092</t>
  </si>
  <si>
    <t>EXECUÇÃO DE REVESTIMENTO DE CONCRETO PROJETADO COM ESPESSURA DE 7 CM, ARMADO COM TELA, INCLINAÇÃO DE 90°, APLICAÇÃO DESCONTÍNUA, UTILIZANDO EQUIPAMENTO DE PROJEÇÃO COM 3 M³/H DE CAPACIDADE. AF_01/2016</t>
  </si>
  <si>
    <t>125,97</t>
  </si>
  <si>
    <t>134,03</t>
  </si>
  <si>
    <t>SINAPI 91093</t>
  </si>
  <si>
    <t>EXECUÇÃO DE REVESTIMENTO DE CONCRETO PROJETADO COM ESPESSURA DE 10 CM, ARMADO COM TELA, INCLINAÇÃO DE 90°, APLICAÇÃO DESCONTÍNUA, UTILIZANDO EQUIPAMENTO DE PROJEÇÃO COM 3 M³/H DE CAPACIDADE. AF_01/2016</t>
  </si>
  <si>
    <t>135,50</t>
  </si>
  <si>
    <t>143,90</t>
  </si>
  <si>
    <t>SINAPI 91094</t>
  </si>
  <si>
    <t>EXECUÇÃO DE REVESTIMENTO DE CONCRETO PROJETADO COM ESPESSURA DE 7 CM, ARMADO COM FIBRAS DE AÇO, INCLINAÇÃO MENOR QUE 90°, APLICAÇÃO DESCONTÍNUA, UTILIZANDO EQUIPAMENTO DE PROJEÇÃO COM 6 M³/H DE CAPACIDADE. AF_01/2016</t>
  </si>
  <si>
    <t>115,28</t>
  </si>
  <si>
    <t>117,46</t>
  </si>
  <si>
    <t>SINAPI 91095</t>
  </si>
  <si>
    <t>EXECUÇÃO DE REVESTIMENTO DE CONCRETO PROJETADO COM ESPESSURA DE 10 CM, ARMADO COM FIBRAS DE AÇO, INCLINAÇÃO MENOR QUE 90°, APLICAÇÃO DESCONTÍNUA, UTILIZANDO EQUIPAMENTO DE PROJEÇÃO COM 6 M³/H DE CAPACIDADE. AF_01/2016</t>
  </si>
  <si>
    <t>135,52</t>
  </si>
  <si>
    <t>137,85</t>
  </si>
  <si>
    <t>SINAPI 91096</t>
  </si>
  <si>
    <t>EXECUÇÃO DE REVESTIMENTO DE CONCRETO PROJETADO COM ESPESSURA DE 7 CM, ARMADO COM FIBRAS DE AÇO, INCLINAÇÃO DE 90°, APLICAÇÃO DESCONTÍNUA, UTILIZANDO EQUIPAMENTO DE PROJEÇÃO COM 6 M³/H DE CAPACIDADE. AF_01/2016</t>
  </si>
  <si>
    <t>117,44</t>
  </si>
  <si>
    <t>119,89</t>
  </si>
  <si>
    <t>SINAPI 91097</t>
  </si>
  <si>
    <t>EXECUÇÃO DE REVESTIMENTO DE CONCRETO PROJETADO COM ESPESSURA DE 10 CM, ARMADO COM FIBRAS DE AÇO, INCLINAÇÃO DE 90°, APLICAÇÃO DESCONTÍNUA, UTILIZANDO EQUIPAMENTO DE PROJEÇÃO COM 6 M³/H DE CAPACIDADE. AF_01/2016</t>
  </si>
  <si>
    <t>137,57</t>
  </si>
  <si>
    <t>140,16</t>
  </si>
  <si>
    <t>SINAPI 91098</t>
  </si>
  <si>
    <t>EXECUÇÃO DE REVESTIMENTO DE CONCRETO PROJETADO COM ESPESSURA DE 7 CM, ARMADO COM FIBRAS DE AÇO, INCLINAÇÃO MENOR QUE 90°, APLICAÇÃO DESCONTÍNUA, UTILIZANDO EQUIPAMENTO DE PROJEÇÃO COM 3 M³/H DE CAPACIDADE. AF_01/2016</t>
  </si>
  <si>
    <t>126,96</t>
  </si>
  <si>
    <t>130,52</t>
  </si>
  <si>
    <t>SINAPI 91099</t>
  </si>
  <si>
    <t>EXECUÇÃO DE REVESTIMENTO DE CONCRETO PROJETADO COM ESPESSURA DE 10 CM, ARMADO COM FIBRAS DE AÇO, INCLINAÇÃO MENOR QUE 90°, APLICAÇÃO DESCONTÍNUA, UTILIZANDO EQUIPAMENTO DE PROJEÇÃO COM 3 M³/H DE CAPACIDADE. AF_01/2016</t>
  </si>
  <si>
    <t>148,27</t>
  </si>
  <si>
    <t>152,09</t>
  </si>
  <si>
    <t>SINAPI 91100</t>
  </si>
  <si>
    <t>EXECUÇÃO DE REVESTIMENTO DE CONCRETO PROJETADO COM ESPESSURA DE 7 CM, ARMADO COM FIBRAS DE AÇO, INCLINAÇÃO DE 90°, APLICAÇÃO DESCONTÍNUA, UTILIZANDO EQUIPAMENTO DE PROJEÇÃO COM 3 M³/H DE CAPACIDADE. AF_01/2016</t>
  </si>
  <si>
    <t>132,98</t>
  </si>
  <si>
    <t>137,25</t>
  </si>
  <si>
    <t>SINAPI 91101</t>
  </si>
  <si>
    <t>EXECUÇÃO DE REVESTIMENTO DE CONCRETO PROJETADO COM ESPESSURA DE 10 CM, ARMADO COM FIBRAS DE AÇO, INCLINAÇÃO DE 90°, APLICAÇÃO DESCONTÍNUA, UTILIZANDO EQUIPAMENTO DE PROJEÇÃO COM 3 M³/H DE CAPACIDADE. AF_01/2016</t>
  </si>
  <si>
    <t>154,17</t>
  </si>
  <si>
    <t>158,70</t>
  </si>
  <si>
    <t>SINAPI 93952</t>
  </si>
  <si>
    <t>EXECUÇÃO DE GRAMPO PARA SOLO GRAMPEADO COM COMPRIMENTO MENOR OU IGUAL A 4 M, DIÂMETRO DE 10 CM, PERFURAÇÃO COM EQUIPAMENTO MANUAL E ARMADURA COM DIÂMETRO DE 16 MM. AF_05/2016</t>
  </si>
  <si>
    <t>150,48</t>
  </si>
  <si>
    <t>161,03</t>
  </si>
  <si>
    <t>SINAPI 93953</t>
  </si>
  <si>
    <t>EXECUÇÃO DE GRAMPO PARA SOLO GRAMPEADO COM COMPRIMENTO MAIOR QUE 4 M E MENOR OU IGUAL A 6 M, DIÂMETRO DE 10 CM, PERFURAÇÃO COM EQUIPAMENTO MANUAL E ARMADURA COM DIÂMETRO DE 16 MM. AF_05/2016</t>
  </si>
  <si>
    <t>139,75</t>
  </si>
  <si>
    <t>149,15</t>
  </si>
  <si>
    <t>SINAPI 93954</t>
  </si>
  <si>
    <t>EXECUÇÃO DE GRAMPO PARA SOLO GRAMPEADO COM COMPRIMENTO MAIOR QUE 6 M E MENOR OU IGUAL A 8 M, DIÂMETRO DE 10 CM, PERFURAÇÃO COM EQUIPAMENTO MANUAL E ARMADURA COM DIÂMETRO DE 16 MM. AF_05/2016</t>
  </si>
  <si>
    <t>133,33</t>
  </si>
  <si>
    <t>142,09</t>
  </si>
  <si>
    <t>SINAPI 93955</t>
  </si>
  <si>
    <t>EXECUÇÃO DE GRAMPO PARA SOLO GRAMPEADO COM COMPRIMENTO MAIOR QUE 8 M E MENOR OU IGUAL A 10 M, DIÂMETRO DE 10 CM, PERFURAÇÃO COM EQUIPAMENTO MANUAL E ARMADURA COM DIÂMETRO DE 16 MM. AF_05/2016</t>
  </si>
  <si>
    <t>128,78</t>
  </si>
  <si>
    <t>137,05</t>
  </si>
  <si>
    <t>SINAPI 93956</t>
  </si>
  <si>
    <t>EXECUÇÃO DE GRAMPO PARA SOLO GRAMPEADO COM COMPRIMENTO MAIOR QUE 10 M, DIÂMETRO DE 10 CM, PERFURAÇÃO COM EQUIPAMENTO MANUAL E ARMADURA COM DIÂMETRO DE 16 MM. AF_05/2016</t>
  </si>
  <si>
    <t>125,21</t>
  </si>
  <si>
    <t>133,10</t>
  </si>
  <si>
    <t>SINAPI 93957</t>
  </si>
  <si>
    <t>EXECUÇÃO DE GRAMPO PARA SOLO GRAMPEADO COM COMPRIMENTO MENOR OU IGUAL A 4 M, DIÂMETRO DE 10 CM, PERFURAÇÃO COM EQUIPAMENTO MANUAL E ARMADURA COM DIÂMETRO DE 20 MM. AF_05/2016</t>
  </si>
  <si>
    <t>156,05</t>
  </si>
  <si>
    <t>166,81</t>
  </si>
  <si>
    <t>SINAPI 93958</t>
  </si>
  <si>
    <t>EXECUÇÃO DE GRAMPO PARA SOLO GRAMPEADO COM COMPRIMENTO MAIOR QUE 4 M E MENOR OU IGUAL A 6 M, DIÂMETRO DE 10 CM, PERFURAÇÃO COM EQUIPAMENTO MANUAL E ARMADURA COM DIÂMETRO DE 20 MM. AF_05/2016</t>
  </si>
  <si>
    <t>144,75</t>
  </si>
  <si>
    <t>154,31</t>
  </si>
  <si>
    <t>SINAPI 93959</t>
  </si>
  <si>
    <t>EXECUÇÃO DE GRAMPO PARA SOLO GRAMPEADO COM COMPRIMENTO MAIOR QUE 6 M E MENOR OU IGUAL A 8 M, DIÂMETRO DE 10 CM, PERFURAÇÃO COM EQUIPAMENTO MANUAL E ARMADURA COM DIÂMETRO DE 20 MM. AF_05/2016</t>
  </si>
  <si>
    <t>138,07</t>
  </si>
  <si>
    <t>146,93</t>
  </si>
  <si>
    <t>SINAPI 93960</t>
  </si>
  <si>
    <t>EXECUÇÃO DE GRAMPO PARA SOLO GRAMPEADO COM COMPRIMENTO MAIOR QUE 8 M E MENOR OU IGUAL A 10 M, DIÂMETRO DE 10 CM, PERFURAÇÃO COM EQUIPAMENTO MANUAL E ARMADURA COM DIÂMETRO DE 20 MM. AF_05/2016</t>
  </si>
  <si>
    <t>133,32</t>
  </si>
  <si>
    <t>141,70</t>
  </si>
  <si>
    <t>SINAPI 93961</t>
  </si>
  <si>
    <t>EXECUÇÃO DE GRAMPO PARA SOLO GRAMPEADO COM COMPRIMENTO MAIOR QUE 10 M, DIÂMETRO DE 10 CM, PERFURAÇÃO COM EQUIPAMENTO MANUAL E ARMADURA COM DIÂMETRO DE 20 MM. AF_05/2016</t>
  </si>
  <si>
    <t>129,65</t>
  </si>
  <si>
    <t>137,63</t>
  </si>
  <si>
    <t>SINAPI 93962</t>
  </si>
  <si>
    <t>EXECUÇÃO DE GRAMPO PARA SOLO GRAMPEADO COM COMPRIMENTO MENOR OU IGUAL A 4 M, DIÂMETRO DE 7 CM, PERFURAÇÃO COM EQUIPAMENTO MANUAL E ARMADURA COM DIÂMETRO DE 16 MM. AF_05/2016</t>
  </si>
  <si>
    <t>142,68</t>
  </si>
  <si>
    <t>152,85</t>
  </si>
  <si>
    <t>SINAPI 93963</t>
  </si>
  <si>
    <t>EXECUÇÃO DE GRAMPO PARA SOLO GRAMPEADO COM COMPRIMENTO MAIOR QUE 4 E MENOR OU IGUAL A 6 M, DIÂMETRO DE 7 CM, PERFURAÇÃO COM EQUIPAMENTO MANUAL E ARMADURA COM DIÂMETRO DE 16 MM. AF_05/2016</t>
  </si>
  <si>
    <t>131,97</t>
  </si>
  <si>
    <t>141,02</t>
  </si>
  <si>
    <t>SINAPI 93964</t>
  </si>
  <si>
    <t>EXECUÇÃO DE GRAMPO PARA SOLO GRAMPEADO COM COMPRIMENTO MAIOR QUE 6 M E MENOR OU IGUAL A 8 M, DIÂMETRO DE 7 CM, PERFURAÇÃO COM EQUIPAMENTO MANUAL E ARMADURA COM DIÂMETRO DE 16 MM. AF_05/2016</t>
  </si>
  <si>
    <t>125,57</t>
  </si>
  <si>
    <t>133,96</t>
  </si>
  <si>
    <t>SINAPI 93965</t>
  </si>
  <si>
    <t>EXECUÇÃO DE GRAMPO PARA SOLO GRAMPEADO COM COMPRIMENTO MAIOR QUE 8 M E MENOR OU IGUAL A 10 M, DIÂMETRO DE 7 CM, PERFURAÇÃO COM EQUIPAMENTO MANUAL E ARMADURA COM DIÂMETRO DE 16 MM. AF_05/2016</t>
  </si>
  <si>
    <t>119,19</t>
  </si>
  <si>
    <t>126,86</t>
  </si>
  <si>
    <t>SINAPI 93966</t>
  </si>
  <si>
    <t>EXECUÇÃO DE GRAMPO PARA SOLO GRAMPEADO COM COMPRIMENTO MAIOR QUE 10 M, DIÂMETRO DE 7 CM, PERFURAÇÃO COM EQUIPAMENTO MANUAL E ARMADURA COM DIÂMETRO DE 16 MM. AF_05/2016</t>
  </si>
  <si>
    <t>117,49</t>
  </si>
  <si>
    <t>125,06</t>
  </si>
  <si>
    <t>SINAPI 93967</t>
  </si>
  <si>
    <t>EXECUÇÃO DE GRAMPO PARA SOLO GRAMPEADO COM COMPRIMENTO MENOR OU IGUAL A 4 M, DIÂMETRO DE 7 CM, PERFURAÇÃO COM EQUIPAMENTO MANUAL E ARMADURA COM DIÂMETRO DE 20 MM. AF_05/2016</t>
  </si>
  <si>
    <t>148,25</t>
  </si>
  <si>
    <t>158,65</t>
  </si>
  <si>
    <t>SINAPI 93968</t>
  </si>
  <si>
    <t>EXECUÇÃO DE GRAMPO PARA SOLO GRAMPEADO COM COMPRIMENTO MAIOR QUE 4 E MENOR OU IGUAL A 6 M, DIÂMETRO DE 7 CM, PERFURAÇÃO COM EQUIPAMENTO MANUAL E ARMADURA COM DIÂMETRO DE 20 MM. AF_05/2016</t>
  </si>
  <si>
    <t>136,96</t>
  </si>
  <si>
    <t>146,17</t>
  </si>
  <si>
    <t>SINAPI 93969</t>
  </si>
  <si>
    <t>EXECUÇÃO DE GRAMPO PARA SOLO GRAMPEADO COM COMPRIMENTO MAIOR QUE 6 M E MENOR OU IGUAL A 8 M, DIÂMETRO DE 7 CM, PERFURAÇÃO COM EQUIPAMENTO MANUAL E ARMADURA COM DIÂMETRO DE 20 MM. AF_05/2016</t>
  </si>
  <si>
    <t>130,30</t>
  </si>
  <si>
    <t>138,81</t>
  </si>
  <si>
    <t>SINAPI 93970</t>
  </si>
  <si>
    <t>EXECUÇÃO DE GRAMPO PARA SOLO GRAMPEADO COM COMPRIMENTO MAIOR QUE 8 MENOR OU IGUAL A 10 M, DIÂMETRO DE 7 CM, PERFURAÇÃO COM EQUIPAMENTO MANUAL E ARMADURA COM DIÂMETRO DE 20 MM. AF_05/2016</t>
  </si>
  <si>
    <t>125,60</t>
  </si>
  <si>
    <t>133,61</t>
  </si>
  <si>
    <t>SINAPI 93971</t>
  </si>
  <si>
    <t>EXECUÇÃO DE GRAMPO PARA SOLO GRAMPEADO COM COMPRIMENTO MAIOR QUE 10 M, DIÂMETRO DE 7 CM, PERFURAÇÃO COM EQUIPAMENTO MANUAL E ARMADURA COM DIÂMETRO DE 20 MM. AF_05/2016</t>
  </si>
  <si>
    <t>118,41</t>
  </si>
  <si>
    <t>125,87</t>
  </si>
  <si>
    <t>SINAPI 95108</t>
  </si>
  <si>
    <t>EXECUÇÃO DE PROTEÇÃO DA CABEÇA DO TIRANTE COM USO DE FÔRMAS EM CHAPA COMPENSADA PLASTIFICADA DE MADEIRA E CONCRETO FCK =15 MPA. AF_07/2016</t>
  </si>
  <si>
    <t>21,85</t>
  </si>
  <si>
    <t>SINAPI 83690</t>
  </si>
  <si>
    <t>DISSIPADOR DE ENERGIA EM PEDRA ARGAMASSADA ESPESSURA 6CM INCL MATERIAIS E COLOCACAO MEDIDO P/ VOLUME DE PEDRA ARGAMASSADA</t>
  </si>
  <si>
    <t>449,91</t>
  </si>
  <si>
    <t>489,87</t>
  </si>
  <si>
    <t>SINAPI 73799/1</t>
  </si>
  <si>
    <t>73799/1</t>
  </si>
  <si>
    <t>GRELHA EM FERRO FUNDIDO SIMPLES COM REQUADRO, CARGA MÁXIMA 12,5 T,  300 X 1000 MM, E = 15 MM, FORNECIDA E ASSENTADA COM ARGAMASSA 1:4 CIMENTO:AREIA.</t>
  </si>
  <si>
    <t>270,56</t>
  </si>
  <si>
    <t>280,62</t>
  </si>
  <si>
    <t>SINAPI 73856/1</t>
  </si>
  <si>
    <t>73856/1</t>
  </si>
  <si>
    <t>BOCA P/BUEIRO SIMPLES TUBULAR D=0,40M EM CONCRETO CICLOPICO, INCLINDO FORMAS, ESCAVACAO, REATERRO E MATERIAIS, EXCLUINDO MATERIAL REATERRO JAZIDA E TRANSPORTE</t>
  </si>
  <si>
    <t>532,48</t>
  </si>
  <si>
    <t>573,54</t>
  </si>
  <si>
    <t>SINAPI 73856/2</t>
  </si>
  <si>
    <t>73856/2</t>
  </si>
  <si>
    <t>BOCA PARA BUEIRO SIMPLES TUBULAR, DIAMETRO =0,60M, EM CONCRETO CICLOPICO, INCLUINDO FORMAS, ESCAVACAO, REATERRO E MATERIAIS, EXCLUINDO MATERIAL REATERRO JAZIDA E TRANSPORTE.</t>
  </si>
  <si>
    <t>868,68</t>
  </si>
  <si>
    <t>934,99</t>
  </si>
  <si>
    <t>SINAPI 73856/3</t>
  </si>
  <si>
    <t>73856/3</t>
  </si>
  <si>
    <t>BOCA PARA BUEIRO SIMPLES TUBULAR, DIAMETRO =0,80M, EM CONCRETO CICLOPICO, INCLUINDO FORMAS, ESCAVACAO, REATERRO E MATERIAIS, EXCLUINDO MATERIAL REATERRO JAZIDA E TRANSPORTE.</t>
  </si>
  <si>
    <t>1.297,18</t>
  </si>
  <si>
    <t>1.395,32</t>
  </si>
  <si>
    <t>SINAPI 73856/4</t>
  </si>
  <si>
    <t>73856/4</t>
  </si>
  <si>
    <t>BOCA PARA BUEIRO SIMPLES TUBULAR, DIAMETRO =1,00M, EM CONCRETO CICLOPICO, INCLUINDO FORMAS, ESCAVACAO, REATERRO E MATERIAIS, EXCLUINDO MATERIAL REATERRO JAZIDA E TRANSPORTE.</t>
  </si>
  <si>
    <t>1.823,79</t>
  </si>
  <si>
    <t>1.960,75</t>
  </si>
  <si>
    <t>SINAPI 73856/5</t>
  </si>
  <si>
    <t>73856/5</t>
  </si>
  <si>
    <t>BOCA PARA BUEIRO SIMPLES TUBULAR, DIAMETRO =1,20M, EM CONCRETO CICLOPICO, INCLUINDO FORMAS, ESCAVACAO, REATERRO E MATERIAIS, EXCLUINDO MATERIAL REATERRO JAZIDA E TRANSPORTE.</t>
  </si>
  <si>
    <t>2.453,15</t>
  </si>
  <si>
    <t>2.636,17</t>
  </si>
  <si>
    <t>SINAPI 73856/6</t>
  </si>
  <si>
    <t>73856/6</t>
  </si>
  <si>
    <t>BOCA PARA BUEIRO DUPLO TUBULAR, DIAMETRO =0,40M, EM CONCRETO CICLOPICO, INCLUINDO FORMAS, ESCAVACAO, REATERRO E MATERIAIS, EXCLUINDO MATERIAL REATERRO JAZIDA E TRANSPORTE.</t>
  </si>
  <si>
    <t>749,57</t>
  </si>
  <si>
    <t>807,05</t>
  </si>
  <si>
    <t>SINAPI 73856/7</t>
  </si>
  <si>
    <t>73856/7</t>
  </si>
  <si>
    <t>BOCA PARA BUEIRO DUPLO TUBULAR, DIAMETRO =0,60M, EM CONCRETO CICLOPICO, INCLUINDO FORMAS, ESCAVACAO, REATERRO E MATERIAIS, EXCLUINDO MATERIAL REATERRO JAZIDA E TRANSPORTE.</t>
  </si>
  <si>
    <t>1.230,35</t>
  </si>
  <si>
    <t>1.323,80</t>
  </si>
  <si>
    <t>SINAPI 73856/8</t>
  </si>
  <si>
    <t>73856/8</t>
  </si>
  <si>
    <t>BOCA PARA BUEIRO DUPLO TUBULAR, DIAMETRO =0,80M, EM CONCRETO CICLOPICO, INCLUINDO FORMAS, ESCAVACAO, REATERRO E MATERIAIS, EXCLUINDO MATERIAL REATERRO JAZIDA E TRANSPORTE.</t>
  </si>
  <si>
    <t>1.841,02</t>
  </si>
  <si>
    <t>1.979,78</t>
  </si>
  <si>
    <t>SINAPI 73856/9</t>
  </si>
  <si>
    <t>73856/9</t>
  </si>
  <si>
    <t>BOCA PARA BUEIRO DUPLO TUBULAR, DIAMETRO =1,00M, EM CONCRETO CICLOPICO, INCLUINDO FORMAS, ESCAVACAO, REATERRO E MATERIAIS, EXCLUINDO MATERIAL REATERRO JAZIDA E TRANSPORTE.</t>
  </si>
  <si>
    <t>2.342,81</t>
  </si>
  <si>
    <t>2.516,61</t>
  </si>
  <si>
    <t>SINAPI 73856/10</t>
  </si>
  <si>
    <t>73856/10</t>
  </si>
  <si>
    <t>BOCA PARA BUEIRO DUPLOTUBULAR, DIAMETRO =1,20M, EM CONCRETO CICLOPICO, INCLUINDO FORMAS, ESCAVACAO, REATERRO E MATERIAIS, EXCLUINDO MATERIAL REATERRO JAZIDA E TRANSPORTE.</t>
  </si>
  <si>
    <t>3.477,63</t>
  </si>
  <si>
    <t>3.736,55</t>
  </si>
  <si>
    <t>SINAPI 73856/11</t>
  </si>
  <si>
    <t>73856/11</t>
  </si>
  <si>
    <t>BOCA PARA BUEIRO TRIPLO TUBULAR, DIAMETRO =0,40M, EM CONCRETO CICLOPICO, INCLUINDO FORMAS, ESCAVACAO, REATERRO E MATERIAIS, EXCLUINDO MATERIAL REATERRO JAZIDA E TRANSPORTE.</t>
  </si>
  <si>
    <t>966,28</t>
  </si>
  <si>
    <t>1.040,17</t>
  </si>
  <si>
    <t>SINAPI 73856/12</t>
  </si>
  <si>
    <t>73856/12</t>
  </si>
  <si>
    <t>BOCA PARA BUEIRO TRIPLO TUBULAR, DIAMETRO =0,60M, EM CONCRETO CICLOPICO, INCLUINDO FORMAS, ESCAVACAO, REATERRO E MATERIAIS, EXCLUINDO MATERIAL REATERRO JAZIDA E TRANSPORTE.</t>
  </si>
  <si>
    <t>1.591,58</t>
  </si>
  <si>
    <t>1.712,16</t>
  </si>
  <si>
    <t>SINAPI 73856/13</t>
  </si>
  <si>
    <t>73856/13</t>
  </si>
  <si>
    <t>BOCA PARA BUEIRO TRIPLO TUBULAR, DIAMETRO =0,80M, EM CONCRETO CICLOPICO, INCLUINDO FORMAS, ESCAVACAO, REATERRO E MATERIAIS, EXCLUINDO MATERIAL REATERRO JAZIDA E TRANSPORTE.</t>
  </si>
  <si>
    <t>2.384,52</t>
  </si>
  <si>
    <t>2.563,88</t>
  </si>
  <si>
    <t>SINAPI 73856/14</t>
  </si>
  <si>
    <t>73856/14</t>
  </si>
  <si>
    <t>BOCA PARA BUEIRO TRIPLO TUBULAR, DIAMETRO =1,00M, EM CONCRETO CICLOPICO, INCLUINDO FORMAS, ESCAVACAO, REATERRO E MATERIAIS, EXCLUINDO MATERIAL REATERRO JAZIDA E TRANSPORTE.</t>
  </si>
  <si>
    <t>3.352,38</t>
  </si>
  <si>
    <t>3.603,01</t>
  </si>
  <si>
    <t>SINAPI 73856/15</t>
  </si>
  <si>
    <t>73856/15</t>
  </si>
  <si>
    <t>BOCA PARA BUEIRO TRIPLO TUBULAR, DIAMETRO =1,20M, EM CONCRETO CICLOPICO, INCLUINDO FORMAS, ESCAVACAO, REATERRO E MATERIAIS, EXCLUINDO MATERIAL REATERRO JAZIDA E TRANSPORTE.</t>
  </si>
  <si>
    <t>4.502,20</t>
  </si>
  <si>
    <t>4.837,01</t>
  </si>
  <si>
    <t>SINAPI 74224/1</t>
  </si>
  <si>
    <t>74224/1</t>
  </si>
  <si>
    <t>POCO DE VISITA PARA DRENAGEM PLUVIAL, EM CONCRETO ESTRUTURAL, DIMENSOES INTERNAS DE 90X150X80CM (LARGXCOMPXALT), PARA REDE DE 600 MM, EXCLUSOS TAMPAO E CHAMINE.</t>
  </si>
  <si>
    <t>1.233,48</t>
  </si>
  <si>
    <t>1.299,18</t>
  </si>
  <si>
    <t>SINAPI 83659</t>
  </si>
  <si>
    <t>BOCA DE LOBO EM ALVENARIA TIJOLO MACICO, REVESTIDA C/ ARGAMASSA DE CIMENTO E AREIA 1:3, SOBRE LASTRO DE CONCRETO 10CM E TAMPA DE CONCRETO ARMADO</t>
  </si>
  <si>
    <t>653,41</t>
  </si>
  <si>
    <t>705,13</t>
  </si>
  <si>
    <t>SINAPI 83716</t>
  </si>
  <si>
    <t>GRELHA FF 30X90CM, 135KG, P/ CX RALO COM ASSENTAMENTO DE ARGAMASSA CIMENTO/AREIA 1:4 - FORNECIMENTO E INSTALAÇÃO</t>
  </si>
  <si>
    <t>269,88</t>
  </si>
  <si>
    <t>279,87</t>
  </si>
  <si>
    <t>SINAPI 97976</t>
  </si>
  <si>
    <t>POÇO DE INSPEÇÃO CIRCULAR PARA ESGOTO, EM ALVENARIA COM TIJOLOS CERÂMICOS MACIÇOS, DIÂMETRO INTERNO = 0,6 M, PROFUNDIDADE = 1 M, EXCLUINDO TAMPÃO. AF_05/2018</t>
  </si>
  <si>
    <t>737,74</t>
  </si>
  <si>
    <t>786,43</t>
  </si>
  <si>
    <t>SINAPI 97977</t>
  </si>
  <si>
    <t>POÇO DE INSPEÇÃO CIRCULAR PARA ESGOTO, EM ALVENARIA COM TIJOLOS CERÂMICOS MACIÇOS, DIÂMETRO INTERNO = 0,6 M, PROFUNDIDADE = 1,5 M, EXCLUINDO TAMPÃO. AF_05/2018</t>
  </si>
  <si>
    <t>1.065,58</t>
  </si>
  <si>
    <t>1.138,42</t>
  </si>
  <si>
    <t>SINAPI 97980</t>
  </si>
  <si>
    <t>BASE PARA POÇO DE VISITA CIRCULAR PARA  ESGOTO, EM ALVENARIA COM TIJOLOS CERÂMICOS MACIÇOS, DIÂMETRO INTERNO = 0,8 M, PROFUNDIDADE = 1,45 M, EXCLUINDO TAMPÃO. AF_05/2018</t>
  </si>
  <si>
    <t>1.367,98</t>
  </si>
  <si>
    <t>1.458,64</t>
  </si>
  <si>
    <t>SINAPI 97981</t>
  </si>
  <si>
    <t>ACRÉSCIMO PARA POÇO DE VISITA CIRCULAR PARA ESGOTO, EM ALVENARIA COM TIJOLOS CERÂMICOS MACIÇOS, DIÂMETRO INTERNO = 0,8 M. AF_05/2018</t>
  </si>
  <si>
    <t>805,54</t>
  </si>
  <si>
    <t>865,80</t>
  </si>
  <si>
    <t>SINAPI 97983</t>
  </si>
  <si>
    <t>ACRÉSCIMO PARA POÇO DE VISITA CIRCULAR PARA ESGOTO, EM CONCRETO PRÉ-MOLDADO, DIÂMETRO INTERNO = 1 M. AF_05/2018</t>
  </si>
  <si>
    <t>315,56</t>
  </si>
  <si>
    <t>321,72</t>
  </si>
  <si>
    <t>SINAPI 97985</t>
  </si>
  <si>
    <t>ACRÉSCIMO PARA POÇO DE VISITA CIRCULAR PARA  ESGOTO, EM ALVENARIA COM TIJOLOS CERÂMICOS MACIÇOS, DIÂMETRO INTERNO = 1 M. AF_05/2018</t>
  </si>
  <si>
    <t>975,52</t>
  </si>
  <si>
    <t>1.049,29</t>
  </si>
  <si>
    <t>SINAPI 97987</t>
  </si>
  <si>
    <t>ACRÉSCIMO PARA POÇO DE VISITA CIRCULAR PARA ESGOTO, EM CONCRETO PRÉ-MOLDADO, DIÂMETRO INTERNO = 1,2 M. AF_05/2018</t>
  </si>
  <si>
    <t>353,69</t>
  </si>
  <si>
    <t>360,98</t>
  </si>
  <si>
    <t>SINAPI 97988</t>
  </si>
  <si>
    <t>BASE PARA POÇO DE VISITA CIRCULAR PARA  ESGOTO, EM ALVENARIA COM TIJOLOS CERÂMICOS MACIÇOS, DIÂMETRO INTERNO = 1,2 M, PROFUNDIDADE = 1,45 M, EXCLUINDO TAMPÃO. AF_05/2018</t>
  </si>
  <si>
    <t>1.979,77</t>
  </si>
  <si>
    <t>2.107,45</t>
  </si>
  <si>
    <t>SINAPI 97989</t>
  </si>
  <si>
    <t>ACRÉSCIMO PARA POÇO DE VISITA CIRCULAR PARA ESGOTO, EM ALVENARIA COM TIJOLOS CERÂMICOS MACIÇOS, DIÂMETRO INTERNO = 1,2 M. AF_05/2018</t>
  </si>
  <si>
    <t>1.145,49</t>
  </si>
  <si>
    <t>1.232,77</t>
  </si>
  <si>
    <t>SINAPI 97991</t>
  </si>
  <si>
    <t>ACRÉSCIMO PARA POÇO DE VISITA CIRCULAR PARA  ESGOTO, EM CONCRETO PRÉ-MOLDADO, DIÂMETRO INTERNO = 1,5 M. AF_05/2018</t>
  </si>
  <si>
    <t>550,70</t>
  </si>
  <si>
    <t>560,00</t>
  </si>
  <si>
    <t>SINAPI 97992</t>
  </si>
  <si>
    <t>BASE PARA POÇO DE VISITA CIRCULAR PARA  ESGOTO, EM ALVENARIA COM TIJOLOS CERÂMICOS MACIÇOS, DIÂMETRO INTERNO = 1,5 M, PROFUNDIDADE = 1,45 M, EXCLUINDO TAMPÃO. AF_05/2018</t>
  </si>
  <si>
    <t>2.511,95</t>
  </si>
  <si>
    <t>2.669,88</t>
  </si>
  <si>
    <t>SINAPI 97993</t>
  </si>
  <si>
    <t>ACRÉSCIMO PARA POÇO DE VISITA CIRCULAR PARA  ESGOTO, EM ALVENARIA COM TIJOLOS CERÂMICOS MACIÇOS, DIÂMETRO INTERNO = 1,5 M. AF_05/2018</t>
  </si>
  <si>
    <t>1.400,46</t>
  </si>
  <si>
    <t>1.507,97</t>
  </si>
  <si>
    <t>SINAPI 97994</t>
  </si>
  <si>
    <t>BASE PARA POÇO DE VISITA RETANGULAR PARA  ESGOTO, EM ALVENARIA COM BLOCOS DE CONCRETO, DIMENSÕES INTERNAS = 1X1 M, PROFUNDIDADE = 1,45 M, EXCLUINDO TAMPÃO. AF_05/2018</t>
  </si>
  <si>
    <t>1.708,38</t>
  </si>
  <si>
    <t>1.818,81</t>
  </si>
  <si>
    <t>SINAPI 97995</t>
  </si>
  <si>
    <t>ACRÉSCIMO PARA POÇO DE VISITA RETANGULAR PARA ESGOTO, EM ALVENARIA COM BLOCOS DE CONCRETO, DIMENSÕES INTERNAS = 1X1 M. AF_05/2018</t>
  </si>
  <si>
    <t>849,01</t>
  </si>
  <si>
    <t>913,63</t>
  </si>
  <si>
    <t>SINAPI 97996</t>
  </si>
  <si>
    <t>BASE PARA POÇO DE VISITA RETANGULAR PARA ESGOTO, EM ALVENARIA COM BLOCOS DE CONCRETO, DIMENSÕES INTERNAS = 1X1,5 M, PROFUNDIDADE = 1,45 M, EXCLUINDO TAMPÃO. AF_05/2018</t>
  </si>
  <si>
    <t>2.157,13</t>
  </si>
  <si>
    <t>2.295,66</t>
  </si>
  <si>
    <t>SINAPI 97997</t>
  </si>
  <si>
    <t>ACRÉSCIMO PARA POÇO DE VISITA RETANGULAR PARA ESGOTO, EM ALVENARIA COM BLOCOS DE CONCRETO, DIMENSÕES INTERNAS = 1X1,5 M. AF_05/2018</t>
  </si>
  <si>
    <t>1.016,34</t>
  </si>
  <si>
    <t>1.093,90</t>
  </si>
  <si>
    <t>SINAPI 97999</t>
  </si>
  <si>
    <t>ACRÉSCIMO PARA POÇO DE VISITA RETANGULAR PARA ESGOTO, EM ALVENARIA COM BLOCOS DE CONCRETO, DIMENSÕES INTERNAS = 1X2 M. AF_05/2018</t>
  </si>
  <si>
    <t>1.183,66</t>
  </si>
  <si>
    <t>1.274,19</t>
  </si>
  <si>
    <t>SINAPI 98001</t>
  </si>
  <si>
    <t>ACRÉSCIMO PARA POÇO DE VISITA RETANGULAR PARA ESGOTO, EM ALVENARIA COM BLOCOS DE CONCRETO, DIMENSÕES INTERNAS = 1X2,5 M. AF_05/2018</t>
  </si>
  <si>
    <t>1.350,98</t>
  </si>
  <si>
    <t>1.454,45</t>
  </si>
  <si>
    <t>SINAPI 98002</t>
  </si>
  <si>
    <t>BASE PARA POÇO DE VISITA RETANGULAR PARA ESGOTO, EM ALVENARIA COM BLOCOS DE CONCRETO, DIMENSÕES INTERNAS = 1X3 M, PROFUNDIDADE = 1,45 M, EXCLUINDO TAMPÃO. AF_05/2018</t>
  </si>
  <si>
    <t>3.525,79</t>
  </si>
  <si>
    <t>3.748,52</t>
  </si>
  <si>
    <t>SINAPI 98003</t>
  </si>
  <si>
    <t>ACRÉSCIMO PARA POÇO DE VISITA RETANGULAR PARA ESGOTO, EM ALVENARIA COM BLOCOS DE CONCRETO, DIMENSÕES INTERNAS = 1X3 M. AF_05/2018</t>
  </si>
  <si>
    <t>1.518,33</t>
  </si>
  <si>
    <t>1.634,76</t>
  </si>
  <si>
    <t>SINAPI 98005</t>
  </si>
  <si>
    <t>ACRÉSCIMO PARA POÇO DE VISITA RETANGULAR PARA ESGOTO, EM ALVENARIA COM BLOCOS DE CONCRETO, DIMENSÕES INTERNAS = 1X3,5 M. AF_05/2018</t>
  </si>
  <si>
    <t>1.685,66</t>
  </si>
  <si>
    <t>1.815,03</t>
  </si>
  <si>
    <t>SINAPI 98006</t>
  </si>
  <si>
    <t>BASE PARA POÇO DE VISITA RETANGULAR PARA ESGOTO, EM ALVENARIA COM BLOCOS DE CONCRETO, DIMENSÕES INTERNAS = 1X4 M, PROFUNDIDADE = 1,45 M, EXCLUINDO TAMPÃO. AF_05/2018</t>
  </si>
  <si>
    <t>4.428,87</t>
  </si>
  <si>
    <t>4.707,73</t>
  </si>
  <si>
    <t>SINAPI 98007</t>
  </si>
  <si>
    <t>ACRÉSCIMO PARA POÇO DE VISITA RETANGULAR PARA ESGOTO, EM ALVENARIA COM BLOCOS DE CONCRETO, DIMENSÕES INTERNAS = 1X4 M. AF_05/2018</t>
  </si>
  <si>
    <t>1.852,98</t>
  </si>
  <si>
    <t>1.995,29</t>
  </si>
  <si>
    <t>SINAPI 98008</t>
  </si>
  <si>
    <t>BASE PARA POÇO DE VISITA RETANGULAR PARA ESGOTO, EM ALVENARIA COM BLOCOS DE CONCRETO, DIMENSÕES INTERNAS = 1,5X1,5 M, PROFUNDIDADE = 1,45 M, EXCLUINDO TAMPÃO . AF_05/2018</t>
  </si>
  <si>
    <t>2.667,39</t>
  </si>
  <si>
    <t>2.834,43</t>
  </si>
  <si>
    <t>SINAPI 98009</t>
  </si>
  <si>
    <t>ACRÉSCIMO PARA POÇO DE VISITA RETANGULAR PARA ESGOTO, EM ALVENARIA COM BLOCOS DE CONCRETO, DIMENSÕES INTERNAS = 1,5X1,5 M. AF_05/2018</t>
  </si>
  <si>
    <t>SINAPI 98010</t>
  </si>
  <si>
    <t>BASE PARA POÇO DE VISITA RETANGULAR PARA ESGOTO, EM ALVENARIA COM BLOCOS DE CONCRETO, DIMENSÕES INTERNAS = 1,5X2 M, PROFUNDIDADE = 1,45 M, EXCLUINDO TAMPÃO. AF_05/2018</t>
  </si>
  <si>
    <t>3.247,43</t>
  </si>
  <si>
    <t>3.447,66</t>
  </si>
  <si>
    <t>SINAPI 98011</t>
  </si>
  <si>
    <t>ACRÉSCIMO PARA POÇO DE VISITA RETANGULAR PARA ESGOTO, EM ALVENARIA COM BLOCOS DE CONCRETO, DIMENSÕES INTERNAS = 1,5X2 M. AF_05/2018</t>
  </si>
  <si>
    <t>SINAPI 98012</t>
  </si>
  <si>
    <t>BASE PARA POÇO DE VISITA RETANGULAR PARA ESGOTO, EM ALVENARIA COM BLOCOS DE CONCRETO, DIMENSÕES INTERNAS = 1,5X2,5 M, PROFUNDIDADE = 1,45 M, EXCLUINDO TAMPÃO. AF_05/2018</t>
  </si>
  <si>
    <t>3.809,76</t>
  </si>
  <si>
    <t>4.043,21</t>
  </si>
  <si>
    <t>SINAPI 98013</t>
  </si>
  <si>
    <t>ACRÉSCIMO PARA POÇO DE VISITA RETANGULAR PARA ESGOTO, EM ALVENARIA COM BLOCOS DE CONCRETO, DIMENSÕES INTERNAS = 1,5X2,5 M. AF_05/2018</t>
  </si>
  <si>
    <t>SINAPI 98014</t>
  </si>
  <si>
    <t>BASE PARA POÇO DE VISITA RETANGULAR PARA ESGOTO, EM ALVENARIA COM BLOCOS DE CONCRETO, DIMENSÕES INTERNAS = 1,5X3 M, PROFUNDIDADE = 1,45 M, EXCLUINDO TAMPÃO. AF_05/2018</t>
  </si>
  <si>
    <t>4.372,01</t>
  </si>
  <si>
    <t>4.638,62</t>
  </si>
  <si>
    <t>SINAPI 98015</t>
  </si>
  <si>
    <t>ACRÉSCIMO PARA POÇO DE VISITA RETANGULAR PARA ESGOTO, EM ALVENARIA COM BLOCOS DE CONCRETO, DIMENSÕES INTERNAS = 1,5X3 M. AF_05/2018</t>
  </si>
  <si>
    <t>SINAPI 98016</t>
  </si>
  <si>
    <t>BASE PARA POÇO DE VISITA RETANGULAR PARA ESGOTO, EM ALVENARIA COM BLOCOS DE CONCRETO, DIMENSÕES INTERNAS = 1,5X3,5 M, PROFUNDIDADE = 1,45 M, EXCLUINDO TAMPÃO. AF_05/2018</t>
  </si>
  <si>
    <t>4.934,34</t>
  </si>
  <si>
    <t>5.234,17</t>
  </si>
  <si>
    <t>SINAPI 98017</t>
  </si>
  <si>
    <t>ACRÉSCIMO PARA POÇO DE VISITA RETANGULAR PARA ESGOTO, EM ALVENARIA COM BLOCOS DE CONCRETO, DIMENSÕES INTERNAS = 1,5X3,5 M. AF_05/2018</t>
  </si>
  <si>
    <t>SINAPI 98018</t>
  </si>
  <si>
    <t>BASE PARA POÇO DE VISITA RETANGULAR PARA ESGOTO, EM ALVENARIA COM BLOCOS DE CONCRETO, DIMENSÕES INTERNAS = 1,5X4 M, PROFUNDIDADE = 1,45 M, EXCLUINDO TAMPÃO. AF_05/2018</t>
  </si>
  <si>
    <t>5.496,65</t>
  </si>
  <si>
    <t>5.829,67</t>
  </si>
  <si>
    <t>SINAPI 98019</t>
  </si>
  <si>
    <t>ACRÉSCIMO PARA POÇO DE VISITA RETANGULAR PARA ESGOTO, EM ALVENARIA COM BLOCOS DE CONCRETO, DIMENSÕES INTERNAS = 1,5X4 M. AF_05/2018</t>
  </si>
  <si>
    <t>2.043,65</t>
  </si>
  <si>
    <t>2.200,12</t>
  </si>
  <si>
    <t>SINAPI 98020</t>
  </si>
  <si>
    <t>BASE PARA POÇO DE VISITA RETANGULAR PARA ESGOTO, EM ALVENARIA COM BLOCOS DE CONCRETO, DIMENSÕES INTERNAS = 2X2 M, PROFUNDIDADE = 1,45 M, EXCLUINDO TAMPÃO. AF_05/2018</t>
  </si>
  <si>
    <t>3.919,02</t>
  </si>
  <si>
    <t>4.158,41</t>
  </si>
  <si>
    <t>SINAPI 98021</t>
  </si>
  <si>
    <t>ACRÉSCIMO PARA POÇO DE VISITA RETANGULAR PARA ESGOTO, EM ALVENARIA COM BLOCOS DE CONCRETO, DIMENSÕES INTERNAS = 2X2 M. AF_05/2018</t>
  </si>
  <si>
    <t>1.541,68</t>
  </si>
  <si>
    <t>1.659,29</t>
  </si>
  <si>
    <t>SINAPI 98022</t>
  </si>
  <si>
    <t>BASE PARA POÇO DE VISITA RETANGULAR PARA ESGOTO, EM ALVENARIA COM BLOCOS DE CONCRETO, DIMENSÕES INTERNAS = 2X2,5 M, PROFUNDIDADE = 1,45 M, EXCLUINDO TAMPÃO. AF_05/2018</t>
  </si>
  <si>
    <t>4.585,55</t>
  </si>
  <si>
    <t>4.863,24</t>
  </si>
  <si>
    <t>SINAPI 98023</t>
  </si>
  <si>
    <t>ACRÉSCIMO PARA POÇO DE VISITA RETANGULAR PARA ESGOTO, EM ALVENARIA COM BLOCOS DE CONCRETO, DIMENSÕES INTERNAS = 2X2,5 M. AF_05/2018</t>
  </si>
  <si>
    <t>1.709,00</t>
  </si>
  <si>
    <t>1.839,57</t>
  </si>
  <si>
    <t>SINAPI 98024</t>
  </si>
  <si>
    <t>BASE PARA POÇO DE VISITA RETANGULAR PARA ESGOTO, EM ALVENARIA COM BLOCOS DE CONCRETO, DIMENSÕES INTERNAS = 2X3 M, PROFUNDIDADE = 1,45 M, EXCLUINDO TAMPÃO. AF_05/2018</t>
  </si>
  <si>
    <t>5.292,52</t>
  </si>
  <si>
    <t>5.608,51</t>
  </si>
  <si>
    <t>SINAPI 98025</t>
  </si>
  <si>
    <t>ACRÉSCIMO PARA POÇO DE VISITA RETANGULAR PARA ESGOTO, EM ALVENARIA COM BLOCOS DE CONCRETO, DIMENSÕES INTERNAS = 2X3 M. AF_05/2018</t>
  </si>
  <si>
    <t>1.876,32</t>
  </si>
  <si>
    <t>2.019,83</t>
  </si>
  <si>
    <t>SINAPI 98026</t>
  </si>
  <si>
    <t>BASE PARA POÇO DE VISITA RETANGULAR PARA ESGOTO, EM ALVENARIA COM BLOCOS DE CONCRETO, DIMENSÕES INTERNAS = 2X3,5 M, PROFUNDIDADE = 1,45 M, EXCLUINDO TAMPÃO. AF_05/2018</t>
  </si>
  <si>
    <t>5.964,05</t>
  </si>
  <si>
    <t>6.318,32</t>
  </si>
  <si>
    <t>SINAPI 98027</t>
  </si>
  <si>
    <t>ACRÉSCIMO PARA POÇO DE VISITA RETANGULAR PARA ESGOTO, EM ALVENARIA COM BLOCOS DE CONCRETO, DIMENSÕES INTERNAS = 2X3,5 M. AF_05/2018</t>
  </si>
  <si>
    <t>SINAPI 98028</t>
  </si>
  <si>
    <t>BASE PARA POÇO DE VISITA RETANGULAR PARA ESGOTO, EM ALVENARIA COM BLOCOS DE CONCRETO, DIMENSÕES INTERNAS = 2X4 M, PROFUNDIDADE = 1,45 M, EXCLUINDO TAMPÃO. AF_05/2018</t>
  </si>
  <si>
    <t>6.635,53</t>
  </si>
  <si>
    <t>7.028,10</t>
  </si>
  <si>
    <t>SINAPI 98029</t>
  </si>
  <si>
    <t>ACRÉSCIMO PARA POÇO DE VISITA RETANGULAR PARA ESGOTO, EM ALVENARIA COM BLOCOS DE CONCRETO, DIMENSÕES INTERNAS = 2X4 M. AF_05/2018</t>
  </si>
  <si>
    <t>2.215,79</t>
  </si>
  <si>
    <t>2.385,45</t>
  </si>
  <si>
    <t>SINAPI 98030</t>
  </si>
  <si>
    <t>BASE PARA POÇO DE VISITA RETANGULAR PARA ESGOTO, EM ALVENARIA COM BLOCOS DE CONCRETO, DIMENSÕES INTERNAS = 2,5X2,5 M, PROFUNDIDADE = 1,45 M, EXCLUINDO TAMPÃO. AF_05/2018</t>
  </si>
  <si>
    <t>5.406,23</t>
  </si>
  <si>
    <t>5.721,35</t>
  </si>
  <si>
    <t>SINAPI 98031</t>
  </si>
  <si>
    <t>ACRÉSCIMO PARA POÇO DE VISITA RETANGULAR PARA ESGOTO, EM ALVENARIA COM BLOCOS DE CONCRETO, DIMENSÕES INTERNAS = 2,5X2,5 M. AF_05/2018</t>
  </si>
  <si>
    <t>1.881,20</t>
  </si>
  <si>
    <t>2.024,95</t>
  </si>
  <si>
    <t>SINAPI 98032</t>
  </si>
  <si>
    <t>BASE PARA POÇO DE VISITA RETANGULAR PARA ESGOTO, EM ALVENARIA COM BLOCOS DE CONCRETO, DIMENSÕES INTERNAS = 2,5X3 M, PROFUNDIDADE = 1,45 M, EXCLUINDO TAMPÃO. AF_05/2018</t>
  </si>
  <si>
    <t>6.209,13</t>
  </si>
  <si>
    <t>6.567,81</t>
  </si>
  <si>
    <t>SINAPI 98033</t>
  </si>
  <si>
    <t>ACRÉSCIMO PARA POÇO DE VISITA RETANGULAR PARA ESGOTO, EM ALVENARIA COM BLOCOS DE CONCRETO, DIMENSÕES INTERNAS = 2,5X3 M. AF_05/2018</t>
  </si>
  <si>
    <t>2.048,53</t>
  </si>
  <si>
    <t>2.205,25</t>
  </si>
  <si>
    <t>SINAPI 98034</t>
  </si>
  <si>
    <t>BASE PARA POÇO DE VISITA RETANGULAR PARA ESGOTO, EM ALVENARIA COM BLOCOS DE CONCRETO, DIMENSÕES INTERNAS = 2,5X3,5 M, PROFUNDIDADE = 1,45 M, EXCLUINDO TAMPÃO. AF_05/2018</t>
  </si>
  <si>
    <t>7.012,03</t>
  </si>
  <si>
    <t>7.414,29</t>
  </si>
  <si>
    <t>SINAPI 98035</t>
  </si>
  <si>
    <t>ACRÉSCIMO PARA POÇO DE VISITA RETANGULAR PARA ESGOTO, EM ALVENARIA COM BLOCOS DE CONCRETO, DIMENSÕES INTERNAS = 2,5X3,5 M. AF_05/2018</t>
  </si>
  <si>
    <t>SINAPI 98036</t>
  </si>
  <si>
    <t>BASE PARA POÇO DE VISITA RETANGULAR PARA ESGOTO, EM ALVENARIA COM BLOCOS DE CONCRETO, DIMENSÕES INTERNAS = 2,5X4 M, PROFUNDIDADE = 1,45 M, EXCLUINDO TAMPÃO. AF_05/2018</t>
  </si>
  <si>
    <t>7.814,97</t>
  </si>
  <si>
    <t>8.260,79</t>
  </si>
  <si>
    <t>SINAPI 98037</t>
  </si>
  <si>
    <t>ACRÉSCIMO PARA POÇO DE VISITA RETANGULAR PARA ESGOTO, EM ALVENARIA COM BLOCOS DE CONCRETO, DIMENSÕES INTERNAS = 2,5X4 M. AF_05/2018</t>
  </si>
  <si>
    <t>2.387,99</t>
  </si>
  <si>
    <t>2.570,85</t>
  </si>
  <si>
    <t>SINAPI 98038</t>
  </si>
  <si>
    <t>BASE PARA POÇO DE VISITA RETANGULAR PARA ESGOTO, EM ALVENARIA COM BLOCOS DE CONCRETO, DIMENSÕES INTERNAS = 3X3 M, PROFUNDIDADE = 1,45 M, EXCLUINDO TAMPÃO. AF_05/2018</t>
  </si>
  <si>
    <t>7.163,97</t>
  </si>
  <si>
    <t>7.571,61</t>
  </si>
  <si>
    <t>SINAPI 98039</t>
  </si>
  <si>
    <t>ACRÉSCIMO PARA POÇO DE VISITA RETANGULAR PARA ESGOTO, EM ALVENARIA COM BLOCOS DE CONCRETO, DIMENSÕES INTERNAS = 3X3 M. AF_05/2018</t>
  </si>
  <si>
    <t>2.220,66</t>
  </si>
  <si>
    <t>2.390,57</t>
  </si>
  <si>
    <t>SINAPI 98040</t>
  </si>
  <si>
    <t>BASE PARA POÇO DE VISITA RETANGULAR PARA ESGOTO, EM ALVENARIA COM BLOCOS DE CONCRETO, DIMENSÕES INTERNAS = 3X3,5 M, PROFUNDIDADE = 1,45 M, EXCLUINDO TAMPÃO. AF_05/2018</t>
  </si>
  <si>
    <t>8.086,14</t>
  </si>
  <si>
    <t>8.542,55</t>
  </si>
  <si>
    <t>SINAPI 98041</t>
  </si>
  <si>
    <t>ACRÉSCIMO PARA POÇO DE VISITA RETANGULAR PARA ESGOTO, EM ALVENARIA COM BLOCOS DE CONCRETO, DIMENSÕES INTERNAS = 3X3,5 M. AF_05/2018</t>
  </si>
  <si>
    <t>SINAPI 98042</t>
  </si>
  <si>
    <t>BASE PARA POÇO DE VISITA RETANGULAR PARA ESGOTO, EM ALVENARIA COM BLOCOS DE CONCRETO, DIMENSÕES INTERNAS = 3X4 M, PROFUNDIDADE = 1,45 M, EXCLUINDO TAMPÃO. AF_05/2018</t>
  </si>
  <si>
    <t>9.008,36</t>
  </si>
  <si>
    <t>9.513,51</t>
  </si>
  <si>
    <t>SINAPI 98043</t>
  </si>
  <si>
    <t>ACRÉSCIMO PARA POÇO DE VISITA RETANGULAR PARA ESGOTO, EM ALVENARIA COM BLOCOS DE CONCRETO, DIMENSÕES INTERNAS = 3X4 M. AF_05/2018</t>
  </si>
  <si>
    <t>2.560,18</t>
  </si>
  <si>
    <t>2.756,25</t>
  </si>
  <si>
    <t>SINAPI 98044</t>
  </si>
  <si>
    <t>BASE PARA POÇO DE VISITA RETANGULAR PARA ESGOTO, EM ALVENARIA COM BLOCOS DE CONCRETO, DIMENSÕES INTERNAS = 3,5X3,5 M, PROFUNDIDADE = 1,45 M, EXCLUINDO TAMPÃO. AF_05/2018</t>
  </si>
  <si>
    <t>9.166,19</t>
  </si>
  <si>
    <t>9.676,79</t>
  </si>
  <si>
    <t>SINAPI 98045</t>
  </si>
  <si>
    <t>ACRÉSCIMO PARA POÇO DE VISITA RETANGULAR PARA ESGOTO, EM ALVENARIA COM BLOCOS DE CONCRETO, DIMENSÕES INTERNAS = 3,5X3,5 M. AF_05/2018</t>
  </si>
  <si>
    <t>SINAPI 98046</t>
  </si>
  <si>
    <t>BASE PARA POÇO DE VISITA RETANGULAR PARA ESGOTO, EM ALVENARIA COM BLOCOS DE CONCRETO, DIMENSÕES INTERNAS = 3,5X4 M, PROFUNDIDADE = 1,45 M, EXCLUINDO TAMPÃO. AF_05/2018</t>
  </si>
  <si>
    <t>10.208,52</t>
  </si>
  <si>
    <t>10.773,05</t>
  </si>
  <si>
    <t>SINAPI 98047</t>
  </si>
  <si>
    <t>ACRÉSCIMO PARA POÇO DE VISITA RETANGULAR PARA ESGOTO, EM ALVENARIA COM BLOCOS DE CONCRETO, DIMENSÕES INTERNAS = 3,5X4 M. AF_05/2018</t>
  </si>
  <si>
    <t>2.732,37</t>
  </si>
  <si>
    <t>2.941,64</t>
  </si>
  <si>
    <t>SINAPI 98048</t>
  </si>
  <si>
    <t>BASE PARA POÇO DE VISITA RETANGULAR PARA ESGOTO, EM ALVENARIA COM BLOCOS DE CONCRETO, DIMENSÕES INTERNAS = 4X4 M, PROFUNDIDADE = 1,45 M, EXCLUINDO TAMPÃO. AF_05/2018</t>
  </si>
  <si>
    <t>11.415,60</t>
  </si>
  <si>
    <t>12.039,55</t>
  </si>
  <si>
    <t>SINAPI 98049</t>
  </si>
  <si>
    <t>ACRÉSCIMO PARA POÇO DE VISITA RETANGULAR PARA ESGOTO, EM ALVENARIA COM BLOCOS DE CONCRETO, DIMENSÕES INTERNAS = 4X4 M. AF_05/2018</t>
  </si>
  <si>
    <t>2.856,91</t>
  </si>
  <si>
    <t>3.076,92</t>
  </si>
  <si>
    <t>SINAPI 98050</t>
  </si>
  <si>
    <t>CHAMINÉ CIRCULAR PARA POÇO DE VISITA PARA ESGOTO, EM CONCRETO PRÉ-MOLDADO, DIÂMETRO INTERNO = 0,6 M. AF_05/2018</t>
  </si>
  <si>
    <t>170,53</t>
  </si>
  <si>
    <t>173,72</t>
  </si>
  <si>
    <t>SINAPI 98051</t>
  </si>
  <si>
    <t>CHAMINÉ CIRCULAR PARA POÇO DE VISITA PARA ESGOTO, EM ALVENARIA COM TIJOLOS CERÂMICOS MACIÇOS, DIÂMETRO INTERNO = 0,6 M. AF_05/2018</t>
  </si>
  <si>
    <t>636,36</t>
  </si>
  <si>
    <t>683,11</t>
  </si>
  <si>
    <t>SINAPI 98405</t>
  </si>
  <si>
    <t>BASE PARA POÇO DE VISITA CIRCULAR PARA  ESGOTO, EM ALVENARIA COM TIJOLOS CERÂMICOS MACIÇOS, DIÂMETRO INTERNO = 1 M, PROFUNDIDADE = 1,45 M, EXCLUINDO TAMPÃO. AF_05/2018</t>
  </si>
  <si>
    <t>1.676,38</t>
  </si>
  <si>
    <t>1.786,20</t>
  </si>
  <si>
    <t>SINAPI 98406</t>
  </si>
  <si>
    <t>BASE PARA POÇO DE VISITA RETANGULAR PARA ESGOTO, EM ALVENARIA COM BLOCOS DE CONCRETO, DIMENSÕES INTERNAS = 1X3,5 M, PROFUNDIDADE = 1,45 M, EXCLUINDO TAMPÃO. AF_05/2018</t>
  </si>
  <si>
    <t>3.977,28</t>
  </si>
  <si>
    <t>4.228,08</t>
  </si>
  <si>
    <t>SINAPI 98407</t>
  </si>
  <si>
    <t>BASE PARA POÇO DE VISITA RETANGULAR PARA ESGOTO, EM ALVENARIA COM BLOCOS DE CONCRETO, DIMENSÕES INTERNAS = 1X2 M, PROFUNDIDADE = 1,45 M, EXCLUINDO TAMPÃO. AF_05/2018</t>
  </si>
  <si>
    <t>2.605,81</t>
  </si>
  <si>
    <t>2.772,38</t>
  </si>
  <si>
    <t>SINAPI 98408</t>
  </si>
  <si>
    <t>BASE PARA POÇO DE VISITA RETANGULAR PARA ESGOTO, EM ALVENARIA COM BLOCOS DE CONCRETO, DIMENSÕES INTERNAS = 1X2,5 M, PROFUNDIDADE = 1,45 M, EXCLUINDO TAMPÃO. AF_05/2018</t>
  </si>
  <si>
    <t>3.054,55</t>
  </si>
  <si>
    <t>3.249,19</t>
  </si>
  <si>
    <t>SINAPI 98409</t>
  </si>
  <si>
    <t>ACRÉSCIMO PARA POÇO DE VISITA CIRCULAR PARA ESGOTO, EM CONCRETO PRÉ-MOLDADO, DIÂMETRO INTERNO = 0,8 M. AF_05/2018</t>
  </si>
  <si>
    <t>260,99</t>
  </si>
  <si>
    <t>266,08</t>
  </si>
  <si>
    <t>SINAPI 98414</t>
  </si>
  <si>
    <t>BASE PARA POÇO DE VISITA CIRCULAR PARA  ESGOTO, EM CONCRETO PRÉ-MOLDADO, DIÂMETRO INTERNO = 1 M, PROFUNDIDADE = 1,45 M, EXCLUINDO TAMPÃO. AF_05/2018_P</t>
  </si>
  <si>
    <t>809,54</t>
  </si>
  <si>
    <t>839,62</t>
  </si>
  <si>
    <t>SINAPI 98415</t>
  </si>
  <si>
    <t>(COMPOSIÇÃO REPRESENTATIVA) POÇO DE VISITA CIRCULAR PARA ESGOTO, EM CONCRETO PRÉ-MOLDADO, DIÂMETRO INTERNO = 1,0 M, PROFUNDIDADE ATÉ 1,50 M, EXCLUINDO TAMPÃO. AF_04/2018</t>
  </si>
  <si>
    <t>SINAPI 98416</t>
  </si>
  <si>
    <t>(COMPOSIÇÃO REPRESENTATIVA) POÇO DE VISITA CIRCULAR PARA ESGOTO, EM CONCRETO PRÉ-MOLDADO, DIÂMETRO INTERNO = 1,0 M, PROFUNDIDADE DE 1,50 A 2,00 M, EXCLUINDO TAMPÃO. AF_04/2018</t>
  </si>
  <si>
    <t>967,32</t>
  </si>
  <si>
    <t>1.000,48</t>
  </si>
  <si>
    <t>SINAPI 98417</t>
  </si>
  <si>
    <t>(COMPOSIÇÃO REPRESENTATIVA) POÇO DE VISITA CIRCULAR PARA ESGOTO, EM CONCRETO PRÉ-MOLDADO, DIÂMETRO INTERNO = 1,0 M, PROFUNDIDADE DE 2,00 A 2,50 M, EXCLUINDO TAMPÃO. AF_04/2018</t>
  </si>
  <si>
    <t>1.125,10</t>
  </si>
  <si>
    <t>1.161,34</t>
  </si>
  <si>
    <t>SINAPI 98418</t>
  </si>
  <si>
    <t>(COMPOSIÇÃO REPRESENTATIVA) POÇO DE VISITA CIRCULAR PARA ESGOTO, EM CONCRETO PRÉ-MOLDADO, DIÂMETRO INTERNO = 1,0 M, PROFUNDIDADE DE 2,50 A 3,00 M, EXCLUINDO TAMPÃO. AF_04/2018</t>
  </si>
  <si>
    <t>1.210,36</t>
  </si>
  <si>
    <t>1.248,20</t>
  </si>
  <si>
    <t>SINAPI 98419</t>
  </si>
  <si>
    <t>(COMPOSIÇÃO REPRESENTATIVA) POÇO DE VISITA CIRCULAR PARA ESGOTO, EM CONCRETO PRÉ-MOLDADO, DIÂMETRO INTERNO = 1,0 M, PROFUNDIDADE DE 3,00 A 3,50 M, EXCLUINDO TAMPÃO. AF_04/2018</t>
  </si>
  <si>
    <t>1.295,63</t>
  </si>
  <si>
    <t>1.335,06</t>
  </si>
  <si>
    <t>SINAPI 98420</t>
  </si>
  <si>
    <t>(COMPOSIÇÃO REPRESENTATIVA) POÇO DE VISITA CIRCULAR PARA ESGOTO, EM CONCRETO PRÉ-MOLDADO, DIÂMETRO INTERNO = 1,0 M, PROFUNDIDADE ATÉ 1,50 M, INCLUINDO TAMPÃO DE FERRO FUNDIDO, DIÂMETRO DE 60 CM. AF_04/2018</t>
  </si>
  <si>
    <t>1.164,08</t>
  </si>
  <si>
    <t>1.199,67</t>
  </si>
  <si>
    <t>SINAPI 98421</t>
  </si>
  <si>
    <t>(COMPOSIÇÃO REPRESENTATIVA) POÇO DE VISITA CIRCULAR PARA ESGOTO, EM CONCRETO PRÉ-MOLDADO, DIÂMETRO INTERNO = 1,0 M, PROFUNDIDADE DE 1,50 A 2,00 M, INCLUINDO TAMPÃO DE FERRO FUNDIDO, DIÂMETRO DE 60 CM. AF_04/2018</t>
  </si>
  <si>
    <t>1.321,86</t>
  </si>
  <si>
    <t>1.360,53</t>
  </si>
  <si>
    <t>SINAPI 98422</t>
  </si>
  <si>
    <t>(COMPOSIÇÃO REPRESENTATIVA) POÇO DE VISITA CIRCULAR PARA ESGOTO, EM CONCRETO PRÉ-MOLDADO, DIÂMETRO INTERNO = 1,0 M, PROFUNDIDADE DE 2,00 A 2,50 M, INCLUINDO TAMPÃO DE FERRO FUNDIDO, DIÂMETRO DE 60 CM. AF_04/2018</t>
  </si>
  <si>
    <t>1.479,64</t>
  </si>
  <si>
    <t>1.521,39</t>
  </si>
  <si>
    <t>SINAPI 98423</t>
  </si>
  <si>
    <t>(COMPOSIÇÃO REPRESENTATIVA) POÇO DE VISITA CIRCULAR PARA ESGOTO, EM CONCRETO PRÉ-MOLDADO, DIÂMETRO INTERNO = 1,0 M, PROFUNDIDADE DE 2,50 A 3,00 M, INCLUINDO TAMPÃO DE FERRO FUNDIDO, DIÂMETRO DE 60 CM. AF_04/2018</t>
  </si>
  <si>
    <t>1.564,90</t>
  </si>
  <si>
    <t>1.608,25</t>
  </si>
  <si>
    <t>SINAPI 98424</t>
  </si>
  <si>
    <t>(COMPOSIÇÃO REPRESENTATIVA) POÇO DE VISITA CIRCULAR PARA ESGOTO, EM CONCRETO PRÉ-MOLDADO, DIÂMETRO INTERNO = 1,0 M, PROFUNDIDADE DE 3,00 A 3,50 M, INCLUINDO TAMPÃO DE FERRO FUNDIDO, DIÂMETRO DE 60 CM. AF_04/2018</t>
  </si>
  <si>
    <t>1.650,17</t>
  </si>
  <si>
    <t>1.695,11</t>
  </si>
  <si>
    <t>SINAPI 98425</t>
  </si>
  <si>
    <t>(COMPOSIÇÃO REPRESENTATIVA) POÇO DE VISITA CIRCULAR PARA ESGOTO, EM ALVENARIA COM TIJOLOS CERÂMICOS MACIÇOS, DIÂMETRO INTERNO = 1,2 M, PROFUNDIDADE ATÉ 1,50 M, EXCLUINDO TAMPÃO. AF_04/2018</t>
  </si>
  <si>
    <t>SINAPI 98426</t>
  </si>
  <si>
    <t>(COMPOSIÇÃO REPRESENTATIVA) POÇO DE VISITA CIRCULAR PARA ESGOTO, EM ALVENARIA COM TIJOLOS CERÂMICOS MACIÇOS, DIÂMETRO INTERNO = 1,2 M, PROFUNDIDADE DE 1,50 A 2,00 M, EXCLUINDO TAMPÃO. AF_04/2018</t>
  </si>
  <si>
    <t>2.552,51</t>
  </si>
  <si>
    <t>2.723,83</t>
  </si>
  <si>
    <t>SINAPI 98427</t>
  </si>
  <si>
    <t>(COMPOSIÇÃO REPRESENTATIVA) POÇO DE VISITA CIRCULAR PARA ESGOTO, EM ALVENARIA COM TIJOLOS CERÂMICOS MACIÇOS, DIÂMETRO INTERNO = 1,2 M, PROFUNDIDADE DE 2,00 A 2,50 M, EXCLUINDO TAMPÃO. AF_04/2018</t>
  </si>
  <si>
    <t>3.125,26</t>
  </si>
  <si>
    <t>3.340,22</t>
  </si>
  <si>
    <t>SINAPI 98428</t>
  </si>
  <si>
    <t>(COMPOSIÇÃO REPRESENTATIVA) POÇO DE VISITA CIRCULAR PARA ESGOTO, EM ALVENARIA COM TIJOLOS CERÂMICOS MACIÇOS, DIÂMETRO INTERNO = 1,2 M, PROFUNDIDADE DE 2,50 A 3,00 M, EXCLUINDO TAMPÃO. AF_04/2018</t>
  </si>
  <si>
    <t>3.443,44</t>
  </si>
  <si>
    <t>3.681,77</t>
  </si>
  <si>
    <t>SINAPI 98429</t>
  </si>
  <si>
    <t>(COMPOSIÇÃO REPRESENTATIVA) POÇO DE VISITA CIRCULAR PARA ESGOTO, EM ALVENARIA COM TIJOLOS CERÂMICOS MACIÇOS, DIÂMETRO INTERNO = 1,2 M, PROFUNDIDADE DE 3,00 A 3,50 M, EXCLUINDO TAMPÃO. AF_04/2018</t>
  </si>
  <si>
    <t>3.761,62</t>
  </si>
  <si>
    <t>4.023,33</t>
  </si>
  <si>
    <t>SINAPI 98430</t>
  </si>
  <si>
    <t>(COMPOSIÇÃO REPRESENTATIVA) POÇO DE VISITA CIRCULAR PARA ESGOTO, EM ALVENARIA COM TIJOLOS CERÂMICOS MACIÇOS, DIÂMETRO INTERNO = 1,2 M, PROFUNDIDADE ATÉ 1,50 M, INCLUINDO TAMPÃO DE FERRO FUNDIDO, DIÂMETRO DE 60 CM. AF_04/2018</t>
  </si>
  <si>
    <t>2.334,31</t>
  </si>
  <si>
    <t>2.467,50</t>
  </si>
  <si>
    <t>SINAPI 98431</t>
  </si>
  <si>
    <t>(COMPOSIÇÃO REPRESENTATIVA) POÇO DE VISITA CIRCULAR PARA ESGOTO, EM ALVENARIA COM TIJOLOS CERÂMICOS MACIÇOS, DIÂMETRO INTERNO = 1,2 M, PROFUNDIDADE DE 1,50 A 2,00 M, INCLUINDO TAMPÃO DE FERRO FUNDIDO, DIÂMETRO DE 60 CM. AF_04/2018</t>
  </si>
  <si>
    <t>2.907,05</t>
  </si>
  <si>
    <t>3.083,88</t>
  </si>
  <si>
    <t>SINAPI 98432</t>
  </si>
  <si>
    <t>(COMPOSIÇÃO REPRESENTATIVA) POÇO DE VISITA CIRCULAR PARA ESGOTO, EM ALVENARIA COM TIJOLOS CERÂMICOS MACIÇOS, DIÂMETRO INTERNO = 1,2 M, PROFUNDIDADE DE 2,00 A 2,50 M, INCLUINDO TAMPÃO DE FERRO FUNDIDO, DIÂMETRO DE 60 CM. AF_04/2018</t>
  </si>
  <si>
    <t>3.479,80</t>
  </si>
  <si>
    <t>3.700,27</t>
  </si>
  <si>
    <t>SINAPI 98433</t>
  </si>
  <si>
    <t>(COMPOSIÇÃO REPRESENTATIVA) POÇO DE VISITA CIRCULAR PARA ESGOTO, EM ALVENARIA COM TIJOLOS CERÂMICOS MACIÇOS, DIÂMETRO INTERNO = 1,2 M, PROFUNDIDADE DE 2,50 A 3,00 M, INCLUINDO TAMPÃO DE FERRO FUNDIDO, DIÂMETRO DE 60 CM. AF_04/2018</t>
  </si>
  <si>
    <t>3.797,98</t>
  </si>
  <si>
    <t>4.041,82</t>
  </si>
  <si>
    <t>SINAPI 98434</t>
  </si>
  <si>
    <t>(COMPOSIÇÃO REPRESENTATIVA) POÇO DE VISITA CIRCULAR PARA ESGOTO, EM ALVENARIA COM TIJOLOS CERÂMICOS MACIÇOS, DIÂMETRO INTERNO = 1,2 M, PROFUNDIDADE DE 3,00 A 3,50 M, INCLUINDO TAMPÃO DE FERRO FUNDIDO, DIÂMETRO DE 60 CM. AF_04/2018</t>
  </si>
  <si>
    <t>4.116,16</t>
  </si>
  <si>
    <t>4.383,38</t>
  </si>
  <si>
    <t>SINAPI 99240</t>
  </si>
  <si>
    <t>ACRÉSCIMO PARA POÇO DE VISITA CIRCULAR PARA DRENAGEM, EM CONCRETO PRÉ-MOLDADO, DIÂMETRO INTERNO = 1,2 M. AF_05/2018</t>
  </si>
  <si>
    <t>346,64</t>
  </si>
  <si>
    <t>353,93</t>
  </si>
  <si>
    <t>SINAPI 99241</t>
  </si>
  <si>
    <t>ACRÉSCIMO PARA POÇO DE VISITA RETANGULAR PARA DRENAGEM, EM ALVENARIA COM BLOCOS DE CONCRETO, DIMENSÕES INTERNAS = 1,5X1,5 M. AF_05/2018</t>
  </si>
  <si>
    <t>1.146,70</t>
  </si>
  <si>
    <t>1.237,23</t>
  </si>
  <si>
    <t>SINAPI 99242</t>
  </si>
  <si>
    <t>BASE PARA POÇO DE VISITA CIRCULAR PARA DRENAGEM, EM ALVENARIA COM TIJOLOS CERÂMICOS MACIÇOS, DIÂMETRO INTERNO = 1,2 M, PROFUNDIDADE = 1,45 M, EXCLUINDO TAMPÃO. AF_05/2018</t>
  </si>
  <si>
    <t>1.920,38</t>
  </si>
  <si>
    <t>2.048,05</t>
  </si>
  <si>
    <t>SINAPI 99243</t>
  </si>
  <si>
    <t>ACRÉSCIMO PARA POÇO DE VISITA CIRCULAR PARA DRENAGEM, EM ALVENARIA COM TIJOLOS CERÂMICOS MACIÇOS, DIÂMETRO INTERNO = 1,2 M. AF_05/2018</t>
  </si>
  <si>
    <t>1.097,89</t>
  </si>
  <si>
    <t>1.185,18</t>
  </si>
  <si>
    <t>SINAPI 99244</t>
  </si>
  <si>
    <t>BASE PARA POÇO DE VISITA RETANGULAR PARA DRENAGEM, EM ALVENARIA COM BLOCOS DE CONCRETO, DIMENSÕES INTERNAS = 1,5X2 M, PROFUNDIDADE = 1,45 M, EXCLUINDO TAMPÃO. AF_05/2018</t>
  </si>
  <si>
    <t>3.171,37</t>
  </si>
  <si>
    <t>3.371,60</t>
  </si>
  <si>
    <t>SINAPI 99246</t>
  </si>
  <si>
    <t>ACRÉSCIMO PARA POÇO DE VISITA CIRCULAR PARA DRENAGEM, EM CONCRETO PRÉ-MOLDADO, DIÂMETRO INTERNO = 1,5 M. AF_05/2018</t>
  </si>
  <si>
    <t>541,08</t>
  </si>
  <si>
    <t>550,38</t>
  </si>
  <si>
    <t>SINAPI 99247</t>
  </si>
  <si>
    <t>ACRÉSCIMO PARA POÇO DE VISITA RETANGULAR PARA DRENAGEM, EM ALVENARIA COM BLOCOS DE CONCRETO, DIMENSÕES INTERNAS = 1,5X2 M. AF_05/2018</t>
  </si>
  <si>
    <t>1.308,59</t>
  </si>
  <si>
    <t>1.412,06</t>
  </si>
  <si>
    <t>SINAPI 99248</t>
  </si>
  <si>
    <t>BASE PARA POÇO DE VISITA CIRCULAR PARA DRENAGEM, EM ALVENARIA COM TIJOLOS CERÂMICOS MACIÇOS, DIÂMETRO INTERNO = 1,5 M, PROFUNDIDADE = 1,45 M, EXCLUINDO TAMPÃO. AF_05/2018</t>
  </si>
  <si>
    <t>2.438,22</t>
  </si>
  <si>
    <t>2.596,15</t>
  </si>
  <si>
    <t>SINAPI 99249</t>
  </si>
  <si>
    <t>ACRÉSCIMO PARA POÇO DE VISITA CIRCULAR PARA DRENAGEM, EM ALVENARIA COM TIJOLOS CERÂMICOS MACIÇOS, DIÂMETRO INTERNO = 1,5 M. AF_05/2018</t>
  </si>
  <si>
    <t>1.345,45</t>
  </si>
  <si>
    <t>1.452,96</t>
  </si>
  <si>
    <t>SINAPI 99252</t>
  </si>
  <si>
    <t>BASE PARA POÇO DE VISITA RETANGULAR PARA DRENAGEM, EM ALVENARIA COM BLOCOS DE CONCRETO, DIMENSÕES INTERNAS = 1X1 M, PROFUNDIDADE = 1,45 M, EXCLUINDO TAMPÃO. AF_05/2018</t>
  </si>
  <si>
    <t>1.669,39</t>
  </si>
  <si>
    <t>1.779,82</t>
  </si>
  <si>
    <t>SINAPI 99254</t>
  </si>
  <si>
    <t>ACRÉSCIMO PARA POÇO DE VISITA RETANGULAR PARA DRENAGEM, EM ALVENARIA COM BLOCOS DE CONCRETO, DIMENSÕES INTERNAS = 1X1 M. AF_05/2018</t>
  </si>
  <si>
    <t>822,92</t>
  </si>
  <si>
    <t>887,54</t>
  </si>
  <si>
    <t>SINAPI 99256</t>
  </si>
  <si>
    <t>BASE PARA POÇO DE VISITA RETANGULAR PARA DRENAGEM, EM ALVENARIA COM BLOCOS DE CONCRETO, DIMENSÕES INTERNAS = 1,5X2,5 M, PROFUNDIDADE = 1,45 M, EXCLUINDO TAMPÃO. AF_05/2018</t>
  </si>
  <si>
    <t>3.719,94</t>
  </si>
  <si>
    <t>3.953,39</t>
  </si>
  <si>
    <t>SINAPI 99259</t>
  </si>
  <si>
    <t>BASE PARA POÇO DE VISITA RETANGULAR PARA DRENAGEM, EM ALVENARIA COM BLOCOS DE CONCRETO, DIMENSÕES INTERNAS = 1X1,5 M, PROFUNDIDADE = 1,45 M, EXCLUINDO TAMPÃO. AF_05/2018</t>
  </si>
  <si>
    <t>2.107,65</t>
  </si>
  <si>
    <t>2.246,18</t>
  </si>
  <si>
    <t>SINAPI 99261</t>
  </si>
  <si>
    <t>ACRÉSCIMO PARA POÇO DE VISITA RETANGULAR PARA DRENAGEM, EM ALVENARIA COM BLOCOS DE CONCRETO, DIMENSÕES INTERNAS = 1X1,5 M. AF_05/2018</t>
  </si>
  <si>
    <t>984,82</t>
  </si>
  <si>
    <t>1.062,38</t>
  </si>
  <si>
    <t>SINAPI 99263</t>
  </si>
  <si>
    <t>ACRÉSCIMO PARA POÇO DE VISITA RETANGULAR PARA DRENAGEM, EM ALVENARIA COM BLOCOS DE CONCRETO, DIMENSÕES INTERNAS = 1,5X2,5 M. AF_05/2018</t>
  </si>
  <si>
    <t>1.470,50</t>
  </si>
  <si>
    <t>1.586,93</t>
  </si>
  <si>
    <t>SINAPI 99265</t>
  </si>
  <si>
    <t>BASE PARA POÇO DE VISITA RETANGULAR PARA DRENAGEM, EM ALVENARIA COM BLOCOS DE CONCRETO, DIMENSÕES INTERNAS = 1X2 M, PROFUNDIDADE = 1,45 M, EXCLUINDO TAMPÃO. AF_05/2018</t>
  </si>
  <si>
    <t>2.545,85</t>
  </si>
  <si>
    <t>2.712,42</t>
  </si>
  <si>
    <t>SINAPI 99266</t>
  </si>
  <si>
    <t>ACRÉSCIMO PARA POÇO DE VISITA RETANGULAR PARA DRENAGEM, EM ALVENARIA COM BLOCOS DE CONCRETO, DIMENSÕES INTERNAS = 1X2 M. AF_05/2018</t>
  </si>
  <si>
    <t>SINAPI 99267</t>
  </si>
  <si>
    <t>BASE PARA POÇO DE VISITA RETANGULAR PARA DRENAGEM, EM ALVENARIA COM BLOCOS DE CONCRETO, DIMENSÕES INTERNAS = 1X2,5 M, PROFUNDIDADE = 1,45 M, EXCLUINDO TAMPÃO. AF_05/2018</t>
  </si>
  <si>
    <t>2.984,10</t>
  </si>
  <si>
    <t>3.178,74</t>
  </si>
  <si>
    <t>SINAPI 99269</t>
  </si>
  <si>
    <t>ACRÉSCIMO PARA POÇO DE VISITA RETANGULAR PARA DRENAGEM, EM ALVENARIA COM BLOCOS DE CONCRETO, DIMENSÕES INTERNAS = 1X2,5 M. AF_05/2018</t>
  </si>
  <si>
    <t>SINAPI 99271</t>
  </si>
  <si>
    <t>BASE PARA POÇO DE VISITA RETANGULAR PARA DRENAGEM, EM ALVENARIA COM BLOCOS DE CONCRETO, DIMENSÕES INTERNAS = 1,5X3 M, PROFUNDIDADE = 1,45 M, EXCLUINDO TAMPÃO. AF_05/2018</t>
  </si>
  <si>
    <t>4.268,44</t>
  </si>
  <si>
    <t>4.535,05</t>
  </si>
  <si>
    <t>SINAPI 99272</t>
  </si>
  <si>
    <t>POÇO DE INSPEÇÃO CIRCULAR PARA DRENAGEM, EM ALVENARIA COM TIJOLOS CERÂMICOS MACIÇOS, DIÂMETRO INTERNO = 0,6 M, PROFUNDIDADE = 1 M, EXCLUINDO TAMPÃO. AF_05/2018</t>
  </si>
  <si>
    <t>712,64</t>
  </si>
  <si>
    <t>761,34</t>
  </si>
  <si>
    <t>SINAPI 99273</t>
  </si>
  <si>
    <t>POÇO DE INSPEÇÃO CIRCULAR PARA DRENAGEM, EM ALVENARIA COM TIJOLOS CERÂMICOS MACIÇOS, DIÂMETRO INTERNO = 0,6 M, PROFUNDIDADE = 1,5 M, EXCLUINDO TAMPÃO. AF_05/2018</t>
  </si>
  <si>
    <t>1.022,99</t>
  </si>
  <si>
    <t>1.095,83</t>
  </si>
  <si>
    <t>SINAPI 99274</t>
  </si>
  <si>
    <t>BASE PARA POÇO DE VISITA RETANGULAR PARA DRENAGEM, EM ALVENARIA COM BLOCOS DE CONCRETO, DIMENSÕES INTERNAS = 1X3 M, PROFUNDIDADE = 1,45 M, EXCLUINDO TAMPÃO. AF_05/2018</t>
  </si>
  <si>
    <t>3.444,86</t>
  </si>
  <si>
    <t>3.667,58</t>
  </si>
  <si>
    <t>SINAPI 99276</t>
  </si>
  <si>
    <t>ACRÉSCIMO PARA POÇO DE VISITA RETANGULAR PARA DRENAGEM, EM ALVENARIA COM BLOCOS DE CONCRETO, DIMENSÕES INTERNAS = 1,5X3 M. AF_05/2018</t>
  </si>
  <si>
    <t>1.632,39</t>
  </si>
  <si>
    <t>1.761,76</t>
  </si>
  <si>
    <t>SINAPI 99277</t>
  </si>
  <si>
    <t>ACRÉSCIMO PARA POÇO DE VISITA RETANGULAR PARA DRENAGEM, EM ALVENARIA COM BLOCOS DE CONCRETO, DIMENSÕES INTERNAS = 1X3 M. AF_05/2018</t>
  </si>
  <si>
    <t>SINAPI 99278</t>
  </si>
  <si>
    <t>ACRÉSCIMO PARA POÇO DE VISITA CIRCULAR PARA DRENAGEM, EM CONCRETO PRÉ-MOLDADO, DIÂMETRO INTERNO = 0,8 M. AF_05/2018</t>
  </si>
  <si>
    <t>256,71</t>
  </si>
  <si>
    <t>261,80</t>
  </si>
  <si>
    <t>SINAPI 99279</t>
  </si>
  <si>
    <t>BASE PARA POÇO DE VISITA RETANGULAR PARA DRENAGEM, EM ALVENARIA COM BLOCOS DE CONCRETO, DIMENSÕES INTERNAS = 1X3,5 M, PROFUNDIDADE = 1,45 M, EXCLUINDO TAMPÃO. AF_05/2018</t>
  </si>
  <si>
    <t>3.885,86</t>
  </si>
  <si>
    <t>4.136,67</t>
  </si>
  <si>
    <t>SINAPI 99280</t>
  </si>
  <si>
    <t>BASE PARA POÇO DE VISITA CIRCULAR PARA DRENAGEM, EM ALVENARIA COM TIJOLOS CERÂMICOS MACIÇOS, DIÂMETRO INTERNO = 0,8 M, PROFUNDIDADE = 1,45 M, EXCLUINDO TAMPÃO. AF_05/2018</t>
  </si>
  <si>
    <t>1.322,83</t>
  </si>
  <si>
    <t>1.413,49</t>
  </si>
  <si>
    <t>SINAPI 99281</t>
  </si>
  <si>
    <t>ACRÉSCIMO PARA POÇO DE VISITA RETANGULAR PARA DRENAGEM, EM ALVENARIA COM BLOCOS DE CONCRETO, DIMENSÕES INTERNAS = 1X3,5 M. AF_05/2018</t>
  </si>
  <si>
    <t>SINAPI 99282</t>
  </si>
  <si>
    <t>ACRÉSCIMO PARA POÇO DE VISITA RETANGULAR PARA DRENAGEM, EM ALVENARIA COM BLOCOS DE CONCRETO, DIMENSÕES INTERNAS = 2,5X2,5 M. AF_05/2018</t>
  </si>
  <si>
    <t>1.818,56</t>
  </si>
  <si>
    <t>1.962,31</t>
  </si>
  <si>
    <t>SINAPI 99283</t>
  </si>
  <si>
    <t>ACRÉSCIMO PARA POÇO DE VISITA CIRCULAR PARA DRENAGEM, EM ALVENARIA COM TIJOLOS CERÂMICOS MACIÇOS, DIÂMETRO INTERNO = 0,8 M. AF_05/2018</t>
  </si>
  <si>
    <t>767,82</t>
  </si>
  <si>
    <t>828,08</t>
  </si>
  <si>
    <t>SINAPI 99284</t>
  </si>
  <si>
    <t>BASE PARA POÇO DE VISITA RETANGULAR PARA DRENAGEM, EM ALVENARIA COM BLOCOS DE CONCRETO, DIMENSÕES INTERNAS = 1,5X3,5 M, PROFUNDIDADE = 1,45 M, EXCLUINDO TAMPÃO. AF_05/2018</t>
  </si>
  <si>
    <t>4.817,02</t>
  </si>
  <si>
    <t>5.116,85</t>
  </si>
  <si>
    <t>SINAPI 99286</t>
  </si>
  <si>
    <t>BASE PARA POÇO DE VISITA RETANGULAR PARA DRENAGEM, EM ALVENARIA COM BLOCOS DE CONCRETO, DIMENSÕES INTERNAS = 1X4 M, PROFUNDIDADE = 1,45 M, EXCLUINDO TAMPÃO. AF_05/2018</t>
  </si>
  <si>
    <t>4.326,98</t>
  </si>
  <si>
    <t>4.605,84</t>
  </si>
  <si>
    <t>SINAPI 99287</t>
  </si>
  <si>
    <t>BASE PARA POÇO DE VISITA RETANGULAR PARA DRENAGEM, EM ALVENARIA COM BLOCOS DE CONCRETO, DIMENSÕES INTERNAS = 2,5X3 M, PROFUNDIDADE = 1,45 M, EXCLUINDO TAMPÃO. AF_05/2018</t>
  </si>
  <si>
    <t>6.051,82</t>
  </si>
  <si>
    <t>6.410,50</t>
  </si>
  <si>
    <t>SINAPI 99288</t>
  </si>
  <si>
    <t>ACRÉSCIMO PARA POÇO DE VISITA CIRCULAR PARA DRENAGEM, EM CONCRETO PRÉ-MOLDADO, DIÂMETRO INTERNO = 1 M. AF_05/2018</t>
  </si>
  <si>
    <t>309,95</t>
  </si>
  <si>
    <t>316,11</t>
  </si>
  <si>
    <t>SINAPI 99289</t>
  </si>
  <si>
    <t>ACRÉSCIMO PARA POÇO DE VISITA RETANGULAR PARA DRENAGEM, EM ALVENARIA COM BLOCOS DE CONCRETO, DIMENSÕES INTERNAS = 1X4 M. AF_05/2018</t>
  </si>
  <si>
    <t>1.794,29</t>
  </si>
  <si>
    <t>1.936,59</t>
  </si>
  <si>
    <t>SINAPI 99290</t>
  </si>
  <si>
    <t>BASE PARA POÇO DE VISITA RETANGULAR PARA DRENAGEM, EM ALVENARIA COM BLOCOS DE CONCRETO, DIMENSÕES INTERNAS = 1,5X1,5 M, PROFUNDIDADE = 1,45 M, EXCLUINDO TAMPÃO. AF_05/2018</t>
  </si>
  <si>
    <t>2.605,08</t>
  </si>
  <si>
    <t>2.772,12</t>
  </si>
  <si>
    <t>SINAPI 99291</t>
  </si>
  <si>
    <t>ACRÉSCIMO PARA POÇO DE VISITA RETANGULAR PARA DRENAGEM, EM ALVENARIA COM BLOCOS DE CONCRETO, DIMENSÕES INTERNAS = 1,5X3,5 M. AF_05/2018</t>
  </si>
  <si>
    <t>SINAPI 99292</t>
  </si>
  <si>
    <t>BASE PARA POÇO DE VISITA CIRCULAR PARA DRENAGEM, EM ALVENARIA COM TIJOLOS CERÂMICOS MACIÇOS, DIÂMETRO INTERNO = 1 M, PROFUNDIDADE = 1,45 M, EXCLUINDO TAMPÃO. AF_05/2018</t>
  </si>
  <si>
    <t>1.623,99</t>
  </si>
  <si>
    <t>1.733,81</t>
  </si>
  <si>
    <t>SINAPI 99293</t>
  </si>
  <si>
    <t>ACRÉSCIMO PARA POÇO DE VISITA CIRCULAR PARA DRENAGEM, EM ALVENARIA COM TIJOLOS CERÂMICOS MACIÇOS, DIÂMETRO INTERNO = 1 M. AF_05/2018</t>
  </si>
  <si>
    <t>932,86</t>
  </si>
  <si>
    <t>1.006,63</t>
  </si>
  <si>
    <t>SINAPI 99294</t>
  </si>
  <si>
    <t>BASE PARA POÇO DE VISITA RETANGULAR PARA DRENAGEM, EM ALVENARIA COM BLOCOS DE CONCRETO, DIMENSÕES INTERNAS = 1,5X4 M, PROFUNDIDADE = 1,45 M, EXCLUINDO TAMPÃO. AF_05/2018</t>
  </si>
  <si>
    <t>5.365,57</t>
  </si>
  <si>
    <t>5.698,60</t>
  </si>
  <si>
    <t>SINAPI 99296</t>
  </si>
  <si>
    <t>ACRÉSCIMO PARA POÇO DE VISITA RETANGULAR PARA DRENAGEM, EM ALVENARIA COM BLOCOS DE CONCRETO, DIMENSÕES INTERNAS = 2,5X3 M. AF_05/2018</t>
  </si>
  <si>
    <t>1.980,44</t>
  </si>
  <si>
    <t>2.137,16</t>
  </si>
  <si>
    <t>SINAPI 99297</t>
  </si>
  <si>
    <t>ACRÉSCIMO PARA POÇO DE VISITA RETANGULAR PARA DRENAGEM, EM ALVENARIA COM BLOCOS DE CONCRETO, DIMENSÕES INTERNAS = 1,5X4 M. AF_05/2018</t>
  </si>
  <si>
    <t>1.976,25</t>
  </si>
  <si>
    <t>2.132,72</t>
  </si>
  <si>
    <t>SINAPI 99298</t>
  </si>
  <si>
    <t>BASE PARA POÇO DE VISITA RETANGULAR PARA DRENAGEM, EM ALVENARIA COM BLOCOS DE CONCRETO, DIMENSÕES INTERNAS = 2,5X3,5 M, PROFUNDIDADE = 1,45 M, EXCLUINDO TAMPÃO. AF_05/2018</t>
  </si>
  <si>
    <t>6.832,96</t>
  </si>
  <si>
    <t>7.235,22</t>
  </si>
  <si>
    <t>SINAPI 99299</t>
  </si>
  <si>
    <t>ACRÉSCIMO PARA POÇO DE VISITA RETANGULAR PARA DRENAGEM, EM ALVENARIA COM BLOCOS DE CONCRETO, DIMENSÕES INTERNAS = 2,5X3,5 M. AF_05/2018</t>
  </si>
  <si>
    <t>2.142,28</t>
  </si>
  <si>
    <t>2.311,94</t>
  </si>
  <si>
    <t>SINAPI 99300</t>
  </si>
  <si>
    <t>BASE PARA POÇO DE VISITA RETANGULAR PARA DRENAGEM, EM ALVENARIA COM BLOCOS DE CONCRETO, DIMENSÕES INTERNAS = 2,5X4 M, PROFUNDIDADE = 1,45 M, EXCLUINDO TAMPÃO. AF_05/2018</t>
  </si>
  <si>
    <t>7.614,14</t>
  </si>
  <si>
    <t>8.059,96</t>
  </si>
  <si>
    <t>SINAPI 99301</t>
  </si>
  <si>
    <t>BASE PARA POÇO DE VISITA RETANGULAR PARA DRENAGEM, EM ALVENARIA COM BLOCOS DE CONCRETO, DIMENSÕES INTERNAS = 2X2 M, PROFUNDIDADE = 1,45 M, EXCLUINDO TAMPÃO. AF_05/2018</t>
  </si>
  <si>
    <t>3.825,00</t>
  </si>
  <si>
    <t>4.064,38</t>
  </si>
  <si>
    <t>SINAPI 99302</t>
  </si>
  <si>
    <t>ACRÉSCIMO PARA POÇO DE VISITA RETANGULAR PARA DRENAGEM, EM ALVENARIA COM BLOCOS DE CONCRETO, DIMENSÕES INTERNAS = 2,5X4 M. AF_05/2018</t>
  </si>
  <si>
    <t>2.308,36</t>
  </si>
  <si>
    <t>2.491,22</t>
  </si>
  <si>
    <t>SINAPI 99303</t>
  </si>
  <si>
    <t>BASE PARA POÇO DE VISITA RETANGULAR PARA DRENAGEM, EM ALVENARIA COM BLOCOS DE CONCRETO, DIMENSÕES INTERNAS = 3X3 M, PROFUNDIDADE = 1,45 M, EXCLUINDO TAMPÃO. AF_05/2018</t>
  </si>
  <si>
    <t>6.978,57</t>
  </si>
  <si>
    <t>7.386,21</t>
  </si>
  <si>
    <t>SINAPI 99304</t>
  </si>
  <si>
    <t>ACRÉSCIMO PARA POÇO DE VISITA RETANGULAR PARA DRENAGEM, EM ALVENARIA COM BLOCOS DE CONCRETO, DIMENSÕES INTERNAS = 3X3 M. AF_05/2018</t>
  </si>
  <si>
    <t>2.146,46</t>
  </si>
  <si>
    <t>2.316,37</t>
  </si>
  <si>
    <t>SINAPI 99305</t>
  </si>
  <si>
    <t>BASE PARA POÇO DE VISITA RETANGULAR PARA DRENAGEM, EM ALVENARIA COM BLOCOS DE CONCRETO, DIMENSÕES INTERNAS = 3X3,5 M, PROFUNDIDADE = 1,45 M, EXCLUINDO TAMPÃO. AF_05/2018</t>
  </si>
  <si>
    <t>7.875,11</t>
  </si>
  <si>
    <t>8.331,52</t>
  </si>
  <si>
    <t>SINAPI 99306</t>
  </si>
  <si>
    <t>ACRÉSCIMO PARA POÇO DE VISITA RETANGULAR PARA DRENAGEM, EM ALVENARIA COM BLOCOS DE CONCRETO, DIMENSÕES INTERNAS = 3X3,5 M. AF_05/2018</t>
  </si>
  <si>
    <t>SINAPI 99307</t>
  </si>
  <si>
    <t>ACRÉSCIMO PARA POÇO DE VISITA RETANGULAR PARA DRENAGEM, EM ALVENARIA COM BLOCOS DE CONCRETO, DIMENSÕES INTERNAS = 2X2 M. AF_05/2018</t>
  </si>
  <si>
    <t>1.490,58</t>
  </si>
  <si>
    <t>1.608,19</t>
  </si>
  <si>
    <t>SINAPI 99308</t>
  </si>
  <si>
    <t>BASE PARA POÇO DE VISITA RETANGULAR PARA DRENAGEM, EM ALVENARIA COM BLOCOS DE CONCRETO, DIMENSÕES INTERNAS = 3X4 M, PROFUNDIDADE = 1,45 M, EXCLUINDO TAMPÃO. AF_05/2018</t>
  </si>
  <si>
    <t>8.771,71</t>
  </si>
  <si>
    <t>9.276,86</t>
  </si>
  <si>
    <t>SINAPI 99309</t>
  </si>
  <si>
    <t>ACRÉSCIMO PARA POÇO DE VISITA RETANGULAR PARA DRENAGEM, EM ALVENARIA COM BLOCOS DE CONCRETO, DIMENSÕES INTERNAS = 3X4 M. AF_05/2018</t>
  </si>
  <si>
    <t>2.474,43</t>
  </si>
  <si>
    <t>2.670,50</t>
  </si>
  <si>
    <t>SINAPI 99310</t>
  </si>
  <si>
    <t>BASE PARA POÇO DE VISITA RETANGULAR PARA DRENAGEM, EM ALVENARIA COM BLOCOS DE CONCRETO, DIMENSÕES INTERNAS = 3,5X3,5 M, PROFUNDIDADE = 1,45 M, EXCLUINDO TAMPÃO. AF_05/2018</t>
  </si>
  <si>
    <t>8.922,72</t>
  </si>
  <si>
    <t>9.433,32</t>
  </si>
  <si>
    <t>SINAPI 99311</t>
  </si>
  <si>
    <t>ACRÉSCIMO PARA POÇO DE VISITA RETANGULAR PARA DRENAGEM, EM ALVENARIA COM BLOCOS DE CONCRETO, DIMENSÕES INTERNAS = 3,5X3,5 M. AF_05/2018</t>
  </si>
  <si>
    <t>SINAPI 99312</t>
  </si>
  <si>
    <t>BASE PARA POÇO DE VISITA RETANGULAR PARA DRENAGEM, EM ALVENARIA COM BLOCOS DE CONCRETO, DIMENSÕES INTERNAS = 2X2,5 M, PROFUNDIDADE = 1,45 M, EXCLUINDO TAMPÃO. AF_05/2018</t>
  </si>
  <si>
    <t>4.474,73</t>
  </si>
  <si>
    <t>4.752,43</t>
  </si>
  <si>
    <t>SINAPI 99313</t>
  </si>
  <si>
    <t>BASE PARA POÇO DE VISITA RETANGULAR PARA DRENAGEM, EM ALVENARIA COM BLOCOS DE CONCRETO, DIMENSÕES INTERNAS = 3,5X4 M, PROFUNDIDADE = 1,45 M, EXCLUINDO TAMPÃO. AF_05/2018</t>
  </si>
  <si>
    <t>9.935,49</t>
  </si>
  <si>
    <t>10.500,02</t>
  </si>
  <si>
    <t>SINAPI 99314</t>
  </si>
  <si>
    <t>ACRÉSCIMO PARA POÇO DE VISITA RETANGULAR PARA DRENAGEM, EM ALVENARIA COM BLOCOS DE CONCRETO, DIMENSÕES INTERNAS = 3,5X4 M. AF_05/2018</t>
  </si>
  <si>
    <t>2.640,51</t>
  </si>
  <si>
    <t>2.849,78</t>
  </si>
  <si>
    <t>SINAPI 99315</t>
  </si>
  <si>
    <t>BASE PARA POÇO DE VISITA RETANGULAR PARA DRENAGEM, EM ALVENARIA COM BLOCOS DE CONCRETO, DIMENSÕES INTERNAS = 4X4 M, PROFUNDIDADE = 1,45 M, EXCLUINDO TAMPÃO. AF_05/2018</t>
  </si>
  <si>
    <t>11.105,62</t>
  </si>
  <si>
    <t>11.729,57</t>
  </si>
  <si>
    <t>SINAPI 99317</t>
  </si>
  <si>
    <t>ACRÉSCIMO PARA POÇO DE VISITA RETANGULAR PARA DRENAGEM, EM ALVENARIA COM BLOCOS DE CONCRETO, DIMENSÕES INTERNAS = 2X2,5 M. AF_05/2018</t>
  </si>
  <si>
    <t>1.652,47</t>
  </si>
  <si>
    <t>1.783,04</t>
  </si>
  <si>
    <t>SINAPI 99318</t>
  </si>
  <si>
    <t>CHAMINÉ CIRCULAR PARA POÇO DE VISITA PARA DRENAGEM, EM CONCRETO PRÉ-MOLDADO, DIÂMETRO INTERNO = 0,6 M. AF_05/2018</t>
  </si>
  <si>
    <t>168,60</t>
  </si>
  <si>
    <t>171,79</t>
  </si>
  <si>
    <t>SINAPI 99319</t>
  </si>
  <si>
    <t>CHAMINÉ CIRCULAR PARA POÇO DE VISITA PARA DRENAGEM, EM ALVENARIA COM TIJOLOS CERÂMICOS MACIÇOS, DIÂMETRO INTERNO = 0,6 M. AF_05/2018</t>
  </si>
  <si>
    <t>604,80</t>
  </si>
  <si>
    <t>651,55</t>
  </si>
  <si>
    <t>SINAPI 99320</t>
  </si>
  <si>
    <t>BASE PARA POÇO DE VISITA RETANGULAR PARA DRENAGEM, EM ALVENARIA COM BLOCOS DE CONCRETO, DIMENSÕES INTERNAS = 2X3 M, PROFUNDIDADE = 1,45 M, EXCLUINDO TAMPÃO. AF_05/2018</t>
  </si>
  <si>
    <t>5.164,91</t>
  </si>
  <si>
    <t>5.480,90</t>
  </si>
  <si>
    <t>SINAPI 99321</t>
  </si>
  <si>
    <t>ACRÉSCIMO PARA POÇO DE VISITA RETANGULAR PARA DRENAGEM, EM ALVENARIA COM BLOCOS DE CONCRETO, DIMENSÕES INTERNAS = 2X3 M. AF_05/2018</t>
  </si>
  <si>
    <t>1.814,35</t>
  </si>
  <si>
    <t>1.957,86</t>
  </si>
  <si>
    <t>SINAPI 99322</t>
  </si>
  <si>
    <t>BASE PARA POÇO DE VISITA RETANGULAR PARA DRENAGEM, EM ALVENARIA COM BLOCOS DE CONCRETO, DIMENSÕES INTERNAS = 2X3,5 M, PROFUNDIDADE = 1,45 M, EXCLUINDO TAMPÃO. AF_05/2018</t>
  </si>
  <si>
    <t>5.819,65</t>
  </si>
  <si>
    <t>6.173,92</t>
  </si>
  <si>
    <t>SINAPI 99323</t>
  </si>
  <si>
    <t>ACRÉSCIMO PARA POÇO DE VISITA RETANGULAR PARA DRENAGEM, EM ALVENARIA COM BLOCOS DE CONCRETO, DIMENSÕES INTERNAS = 2X3,5 M. AF_05/2018</t>
  </si>
  <si>
    <t>SINAPI 99324</t>
  </si>
  <si>
    <t>BASE PARA POÇO DE VISITA RETANGULAR PARA DRENAGEM, EM ALVENARIA COM BLOCOS DE CONCRETO, DIMENSÕES INTERNAS = 2X4 M, PROFUNDIDADE = 1,45 M, EXCLUINDO TAMPÃO. AF_05/2018</t>
  </si>
  <si>
    <t>6.474,34</t>
  </si>
  <si>
    <t>6.866,91</t>
  </si>
  <si>
    <t>SINAPI 99325</t>
  </si>
  <si>
    <t>ACRÉSCIMO PARA POÇO DE VISITA RETANGULAR PARA DRENAGEM, EM ALVENARIA COM BLOCOS DE CONCRETO, DIMENSÕES INTERNAS = 2X4 M. AF_05/2018</t>
  </si>
  <si>
    <t>SINAPI 99326</t>
  </si>
  <si>
    <t>BASE PARA POÇO DE VISITA RETANGULAR PARA DRENAGEM, EM ALVENARIA COM BLOCOS DE CONCRETO, DIMENSÕES INTERNAS = 2,5X2,5 M, PROFUNDIDADE = 1,45 M, EXCLUINDO TAMPÃO. AF_05/2018</t>
  </si>
  <si>
    <t>5.270,67</t>
  </si>
  <si>
    <t>5.585,79</t>
  </si>
  <si>
    <t>SINAPI 99327</t>
  </si>
  <si>
    <t>ACRÉSCIMO PARA POÇO DE VISITA RETANGULAR PARA DRENAGEM, EM ALVENARIA COM BLOCOS DE CONCRETO, DIMENSÕES INTERNAS = 4X4 M. AF_05/2018</t>
  </si>
  <si>
    <t>2.765,60</t>
  </si>
  <si>
    <t>2.985,61</t>
  </si>
  <si>
    <t>SINAPI 94263</t>
  </si>
  <si>
    <t>GUIA (MEIO-FIO) CONCRETO, MOLDADA  IN LOCO  EM TRECHO RETO COM EXTRUSORA, 13 CM BASE X 22 CM ALTURA. AF_06/2016</t>
  </si>
  <si>
    <t>20,30</t>
  </si>
  <si>
    <t>21,66</t>
  </si>
  <si>
    <t>SINAPI 94264</t>
  </si>
  <si>
    <t>GUIA (MEIO-FIO) CONCRETO, MOLDADA  IN LOCO  EM TRECHO CURVO COM EXTRUSORA, 13 CM BASE X 22 CM ALTURA. AF_06/2016</t>
  </si>
  <si>
    <t>22,87</t>
  </si>
  <si>
    <t>24,50</t>
  </si>
  <si>
    <t>SINAPI 94265</t>
  </si>
  <si>
    <t>GUIA (MEIO-FIO) CONCRETO, MOLDADA  IN LOCO  EM TRECHO RETO COM EXTRUSORA, 15 CM BASE X 30 CM ALTURA. AF_06/2016</t>
  </si>
  <si>
    <t>25,99</t>
  </si>
  <si>
    <t>27,44</t>
  </si>
  <si>
    <t>SINAPI 94266</t>
  </si>
  <si>
    <t>GUIA (MEIO-FIO) CONCRETO, MOLDADA  IN LOCO  EM TRECHO CURVO COM EXTRUSORA, 15 CM BASE X 30 CM ALTURA. AF_06/2016</t>
  </si>
  <si>
    <t>28,92</t>
  </si>
  <si>
    <t>30,69</t>
  </si>
  <si>
    <t>SINAPI 94267</t>
  </si>
  <si>
    <t>GUIA (MEIO-FIO) E SARJETA CONJUGADOS DE CONCRETO, MOLDADA  IN LOCO  EM TRECHO RETO COM EXTRUSORA, 45 CM BASE (15 CM BASE DA GUIA + 30 CM BASE DA SARJETA) X 22 CM ALTURA. AF_06/2016</t>
  </si>
  <si>
    <t>30,62</t>
  </si>
  <si>
    <t>32,16</t>
  </si>
  <si>
    <t>SINAPI 94268</t>
  </si>
  <si>
    <t>GUIA (MEIO-FIO) E SARJETA CONJUGADOS DE CONCRETO, MOLDADA  IN LOCO  EM TRECHO CURVO COM EXTRUSORA, 45 CM BASE (15 CM BASE DA GUIA + 30 CM BASE DA SARJETA) X 22 CM ALTURA. AF_06/2016</t>
  </si>
  <si>
    <t>33,86</t>
  </si>
  <si>
    <t>35,73</t>
  </si>
  <si>
    <t>SINAPI 94269</t>
  </si>
  <si>
    <t>43,13</t>
  </si>
  <si>
    <t>45,00</t>
  </si>
  <si>
    <t>SINAPI 94270</t>
  </si>
  <si>
    <t>GUIA (MEIO-FIO) E SARJETA CONJUGADOS DE CONCRETO, MOLDADA IN LOCO  EM TRECHO CURVO COM EXTRUSORA, 60 CM BASE (15 CM BASE DA GUIA + 45 CM BASE DA SARJETA) X 26 CM ALTURA. AF_06/2016</t>
  </si>
  <si>
    <t>47,64</t>
  </si>
  <si>
    <t>49,97</t>
  </si>
  <si>
    <t>SINAPI 94271</t>
  </si>
  <si>
    <t>GUIA (MEIO-FIO) E SARJETA CONJUGADOS DE CONCRETO, MOLDADA  IN LOCO  EM TRECHO RETO COM EXTRUSORA, 65 CM BASE (15 CM BASE DA GUIA + 50 CM BASE DA SARJETA) X 26 CM ALTURA. AF_06/2016</t>
  </si>
  <si>
    <t>52,58</t>
  </si>
  <si>
    <t>54,82</t>
  </si>
  <si>
    <t>SINAPI 94272</t>
  </si>
  <si>
    <t>GUIA (MEIO-FIO) E SARJETA CONJUGADOS DE CONCRETO, MOLDADA  IN LOCO  EM TRECHO CURVO COM EXTRUSORA, 65 CM BASE (15 CM BASE DA GUIA + 50 CM BASE DA SARJETA) X 26 CM ALTURA. AF_06/2016</t>
  </si>
  <si>
    <t>58,58</t>
  </si>
  <si>
    <t>61,47</t>
  </si>
  <si>
    <t>SINAPI 94273</t>
  </si>
  <si>
    <t>ASSENTAMENTO DE GUIA (MEIO-FIO) EM TRECHO RETO, CONFECCIONADA EM CONCRETO PRÉ-FABRICADO, DIMENSÕES 100X15X13X30 CM (COMPRIMENTO X BASE INFERIOR X BASE SUPERIOR X ALTURA), PARA VIAS URBANAS (USO VIÁRIO). AF_06/2016</t>
  </si>
  <si>
    <t>35,57</t>
  </si>
  <si>
    <t>37,10</t>
  </si>
  <si>
    <t>SINAPI 94274</t>
  </si>
  <si>
    <t>ASSENTAMENTO DE GUIA (MEIO-FIO) EM TRECHO CURVO, CONFECCIONADA EM CONCRETO PRÉ-FABRICADO, DIMENSÕES 100X15X13X30 CM (COMPRIMENTO X BASE INFERIOR X BASE SUPERIOR X ALTURA), PARA VIAS URBANAS (USO VIÁRIO). AF_06/2016</t>
  </si>
  <si>
    <t>38,38</t>
  </si>
  <si>
    <t>40,25</t>
  </si>
  <si>
    <t>SINAPI 94275</t>
  </si>
  <si>
    <t>ASSENTAMENTO DE GUIA (MEIO-FIO) EM TRECHO RETO, CONFECCIONADA EM CONCRETO PRÉ-FABRICADO, DIMENSÕES 100X15X13X20 CM (COMPRIMENTO X BASE INFERIOR X BASE SUPERIOR X ALTURA), PARA URBANIZAÇÃO INTERNA DE EMPREENDIMENTOS. AF_06/2016_P</t>
  </si>
  <si>
    <t>34,14</t>
  </si>
  <si>
    <t>35,53</t>
  </si>
  <si>
    <t>SINAPI 94276</t>
  </si>
  <si>
    <t>ASSENTAMENTO DE GUIA (MEIO-FIO) EM TRECHO CURVO, CONFECCIONADA EM CONCRETO PRÉ-FABRICADO, DIMENSÕES 100X15X13X20 CM (COMPRIMENTO X BASE INFERIOR X BASE SUPERIOR X ALTURA), PARA URBANIZAÇÃO INTERNA DE EMPREENDIMENTOS. AF_06/2016_P</t>
  </si>
  <si>
    <t>38,68</t>
  </si>
  <si>
    <t>SINAPI 94281</t>
  </si>
  <si>
    <t>EXECUÇÃO DE SARJETA DE CONCRETO USINADO, MOLDADA  IN LOCO  EM TRECHO RETO, 30 CM BASE X 15 CM ALTURA. AF_06/2016</t>
  </si>
  <si>
    <t>31,96</t>
  </si>
  <si>
    <t>SINAPI 94282</t>
  </si>
  <si>
    <t>EXECUÇÃO DE SARJETA DE CONCRETO USINADO, MOLDADA  IN LOCO  EM TRECHO CURVO, 30 CM BASE X 15 CM ALTURA. AF_06/2016</t>
  </si>
  <si>
    <t>40,52</t>
  </si>
  <si>
    <t>43,46</t>
  </si>
  <si>
    <t>SINAPI 94283</t>
  </si>
  <si>
    <t>EXECUÇÃO DE SARJETA DE CONCRETO USINADO, MOLDADA  IN LOCO  EM TRECHO RETO, 45 CM BASE X 15 CM ALTURA. AF_06/2016</t>
  </si>
  <si>
    <t>40,43</t>
  </si>
  <si>
    <t>42,50</t>
  </si>
  <si>
    <t>SINAPI 94284</t>
  </si>
  <si>
    <t>EXECUÇÃO DE SARJETA DE CONCRETO USINADO, MOLDADA  IN LOCO  EM TRECHO CURVO, 45 CM BASE X 15 CM ALTURA. AF_06/2016</t>
  </si>
  <si>
    <t>49,00</t>
  </si>
  <si>
    <t>52,10</t>
  </si>
  <si>
    <t>SINAPI 94285</t>
  </si>
  <si>
    <t>EXECUÇÃO DE SARJETA DE CONCRETO USINADO, MOLDADA  IN LOCO  EM TRECHO RETO, 60 CM BASE X 15 CM ALTURA. AF_06/2016</t>
  </si>
  <si>
    <t>48,50</t>
  </si>
  <si>
    <t>50,69</t>
  </si>
  <si>
    <t>SINAPI 94286</t>
  </si>
  <si>
    <t>EXECUÇÃO DE SARJETA DE CONCRETO USINADO, MOLDADA  IN LOCO  EM TRECHO CURVO, 60 CM BASE X 15 CM ALTURA. AF_06/2016</t>
  </si>
  <si>
    <t>57,07</t>
  </si>
  <si>
    <t>60,29</t>
  </si>
  <si>
    <t>SINAPI 94287</t>
  </si>
  <si>
    <t>EXECUÇÃO DE SARJETA DE CONCRETO USINADO, MOLDADA  IN LOCO  EM TRECHO RETO, 30 CM BASE X 10 CM ALTURA. AF_06/2016</t>
  </si>
  <si>
    <t>27,09</t>
  </si>
  <si>
    <t>SINAPI 94288</t>
  </si>
  <si>
    <t>EXECUÇÃO DE SARJETA DE CONCRETO USINADO, MOLDADA  IN LOCO  EM TRECHO CURVO, 30 CM BASE X 10 CM ALTURA. AF_06/2016</t>
  </si>
  <si>
    <t>32,85</t>
  </si>
  <si>
    <t>35,48</t>
  </si>
  <si>
    <t>SINAPI 94289</t>
  </si>
  <si>
    <t>EXECUÇÃO DE SARJETA DE CONCRETO USINADO, MOLDADA  IN LOCO  EM TRECHO RETO, 45 CM BASE X 10 CM ALTURA. AF_06/2016</t>
  </si>
  <si>
    <t>31,50</t>
  </si>
  <si>
    <t>SINAPI 94290</t>
  </si>
  <si>
    <t>EXECUÇÃO DE SARJETA DE CONCRETO USINADO, MOLDADA  IN LOCO  EM TRECHO CURVO, 45 CM BASE X 10 CM ALTURA. AF_06/2016</t>
  </si>
  <si>
    <t>41,77</t>
  </si>
  <si>
    <t>SINAPI 94291</t>
  </si>
  <si>
    <t>EXECUÇÃO DE SARJETA DE CONCRETO USINADO, MOLDADA  IN LOCO  EM TRECHO RETO, 60 CM BASE X 10 CM ALTURA. AF_06/2016</t>
  </si>
  <si>
    <t>37,29</t>
  </si>
  <si>
    <t>39,27</t>
  </si>
  <si>
    <t>SINAPI 94292</t>
  </si>
  <si>
    <t>EXECUÇÃO DE SARJETA DE CONCRETO USINADO, MOLDADA  IN LOCO  EM TRECHO CURVO, 60 CM BASE X 10 CM ALTURA. AF_06/2016</t>
  </si>
  <si>
    <t>44,78</t>
  </si>
  <si>
    <t>47,67</t>
  </si>
  <si>
    <t>SINAPI 94293</t>
  </si>
  <si>
    <t>EXECUÇÃO DE SARJETÃO DE CONCRETO USINADO, MOLDADA  IN LOCO  EM TRECHO RETO, 100 CM BASE X 20 CM ALTURA. AF_06/2016</t>
  </si>
  <si>
    <t>94,21</t>
  </si>
  <si>
    <t>97,38</t>
  </si>
  <si>
    <t>SINAPI 94294</t>
  </si>
  <si>
    <t>EXECUÇÃO DE ESCORAS DE CONCRETO PARA CONTENÇÃO DE GUIAS PRÉ-FABRICADAS. AF_06/2016</t>
  </si>
  <si>
    <t>5,73</t>
  </si>
  <si>
    <t>SINAPI 94037</t>
  </si>
  <si>
    <t>ESCORAMENTO DE VALA, TIPO PONTALETEAMENTO, COM PROFUNDIDADE DE 0 A 1,5 M, LARGURA MENOR QUE 1,5 M, EM LOCAL COM NÍVEL ALTO DE INTERFERÊNCIA. AF_06/2016</t>
  </si>
  <si>
    <t>15,59</t>
  </si>
  <si>
    <t>17,04</t>
  </si>
  <si>
    <t>SINAPI 94038</t>
  </si>
  <si>
    <t>ESCORAMENTO DE VALA, TIPO PONTALETEAMENTO, COM PROFUNDIDADE DE 0 A 1,5 M, LARGURA MAIOR OU IGUAL A 1,5 M E MENOR QUE 2,5 M, EM LOCAL COM NÍVEL ALTO DE INTERFERÊNCIA. AF_06/2016</t>
  </si>
  <si>
    <t>23,36</t>
  </si>
  <si>
    <t>SINAPI 94039</t>
  </si>
  <si>
    <t>ESCORAMENTO DE VALA, TIPO PONTALETEAMENTO, COM PROFUNDIDADE DE 1,5 A 3,0 M, LARGURA MENOR QUE 1,5 M, EM LOCAL COM NÍVEL ALTO DE INTERFERÊNCIA. AF_06/2016</t>
  </si>
  <si>
    <t>SINAPI 94040</t>
  </si>
  <si>
    <t>ESCORAMENTO DE VALA, TIPO PONTALETEAMENTO, COM PROFUNDIDADE DE 1,5 A 3,0 M, LARGURA MAIOR OU IGUAL A 1,5 M E MENOR QUE 2,5 M, EM LOCAL COM NÍVEL ALTO DE INTERFERÊNCIA. AF_06/2016</t>
  </si>
  <si>
    <t>18,07</t>
  </si>
  <si>
    <t>19,81</t>
  </si>
  <si>
    <t>SINAPI 94041</t>
  </si>
  <si>
    <t>ESCORAMENTO DE VALA, TIPO PONTALETEAMENTO, COM PROFUNDIDADE DE 3,0 A 4,5 M, LARGURA MENOR QUE 1,5 M EM LOCAL COM NÍVEL ALTO DE INTERFERÊNCIA. AF_06/2016</t>
  </si>
  <si>
    <t>9,61</t>
  </si>
  <si>
    <t>10,36</t>
  </si>
  <si>
    <t>SINAPI 94042</t>
  </si>
  <si>
    <t>ESCORAMENTO DE VALA, TIPO PONTALETEAMENTO, COM PROFUNDIDADE DE 3,0 A 4,5 M, LARGURA MAIOR OU IGUAL A 1,5 M E MENOR QUE 2,5 M, EM LOCAL COM NÍVEL ALTO DE INTERFERÊNCIA. AF_06/2016</t>
  </si>
  <si>
    <t>15,47</t>
  </si>
  <si>
    <t>SINAPI 94043</t>
  </si>
  <si>
    <t>ESCORAMENTO DE VALA, TIPO PONTALETEAMENTO, COM PROFUNDIDADE DE 0 A 1,5 M, LARGURA MENOR QUE 1,5 M, EM LOCAL COM NÍVEL BAIXO DE INTERFERÊNCIA. AF_06/2016</t>
  </si>
  <si>
    <t>16,04</t>
  </si>
  <si>
    <t>SINAPI 94044</t>
  </si>
  <si>
    <t>ESCORAMENTO DE VALA, TIPO PONTALETEAMENTO, COM PROFUNDIDADE DE 0 A 1,5 M, LARGURA MAIOR OU IGUAL A 1,5 M E MENOR QUE 2,5 M, EM LOCAL COM NÍVEL BAIXO DE INTERFERÊNCIA. AF_06/2016</t>
  </si>
  <si>
    <t>20,43</t>
  </si>
  <si>
    <t>22,40</t>
  </si>
  <si>
    <t>SINAPI 94045</t>
  </si>
  <si>
    <t>ESCORAMENTO DE VALA, TIPO PONTALETEAMENTO, COM PROFUNDIDADE DE 1,5 A 3,0 M, LARGURA MENOR QUE 1,5 M, EM LOCAL COM NÍVEL BAIXO DE INTERFERÊNCIA. AF_06/2016</t>
  </si>
  <si>
    <t>11,50</t>
  </si>
  <si>
    <t>12,50</t>
  </si>
  <si>
    <t>SINAPI 94046</t>
  </si>
  <si>
    <t>ESCORAMENTO DE VALA, TIPO PONTALETEAMENTO, COM PROFUNDIDADE DE 1,5 A 3,0 M, LARGURA MAIOR OU IGUAL A 1,5 M E MENOR QUE 2,5 M, EM LOCAL COM NÍVEL BAIXO DE INTERFERÊNCIA. AF_06/2016</t>
  </si>
  <si>
    <t>17,18</t>
  </si>
  <si>
    <t>18,82</t>
  </si>
  <si>
    <t>SINAPI 94047</t>
  </si>
  <si>
    <t>ESCORAMENTO DE VALA, TIPO PONTALETEAMENTO, COM PROFUNDIDADE DE 3,0 A 4,5 M, LARGURA MENOR QUE 1,5 M EM LOCAL COM NÍVEL BAIXO DE INTERFERÊNCIA. AF_06/2016</t>
  </si>
  <si>
    <t>8,75</t>
  </si>
  <si>
    <t>9,40</t>
  </si>
  <si>
    <t>SINAPI 94048</t>
  </si>
  <si>
    <t>ESCORAMENTO DE VALA, TIPO PONTALETEAMENTO, COM PROFUNDIDADE DE 3,0 A 4,5 M, LARGURA MAIOR OU IGUAL A 1,5 M E MENOR QUE 2,5 M, EM LOCAL COM NÍVEL BAIXO DE INTERFERÊNCIA. AF_06/2016</t>
  </si>
  <si>
    <t>14,59</t>
  </si>
  <si>
    <t>15,87</t>
  </si>
  <si>
    <t>SINAPI 94049</t>
  </si>
  <si>
    <t>ESCORAMENTO DE VALA, TIPO DESCONTÍNUO, COM PROFUNDIDADE DE 0 A 1,5 M, LARGURA MENOR QUE 1,5 M, EM LOCAL COM NÍVEL ALTO DE INTERFERÊNCIA. AF_06/2016</t>
  </si>
  <si>
    <t>27,25</t>
  </si>
  <si>
    <t>29,12</t>
  </si>
  <si>
    <t>SINAPI 94050</t>
  </si>
  <si>
    <t>ESCORAMENTO DE VALA, TIPO DESCONTÍNUO, COM PROFUNDIDADE DE 0 A 1,5 M, LARGURA MAIOR OU IGUAL A 1,5 M E MENOR QUE 2,5 M, EM LOCAL COM NÍVEL ALTO DE INTERFERÊNCIA. AF_06/2016</t>
  </si>
  <si>
    <t>37,33</t>
  </si>
  <si>
    <t>SINAPI 94051</t>
  </si>
  <si>
    <t>ESCORAMENTO DE VALA, TIPO DESCONTÍNUO, COM PROFUNDIDADE DE 1,5 M A 3,0 M, LARGURA MENOR QUE 1,5 M, EM LOCAL COM NÍVEL ALTO DE INTERFERÊNCIA. AF_06/2016</t>
  </si>
  <si>
    <t>22,66</t>
  </si>
  <si>
    <t>24,10</t>
  </si>
  <si>
    <t>SINAPI 94052</t>
  </si>
  <si>
    <t>ESCORAMENTO DE VALA, TIPO DESCONTÍNUO, COM PROFUNDIDADE DE 1,5 A 3,0 M, LARGURA MAIOR OU IGUAL A 1,5 M E MENOR QUE 2,5 M, EM LOCAL COM NÍVEL ALTO DE INTERFERÊNCIA. AF_06/2016</t>
  </si>
  <si>
    <t>32,18</t>
  </si>
  <si>
    <t>SINAPI 94053</t>
  </si>
  <si>
    <t>ESCORAMENTO DE VALA, TIPO DESCONTÍNUO, COM PROFUNDIDADE DE 3,0 A 4,5 M, LARGURA MENOR QUE 1,5 M, EM LOCAL COM NÍVEL ALTO DE INTERFERÊNCIA. AF_06/2016</t>
  </si>
  <si>
    <t>20,13</t>
  </si>
  <si>
    <t>21,12</t>
  </si>
  <si>
    <t>SINAPI 94054</t>
  </si>
  <si>
    <t>ESCORAMENTO DE VALA, TIPO DESCONTÍNUO, COM PROFUNDIDADE DE 3,0 A 4,5 M, LARGURA MAIOR OU IGUAL A 1,5 E MENOR QUE 2,5 M, EM LOCAL COM NÍVEL ALTO DE INTERFERÊNCIA. AF_06/2016</t>
  </si>
  <si>
    <t>29,35</t>
  </si>
  <si>
    <t>SINAPI 94055</t>
  </si>
  <si>
    <t>ESCORAMENTO DE VALA, TIPO DESCONTÍNUO, COM PROFUNDIDADE DE 0 A 1,5 M, LARGURA MENOR QUE 1,5 M, EM LOCAL COM NÍVEL BAIXO DE INTERFERÊNCIA. AF_06/2016</t>
  </si>
  <si>
    <t>26,11</t>
  </si>
  <si>
    <t>27,84</t>
  </si>
  <si>
    <t>SINAPI 94056</t>
  </si>
  <si>
    <t>ESCORAMENTO DE VALA, TIPO DESCONTÍNUO, COM PROFUNDIDADE DE 0 A 1,5 M, LARGURA MAIOR OU IGUAL A 1,5 M E MENOR QUE 2,5 M, EM LOCAL COM NÍVEL BAIXO DE INTERFERÊNCIA. AF_06/2016</t>
  </si>
  <si>
    <t>36,07</t>
  </si>
  <si>
    <t>SINAPI 94057</t>
  </si>
  <si>
    <t>ESCORAMENTO DE VALA, TIPO DESCONTÍNUO, COM PROFUNDIDADE DE 1,5 M A 3,0 M, LARGURA MENOR QUE 1,5 M, EM LOCAL COM NÍVEL BAIXO DE INTERFERÊNCIA. AF_06/2016</t>
  </si>
  <si>
    <t>21,55</t>
  </si>
  <si>
    <t>22,83</t>
  </si>
  <si>
    <t>SINAPI 94058</t>
  </si>
  <si>
    <t>ESCORAMENTO DE VALA, TIPO DESCONTÍNUO, COM PROFUNDIDADE DE 1,5 A 3,0 M, LARGURA MAIOR OU IGUAL A 1,5 M E MENOR QUE 2,5 M, EM LOCAL COM NÍVEL BAIXO DE INTERFERÊNCIA. AF_06/2016</t>
  </si>
  <si>
    <t>28,78</t>
  </si>
  <si>
    <t>30,90</t>
  </si>
  <si>
    <t>SINAPI 94059</t>
  </si>
  <si>
    <t>ESCORAMENTO DE VALA, TIPO DESCONTÍNUO, COM PROFUNDIDADE DE 3,0 A 4,5 M, LARGURA MENOR QUE 1,5 M, EM LOCAL COM NÍVEL BAIXO DE INTERFERÊNCIA. AF_06/2016</t>
  </si>
  <si>
    <t>19,01</t>
  </si>
  <si>
    <t>19,85</t>
  </si>
  <si>
    <t>SINAPI 94060</t>
  </si>
  <si>
    <t>ESCORAMENTO DE VALA, TIPO DESCONTÍNUO, COM PROFUNDIDADE DE 3,0 A 4,5 M, LARGURA MAIOR OU IGUAL A 1,5 E MENOR QUE 2,5 M, EM LOCAL COM NÍVEL BAIXO DE INTERFERÊNCIA. AF_06/2016</t>
  </si>
  <si>
    <t>26,40</t>
  </si>
  <si>
    <t>28,07</t>
  </si>
  <si>
    <t>SINAPI 83770</t>
  </si>
  <si>
    <t>ESCORAMENTO CONTINUO DE VALAS, MISTO, COM PERFIL I DE 8"</t>
  </si>
  <si>
    <t>135,34</t>
  </si>
  <si>
    <t>142,63</t>
  </si>
  <si>
    <t>SINAPI 73301</t>
  </si>
  <si>
    <t>ESCORAMENTO FORMAS ATE H = 3,30M, COM MADEIRA DE 3A QUALIDADE, NAO APARELHADA, APROVEITAMENTO TABUAS 3X E PRUMOS 4X.</t>
  </si>
  <si>
    <t>7,85</t>
  </si>
  <si>
    <t>8,49</t>
  </si>
  <si>
    <t>SINAPI 83515</t>
  </si>
  <si>
    <t>ESCORAMENTO FORMAS DE H=3,30 A 3,50 M, COM MADEIRA 3A QUALIDADE, NAO APARELHADA, APROVEITAMENTO TABUAS 3X E PRUMOS 4X</t>
  </si>
  <si>
    <t>15,55</t>
  </si>
  <si>
    <t>16,25</t>
  </si>
  <si>
    <t>SINAPI 83516</t>
  </si>
  <si>
    <t>ESCORAMENTO FORMAS H=3,50 A 4,00 M, COM MADEIRA DE 3A QUALIDADE, NAO APARELHADA, APROVEITAMENTO TABUAS 3X E PRUMOS 4X.</t>
  </si>
  <si>
    <t>SINAPI 72144</t>
  </si>
  <si>
    <t>RECOLOCACAO DE FOLHAS DE PORTA DE PASSAGEM OU JANELA, CONSIDERANDO REAPROVEITAMENTO DO MATERIAL</t>
  </si>
  <si>
    <t>65,49</t>
  </si>
  <si>
    <t>73,19</t>
  </si>
  <si>
    <t>SINAPI 73910/8</t>
  </si>
  <si>
    <t>73910/8</t>
  </si>
  <si>
    <t>PORTA DE MADEIRA COMPENSADA LISA PARA PINTURA, 120X210X3,5CM, 2 FOLHAS, INCLUSO ADUELA 2A, ALIZAR 2A E DOBRADICAS</t>
  </si>
  <si>
    <t>631,19</t>
  </si>
  <si>
    <t>644,76</t>
  </si>
  <si>
    <t>SINAPI 73910/9</t>
  </si>
  <si>
    <t>73910/9</t>
  </si>
  <si>
    <t>PORTA DE MADEIRA COMPENSADA LISA PARA CERA OU VERNIZ, 120X210X3,5CM, 2 FOLHAS, INCLUSO ADUELA 1A, ALIZAR 1A E DOBRADICAS COM ANEL</t>
  </si>
  <si>
    <t>838,31</t>
  </si>
  <si>
    <t>851,88</t>
  </si>
  <si>
    <t>SINAPI 84874</t>
  </si>
  <si>
    <t>ALCAPAO EM COMPENSADO DE MADEIRA CEDRO/VIROLA, 60X60X2CM, COM MARCO 7X3CM, ALIZAR DE 2A, DOBRADICAS EM LATAO CROMADO E TARJETA CROMADA</t>
  </si>
  <si>
    <t>209,23</t>
  </si>
  <si>
    <t>212,31</t>
  </si>
  <si>
    <t>SINAPI 84876</t>
  </si>
  <si>
    <t>PORTA MADEIRA 1A CORRER P/VIDRO 30MM/ GUARNICAO 15CM/ALIZAR</t>
  </si>
  <si>
    <t>760,25</t>
  </si>
  <si>
    <t>766,72</t>
  </si>
  <si>
    <t>SINAPI 90788</t>
  </si>
  <si>
    <t>PORTA-PRONTA DE MADEIRA, FOLHA LEVE OU MÉDIA, 60X210CM, FIXAÇÃO COM PREENCHIMENTO PARCIAL DE ESPUMA EXPANSIVA - FORNECIMENTO E INSTALAÇÃO. AF_08/2015</t>
  </si>
  <si>
    <t>376,14</t>
  </si>
  <si>
    <t>377,41</t>
  </si>
  <si>
    <t>SINAPI 90789</t>
  </si>
  <si>
    <t>PORTA-PRONTA DE MADEIRA, FOLHA LEVE OU MÉDIA, 70X210CM, FIXAÇÃO COM PREENCHIMENTO PARCIAL DE ESPUMA EXPANSIVA - FORNECIMENTO E INSTALAÇÃO. AF_08/2015</t>
  </si>
  <si>
    <t>388,64</t>
  </si>
  <si>
    <t>390,04</t>
  </si>
  <si>
    <t>SINAPI 90790</t>
  </si>
  <si>
    <t>PORTA-PRONTA DE MADEIRA, FOLHA LEVE OU MÉDIA, 80X210CM, FIXAÇÃO COM PREENCHIMENTO PARCIAL DE ESPUMA EXPANSIVA - FORNECIMENTO E INSTALAÇÃO. AF_08/2015</t>
  </si>
  <si>
    <t>391,99</t>
  </si>
  <si>
    <t>393,52</t>
  </si>
  <si>
    <t>SINAPI 90791</t>
  </si>
  <si>
    <t>PORTA-PRONTA DE MADEIRA, FOLHA PESADA OU SUPERPESADA, 80X210CM, FIXAÇÃO COM PREENCHIMENTO PARCIAL DE ESPUMA EXPANSIVA - FORNECIMENTO E INSTALAÇÃO. AF_08/2015</t>
  </si>
  <si>
    <t>419,26</t>
  </si>
  <si>
    <t>421,33</t>
  </si>
  <si>
    <t>SINAPI 90792</t>
  </si>
  <si>
    <t>PORTA-PRONTA DE MADEIRA, FOLHA PESADA OU SUPERPESADA, 80X210CM, FIXAÇÃO COM PREENCHIMENTO TOTAL DE ESPUMA EXPANSIVA - FORNECIMENTO E INSTALAÇÃO. AF_08/2015</t>
  </si>
  <si>
    <t>439,61</t>
  </si>
  <si>
    <t>441,96</t>
  </si>
  <si>
    <t>SINAPI 90793</t>
  </si>
  <si>
    <t>PORTA-PRONTA DE MADEIRA, FOLHA PESADA OU SUPERPESADA, 90X210CM, FIXAÇÃO COM PREENCHIMENTO TOTAL DE ESPUMA EXPANSIVA - FORNECIMENTO E INSTALAÇÃO. AF_08/2015</t>
  </si>
  <si>
    <t>452,05</t>
  </si>
  <si>
    <t>454,61</t>
  </si>
  <si>
    <t>SINAPI 90800</t>
  </si>
  <si>
    <t>ADUELA / MARCO / BATENTE PARA PORTA DE 60X210CM, PADRÃO MÉDIO - FORNECIMENTO E MONTAGEM. AF_08/2015</t>
  </si>
  <si>
    <t>162,30</t>
  </si>
  <si>
    <t>169,07</t>
  </si>
  <si>
    <t>SINAPI 90801</t>
  </si>
  <si>
    <t>ADUELA / MARCO / BATENTE PARA PORTA DE 70X210CM, PADRÃO MÉDIO - FORNECIMENTO E MONTAGEM. AF_08/2015</t>
  </si>
  <si>
    <t>168,16</t>
  </si>
  <si>
    <t>175,62</t>
  </si>
  <si>
    <t>SINAPI 90802</t>
  </si>
  <si>
    <t>ADUELA / MARCO / BATENTE PARA PORTA DE 80X210CM, PADRÃO MÉDIO - FORNECIMENTO E MONTAGEM. AF_08/2015</t>
  </si>
  <si>
    <t>174,04</t>
  </si>
  <si>
    <t>182,20</t>
  </si>
  <si>
    <t>SINAPI 90803</t>
  </si>
  <si>
    <t>ADUELA / MARCO / BATENTE PARA PORTA DE 90X210CM, PADRÃO MÉDIO - FORNECIMENTO E MONTAGEM. AF_08/2015</t>
  </si>
  <si>
    <t>179,90</t>
  </si>
  <si>
    <t>188,76</t>
  </si>
  <si>
    <t>SINAPI 90804</t>
  </si>
  <si>
    <t>ADUELA / MARCO / BATENTE PARA PORTA DE 60X210CM, FIXAÇÃO COM ARGAMASSA, PADRÃO MÉDIO - FORNECIMENTO E INSTALAÇÃO. AF_08/2015_P</t>
  </si>
  <si>
    <t>215,88</t>
  </si>
  <si>
    <t>228,09</t>
  </si>
  <si>
    <t>SINAPI 90805</t>
  </si>
  <si>
    <t>ADUELA / MARCO / BATENTE PARA PORTA DE 60X210CM, FIXAÇÃO COM ARGAMASSA - SOMENTE INSTALAÇÃO. AF_08/2015_P</t>
  </si>
  <si>
    <t>53,58</t>
  </si>
  <si>
    <t>59,02</t>
  </si>
  <si>
    <t>SINAPI 90806</t>
  </si>
  <si>
    <t>ADUELA / MARCO / BATENTE PARA PORTA DE 70X210CM, FIXAÇÃO COM ARGAMASSA, PADRÃO MÉDIO - FORNECIMENTO E INSTALAÇÃO. AF_08/2015_P</t>
  </si>
  <si>
    <t>226,25</t>
  </si>
  <si>
    <t>239,68</t>
  </si>
  <si>
    <t>SINAPI 90807</t>
  </si>
  <si>
    <t>ADUELA / MARCO / BATENTE PARA PORTA DE 70X210CM, FIXAÇÃO COM ARGAMASSA - SOMENTE INSTALAÇÃO. AF_08/2015_P</t>
  </si>
  <si>
    <t>58,09</t>
  </si>
  <si>
    <t>64,06</t>
  </si>
  <si>
    <t>SINAPI 90816</t>
  </si>
  <si>
    <t>ADUELA / MARCO / BATENTE PARA PORTA DE 80X210CM, FIXAÇÃO COM ARGAMASSA, PADRÃO MÉDIO - FORNECIMENTO E INSTALAÇÃO. AF_08/2015_P</t>
  </si>
  <si>
    <t>236,61</t>
  </si>
  <si>
    <t>251,28</t>
  </si>
  <si>
    <t>SINAPI 90817</t>
  </si>
  <si>
    <t>ADUELA / MARCO / BATENTE PARA PORTA DE 80X210CM, FIXAÇÃO COM ARGAMASSA - SOMENTE INSTALAÇÃO. AF_08/2015_P</t>
  </si>
  <si>
    <t>62,57</t>
  </si>
  <si>
    <t>69,08</t>
  </si>
  <si>
    <t>SINAPI 90818</t>
  </si>
  <si>
    <t>ADUELA / MARCO / BATENTE PARA PORTA DE 90X210CM, FIXAÇÃO COM ARGAMASSA, PADRÃO MÉDIO - FORNECIMENTO E INSTALAÇÃO. AF_08/2015_P</t>
  </si>
  <si>
    <t>247,01</t>
  </si>
  <si>
    <t>262,91</t>
  </si>
  <si>
    <t>SINAPI 90819</t>
  </si>
  <si>
    <t>ADUELA / MARCO / BATENTE PARA PORTA DE 90X210CM, FIXAÇÃO COM ARGAMASSA - SOMENTE INSTALAÇÃO. AF_08/2015_P</t>
  </si>
  <si>
    <t>67,11</t>
  </si>
  <si>
    <t>74,15</t>
  </si>
  <si>
    <t>SINAPI 90820</t>
  </si>
  <si>
    <t>PORTA DE MADEIRA PARA PINTURA, SEMI-OCA (LEVE OU MÉDIA), 60X210CM, ESPESSURA DE 3,5CM, INCLUSO DOBRADIÇAS - FORNECIMENTO E INSTALAÇÃO. AF_08/2015</t>
  </si>
  <si>
    <t>293,16</t>
  </si>
  <si>
    <t>296,69</t>
  </si>
  <si>
    <t>SINAPI 90821</t>
  </si>
  <si>
    <t>PORTA DE MADEIRA PARA PINTURA, SEMI-OCA (LEVE OU MÉDIA), 70X210CM, ESPESSURA DE 3,5CM, INCLUSO DOBRADIÇAS - FORNECIMENTO E INSTALAÇÃO. AF_08/2015</t>
  </si>
  <si>
    <t>319,45</t>
  </si>
  <si>
    <t>SINAPI 90822</t>
  </si>
  <si>
    <t>PORTA DE MADEIRA PARA PINTURA, SEMI-OCA (LEVE OU MÉDIA), 80X210CM, ESPESSURA DE 3,5CM, INCLUSO DOBRADIÇAS - FORNECIMENTO E INSTALAÇÃO. AF_08/2015</t>
  </si>
  <si>
    <t>312,20</t>
  </si>
  <si>
    <t>316,45</t>
  </si>
  <si>
    <t>SINAPI 90823</t>
  </si>
  <si>
    <t>PORTA DE MADEIRA PARA PINTURA, SEMI-OCA (LEVE OU MÉDIA), 90X210CM, ESPESSURA DE 3,5CM, INCLUSO DOBRADIÇAS - FORNECIMENTO E INSTALAÇÃO. AF_08/2015</t>
  </si>
  <si>
    <t>326,32</t>
  </si>
  <si>
    <t>330,93</t>
  </si>
  <si>
    <t>SINAPI 90826</t>
  </si>
  <si>
    <t>ALIZAR / GUARNIÇÃO DE 5X1,5CM PARA PORTA DE 60X210CM FIXADO COM PREGOS, PADRÃO MÉDIO - FORNECIMENTO E INSTALAÇÃO. AF_08/2015</t>
  </si>
  <si>
    <t>25,68</t>
  </si>
  <si>
    <t>SINAPI 90827</t>
  </si>
  <si>
    <t>ALIZAR / GUARNIÇÃO DE 5X1,5CM PARA PORTA DE 70X210CM FIXADO COM PREGOS, PADRÃO MÉDIO - FORNECIMENTO E INSTALAÇÃO. AF_08/2015</t>
  </si>
  <si>
    <t>26,06</t>
  </si>
  <si>
    <t>26,97</t>
  </si>
  <si>
    <t>SINAPI 90828</t>
  </si>
  <si>
    <t>ALIZAR / GUARNIÇÃO DE 5X1,5CM PARA PORTA DE 80X210CM FIXADO COM PREGOS, PADRÃO MÉDIO - FORNECIMENTO E INSTALAÇÃO. AF_08/2015</t>
  </si>
  <si>
    <t>28,27</t>
  </si>
  <si>
    <t>SINAPI 90829</t>
  </si>
  <si>
    <t>ALIZAR / GUARNIÇÃO DE 5X1,5CM PARA PORTA DE 90X210CM FIXADO COM PREGOS, PADRÃO MÉDIO - FORNECIMENTO E INSTALAÇÃO. AF_08/2015</t>
  </si>
  <si>
    <t>28,48</t>
  </si>
  <si>
    <t>SINAPI 90830</t>
  </si>
  <si>
    <t>FECHADURA DE EMBUTIR COM CILINDRO, EXTERNA, COMPLETA, ACABAMENTO PADRÃO MÉDIO, INCLUSO EXECUÇÃO DE FURO - FORNECIMENTO E INSTALAÇÃO. AF_08/2015</t>
  </si>
  <si>
    <t>79,86</t>
  </si>
  <si>
    <t>SINAPI 90831</t>
  </si>
  <si>
    <t>FECHADURA DE EMBUTIR PARA PORTA DE BANHEIRO, COMPLETA, ACABAMENTO PADRÃO MÉDIO, INCLUSO EXECUÇÃO DE FURO - FORNECIMENTO E INSTALAÇÃO. AF_08/2015</t>
  </si>
  <si>
    <t>SINAPI 90841</t>
  </si>
  <si>
    <t>KIT DE PORTA DE MADEIRA PARA PINTURA, SEMI-OCA (LEVE OU MÉDIA), PADRÃO MÉDIO, 60X210CM, ESPESSURA DE 3,5CM, ITENS INCLUSOS: DOBRADIÇAS, MONTAGEM E INSTALAÇÃO DO BATENTE, FECHADURA COM EXECUÇÃO DO FURO - FORNECIMENTO E INSTALAÇÃO. AF_08/2015</t>
  </si>
  <si>
    <t>621,35</t>
  </si>
  <si>
    <t>640,81</t>
  </si>
  <si>
    <t>SINAPI 90842</t>
  </si>
  <si>
    <t>KIT DE PORTA DE MADEIRA PARA PINTURA, SEMI-OCA (LEVE OU MÉDIA), PADRÃO MÉDIO, 70X210CM, ESPESSURA DE 3,5CM, ITENS INCLUSOS: DOBRADIÇAS, MONTAGEM E INSTALAÇÃO DO BATENTE, FECHADURA COM EXECUÇÃO DO FURO - FORNECIMENTO E INSTALAÇÃO. AF_08/2015</t>
  </si>
  <si>
    <t>662,00</t>
  </si>
  <si>
    <t>683,24</t>
  </si>
  <si>
    <t>SINAPI 90843</t>
  </si>
  <si>
    <t>KIT DE PORTA DE MADEIRA PARA PINTURA, SEMI-OCA (LEVE OU MÉDIA), PADRÃO MÉDIO, 80X210CM, ESPESSURA DE 3,5CM, ITENS INCLUSOS: DOBRADIÇAS, MONTAGEM E INSTALAÇÃO DO BATENTE, FECHADURA COM EXECUÇÃO DO FURO - FORNECIMENTO E INSTALAÇÃO. AF_08/2015</t>
  </si>
  <si>
    <t>683,17</t>
  </si>
  <si>
    <t>706,88</t>
  </si>
  <si>
    <t>SINAPI 90844</t>
  </si>
  <si>
    <t>KIT DE PORTA DE MADEIRA PARA PINTURA, SEMI-OCA (LEVE OU MÉDIA), PADRÃO MÉDIO, 90X210CM, ESPESSURA DE 3,5CM, ITENS INCLUSOS: DOBRADIÇAS, MONTAGEM E INSTALAÇÃO DO BATENTE, FECHADURA COM EXECUÇÃO DO FURO - FORNECIMENTO E INSTALAÇÃO. AF_08/2015</t>
  </si>
  <si>
    <t>710,15</t>
  </si>
  <si>
    <t>735,67</t>
  </si>
  <si>
    <t>SINAPI 90847</t>
  </si>
  <si>
    <t>KIT DE PORTA DE MADEIRA PARA PINTURA, SEMI-OCA (LEVE OU MÉDIA), PADRÃO MÉDIO, 60X210CM, ESPESSURA DE 3,5CM, ITENS INCLUSOS: DOBRADIÇAS, MONTAGEM E INSTALAÇÃO DO BATENTE, SEM FECHADURA - FORNECIMENTO E INSTALAÇÃO. AF_08/2015</t>
  </si>
  <si>
    <t>558,78</t>
  </si>
  <si>
    <t>576,14</t>
  </si>
  <si>
    <t>SINAPI 90848</t>
  </si>
  <si>
    <t>KIT DE PORTA DE MADEIRA PARA PINTURA, SEMI-OCA (LEVE OU MÉDIA), PADRÃO MÉDIO, 70X210CM, ESPESSURA DE 3,5CM, ITENS INCLUSOS: DOBRADIÇAS, MONTAGEM E INSTALAÇÃO DO BATENTE, SEM FECHADURA - FORNECIMENTO E INSTALAÇÃO. AF_08/2015</t>
  </si>
  <si>
    <t>593,93</t>
  </si>
  <si>
    <t>613,07</t>
  </si>
  <si>
    <t>SINAPI 90849</t>
  </si>
  <si>
    <t>KIT DE PORTA DE MADEIRA PARA PINTURA, SEMI-OCA (LEVE OU MÉDIA), PADRÃO MÉDIO, 80X210CM, ESPESSURA DE 3,5CM, ITENS INCLUSOS: DOBRADIÇAS, MONTAGEM E INSTALAÇÃO DO BATENTE, SEM FECHADURA - FORNECIMENTO E INSTALAÇÃO. AF_08/2015</t>
  </si>
  <si>
    <t>603,31</t>
  </si>
  <si>
    <t>624,27</t>
  </si>
  <si>
    <t>SINAPI 90850</t>
  </si>
  <si>
    <t>KIT DE PORTA DE MADEIRA PARA PINTURA, SEMI-OCA (LEVE OU MÉDIA), PADRÃO MÉDIO, 90X210CM, ESPESSURA DE 3,5CM, ITENS INCLUSOS: DOBRADIÇAS, MONTAGEM E INSTALAÇÃO DO BATENTE, SEM FECHADURA - FORNECIMENTO E INSTALAÇÃO. AF_08/2015</t>
  </si>
  <si>
    <t>630,29</t>
  </si>
  <si>
    <t>653,06</t>
  </si>
  <si>
    <t>SINAPI 91009</t>
  </si>
  <si>
    <t>PORTA DE MADEIRA PARA VERNIZ, SEMI-OCA (LEVE OU MÉDIA), 60X210CM, ESPESSURA DE 3,5CM, INCLUSO DOBRADIÇAS - FORNECIMENTO E INSTALAÇÃO. AF_08/2015</t>
  </si>
  <si>
    <t>299,21</t>
  </si>
  <si>
    <t>302,74</t>
  </si>
  <si>
    <t>SINAPI 91010</t>
  </si>
  <si>
    <t>PORTA DE MADEIRA PARA VERNIZ, SEMI-OCA (LEVE OU MÉDIA), 70X210CM, ESPESSURA DE 3,5CM, INCLUSO DOBRADIÇAS - FORNECIMENTO E INSTALAÇÃO. AF_08/2015</t>
  </si>
  <si>
    <t>249,25</t>
  </si>
  <si>
    <t>253,14</t>
  </si>
  <si>
    <t>SINAPI 91011</t>
  </si>
  <si>
    <t>PORTA DE MADEIRA PARA VERNIZ, SEMI-OCA (LEVE OU MÉDIA), 80X210CM, ESPESSURA DE 3,5CM, INCLUSO DOBRADIÇAS - FORNECIMENTO E INSTALAÇÃO. AF_08/2015</t>
  </si>
  <si>
    <t>334,86</t>
  </si>
  <si>
    <t>339,11</t>
  </si>
  <si>
    <t>SINAPI 91012</t>
  </si>
  <si>
    <t>PORTA DE MADEIRA PARA VERNIZ, SEMI-OCA (LEVE OU MÉDIA), 90X210CM, ESPESSURA DE 3,5CM, INCLUSO DOBRADIÇAS - FORNECIMENTO E INSTALAÇÃO. AF_08/2015</t>
  </si>
  <si>
    <t>321,67</t>
  </si>
  <si>
    <t>326,28</t>
  </si>
  <si>
    <t>SINAPI 91013</t>
  </si>
  <si>
    <t>KIT DE PORTA DE MADEIRA PARA VERNIZ, SEMI-OCA (LEVE OU MÉDIA), PADRÃO MÉDIO, 60X210CM, ESPESSURA DE 3,5CM, ITENS INCLUSOS: DOBRADIÇAS, MONTAGEM E INSTALAÇÃO DO BATENTE, SEM FECHADURA - FORNECIMENTO E INSTALAÇÃO. AF_08/2015</t>
  </si>
  <si>
    <t>564,83</t>
  </si>
  <si>
    <t>582,19</t>
  </si>
  <si>
    <t>SINAPI 91014</t>
  </si>
  <si>
    <t>KIT DE PORTA DE MADEIRA PARA VERNIZ, SEMI-OCA (LEVE OU MÉDIA), PADRÃO MÉDIO, 70X210CM, ESPESSURA DE 3,5CM, ITENS INCLUSOS: DOBRADIÇAS, MONTAGEM E INSTALAÇÃO DO BATENTE, SEM FECHADURA - FORNECIMENTO E INSTALAÇÃO. AF_08/2015</t>
  </si>
  <si>
    <t>527,62</t>
  </si>
  <si>
    <t>546,76</t>
  </si>
  <si>
    <t>SINAPI 91015</t>
  </si>
  <si>
    <t>KIT DE PORTA DE MADEIRA PARA VERNIZ, SEMI-OCA (LEVE OU MÉDIA), PADRÃO MÉDIO, 80X210CM, ESPESSURA DE 3,5CM, ITENS INCLUSOS: DOBRADIÇAS, MONTAGEM E INSTALAÇÃO DO BATENTE, SEM FECHADURA - FORNECIMENTO E INSTALAÇÃO. AF_08/2015</t>
  </si>
  <si>
    <t>625,97</t>
  </si>
  <si>
    <t>646,93</t>
  </si>
  <si>
    <t>SINAPI 91016</t>
  </si>
  <si>
    <t>KIT DE PORTA DE MADEIRA PARA VERNIZ, SEMI-OCA (LEVE OU MÉDIA), PADRÃO MÉDIO, 90X210CM, ESPESSURA DE 3,5CM, ITENS INCLUSOS: DOBRADIÇAS, MONTAGEM E INSTALAÇÃO DO BATENTE, SEM FECHADURA - FORNECIMENTO E INSTALAÇÃO. AF_08/2015</t>
  </si>
  <si>
    <t>625,64</t>
  </si>
  <si>
    <t>648,41</t>
  </si>
  <si>
    <t>SINAPI 91286</t>
  </si>
  <si>
    <t>ADUELA / MARCO / BATENTE PARA PORTA DE 60X210CM, PADRÃO POPULAR - FORNECIMENTO E MONTAGEM. AF_08/2015</t>
  </si>
  <si>
    <t>126,70</t>
  </si>
  <si>
    <t>133,47</t>
  </si>
  <si>
    <t>SINAPI 91287</t>
  </si>
  <si>
    <t>ADUELA / MARCO / BATENTE PARA PORTA DE 70X210CM, PADRÃO POPULAR - FORNECIMENTO E MONTAGEM. AF_08/2015</t>
  </si>
  <si>
    <t>132,56</t>
  </si>
  <si>
    <t>140,02</t>
  </si>
  <si>
    <t>SINAPI 91288</t>
  </si>
  <si>
    <t>ADUELA / MARCO / BATENTE PARA PORTA DE 80X210CM, PADRÃO POPULAR - FORNECIMENTO E MONTAGEM. AF_08/2015</t>
  </si>
  <si>
    <t>138,44</t>
  </si>
  <si>
    <t>146,60</t>
  </si>
  <si>
    <t>SINAPI 91290</t>
  </si>
  <si>
    <t>ADUELA / MARCO / BATENTE PARA PORTA DE 90X210CM, PADRÃO POPULAR - FORNECIMENTO E MONTAGEM. AF_08/2015</t>
  </si>
  <si>
    <t>144,30</t>
  </si>
  <si>
    <t>153,16</t>
  </si>
  <si>
    <t>SINAPI 91291</t>
  </si>
  <si>
    <t>ADUELA / MARCO / BATENTE PARA PORTA DE 60X210CM, FIXAÇÃO COM ARGAMASSA, PADRÃO POPULAR - FORNECIMENTO E INSTALAÇÃO. AF_08/2015_P</t>
  </si>
  <si>
    <t>180,28</t>
  </si>
  <si>
    <t>192,49</t>
  </si>
  <si>
    <t>SINAPI 91292</t>
  </si>
  <si>
    <t>ADUELA / MARCO / BATENTE PARA PORTA DE 70X210CM, FIXAÇÃO COM ARGAMASSA, PADRÃO POPULAR - FORNECIMENTO E INSTALAÇÃO. AF_08/2015_P</t>
  </si>
  <si>
    <t>190,65</t>
  </si>
  <si>
    <t>204,08</t>
  </si>
  <si>
    <t>SINAPI 91293</t>
  </si>
  <si>
    <t>ADUELA / MARCO / BATENTE PARA PORTA DE 80X210CM, FIXAÇÃO COM ARGAMASSA, PADRÃO POPULAR - FORNECIMENTO E INSTALAÇÃO. AF_08/2015_P</t>
  </si>
  <si>
    <t>201,01</t>
  </si>
  <si>
    <t>215,68</t>
  </si>
  <si>
    <t>SINAPI 91294</t>
  </si>
  <si>
    <t>ADUELA / MARCO / BATENTE PARA PORTA DE 90X210CM, FIXAÇÃO COM ARGAMASSA, PADRÃO POPULAR - FORNECIMENTO E INSTALAÇÃO. AF_08/2015_P</t>
  </si>
  <si>
    <t>211,41</t>
  </si>
  <si>
    <t>227,31</t>
  </si>
  <si>
    <t>SINAPI 91295</t>
  </si>
  <si>
    <t>PORTA DE MADEIRA FRISADA, SEMI-OCA (LEVE OU MÉDIA), 60X210CM, ESPESSURA DE 3CM, INCLUSO DOBRADIÇAS - FORNECIMENTO E INSTALAÇÃO. AF_08/2015</t>
  </si>
  <si>
    <t>282,96</t>
  </si>
  <si>
    <t>286,49</t>
  </si>
  <si>
    <t>SINAPI 91296</t>
  </si>
  <si>
    <t>PORTA DE MADEIRA FRISADA, SEMI-OCA (LEVE OU MÉDIA), 70X210CM, ESPESSURA DE 3CM, INCLUSO DOBRADIÇAS - FORNECIMENTO E INSTALAÇÃO. AF_08/2015</t>
  </si>
  <si>
    <t>297,88</t>
  </si>
  <si>
    <t>301,77</t>
  </si>
  <si>
    <t>SINAPI 91297</t>
  </si>
  <si>
    <t>PORTA DE MADEIRA FRISADA, SEMI-OCA (LEVE OU MÉDIA), 80X210CM, ESPESSURA DE 3,5CM, INCLUSO DOBRADIÇAS - FORNECIMENTO E INSTALAÇÃO. AF_08/2015</t>
  </si>
  <si>
    <t>336,52</t>
  </si>
  <si>
    <t>340,77</t>
  </si>
  <si>
    <t>SINAPI 91298</t>
  </si>
  <si>
    <t>PORTA DE MADEIRA TIPO VENEZIANA, 80X210CM, ESPESSURA DE 3CM, INCLUSO DOBRADIÇAS - FORNECIMENTO E INSTALAÇÃO. AF_08/2015</t>
  </si>
  <si>
    <t>710,05</t>
  </si>
  <si>
    <t>714,30</t>
  </si>
  <si>
    <t>SINAPI 91299</t>
  </si>
  <si>
    <t>PORTA DE MADEIRA, TIPO MEXICANA, MACIÇA (PESADA OU SUPERPESADA), 80X210CM, ESPESSURA DE 3,5CM, INCLUSO DOBRADIÇAS - FORNECIMENTO E INSTALAÇÃO. AF_08/2015</t>
  </si>
  <si>
    <t>975,20</t>
  </si>
  <si>
    <t>981,10</t>
  </si>
  <si>
    <t>SINAPI 91300</t>
  </si>
  <si>
    <t>ALIZAR / GUARNIÇÃO DE 5X1,5CM PARA PORTA DE 60X210CM FIXADO COM PREGOS, PADRÃO POPULAR - FORNECIMENTO E INSTALAÇÃO. AF_08/2015</t>
  </si>
  <si>
    <t>20,78</t>
  </si>
  <si>
    <t>21,59</t>
  </si>
  <si>
    <t>SINAPI 91301</t>
  </si>
  <si>
    <t>ALIZAR / GUARNIÇÃO DE 5X1,5CM PARA PORTA DE 70X210CM FIXADO COM PREGOS, PADRÃO POPULAR - FORNECIMENTO E INSTALAÇÃO. AF_08/2015</t>
  </si>
  <si>
    <t>21,90</t>
  </si>
  <si>
    <t>22,81</t>
  </si>
  <si>
    <t>SINAPI 91302</t>
  </si>
  <si>
    <t>ALIZAR / GUARNIÇÃO DE 5X1,5CM PARA PORTA DE 80X210CM FIXADO COM PREGOS, PADRÃO POPULAR - FORNECIMENTO E INSTALAÇÃO. AF_08/2015</t>
  </si>
  <si>
    <t>23,02</t>
  </si>
  <si>
    <t>24,04</t>
  </si>
  <si>
    <t>SINAPI 91303</t>
  </si>
  <si>
    <t>ALIZAR / GUARNIÇÃO DE 5X1,5CM PARA PORTA DE 90X210CM FIXADO COM PREGOS, PADRÃO POPULAR - FORNECIMENTO E INSTALAÇÃO. AF_08/2015</t>
  </si>
  <si>
    <t>24,17</t>
  </si>
  <si>
    <t>25,30</t>
  </si>
  <si>
    <t>SINAPI 91304</t>
  </si>
  <si>
    <t>FECHADURA DE EMBUTIR COM CILINDRO, EXTERNA, COMPLETA, ACABAMENTO PADRÃO POPULAR, INCLUSO EXECUÇÃO DE FURO - FORNECIMENTO E INSTALAÇÃO. AF_08/2015</t>
  </si>
  <si>
    <t>60,63</t>
  </si>
  <si>
    <t>63,38</t>
  </si>
  <si>
    <t>SINAPI 91305</t>
  </si>
  <si>
    <t>FECHADURA DE EMBUTIR PARA PORTA DE BANHEIRO, COMPLETA, ACABAMENTO PADRÃO POPULAR, INCLUSO EXECUÇÃO DE FURO - FORNECIMENTO E INSTALAÇÃO. AF_08/2015</t>
  </si>
  <si>
    <t>45,77</t>
  </si>
  <si>
    <t>47,87</t>
  </si>
  <si>
    <t>SINAPI 91306</t>
  </si>
  <si>
    <t>FECHADURA DE EMBUTIR PARA PORTAS INTERNAS, COMPLETA, ACABAMENTO PADRÃO MÉDIO, COM EXECUÇÃO DE FURO - FORNECIMENTO E INSTALAÇÃO. AF_08/2015</t>
  </si>
  <si>
    <t>68,07</t>
  </si>
  <si>
    <t>70,17</t>
  </si>
  <si>
    <t>SINAPI 91307</t>
  </si>
  <si>
    <t>FECHADURA DE EMBUTIR PARA PORTAS INTERNAS, COMPLETA, ACABAMENTO PADRÃO POPULAR, COM EXECUÇÃO DE FURO - FORNECIMENTO E INSTALAÇÃO. AF_08/2015</t>
  </si>
  <si>
    <t>48,03</t>
  </si>
  <si>
    <t>50,13</t>
  </si>
  <si>
    <t>SINAPI 91312</t>
  </si>
  <si>
    <t>KIT DE PORTA DE MADEIRA PARA PINTURA, SEMI-OCA (LEVE OU MÉDIA), PADRÃO POPULAR, 60X210CM, ESPESSURA DE 3,5CM, ITENS INCLUSOS: DOBRADIÇAS, MONTAGEM E INSTALAÇÃO DO BATENTE, FECHADURA COM EXECUÇÃO DO FURO - FORNECIMENTO E INSTALAÇÃO. AF_08/2015</t>
  </si>
  <si>
    <t>560,77</t>
  </si>
  <si>
    <t>580,23</t>
  </si>
  <si>
    <t>SINAPI 91313</t>
  </si>
  <si>
    <t>KIT DE PORTA DE MADEIRA PARA PINTURA, SEMI-OCA (LEVE OU MÉDIA), PADRÃO POPULAR, 70X210CM, ESPESSURA DE 3,5CM, ITENS INCLUSOS: DOBRADIÇAS, MONTAGEM E INSTALAÇÃO DO BATENTE, FECHADURA COM EXECUÇÃO DO FURO - FORNECIMENTO E INSTALAÇÃO. AF_08/2015</t>
  </si>
  <si>
    <t>598,04</t>
  </si>
  <si>
    <t>619,28</t>
  </si>
  <si>
    <t>SINAPI 91314</t>
  </si>
  <si>
    <t>KIT DE PORTA DE MADEIRA PARA PINTURA, SEMI-OCA (LEVE OU MÉDIA), PADRÃO POPULAR, 80X210CM, ESPESSURA DE 3,5CM, ITENS INCLUSOS: DOBRADIÇAS, MONTAGEM E INSTALAÇÃO DO BATENTE, FECHADURA COM EXECUÇÃO DO FURO - FORNECIMENTO E INSTALAÇÃO. AF_08/2015</t>
  </si>
  <si>
    <t>619,88</t>
  </si>
  <si>
    <t>643,59</t>
  </si>
  <si>
    <t>SINAPI 91315</t>
  </si>
  <si>
    <t>KIT DE PORTA DE MADEIRA PARA PINTURA, SEMI-OCA (LEVE OU MÉDIA), PADRÃO POPULAR, 90X210CM, ESPESSURA DE 3,5CM, ITENS INCLUSOS: DOBRADIÇAS, MONTAGEM E INSTALAÇÃO DO BATENTE, FECHADURA COM EXECUÇÃO DO FURO - FORNECIMENTO E INSTALAÇÃO. AF_08/2015</t>
  </si>
  <si>
    <t>646,70</t>
  </si>
  <si>
    <t>672,22</t>
  </si>
  <si>
    <t>SINAPI 91318</t>
  </si>
  <si>
    <t>KIT DE PORTA DE MADEIRA PARA PINTURA, SEMI-OCA (LEVE OU MÉDIA), PADRÃO POPULAR, 60X210CM, ESPESSURA DE 3,5CM, ITENS INCLUSOS: DOBRADIÇAS, MONTAGEM E INSTALAÇÃO DO BATENTE, SEM FECHADURA - FORNECIMENTO E INSTALAÇÃO. AF_08/2015</t>
  </si>
  <si>
    <t>515,00</t>
  </si>
  <si>
    <t>532,36</t>
  </si>
  <si>
    <t>SINAPI 91319</t>
  </si>
  <si>
    <t>KIT DE PORTA DE MADEIRA PARA PINTURA, SEMI-OCA (LEVE OU MÉDIA), PADRÃO POPULAR, 70X210CM, ESPESSURA DE 3,5CM, ITENS INCLUSOS: DOBRADIÇAS, MONTAGEM E INSTALAÇÃO DO BATENTE, SEM FECHADURA - FORNECIMENTO E INSTALAÇÃO. AF_08/2015</t>
  </si>
  <si>
    <t>550,01</t>
  </si>
  <si>
    <t>569,15</t>
  </si>
  <si>
    <t>SINAPI 91320</t>
  </si>
  <si>
    <t>KIT DE PORTA DE MADEIRA PARA PINTURA, SEMI-OCA (LEVE OU MÉDIA), PADRÃO POPULAR, 80X210CM, ESPESSURA DE 3,5CM, ITENS INCLUSOS: DOBRADIÇAS, MONTAGEM E INSTALAÇÃO DO BATENTE, SEM FECHADURA - FORNECIMENTO E INSTALAÇÃO. AF_08/2015</t>
  </si>
  <si>
    <t>559,25</t>
  </si>
  <si>
    <t>580,21</t>
  </si>
  <si>
    <t>SINAPI 91321</t>
  </si>
  <si>
    <t>KIT DE PORTA DE MADEIRA PARA PINTURA, SEMI-OCA (LEVE OU MÉDIA), PADRÃO POPULAR, 90X210CM, ESPESSURA DE 3,5CM, ITENS INCLUSOS: DOBRADIÇAS, MONTAGEM E INSTALAÇÃO DO BATENTE, SEM FECHADURA - FORNECIMENTO E INSTALAÇÃO. AF_08/2015</t>
  </si>
  <si>
    <t>586,07</t>
  </si>
  <si>
    <t>608,84</t>
  </si>
  <si>
    <t>SINAPI 91324</t>
  </si>
  <si>
    <t>KIT DE PORTA DE MADEIRA PARA VERNIZ, SEMI-OCA (LEVE OU MÉDIA), PADRÃO POPULAR, 60X210CM, ESPESSURA DE 3,5CM, ITENS INCLUSOS: DOBRADIÇAS, MONTAGEM E INSTALAÇÃO DO BATENTE, SEM FECHADURA - FORNECIMENTO E INSTALAÇÃO. AF_08/2015</t>
  </si>
  <si>
    <t>521,05</t>
  </si>
  <si>
    <t>538,41</t>
  </si>
  <si>
    <t>SINAPI 91325</t>
  </si>
  <si>
    <t>KIT DE PORTA DE MADEIRA PARA VERNIZ, SEMI-OCA (LEVE OU MÉDIA), PADRÃO POPULAR, 70X210CM, ESPESSURA DE 3,5CM, ITENS INCLUSOS: DOBRADIÇAS, MONTAGEM E INSTALAÇÃO DO BATENTE, SEM FECHADURA - FORNECIMENTO E INSTALAÇÃO. AF_08/2015</t>
  </si>
  <si>
    <t>483,70</t>
  </si>
  <si>
    <t>502,84</t>
  </si>
  <si>
    <t>SINAPI 91326</t>
  </si>
  <si>
    <t>KIT DE PORTA DE MADEIRA PARA VERNIZ, SEMI-OCA (LEVE OU MÉDIA), PADRÃO POPULAR, 80X210CM, ESPESSURA DE 3,5CM, ITENS INCLUSOS: DOBRADIÇAS, MONTAGEM E INSTALAÇÃO DO BATENTE, SEM FECHADURA - FORNECIMENTO E INSTALAÇÃO. AF_08/2015</t>
  </si>
  <si>
    <t>581,91</t>
  </si>
  <si>
    <t>602,87</t>
  </si>
  <si>
    <t>SINAPI 91327</t>
  </si>
  <si>
    <t>KIT DE PORTA DE MADEIRA PARA VERNIZ, SEMI-OCA (LEVE OU MÉDIA), PADRÃO POPULAR, 90X210CM, ESPESSURA DE 3,5CM, ITENS INCLUSOS: DOBRADIÇAS, MONTAGEM E INSTALAÇÃO DO BATENTE, SEM FECHADURA - FORNECIMENTO E INSTALAÇÃO. AF_08/2015</t>
  </si>
  <si>
    <t>581,42</t>
  </si>
  <si>
    <t>604,19</t>
  </si>
  <si>
    <t>SINAPI 91328</t>
  </si>
  <si>
    <t>KIT DE PORTA DE MADEIRA FRISADA, SEMI-OCA (LEVE OU MÉDIA), PADRÃO MÉDIO 60X210CM, ESPESSURA DE 3CM, ITENS INCLUSOS: DOBRADIÇAS, MONTAGEM E INSTALAÇÃO DO BATENTE, SEM FECHADURA - FORNECIMENTO E INSTALAÇÃO. AF_08/2015</t>
  </si>
  <si>
    <t>548,58</t>
  </si>
  <si>
    <t>565,94</t>
  </si>
  <si>
    <t>SINAPI 91329</t>
  </si>
  <si>
    <t>KIT DE PORTA DE MADEIRA FRISADA, SEMI-OCA (LEVE OU MÉDIA), PADRÃO POPULAR, 60X210CM, ESPESSURA DE 3CM, ITENS INCLUSOS: DOBRADIÇAS, MONTAGEM E INSTALAÇÃO DO BATENTE, SEM FECHADURA - FORNECIMENTO E INSTALAÇÃO. AF_08/2015</t>
  </si>
  <si>
    <t>504,80</t>
  </si>
  <si>
    <t>522,16</t>
  </si>
  <si>
    <t>SINAPI 91330</t>
  </si>
  <si>
    <t>KIT DE PORTA DE MADEIRA FRISADA, SEMI-OCA (LEVE OU MÉDIA), PADRÃO MÉDIO, 70X210CM, ESPESSURA DE 3CM, ITENS INCLUSOS: DOBRADIÇAS, MONTAGEM E INSTALAÇÃO DO BATENTE, SEM FECHADURA - FORNECIMENTO E INSTALAÇÃO. AF_08/2015</t>
  </si>
  <si>
    <t>576,25</t>
  </si>
  <si>
    <t>595,39</t>
  </si>
  <si>
    <t>SINAPI 91331</t>
  </si>
  <si>
    <t>KIT DE PORTA DE MADEIRA FRISADA, SEMI-OCA (LEVE OU MÉDIA), PADRÃO POPULAR, 70X210CM, ESPESSURA DE 3CM, ITENS INCLUSOS: DOBRADIÇAS, MONTAGEM E INSTALAÇÃO DO BATENTE, SEM FECHADURA - FORNECIMENTO E INSTALAÇÃO. AF_08/2015</t>
  </si>
  <si>
    <t>532,33</t>
  </si>
  <si>
    <t>551,47</t>
  </si>
  <si>
    <t>SINAPI 91332</t>
  </si>
  <si>
    <t>KIT DE PORTA DE MADEIRA FRISADA, SEMI-OCA (LEVE OU MÉDIA), PADRÃO MÉDIO, 80X210CM, ESPESSURA DE 3,5CM, ITENS INCLUSOS: DOBRADIÇAS, MONTAGEM E INSTALAÇÃO DO BATENTE, SEM FECHADURA - FORNECIMENTO E INSTALAÇÃO. AF_08/2015</t>
  </si>
  <si>
    <t>627,63</t>
  </si>
  <si>
    <t>648,59</t>
  </si>
  <si>
    <t>SINAPI 91333</t>
  </si>
  <si>
    <t>KIT DE PORTA DE MADEIRA FRISADA, SEMI-OCA (LEVE OU MÉDIA), PADRÃO POPULAR, 80X210CM, ESPESSURA DE 3,5CM, ITENS INCLUSOS: DOBRADIÇAS, MONTAGEM E INSTALAÇÃO DO BATENTE, SEM FECHADURA - FORNECIMENTO E INSTALAÇÃO. AF_08/2015</t>
  </si>
  <si>
    <t>583,57</t>
  </si>
  <si>
    <t>604,53</t>
  </si>
  <si>
    <t>SINAPI 91334</t>
  </si>
  <si>
    <t>KIT DE PORTA DE MADEIRA TIPO VENEZIANA, PADRÃO MÉDIO, 80X210CM, ESPESSURA DE 3CM, ITENS INCLUSOS: DOBRADIÇAS, MONTAGEM E INSTALAÇÃO DO BATENTE, SEM FECHADURA - FORNECIMENTO E INSTALAÇÃO. AF_08/2015</t>
  </si>
  <si>
    <t>1.001,16</t>
  </si>
  <si>
    <t>1.022,12</t>
  </si>
  <si>
    <t>SINAPI 91335</t>
  </si>
  <si>
    <t>KIT DE PORTA DE MADEIRA TIPO VENEZIANA, PADRÃO POPULAR, 80X210CM, ESPESSURA DE 3CM, ITENS INCLUSOS: DOBRADIÇAS, MONTAGEM E INSTALAÇÃO DO BATENTE, SEM FECHADURA - FORNECIMENTO E INSTALAÇÃO. AF_08/2015</t>
  </si>
  <si>
    <t>957,10</t>
  </si>
  <si>
    <t>978,06</t>
  </si>
  <si>
    <t>SINAPI 91336</t>
  </si>
  <si>
    <t>KIT DE PORTA DE MADEIRA TIPO MEXICANA, MACIÇA (PESADA OU SUPERPESADA), PADRÃO MÉDIO, 80X210CM, ESPESSURA DE 3CM, ITENS INCLUSOS: DOBRADIÇAS, MONTAGEM E INSTALAÇÃO DO BATENTE, SEM FECHADURA - FORNECIMENTO E INSTALAÇÃO. AF_08/2015</t>
  </si>
  <si>
    <t>1.266,31</t>
  </si>
  <si>
    <t>1.288,92</t>
  </si>
  <si>
    <t>SINAPI 91337</t>
  </si>
  <si>
    <t>KIT DE PORTA DE MADEIRA TIPO MEXICANA, MACIÇA (PESADA OU SUPERPESADA), PADRÃO POPULAR, 80X210CM, ESPESSURA DE 3CM, ITENS INCLUSOS: DOBRADIÇAS, MONTAGEM E INSTALAÇÃO DO BATENTE, SEM FECHADURA - FORNECIMENTO E INSTALAÇÃO. AF_08/2015</t>
  </si>
  <si>
    <t>1.222,25</t>
  </si>
  <si>
    <t>1.244,86</t>
  </si>
  <si>
    <t>SINAPI 73813/1</t>
  </si>
  <si>
    <t>73813/1</t>
  </si>
  <si>
    <t>JANELA DE MADEIRA ALMOFADADA 1A, 1,5X1,5M, DE ABRIR, INCLUSO GUARNICOES E DOBRADICAS</t>
  </si>
  <si>
    <t>2.008,81</t>
  </si>
  <si>
    <t>2.027,91</t>
  </si>
  <si>
    <t>SINAPI 84844</t>
  </si>
  <si>
    <t>JANELA DE MADEIRA TIPO GUILHOTINA, DE ABRIR , INCLUSAS GUARNICOES SEM FERRAGENS</t>
  </si>
  <si>
    <t>543,10</t>
  </si>
  <si>
    <t>553,10</t>
  </si>
  <si>
    <t>SINAPI 84845</t>
  </si>
  <si>
    <t>JANELA DE MADEIRA TIPO VENEZIANA. DE ABRIR, INCLUSAS GUARNICOES E FERRAGENS</t>
  </si>
  <si>
    <t>860,30</t>
  </si>
  <si>
    <t>870,30</t>
  </si>
  <si>
    <t>SINAPI 84846</t>
  </si>
  <si>
    <t>JANELA DE MADEIRA TIPO VENEZIANA/VIDRO, DE ABRIR, INCLUSAS GUARNICOES SEM FERRAGENS</t>
  </si>
  <si>
    <t>870,85</t>
  </si>
  <si>
    <t>880,85</t>
  </si>
  <si>
    <t>SINAPI 84847</t>
  </si>
  <si>
    <t>JANELA DE MADEIRA ALMOFADADA, DE ABRIR, INCLUSAS GUARNICOES SEM FERRAGENS</t>
  </si>
  <si>
    <t>SINAPI 84848</t>
  </si>
  <si>
    <t>JANELA DE MADEIRA TIPO VENEZIANA/GUILHOTINA, DE ABRIR, INCLUSAS GUARNICOES SEM FERRAGENS</t>
  </si>
  <si>
    <t>678,89</t>
  </si>
  <si>
    <t>688,89</t>
  </si>
  <si>
    <t>SINAPI 84849</t>
  </si>
  <si>
    <t>CAIXA MADEIRA 57X43CM COM GUARNICAO 13CM P/ FECHAMENTO DE AR CONDICIONAL</t>
  </si>
  <si>
    <t>79,97</t>
  </si>
  <si>
    <t>83,24</t>
  </si>
  <si>
    <t>SINAPI 73933/1</t>
  </si>
  <si>
    <t>73933/1</t>
  </si>
  <si>
    <t>PORTA DE FERRO, DE ABRIR, TIPO GRADE COM CHAPA, 87X210CM, COM GUARNICOES</t>
  </si>
  <si>
    <t>578,38</t>
  </si>
  <si>
    <t>588,17</t>
  </si>
  <si>
    <t>SINAPI 73933/3</t>
  </si>
  <si>
    <t>73933/3</t>
  </si>
  <si>
    <t>PORTA DE FERRO TIPO VENEZIANA, DE ABRIR, SEM BANDEIRA SEM FERRAGENS</t>
  </si>
  <si>
    <t>397,05</t>
  </si>
  <si>
    <t>403,43</t>
  </si>
  <si>
    <t>SINAPI 73933/4</t>
  </si>
  <si>
    <t>73933/4</t>
  </si>
  <si>
    <t>PORTA DE FERRO DE ABRIR TIPO BARRA CHATA, COM REQUADRO E GUARNICAO COMPLETA</t>
  </si>
  <si>
    <t>550,44</t>
  </si>
  <si>
    <t>556,88</t>
  </si>
  <si>
    <t>SINAPI 74073/1</t>
  </si>
  <si>
    <t>74073/1</t>
  </si>
  <si>
    <t>ALCAPAO EM FERRO 60X60CM, INCLUSO FERRAGENS</t>
  </si>
  <si>
    <t>112,76</t>
  </si>
  <si>
    <t>115,25</t>
  </si>
  <si>
    <t>SINAPI 74073/2</t>
  </si>
  <si>
    <t>74073/2</t>
  </si>
  <si>
    <t>ALCAPAO EM FERRO 70X70CM, INCLUSO FERRAGENS</t>
  </si>
  <si>
    <t>123,77</t>
  </si>
  <si>
    <t>127,17</t>
  </si>
  <si>
    <t>SINAPI 74136/1</t>
  </si>
  <si>
    <t>74136/1</t>
  </si>
  <si>
    <t>PORTA DE ACO DE ENROLAR TIPO GRADE, CHAPA 16</t>
  </si>
  <si>
    <t>737,65</t>
  </si>
  <si>
    <t>748,20</t>
  </si>
  <si>
    <t>SINAPI 74136/2</t>
  </si>
  <si>
    <t>74136/2</t>
  </si>
  <si>
    <t>PORTA DE ACO CHAPA 24, DE ENROLAR, VAZADA TIJOLINHO OU EQUIVALENTE COM RETANGULO OU CIRCULO, ACABAMENTO GALVANIZADO NATURAL</t>
  </si>
  <si>
    <t>618,00</t>
  </si>
  <si>
    <t>628,55</t>
  </si>
  <si>
    <t>SINAPI 74136/3</t>
  </si>
  <si>
    <t>74136/3</t>
  </si>
  <si>
    <t>PORTA DE ACO CHAPA 24, DE ENROLAR, RAIADA, LARGA COM ACABAMENTO GALVANIZADO NATURAL</t>
  </si>
  <si>
    <t>422,46</t>
  </si>
  <si>
    <t>433,01</t>
  </si>
  <si>
    <t>SINAPI 84854</t>
  </si>
  <si>
    <t>BATENTE FERRO 1X1/8"</t>
  </si>
  <si>
    <t>29,03</t>
  </si>
  <si>
    <t>SINAPI 94559</t>
  </si>
  <si>
    <t>JANELA DE AÇO BASCULANTE, FIXAÇÃO COM ARGAMASSA, SEM VIDROS, PADRONIZADA. AF_07/2016</t>
  </si>
  <si>
    <t>571,91</t>
  </si>
  <si>
    <t>586,20</t>
  </si>
  <si>
    <t>SINAPI 94560</t>
  </si>
  <si>
    <t>JANELA DE AÇO DE CORRER, 2 FOLHAS, FIXAÇÃO COM ARGAMASSA, COM VIDROS, PADRONIZADA. AF_07/2016</t>
  </si>
  <si>
    <t>526,68</t>
  </si>
  <si>
    <t>531,99</t>
  </si>
  <si>
    <t>SINAPI 94562</t>
  </si>
  <si>
    <t>JANELA DE AÇO DE CORRER, 4 FOLHAS, FIXAÇÃO COM ARGAMASSA, SEM VIDROS, PADRONIZADA. AF_07/2016</t>
  </si>
  <si>
    <t>552,51</t>
  </si>
  <si>
    <t>559,04</t>
  </si>
  <si>
    <t>SINAPI 94563</t>
  </si>
  <si>
    <t>JANELA DE AÇO DE CORRER, 6 FOLHAS, FIXAÇÃO COM ARGAMASSA, COM VIDROS, PADRONIZADA. AF_07/2016</t>
  </si>
  <si>
    <t>695,25</t>
  </si>
  <si>
    <t>702,69</t>
  </si>
  <si>
    <t>SINAPI 94564</t>
  </si>
  <si>
    <t>JANELA DE AÇO BASCULANTE, FIXAÇÃO COM PARAFUSO SOBRE CONTRAMARCO (EXCLUSIVE CONTRAMARCO), SEM VIDROS, PADRONIZADA. AF_07/2016</t>
  </si>
  <si>
    <t>525,19</t>
  </si>
  <si>
    <t>532,58</t>
  </si>
  <si>
    <t>SINAPI 94565</t>
  </si>
  <si>
    <t>JANELA DE AÇO DE CORRER, 2 FOLHAS, FIXAÇÃO COM PARAFUSO SOBRE CONTRAMARCO (EXCLUSIVE CONTRAMARCO), COM VIDROS, PADRONIZADA. AF_07/2016</t>
  </si>
  <si>
    <t>510,99</t>
  </si>
  <si>
    <t>513,72</t>
  </si>
  <si>
    <t>SINAPI 94567</t>
  </si>
  <si>
    <t>JANELA DE AÇO DE CORRER, 4 FOLHAS, FIXAÇÃO COM PARAFUSO SOBRE CONTRAMARCO (EXCLUSIVE CONTRAMARCO), SEM VIDROS, PADRONIZADA. AF_07/2016</t>
  </si>
  <si>
    <t>531,92</t>
  </si>
  <si>
    <t>535,31</t>
  </si>
  <si>
    <t>SINAPI 94568</t>
  </si>
  <si>
    <t>JANELA DE AÇO DE CORRER, 6 FOLHAS, FIXAÇÃO COM PARAFUSO SOBRE CONTRAMARCO (EXCLUSIVE CONTRAMARCO), COM VIDROS, PADRONIZADA. AF_07/2016</t>
  </si>
  <si>
    <t>671,11</t>
  </si>
  <si>
    <t>674,97</t>
  </si>
  <si>
    <t>SINAPI 99837</t>
  </si>
  <si>
    <t>GUARDA-CORPO DE AÇO GALVANIZADO DE 1,10M, MONTANTES TUBULARES DE 1.1/4" ESPAÇADOS DE 1,20M, TRAVESSA SUPERIOR DE 1.1/2", GRADIL FORMADO POR TUBOS HORIZONTAIS DE 1" E VERTICAIS DE 3/4", FIXADO COM CHUMBADOR MECÂNICO. AF_04/2019_P</t>
  </si>
  <si>
    <t>353,77</t>
  </si>
  <si>
    <t>374,09</t>
  </si>
  <si>
    <t>SINAPI 99839</t>
  </si>
  <si>
    <t>GUARDA-CORPO DE AÇO GALVANIZADO DE 1,10M DE ALTURA, MONTANTES TUBULARES DE 1.1/2 ESPAÇADOS DE 1,20M, TRAVESSA SUPERIOR DE 2, GRADIL FORMADO POR BARRAS CHATAS EM FERRO DE 32X4,8MM, FIXADO COM CHUMBADOR MECÂNICO. AF_04/2019_P</t>
  </si>
  <si>
    <t>293,62</t>
  </si>
  <si>
    <t>314,93</t>
  </si>
  <si>
    <t>SINAPI 99841</t>
  </si>
  <si>
    <t>GUARDA-CORPO PANORÂMICO COM PERFIS DE ALUMÍNIO E VIDRO LAMINADO 8 MM, FIXADO COM CHUMBADOR MECÂNICO. AF_04/2019_P</t>
  </si>
  <si>
    <t>688,61</t>
  </si>
  <si>
    <t>700,98</t>
  </si>
  <si>
    <t>SINAPI 99855</t>
  </si>
  <si>
    <t>CORRIMÃO SIMPLES, DIÂMETRO EXTERNO = 1 1/2", EM AÇO GALVANIZADO. AF_04/2019_P</t>
  </si>
  <si>
    <t>61,30</t>
  </si>
  <si>
    <t>64,80</t>
  </si>
  <si>
    <t>SINAPI 99857</t>
  </si>
  <si>
    <t>CORRIMÃO SIMPLES, DIÂMETRO EXTERNO = 1 1/2", EM ALUMÍNIO. AF_04/2019_P</t>
  </si>
  <si>
    <t>62,37</t>
  </si>
  <si>
    <t>67,27</t>
  </si>
  <si>
    <t>SINAPI 99861</t>
  </si>
  <si>
    <t>GRADIL EM FERRO FIXADO EM VÃOS DE JANELAS, FORMADO POR BARRAS CHATAS DE 25X4,8 MM. AF_04/2019</t>
  </si>
  <si>
    <t>367,61</t>
  </si>
  <si>
    <t>398,96</t>
  </si>
  <si>
    <t>SINAPI 99862</t>
  </si>
  <si>
    <t>GRADIL EM ALUMÍNIO FIXADO EM VÃOS DE JANELAS, FORMADO POR TUBOS DE 3/4". AF_04/2019</t>
  </si>
  <si>
    <t>426,22</t>
  </si>
  <si>
    <t>458,80</t>
  </si>
  <si>
    <t>SINAPI 73665</t>
  </si>
  <si>
    <t>ESCADA TIPO MARINHEIRO EM ACO CA-50 9,52MM INCLUSO PINTURA COM FUNDO ANTICORROSIVO TIPO ZARCAO</t>
  </si>
  <si>
    <t>56,22</t>
  </si>
  <si>
    <t>SINAPI 74194/1</t>
  </si>
  <si>
    <t>74194/1</t>
  </si>
  <si>
    <t>ESCADA TIPO MARINHEIRO EM TUBO ACO GALVANIZADO 1 1/2" 5 DEGRAUS</t>
  </si>
  <si>
    <t>226,44</t>
  </si>
  <si>
    <t>239,13</t>
  </si>
  <si>
    <t>SINAPI 68050</t>
  </si>
  <si>
    <t>PORTA DE CORRER EM ALUMINIO, COM DUAS FOLHAS PARA VIDRO, INCLUSO VIDRO LISO INCOLOR, FECHADURA E PUXADOR, SEM GUARNICAO/ALIZAR/VISTA</t>
  </si>
  <si>
    <t>358,53</t>
  </si>
  <si>
    <t>363,52</t>
  </si>
  <si>
    <t>SINAPI 90838</t>
  </si>
  <si>
    <t>PORTA CORTA-FOGO 90X210X4CM - FORNECIMENTO E INSTALAÇÃO. AF_08/2015</t>
  </si>
  <si>
    <t>1.125,92</t>
  </si>
  <si>
    <t>1.137,07</t>
  </si>
  <si>
    <t>SINAPI 91338</t>
  </si>
  <si>
    <t>PORTA DE ALUMÍNIO DE ABRIR COM LAMBRI, COM GUARNIÇÃO, FIXAÇÃO COM PARAFUSOS - FORNECIMENTO E INSTALAÇÃO. AF_08/2015</t>
  </si>
  <si>
    <t>579,69</t>
  </si>
  <si>
    <t>580,78</t>
  </si>
  <si>
    <t>SINAPI 91341</t>
  </si>
  <si>
    <t>PORTA EM ALUMÍNIO DE ABRIR TIPO VENEZIANA COM GUARNIÇÃO, FIXAÇÃO COM PARAFUSOS - FORNECIMENTO E INSTALAÇÃO. AF_08/2015</t>
  </si>
  <si>
    <t>428,24</t>
  </si>
  <si>
    <t>429,40</t>
  </si>
  <si>
    <t>SINAPI 94805</t>
  </si>
  <si>
    <t>PORTA DE ALUMÍNIO DE ABRIR PARA VIDRO SEM GUARNIÇÃO, 87X210CM, FIXAÇÃO COM PARAFUSOS, INCLUSIVE VIDROS - FORNECIMENTO E INSTALAÇÃO. AF_08/2015</t>
  </si>
  <si>
    <t>672,67</t>
  </si>
  <si>
    <t>674,66</t>
  </si>
  <si>
    <t>SINAPI 94806</t>
  </si>
  <si>
    <t>PORTA EM AÇO DE ABRIR PARA VIDRO SEM GUARNIÇÃO, 87X210CM, FIXAÇÃO COM PARAFUSOS, EXCLUSIVE VIDROS - FORNECIMENTO E INSTALAÇÃO. AF_08/2015</t>
  </si>
  <si>
    <t>530,84</t>
  </si>
  <si>
    <t>533,65</t>
  </si>
  <si>
    <t>SINAPI 94807</t>
  </si>
  <si>
    <t>PORTA EM AÇO DE ABRIR TIPO VENEZIANA SEM GUARNIÇÃO, 87X210CM, FIXAÇÃO COM PARAFUSOS - FORNECIMENTO E INSTALAÇÃO. AF_08/2015</t>
  </si>
  <si>
    <t>641,14</t>
  </si>
  <si>
    <t>644,10</t>
  </si>
  <si>
    <t>SINAPI 73736/1</t>
  </si>
  <si>
    <t>73736/1</t>
  </si>
  <si>
    <t>DOBRADICA TIPO VAI E VEM EM LATAO POLIDO 3"</t>
  </si>
  <si>
    <t>110,50</t>
  </si>
  <si>
    <t>111,64</t>
  </si>
  <si>
    <t>SINAPI 84885</t>
  </si>
  <si>
    <t>JOGO DE FERRAGENS CROMADAS PARA PORTA DE VIDRO TEMPERADO, UMA FOLHA COMPOSTO DE DOBRADICAS SUPERIOR E INFERIOR, TRINCO, FECHADURA, CONTRA FECHADURA COM CAPUCHINHO SEM MOLA E PUXADOR</t>
  </si>
  <si>
    <t>534,63</t>
  </si>
  <si>
    <t>560,79</t>
  </si>
  <si>
    <t>SINAPI 84886</t>
  </si>
  <si>
    <t>MOLA HIDRAULICA DE PISO PARA PORTA DE VIDRO TEMPERADO</t>
  </si>
  <si>
    <t>960,24</t>
  </si>
  <si>
    <t>962,07</t>
  </si>
  <si>
    <t>SINAPI 84889</t>
  </si>
  <si>
    <t>PUXADOR CENTRAL PARA ESQUADRIA DE ALUMINIO</t>
  </si>
  <si>
    <t>16,64</t>
  </si>
  <si>
    <t>17,34</t>
  </si>
  <si>
    <t>SINAPI 84891</t>
  </si>
  <si>
    <t>CREMONA EM LATAO CROMADO OU POLIDO, COMPLETA, COM VARA H=1,50M</t>
  </si>
  <si>
    <t>168,76</t>
  </si>
  <si>
    <t>182,06</t>
  </si>
  <si>
    <t>SINAPI 74046/2</t>
  </si>
  <si>
    <t>TARJETA TIPO LIVRE/OCUPADO PARA PORTA DE BANHEIRO</t>
  </si>
  <si>
    <t>32,36</t>
  </si>
  <si>
    <t>33,31</t>
  </si>
  <si>
    <t>SINAPI 74047/2</t>
  </si>
  <si>
    <t>74047/2</t>
  </si>
  <si>
    <t>DOBRADICA EM ACO/FERRO, 3" X 21/2", E=1,9 A 2 MM, SEM ANEL, CROMADO OU ZINCADO, TAMPA BOLA, COM PARAFUSOS</t>
  </si>
  <si>
    <t>28,56</t>
  </si>
  <si>
    <t>29,70</t>
  </si>
  <si>
    <t>SINAPI 74084/1</t>
  </si>
  <si>
    <t>74084/1</t>
  </si>
  <si>
    <t>PORTA CADEADO ZINCADO OXIDADO PRETO COM CADEADO DE ACO INOX, LARGURA DE *50* MM</t>
  </si>
  <si>
    <t>142,99</t>
  </si>
  <si>
    <t>143,94</t>
  </si>
  <si>
    <t>SINAPI 84950</t>
  </si>
  <si>
    <t>FECHO EMBUTIR TIPO UNHA 40CM C/COLOCACAO</t>
  </si>
  <si>
    <t>45,27</t>
  </si>
  <si>
    <t>46,81</t>
  </si>
  <si>
    <t>SINAPI 84952</t>
  </si>
  <si>
    <t>FECHO EMBUTIR TIPO UNHA 22CM C/COLOCACAO</t>
  </si>
  <si>
    <t>33,70</t>
  </si>
  <si>
    <t>SINAPI 72116</t>
  </si>
  <si>
    <t>VIDRO LISO COMUM TRANSPARENTE, ESPESSURA 3MM</t>
  </si>
  <si>
    <t>84,76</t>
  </si>
  <si>
    <t>86,10</t>
  </si>
  <si>
    <t>SINAPI 72117</t>
  </si>
  <si>
    <t>VIDRO LISO COMUM TRANSPARENTE, ESPESSURA 4MM</t>
  </si>
  <si>
    <t>108,41</t>
  </si>
  <si>
    <t>109,92</t>
  </si>
  <si>
    <t>SINAPI 72118</t>
  </si>
  <si>
    <t>VIDRO TEMPERADO INCOLOR, ESPESSURA 6MM, FORNECIMENTO E INSTALACAO, INCLUSIVE MASSA PARA VEDACAO</t>
  </si>
  <si>
    <t>135,44</t>
  </si>
  <si>
    <t>137,11</t>
  </si>
  <si>
    <t>SINAPI 72119</t>
  </si>
  <si>
    <t>VIDRO TEMPERADO INCOLOR, ESPESSURA 8MM, FORNECIMENTO E INSTALACAO, INCLUSIVE MASSA PARA VEDACAO</t>
  </si>
  <si>
    <t>171,56</t>
  </si>
  <si>
    <t>SINAPI 72120</t>
  </si>
  <si>
    <t>VIDRO TEMPERADO INCOLOR, ESPESSURA 10MM, FORNECIMENTO E INSTALACAO, INCLUSIVE MASSA PARA VEDACAO</t>
  </si>
  <si>
    <t>213,80</t>
  </si>
  <si>
    <t>215,47</t>
  </si>
  <si>
    <t>SINAPI 72122</t>
  </si>
  <si>
    <t>VIDRO FANTASIA TIPO CANELADO, ESPESSURA 4MM</t>
  </si>
  <si>
    <t>93,42</t>
  </si>
  <si>
    <t>94,93</t>
  </si>
  <si>
    <t>SINAPI 72123</t>
  </si>
  <si>
    <t>VIDRO ARAMADO, ESPESSURA 7MM</t>
  </si>
  <si>
    <t>245,08</t>
  </si>
  <si>
    <t>246,59</t>
  </si>
  <si>
    <t>SINAPI 73838/1</t>
  </si>
  <si>
    <t>PORTA DE VIDRO TEMPERADO, 0,9X2,10M, ESPESSURA 10MM, INCLUSIVE ACESSORIOS</t>
  </si>
  <si>
    <t>1.639,61</t>
  </si>
  <si>
    <t>1.640,17</t>
  </si>
  <si>
    <t>SINAPI 74125/1</t>
  </si>
  <si>
    <t>74125/1</t>
  </si>
  <si>
    <t>ESPELHO CRISTAL ESPESSURA 4MM, COM MOLDURA DE MADEIRA</t>
  </si>
  <si>
    <t>327,03</t>
  </si>
  <si>
    <t>334,63</t>
  </si>
  <si>
    <t>SINAPI 74125/2</t>
  </si>
  <si>
    <t>74125/2</t>
  </si>
  <si>
    <t>ESPELHO CRISTAL ESPESSURA 4MM, COM MOLDURA EM ALUMINIO E COMPENSADO 6MM PLASTIFICADO COLADO</t>
  </si>
  <si>
    <t>374,39</t>
  </si>
  <si>
    <t>380,96</t>
  </si>
  <si>
    <t>SINAPI 84957</t>
  </si>
  <si>
    <t>VIDRO LISO COMUM TRANSPARENTE, ESPESSURA 5MM</t>
  </si>
  <si>
    <t>132,45</t>
  </si>
  <si>
    <t>SINAPI 84959</t>
  </si>
  <si>
    <t>VIDRO LISO COMUM TRANSPARENTE, ESPESSURA 6MM</t>
  </si>
  <si>
    <t>151,96</t>
  </si>
  <si>
    <t>154,11</t>
  </si>
  <si>
    <t>SINAPI 85001</t>
  </si>
  <si>
    <t>VIDRO LISO FUME, ESPESSURA 4MM</t>
  </si>
  <si>
    <t>144,74</t>
  </si>
  <si>
    <t>146,89</t>
  </si>
  <si>
    <t>SINAPI 85002</t>
  </si>
  <si>
    <t>VIDRO LISO FUME, ESPESSURA 6MM</t>
  </si>
  <si>
    <t>202,52</t>
  </si>
  <si>
    <t>204,67</t>
  </si>
  <si>
    <t>SINAPI 85004</t>
  </si>
  <si>
    <t>VIDRO FANTASIA MARTELADO 4MM</t>
  </si>
  <si>
    <t>101,41</t>
  </si>
  <si>
    <t>103,56</t>
  </si>
  <si>
    <t>SINAPI 85005</t>
  </si>
  <si>
    <t>ESPELHO CRISTAL, ESPESSURA 4MM, COM PARAFUSOS DE FIXACAO, SEM MOLDURA</t>
  </si>
  <si>
    <t>299,34</t>
  </si>
  <si>
    <t>303,64</t>
  </si>
  <si>
    <t>SINAPI 68054</t>
  </si>
  <si>
    <t>PORTAO DE FERRO EM CHAPA GALVANIZADA PLANA 14 GSG</t>
  </si>
  <si>
    <t>227,91</t>
  </si>
  <si>
    <t>233,62</t>
  </si>
  <si>
    <t>SINAPI 74100/1</t>
  </si>
  <si>
    <t>74100/1</t>
  </si>
  <si>
    <t>PORTAO DE FERRO COM VARA 1/2", COM REQUADRO</t>
  </si>
  <si>
    <t>497,01</t>
  </si>
  <si>
    <t>502,72</t>
  </si>
  <si>
    <t>SINAPI 74238/2</t>
  </si>
  <si>
    <t>74238/2</t>
  </si>
  <si>
    <t>PORTAO EM TELA ARAME GALVANIZADO N.12 MALHA 2" E MOLDURA EM TUBOS DE ACO COM DUAS FOLHAS DE ABRIR, INCLUSO FERRAGENS</t>
  </si>
  <si>
    <t>644,54</t>
  </si>
  <si>
    <t>688,13</t>
  </si>
  <si>
    <t>SINAPI 85188</t>
  </si>
  <si>
    <t>PORTAO EM TUBO DE ACO GALVANIZADO DIN 2440/NBR 5580, PAINEL UNICO, DIMENSOES 1,0X1,6M, INCLUSIVE CADEADO</t>
  </si>
  <si>
    <t>587,17</t>
  </si>
  <si>
    <t>610,66</t>
  </si>
  <si>
    <t>SINAPI 85189</t>
  </si>
  <si>
    <t>PORTAO EM TUBO DE ACO GALVANIZADO DIN 2440/NBR 5580, PAINEL UNICO, DIMENSOES 4,0X1,2M, INCLUSIVE CADEADO</t>
  </si>
  <si>
    <t>1.192,45</t>
  </si>
  <si>
    <t>SINAPI 85010</t>
  </si>
  <si>
    <t>CAIXILHO FIXO, DE ALUMINIO, PARA VIDRO</t>
  </si>
  <si>
    <t>292,88</t>
  </si>
  <si>
    <t>297,29</t>
  </si>
  <si>
    <t>SINAPI 85014</t>
  </si>
  <si>
    <t>CAIXILHO FIXO, DE ALUMINIO, COM TELA DE METAL FIO 12 MALHA 3X3CM</t>
  </si>
  <si>
    <t>389,77</t>
  </si>
  <si>
    <t>397,44</t>
  </si>
  <si>
    <t>SINAPI 94569</t>
  </si>
  <si>
    <t>JANELA DE ALUMÍNIO MAXIM-AR, FIXAÇÃO COM PARAFUSO SOBRE CONTRAMARCO (EXCLUSIVE CONTRAMARCO), COM VIDROS, PADRONIZADA. AF_07/2016</t>
  </si>
  <si>
    <t>401,12</t>
  </si>
  <si>
    <t>406,34</t>
  </si>
  <si>
    <t>SINAPI 94570</t>
  </si>
  <si>
    <t>JANELA DE ALUMÍNIO DE CORRER, 2 FOLHAS, FIXAÇÃO COM PARAFUSO SOBRE CONTRAMARCO (EXCLUSIVE CONTRAMARCO), COM VIDROS PADRONIZADA. AF_07/2016</t>
  </si>
  <si>
    <t>252,15</t>
  </si>
  <si>
    <t>253,74</t>
  </si>
  <si>
    <t>SINAPI 94572</t>
  </si>
  <si>
    <t>JANELA DE ALUMÍNIO DE CORRER, 3 FOLHAS, FIXAÇÃO COM PARAFUSO SOBRE CONTRAMARCO (EXCLUSIVE CONTRAMARCO), COM VIDROS, PADRONIZADA. AF_07/2016</t>
  </si>
  <si>
    <t>379,73</t>
  </si>
  <si>
    <t>381,86</t>
  </si>
  <si>
    <t>SINAPI 94573</t>
  </si>
  <si>
    <t>JANELA DE ALUMÍNIO DE CORRER, 4 FOLHAS, FIXAÇÃO COM PARAFUSO SOBRE CONTRAMARCO (EXCLUSIVE CONTRAMARCO), COM VIDROS, PADRONIZADA. AF_07/2016</t>
  </si>
  <si>
    <t>292,38</t>
  </si>
  <si>
    <t>295,32</t>
  </si>
  <si>
    <t>SINAPI 94574</t>
  </si>
  <si>
    <t>JANELA DE ALUMÍNIO DE CORRER, 6 FOLHAS, FIXAÇÃO COM PARAFUSO SOBRE CONTRAMARCO (EXCLUSIVE CONTRAMARCO), COM VIDROS, PADRONIZADA. AF_07/2016</t>
  </si>
  <si>
    <t>430,18</t>
  </si>
  <si>
    <t>433,61</t>
  </si>
  <si>
    <t>SINAPI 94575</t>
  </si>
  <si>
    <t>JANELA DE ALUMÍNIO MAXIM-AR, FIXAÇÃO COM PARAFUSO, VEDAÇÃO COM ESPUMA EXPANSIVA PU, COM VIDROS, PADRONIZADA. AF_07/2016</t>
  </si>
  <si>
    <t>436,31</t>
  </si>
  <si>
    <t>445,33</t>
  </si>
  <si>
    <t>SINAPI 94576</t>
  </si>
  <si>
    <t>JANELA DE ALUMÍNIO DE CORRER, 2 FOLHAS, FIXAÇÃO COM PARAFUSO, VEDAÇÃO COM ESPUMA EXPANSIVA PU, COM VIDROS, PADRONIZADA. AF_07/2016</t>
  </si>
  <si>
    <t>261,86</t>
  </si>
  <si>
    <t>264,38</t>
  </si>
  <si>
    <t>SINAPI 94578</t>
  </si>
  <si>
    <t>JANELA DE ALUMÍNIO DE CORRER, 3 FOLHAS, FIXAÇÃO COM PARAFUSO, VEDAÇÃO COM ESPUMA EXPANSIVA PU, COM VIDROS, PADRONIZADA. AF_07/2016</t>
  </si>
  <si>
    <t>389,60</t>
  </si>
  <si>
    <t>392,68</t>
  </si>
  <si>
    <t>SINAPI 94579</t>
  </si>
  <si>
    <t>JANELA DE ALUMÍNIO DE CORRER, 4 FOLHAS, FIXAÇÃO COM PARAFUSO, VEDAÇÃO COM ESPUMA EXPANSIVA PU, COM VIDROS, PADRONIZADA. AF_07/2016</t>
  </si>
  <si>
    <t>303,04</t>
  </si>
  <si>
    <t>307,06</t>
  </si>
  <si>
    <t>SINAPI 94580</t>
  </si>
  <si>
    <t>JANELA DE ALUMÍNIO DE CORRER, 6 FOLHAS, FIXAÇÃO COM PARAFUSO, VEDAÇÃO COM ESPUMA EXPANSIVA PU, COM VIDROS, PADRONIZADA. AF_07/2016</t>
  </si>
  <si>
    <t>440,49</t>
  </si>
  <si>
    <t>444,94</t>
  </si>
  <si>
    <t>SINAPI 94581</t>
  </si>
  <si>
    <t>JANELA DE ALUMÍNIO MAXIM-AR, FIXAÇÃO COM ARGAMASSA, COM VIDROS, PADRONIZADA. AF_07/2016</t>
  </si>
  <si>
    <t>435,93</t>
  </si>
  <si>
    <t>446,60</t>
  </si>
  <si>
    <t>SINAPI 94582</t>
  </si>
  <si>
    <t>JANELA DE ALUMÍNIO DE CORRER, 2 FOLHAS, FIXAÇÃO COM ARGAMASSA, COM VIDROS, PADRONIZADA. AF_07/2016</t>
  </si>
  <si>
    <t>262,37</t>
  </si>
  <si>
    <t>265,80</t>
  </si>
  <si>
    <t>SINAPI 94584</t>
  </si>
  <si>
    <t>JANELA DE ALUMÍNIO DE CORRER, 3 FOLHAS, FIXAÇÃO COM ARGAMASSA, COM VIDROS, PADRONIZADA. AF_07/2016</t>
  </si>
  <si>
    <t>395,68</t>
  </si>
  <si>
    <t>400,36</t>
  </si>
  <si>
    <t>SINAPI 94585</t>
  </si>
  <si>
    <t>JANELA DE ALUMÍNIO DE CORRER, 4 FOLHAS, FIXAÇÃO COM ARGAMASSA, COM VIDROS, PADRONIZADA. AF_07/2016</t>
  </si>
  <si>
    <t>302,84</t>
  </si>
  <si>
    <t>307,61</t>
  </si>
  <si>
    <t>SINAPI 94586</t>
  </si>
  <si>
    <t>JANELA DE ALUMÍNIO 6 FOLHAS, FIXAÇÃO COM ARGAMASSA, COM VIDROS, PADRONIZADA. AF_07/2016</t>
  </si>
  <si>
    <t>447,41</t>
  </si>
  <si>
    <t>453,50</t>
  </si>
  <si>
    <t>SINAPI 73908/1</t>
  </si>
  <si>
    <t>73908/1</t>
  </si>
  <si>
    <t>CANTONEIRA DE ALUMINIO 2"X2", PARA PROTECAO DE QUINA DE PAREDE</t>
  </si>
  <si>
    <t>47,73</t>
  </si>
  <si>
    <t>49,87</t>
  </si>
  <si>
    <t>SINAPI 73908/2</t>
  </si>
  <si>
    <t>73908/2</t>
  </si>
  <si>
    <t>CANTONEIRA DE ALUMINIO 1"X1, PARA PROTECAO DE QUINA DE PAREDE</t>
  </si>
  <si>
    <t>35,32</t>
  </si>
  <si>
    <t>37,46</t>
  </si>
  <si>
    <t>SINAPI 85015</t>
  </si>
  <si>
    <t>CANTONEIRA DE MADEIRA 3,0X3,0X1,0CM</t>
  </si>
  <si>
    <t>20,03</t>
  </si>
  <si>
    <t>21,93</t>
  </si>
  <si>
    <t>SINAPI 85016</t>
  </si>
  <si>
    <t>CANTONEIRA DE MADEIRA COM LAMINADO MELAMINICO FOSCO 3,0X3,0X1,0CM</t>
  </si>
  <si>
    <t>25,89</t>
  </si>
  <si>
    <t>27,87</t>
  </si>
  <si>
    <t>SINAPI 97751</t>
  </si>
  <si>
    <t>TUBULÃO A CÉU ABERTO, DIÂMETRO DO FUSTE DE 70 CM, PROFUNDIDADE MENOR OU IGUAL A 5 M, ESCAVAÇÃO MANUAL, SEM ALARGAMENTO DE BASE, CONCRETO FEITO EM OBRA E LANÇADO COM JERICA. AF_01/2018</t>
  </si>
  <si>
    <t>573,10</t>
  </si>
  <si>
    <t>608,89</t>
  </si>
  <si>
    <t>SINAPI 97752</t>
  </si>
  <si>
    <t>TUBULÃO A CÉU ABERTO, DIÂMETRO DO FUSTE DE 80 CM, PROFUNDIDADE MENOR OU IGUAL A 5 M, ESCAVAÇÃO MANUAL, SEM ALARGAMENTO DE BASE, CONCRETO FEITO EM OBRA E LANÇADO COM JERICA. AF_01/2018</t>
  </si>
  <si>
    <t>542,11</t>
  </si>
  <si>
    <t>574,66</t>
  </si>
  <si>
    <t>SINAPI 97753</t>
  </si>
  <si>
    <t>TUBULÃO A CÉU ABERTO, DIÂMETRO DO FUSTE DE 100 CM, PROFUNDIDADE MENOR OU IGUAL A 5 M, ESCAVAÇÃO MANUAL, SEM ALARGAMENTO DE BASE, CONCRETO FEITO EM OBRA E LANÇADO COM JERICA. AF_01/2018</t>
  </si>
  <si>
    <t>498,93</t>
  </si>
  <si>
    <t>527,00</t>
  </si>
  <si>
    <t>SINAPI 97754</t>
  </si>
  <si>
    <t>TUBULÃO A CÉU ABERTO, DIÂMETRO DO FUSTE DE 120 CM, PROFUNDIDADE MENOR OU IGUAL A 5 M, ESCAVAÇÃO MANUAL, SEM ALARGAMENTO DE BASE, CONCRETO FEITO EM OBRA E LANÇADO COM JERICA. AF_01/2018</t>
  </si>
  <si>
    <t>470,55</t>
  </si>
  <si>
    <t>495,69</t>
  </si>
  <si>
    <t>SINAPI 97755</t>
  </si>
  <si>
    <t>TUBULÃO A CÉU ABERTO, DIÂMETRO DO FUSTE DE 70 CM, PROFUNDIDADE MAIOR QUE 5 M E MENOR OU IGUAL A 10 M, ESCAVAÇÃO MANUAL, SEM ALARGAMENTO DE BASE, CONCRETO FEITO EM OBRA E LANÇADO COM JERICA. AF_01/2018</t>
  </si>
  <si>
    <t>558,84</t>
  </si>
  <si>
    <t>594,29</t>
  </si>
  <si>
    <t>SINAPI 97756</t>
  </si>
  <si>
    <t>TUBULÃO A CÉU ABERTO, DIÂMETRO DO FUSTE DE 80 CM, PROFUNDIDADE MAIOR QUE 5 M E MENOR OU IGUAL A 10 M, ESCAVAÇÃO MANUAL, SEM ALARGAMENTO DE BASE, CONCRETO FEITO EM OBRA E LANÇADO COM JERICA. AF_01/2018</t>
  </si>
  <si>
    <t>529,98</t>
  </si>
  <si>
    <t>562,18</t>
  </si>
  <si>
    <t>SINAPI 97757</t>
  </si>
  <si>
    <t>TUBULÃO A CÉU ABERTO, DIÂMETRO DO FUSTE DE 100 CM, PROFUNDIDADE MAIOR QUE 5 M E MENOR OU IGUAL A 10 M, ESCAVAÇÃO MANUAL, SEM ALARGAMENTO DE BASE, CONCRETO FEITO EM OBRA E LANÇADO COM JERICA. AF_01/2018</t>
  </si>
  <si>
    <t>483,69</t>
  </si>
  <si>
    <t>511,27</t>
  </si>
  <si>
    <t>SINAPI 97758</t>
  </si>
  <si>
    <t>TUBULÃO A CÉU ABERTO, DIÂMETRO DO FUSTE DE 120 CM, PROFUNDIDADE MAIOR QUE 5 M E MENOR OU IGUAL A 10 M, ESCAVAÇÃO MANUAL, SEM ALARGAMENTO DE BASE, CONCRETO FEITO EM OBRA E LANÇADO COM JERICA. AF_01/2018</t>
  </si>
  <si>
    <t>449,89</t>
  </si>
  <si>
    <t>474,42</t>
  </si>
  <si>
    <t>SINAPI 97759</t>
  </si>
  <si>
    <t>TUBULÃO A CÉU ABERTO, DIÂMETRO DO FUSTE DE 70 CM, PROFUNDIDADE MAIOR QUE 10 M, ESCAVAÇÃO MANUAL, SEM ALARGAMENTO DE BASE, CONCRETO FEITO EM OBRA E LANÇADO COM JERICA. AF_01/2018</t>
  </si>
  <si>
    <t>559,53</t>
  </si>
  <si>
    <t>595,60</t>
  </si>
  <si>
    <t>SINAPI 97760</t>
  </si>
  <si>
    <t>TUBULÃO A CÉU ABERTO, DIÂMETRO DO FUSTE DE 80 CM, PROFUNDIDADE MAIOR QUE 10 M, ESCAVAÇÃO MANUAL, SEM ALARGAMENTO DE BASE, CONCRETO FEITO EM OBRA E LANÇADO COM JERICA. AF_01/2018</t>
  </si>
  <si>
    <t>523,41</t>
  </si>
  <si>
    <t>555,87</t>
  </si>
  <si>
    <t>SINAPI 97761</t>
  </si>
  <si>
    <t>TUBULÃO A CÉU ABERTO, DIÂMETRO DO FUSTE DE 100 CM, PROFUNDIDADE MAIOR QUE 10 M, ESCAVAÇÃO MANUAL, SEM ALARGAMENTO DE BASE, CONCRETO FEITO EM OBRA E LANÇADO COM JERICA. AF_01/2018</t>
  </si>
  <si>
    <t>472,39</t>
  </si>
  <si>
    <t>499,94</t>
  </si>
  <si>
    <t>SINAPI 97762</t>
  </si>
  <si>
    <t>TUBULÃO A CÉU ABERTO, DIÂMETRO DO FUSTE DE 120 CM, PROFUNDIDADE MAIOR QUE 10 M, ESCAVAÇÃO MANUAL, SEM ALARGAMENTO DE BASE, CONCRETO FEITO EM OBRA E LANÇADO COM JERICA. AF_01/2018</t>
  </si>
  <si>
    <t>434,91</t>
  </si>
  <si>
    <t>459,21</t>
  </si>
  <si>
    <t>SINAPI 97763</t>
  </si>
  <si>
    <t>TUBULÃO A CÉU ABERTO, DIÂMETRO DO FUSTE DE 70 CM, PROFUNDIDADE MENOR OU IGUAL A 5 M, ESCAVAÇÃO MECÂNICA, SEM ALARGAMENTO DE BASE, CONCRETO FEITO EM OBRA E LANÇADO COM JERICA. AF_01/2018</t>
  </si>
  <si>
    <t>544,35</t>
  </si>
  <si>
    <t>576,89</t>
  </si>
  <si>
    <t>SINAPI 97764</t>
  </si>
  <si>
    <t>TUBULÃO A CÉU ABERTO, DIÂMETRO DO FUSTE DE 80 CM, PROFUNDIDADE MENOR OU IGUAL A 5 M, ESCAVAÇÃO MECÂNICA, SEM ALARGAMENTO DE BASE, CONCRETO FEITO EM OBRA E LANÇADO COM JERICA. AF_01/2018</t>
  </si>
  <si>
    <t>454,33</t>
  </si>
  <si>
    <t>472,08</t>
  </si>
  <si>
    <t>SINAPI 97765</t>
  </si>
  <si>
    <t>TUBULÃO A CÉU ABERTO, DIÂMETRO DO FUSTE DE 100 CM, PROFUNDIDADE MENOR OU IGUAL A 5 M, ESCAVAÇÃO MECÂNICA, SEM ALARGAMENTO DE BASE, CONCRETO FEITO EM OBRA E LANÇADO COM JERICA. AF_01/2018</t>
  </si>
  <si>
    <t>428,95</t>
  </si>
  <si>
    <t>445,02</t>
  </si>
  <si>
    <t>SINAPI 97766</t>
  </si>
  <si>
    <t>TUBULÃO A CÉU ABERTO, DIÂMETRO DO FUSTE DE 120 CM, PROFUNDIDADE MENOR OU IGUAL A 5 M, ESCAVAÇÃO MECÂNICA, SEM ALARGAMENTO DE BASE, CONCRETO FEITO EM OBRA E LANÇADO COM JERICA. AF_01/2018</t>
  </si>
  <si>
    <t>413,02</t>
  </si>
  <si>
    <t>428,03</t>
  </si>
  <si>
    <t>SINAPI 97767</t>
  </si>
  <si>
    <t>TUBULÃO A CÉU ABERTO, DIÂMETRO DO FUSTE DE 70 CM, PROFUNDIDADE MAIOR QUE 5 M E MENOR OU IGUAL A 10 M, ESCAVAÇÃO MECÂNICA, SEM ALARGAMENTO DE BASE, CONCRETO FEITO EM OBRA E LANÇADO COM JERICA. AF_01/2018</t>
  </si>
  <si>
    <t>429,61</t>
  </si>
  <si>
    <t>445,73</t>
  </si>
  <si>
    <t>SINAPI 97768</t>
  </si>
  <si>
    <t>TUBULÃO A CÉU ABERTO, DIÂMETRO DO FUSTE DE 80 CM, PROFUNDIDADE MAIOR QUE 5 M E MENOR OU IGUAL A 10 M, ESCAVAÇÃO MECÂNICA, SEM ALARGAMENTO DE BASE, CONCRETO FEITO EM OBRA E LANÇADO COM JERICA. AF_01/2018</t>
  </si>
  <si>
    <t>418,83</t>
  </si>
  <si>
    <t>434,20</t>
  </si>
  <si>
    <t>SINAPI 97769</t>
  </si>
  <si>
    <t>TUBULÃO A CÉU ABERTO, DIÂMETRO DO FUSTE DE 100 CM, PROFUNDIDADE MAIOR QUE 5 M E MENOR OU IGUAL A 10 M, ESCAVAÇÃO MECÂNICA, SEM ALARGAMENTO DE BASE, CONCRETO FEITO EM OBRA E LANÇADO COM JERICA. AF_01/2018</t>
  </si>
  <si>
    <t>397,21</t>
  </si>
  <si>
    <t>411,39</t>
  </si>
  <si>
    <t>SINAPI 97770</t>
  </si>
  <si>
    <t>TUBULÃO A CÉU ABERTO, DIÂMETRO DO FUSTE DE 120 CM, PROFUNDIDADE MAIOR QUE 5 M E MENOR OU IGUAL A 10 M, ESCAVAÇÃO MECÂNICA, SEM ALARGAMENTO DE BASE, CONCRETO FEITO EM OBRA E LANÇADO COM JERICA. AF_01/2018</t>
  </si>
  <si>
    <t>379,36</t>
  </si>
  <si>
    <t>392,67</t>
  </si>
  <si>
    <t>SINAPI 97771</t>
  </si>
  <si>
    <t>TUBULÃO A CÉU ABERTO, DIÂMETRO DO FUSTE DE 70 CM, PROFUNDIDADE MAIOR QUE 10 M, ESCAVAÇÃO MECÂNICA, SEM ALARGAMENTO DE BASE, CONCRETO FEITO EM OBRA E LANÇADO COM JERICA. AF_01/2018</t>
  </si>
  <si>
    <t>412,21</t>
  </si>
  <si>
    <t>427,16</t>
  </si>
  <si>
    <t>SINAPI 97772</t>
  </si>
  <si>
    <t>TUBULÃO A CÉU ABERTO, DIÂMETRO DO FUSTE DE 80 CM, PROFUNDIDADE MAIOR QUE 10 M, ESCAVAÇÃO MECÂNICA, SEM ALARGAMENTO DE BASE, CONCRETO FEITO EM OBRA E LANÇADO COM JERICA. AF_01/2018</t>
  </si>
  <si>
    <t>398,03</t>
  </si>
  <si>
    <t>412,26</t>
  </si>
  <si>
    <t>SINAPI 97773</t>
  </si>
  <si>
    <t>TUBULÃO A CÉU ABERTO, DIÂMETRO DO FUSTE DE 100 CM, PROFUNDIDADE MAIOR QUE 10 M, ESCAVAÇÃO MECÂNICA, SEM ALARGAMENTO DE BASE, CONCRETO FEITO EM OBRA E LANÇADO COM JERICA. AF_01/2018</t>
  </si>
  <si>
    <t>375,96</t>
  </si>
  <si>
    <t>389,13</t>
  </si>
  <si>
    <t>SINAPI 97774</t>
  </si>
  <si>
    <t>TUBULÃO A CÉU ABERTO, DIÂMETRO DO FUSTE DE 120 CM, PROFUNDIDADE MAIOR QUE 10 M, ESCAVAÇÃO MECÂNICA, SEM ALARGAMENTO DE BASE, CONCRETO FEITO EM OBRA E LANÇADO COM JERICA. AF_01/2018</t>
  </si>
  <si>
    <t>356,97</t>
  </si>
  <si>
    <t>369,36</t>
  </si>
  <si>
    <t>SINAPI 97775</t>
  </si>
  <si>
    <t>TUBULÃO A CÉU ABERTO, DIÂMETRO DO FUSTE DE 70 CM, PROFUNDIDADE MENOR OU IGUAL A 5 M, ESCAVAÇÃO MANUAL, SEM ALARGAMENTO DE BASE, CONCRETO USINADO E LANÇADO COM BOMBA OU DIRETAMENTE DO CAMINHÃO. AF_01/2018</t>
  </si>
  <si>
    <t>572,76</t>
  </si>
  <si>
    <t>599,17</t>
  </si>
  <si>
    <t>SINAPI 97776</t>
  </si>
  <si>
    <t>TUBULÃO A CÉU ABERTO, DIÂMETRO DO FUSTE DE 80 CM, PROFUNDIDADE MENOR OU IGUAL A 5 M, ESCAVAÇÃO MANUAL, SEM ALARGAMENTO DE BASE, CONCRETO USINADO E LANÇADO COM BOMBA OU DIRETAMENTE DO CAMINHÃO. AF_01/2018</t>
  </si>
  <si>
    <t>541,29</t>
  </si>
  <si>
    <t>564,54</t>
  </si>
  <si>
    <t>SINAPI 97777</t>
  </si>
  <si>
    <t>TUBULÃO A CÉU ABERTO, DIÂMETRO DO FUSTE DE 100 CM, PROFUNDIDADE MENOR OU IGUAL A 5 M, ESCAVAÇÃO MANUAL, SEM ALARGAMENTO DE BASE, CONCRETO USINADO E LANÇADO COM BOMBA OU DIRETAMENTE DO CAMINHÃO. AF_01/2018</t>
  </si>
  <si>
    <t>497,92</t>
  </si>
  <si>
    <t>516,90</t>
  </si>
  <si>
    <t>SINAPI 97778</t>
  </si>
  <si>
    <t>TUBULÃO A CÉU ABERTO, DIÂMETRO DO FUSTE DE 120 CM, PROFUNDIDADE MENOR OU IGUAL A 5 M, ESCAVAÇÃO MANUAL, SEM ALARGAMENTO DE BASE, CONCRETO USINADO E LANÇADO COM BOMBA OU DIRETAMENTE DO CAMINHÃO. AF_01/2018</t>
  </si>
  <si>
    <t>469,85</t>
  </si>
  <si>
    <t>486,08</t>
  </si>
  <si>
    <t>SINAPI 97779</t>
  </si>
  <si>
    <t>TUBULÃO A CÉU ABERTO, DIÂMETRO DO FUSTE DE 70 CM, PROFUNDIDADE MAIOR QUE 5 M E MENOR OU IGUAL A 10 M, ESCAVAÇÃO MANUAL, SEM ALARGAMENTO DE BASE, CONCRETO USINADO E LANÇADO COM BOMBA OU DIRETAMENTE DO CAMINHÃO. AF_01/2018</t>
  </si>
  <si>
    <t>551,81</t>
  </si>
  <si>
    <t>578,15</t>
  </si>
  <si>
    <t>SINAPI 97780</t>
  </si>
  <si>
    <t>TUBULÃO A CÉU ABERTO, DIÂMETRO DO FUSTE DE 80 CM, PROFUNDIDADE MAIOR QUE 5 M E MENOR OU IGUAL A 10 M, ESCAVAÇÃO MANUAL, SEM ALARGAMENTO DE BASE, CONCRETO USINADO E LANÇADO COM BOMBA OU DIRETAMENTE DO CAMINHÃO. AF_01/2018</t>
  </si>
  <si>
    <t>523,26</t>
  </si>
  <si>
    <t>546,44</t>
  </si>
  <si>
    <t>SINAPI 97781</t>
  </si>
  <si>
    <t>TUBULÃO A CÉU ABERTO, DIÂMETRO DO FUSTE DE 100 CM, PROFUNDIDADE MAIOR QUE 5 M E MENOR OU IGUAL A 10 M, ESCAVAÇÃO MANUAL, SEM ALARGAMENTO DE BASE, CONCRETO USINADO E LANÇADO COM BOMBA OU DIRETAMENTE DO CAMINHÃO. AF_01/2018</t>
  </si>
  <si>
    <t>477,51</t>
  </si>
  <si>
    <t>496,39</t>
  </si>
  <si>
    <t>SINAPI 97782</t>
  </si>
  <si>
    <t>TUBULÃO A CÉU ABERTO, DIÂMETRO DO FUSTE DE 120 CM, PROFUNDIDADE MAIOR QUE 5 M E MENOR OU IGUAL A 10 M, ESCAVAÇÃO MANUAL, SEM ALARGAMENTO DE BASE, CONCRETO USINADO E LANÇADO COM BOMBA OU DIRETAMENTE DO CAMINHÃO. AF_01/2018</t>
  </si>
  <si>
    <t>444,17</t>
  </si>
  <si>
    <t>460,33</t>
  </si>
  <si>
    <t>SINAPI 97783</t>
  </si>
  <si>
    <t>TUBULÃO A CÉU ABERTO, DIÂMETRO DO FUSTE DE 70 CM, PROFUNDIDADE MAIOR QUE 10 M, ESCAVAÇÃO MANUAL, SEM ALARGAMENTO DE BASE, CONCRETO USINADO E LANÇADO COM BOMBA OU DIRETAMENTE DO CAMINHÃO. AF_01/2018</t>
  </si>
  <si>
    <t>552,93</t>
  </si>
  <si>
    <t>580,07</t>
  </si>
  <si>
    <t>SINAPI 97784</t>
  </si>
  <si>
    <t>TUBULÃO A CÉU ABERTO, DIÂMETRO DO FUSTE DE 80 CM, PROFUNDIDADE MAIOR QUE 10 M, ESCAVAÇÃO MANUAL, SEM ALARGAMENTO DE BASE, CONCRETO USINADO E LANÇADO COM BOMBA OU DIRETAMENTE DO CAMINHÃO. AF_01/2018</t>
  </si>
  <si>
    <t>517,11</t>
  </si>
  <si>
    <t>540,88</t>
  </si>
  <si>
    <t>SINAPI 97785</t>
  </si>
  <si>
    <t>TUBULÃO A CÉU ABERTO, DIÂMETRO DO FUSTE DE 100 CM, PROFUNDIDADE MAIOR QUE 10 M, ESCAVAÇÃO MANUAL, SEM ALARGAMENTO DE BASE, CONCRETO USINADO E LANÇADO COM BOMBA OU DIRETAMENTE DO CAMINHÃO. AF_01/2018</t>
  </si>
  <si>
    <t>466,64</t>
  </si>
  <si>
    <t>485,90</t>
  </si>
  <si>
    <t>SINAPI 97786</t>
  </si>
  <si>
    <t>TUBULÃO A CÉU ABERTO, DIÂMETRO DO FUSTE DE 120 CM, PROFUNDIDADE MAIOR QUE 10 M, ESCAVAÇÃO MANUAL, SEM ALARGAMENTO DE BASE, CONCRETO USINADO E LANÇADO COM BOMBA OU DIRETAMENTE DO CAMINHÃO. AF_01/2018</t>
  </si>
  <si>
    <t>429,59</t>
  </si>
  <si>
    <t>445,99</t>
  </si>
  <si>
    <t>SINAPI 97787</t>
  </si>
  <si>
    <t>TUBULÃO A CÉU ABERTO, DIÂMETRO DO FUSTE DE 70 CM, PROFUNDIDADE MENOR OU IGUAL A 5 M, ESCAVAÇÃO MECÂNICA, SEM ALARGAMENTO DE BASE, CONCRETO USINADO E LANÇADO COM BOMBA OU DIRETAMENTE DO CAMINHÃO. AF_01/2018</t>
  </si>
  <si>
    <t>472,87</t>
  </si>
  <si>
    <t>482,54</t>
  </si>
  <si>
    <t>SINAPI 97788</t>
  </si>
  <si>
    <t>TUBULÃO A CÉU ABERTO, DIÂMETRO DO FUSTE DE 80 CM, PROFUNDIDADE MENOR OU IGUAL A 5 M, ESCAVAÇÃO MECÂNICA, SEM ALARGAMENTO DE BASE, CONCRETO USINADO E LANÇADO COM BOMBA OU DIRETAMENTE DO CAMINHÃO. AF_01/2018</t>
  </si>
  <si>
    <t>453,51</t>
  </si>
  <si>
    <t>461,96</t>
  </si>
  <si>
    <t>SINAPI 97789</t>
  </si>
  <si>
    <t>TUBULÃO A CÉU ABERTO, DIÂMETRO DO FUSTE DE 100 CM, PROFUNDIDADE MENOR OU IGUAL A 5 M, ESCAVAÇÃO MECÂNICA, SEM ALARGAMENTO DE BASE, CONCRETO USINADO E LANÇADO COM BOMBA OU DIRETAMENTE DO CAMINHÃO. AF_01/2018</t>
  </si>
  <si>
    <t>427,94</t>
  </si>
  <si>
    <t>434,92</t>
  </si>
  <si>
    <t>SINAPI 97790</t>
  </si>
  <si>
    <t>TUBULÃO A CÉU ABERTO, DIÂMETRO DO FUSTE DE 120 CM, PROFUNDIDADE MENOR OU IGUAL A 5 M, ESCAVAÇÃO MECÂNICA, SEM ALARGAMENTO DE BASE, CONCRETO USINADO E LANÇADO COM BOMBA OU DIRETAMENTE DO CAMINHÃO. AF_01/2018</t>
  </si>
  <si>
    <t>412,32</t>
  </si>
  <si>
    <t>418,42</t>
  </si>
  <si>
    <t>SINAPI 97791</t>
  </si>
  <si>
    <t>TUBULÃO A CÉU ABERTO, DIÂMETRO DO FUSTE DE 70 CM, PROFUNDIDADE MAIOR QUE 5 M E MENOR OU IGUAL A 10M, ESCAVAÇÃO MECÂNICA, SEM ALARGAMENTO DE BASE, CONCRETO USINADO E LANÇADO COM BOMBA OU DIRETAMENTE DO CAMINHÃO. AF_01/2018</t>
  </si>
  <si>
    <t>422,58</t>
  </si>
  <si>
    <t>SINAPI 97792</t>
  </si>
  <si>
    <t>TUBULÃO A CÉU ABERTO, DIÂMETRO DO FUSTE DE 80 CM, PROFUNDIDADE MAIOR QUE 5 M E MENOR OU IGUAL A 10M, ESCAVAÇÃO MECÂNICA, SEM ALARGAMENTO DE BASE, CONCRETO USINADO E LANÇADO COM BOMBA OU DIRETAMENTE DO CAMINHÃO. AF_01/2018</t>
  </si>
  <si>
    <t>412,11</t>
  </si>
  <si>
    <t>418,46</t>
  </si>
  <si>
    <t>SINAPI 97793</t>
  </si>
  <si>
    <t>TUBULÃO A CÉU ABERTO, DIÂMETRO DO FUSTE DE 100 CM, PROFUNDIDADE MAIOR QUE 5 M E MENOR OU IGUAL A 10M, ESCAVAÇÃO MECÂNICA, SEM ALARGAMENTO DE BASE, CONCRETO USINADO E LANÇADO COM BOMBA OU DIRETAMENTE DO CAMINHÃO. AF_01/2018</t>
  </si>
  <si>
    <t>391,03</t>
  </si>
  <si>
    <t>396,51</t>
  </si>
  <si>
    <t>SINAPI 97794</t>
  </si>
  <si>
    <t>TUBULÃO A CÉU ABERTO, DIÂMETRO DO FUSTE DE 120 CM, PROFUNDIDADE MAIOR QUE 5 M E MENOR OU IGUAL A 10M, ESCAVAÇÃO MECÂNICA, SEM ALARGAMENTO DE BASE, CONCRETO USINADO E LANÇADO COM BOMBA OU DIRETAMENTE DO CAMINHÃO. AF_01/2018</t>
  </si>
  <si>
    <t>373,64</t>
  </si>
  <si>
    <t>378,58</t>
  </si>
  <si>
    <t>SINAPI 97795</t>
  </si>
  <si>
    <t>TUBULÃO A CÉU ABERTO, DIÂMETRO DO FUSTE DE 70 CM, PROFUNDIDADE MAIOR QUE 10M, ESCAVAÇÃO MECÂNICA, SEM ALARGAMENTO DE BASE, CONCRETO USINADO E LANÇADO COM BOMBA OU DIRETAMENTE DO CAMINHÃO. AF_01/2018</t>
  </si>
  <si>
    <t>405,61</t>
  </si>
  <si>
    <t>411,63</t>
  </si>
  <si>
    <t>SINAPI 97796</t>
  </si>
  <si>
    <t>TUBULÃO A CÉU ABERTO, DIÂMETRO DO FUSTE DE 80 CM, PROFUNDIDADE MAIOR QUE 10M, ESCAVAÇÃO MECÂNICA, SEM ALARGAMENTO DE BASE, CONCRETO USINADO E LANÇADO COM BOMBA OU DIRETAMENTE DO CAMINHÃO. AF_01/2018</t>
  </si>
  <si>
    <t>391,73</t>
  </si>
  <si>
    <t>397,27</t>
  </si>
  <si>
    <t>SINAPI 97797</t>
  </si>
  <si>
    <t>TUBULÃO A CÉU ABERTO, DIÂMETRO DO FUSTE DE 100 CM, PROFUNDIDADE MAIOR QUE 10M, ESCAVAÇÃO MECÂNICA, SEM ALARGAMENTO DE BASE, CONCRETO USINADO E LANÇADO COM BOMBA OU DIRETAMENTE DO CAMINHÃO. AF_01/2018</t>
  </si>
  <si>
    <t>370,21</t>
  </si>
  <si>
    <t>375,09</t>
  </si>
  <si>
    <t>SINAPI 97798</t>
  </si>
  <si>
    <t>TUBULÃO A CÉU ABERTO, DIÂMETRO DO FUSTE DE 120 CM, PROFUNDIDADE MAIOR QUE 10M, ESCAVAÇÃO MECÂNICA, SEM ALARGAMENTO DE BASE, CONCRETO USINADO E LANÇADO COM BOMBA OU DIRETAMENTE DO CAMINHÃO. AF_01/2018</t>
  </si>
  <si>
    <t>351,65</t>
  </si>
  <si>
    <t>356,14</t>
  </si>
  <si>
    <t>SINAPI 97799</t>
  </si>
  <si>
    <t>ALARGAMENTO DE BASE DE TUBULÃO A CÉU ABERTO, ESCAVAÇÃO MANUAL, CONCRETO FEITO EM OBRA E LANÇADO COM JERICA. AF_01/2018</t>
  </si>
  <si>
    <t>490,25</t>
  </si>
  <si>
    <t>516,96</t>
  </si>
  <si>
    <t>SINAPI 97800</t>
  </si>
  <si>
    <t>ALARGAMENTO DE BASE DE TUBULÃO A CÉU ABERTO, ESCAVAÇÃO MANUAL, CONCRETO USINADO E LANÇADO COM BOMBA OU DIRETAMENTE DO CAMINHÃO. AF_01/2018</t>
  </si>
  <si>
    <t>492,15</t>
  </si>
  <si>
    <t>509,86</t>
  </si>
  <si>
    <t>SINAPI 89198</t>
  </si>
  <si>
    <t>ESTACA PRÉ-MOLDADA DE CONCRETO, SEÇÃO QUADRADA, CAPACIDADE DE 25 TONELADAS, COMPRIMENTO TOTAL CRAVADO ATÉ 5M, BATE-ESTACAS POR GRAVIDADE SOBRE ROLOS (EXCLUSIVE MOBILIZAÇÃO E DESMOBILIZAÇÃO). AF_03/2016</t>
  </si>
  <si>
    <t>74,68</t>
  </si>
  <si>
    <t>76,43</t>
  </si>
  <si>
    <t>SINAPI 89199</t>
  </si>
  <si>
    <t>ESTACA PRÉ-MOLDADA DE CONCRETO, SEÇÃO QUADRADA, CAPACIDADE DE 50 TONELADAS, COMPRIMENTO TOTAL CRAVADO ATÉ 5M, BATE-ESTACAS POR GRAVIDADE SOBRE ROLOS (EXCLUSIVE MOBILIZAÇÃO E DESMOBILIZAÇÃO). AF_03/2016</t>
  </si>
  <si>
    <t>100,28</t>
  </si>
  <si>
    <t>SINAPI 89200</t>
  </si>
  <si>
    <t>ESTACA PRÉ-MOLDADA DE CONCRETO CENTRIFUGADO, SEÇÃO CIRCULAR, CAPACIDADE DE 100 TONELADAS, COMPRIMENTO TOTAL CRAVADO ATÉ 5M, BATE-ESTACAS POR GRAVIDADE SOBRE ROLOS (EXCLUSIVE MOBILIZAÇÃO E DESMOBILIZAÇÃO). AF_03/2016</t>
  </si>
  <si>
    <t>229,05</t>
  </si>
  <si>
    <t>233,56</t>
  </si>
  <si>
    <t>SINAPI 89201</t>
  </si>
  <si>
    <t>ESTACA PRÉ-MOLDADA DE CONCRETO, SEÇÃO QUADRADA, CAPACIDADE DE 25 TONELADAS, COMPRIMENTO TOTAL CRAVADO ACIMA DE 5M ATÉ 12M, BATE-ESTACAS POR GRAVIDADE SOBRE ROLOS (EXCLUSIVE MOBILIZAÇÃO E DESMOBILIZAÇÃO). AF_03/2016</t>
  </si>
  <si>
    <t>59,48</t>
  </si>
  <si>
    <t>60,45</t>
  </si>
  <si>
    <t>SINAPI 89202</t>
  </si>
  <si>
    <t>ESTACA PRÉ-MOLDADA DE CONCRETO, SEÇÃO QUADRADA, CAPACIDADE DE 50 TONELADAS, COMPRIMENTO TOTAL CRAVADO ACIMA DE 5M ATÉ 12M, BATE-ESTACAS POR GRAVIDADE SOBRE ROLOS (EXCLUSIVE MOBILIZAÇÃO E DESMOBILIZAÇÃO). AF_03/2016</t>
  </si>
  <si>
    <t>77,00</t>
  </si>
  <si>
    <t>78,05</t>
  </si>
  <si>
    <t>SINAPI 89203</t>
  </si>
  <si>
    <t>ESTACA PRÉ-MOLDADA DE CONCRETO CENTRIFUGADO, SEÇÃO CIRCULAR, CAPACIDADE DE 100 TONELADAS, COMPRIMENTO TOTAL CRAVADO ACIMA DE 5M ATÉ 12M, BATE-ESTACAS POR GRAVIDADE SOBRE ROLOS (EXCLUSIVE MOBILIZAÇÃO E DESMOBILIZAÇÃO). AF_03/2016</t>
  </si>
  <si>
    <t>178,75</t>
  </si>
  <si>
    <t>180,33</t>
  </si>
  <si>
    <t>SINAPI 89204</t>
  </si>
  <si>
    <t>ESTACA PRÉ-MOLDADA DE CONCRETO, SEÇÃO QUADRADA, CAPACIDADE DE 25 TONELADAS COMPRIMENTO TOTAL CRAVADO ACIMA DE 12M, BATE-ESTACAS POR GRAVIDADE SOBRE ROLOS (EXCLUSIVE MOBILIZAÇÃO E DESMOBILIZAÇÃO). AF_03/2016</t>
  </si>
  <si>
    <t>54,01</t>
  </si>
  <si>
    <t>54,68</t>
  </si>
  <si>
    <t>SINAPI 89205</t>
  </si>
  <si>
    <t>ESTACA PRÉ-MOLDADA DE CONCRETO, SEÇÃO QUADRADA, CAPACIDADE DE 50 TONELADAS, COMPRIMENTO TOTAL CRAVADO ACIMA DE 12M, BATE-ESTACAS POR GRAVIDADE SOBRE ROLOS (EXCLUSIVE MOBILIZAÇÃO E DESMOBILIZAÇÃO). AF_03/2016</t>
  </si>
  <si>
    <t>70,62</t>
  </si>
  <si>
    <t>71,30</t>
  </si>
  <si>
    <t>SINAPI 89206</t>
  </si>
  <si>
    <t>ESTACA PRÉ-MOLDADA DE CONCRETO CENTRIFUGADO, SEÇÃO CIRCULAR, CAPACIDADE DE 100 TONELADAS, COMPRIMENTO TOTAL CRAVADO ACIMA DE 12M, BATE-ESTACAS POR GRAVIDADE SOBRE ROLOS (EXCLUSIVE MOBILIZAÇÃO E DESMOBILIZAÇÃO). AF_03/2016</t>
  </si>
  <si>
    <t>166,75</t>
  </si>
  <si>
    <t>167,63</t>
  </si>
  <si>
    <t>SINAPI 90808</t>
  </si>
  <si>
    <t>ESTACA HÉLICE CONTÍNUA, DIÂMETRO DE 30 CM, COMPRIMENTO TOTAL ATÉ 15 M, PERFURATRIZ COM TORQUE DE 170 KN.M (EXCLUSIVE MOBILIZAÇÃO E DESMOBILIZAÇÃO). AF_02/2015</t>
  </si>
  <si>
    <t>57,97</t>
  </si>
  <si>
    <t>59,12</t>
  </si>
  <si>
    <t>SINAPI 90809</t>
  </si>
  <si>
    <t>ESTACA HÉLICE CONTÍNUA, DIÂMETRO DE 30 CM, COMPRIMENTO TOTAL ACIMA DE 15 M ATÉ 20 M, PERFURATRIZ COM TORQUE DE 170 KN.M (EXCLUSIVE MOBILIZAÇÃO E DESMOBILIZAÇÃO). AF_02/2015</t>
  </si>
  <si>
    <t>55,88</t>
  </si>
  <si>
    <t>56,92</t>
  </si>
  <si>
    <t>SINAPI 90810</t>
  </si>
  <si>
    <t>ESTACA HÉLICE CONTÍNUA, DIÂMETRO DE 50 CM, COMPRIMENTO TOTAL ATÉ 15 M, PERFURATRIZ COM TORQUE DE 170 KN.M (EXCLUSIVE MOBILIZAÇÃO E DESMOBILIZAÇÃO). AF_02/2015</t>
  </si>
  <si>
    <t>122,63</t>
  </si>
  <si>
    <t>124,13</t>
  </si>
  <si>
    <t>SINAPI 90811</t>
  </si>
  <si>
    <t>ESTACA HÉLICE CONTÍNUA, DIÂMETRO DE 50 CM, COMPRIMENTO TOTAL ACIMA DE 15 M ATÉ 30 M, PERFURATRIZ COM TORQUE DE 170 KN.M (EXCLUSIVE MOBILIZAÇÃO E DESMOBILIZAÇÃO). AF_02/2015</t>
  </si>
  <si>
    <t>116,30</t>
  </si>
  <si>
    <t>117,47</t>
  </si>
  <si>
    <t>SINAPI 90812</t>
  </si>
  <si>
    <t>ESTACA HÉLICE CONTÍNUA, DIÂMETRO DE 70 CM, COMPRIMENTO TOTAL ATÉ 15 M, PERFURATRIZ COM TORQUE DE 170 KN.M (EXCLUSIVE MOBILIZAÇÃO E DESMOBILIZAÇÃO). AF_02/2015</t>
  </si>
  <si>
    <t>209,56</t>
  </si>
  <si>
    <t>211,39</t>
  </si>
  <si>
    <t>SINAPI 90813</t>
  </si>
  <si>
    <t>ESTACA HÉLICE CONTÍNUA, DIÂMETRO DE 70 CM, COMPRIMENTO TOTAL ACIMA DE 15 M ATÉ 30 M, PERFURATRIZ COM TORQUE DE 170 KN.M (EXCLUSIVE MOBILIZAÇÃO E DESMOBILIZAÇÃO). AF_02/2015</t>
  </si>
  <si>
    <t>200,86</t>
  </si>
  <si>
    <t>202,22</t>
  </si>
  <si>
    <t>SINAPI 90814</t>
  </si>
  <si>
    <t>ESTACA HÉLICE CONTÍNUA, DIÂMETRO DE 80 CM, COMPRIMENTO TOTAL ATÉ 30 M, PERFURATRIZ COM TORQUE DE 170 KN.M (EXCLUSIVE MOBILIZAÇÃO E DESMOBILIZAÇÃO). AF_02/2015</t>
  </si>
  <si>
    <t>252,95</t>
  </si>
  <si>
    <t>254,49</t>
  </si>
  <si>
    <t>SINAPI 90815</t>
  </si>
  <si>
    <t>ESTACA HÉLICE CONTÍNUA, DIÂMETRO DE 90 CM, COMPRIMENTO TOTAL ATÉ 30 M, PERFURATRIZ COM TORQUE DE 263 KN.M (EXCLUSIVE MOBILIZAÇÃO E DESMOBILIZAÇÃO). AF_02/2015</t>
  </si>
  <si>
    <t>306,57</t>
  </si>
  <si>
    <t>307,86</t>
  </si>
  <si>
    <t>SINAPI 90877</t>
  </si>
  <si>
    <t>ESTACA ESCAVADA MECANICAMENTE, SEM FLUIDO ESTABILIZANTE, COM 25 CM DE DIÂMETRO, ATÉ 9 M DE COMPRIMENTO, CONCRETO LANÇADO POR CAMINHÃO BETONEIRA (EXCLUSIVE MOBILIZAÇÃO E DESMOBILIZAÇÃO). AF_02/2015</t>
  </si>
  <si>
    <t>37,04</t>
  </si>
  <si>
    <t>38,56</t>
  </si>
  <si>
    <t>SINAPI 90878</t>
  </si>
  <si>
    <t>ESTACA ESCAVADA MECANICAMENTE, SEM FLUIDO ESTABILIZANTE, COM 25 CM DE DIÂMETRO, ACIMA DE 9 M DE COMPRIMENTO, CONCRETO LANÇADO POR CAMINHÃO BETONEIRA (EXCLUSIVE MOBILIZAÇÃO E DESMOBILIZAÇÃO). AF_02/2015</t>
  </si>
  <si>
    <t>35,45</t>
  </si>
  <si>
    <t>36,85</t>
  </si>
  <si>
    <t>SINAPI 90880</t>
  </si>
  <si>
    <t>ESTACA ESCAVADA MECANICAMENTE, SEM FLUIDO ESTABILIZANTE, COM 25 CM DE DIÂMETRO, ATÉ 9 M DE COMPRIMENTO, CONCRETO LANÇADO MANUALMENTE (EXCLUSIVE MOBILIZAÇÃO E DESMOBILIZAÇÃO). AF_02/2015</t>
  </si>
  <si>
    <t>48,13</t>
  </si>
  <si>
    <t>51,00</t>
  </si>
  <si>
    <t>SINAPI 90881</t>
  </si>
  <si>
    <t>ESTACA ESCAVADA MECANICAMENTE, SEM FLUIDO ESTABILIZANTE, COM 25 CM DE DIÂMETRO, ACIMA DE 9 M DE COMPRIMENTO, CONCRETO LANÇADO MANUALMENTE (EXCLUSIVE MOBILIZAÇÃO E DESMOBILIZAÇÃO). AF_02/2015</t>
  </si>
  <si>
    <t>44,38</t>
  </si>
  <si>
    <t>46,89</t>
  </si>
  <si>
    <t>SINAPI 90883</t>
  </si>
  <si>
    <t>ESTACA ESCAVADA MECANICAMENTE, SEM FLUIDO ESTABILIZANTE, COM 40 CM DE DIÂMETRO, ATÉ 9 M DE COMPRIMENTO, CONCRETO LANÇADO POR CAMINHÃO BETONEIRA (EXCLUSIVE MOBILIZAÇÃO E DESMOBILIZAÇÃO). AF_02/2015</t>
  </si>
  <si>
    <t>61,91</t>
  </si>
  <si>
    <t>63,37</t>
  </si>
  <si>
    <t>SINAPI 90884</t>
  </si>
  <si>
    <t>ESTACA ESCAVADA MECANICAMENTE, SEM FLUIDO ESTABILIZANTE, COM 40 CM DE DIÂMETRO, ACIMA DE 9 M ATÉ 15 M DE COMPRIMENTO, CONCRETO LANÇADO POR CAMINHÃO BETONEIRA (EXCLUSIVE MOBILIZAÇÃO E DESMOBILIZAÇÃO). AF_02/2015</t>
  </si>
  <si>
    <t>60,10</t>
  </si>
  <si>
    <t>61,42</t>
  </si>
  <si>
    <t>SINAPI 90885</t>
  </si>
  <si>
    <t>ESTACA ESCAVADA MECANICAMENTE, SEM FLUIDO ESTABILIZANTE, COM 40 CM DE DIÂMETRO, ACIMA DE 15 M DE COMPRIMENTO, CONCRETO LANÇADO POR CAMINHÃO BETONEIRA (EXCLUSIVE MOBILIZAÇÃO E DESMOBILIZAÇÃO). AF_02/2015</t>
  </si>
  <si>
    <t>59,30</t>
  </si>
  <si>
    <t>60,55</t>
  </si>
  <si>
    <t>SINAPI 90886</t>
  </si>
  <si>
    <t>ESTACA ESCAVADA MECANICAMENTE, SEM FLUIDO ESTABILIZANTE, COM 60 CM DE DIÂMETRO, ATÉ 9 M DE COMPRIMENTO, CONCRETO LANÇADO POR CAMINHÃO BETONEIRA (EXCLUSIVE MOBILIZAÇÃO E DESMOBILIZAÇÃO). AF_02/2015</t>
  </si>
  <si>
    <t>119,06</t>
  </si>
  <si>
    <t>120,85</t>
  </si>
  <si>
    <t>SINAPI 90887</t>
  </si>
  <si>
    <t>ESTACA ESCAVADA MECANICAMENTE, SEM FLUIDO ESTABILIZANTE, COM 60 CM DE DIÂMETRO, ACIMA DE 9 M ATÉ 15 M DE COMPRIMENTO, CONCRETO LANÇADO POR CAMINHÃO BETONEIRA (EXCLUSIVE MOBILIZAÇÃO E DESMOBILIZAÇÃO). AF_02/2015</t>
  </si>
  <si>
    <t>117,07</t>
  </si>
  <si>
    <t>118,69</t>
  </si>
  <si>
    <t>SINAPI 90888</t>
  </si>
  <si>
    <t>ESTACA ESCAVADA MECANICAMENTE, SEM FLUIDO ESTABILIZANTE, COM 60 CM DE DIÂMETRO, ACIMA DE 15 M DE COMPRIMENTO, CONCRETO LANÇADO POR CAMINHÃO BETONEIRA (EXCLUSIVE MOBILIZAÇÃO E DESMOBILIZAÇÃO). AF_02/2015</t>
  </si>
  <si>
    <t>116,24</t>
  </si>
  <si>
    <t>117,77</t>
  </si>
  <si>
    <t>SINAPI 90889</t>
  </si>
  <si>
    <t>ESTACA ESCAVADA MECANICAMENTE, SEM FLUIDO ESTABILIZANTE, COM 60 CM DE DIÂMETRO, ATÉ 9 M DE COMPRIMENTO, CONCRETO LANÇADO POR BOMBA LANÇA (EXCLUSIVE MOBILIZAÇÃO E DESMOBILIZAÇÃO). AF_02/2015</t>
  </si>
  <si>
    <t>139,91</t>
  </si>
  <si>
    <t>142,00</t>
  </si>
  <si>
    <t>SINAPI 90890</t>
  </si>
  <si>
    <t>ESTACA ESCAVADA MECANICAMENTE, SEM FLUIDO ESTABILIZANTE, COM 60 CM DE DIÂMETRO, ACIMA DE 9 M ATÉ 15 M DE COMPRIMENTO, CONCRETO LANÇADO POR BOMBA LANÇA (EXCLUSIVE MOBILIZAÇÃO E DESMOBILIZAÇÃO). AF_02/2015</t>
  </si>
  <si>
    <t>136,99</t>
  </si>
  <si>
    <t>138,80</t>
  </si>
  <si>
    <t>SINAPI 90891</t>
  </si>
  <si>
    <t>ESTACA ESCAVADA MECANICAMENTE, SEM FLUIDO ESTABILIZANTE, COM 60 CM DE DIÂMETRO, ACIMA DE 15 M DE COMPRIMENTO, CONCRETO LANÇADO POR BOMBA LANÇA (EXCLUSIVE MOBILIZAÇÃO E DESMOBILIZAÇÃO). AF_02/2015</t>
  </si>
  <si>
    <t>135,72</t>
  </si>
  <si>
    <t>137,39</t>
  </si>
  <si>
    <t>SINAPI 95601</t>
  </si>
  <si>
    <t>ARRASAMENTO MECANICO DE ESTACA DE CONCRETO ARMADO, DIAMETROS DE ATÉ 40 CM. AF_11/2016</t>
  </si>
  <si>
    <t>15,03</t>
  </si>
  <si>
    <t>16,82</t>
  </si>
  <si>
    <t>SINAPI 95602</t>
  </si>
  <si>
    <t>ARRASAMENTO MECANICO DE ESTACA DE CONCRETO ARMADO, DIAMETROS DE 41 CM A 60 CM. AF_11/2016</t>
  </si>
  <si>
    <t>19,13</t>
  </si>
  <si>
    <t>21,39</t>
  </si>
  <si>
    <t>SINAPI 95603</t>
  </si>
  <si>
    <t>ARRASAMENTO MECANICO DE ESTACA DE CONCRETO ARMADO, DIAMETROS DE 61 CM A 80 CM. AF_11/2016</t>
  </si>
  <si>
    <t>25,11</t>
  </si>
  <si>
    <t>SINAPI 95604</t>
  </si>
  <si>
    <t>ARRASAMENTO MECANICO DE ESTACA DE CONCRETO ARMADO, DIAMETROS DE 81 CM A 100 CM. AF_11/2016</t>
  </si>
  <si>
    <t>33,06</t>
  </si>
  <si>
    <t>36,94</t>
  </si>
  <si>
    <t>SINAPI 95605</t>
  </si>
  <si>
    <t>ARRASAMENTO MECANICO DE ESTACA DE CONCRETO ARMADO, DIAMETROS DE 101 CM A 150 CM. AF_11/2016</t>
  </si>
  <si>
    <t>51,82</t>
  </si>
  <si>
    <t>57,94</t>
  </si>
  <si>
    <t>SINAPI 95607</t>
  </si>
  <si>
    <t>ARRASAMENTO DE ESTACA METÁLICA, PERFIL LAMINADO TIPO I FAMÍLIA 250. AF_11/2016</t>
  </si>
  <si>
    <t>4,90</t>
  </si>
  <si>
    <t>5,33</t>
  </si>
  <si>
    <t>SINAPI 95608</t>
  </si>
  <si>
    <t>ARRASAMENTO DE ESTACA METÁLICA, PERFIL LAMINADO TIPO H FAMÍLIA 250. AF_11/2016</t>
  </si>
  <si>
    <t>SINAPI 95609</t>
  </si>
  <si>
    <t>ARRASAMENTO DE ESTACA METÁLICA, PERFIL LAMINADO TIPO H FAMÍLIA 310. AF_11/2016</t>
  </si>
  <si>
    <t>6,31</t>
  </si>
  <si>
    <t>6,86</t>
  </si>
  <si>
    <t>SINAPI 96160</t>
  </si>
  <si>
    <t>ESTACA RAIZ, DIÂMETRO DE 20 CM, COMPRIMENTO DE ATÉ 10 M, SEM PRESENÇA DE ROCHA. AF_04/2017</t>
  </si>
  <si>
    <t>159,62</t>
  </si>
  <si>
    <t>SINAPI 96161</t>
  </si>
  <si>
    <t>ESTACA RAIZ, DIÂMETRO DE 31 CM, COMPRIMENTO DE ATÉ 10 M, SEM PRESENÇA DE ROCHA. AF_05/2017</t>
  </si>
  <si>
    <t>234,73</t>
  </si>
  <si>
    <t>245,51</t>
  </si>
  <si>
    <t>SINAPI 96162</t>
  </si>
  <si>
    <t>ESTACA RAIZ, DIÂMETRO DE 40 CM, COMPRIMENTO DE ATÉ 10 M, SEM PRESENÇA DE ROCHA. AF_05/2017</t>
  </si>
  <si>
    <t>304,27</t>
  </si>
  <si>
    <t>318,50</t>
  </si>
  <si>
    <t>SINAPI 96163</t>
  </si>
  <si>
    <t>ESTACA RAIZ, DIÂMETRO DE 45 CM, COMPRIMENTO DE ATÉ 10 M, SEM PRESENÇA DE ROCHA. AF_05/2017</t>
  </si>
  <si>
    <t>344,65</t>
  </si>
  <si>
    <t>361,53</t>
  </si>
  <si>
    <t>SINAPI 96164</t>
  </si>
  <si>
    <t>ESTACA RAIZ, DIÂMETRO DE 20 CM, COMPRIMENTO DE 11 A 20 M, SEM PRESENÇA DE ROCHA. AF_05/2017</t>
  </si>
  <si>
    <t>145,12</t>
  </si>
  <si>
    <t>151,24</t>
  </si>
  <si>
    <t>SINAPI 96165</t>
  </si>
  <si>
    <t>ESTACA RAIZ, DIÂMETRO DE 31 CM, COMPRIMENTO DE 11 A 20 M, SEM PRESENÇA DE ROCHA. AF_05/2017</t>
  </si>
  <si>
    <t>214,87</t>
  </si>
  <si>
    <t>223,59</t>
  </si>
  <si>
    <t>SINAPI 96166</t>
  </si>
  <si>
    <t>ESTACA RAIZ, DIÂMETRO DE 40 CM, COMPRIMENTO DE 11 A 20 M, SEM PRESENÇA DE ROCHA. AF_05/2017</t>
  </si>
  <si>
    <t>273,84</t>
  </si>
  <si>
    <t>285,07</t>
  </si>
  <si>
    <t>SINAPI 96167</t>
  </si>
  <si>
    <t>ESTACA RAIZ, DIÂMETRO DE 45 CM, COMPRIMENTO DE 11 A 20 M, SEM PRESENÇA DE ROCHA. AF_05/2017</t>
  </si>
  <si>
    <t>301,56</t>
  </si>
  <si>
    <t>314,37</t>
  </si>
  <si>
    <t>SINAPI 96168</t>
  </si>
  <si>
    <t>ESTACA RAIZ, DIÂMETRO DE 20 CM, COMPRIMENTO DE 21 A 30 M, SEM PRESENÇA DE ROCHA. AF_05/2017</t>
  </si>
  <si>
    <t>138,11</t>
  </si>
  <si>
    <t>143,50</t>
  </si>
  <si>
    <t>SINAPI 96169</t>
  </si>
  <si>
    <t>ESTACA RAIZ, DIÂMETRO DE 31 CM, COMPRIMENTO DE 21 A 30 M, SEM PRESENÇA DE ROCHA. AF_05/2017</t>
  </si>
  <si>
    <t>205,87</t>
  </si>
  <si>
    <t>213,69</t>
  </si>
  <si>
    <t>SINAPI 96170</t>
  </si>
  <si>
    <t>ESTACA RAIZ, DIÂMETRO DE 40 CM, COMPRIMENTO DE 21 A 30 M, SEM PRESENÇA DE ROCHA. AF_05/2017</t>
  </si>
  <si>
    <t>262,84</t>
  </si>
  <si>
    <t>273,00</t>
  </si>
  <si>
    <t>SINAPI 96171</t>
  </si>
  <si>
    <t>ESTACA RAIZ, DIÂMETRO DE 45 CM, COMPRIMENTO DE 21 A 30 M, SEM PRESENÇA DE ROCHA. AF_05/2017</t>
  </si>
  <si>
    <t>286,80</t>
  </si>
  <si>
    <t>298,17</t>
  </si>
  <si>
    <t>SINAPI 96172</t>
  </si>
  <si>
    <t>ESTACA RAIZ, DIÂMETRO DE 20 CM, COMPRIMENTO DE ATÉ 10 M, COM PRESENÇA DE ROCHA. AF_05/2017</t>
  </si>
  <si>
    <t>169,99</t>
  </si>
  <si>
    <t>178,35</t>
  </si>
  <si>
    <t>SINAPI 96173</t>
  </si>
  <si>
    <t>ESTACA RAIZ, DIÂMETRO DE 31 CM, COMPRIMENTO DE ATÉ 10 M, COM PRESENÇA DE ROCHA. AF_05/2017</t>
  </si>
  <si>
    <t>247,71</t>
  </si>
  <si>
    <t>259,38</t>
  </si>
  <si>
    <t>SINAPI 96174</t>
  </si>
  <si>
    <t>ESTACA RAIZ, DIÂMETRO DE 40 CM, COMPRIMENTO DE ATÉ 10 M, COM PRESENÇA DE ROCHA. AF_05/2017</t>
  </si>
  <si>
    <t>320,89</t>
  </si>
  <si>
    <t>336,23</t>
  </si>
  <si>
    <t>SINAPI 96175</t>
  </si>
  <si>
    <t>ESTACA RAIZ, DIÂMETRO DE 45 CM, COMPRIMENTO DE ATÉ 10 M, COM PRESENÇA DE ROCHA. AF_05/2017</t>
  </si>
  <si>
    <t>363,93</t>
  </si>
  <si>
    <t>382,13</t>
  </si>
  <si>
    <t>SINAPI 96176</t>
  </si>
  <si>
    <t>ESTACA RAIZ, DIÂMETRO DE 20 CM, COMPRIMENTO DE 11 A 20 M, COM PRESENÇA DE ROCHA. AF_05/2017</t>
  </si>
  <si>
    <t>152,03</t>
  </si>
  <si>
    <t>158,60</t>
  </si>
  <si>
    <t>SINAPI 96177</t>
  </si>
  <si>
    <t>ESTACA RAIZ, DIÂMETRO DE 31 CM, COMPRIMENTO DE 11 A 20 M, COM PRESENÇA DE ROCHA. AF_05/2017</t>
  </si>
  <si>
    <t>222,84</t>
  </si>
  <si>
    <t>232,09</t>
  </si>
  <si>
    <t>SINAPI 96178</t>
  </si>
  <si>
    <t>ESTACA RAIZ, DIÂMETRO DE 40 CM, COMPRIMENTO DE 11 A 20 M, COM PRESENÇA DE ROCHA. AF_05/2017</t>
  </si>
  <si>
    <t>283,27</t>
  </si>
  <si>
    <t>295,12</t>
  </si>
  <si>
    <t>SINAPI 96179</t>
  </si>
  <si>
    <t>ESTACA RAIZ, DIÂMETRO DE 45 CM, COMPRIMENTO DE 11 A 20 M, COM PRESENÇA DE ROCHA. AF_05/2017</t>
  </si>
  <si>
    <t>311,79</t>
  </si>
  <si>
    <t>325,27</t>
  </si>
  <si>
    <t>SINAPI 96180</t>
  </si>
  <si>
    <t>ESTACA RAIZ, DIÂMETRO DE 20 CM, COMPRIMENTO DE 21 A 30 M, COM PRESENÇA DE ROCHA. AF_05/2017</t>
  </si>
  <si>
    <t>143,19</t>
  </si>
  <si>
    <t>148,92</t>
  </si>
  <si>
    <t>SINAPI 96181</t>
  </si>
  <si>
    <t>ESTACA RAIZ, DIÂMETRO DE 31 CM, COMPRIMENTO DE 21 A 30 M, COM PRESENÇA DE ROCHA. AF_05/2017</t>
  </si>
  <si>
    <t>211,78</t>
  </si>
  <si>
    <t>220,00</t>
  </si>
  <si>
    <t>SINAPI 96182</t>
  </si>
  <si>
    <t>ESTACA RAIZ, DIÂMETRO DE 40 CM, COMPRIMENTO DE 21 A 30 M, COM PRESENÇA DE ROCHA. AF_05/2017</t>
  </si>
  <si>
    <t>268,58</t>
  </si>
  <si>
    <t>279,07</t>
  </si>
  <si>
    <t>SINAPI 96183</t>
  </si>
  <si>
    <t>ESTACA RAIZ, DIÂMETRO DE 45 CM, COMPRIMENTO DE 21 A 30 M, COM PRESENÇA DE ROCHA. AF_05/2017</t>
  </si>
  <si>
    <t>293,76</t>
  </si>
  <si>
    <t>305,60</t>
  </si>
  <si>
    <t>SINAPI 98228</t>
  </si>
  <si>
    <t>ESTACA BROCA DE CONCRETO, DIÃMETRO DE 20 CM, PROFUNDIDADE DE ATÉ 3 M, ESCAVAÇÃO MANUAL COM TRADO CONCHA, NÃO ARMADA. AF_03/2018</t>
  </si>
  <si>
    <t>43,33</t>
  </si>
  <si>
    <t>SINAPI 98229</t>
  </si>
  <si>
    <t>ESTACA BROCA DE CONCRETO, DIÃMETRO DE 25 CM, PROFUNDIDADE DE ATÉ 3 M, ESCAVAÇÃO MANUAL COM TRADO CONCHA, NÃO ARMADA. AF_03/2018</t>
  </si>
  <si>
    <t>58,43</t>
  </si>
  <si>
    <t>62,70</t>
  </si>
  <si>
    <t>SINAPI 98230</t>
  </si>
  <si>
    <t>ESTACA BROCA DE CONCRETO, DIÂMETRO DE 30 CM, PROFUNDIDADE DE ATÉ 3 M, ESCAVAÇÃO MANUAL COM TRADO CONCHA, NÃO ARMADA. AF_03/2018</t>
  </si>
  <si>
    <t>79,30</t>
  </si>
  <si>
    <t>84,90</t>
  </si>
  <si>
    <t>SINAPI 83534</t>
  </si>
  <si>
    <t>LASTRO DE CONCRETO, PREPARO MECÂNICO, INCLUSOS ADITIVO IMPERMEABILIZANTE, LANÇAMENTO E ADENSAMENTO</t>
  </si>
  <si>
    <t>439,08</t>
  </si>
  <si>
    <t>459,50</t>
  </si>
  <si>
    <t>SINAPI 95240</t>
  </si>
  <si>
    <t>LASTRO DE CONCRETO MAGRO, APLICADO EM PISOS OU RADIERS, ESPESSURA DE 3 CM. AF_07/2016</t>
  </si>
  <si>
    <t>11,30</t>
  </si>
  <si>
    <t>11,95</t>
  </si>
  <si>
    <t>SINAPI 95241</t>
  </si>
  <si>
    <t>LASTRO DE CONCRETO MAGRO, APLICADO EM PISOS OU RADIERS, ESPESSURA DE 5 CM. AF_07/2016</t>
  </si>
  <si>
    <t>18,85</t>
  </si>
  <si>
    <t>SINAPI 96616</t>
  </si>
  <si>
    <t>LASTRO DE CONCRETO MAGRO, APLICADO EM BLOCOS DE COROAMENTO OU SAPATAS. AF_08/2017</t>
  </si>
  <si>
    <t>394,26</t>
  </si>
  <si>
    <t>417,75</t>
  </si>
  <si>
    <t>SINAPI 96617</t>
  </si>
  <si>
    <t>12,52</t>
  </si>
  <si>
    <t>SINAPI 96619</t>
  </si>
  <si>
    <t>LASTRO DE CONCRETO MAGRO, APLICADO EM BLOCOS DE COROAMENTO OU SAPATAS, ESPESSURA DE 5 CM. AF_08/2017</t>
  </si>
  <si>
    <t>19,70</t>
  </si>
  <si>
    <t>20,88</t>
  </si>
  <si>
    <t>SINAPI 96620</t>
  </si>
  <si>
    <t>LASTRO DE CONCRETO MAGRO, APLICADO EM PISOS OU RADIERS. AF_08/2017</t>
  </si>
  <si>
    <t>377,23</t>
  </si>
  <si>
    <t>398,61</t>
  </si>
  <si>
    <t>SINAPI 96621</t>
  </si>
  <si>
    <t>LASTRO COM MATERIAL GRANULAR, APLICAÇÃO EM BLOCOS DE COROAMENTO, ESPESSURA DE *5 CM*. AF_08/2017</t>
  </si>
  <si>
    <t>154,81</t>
  </si>
  <si>
    <t>164,35</t>
  </si>
  <si>
    <t>SINAPI 96622</t>
  </si>
  <si>
    <t>LASTRO COM MATERIAL GRANULAR, APLICAÇÃO EM PISOS OU RADIERS, ESPESSURA DE *5 CM*. AF_08/2017</t>
  </si>
  <si>
    <t>104,81</t>
  </si>
  <si>
    <t>108,21</t>
  </si>
  <si>
    <t>SINAPI 96623</t>
  </si>
  <si>
    <t>LASTRO COM MATERIAL GRANULAR, APLICADO EM BLOCOS DE COROAMENTO, ESPESSURA DE *10 CM*. AF_08/2017</t>
  </si>
  <si>
    <t>143,15</t>
  </si>
  <si>
    <t>151,25</t>
  </si>
  <si>
    <t>SINAPI 96624</t>
  </si>
  <si>
    <t>LASTRO COM MATERIAL GRANULAR, APLICADO EM PISOS OU RADIERS, ESPESSURA DE *10 CM*. AF_08/2017</t>
  </si>
  <si>
    <t>100,70</t>
  </si>
  <si>
    <t>103,60</t>
  </si>
  <si>
    <t>SINAPI 97082</t>
  </si>
  <si>
    <t>ESCAVAÇÃO MANUAL DE VIGA DE BORDA PARA RADIER. AF_09/2017</t>
  </si>
  <si>
    <t>38,50</t>
  </si>
  <si>
    <t>42,86</t>
  </si>
  <si>
    <t>SINAPI 97083</t>
  </si>
  <si>
    <t>COMPACTAÇÃO MECÂNICA DE SOLO PARA EXECUÇÃO DE RADIER, COM COMPACTADOR DE SOLOS A PERCUSSÃO. AF_09/2017</t>
  </si>
  <si>
    <t>2,36</t>
  </si>
  <si>
    <t>SINAPI 97084</t>
  </si>
  <si>
    <t>COMPACTAÇÃO MECÂNICA DE SOLO PARA EXECUÇÃO DE RADIER, COM COMPACTADOR DE SOLOS TIPO PLACA VIBRATÓRIA. AF_09/2017</t>
  </si>
  <si>
    <t>0,43</t>
  </si>
  <si>
    <t>0,48</t>
  </si>
  <si>
    <t>SINAPI 97086</t>
  </si>
  <si>
    <t>FABRICAÇÃO, MONTAGEM E DESMONTAGEM DE FORMA PARA RADIER, EM MADEIRA SERRADA, 4 UTILIZAÇÕES. AF_09/2017</t>
  </si>
  <si>
    <t>81,37</t>
  </si>
  <si>
    <t>89,37</t>
  </si>
  <si>
    <t>SINAPI 97094</t>
  </si>
  <si>
    <t>CONCRETAGEM DE RADIER, PISO OU LAJE SOBRE SOLO, FCK 30 MPA, PARA ESPESSURA DE 10 CM - LANÇAMENTO, ADENSAMENTO E ACABAMENTO. AF_09/2017</t>
  </si>
  <si>
    <t>366,81</t>
  </si>
  <si>
    <t>368,72</t>
  </si>
  <si>
    <t>SINAPI 97095</t>
  </si>
  <si>
    <t>CONCRETAGEM DE RADIER, PISO OU LAJE SOBRE SOLO, FCK 30 MPA, PARA ESPESSURA DE 15 CM - LANÇAMENTO, ADENSAMENTO E ACABAMENTO. AF_09/2017</t>
  </si>
  <si>
    <t>344,32</t>
  </si>
  <si>
    <t>346,00</t>
  </si>
  <si>
    <t>SINAPI 97096</t>
  </si>
  <si>
    <t>CONCRETAGEM DE RADIER, PISO OU LAJE SOBRE SOLO, FCK 30 MPA, PARA ESPESSURA DE 20 CM - LANÇAMENTO, ADENSAMENTO E ACABAMENTO. AF_09/2017</t>
  </si>
  <si>
    <t>332,77</t>
  </si>
  <si>
    <t>334,34</t>
  </si>
  <si>
    <t>SINAPI 90996</t>
  </si>
  <si>
    <t>FORMAS MANUSEÁVEIS PARA PAREDES DE CONCRETO MOLDADAS IN LOCO, DE EDIFICAÇÕES DE MULTIPLOS PAVIMENTO, EM PLATIBANDA. AF_06/2015</t>
  </si>
  <si>
    <t>11,98</t>
  </si>
  <si>
    <t>SINAPI 90997</t>
  </si>
  <si>
    <t>FORMAS MANUSEÁVEIS PARA PAREDES DE CONCRETO MOLDADAS IN LOCO, DE EDIFICAÇÕES DE MULTIPLOS PAVIMENTOS, EM FACES INTERNAS DE PAREDES. AF_06/2015</t>
  </si>
  <si>
    <t>15,06</t>
  </si>
  <si>
    <t>16,40</t>
  </si>
  <si>
    <t>SINAPI 90998</t>
  </si>
  <si>
    <t>FORMAS MANUSEÁVEIS PARA PAREDES DE CONCRETO MOLDADAS IN LOCO, DE EDIFICAÇÕES DE MULTIPLOS PAVIMENTOS, EM LAJES. AF_06/2015</t>
  </si>
  <si>
    <t>18,15</t>
  </si>
  <si>
    <t>19,86</t>
  </si>
  <si>
    <t>SINAPI 91000</t>
  </si>
  <si>
    <t>FORMAS MANUSEÁVEIS PARA PAREDES DE CONCRETO MOLDADAS IN LOCO, DE EDIFICAÇÕES DE MULTIPLOS PAVIMENTOS, EM PANOS DE FACHADA COM VÃOS. AF_06/2015</t>
  </si>
  <si>
    <t>15,08</t>
  </si>
  <si>
    <t>SINAPI 91002</t>
  </si>
  <si>
    <t>FORMAS MANUSEÁVEIS PARA PAREDES DE CONCRETO MOLDADAS IN LOCO, DE EDIFICAÇÕES DE MULTIPLOS PAVIMENTOS, EM PANOS DE FACHADA SEM VÃOS. AF_06/2015</t>
  </si>
  <si>
    <t>12,79</t>
  </si>
  <si>
    <t>13,85</t>
  </si>
  <si>
    <t>SINAPI 91003</t>
  </si>
  <si>
    <t>FORMAS MANUSEÁVEIS PARA PAREDES DE CONCRETO MOLDADAS IN LOCO, DE EDIFICAÇÕES DE MULTIPLOS PAVIMENTOS, EM PANOS DE FACHADA COM VARANDAS. AF_06/2015</t>
  </si>
  <si>
    <t>14,79</t>
  </si>
  <si>
    <t>16,08</t>
  </si>
  <si>
    <t>SINAPI 91004</t>
  </si>
  <si>
    <t>FORMAS MANUSEÁVEIS PARA PAREDES DE CONCRETO MOLDADAS IN LOCO, DE EDIFICAÇÕES DE PAVIMENTO ÚNICO, EM FACES INTERNAS DE PAREDES. AF_06/2015</t>
  </si>
  <si>
    <t>11,71</t>
  </si>
  <si>
    <t>12,71</t>
  </si>
  <si>
    <t>SINAPI 91005</t>
  </si>
  <si>
    <t>FORMAS MANUSEÁVEIS PARA PAREDES DE CONCRETO MOLDADAS IN LOCO, DE EDIFICAÇÕES DE PAVIMENTO ÚNICO, EM LAJES. AF_06/2015</t>
  </si>
  <si>
    <t>14,03</t>
  </si>
  <si>
    <t>15,29</t>
  </si>
  <si>
    <t>SINAPI 91006</t>
  </si>
  <si>
    <t>FORMAS MANUSEÁVEIS PARA PAREDES DE CONCRETO MOLDADAS IN LOCO, DE EDIFICAÇÕES DE PAVIMENTO ÚNICO, EM PANOS DE FACHADA COM VÃOS. AF_06/2015</t>
  </si>
  <si>
    <t>11,73</t>
  </si>
  <si>
    <t>SINAPI 91007</t>
  </si>
  <si>
    <t>FORMAS MANUSEÁVEIS PARA PAREDES DE CONCRETO MOLDADAS IN LOCO, DE EDIFICAÇÕES DE PAVIMENTO ÚNICO, EM PANOS DE FACHADA SEM VÃOS. AF_06/2015</t>
  </si>
  <si>
    <t>10,50</t>
  </si>
  <si>
    <t>SINAPI 91008</t>
  </si>
  <si>
    <t>FORMAS MANUSEÁVEIS PARA PAREDES DE CONCRETO MOLDADAS IN LOCO, DE EDIFICAÇÕES DE PAVIMENTO ÚNICO, EM PANOS DE FACHADA COM VARANDA. AF_06/2015</t>
  </si>
  <si>
    <t>12,73</t>
  </si>
  <si>
    <t>SINAPI 92263</t>
  </si>
  <si>
    <t>FABRICAÇÃO DE FÔRMA PARA PILARES E ESTRUTURAS SIMILARES, EM CHAPA DE MADEIRA COMPENSADA RESINADA, E = 17 MM. AF_12/2015</t>
  </si>
  <si>
    <t>83,11</t>
  </si>
  <si>
    <t>87,43</t>
  </si>
  <si>
    <t>SINAPI 92264</t>
  </si>
  <si>
    <t>FABRICAÇÃO DE FÔRMA PARA PILARES E ESTRUTURAS SIMILARES, EM CHAPA DE MADEIRA COMPENSADA PLASTIFICADA, E = 18 MM. AF_12/2015</t>
  </si>
  <si>
    <t>91,34</t>
  </si>
  <si>
    <t>95,66</t>
  </si>
  <si>
    <t>SINAPI 92265</t>
  </si>
  <si>
    <t>FABRICAÇÃO DE FÔRMA PARA VIGAS, EM CHAPA DE MADEIRA COMPENSADA RESINADA, E = 17 MM. AF_12/2015</t>
  </si>
  <si>
    <t>65,23</t>
  </si>
  <si>
    <t>68,70</t>
  </si>
  <si>
    <t>SINAPI 92266</t>
  </si>
  <si>
    <t>FABRICAÇÃO DE FÔRMA PARA VIGAS, EM CHAPA DE MADEIRA COMPENSADA PLASTIFICADA, E = 18 MM. AF_12/2015</t>
  </si>
  <si>
    <t>72,56</t>
  </si>
  <si>
    <t>76,03</t>
  </si>
  <si>
    <t>SINAPI 92267</t>
  </si>
  <si>
    <t>FABRICAÇÃO DE FÔRMA PARA LAJES, EM CHAPA DE MADEIRA COMPENSADA RESINADA, E = 17 MM. AF_12/2015</t>
  </si>
  <si>
    <t>24,33</t>
  </si>
  <si>
    <t>SINAPI 92268</t>
  </si>
  <si>
    <t>FABRICAÇÃO DE FÔRMA PARA LAJES, EM CHAPA DE MADEIRA COMPENSADA PLASTIFICADA, E = 18 MM. AF_12/2015</t>
  </si>
  <si>
    <t>30,79</t>
  </si>
  <si>
    <t>SINAPI 92269</t>
  </si>
  <si>
    <t>FABRICAÇÃO DE FÔRMA PARA PILARES E ESTRUTURAS SIMILARES, EM MADEIRA SERRADA, E=25 MM. AF_12/2015</t>
  </si>
  <si>
    <t>86,50</t>
  </si>
  <si>
    <t>88,62</t>
  </si>
  <si>
    <t>SINAPI 92270</t>
  </si>
  <si>
    <t>FABRICAÇÃO DE FÔRMA PARA VIGAS, COM MADEIRA SERRADA, E = 25 MM. AF_12/2015</t>
  </si>
  <si>
    <t>72,30</t>
  </si>
  <si>
    <t>73,67</t>
  </si>
  <si>
    <t>SINAPI 92271</t>
  </si>
  <si>
    <t>FABRICAÇÃO DE FÔRMA PARA LAJES, EM MADEIRA SERRADA, E=25 MM. AF_12/2015</t>
  </si>
  <si>
    <t>56,06</t>
  </si>
  <si>
    <t>56,11</t>
  </si>
  <si>
    <t>SINAPI 92272</t>
  </si>
  <si>
    <t>FABRICAÇÃO DE ESCORAS DE VIGA DO TIPO GARFO, EM MADEIRA. AF_12/2015</t>
  </si>
  <si>
    <t>15,13</t>
  </si>
  <si>
    <t>15,67</t>
  </si>
  <si>
    <t>SINAPI 92273</t>
  </si>
  <si>
    <t>FABRICAÇÃO DE ESCORAS DO TIPO PONTALETE, EM MADEIRA. AF_12/2015</t>
  </si>
  <si>
    <t>6,55</t>
  </si>
  <si>
    <t>SINAPI 92408</t>
  </si>
  <si>
    <t>MONTAGEM E DESMONTAGEM DE FÔRMA DE PILARES RETANGULARES E ESTRUTURAS SIMILARES COM ÁREA MÉDIA DAS SEÇÕES MENOR OU IGUAL A 0,25 M², PÉ-DIREITO SIMPLES, EM MADEIRA SERRADA, 1 UTILIZAÇÃO. AF_12/2015</t>
  </si>
  <si>
    <t>160,62</t>
  </si>
  <si>
    <t>171,74</t>
  </si>
  <si>
    <t>SINAPI 92409</t>
  </si>
  <si>
    <t>MONTAGEM E DESMONTAGEM DE FÔRMA DE PILARES RETANGULARES E ESTRUTURAS SIMILARES COM ÁREA MÉDIA DAS SEÇÕES MAIOR QUE 0,25 M², PÉ-DIREITO SIMPLES, EM MADEIRA SERRADA, 1 UTILIZAÇÃO. AF_12/2015</t>
  </si>
  <si>
    <t>152,21</t>
  </si>
  <si>
    <t>SINAPI 92410</t>
  </si>
  <si>
    <t>MONTAGEM E DESMONTAGEM DE FÔRMA DE PILARES RETANGULARES E ESTRUTURAS SIMILARES COM ÁREA MÉDIA DAS SEÇÕES MENOR OU IGUAL A 0,25 M², PÉ-DIREITO SIMPLES, EM MADEIRA SERRADA, 2 UTILIZAÇÕES. AF_12/2015</t>
  </si>
  <si>
    <t>109,79</t>
  </si>
  <si>
    <t>118,83</t>
  </si>
  <si>
    <t>SINAPI 92411</t>
  </si>
  <si>
    <t>MONTAGEM E DESMONTAGEM DE FÔRMA DE PILARES RETANGULARES E ESTRUTURAS SIMILARES COM ÁREA MÉDIA DAS SEÇÕES MAIOR QUE 0,25 M², PÉ-DIREITO SIMPLES, EM MADEIRA SERRADA, 2 UTILIZAÇÕES. AF_12/2015</t>
  </si>
  <si>
    <t>102,36</t>
  </si>
  <si>
    <t>110,47</t>
  </si>
  <si>
    <t>SINAPI 92412</t>
  </si>
  <si>
    <t>MONTAGEM E DESMONTAGEM DE FÔRMA DE PILARES RETANGULARES E ESTRUTURAS SIMILARES COM ÁREA MÉDIA DAS SEÇÕES MENOR OU IGUAL A 0,25 M², PÉ-DIREITO SIMPLES, EM MADEIRA SERRADA, 4 UTILIZAÇÕES. AF_12/2015</t>
  </si>
  <si>
    <t>73,07</t>
  </si>
  <si>
    <t>79,74</t>
  </si>
  <si>
    <t>SINAPI 92413</t>
  </si>
  <si>
    <t>MONTAGEM E DESMONTAGEM DE FÔRMA DE PILARES RETANGULARES E ESTRUTURAS SIMILARES COM ÁREA MÉDIA DAS SEÇÕES MAIOR QUE 0,25 M², PÉ-DIREITO SIMPLES, EM MADEIRA SERRADA, 4 UTILIZAÇÕES. AF_12/2015</t>
  </si>
  <si>
    <t>67,34</t>
  </si>
  <si>
    <t>73,31</t>
  </si>
  <si>
    <t>SINAPI 92414</t>
  </si>
  <si>
    <t>MONTAGEM E DESMONTAGEM DE FÔRMA DE PILARES RETANGULARES E ESTRUTURAS SIMILARES COM ÁREA MÉDIA DAS SEÇÕES MENOR OU IGUAL A 0,25 M², PÉ-DIREITO SIMPLES, EM CHAPA DE MADEIRA COMPENSADA RESINADA, 2 UTILIZAÇÕES. AF_12/2015</t>
  </si>
  <si>
    <t>89,70</t>
  </si>
  <si>
    <t>SINAPI 92415</t>
  </si>
  <si>
    <t>MONTAGEM E DESMONTAGEM DE FÔRMA DE PILARES RETANGULARES E ESTRUTURAS SIMILARES COM ÁREA MÉDIA DAS SEÇÕES MAIOR QUE 0,25 M², PÉ-DIREITO SIMPLES, EM CHAPA DE MADEIRA COMPENSADA RESINADA, 2 UTILIZAÇÕES. AF_12/2015</t>
  </si>
  <si>
    <t>76,14</t>
  </si>
  <si>
    <t>81,35</t>
  </si>
  <si>
    <t>SINAPI 92416</t>
  </si>
  <si>
    <t>MONTAGEM E DESMONTAGEM DE FÔRMA DE PILARES RETANGULARES E ESTRUTURAS SIMILARES COM ÁREA MÉDIA DAS SEÇÕES MENOR OU IGUAL A 0,25 M², PÉ-DIREITO DUPLO, EM CHAPA DE MADEIRA COMPENSADA RESINADA, 2 UTILIZAÇÕES. AF_12/2015</t>
  </si>
  <si>
    <t>98,83</t>
  </si>
  <si>
    <t>106,88</t>
  </si>
  <si>
    <t>SINAPI 92417</t>
  </si>
  <si>
    <t>MONTAGEM E DESMONTAGEM DE FÔRMA DE PILARES RETANGULARES E ESTRUTURAS SIMILARES COM ÁREA MÉDIA DAS SEÇÕES MAIOR QUE 0,25 M², PÉ-DIREITO DUPLO, EM CHAPA DE MADEIRA COMPENSADA RESINADA, 2 UTILIZAÇÕES. AF_12/2015</t>
  </si>
  <si>
    <t>91,43</t>
  </si>
  <si>
    <t>98,56</t>
  </si>
  <si>
    <t>SINAPI 92418</t>
  </si>
  <si>
    <t>MONTAGEM E DESMONTAGEM DE FÔRMA DE PILARES RETANGULARES E ESTRUTURAS SIMILARES COM ÁREA MÉDIA DAS SEÇÕES MENOR OU IGUAL A 0,25 M², PÉ-DIREITO SIMPLES, EM CHAPA DE MADEIRA COMPENSADA RESINADA, 4 UTILIZAÇÕES. AF_12/2015</t>
  </si>
  <si>
    <t>54,61</t>
  </si>
  <si>
    <t>58,72</t>
  </si>
  <si>
    <t>SINAPI 92419</t>
  </si>
  <si>
    <t>MONTAGEM E DESMONTAGEM DE FÔRMA DE PILARES RETANGULARES E ESTRUTURAS SIMILARES COM ÁREA MÉDIA DAS SEÇÕES MAIOR QUE 0,25 M², PÉ-DIREITO SIMPLES, EM CHAPA DE MADEIRA COMPENSADA RESINADA, 4 UTILIZAÇÕES. AF_12/2015</t>
  </si>
  <si>
    <t>52,32</t>
  </si>
  <si>
    <t>SINAPI 92420</t>
  </si>
  <si>
    <t>MONTAGEM E DESMONTAGEM DE FÔRMA DE PILARES RETANGULARES E ESTRUTURAS SIMILARES COM ÁREA MÉDIA DAS SEÇÕES MENOR OU IGUAL A 0,25 M², PÉ-DIREITO DUPLO, EM CHAPA DE MADEIRA COMPENSADA RESINADA, 4 UTILIZAÇÕES. AF_12/2015</t>
  </si>
  <si>
    <t>71,93</t>
  </si>
  <si>
    <t>SINAPI 92421</t>
  </si>
  <si>
    <t>MONTAGEM E DESMONTAGEM DE FÔRMA DE PILARES RETANGULARES E ESTRUTURAS SIMILARES COM ÁREA MÉDIA DAS SEÇÕES MAIOR QUE 0,25 M², PÉ-DIREITO DUPLO, EM CHAPA DE MADEIRA COMPENSADA RESINADA, 4 UTILIZAÇÕES. AF_12/2015</t>
  </si>
  <si>
    <t>60,64</t>
  </si>
  <si>
    <t>65,51</t>
  </si>
  <si>
    <t>SINAPI 92422</t>
  </si>
  <si>
    <t>MONTAGEM E DESMONTAGEM DE FÔRMA DE PILARES RETANGULARES E ESTRUTURAS SIMILARES COM ÁREA MÉDIA DAS SEÇÕES MENOR OU IGUAL A 0,25 M², PÉ-DIREITO SIMPLES, EM CHAPA DE MADEIRA COMPENSADA RESINADA, 6 UTILIZAÇÕES. AF_12/2015</t>
  </si>
  <si>
    <t>45,23</t>
  </si>
  <si>
    <t>48,63</t>
  </si>
  <si>
    <t>SINAPI 92423</t>
  </si>
  <si>
    <t>MONTAGEM E DESMONTAGEM DE FÔRMA DE PILARES RETANGULARES E ESTRUTURAS SIMILARES COM ÁREA MÉDIA DAS SEÇÕES MAIOR QUE 0,25 M², PÉ-DIREITO SIMPLES, EM CHAPA DE MADEIRA COMPENSADA RESINADA, 6 UTILIZAÇÕES. AF_12/2015</t>
  </si>
  <si>
    <t>40,29</t>
  </si>
  <si>
    <t>SINAPI 92424</t>
  </si>
  <si>
    <t>MONTAGEM E DESMONTAGEM DE FÔRMA DE PILARES RETANGULARES E ESTRUTURAS SIMILARES COM ÁREA MÉDIA DAS SEÇÕES MENOR OU IGUAL A 0,25 M², PÉ-DIREITO DUPLO, EM CHAPA DE MADEIRA COMPENSADA RESINADA, 6 UTILIZAÇÕES. AF_12/2015</t>
  </si>
  <si>
    <t>55,45</t>
  </si>
  <si>
    <t>60,12</t>
  </si>
  <si>
    <t>SINAPI 92425</t>
  </si>
  <si>
    <t>MONTAGEM E DESMONTAGEM DE FÔRMA DE PILARES RETANGULARES E ESTRUTURAS SIMILARES COM ÁREA MÉDIA DAS SEÇÕES MAIOR QUE 0,25 M², PÉ-DIREITO DUPLO, EM CHAPA DE MADEIRA COMPENSADA RESINADA, 6 UTILIZAÇÕES. AF_12/2015</t>
  </si>
  <si>
    <t>50,49</t>
  </si>
  <si>
    <t>54,54</t>
  </si>
  <si>
    <t>SINAPI 92426</t>
  </si>
  <si>
    <t>MONTAGEM E DESMONTAGEM DE FÔRMA DE PILARES RETANGULARES E ESTRUTURAS SIMILARES COM ÁREA MÉDIA DAS SEÇÕES MENOR OU IGUAL A 0,25 M², PÉ-DIREITO SIMPLES, EM CHAPA DE MADEIRA COMPENSADA RESINADA, 8 UTILIZAÇÕES. AF_12/2015</t>
  </si>
  <si>
    <t>40,51</t>
  </si>
  <si>
    <t>43,55</t>
  </si>
  <si>
    <t>SINAPI 92427</t>
  </si>
  <si>
    <t>MONTAGEM E DESMONTAGEM DE FÔRMA DE PILARES RETANGULARES E ESTRUTURAS SIMILARES COM ÁREA MÉDIA DAS SEÇÕES MAIOR QUE 0,25 M², PÉ-DIREITO SIMPLES, EM CHAPA DE MADEIRA COMPENSADA RESINADA, 8 UTILIZAÇÕES. AF_12/2015</t>
  </si>
  <si>
    <t>38,39</t>
  </si>
  <si>
    <t>SINAPI 92428</t>
  </si>
  <si>
    <t>MONTAGEM E DESMONTAGEM DE FÔRMA DE PILARES RETANGULARES E ESTRUTURAS SIMILARES COM ÁREA MÉDIA DAS SEÇÕES MENOR OU IGUAL A 0,25 M², PÉ-DIREITO DUPLO, EM CHAPA DE MADEIRA COMPENSADA RESINADA, 8 UTILIZAÇÕES. AF_12/2015</t>
  </si>
  <si>
    <t>49,96</t>
  </si>
  <si>
    <t>SINAPI 92429</t>
  </si>
  <si>
    <t>MONTAGEM E DESMONTAGEM DE FÔRMA DE PILARES RETANGULARES E ESTRUTURAS SIMILARES COM ÁREA MÉDIA DAS SEÇÕES MAIOR QUE 0,25 M², PÉ-DIREITO DUPLO, EM CHAPA DE MADEIRA COMPENSADA RESINADA, 8 UTILIZAÇÕES. AF_12/2015</t>
  </si>
  <si>
    <t>45,37</t>
  </si>
  <si>
    <t>49,02</t>
  </si>
  <si>
    <t>SINAPI 92430</t>
  </si>
  <si>
    <t>MONTAGEM E DESMONTAGEM DE FÔRMA DE PILARES RETANGULARES E ESTRUTURAS SIMILARES COM ÁREA MÉDIA DAS SEÇÕES MENOR OU IGUAL A 0,25 M², PÉ-DIREITO SIMPLES, EM CHAPA DE MADEIRA COMPENSADA PLASTIFICADA, 10 UTILIZAÇÕES. AF_12/2015</t>
  </si>
  <si>
    <t>36,67</t>
  </si>
  <si>
    <t>SINAPI 92431</t>
  </si>
  <si>
    <t>MONTAGEM E DESMONTAGEM DE FÔRMA DE PILARES RETANGULARES E ESTRUTURAS SIMILARES COM ÁREA MÉDIA DAS SEÇÕES MAIOR QUE 0,25 M², PÉ-DIREITO SIMPLES, EM CHAPA DE MADEIRA COMPENSADA PLASTIFICADA, 10 UTILIZAÇÕES. AF_12/2015</t>
  </si>
  <si>
    <t>32,31</t>
  </si>
  <si>
    <t>34,49</t>
  </si>
  <si>
    <t>SINAPI 92432</t>
  </si>
  <si>
    <t>MONTAGEM E DESMONTAGEM DE FÔRMA DE PILARES RETANGULARES E ESTRUTURAS SIMILARES COM ÁREA MÉDIA DAS SEÇÕES MENOR OU IGUAL A 0,25 M², PÉ-DIREITO DUPLO, EM CHAPA DE MADEIRA COMPENSADA PLASTIFICADA, 10 UTILIZAÇÕES. AF_12/2015</t>
  </si>
  <si>
    <t>45,64</t>
  </si>
  <si>
    <t>49,48</t>
  </si>
  <si>
    <t>SINAPI 92433</t>
  </si>
  <si>
    <t>MONTAGEM E DESMONTAGEM DE FÔRMA DE PILARES RETANGULARES E ESTRUTURAS SIMILARES COM ÁREA MÉDIA DAS SEÇÕES MAIOR QUE 0,25 M², PÉ-DIREITO DUPLO, EM CHAPA DE MADEIRA COMPENSADA PLASTIFICADA, 10 UTILIZAÇÕES. AF_12/2015</t>
  </si>
  <si>
    <t>41,28</t>
  </si>
  <si>
    <t>44,58</t>
  </si>
  <si>
    <t>SINAPI 92434</t>
  </si>
  <si>
    <t>MONTAGEM E DESMONTAGEM DE FÔRMA DE PILARES RETANGULARES E ESTRUTURAS SIMILARES COM ÁREA MÉDIA DAS SEÇÕES MENOR OU IGUAL A 0,25 M², PÉ-DIREITO SIMPLES, EM CHAPA DE MADEIRA COMPENSADA PLASTIFICADA, 12 UTILIZAÇÕES. AF_12/2015</t>
  </si>
  <si>
    <t>35,03</t>
  </si>
  <si>
    <t>37,64</t>
  </si>
  <si>
    <t>SINAPI 92435</t>
  </si>
  <si>
    <t>MONTAGEM E DESMONTAGEM DE FÔRMA DE PILARES RETANGULARES E ESTRUTURAS SIMILARES COM ÁREA MÉDIA DAS SEÇÕES MAIOR QUE 0,25 M², PÉ-DIREITO SIMPLES, EM CHAPA DE MADEIRA COMPENSADA PLASTIFICADA, 12 UTILIZAÇÕES. AF_12/2015</t>
  </si>
  <si>
    <t>30,82</t>
  </si>
  <si>
    <t>32,90</t>
  </si>
  <si>
    <t>SINAPI 92436</t>
  </si>
  <si>
    <t>MONTAGEM E DESMONTAGEM DE FÔRMA DE PILARES RETANGULARES E ESTRUTURAS SIMILARES COM ÁREA MÉDIA DAS SEÇÕES MENOR OU IGUAL A 0,25 M², PÉ-DIREITO DUPLO, EM CHAPA DE MADEIRA COMPENSADA PLASTIFICADA, 12 UTILIZAÇÕES. AF_12/2015</t>
  </si>
  <si>
    <t>43,69</t>
  </si>
  <si>
    <t>47,37</t>
  </si>
  <si>
    <t>SINAPI 92437</t>
  </si>
  <si>
    <t>MONTAGEM E DESMONTAGEM DE FÔRMA DE PILARES RETANGULARES E ESTRUTURAS SIMILARES COM ÁREA MÉDIA DAS SEÇÕES MAIOR QUE 0,25 M², PÉ-DIREITO DUPLO, EM CHAPA DE MADEIRA COMPENSADA PLASTIFICADA, 12 UTILIZAÇÕES. AF_12/2015</t>
  </si>
  <si>
    <t>39,49</t>
  </si>
  <si>
    <t>42,65</t>
  </si>
  <si>
    <t>SINAPI 92438</t>
  </si>
  <si>
    <t>MONTAGEM E DESMONTAGEM DE FÔRMA DE PILARES RETANGULARES E ESTRUTURAS SIMILARES COM ÁREA MÉDIA DAS SEÇÕES MENOR OU IGUAL A 0,25 M², PÉ-DIREITO SIMPLES, EM CHAPA DE MADEIRA COMPENSADA PLASTIFICADA, 14 UTILIZAÇÕES. AF_12/2015</t>
  </si>
  <si>
    <t>36,37</t>
  </si>
  <si>
    <t>SINAPI 92439</t>
  </si>
  <si>
    <t>MONTAGEM E DESMONTAGEM DE FÔRMA DE PILARES RETANGULARES E ESTRUTURAS SIMILARES COM ÁREA MÉDIA DAS SEÇÕES MAIOR QUE 0,25 M², PÉ-DIREITO SIMPLES, EM CHAPA DE MADEIRA COMPENSADA PLASTIFICADA, 14 UTILIZAÇÕES. AF_12/2015</t>
  </si>
  <si>
    <t>29,75</t>
  </si>
  <si>
    <t>31,75</t>
  </si>
  <si>
    <t>SINAPI 92440</t>
  </si>
  <si>
    <t>MONTAGEM E DESMONTAGEM DE FÔRMA DE PILARES RETANGULARES E ESTRUTURAS SIMILARES COM ÁREA MÉDIA DAS SEÇÕES MENOR OU IGUAL A 0,25 M², PÉ-DIREITO DUPLO, EM CHAPA DE MADEIRA COMPENSADA PLASTIFICADA, 14 UTILIZAÇÕES. AF_12/2015</t>
  </si>
  <si>
    <t>42,28</t>
  </si>
  <si>
    <t>45,84</t>
  </si>
  <si>
    <t>SINAPI 92441</t>
  </si>
  <si>
    <t>MONTAGEM E DESMONTAGEM DE FÔRMA DE PILARES RETANGULARES E ESTRUTURAS SIMILARES COM ÁREA MÉDIA DAS SEÇÕES MAIOR QUE 0,25 M², PÉ-DIREITO DUPLO, EM CHAPA DE MADEIRA COMPENSADA PLASTIFICADA, 14 UTILIZAÇÕES. AF_12/2015</t>
  </si>
  <si>
    <t>38,21</t>
  </si>
  <si>
    <t>41,27</t>
  </si>
  <si>
    <t>SINAPI 92442</t>
  </si>
  <si>
    <t>MONTAGEM E DESMONTAGEM DE FÔRMA DE PILARES RETANGULARES E ESTRUTURAS SIMILARES COM ÁREA MÉDIA DAS SEÇÕES MENOR OU IGUAL A 0,25 M², PÉ-DIREITO SIMPLES, EM CHAPA DE MADEIRA COMPENSADA PLASTIFICADA, 18 UTILIZAÇÕES. AF_12/2015</t>
  </si>
  <si>
    <t>31,51</t>
  </si>
  <si>
    <t>SINAPI 92443</t>
  </si>
  <si>
    <t>MONTAGEM E DESMONTAGEM DE FÔRMA DE PILARES RETANGULARES E ESTRUTURAS SIMILARES COM ÁREA MÉDIA DAS SEÇÕES MAIOR QUE 0,25 M², PÉ-DIREITO SIMPLES, EM CHAPA DE MADEIRA COMPENSADA PLASTIFICADA, 18 UTILIZAÇÕES. AF_12/2015</t>
  </si>
  <si>
    <t>SINAPI 92444</t>
  </si>
  <si>
    <t>MONTAGEM E DESMONTAGEM DE FÔRMA DE PILARES RETANGULARES E ESTRUTURAS SIMILARES COM ÁREA MÉDIA DAS SEÇÕES MENOR OU IGUAL A 0,25 M², PÉ-DIREITO DUPLO, EM CHAPA DE MADEIRA COMPENSADA PLASTIFICADA, 18 UTILIZAÇÕES. AF_12/2015</t>
  </si>
  <si>
    <t>39,67</t>
  </si>
  <si>
    <t>43,04</t>
  </si>
  <si>
    <t>SINAPI 92445</t>
  </si>
  <si>
    <t>MONTAGEM E DESMONTAGEM DE FÔRMA DE PILARES RETANGULARES E ESTRUTURAS SIMILARES COM ÁREA MÉDIA DAS SEÇÕES MAIOR QUE 0,25 M², PÉ-DIREITO DUPLO, EM CHAPA DE MADEIRA COMPENSADA PLASTIFICADA, 18 UTILIZAÇÕES. AF_12/2015</t>
  </si>
  <si>
    <t>35,71</t>
  </si>
  <si>
    <t>SINAPI 92446</t>
  </si>
  <si>
    <t>MONTAGEM E DESMONTAGEM DE FÔRMA DE VIGA, ESCORAMENTO COM PONTALETE DE MADEIRA, PÉ-DIREITO SIMPLES, EM MADEIRA SERRADA, 1 UTILIZAÇÃO. AF_12/2015</t>
  </si>
  <si>
    <t>146,98</t>
  </si>
  <si>
    <t>155,24</t>
  </si>
  <si>
    <t>SINAPI 92447</t>
  </si>
  <si>
    <t>MONTAGEM E DESMONTAGEM DE FÔRMA DE VIGA, ESCORAMENTO COM PONTALETE DE MADEIRA, PÉ-DIREITO SIMPLES, EM MADEIRA SERRADA, 2 UTILIZAÇÕES. AF_12/2015</t>
  </si>
  <si>
    <t>110,76</t>
  </si>
  <si>
    <t>SINAPI 92448</t>
  </si>
  <si>
    <t>MONTAGEM E DESMONTAGEM DE FÔRMA DE VIGA, ESCORAMENTO COM PONTALETE DE MADEIRA, PÉ-DIREITO SIMPLES, EM MADEIRA SERRADA, 4 UTILIZAÇÕES. AF_12/2015</t>
  </si>
  <si>
    <t>81,96</t>
  </si>
  <si>
    <t>87,35</t>
  </si>
  <si>
    <t>SINAPI 92449</t>
  </si>
  <si>
    <t>MONTAGEM E DESMONTAGEM DE FÔRMA DE VIGA, ESCORAMENTO COM GARFO DE MADEIRA, PÉ-DIREITO DUPLO, EM CHAPA DE MADEIRA RESINADA, 2 UTILIZAÇÕES. AF_12/2015</t>
  </si>
  <si>
    <t>138,20</t>
  </si>
  <si>
    <t>146,65</t>
  </si>
  <si>
    <t>SINAPI 92450</t>
  </si>
  <si>
    <t>MONTAGEM E DESMONTAGEM DE FÔRMA DE VIGA, ESCORAMENTO METÁLICO, PÉ-DIREITO DUPLO, EM CHAPA DE MADEIRA RESINADA, 2 UTILIZAÇÕES. AF_12/2015</t>
  </si>
  <si>
    <t>165,58</t>
  </si>
  <si>
    <t>173,92</t>
  </si>
  <si>
    <t>SINAPI 92451</t>
  </si>
  <si>
    <t>MONTAGEM E DESMONTAGEM DE FÔRMA DE VIGA, ESCORAMENTO COM GARFO DE MADEIRA, PÉ-DIREITO SIMPLES, EM CHAPA DE MADEIRA RESINADA, 2 UTILIZAÇÕES. AF_12/2015</t>
  </si>
  <si>
    <t>97,08</t>
  </si>
  <si>
    <t>103,15</t>
  </si>
  <si>
    <t>SINAPI 92452</t>
  </si>
  <si>
    <t>MONTAGEM E DESMONTAGEM DE FÔRMA DE VIGA, ESCORAMENTO METÁLICO, PÉ-DIREITO SIMPLES, EM CHAPA DE MADEIRA RESINADA, 2 UTILIZAÇÕES. AF_12/2015</t>
  </si>
  <si>
    <t>93,13</t>
  </si>
  <si>
    <t>SINAPI 92453</t>
  </si>
  <si>
    <t>MONTAGEM E DESMONTAGEM DE FÔRMA DE VIGA, ESCORAMENTO COM GARFO DE MADEIRA, PÉ-DIREITO DUPLO, EM CHAPA DE MADEIRA RESINADA, 4 UTILIZAÇÕES. AF_12/2015</t>
  </si>
  <si>
    <t>117,20</t>
  </si>
  <si>
    <t>124,51</t>
  </si>
  <si>
    <t>SINAPI 92454</t>
  </si>
  <si>
    <t>MONTAGEM E DESMONTAGEM DE FÔRMA DE VIGA, ESCORAMENTO METÁLICO, PÉ-DIREITO DUPLO, EM CHAPA DE MADEIRA RESINADA, 4 UTILIZAÇÕES. AF_12/2015</t>
  </si>
  <si>
    <t>178,44</t>
  </si>
  <si>
    <t>185,59</t>
  </si>
  <si>
    <t>SINAPI 92455</t>
  </si>
  <si>
    <t>MONTAGEM E DESMONTAGEM DE FÔRMA DE VIGA, ESCORAMENTO COM GARFO DE MADEIRA, PÉ-DIREITO SIMPLES, EM CHAPA DE MADEIRA RESINADA, 4 UTILIZAÇÕES. AF_12/2015</t>
  </si>
  <si>
    <t>78,97</t>
  </si>
  <si>
    <t>84,06</t>
  </si>
  <si>
    <t>SINAPI 92456</t>
  </si>
  <si>
    <t>MONTAGEM E DESMONTAGEM DE FÔRMA DE VIGA, ESCORAMENTO METÁLICO, PÉ-DIREITO SIMPLES, EM CHAPA DE MADEIRA RESINADA, 4 UTILIZAÇÕES. AF_12/2015</t>
  </si>
  <si>
    <t>79,20</t>
  </si>
  <si>
    <t>84,93</t>
  </si>
  <si>
    <t>SINAPI 92457</t>
  </si>
  <si>
    <t>MONTAGEM E DESMONTAGEM DE FÔRMA DE VIGA, ESCORAMENTO COM GARFO DE MADEIRA, PÉ-DIREITO DUPLO, EM CHAPA DE MADEIRA RESINADA, 6 UTILIZAÇÕES. AF_12/2015</t>
  </si>
  <si>
    <t>101,73</t>
  </si>
  <si>
    <t>108,14</t>
  </si>
  <si>
    <t>SINAPI 92458</t>
  </si>
  <si>
    <t>MONTAGEM E DESMONTAGEM DE FÔRMA DE VIGA, ESCORAMENTO METÁLICO, PÉ-DIREITO DUPLO, EM CHAPA DE MADEIRA RESINADA, 6 UTILIZAÇÕES. AF_12/2015</t>
  </si>
  <si>
    <t>167,33</t>
  </si>
  <si>
    <t>173,64</t>
  </si>
  <si>
    <t>SINAPI 92459</t>
  </si>
  <si>
    <t>MONTAGEM E DESMONTAGEM DE FÔRMA DE VIGA, ESCORAMENTO COM GARFO DE MADEIRA, PÉ-DIREITO SIMPLES, EM CHAPA DE MADEIRA RESINADA, 6 UTILIZAÇÕES. AF_12/2015</t>
  </si>
  <si>
    <t>67,00</t>
  </si>
  <si>
    <t>71,37</t>
  </si>
  <si>
    <t>SINAPI 92460</t>
  </si>
  <si>
    <t>MONTAGEM E DESMONTAGEM DE FÔRMA DE VIGA, ESCORAMENTO METÁLICO, PÉ-DIREITO SIMPLES, EM CHAPA DE MADEIRA RESINADA, 6 UTILIZAÇÕES. AF_12/2015</t>
  </si>
  <si>
    <t>65,31</t>
  </si>
  <si>
    <t>70,30</t>
  </si>
  <si>
    <t>SINAPI 92461</t>
  </si>
  <si>
    <t>MONTAGEM E DESMONTAGEM DE FÔRMA DE VIGA, ESCORAMENTO COM GARFO DE MADEIRA, PÉ-DIREITO DUPLO, EM CHAPA DE MADEIRA RESINADA, 8 UTILIZAÇÕES. AF_12/2015</t>
  </si>
  <si>
    <t>99,27</t>
  </si>
  <si>
    <t>SINAPI 92462</t>
  </si>
  <si>
    <t>MONTAGEM E DESMONTAGEM DE FÔRMA DE VIGA, ESCORAMENTO METÁLICO, PÉ-DIREITO DUPLO, EM CHAPA DE MADEIRA RESINADA, 8 UTILIZAÇÕES. AF_12/2015</t>
  </si>
  <si>
    <t>160,14</t>
  </si>
  <si>
    <t>165,83</t>
  </si>
  <si>
    <t>SINAPI 92463</t>
  </si>
  <si>
    <t>MONTAGEM E DESMONTAGEM DE FÔRMA DE VIGA, ESCORAMENTO COM GARFO DE MADEIRA, PÉ-DIREITO SIMPLES, EM CHAPA DE MADEIRA RESINADA, 8 UTILIZAÇÕES. AF_12/2015</t>
  </si>
  <si>
    <t>64,38</t>
  </si>
  <si>
    <t>SINAPI 92464</t>
  </si>
  <si>
    <t>MONTAGEM E DESMONTAGEM DE FÔRMA DE VIGA, ESCORAMENTO METÁLICO, PÉ-DIREITO SIMPLES, EM CHAPA DE MADEIRA RESINADA, 8 UTILIZAÇÕES. AF_12/2015</t>
  </si>
  <si>
    <t>61,89</t>
  </si>
  <si>
    <t>66,37</t>
  </si>
  <si>
    <t>SINAPI 92465</t>
  </si>
  <si>
    <t>MONTAGEM E DESMONTAGEM DE FÔRMA DE VIGA, ESCORAMENTO COM GARFO DE MADEIRA, PÉ-DIREITO DUPLO, EM CHAPA DE MADEIRA PLASTIFICADA, 10 UTILIZAÇÕES. AF_12/2015</t>
  </si>
  <si>
    <t>74,44</t>
  </si>
  <si>
    <t>SINAPI 92466</t>
  </si>
  <si>
    <t>MONTAGEM E DESMONTAGEM DE FÔRMA DE VIGA, ESCORAMENTO METÁLICO, PÉ-DIREITO DUPLO, EM CHAPA DE MADEIRA PLASTIFICADA, 10 UTILIZAÇÕES. AF_12/2015</t>
  </si>
  <si>
    <t>153,74</t>
  </si>
  <si>
    <t>158,81</t>
  </si>
  <si>
    <t>SINAPI 92467</t>
  </si>
  <si>
    <t>MONTAGEM E DESMONTAGEM DE FÔRMA DE VIGA, ESCORAMENTO COM GARFO DE MADEIRA, PÉ-DIREITO SIMPLES, EM CHAPA DE MADEIRA PLASTIFICADA, 10 UTILIZAÇÕES. AF_12/2015</t>
  </si>
  <si>
    <t>48,88</t>
  </si>
  <si>
    <t>52,15</t>
  </si>
  <si>
    <t>SINAPI 92468</t>
  </si>
  <si>
    <t>MONTAGEM E DESMONTAGEM DE FÔRMA DE VIGA, ESCORAMENTO METÁLICO, PÉ-DIREITO SIMPLES, EM CHAPA DE MADEIRA PLASTIFICADA, 10 UTILIZAÇÕES. AF_12/2015</t>
  </si>
  <si>
    <t>55,94</t>
  </si>
  <si>
    <t>59,89</t>
  </si>
  <si>
    <t>SINAPI 92469</t>
  </si>
  <si>
    <t>MONTAGEM E DESMONTAGEM DE FÔRMA DE VIGA, ESCORAMENTO COM GARFO DE MADEIRA, PÉ-DIREITO DUPLO, EM CHAPA DE MADEIRA PLASTIFICADA, 12 UTILIZAÇÕES. AF_12/2015</t>
  </si>
  <si>
    <t>68,02</t>
  </si>
  <si>
    <t>72,48</t>
  </si>
  <si>
    <t>SINAPI 92470</t>
  </si>
  <si>
    <t>MONTAGEM E DESMONTAGEM DE FÔRMA DE VIGA, ESCORAMENTO METÁLICO, PÉ-DIREITO DUPLO, EM CHAPA DE MADEIRA PLASTIFICADA, 12 UTILIZAÇÕES. AF_12/2015</t>
  </si>
  <si>
    <t>149,75</t>
  </si>
  <si>
    <t>154,44</t>
  </si>
  <si>
    <t>SINAPI 92471</t>
  </si>
  <si>
    <t>MONTAGEM E DESMONTAGEM DE FÔRMA DE VIGA, ESCORAMENTO COM GARFO DE MADEIRA, PÉ-DIREITO SIMPLES, EM CHAPA DE MADEIRA PLASTIFICADA, 12 UTILIZAÇÕES. AF_12/2015</t>
  </si>
  <si>
    <t>44,71</t>
  </si>
  <si>
    <t>47,71</t>
  </si>
  <si>
    <t>SINAPI 92472</t>
  </si>
  <si>
    <t>MONTAGEM E DESMONTAGEM DE FÔRMA DE VIGA, ESCORAMENTO METÁLICO, PÉ-DIREITO SIMPLES, EM CHAPA DE MADEIRA PLASTIFICADA, 12 UTILIZAÇÕES. AF_12/2015</t>
  </si>
  <si>
    <t>52,57</t>
  </si>
  <si>
    <t>56,21</t>
  </si>
  <si>
    <t>SINAPI 92473</t>
  </si>
  <si>
    <t>MONTAGEM E DESMONTAGEM DE FÔRMA DE VIGA, ESCORAMENTO COM GARFO DE MADEIRA, PÉ-DIREITO DUPLO, EM CHAPA DE MADEIRA PLASTIFICADA, 14 UTILIZAÇÕES. AF_12/2015</t>
  </si>
  <si>
    <t>62,77</t>
  </si>
  <si>
    <t>66,85</t>
  </si>
  <si>
    <t>SINAPI 92474</t>
  </si>
  <si>
    <t>MONTAGEM E DESMONTAGEM DE FÔRMA DE VIGA, ESCORAMENTO METÁLICO, PÉ-DIREITO DUPLO, EM CHAPA DE MADEIRA PLASTIFICADA, 14 UTILIZAÇÕES. AF_12/2015</t>
  </si>
  <si>
    <t>146,29</t>
  </si>
  <si>
    <t>150,62</t>
  </si>
  <si>
    <t>SINAPI 92475</t>
  </si>
  <si>
    <t>MONTAGEM E DESMONTAGEM DE FÔRMA DE VIGA, ESCORAMENTO COM GARFO DE MADEIRA, PÉ-DIREITO SIMPLES, EM CHAPA DE MADEIRA PLASTIFICADA, 14 UTILIZAÇÕES. AF_12/2015</t>
  </si>
  <si>
    <t>41,30</t>
  </si>
  <si>
    <t>44,06</t>
  </si>
  <si>
    <t>SINAPI 92476</t>
  </si>
  <si>
    <t>MONTAGEM E DESMONTAGEM DE FÔRMA DE VIGA, ESCORAMENTO METÁLICO, PÉ-DIREITO SIMPLES, EM CHAPA DE MADEIRA PLASTIFICADA, 14 UTILIZAÇÕES. AF_12/2015</t>
  </si>
  <si>
    <t>49,67</t>
  </si>
  <si>
    <t>53,03</t>
  </si>
  <si>
    <t>SINAPI 92477</t>
  </si>
  <si>
    <t>MONTAGEM E DESMONTAGEM DE FÔRMA DE VIGA, ESCORAMENTO COM GARFO DE MADEIRA, PÉ-DIREITO DUPLO, EM CHAPA DE MADEIRA PLASTIFICADA, 18 UTILIZAÇÕES. AF_12/2015</t>
  </si>
  <si>
    <t>51,75</t>
  </si>
  <si>
    <t>55,14</t>
  </si>
  <si>
    <t>SINAPI 92478</t>
  </si>
  <si>
    <t>MONTAGEM E DESMONTAGEM DE FÔRMA DE VIGA, ESCORAMENTO METÁLICO, PÉ-DIREITO DUPLO, EM CHAPA DE MADEIRA PLASTIFICADA, 18 UTILIZAÇÕES. AF_12/2015</t>
  </si>
  <si>
    <t>139,58</t>
  </si>
  <si>
    <t>SINAPI 92479</t>
  </si>
  <si>
    <t>MONTAGEM E DESMONTAGEM DE FÔRMA DE VIGA, ESCORAMENTO COM GARFO DE MADEIRA, PÉ-DIREITO SIMPLES, EM CHAPA DE MADEIRA PLASTIFICADA, 18 UTILIZAÇÕES. AF_12/2015</t>
  </si>
  <si>
    <t>34,13</t>
  </si>
  <si>
    <t>36,41</t>
  </si>
  <si>
    <t>SINAPI 92480</t>
  </si>
  <si>
    <t>MONTAGEM E DESMONTAGEM DE FÔRMA DE VIGA, ESCORAMENTO METÁLICO, PÉ-DIREITO SIMPLES, EM CHAPA DE MADEIRA PLASTIFICADA, 18 UTILIZAÇÕES. AF_12/2015</t>
  </si>
  <si>
    <t>44,01</t>
  </si>
  <si>
    <t>46,84</t>
  </si>
  <si>
    <t>SINAPI 92481</t>
  </si>
  <si>
    <t>MONTAGEM E DESMONTAGEM DE FÔRMA DE LAJE MACIÇA COM ÁREA MÉDIA MENOR OU IGUAL A 20 M², PÉ-DIREITO SIMPLES, EM MADEIRA SERRADA, 1 UTILIZAÇÃO. AF_12/2015</t>
  </si>
  <si>
    <t>192,45</t>
  </si>
  <si>
    <t>204,43</t>
  </si>
  <si>
    <t>SINAPI 92482</t>
  </si>
  <si>
    <t>MONTAGEM E DESMONTAGEM DE FÔRMA DE LAJE MACIÇA COM ÁREA MÉDIA MAIOR QUE 20 M², PÉ-DIREITO SIMPLES, EM MADEIRA SERRADA, 1 UTILIZAÇÃO. AF_12/2015</t>
  </si>
  <si>
    <t>182,65</t>
  </si>
  <si>
    <t>193,40</t>
  </si>
  <si>
    <t>SINAPI 92483</t>
  </si>
  <si>
    <t>MONTAGEM E DESMONTAGEM DE FÔRMA DE LAJE MACIÇA COM ÁREA MÉDIA MENOR OU IGUAL A 20 M², PÉ-DIREITO SIMPLES, EM MADEIRA SERRADA, 2 UTILIZAÇÕES. AF_12/2015</t>
  </si>
  <si>
    <t>142,64</t>
  </si>
  <si>
    <t>153,20</t>
  </si>
  <si>
    <t>SINAPI 92484</t>
  </si>
  <si>
    <t>MONTAGEM E DESMONTAGEM DE FÔRMA DE LAJE MACIÇA COM ÁREA MÉDIA MAIOR QUE 20 M², PÉ-DIREITO SIMPLES, EM MADEIRA SERRADA, 2 UTILIZAÇÕES. AF_12/2015</t>
  </si>
  <si>
    <t>143,47</t>
  </si>
  <si>
    <t>SINAPI 92485</t>
  </si>
  <si>
    <t>MONTAGEM E DESMONTAGEM DE FÔRMA DE LAJE MACIÇA COM ÁREA MÉDIA MENOR OU IGUAL A 20 M², PÉ-DIREITO SIMPLES, EM MADEIRA SERRADA, 4 UTILIZAÇÕES. AF_12/2015</t>
  </si>
  <si>
    <t>100,50</t>
  </si>
  <si>
    <t>108,65</t>
  </si>
  <si>
    <t>SINAPI 92486</t>
  </si>
  <si>
    <t>MONTAGEM E DESMONTAGEM DE FÔRMA DE LAJE MACIÇA COM ÁREA MÉDIA MAIOR QUE 20 M², PÉ-DIREITO SIMPLES, EM MADEIRA SERRADA, 4 UTILIZAÇÕES. AF_12/2015</t>
  </si>
  <si>
    <t>93,86</t>
  </si>
  <si>
    <t>101,17</t>
  </si>
  <si>
    <t>SINAPI 92487</t>
  </si>
  <si>
    <t>MONTAGEM E DESMONTAGEM DE FÔRMA DE LAJE NERVURADA COM CUBETA E ASSOALHO COM ÁREA MÉDIA MENOR OU IGUAL A 20 M², PÉ-DIREITO DUPLO, EM CHAPA DE MADEIRA COMPENSADA RESINADA, 8 UTILIZAÇÕES. AF_12/2015</t>
  </si>
  <si>
    <t>62,48</t>
  </si>
  <si>
    <t>65,93</t>
  </si>
  <si>
    <t>SINAPI 92488</t>
  </si>
  <si>
    <t>MONTAGEM E DESMONTAGEM DE FÔRMA DE LAJE NERVURADA COM CUBETA E ASSOALHO COM ÁREA MÉDIA MAIOR QUE 20 M², PÉ-DIREITO DUPLO, EM CHAPA DE MADEIRA COMPENSADA RESINADA, 8 UTILIZAÇÕES. AF_12/2015</t>
  </si>
  <si>
    <t>60,19</t>
  </si>
  <si>
    <t>SINAPI 92489</t>
  </si>
  <si>
    <t>MONTAGEM E DESMONTAGEM DE FÔRMA DE LAJE NERVURADA COM CUBETA E ASSOALHO COM ÁREA MÉDIA MENOR OU IGUAL A 20 M², PÉ-DIREITO SIMPLES, EM CHAPA DE MADEIRA COMPENSADA RESINADA, 8 UTILIZAÇÕES. AF_12/2015</t>
  </si>
  <si>
    <t>38,82</t>
  </si>
  <si>
    <t>SINAPI 92490</t>
  </si>
  <si>
    <t>MONTAGEM E DESMONTAGEM DE FÔRMA DE LAJE NERVURADA COM CUBETA E ASSOALHO COM ÁREA MÉDIA MAIOR QUE 20 M², PÉ-DIREITO SIMPLES, EM CHAPA DE MADEIRA COMPENSADA RESINADA, 8 UTILIZAÇÕES. AF_12/2015</t>
  </si>
  <si>
    <t>34,19</t>
  </si>
  <si>
    <t>36,47</t>
  </si>
  <si>
    <t>SINAPI 92491</t>
  </si>
  <si>
    <t>MONTAGEM E DESMONTAGEM DE FÔRMA DE LAJE NERVURADA COM CUBETA E ASSOALHO COM ÁREA MÉDIA MENOR OU IGUAL A 20 M², PÉ-DIREITO DUPLO, EM CHAPA DE MADEIRA COMPENSADA RESINADA, 10 UTILIZAÇÕES. AF_12/2015</t>
  </si>
  <si>
    <t>60,26</t>
  </si>
  <si>
    <t>63,54</t>
  </si>
  <si>
    <t>SINAPI 92492</t>
  </si>
  <si>
    <t>MONTAGEM E DESMONTAGEM DE FÔRMA DE LAJE NERVURADA COM CUBETA E ASSOALHO COM ÁREA MÉDIA MAIOR QUE 20 M², PÉ-DIREITO DUPLO, EM CHAPA DE MADEIRA COMPENSADA RESINADA, 10 UTILIZAÇÕES. AF_12/2015</t>
  </si>
  <si>
    <t>58,07</t>
  </si>
  <si>
    <t>61,08</t>
  </si>
  <si>
    <t>SINAPI 92493</t>
  </si>
  <si>
    <t>MONTAGEM E DESMONTAGEM DE FÔRMA DE LAJE NERVURADA COM CUBETA E ASSOALHO COM ÁREA MÉDIA MENOR OU IGUAL A 20 M², PÉ-DIREITO SIMPLES, EM CHAPA DE MADEIRA COMPENSADA RESINADA, 10 UTILIZAÇÕES. AF_12/2015</t>
  </si>
  <si>
    <t>32,54</t>
  </si>
  <si>
    <t>34,95</t>
  </si>
  <si>
    <t>SINAPI 92494</t>
  </si>
  <si>
    <t>MONTAGEM E DESMONTAGEM DE FÔRMA DE LAJE NERVURADA COM CUBETA E ASSOALHO COM ÁREA MÉDIA MAIOR QUE 20 M², PÉ-DIREITO SIMPLES, EM CHAPA DE MADEIRA COMPENSADA RESINADA, 10 UTILIZAÇÕES. AF_12/2015</t>
  </si>
  <si>
    <t>32,41</t>
  </si>
  <si>
    <t>34,57</t>
  </si>
  <si>
    <t>SINAPI 92495</t>
  </si>
  <si>
    <t>MONTAGEM E DESMONTAGEM DE FÔRMA DE LAJE NERVURADA COM CUBETA E ASSOALHO COM ÁREA MÉDIA MENOR OU IGUAL A 20 M², PÉ-DIREITO DUPLO, EM CHAPA DE MADEIRA COMPENSADA RESINADA, 12 UTILIZAÇÕES. AF_12/2015</t>
  </si>
  <si>
    <t>58,74</t>
  </si>
  <si>
    <t>61,92</t>
  </si>
  <si>
    <t>SINAPI 92496</t>
  </si>
  <si>
    <t>MONTAGEM E DESMONTAGEM DE FÔRMA DE LAJE NERVURADA COM CUBETA E ASSOALHO COM ÁREA MÉDIA MAIOR QUE 20 M², PÉ-DIREITO DUPLO, EM CHAPA DE MADEIRA COMPENSADA RESINADA, 12 UTILIZAÇÕES. AF_12/2015</t>
  </si>
  <si>
    <t>56,64</t>
  </si>
  <si>
    <t>SINAPI 92497</t>
  </si>
  <si>
    <t>MONTAGEM E DESMONTAGEM DE FÔRMA DE LAJE NERVURADA COM CUBETA E ASSOALHO COM ÁREA MÉDIA MENOR OU IGUAL A 20 M², PÉ-DIREITO SIMPLES, EM CHAPA DE MADEIRA COMPENSADA RESINADA, 12 UTILIZAÇÕES. AF_12/2015</t>
  </si>
  <si>
    <t>33,17</t>
  </si>
  <si>
    <t>35,49</t>
  </si>
  <si>
    <t>SINAPI 92498</t>
  </si>
  <si>
    <t>MONTAGEM E DESMONTAGEM DE FÔRMA DE LAJE NERVURADA COM CUBETA E ASSOALHO COM ÁREA MÉDIA MAIOR QUE 20 M², PÉ-DIREITO SIMPLES, EM CHAPA DE MADEIRA COMPENSADA RESINADA, 12 UTILIZAÇÕES. AF_12/2015</t>
  </si>
  <si>
    <t>31,21</t>
  </si>
  <si>
    <t>33,30</t>
  </si>
  <si>
    <t>SINAPI 92499</t>
  </si>
  <si>
    <t>MONTAGEM E DESMONTAGEM DE FÔRMA DE LAJE NERVURADA COM CUBETA E ASSOALHO COM ÁREA MÉDIA MENOR OU IGUAL A 20 M², PÉ-DIREITO DUPLO, EM CHAPA DE MADEIRA COMPENSADA RESINADA, 14 UTILIZAÇÕES. AF_12/2015</t>
  </si>
  <si>
    <t>57,84</t>
  </si>
  <si>
    <t>60,93</t>
  </si>
  <si>
    <t>SINAPI 92500</t>
  </si>
  <si>
    <t>MONTAGEM E DESMONTAGEM DE FÔRMA DE LAJE NERVURADA COM CUBETA E ASSOALHO COM ÁREA MÉDIA MAIOR QUE 20 M², PÉ-DIREITO DUPLO, EM CHAPA DE MADEIRA COMPENSADA RESINADA, 14 UTILIZAÇÕES. AF_12/2015</t>
  </si>
  <si>
    <t>55,80</t>
  </si>
  <si>
    <t>58,64</t>
  </si>
  <si>
    <t>SINAPI 92501</t>
  </si>
  <si>
    <t>MONTAGEM E DESMONTAGEM DE FÔRMA DE LAJE NERVURADA COM CUBETA E ASSOALHO COM ÁREA MÉDIA MENOR OU IGUAL A 20 M², PÉ-DIREITO SIMPLES, EM CHAPA DE MADEIRA COMPENSADA RESINADA, 14 UTILIZAÇÕES. AF_12/2015</t>
  </si>
  <si>
    <t>34,70</t>
  </si>
  <si>
    <t>SINAPI 92502</t>
  </si>
  <si>
    <t>MONTAGEM E DESMONTAGEM DE FÔRMA DE LAJE NERVURADA COM CUBETA E ASSOALHO COM ÁREA MÉDIA MAIOR QUE 20 M², PÉ-DIREITO SIMPLES, EM CHAPA DE MADEIRA COMPENSADA RESINADA, 14 UTILIZAÇÕES. AF_12/2015</t>
  </si>
  <si>
    <t>30,53</t>
  </si>
  <si>
    <t>32,56</t>
  </si>
  <si>
    <t>SINAPI 92503</t>
  </si>
  <si>
    <t>MONTAGEM E DESMONTAGEM DE FÔRMA DE LAJE NERVURADA COM CUBETA E ASSOALHO COM ÁREA MÉDIA MENOR OU IGUAL A 20 M², PÉ-DIREITO DUPLO, EM CHAPA DE MADEIRA COMPENSADA RESINADA, 18 UTILIZAÇÕES. AF_12/2015</t>
  </si>
  <si>
    <t>56,38</t>
  </si>
  <si>
    <t>59,36</t>
  </si>
  <si>
    <t>SINAPI 92504</t>
  </si>
  <si>
    <t>MONTAGEM E DESMONTAGEM DE FÔRMA DE LAJE NERVURADA COM CUBETA E ASSOALHO COM ÁREA MÉDIA MAIOR QUE 20 M², PÉ-DIREITO DUPLO, EM CHAPA DE MADEIRA COMPENSADA RESINADA, 18 UTILIZAÇÕES. AF_12/2015</t>
  </si>
  <si>
    <t>38,31</t>
  </si>
  <si>
    <t>SINAPI 92505</t>
  </si>
  <si>
    <t>MONTAGEM E DESMONTAGEM DE FÔRMA DE LAJE NERVURADA COM CUBETA E ASSOALHO COM ÁREA MÉDIA MENOR OU IGUAL A 20 M², PÉ-DIREITO SIMPLES, EM CHAPA DE MADEIRA COMPENSADA RESINADA, 18 UTILIZAÇÕES. AF_12/2015</t>
  </si>
  <si>
    <t>SINAPI 92506</t>
  </si>
  <si>
    <t>MONTAGEM E DESMONTAGEM DE FÔRMA DE LAJE NERVURADA COM CUBETA E ASSOALHO COM ÁREA MÉDIA MAIOR QUE 20 M², PÉ-DIREITO SIMPLES, EM CHAPA DE MADEIRA COMPENSADA RESINADA, 18 UTILIZAÇÕES. AF_12/2015</t>
  </si>
  <si>
    <t>29,37</t>
  </si>
  <si>
    <t>31,33</t>
  </si>
  <si>
    <t>SINAPI 92507</t>
  </si>
  <si>
    <t>MONTAGEM E DESMONTAGEM DE FÔRMA DE LAJE MACIÇA COM ÁREA MÉDIA MENOR OU IGUAL A 20 M², PÉ-DIREITO DUPLO, EM CHAPA DE MADEIRA COMPENSADA RESINADA, 2 UTILIZAÇÕES. AF_12/2015</t>
  </si>
  <si>
    <t>56,39</t>
  </si>
  <si>
    <t>SINAPI 92508</t>
  </si>
  <si>
    <t>MONTAGEM E DESMONTAGEM DE FÔRMA DE LAJE MACIÇA COM ÁREA MÉDIA MAIOR QUE 20 M², PÉ-DIREITO DUPLO, EM CHAPA DE MADEIRA COMPENSADA RESINADA, 2 UTILIZAÇÕES. AF_12/2015</t>
  </si>
  <si>
    <t>54,57</t>
  </si>
  <si>
    <t>57,73</t>
  </si>
  <si>
    <t>SINAPI 92509</t>
  </si>
  <si>
    <t>MONTAGEM E DESMONTAGEM DE FÔRMA DE LAJE MACIÇA COM ÁREA MÉDIA MENOR OU IGUAL A 20 M², PÉ-DIREITO SIMPLES, EM CHAPA DE MADEIRA COMPENSADA RESINADA, 2 UTILIZAÇÕES. AF_12/2015</t>
  </si>
  <si>
    <t>32,58</t>
  </si>
  <si>
    <t>34,65</t>
  </si>
  <si>
    <t>SINAPI 92510</t>
  </si>
  <si>
    <t>MONTAGEM E DESMONTAGEM DE FÔRMA DE LAJE MACIÇA COM ÁREA MÉDIA MAIOR QUE 20 M², PÉ-DIREITO SIMPLES, EM CHAPA DE MADEIRA COMPENSADA RESINADA, 2 UTILIZAÇÕES. AF_12/2015</t>
  </si>
  <si>
    <t>32,75</t>
  </si>
  <si>
    <t>SINAPI 92511</t>
  </si>
  <si>
    <t>MONTAGEM E DESMONTAGEM DE FÔRMA DE LAJE MACIÇA COM ÁREA MÉDIA MENOR OU IGUAL A 20 M², PÉ-DIREITO DUPLO, EM CHAPA DE MADEIRA COMPENSADA RESINADA, 4 UTILIZAÇÕES. AF_12/2015</t>
  </si>
  <si>
    <t>51,17</t>
  </si>
  <si>
    <t>53,76</t>
  </si>
  <si>
    <t>SINAPI 92512</t>
  </si>
  <si>
    <t>MONTAGEM E DESMONTAGEM DE FÔRMA DE LAJE MACIÇA COM ÁREA MÉDIA MAIOR QUE 20 M², PÉ-DIREITO DUPLO, EM CHAPA DE MADEIRA COMPENSADA RESINADA, 4 UTILIZAÇÕES. AF_12/2015</t>
  </si>
  <si>
    <t>49,76</t>
  </si>
  <si>
    <t>52,19</t>
  </si>
  <si>
    <t>SINAPI 92513</t>
  </si>
  <si>
    <t>MONTAGEM E DESMONTAGEM DE FÔRMA DE LAJE MACIÇA COM ÁREA MÉDIA MENOR OU IGUAL A 20 M², PÉ-DIREITO SIMPLES, EM CHAPA DE MADEIRA COMPENSADA RESINADA, 4 UTILIZAÇÕES. AF_12/2015</t>
  </si>
  <si>
    <t>25,75</t>
  </si>
  <si>
    <t>SINAPI 92514</t>
  </si>
  <si>
    <t>MONTAGEM E DESMONTAGEM DE FÔRMA DE LAJE MACIÇA COM ÁREA MÉDIA MAIOR QUE 20 M², PÉ-DIREITO SIMPLES, EM CHAPA DE MADEIRA COMPENSADA RESINADA, 4 UTILIZAÇÕES. AF_12/2015</t>
  </si>
  <si>
    <t>22,88</t>
  </si>
  <si>
    <t>24,29</t>
  </si>
  <si>
    <t>SINAPI 92515</t>
  </si>
  <si>
    <t>MONTAGEM E DESMONTAGEM DE FÔRMA DE LAJE MACIÇA COM ÁREA MÉDIA MAIOR QUE 20 M², PÉ-DIREITO DUPLO, EM CHAPA DE MADEIRA COMPENSADA RESINADA, 6 UTILIZAÇÕES. AF_12/2015</t>
  </si>
  <si>
    <t>46,11</t>
  </si>
  <si>
    <t>48,38</t>
  </si>
  <si>
    <t>SINAPI 92516</t>
  </si>
  <si>
    <t>MONTAGEM E DESMONTAGEM DE FÔRMA DE LAJE MACIÇA COM ÁREA MÉDIA MENOR OU IGUAL A 20 M², PÉ-DIREITO DUPLO, EM CHAPA DE MADEIRA COMPENSADA RESINADA, 6 UTILIZAÇÕES. AF_12/2015</t>
  </si>
  <si>
    <t>44,91</t>
  </si>
  <si>
    <t>47,01</t>
  </si>
  <si>
    <t>SINAPI 92517</t>
  </si>
  <si>
    <t>MONTAGEM E DESMONTAGEM DE FÔRMA DE LAJE MACIÇA COM ÁREA MÉDIA MENOR OU IGUAL A 20 M², PÉ-DIREITO SIMPLES, EM CHAPA DE MADEIRA COMPENSADA RESINADA, 6 UTILIZAÇÕES. AF_12/2015</t>
  </si>
  <si>
    <t>21,60</t>
  </si>
  <si>
    <t>SINAPI 92518</t>
  </si>
  <si>
    <t>MONTAGEM E DESMONTAGEM DE FÔRMA DE LAJE MACIÇA COM ÁREA MÉDIA MAIOR QUE 20 M², PÉ-DIREITO SIMPLES, EM CHAPA DE MADEIRA COMPENSADA RESINADA, 6 UTILIZAÇÕES. AF_12/2015</t>
  </si>
  <si>
    <t>19,09</t>
  </si>
  <si>
    <t>20,32</t>
  </si>
  <si>
    <t>SINAPI 92519</t>
  </si>
  <si>
    <t>MONTAGEM E DESMONTAGEM DE FÔRMA DE LAJE MACIÇA COM ÁREA MÉDIA MENOR OU IGUAL A 20 M², PÉ-DIREITO DUPLO, EM CHAPA DE MADEIRA COMPENSADA RESINADA, 8 UTILIZAÇÕES. AF_12/2015</t>
  </si>
  <si>
    <t>43,56</t>
  </si>
  <si>
    <t>SINAPI 92520</t>
  </si>
  <si>
    <t>MONTAGEM E DESMONTAGEM DE FÔRMA DE LAJE MACIÇA COM ÁREA MÉDIA MAIOR QUE 20 M², PÉ-DIREITO DUPLO, EM CHAPA DE MADEIRA COMPENSADA RESINADA, 8 UTILIZAÇÕES. AF_12/2015</t>
  </si>
  <si>
    <t>42,43</t>
  </si>
  <si>
    <t>SINAPI 92521</t>
  </si>
  <si>
    <t>MONTAGEM E DESMONTAGEM DE FÔRMA DE LAJE MACIÇA COM ÁREA MÉDIA MENOR OU IGUAL A 20 M², PÉ-DIREITO SIMPLES, EM CHAPA DE MADEIRA COMPENSADA RESINADA, 8 UTILIZAÇÕES. AF_12/2015</t>
  </si>
  <si>
    <t>18,20</t>
  </si>
  <si>
    <t>19,46</t>
  </si>
  <si>
    <t>SINAPI 92522</t>
  </si>
  <si>
    <t>MONTAGEM E DESMONTAGEM DE FÔRMA DE LAJE MACIÇA COM ÁREA MÉDIA MAIOR QUE 20 M², PÉ-DIREITO SIMPLES, EM CHAPA DE MADEIRA COMPENSADA RESINADA, 8 UTILIZAÇÕES. AF_12/2015</t>
  </si>
  <si>
    <t>17,15</t>
  </si>
  <si>
    <t>18,28</t>
  </si>
  <si>
    <t>SINAPI 92523</t>
  </si>
  <si>
    <t>MONTAGEM E DESMONTAGEM DE FÔRMA DE LAJE MACIÇA COM ÁREA MÉDIA MENOR OU IGUAL A 20 M², PÉ-DIREITO DUPLO, EM CHAPA DE MADEIRA COMPENSADA PLASTIFICADA, 10 UTILIZAÇÕES. AF_12/2015</t>
  </si>
  <si>
    <t>42,15</t>
  </si>
  <si>
    <t>44,13</t>
  </si>
  <si>
    <t>SINAPI 92524</t>
  </si>
  <si>
    <t>MONTAGEM E DESMONTAGEM DE FÔRMA DE LAJE MACIÇA COM ÁREA MÉDIA MAIOR QUE 20 M², PÉ-DIREITO DUPLO, EM CHAPA DE MADEIRA COMPENSADA PLASTIFICADA, 10 UTILIZAÇÕES. AF_12/2015</t>
  </si>
  <si>
    <t>41,09</t>
  </si>
  <si>
    <t>SINAPI 92525</t>
  </si>
  <si>
    <t>MONTAGEM E DESMONTAGEM DE FÔRMA DE LAJE MACIÇA COM ÁREA MÉDIA MENOR OU IGUAL A 20 M², PÉ-DIREITO SIMPLES, EM CHAPA DE MADEIRA COMPENSADA PLASTIFICADA, 10 UTILIZAÇÕES. AF_12/2015</t>
  </si>
  <si>
    <t>17,14</t>
  </si>
  <si>
    <t>18,33</t>
  </si>
  <si>
    <t>SINAPI 92526</t>
  </si>
  <si>
    <t>MONTAGEM E DESMONTAGEM DE FÔRMA DE LAJE MACIÇA COM ÁREA MÉDIA MAIOR QUE 20 M², PÉ-DIREITO SIMPLES, EM CHAPA DE MADEIRA COMPENSADA PLASTIFICADA, 10 UTILIZAÇÕES. AF_12/2015</t>
  </si>
  <si>
    <t>16,13</t>
  </si>
  <si>
    <t>17,19</t>
  </si>
  <si>
    <t>SINAPI 92527</t>
  </si>
  <si>
    <t>MONTAGEM E DESMONTAGEM DE FÔRMA DE LAJE MACIÇA COM ÁREA MÉDIA MENOR OU IGUAL A 20 M², PÉ-DIREITO DUPLO, EM CHAPA DE MADEIRA COMPENSADA PLASTIFICADA, 12 UTILIZAÇÕES. AF_12/2015</t>
  </si>
  <si>
    <t>41,19</t>
  </si>
  <si>
    <t>SINAPI 92528</t>
  </si>
  <si>
    <t>MONTAGEM E DESMONTAGEM DE FÔRMA DE LAJE MACIÇA COM ÁREA MÉDIA MAIOR QUE 20 M², PÉ-DIREITO DUPLO, EM CHAPA DE MADEIRA COMPENSADA PLASTIFICADA, 12 UTILIZAÇÕES. AF_12/2015</t>
  </si>
  <si>
    <t>40,17</t>
  </si>
  <si>
    <t>41,94</t>
  </si>
  <si>
    <t>SINAPI 92529</t>
  </si>
  <si>
    <t>MONTAGEM E DESMONTAGEM DE FÔRMA DE LAJE MACIÇA COM ÁREA MÉDIA MENOR OU IGUAL A 20 M², PÉ-DIREITO SIMPLES, EM CHAPA DE MADEIRA COMPENSADA PLASTIFICADA, 12 UTILIZAÇÕES. AF_12/2015</t>
  </si>
  <si>
    <t>16,37</t>
  </si>
  <si>
    <t>17,52</t>
  </si>
  <si>
    <t>SINAPI 92530</t>
  </si>
  <si>
    <t>MONTAGEM E DESMONTAGEM DE FÔRMA DE LAJE MACIÇA COM ÁREA MÉDIA MAIOR QUE 20 M², PÉ-DIREITO SIMPLES, EM CHAPA DE MADEIRA COMPENSADA PLASTIFICADA, 12 UTILIZAÇÕES. AF_12/2015</t>
  </si>
  <si>
    <t>15,39</t>
  </si>
  <si>
    <t>16,43</t>
  </si>
  <si>
    <t>SINAPI 92531</t>
  </si>
  <si>
    <t>MONTAGEM E DESMONTAGEM DE FÔRMA DE LAJE MACIÇA COM ÁREA MÉDIA MENOR OU IGUAL A 20 M², PÉ-DIREITO DUPLO, EM CHAPA DE MADEIRA COMPENSADA PLASTIFICADA, 14 UTILIZAÇÕES. AF_12/2015</t>
  </si>
  <si>
    <t>40,46</t>
  </si>
  <si>
    <t>SINAPI 92532</t>
  </si>
  <si>
    <t>MONTAGEM E DESMONTAGEM DE FÔRMA DE LAJE MACIÇA COM ÁREA MÉDIA MAIOR QUE 20 M², PÉ-DIREITO DUPLO, EM CHAPA DE MADEIRA COMPENSADA PLASTIFICADA, 14 UTILIZAÇÕES. AF_12/2015</t>
  </si>
  <si>
    <t>39,46</t>
  </si>
  <si>
    <t>41,18</t>
  </si>
  <si>
    <t>SINAPI 92533</t>
  </si>
  <si>
    <t>MONTAGEM E DESMONTAGEM DE FÔRMA DE LAJE MACIÇA COM ÁREA MÉDIA MENOR OU IGUAL A 20 M², PÉ-DIREITO SIMPLES, EM CHAPA DE MADEIRA COMPENSADA PLASTIFICADA, 14 UTILIZAÇÕES. AF_12/2015</t>
  </si>
  <si>
    <t>15,80</t>
  </si>
  <si>
    <t>16,92</t>
  </si>
  <si>
    <t>SINAPI 92534</t>
  </si>
  <si>
    <t>MONTAGEM E DESMONTAGEM DE FÔRMA DE LAJE MACIÇA COM ÁREA MÉDIA MAIOR QUE 20 M², PÉ-DIREITO SIMPLES, EM CHAPA DE MADEIRA COMPENSADA PLASTIFICADA, 14 UTILIZAÇÕES. AF_12/2015</t>
  </si>
  <si>
    <t>14,88</t>
  </si>
  <si>
    <t>15,88</t>
  </si>
  <si>
    <t>SINAPI 92535</t>
  </si>
  <si>
    <t>MONTAGEM E DESMONTAGEM DE FÔRMA DE LAJE MACIÇA COM ÁREA MÉDIA MENOR OU IGUAL A 20 M², PÉ-DIREITO DUPLO, EM CHAPA DE MADEIRA COMPENSADA PLASTIFICADA, 18 UTILIZAÇÕES. AF_12/2015</t>
  </si>
  <si>
    <t>39,22</t>
  </si>
  <si>
    <t>SINAPI 92536</t>
  </si>
  <si>
    <t>MONTAGEM E DESMONTAGEM DE FÔRMA DE LAJE MACIÇA COM ÁREA MÉDIA MAIOR QUE 20 M², PÉ-DIREITO DUPLO, EM CHAPA DE MADEIRA COMPENSADA PLASTIFICADA, 18 UTILIZAÇÕES. AF_12/2015</t>
  </si>
  <si>
    <t>38,24</t>
  </si>
  <si>
    <t>39,90</t>
  </si>
  <si>
    <t>SINAPI 92537</t>
  </si>
  <si>
    <t>MONTAGEM E DESMONTAGEM DE FÔRMA DE LAJE MACIÇA COM ÁREA MÉDIA MENOR OU IGUAL A 20 M², PÉ-DIREITO SIMPLES, EM CHAPA DE MADEIRA COMPENSADA PLASTIFICADA, 18 UTILIZAÇÕES. AF_12/2015</t>
  </si>
  <si>
    <t>14,75</t>
  </si>
  <si>
    <t>15,83</t>
  </si>
  <si>
    <t>SINAPI 92538</t>
  </si>
  <si>
    <t>MONTAGEM E DESMONTAGEM DE FÔRMA DE LAJE MACIÇA COM ÁREA MÉDIA MAIOR QUE 20 M², PÉ-DIREITO SIMPLES, EM CHAPA DE MADEIRA COMPENSADA PLASTIFICADA, 18 UTILIZAÇÕES. AF_12/2015</t>
  </si>
  <si>
    <t>13,84</t>
  </si>
  <si>
    <t>14,80</t>
  </si>
  <si>
    <t>SINAPI 95934</t>
  </si>
  <si>
    <t>FABRICAÇÃO DE FÔRMA PARA ESCADAS, COM 2 LANCES, EM CHAPA DE MADEIRA COMPENSADA PLASTIFICADA, E=18 MM. AF_01/2017</t>
  </si>
  <si>
    <t>86,18</t>
  </si>
  <si>
    <t>89,39</t>
  </si>
  <si>
    <t>SINAPI 95935</t>
  </si>
  <si>
    <t>FABRICAÇÃO DE FÔRMA PARA ESCADAS, COM 2 LANCES, EM CHAPA DE MADEIRA COMPENSADA RESINADA, E= 17 MM. AF_01/2017</t>
  </si>
  <si>
    <t>77,90</t>
  </si>
  <si>
    <t>81,11</t>
  </si>
  <si>
    <t>SINAPI 95936</t>
  </si>
  <si>
    <t>FABRICAÇÃO DE FÔRMA PARA ESCADAS, COM 2 LANCES, EM MADEIRA SERRADA, E=25 MM. AF_01/2017</t>
  </si>
  <si>
    <t>122,10</t>
  </si>
  <si>
    <t>124,96</t>
  </si>
  <si>
    <t>SINAPI 95937</t>
  </si>
  <si>
    <t>MONTAGEM E DESMONTAGEM DE FÔRMA PARA ESCADAS, COM 2 LANCES, EM MADEIRA SERRADA, 1 UTILIZAÇÃO. AF_01/2017</t>
  </si>
  <si>
    <t>255,42</t>
  </si>
  <si>
    <t>271,19</t>
  </si>
  <si>
    <t>SINAPI 95938</t>
  </si>
  <si>
    <t>MONTAGEM E DESMONTAGEM DE FÔRMA PARA ESCADAS, COM 2 LANCES, EM MADEIRA SERRADA, 2 UTILIZAÇÕES. AF_01/2017</t>
  </si>
  <si>
    <t>214,51</t>
  </si>
  <si>
    <t>226,60</t>
  </si>
  <si>
    <t>SINAPI 95939</t>
  </si>
  <si>
    <t>MONTAGEM E DESMONTAGEM DE FÔRMA PARA ESCADAS, COM 2 LANCES, EM CHAPA DE MADEIRA COMPENSADA RESINADA, 4 UTILIZAÇÕES. AF_01/2017</t>
  </si>
  <si>
    <t>130,69</t>
  </si>
  <si>
    <t>139,37</t>
  </si>
  <si>
    <t>SINAPI 95940</t>
  </si>
  <si>
    <t>MONTAGEM E DESMONTAGEM DE FÔRMA PARA ESCADAS, COM 2 LANCES, EM CHAPA DE MADEIRA COMPENSADA PLASTIFICADA, 6 UTILIZAÇÕES. AF_01/2017</t>
  </si>
  <si>
    <t>103,59</t>
  </si>
  <si>
    <t>110,66</t>
  </si>
  <si>
    <t>SINAPI 95941</t>
  </si>
  <si>
    <t>MONTAGEM E DESMONTAGEM DE FÔRMA PARA ESCADAS, COM 2 LANCES, EM CHAPA DE MADEIRA COMPENSADA PLASTIFICADA, 8 UTILIZAÇÕES. AF_01/2017</t>
  </si>
  <si>
    <t>92,17</t>
  </si>
  <si>
    <t>98,64</t>
  </si>
  <si>
    <t>SINAPI 95942</t>
  </si>
  <si>
    <t>MONTAGEM E DESMONTAGEM DE FÔRMA PARA ESCADAS, COM 2 LANCES, EM CHAPA DE MADEIRA COMPENSADA PLASTIFICADA, 10 UTILIZAÇÕES. AF_01/2017</t>
  </si>
  <si>
    <t>85,08</t>
  </si>
  <si>
    <t>91,19</t>
  </si>
  <si>
    <t>SINAPI 96252</t>
  </si>
  <si>
    <t>FABRICAÇÃO DE FÔRMA PARA PILARES CIRCULARES, EM CHAPA DE MADEIRA COMPENSADA RESINADA. AF_06/2017</t>
  </si>
  <si>
    <t>141,60</t>
  </si>
  <si>
    <t>147,78</t>
  </si>
  <si>
    <t>SINAPI 96257</t>
  </si>
  <si>
    <t>MONTAGEM E DESMONTAGEM DE FÔRMA DE PILARES CIRCULARES, COM ÁREA MÉDIA DAS SEÇÕES MENOR OU IGUAL A 0,28 M², PÉ-DIREITO SIMPLES, EM MADEIRA, 2 UTILIZAÇÕES. AF_06/2017</t>
  </si>
  <si>
    <t>121,97</t>
  </si>
  <si>
    <t>130,62</t>
  </si>
  <si>
    <t>SINAPI 96258</t>
  </si>
  <si>
    <t>MONTAGEM E DESMONTAGEM DE FÔRMA DE PILARES CIRCULARES, COM ÁREA MÉDIA DAS SEÇÕES MAIOR QUE 0,28 M², PÉ-DIREITO SIMPLES, EM MADEIRA, 2 UTILIZAÇÕES. AF_06/2017</t>
  </si>
  <si>
    <t>113,94</t>
  </si>
  <si>
    <t>121,78</t>
  </si>
  <si>
    <t>SINAPI 96259</t>
  </si>
  <si>
    <t>MONTAGEM E DESMONTAGEM DE FÔRMA DE PILARES CIRCULARES, COM ÁREA MÉDIA DAS SEÇÕES MENOR OU IGUAL A 0,28 M², PÉ-DIREITO DUPLO, EM MADEIRA, 2 UTILIZAÇÕES. AF_06/2017</t>
  </si>
  <si>
    <t>138,43</t>
  </si>
  <si>
    <t>149,30</t>
  </si>
  <si>
    <t>SINAPI 96529</t>
  </si>
  <si>
    <t>FABRICAÇÃO, MONTAGEM E DESMONTAGEM DE FÔRMA PARA SAPATA, EM MADEIRA SERRADA, E=25 MM, 1 UTILIZAÇÃO. AF_06/2017</t>
  </si>
  <si>
    <t>203,78</t>
  </si>
  <si>
    <t>217,38</t>
  </si>
  <si>
    <t>SINAPI 96530</t>
  </si>
  <si>
    <t>FABRICAÇÃO, MONTAGEM E DESMONTAGEM DE FÔRMA PARA VIGA BALDRAME, EM MADEIRA SERRADA, E=25 MM, 1 UTILIZAÇÃO. AF_06/2017</t>
  </si>
  <si>
    <t>106,90</t>
  </si>
  <si>
    <t>111,77</t>
  </si>
  <si>
    <t>SINAPI 96531</t>
  </si>
  <si>
    <t>FABRICAÇÃO, MONTAGEM E DESMONTAGEM DE FÔRMA PARA BLOCO DE COROAMENTO, EM MADEIRA SERRADA, E=25 MM, 2 UTILIZAÇÕES. AF_06/2017</t>
  </si>
  <si>
    <t>76,77</t>
  </si>
  <si>
    <t>81,61</t>
  </si>
  <si>
    <t>SINAPI 96532</t>
  </si>
  <si>
    <t>FABRICAÇÃO, MONTAGEM E DESMONTAGEM DE FÔRMA PARA SAPATA, EM MADEIRA SERRADA, E=25 MM, 2 UTILIZAÇÕES. AF_06/2017</t>
  </si>
  <si>
    <t>142,41</t>
  </si>
  <si>
    <t>SINAPI 96533</t>
  </si>
  <si>
    <t>FABRICAÇÃO, MONTAGEM E DESMONTAGEM DE FÔRMA PARA VIGA BALDRAME, EM MADEIRA SERRADA, E=25 MM, 2 UTILIZAÇÕES. AF_06/2017</t>
  </si>
  <si>
    <t>67,67</t>
  </si>
  <si>
    <t>71,66</t>
  </si>
  <si>
    <t>SINAPI 96534</t>
  </si>
  <si>
    <t>FABRICAÇÃO, MONTAGEM E DESMONTAGEM DE FÔRMA PARA BLOCO DE COROAMENTO, EM MADEIRA SERRADA, E=25 MM, 4 UTILIZAÇÕES. AF_06/2017</t>
  </si>
  <si>
    <t>55,15</t>
  </si>
  <si>
    <t>59,52</t>
  </si>
  <si>
    <t>SINAPI 96535</t>
  </si>
  <si>
    <t>FABRICAÇÃO, MONTAGEM E DESMONTAGEM DE FÔRMA PARA SAPATA, EM MADEIRA SERRADA, E=25 MM, 4 UTILIZAÇÕES. AF_06/2017</t>
  </si>
  <si>
    <t>94,80</t>
  </si>
  <si>
    <t>SINAPI 96536</t>
  </si>
  <si>
    <t>FABRICAÇÃO, MONTAGEM E DESMONTAGEM DE FÔRMA PARA VIGA BALDRAME, EM MADEIRA SERRADA, E=25 MM, 4 UTILIZAÇÕES. AF_06/2017</t>
  </si>
  <si>
    <t>47,24</t>
  </si>
  <si>
    <t>50,78</t>
  </si>
  <si>
    <t>SINAPI 96537</t>
  </si>
  <si>
    <t>FABRICAÇÃO, MONTAGEM E DESMONTAGEM DE FÔRMA PARA BLOCO DE COROAMENTO, EM CHAPA DE MADEIRA COMPENSADA RESINADA, E=17 MM, 2 UTILIZAÇÕES. AF_06/2017</t>
  </si>
  <si>
    <t>109,69</t>
  </si>
  <si>
    <t>117,66</t>
  </si>
  <si>
    <t>SINAPI 96538</t>
  </si>
  <si>
    <t>FABRICAÇÃO, MONTAGEM E DESMONTAGEM DE FÔRMA PARA SAPATA, EM CHAPA DE MADEIRA COMPENSADA RESINADA, E=17 MM, 2 UTILIZAÇÕES. AF_06/2017</t>
  </si>
  <si>
    <t>159,82</t>
  </si>
  <si>
    <t>174,51</t>
  </si>
  <si>
    <t>SINAPI 96539</t>
  </si>
  <si>
    <t>FABRICAÇÃO, MONTAGEM E DESMONTAGEM DE FÔRMA PARA VIGA BALDRAME, EM CHAPA DE MADEIRA COMPENSADA RESINADA, E=17 MM, 2 UTILIZAÇÕES. AF_06/2017</t>
  </si>
  <si>
    <t>71,00</t>
  </si>
  <si>
    <t>SINAPI 96540</t>
  </si>
  <si>
    <t>FABRICAÇÃO, MONTAGEM E DESMONTAGEM DE FÔRMA PARA BLOCO DE COROAMENTO, EM CHAPA DE MADEIRA COMPENSADA RESINADA, E=17 MM, 4 UTILIZAÇÕES. AF_06/2017</t>
  </si>
  <si>
    <t>79,44</t>
  </si>
  <si>
    <t>SINAPI 96541</t>
  </si>
  <si>
    <t>FABRICAÇÃO, MONTAGEM E DESMONTAGEM DE FÔRMA PARA SAPATA, EM CHAPA DE MADEIRA COMPENSADA RESINADA, E=17 MM, 4 UTILIZAÇÕES. AF_06/2017</t>
  </si>
  <si>
    <t>116,92</t>
  </si>
  <si>
    <t>128,67</t>
  </si>
  <si>
    <t>SINAPI 96542</t>
  </si>
  <si>
    <t>FABRICAÇÃO, MONTAGEM E DESMONTAGEM DE FÔRMA PARA VIGA BALDRAME, EM CHAPA DE MADEIRA COMPENSADA RESINADA, E=17 MM, 4 UTILIZAÇÕES. AF_06/2017</t>
  </si>
  <si>
    <t>55,76</t>
  </si>
  <si>
    <t>61,19</t>
  </si>
  <si>
    <t>SINAPI 96543</t>
  </si>
  <si>
    <t>ARMAÇÃO DE BLOCO, VIGA BALDRAME E SAPATA UTILIZANDO AÇO CA-60 DE 5 MM - MONTAGEM. AF_06/2017</t>
  </si>
  <si>
    <t>SINAPI 97747</t>
  </si>
  <si>
    <t>MONTAGEM E DESMONTAGEM DE FÔRMA DE PILARES CIRCULARES, COM ÁREA MÉDIA DAS SEÇÕES MAIOR QUE 0,28 M², PÉ-DIREITO DUPLO, EM MADEIRA, 2 UTILIZAÇÕES.  AF_06/2017</t>
  </si>
  <si>
    <t>128,06</t>
  </si>
  <si>
    <t>137,75</t>
  </si>
  <si>
    <t>SINAPI 73771/1</t>
  </si>
  <si>
    <t>73771/1</t>
  </si>
  <si>
    <t>PROTENSAO DE TIRANTES DE BARRA DE ACO CA-50 EXCL MATERIAIS</t>
  </si>
  <si>
    <t>20,04</t>
  </si>
  <si>
    <t>22,46</t>
  </si>
  <si>
    <t>SINAPI 73990/1</t>
  </si>
  <si>
    <t>73990/1</t>
  </si>
  <si>
    <t>ARMACAO ACO CA-50 P/1,0M3 DE CONCRETO</t>
  </si>
  <si>
    <t>516,12</t>
  </si>
  <si>
    <t>528,55</t>
  </si>
  <si>
    <t>SINAPI 85662</t>
  </si>
  <si>
    <t>ARMACAO EM TELA DE ACO SOLDADA NERVURADA Q-92, ACO CA-60, 4,2MM, MALHA 15X15CM</t>
  </si>
  <si>
    <t>12,66</t>
  </si>
  <si>
    <t>SINAPI 89996</t>
  </si>
  <si>
    <t>ARMAÇÃO VERTICAL DE ALVENARIA ESTRUTURAL; DIÂMETRO DE 10,0 MM. AF_01/2015</t>
  </si>
  <si>
    <t>6,50</t>
  </si>
  <si>
    <t>SINAPI 89997</t>
  </si>
  <si>
    <t>ARMAÇÃO VERTICAL DE ALVENARIA ESTRUTURAL; DIÂMETRO DE 12,5 MM. AF_01/2015</t>
  </si>
  <si>
    <t>SINAPI 89998</t>
  </si>
  <si>
    <t>ARMAÇÃO DE CINTA DE ALVENARIA ESTRUTURAL; DIÂMETRO DE 10,0 MM. AF_01/2015</t>
  </si>
  <si>
    <t>5,92</t>
  </si>
  <si>
    <t>6,08</t>
  </si>
  <si>
    <t>SINAPI 89999</t>
  </si>
  <si>
    <t>ARMAÇÃO DE VERGA E CONTRAVERGA DE ALVENARIA ESTRUTURAL; DIÂMETRO DE 8,0 MM. AF_01/2015</t>
  </si>
  <si>
    <t>9,56</t>
  </si>
  <si>
    <t>10,07</t>
  </si>
  <si>
    <t>SINAPI 90000</t>
  </si>
  <si>
    <t>ARMAÇÃO DE VERGA E CONTRAVERGA DE ALVENARIA ESTRUTURAL; DIÂMETRO DE 10,0 MM. AF_01/2015</t>
  </si>
  <si>
    <t>7,25</t>
  </si>
  <si>
    <t>7,57</t>
  </si>
  <si>
    <t>SINAPI 91593</t>
  </si>
  <si>
    <t>ARMAÇÃO DO SISTEMA DE PAREDES DE CONCRETO, EXECUTADA EM PAREDES DE EDIFICAÇÕES DE MÚLTIPLOS PAVIMENTOS, TELA Q-138. AF_06/2015</t>
  </si>
  <si>
    <t>8,50</t>
  </si>
  <si>
    <t>8,58</t>
  </si>
  <si>
    <t>SINAPI 91594</t>
  </si>
  <si>
    <t>ARMAÇÃO DO SISTEMA DE PAREDES DE CONCRETO, EXECUTADA EM PAREDES DE EDIFICAÇÕES TÉRREAS OU DE MÚLTIPLOS PAVIMENTOS, TELA Q-92. AF_06/2015</t>
  </si>
  <si>
    <t>8,88</t>
  </si>
  <si>
    <t>9,01</t>
  </si>
  <si>
    <t>SINAPI 91595</t>
  </si>
  <si>
    <t>ARMAÇÃO DO SISTEMA DE PAREDES DE CONCRETO, EXECUTADA EM PAREDES DE EDIFICAÇÕES TÉRREAS, TELA Q-61. AF_06/2015</t>
  </si>
  <si>
    <t>9,73</t>
  </si>
  <si>
    <t>9,91</t>
  </si>
  <si>
    <t>SINAPI 91596</t>
  </si>
  <si>
    <t>ARMAÇÃO DO SISTEMA DE PAREDES DE CONCRETO, EXECUTADA COMO ARMADURA POSITIVA DE LAJES, TELA Q-138. AF_06/2015</t>
  </si>
  <si>
    <t>8,64</t>
  </si>
  <si>
    <t>8,73</t>
  </si>
  <si>
    <t>SINAPI 91597</t>
  </si>
  <si>
    <t>ARMAÇÃO DO SISTEMA DE PAREDES DE CONCRETO, EXECUTADA COMO ARMADURA NEGATIVA DE LAJES, TELA T-196. AF_06/2015</t>
  </si>
  <si>
    <t>5,96</t>
  </si>
  <si>
    <t>6,07</t>
  </si>
  <si>
    <t>SINAPI 91598</t>
  </si>
  <si>
    <t>ARMAÇÃO DO SISTEMA DE PAREDES DE CONCRETO, EXECUTADA COMO ARMADURA POSITIVA DE LAJES, TELA Q-113. AF_06/2015</t>
  </si>
  <si>
    <t>SINAPI 91599</t>
  </si>
  <si>
    <t>ARMAÇÃO DO SISTEMA DE PAREDES DE CONCRETO, EXECUTADA COMO ARMADURA NEGATIVA DE LAJES, TELA L-159. AF_06/2015</t>
  </si>
  <si>
    <t>9,14</t>
  </si>
  <si>
    <t>9,27</t>
  </si>
  <si>
    <t>SINAPI 91600</t>
  </si>
  <si>
    <t>ARMAÇÃO DO SISTEMA DE PAREDES DE CONCRETO, EXECUTADA EM PLATIBANDAS, TELA Q-92. AF_06/2015</t>
  </si>
  <si>
    <t>9,54</t>
  </si>
  <si>
    <t>SINAPI 91601</t>
  </si>
  <si>
    <t>ARMAÇÃO DO SISTEMA DE PAREDES DE CONCRETO, EXECUTADA COMO REFORÇO, VERGALHÃO DE 6,3 MM DE DIÂMETRO. AF_06/2015</t>
  </si>
  <si>
    <t>8,18</t>
  </si>
  <si>
    <t>8,52</t>
  </si>
  <si>
    <t>SINAPI 91602</t>
  </si>
  <si>
    <t>ARMAÇÃO DO SISTEMA DE PAREDES DE CONCRETO, EXECUTADA COMO REFORÇO, VERGALHÃO DE 8,0 MM DE DIÂMETRO. AF_06/2015</t>
  </si>
  <si>
    <t>7,73</t>
  </si>
  <si>
    <t>SINAPI 91603</t>
  </si>
  <si>
    <t>ARMAÇÃO DO SISTEMA DE PAREDES DE CONCRETO, EXECUTADA COMO REFORÇO, VERGALHÃO DE 10,0 MM DE DIÂMETRO. AF_06/2015</t>
  </si>
  <si>
    <t>6,36</t>
  </si>
  <si>
    <t>SINAPI 92759</t>
  </si>
  <si>
    <t>ARMAÇÃO DE PILAR OU VIGA DE UMA ESTRUTURA CONVENCIONAL DE CONCRETO ARMADO EM UM EDIFÍCIO DE MÚLTIPLOS PAVIMENTOS UTILIZANDO AÇO CA-60 DE 5,0 MM - MONTAGEM. AF_12/2015</t>
  </si>
  <si>
    <t>9,82</t>
  </si>
  <si>
    <t>SINAPI 92760</t>
  </si>
  <si>
    <t>ARMAÇÃO DE PILAR OU VIGA DE UMA ESTRUTURA CONVENCIONAL DE CONCRETO ARMADO EM UM EDIFÍCIO DE MÚLTIPLOS PAVIMENTOS UTILIZANDO AÇO CA-50 DE 6,3 MM - MONTAGEM. AF_12/2015</t>
  </si>
  <si>
    <t>8,25</t>
  </si>
  <si>
    <t>8,60</t>
  </si>
  <si>
    <t>SINAPI 92761</t>
  </si>
  <si>
    <t>ARMAÇÃO DE PILAR OU VIGA DE UMA ESTRUTURA CONVENCIONAL DE CONCRETO ARMADO EM UM EDIFÍCIO DE MÚLTIPLOS PAVIMENTOS UTILIZANDO AÇO CA-50 DE 8,0 MM - MONTAGEM. AF_12/2015</t>
  </si>
  <si>
    <t>8,16</t>
  </si>
  <si>
    <t>8,40</t>
  </si>
  <si>
    <t>SINAPI 92762</t>
  </si>
  <si>
    <t>ARMAÇÃO DE PILAR OU VIGA DE UMA ESTRUTURA CONVENCIONAL DE CONCRETO ARMADO EM UM EDIFÍCIO DE MÚLTIPLOS PAVIMENTOS UTILIZANDO AÇO CA-50 DE 10,0 MM - MONTAGEM. AF_12/2015</t>
  </si>
  <si>
    <t>6,69</t>
  </si>
  <si>
    <t>SINAPI 92763</t>
  </si>
  <si>
    <t>ARMAÇÃO DE PILAR OU VIGA DE UMA ESTRUTURA CONVENCIONAL DE CONCRETO ARMADO EM UM EDIFÍCIO DE MÚLTIPLOS PAVIMENTOS UTILIZANDO AÇO CA-50 DE 12,5 MM - MONTAGEM. AF_12/2015</t>
  </si>
  <si>
    <t>6,02</t>
  </si>
  <si>
    <t>SINAPI 92764</t>
  </si>
  <si>
    <t>ARMAÇÃO DE PILAR OU VIGA DE UMA ESTRUTURA CONVENCIONAL DE CONCRETO ARMADO EM UM EDIFÍCIO DE MÚLTIPLOS PAVIMENTOS UTILIZANDO AÇO CA-50 DE 16,0 MM - MONTAGEM. AF_12/2015</t>
  </si>
  <si>
    <t>5,74</t>
  </si>
  <si>
    <t>SINAPI 92765</t>
  </si>
  <si>
    <t>ARMAÇÃO DE PILAR OU VIGA DE UMA ESTRUTURA CONVENCIONAL DE CONCRETO ARMADO EM UM EDIFÍCIO DE MÚLTIPLOS PAVIMENTOS UTILIZANDO AÇO CA-50 DE 20,0 MM - MONTAGEM. AF_12/2015</t>
  </si>
  <si>
    <t>5,30</t>
  </si>
  <si>
    <t>SINAPI 92766</t>
  </si>
  <si>
    <t>ARMAÇÃO DE PILAR OU VIGA DE UMA ESTRUTURA CONVENCIONAL DE CONCRETO ARMADO EM UM EDIFÍCIO DE MÚLTIPLOS PAVIMENTOS UTILIZANDO AÇO CA-50 DE 25,0 MM - MONTAGEM. AF_12/2015</t>
  </si>
  <si>
    <t>SINAPI 92767</t>
  </si>
  <si>
    <t>ARMAÇÃO DE LAJE DE UMA ESTRUTURA CONVENCIONAL DE CONCRETO ARMADO EM UM EDIFÍCIO DE MÚLTIPLOS PAVIMENTOS UTILIZANDO AÇO CA-60 DE 4,2 MM - MONTAGEM. AF_12/2015</t>
  </si>
  <si>
    <t>9,49</t>
  </si>
  <si>
    <t>9,99</t>
  </si>
  <si>
    <t>SINAPI 92768</t>
  </si>
  <si>
    <t>ARMAÇÃO DE LAJE DE UMA ESTRUTURA CONVENCIONAL DE CONCRETO ARMADO EM UM EDIFÍCIO DE MÚLTIPLOS PAVIMENTOS UTILIZANDO AÇO CA-60 DE 5,0 MM - MONTAGEM. AF_12/2015</t>
  </si>
  <si>
    <t>SINAPI 92769</t>
  </si>
  <si>
    <t>ARMAÇÃO DE LAJE DE UMA ESTRUTURA CONVENCIONAL DE CONCRETO ARMADO EM UM EDIFÍCIO DE MÚLTIPLOS PAVIMENTOS UTILIZANDO AÇO CA-50 DE 6,3 MM - MONTAGEM. AF_12/2015</t>
  </si>
  <si>
    <t>7,46</t>
  </si>
  <si>
    <t>7,70</t>
  </si>
  <si>
    <t>SINAPI 92770</t>
  </si>
  <si>
    <t>ARMAÇÃO DE LAJE DE UMA ESTRUTURA CONVENCIONAL DE CONCRETO ARMADO EM UM EDIFÍCIO DE MÚLTIPLOS PAVIMENTOS UTILIZANDO AÇO CA-50 DE 8,0 MM - MONTAGEM. AF_12/2015</t>
  </si>
  <si>
    <t>7,74</t>
  </si>
  <si>
    <t>SINAPI 92771</t>
  </si>
  <si>
    <t>ARMAÇÃO DE LAJE DE UMA ESTRUTURA CONVENCIONAL DE CONCRETO ARMADO EM UM EDIFÍCIO DE MÚLTIPLOS PAVIMENTOS UTILIZANDO AÇO CA-50 DE 10,0 MM - MONTAGEM. AF_12/2015</t>
  </si>
  <si>
    <t>6,22</t>
  </si>
  <si>
    <t>6,33</t>
  </si>
  <si>
    <t>SINAPI 92772</t>
  </si>
  <si>
    <t>ARMAÇÃO DE LAJE DE UMA ESTRUTURA CONVENCIONAL DE CONCRETO ARMADO EM UM EDIFÍCIO DE MÚLTIPLOS PAVIMENTOS UTILIZANDO AÇO CA-50 DE 12,5 MM - MONTAGEM. AF_12/2015</t>
  </si>
  <si>
    <t>SINAPI 92773</t>
  </si>
  <si>
    <t>ARMAÇÃO DE LAJE DE UMA ESTRUTURA CONVENCIONAL DE CONCRETO ARMADO EM UM EDIFÍCIO DE MÚLTIPLOS PAVIMENTOS UTILIZANDO AÇO CA-50 DE 16,0 MM - MONTAGEM. AF_12/2015</t>
  </si>
  <si>
    <t>SINAPI 92774</t>
  </si>
  <si>
    <t>ARMAÇÃO DE LAJE DE UMA ESTRUTURA CONVENCIONAL DE CONCRETO ARMADO EM UM EDIFÍCIO DE MÚLTIPLOS PAVIMENTOS UTILIZANDO AÇO CA-50 DE 20,0 MM - MONTAGEM. AF_12/2015</t>
  </si>
  <si>
    <t>SINAPI 92775</t>
  </si>
  <si>
    <t>ARMAÇÃO DE PILAR OU VIGA DE UMA ESTRUTURA CONVENCIONAL DE CONCRETO ARMADO EM UMA EDIFICAÇÃO TÉRREA OU SOBRADO UTILIZANDO AÇO CA-60 DE 5,0 MM - MONTAGEM. AF_12/2015</t>
  </si>
  <si>
    <t>11,37</t>
  </si>
  <si>
    <t>12,13</t>
  </si>
  <si>
    <t>SINAPI 92776</t>
  </si>
  <si>
    <t>ARMAÇÃO DE PILAR OU VIGA DE UMA ESTRUTURA CONVENCIONAL DE CONCRETO ARMADO EM UMA EDIFICAÇÃO TÉRREA OU SOBRADO UTILIZANDO AÇO CA-50 DE 6,3 MM - MONTAGEM. AF_12/2015</t>
  </si>
  <si>
    <t>10,37</t>
  </si>
  <si>
    <t>SINAPI 92777</t>
  </si>
  <si>
    <t>ARMAÇÃO DE PILAR OU VIGA DE UMA ESTRUTURA CONVENCIONAL DE CONCRETO ARMADO EM UMA EDIFICAÇÃO TÉRREA OU SOBRADO UTILIZANDO AÇO CA-50 DE 8,0 MM - MONTAGEM. AF_12/2015</t>
  </si>
  <si>
    <t>9,33</t>
  </si>
  <si>
    <t>9,72</t>
  </si>
  <si>
    <t>SINAPI 92778</t>
  </si>
  <si>
    <t>ARMAÇÃO DE PILAR OU VIGA DE UMA ESTRUTURA CONVENCIONAL DE CONCRETO ARMADO EM UMA EDIFICAÇÃO TÉRREA OU SOBRADO UTILIZANDO AÇO CA-50 DE 10,0 MM - MONTAGEM. AF_12/2015</t>
  </si>
  <si>
    <t>SINAPI 92779</t>
  </si>
  <si>
    <t>ARMAÇÃO DE PILAR OU VIGA DE UMA ESTRUTURA CONVENCIONAL DE CONCRETO ARMADO EM UMA EDIFICAÇÃO TÉRREA OU SOBRADO UTILIZANDO AÇO CA-50 DE 12,5 MM - MONTAGEM. AF_12/2015</t>
  </si>
  <si>
    <t>6,66</t>
  </si>
  <si>
    <t>SINAPI 92780</t>
  </si>
  <si>
    <t>ARMAÇÃO DE PILAR OU VIGA DE UMA ESTRUTURA CONVENCIONAL DE CONCRETO ARMADO EM UMA EDIFICAÇÃO TÉRREA OU SOBRADO UTILIZANDO AÇO CA-50 DE 16,0 MM - MONTAGEM. AF_12/2015</t>
  </si>
  <si>
    <t>SINAPI 92781</t>
  </si>
  <si>
    <t>ARMAÇÃO DE PILAR OU VIGA DE UMA ESTRUTURA CONVENCIONAL DE CONCRETO ARMADO EM UMA EDIFICAÇÃO TÉRREA OU SOBRADO UTILIZANDO AÇO CA-50 DE 20,0 MM - MONTAGEM. AF_12/2015</t>
  </si>
  <si>
    <t>5,53</t>
  </si>
  <si>
    <t>5,62</t>
  </si>
  <si>
    <t>SINAPI 92782</t>
  </si>
  <si>
    <t>ARMAÇÃO DE PILAR OU VIGA DE UMA ESTRUTURA CONVENCIONAL DE CONCRETO ARMADO EM UMA EDIFICAÇÃO TÉRREA OU SOBRADO UTILIZANDO AÇO CA-50 DE 25,0 MM - MONTAGEM. AF_12/2015</t>
  </si>
  <si>
    <t>5,98</t>
  </si>
  <si>
    <t>SINAPI 92783</t>
  </si>
  <si>
    <t>ARMAÇÃO DE LAJE DE UMA ESTRUTURA CONVENCIONAL DE CONCRETO ARMADO EM UMA EDIFICAÇÃO TÉRREA OU SOBRADO UTILIZANDO AÇO CA-60 DE 4,2 MM - MONTAGEM. AF_12/2015</t>
  </si>
  <si>
    <t>11,22</t>
  </si>
  <si>
    <t>11,94</t>
  </si>
  <si>
    <t>SINAPI 92784</t>
  </si>
  <si>
    <t>ARMAÇÃO DE LAJE DE UMA ESTRUTURA CONVENCIONAL DE CONCRETO ARMADO EM UMA EDIFICAÇÃO TÉRREA OU SOBRADO UTILIZANDO AÇO CA-60 DE 5,0 MM - MONTAGEM. AF_12/2015</t>
  </si>
  <si>
    <t>9,69</t>
  </si>
  <si>
    <t>10,23</t>
  </si>
  <si>
    <t>SINAPI 92785</t>
  </si>
  <si>
    <t>ARMAÇÃO DE LAJE DE UMA ESTRUTURA CONVENCIONAL DE CONCRETO ARMADO EM UMA EDIFICAÇÃO TÉRREA OU SOBRADO UTILIZANDO AÇO CA-50 DE 6,3 MM - MONTAGEM. AF_12/2015</t>
  </si>
  <si>
    <t>SINAPI 92786</t>
  </si>
  <si>
    <t>ARMAÇÃO DE LAJE DE UMA ESTRUTURA CONVENCIONAL DE CONCRETO ARMADO EM UMA EDIFICAÇÃO TÉRREA OU SOBRADO UTILIZANDO AÇO CA-50 DE 8,0 MM - MONTAGEM. AF_12/2015</t>
  </si>
  <si>
    <t>8,36</t>
  </si>
  <si>
    <t>8,62</t>
  </si>
  <si>
    <t>SINAPI 92787</t>
  </si>
  <si>
    <t>ARMAÇÃO DE LAJE DE UMA ESTRUTURA CONVENCIONAL DE CONCRETO ARMADO EM UMA EDIFICAÇÃO TÉRREA OU SOBRADO UTILIZANDO AÇO CA-50 DE 10,0 MM - MONTAGEM. AF_12/2015</t>
  </si>
  <si>
    <t>6,80</t>
  </si>
  <si>
    <t>6,98</t>
  </si>
  <si>
    <t>SINAPI 92788</t>
  </si>
  <si>
    <t>ARMAÇÃO DE LAJE DE UMA ESTRUTURA CONVENCIONAL DE CONCRETO ARMADO EM UMA EDIFICAÇÃO TÉRREA OU SOBRADO UTILIZANDO AÇO CA-50 DE 12,5 MM - MONTAGEM. AF_12/2015</t>
  </si>
  <si>
    <t>6,20</t>
  </si>
  <si>
    <t>SINAPI 92789</t>
  </si>
  <si>
    <t>ARMAÇÃO DE LAJE DE UMA ESTRUTURA CONVENCIONAL DE CONCRETO ARMADO EM UMA EDIFICAÇÃO TÉRREA OU SOBRADO UTILIZANDO AÇO CA-50 DE 16,0 MM - MONTAGEM. AF_12/2015</t>
  </si>
  <si>
    <t>5,67</t>
  </si>
  <si>
    <t>SINAPI 92790</t>
  </si>
  <si>
    <t>ARMAÇÃO DE LAJE DE UMA ESTRUTURA CONVENCIONAL DE CONCRETO ARMADO EM UMA EDIFICAÇÃO TÉRREA OU SOBRADO UTILIZANDO AÇO CA-50 DE 20,0 MM - MONTAGEM. AF_12/2015</t>
  </si>
  <si>
    <t>5,22</t>
  </si>
  <si>
    <t>SINAPI 92791</t>
  </si>
  <si>
    <t>CORTE E DOBRA DE AÇO CA-60, DIÂMETRO DE 5,0 MM, UTILIZADO EM ESTRUTURAS DIVERSAS, EXCETO LAJES. AF_12/2015</t>
  </si>
  <si>
    <t>6,56</t>
  </si>
  <si>
    <t>SINAPI 92792</t>
  </si>
  <si>
    <t>CORTE E DOBRA DE AÇO CA-50, DIÂMETRO DE 6,3 MM, UTILIZADO EM ESTRUTURAS DIVERSAS, EXCETO LAJES. AF_12/2015</t>
  </si>
  <si>
    <t>5,94</t>
  </si>
  <si>
    <t>6,05</t>
  </si>
  <si>
    <t>SINAPI 92793</t>
  </si>
  <si>
    <t>CORTE E DOBRA DE AÇO CA-50, DIÂMETRO DE 8,0 MM, UTILIZADO EM ESTRUTURAS DIVERSAS, EXCETO LAJES. AF_12/2015</t>
  </si>
  <si>
    <t>6,38</t>
  </si>
  <si>
    <t>6,43</t>
  </si>
  <si>
    <t>SINAPI 92794</t>
  </si>
  <si>
    <t>CORTE E DOBRA DE AÇO CA-50, DIÂMETRO DE 10,0 MM, UTILIZADO EM ESTRUTURAS DIVERSAS, EXCETO LAJES. AF_12/2015</t>
  </si>
  <si>
    <t>SINAPI 92795</t>
  </si>
  <si>
    <t>CORTE E DOBRA DE AÇO CA-50, DIÂMETRO DE 12,5 MM, UTILIZADO EM ESTRUTURAS DIVERSAS, EXCETO LAJES. AF_12/2015</t>
  </si>
  <si>
    <t>4,94</t>
  </si>
  <si>
    <t>4,96</t>
  </si>
  <si>
    <t>SINAPI 92796</t>
  </si>
  <si>
    <t>CORTE E DOBRA DE AÇO CA-50, DIÂMETRO DE 16,0 MM, UTILIZADO EM ESTRUTURAS DIVERSAS, EXCETO LAJES. AF_12/2015</t>
  </si>
  <si>
    <t>4,87</t>
  </si>
  <si>
    <t>4,88</t>
  </si>
  <si>
    <t>SINAPI 92797</t>
  </si>
  <si>
    <t>CORTE E DOBRA DE AÇO CA-50, DIÂMETRO DE 20,0 MM, UTILIZADO EM ESTRUTURAS DIVERSAS, EXCETO LAJES. AF_12/2015</t>
  </si>
  <si>
    <t>SINAPI 92798</t>
  </si>
  <si>
    <t>CORTE E DOBRA DE AÇO CA-50, DIÂMETRO DE 25,0 MM, UTILIZADO EM ESTRUTURAS DIVERSAS, EXCETO LAJES. AF_12/2015</t>
  </si>
  <si>
    <t>5,36</t>
  </si>
  <si>
    <t>SINAPI 92799</t>
  </si>
  <si>
    <t>CORTE E DOBRA DE AÇO CA-60, DIÂMETRO DE 4,2 MM, UTILIZADO EM LAJE. AF_12/2015</t>
  </si>
  <si>
    <t>SINAPI 92800</t>
  </si>
  <si>
    <t>CORTE E DOBRA DE AÇO CA-60, DIÂMETRO DE 5,0 MM, UTILIZADO EM LAJE. AF_12/2015</t>
  </si>
  <si>
    <t>5,99</t>
  </si>
  <si>
    <t>SINAPI 92801</t>
  </si>
  <si>
    <t>CORTE E DOBRA DE AÇO CA-50, DIÂMETRO DE 6,3 MM, UTILIZADO EM LAJE. AF_12/2015</t>
  </si>
  <si>
    <t>5,72</t>
  </si>
  <si>
    <t>SINAPI 92802</t>
  </si>
  <si>
    <t>CORTE E DOBRA DE AÇO CA-50, DIÂMETRO DE 8,0 MM, UTILIZADO EM LAJE. AF_12/2015</t>
  </si>
  <si>
    <t>6,26</t>
  </si>
  <si>
    <t>SINAPI 92803</t>
  </si>
  <si>
    <t>CORTE E DOBRA DE AÇO CA-50, DIÂMETRO DE 10,0 MM, UTILIZADO EM LAJE. AF_12/2015</t>
  </si>
  <si>
    <t>5,23</t>
  </si>
  <si>
    <t>SINAPI 92804</t>
  </si>
  <si>
    <t>CORTE E DOBRA DE AÇO CA-50, DIÂMETRO DE 12,5 MM, UTILIZADO EM LAJE. AF_12/2015</t>
  </si>
  <si>
    <t>4,91</t>
  </si>
  <si>
    <t>SINAPI 92805</t>
  </si>
  <si>
    <t>CORTE E DOBRA DE AÇO CA-50, DIÂMETRO DE 16,0 MM, UTILIZADO EM LAJE. AF_12/2015</t>
  </si>
  <si>
    <t>4,85</t>
  </si>
  <si>
    <t>4,86</t>
  </si>
  <si>
    <t>SINAPI 92806</t>
  </si>
  <si>
    <t>CORTE E DOBRA DE AÇO CA-50, DIÂMETRO DE 20,0 MM, UTILIZADO EM LAJE. AF_12/2015</t>
  </si>
  <si>
    <t>SINAPI 92875</t>
  </si>
  <si>
    <t>CORTE E DOBRA DE AÇO CA-25, DIÂMETRO DE 6,3 MM. AF_12/2015</t>
  </si>
  <si>
    <t>SINAPI 92876</t>
  </si>
  <si>
    <t>CORTE E DOBRA DE AÇO CA-25, DIÂMETRO DE 8,0 MM. AF_12/2015</t>
  </si>
  <si>
    <t>5,37</t>
  </si>
  <si>
    <t>5,42</t>
  </si>
  <si>
    <t>SINAPI 92877</t>
  </si>
  <si>
    <t>CORTE E DOBRA DE AÇO CA-25, DIÂMETRO DE 10,0 MM. AF_12/2015</t>
  </si>
  <si>
    <t>SINAPI 92878</t>
  </si>
  <si>
    <t>CORTE E DOBRA DE AÇO CA-25, DIÂMETRO DE 12,5 MM. AF_12/2015</t>
  </si>
  <si>
    <t>4,79</t>
  </si>
  <si>
    <t>4,81</t>
  </si>
  <si>
    <t>SINAPI 92879</t>
  </si>
  <si>
    <t>CORTE E DOBRA DE AÇO CA-25, DIÂMETRO DE 16,0 MM. AF_12/2015</t>
  </si>
  <si>
    <t>4,72</t>
  </si>
  <si>
    <t>4,73</t>
  </si>
  <si>
    <t>SINAPI 92880</t>
  </si>
  <si>
    <t>CORTE E DOBRA DE AÇO CA-25, DIÂMETRO DE 20,0 MM. AF_12/2015</t>
  </si>
  <si>
    <t>4,82</t>
  </si>
  <si>
    <t>SINAPI 92881</t>
  </si>
  <si>
    <t>CORTE E DOBRA DE AÇO CA-25, DIÂMETRO DE 25,0 MM. AF_12/2015</t>
  </si>
  <si>
    <t>4,80</t>
  </si>
  <si>
    <t>SINAPI 92882</t>
  </si>
  <si>
    <t>ARMAÇÃO UTILIZANDO AÇO CA-25 DE 6,3 MM - MONTAGEM. AF_12/2015</t>
  </si>
  <si>
    <t>7,95</t>
  </si>
  <si>
    <t>8,30</t>
  </si>
  <si>
    <t>SINAPI 92883</t>
  </si>
  <si>
    <t>ARMAÇÃO UTILIZANDO AÇO CA-25 DE 8,0 MM - MONTAGEM. AF_12/2015</t>
  </si>
  <si>
    <t>7,15</t>
  </si>
  <si>
    <t>7,39</t>
  </si>
  <si>
    <t>SINAPI 92884</t>
  </si>
  <si>
    <t>ARMAÇÃO UTILIZANDO AÇO CA-25 DE 10,0 MM - MONTAGEM. AF_12/2015</t>
  </si>
  <si>
    <t>6,42</t>
  </si>
  <si>
    <t>SINAPI 92885</t>
  </si>
  <si>
    <t>ARMAÇÃO UTILIZANDO AÇO CA-25 DE 12,5 MM - MONTAGEM. AF_12/2015</t>
  </si>
  <si>
    <t>SINAPI 92886</t>
  </si>
  <si>
    <t>ARMAÇÃO UTILIZANDO AÇO CA-25 DE 16,0 MM - MONTAGEM. AF_12/2015</t>
  </si>
  <si>
    <t>5,51</t>
  </si>
  <si>
    <t>SINAPI 92887</t>
  </si>
  <si>
    <t>ARMAÇÃO UTILIZANDO AÇO CA-25 DE 20,0 MM - MONTAGEM. AF_12/2015</t>
  </si>
  <si>
    <t>SINAPI 92888</t>
  </si>
  <si>
    <t>ARMAÇÃO UTILIZANDO AÇO CA-25 DE 25,0 MM - MONTAGEM. AF_12/2015</t>
  </si>
  <si>
    <t>SINAPI 92915</t>
  </si>
  <si>
    <t>ARMAÇÃO DE ESTRUTURAS DE CONCRETO ARMADO, EXCETO VIGAS, PILARES, LAJES E FUNDAÇÕES, UTILIZANDO AÇO CA-60 DE 5,0 MM - MONTAGEM. AF_12/2015</t>
  </si>
  <si>
    <t>10,34</t>
  </si>
  <si>
    <t>10,97</t>
  </si>
  <si>
    <t>SINAPI 92916</t>
  </si>
  <si>
    <t>ARMAÇÃO DE ESTRUTURAS DE CONCRETO ARMADO, EXCETO VIGAS, PILARES, LAJES E FUNDAÇÕES, UTILIZANDO AÇO CA-50 DE 6,3 MM - MONTAGEM. AF_12/2015</t>
  </si>
  <si>
    <t>9,04</t>
  </si>
  <si>
    <t>9,48</t>
  </si>
  <si>
    <t>SINAPI 92917</t>
  </si>
  <si>
    <t>ARMAÇÃO DE ESTRUTURAS DE CONCRETO ARMADO, EXCETO VIGAS, PILARES, LAJES E FUNDAÇÕES, UTILIZANDO AÇO CA-50 DE 8,0 MM - MONTAGEM. AF_12/2015</t>
  </si>
  <si>
    <t>8,76</t>
  </si>
  <si>
    <t>9,05</t>
  </si>
  <si>
    <t>SINAPI 92919</t>
  </si>
  <si>
    <t>ARMAÇÃO DE ESTRUTURAS DE CONCRETO ARMADO, EXCETO VIGAS, PILARES, LAJES E FUNDAÇÕES, UTILIZANDO AÇO CA-50 DE 10,0 MM - MONTAGEM. AF_12/2015</t>
  </si>
  <si>
    <t>7,13</t>
  </si>
  <si>
    <t>7,35</t>
  </si>
  <si>
    <t>SINAPI 92921</t>
  </si>
  <si>
    <t>ARMAÇÃO DE ESTRUTURAS DE CONCRETO ARMADO, EXCETO VIGAS, PILARES, LAJES E FUNDAÇÕES, UTILIZANDO AÇO CA-50 DE 12,5 MM - MONTAGEM. AF_12/2015</t>
  </si>
  <si>
    <t>SINAPI 92922</t>
  </si>
  <si>
    <t>ARMAÇÃO DE ESTRUTURAS DE CONCRETO ARMADO, EXCETO VIGAS, PILARES, LAJES E FUNDAÇÕES, UTILIZANDO AÇO CA-50 DE 16,0 MM - MONTAGEM. AF_12/2015</t>
  </si>
  <si>
    <t>5,88</t>
  </si>
  <si>
    <t>SINAPI 92923</t>
  </si>
  <si>
    <t>ARMAÇÃO DE ESTRUTURAS DE CONCRETO ARMADO, EXCETO VIGAS, PILARES, LAJES E FUNDAÇÕES, UTILIZANDO AÇO CA-50 DE 20,0 MM - MONTAGEM. AF_12/2015</t>
  </si>
  <si>
    <t>5,39</t>
  </si>
  <si>
    <t>SINAPI 92924</t>
  </si>
  <si>
    <t>ARMAÇÃO DE ESTRUTURAS DE CONCRETO ARMADO, EXCETO VIGAS, PILARES, LAJES E FUNDAÇÕES, UTILIZANDO AÇO CA-50 DE 25,0 MM - MONTAGEM. AF_12/2015</t>
  </si>
  <si>
    <t>5,93</t>
  </si>
  <si>
    <t>SINAPI 95445</t>
  </si>
  <si>
    <t>CORTE E DOBRA DE AÇO CA-60, DIÂMETRO DE 5,0 MM, UTILIZADO EM ESTRIBO CONTÍNUO HELICOIDAL. AF_10/2016</t>
  </si>
  <si>
    <t>SINAPI 95446</t>
  </si>
  <si>
    <t>CORTE E DOBRA DE AÇO CA-50, DIÂMETRO DE 6,3 MM, UTILIZADO EM ESTRIBO CONTÍNUO HELICOIDAL. AF_10/2016</t>
  </si>
  <si>
    <t>SINAPI 95576</t>
  </si>
  <si>
    <t>MONTAGEM DE ARMADURA LONGITUDINAL/TRANSVERSAL DE ESTACAS DE SEÇÃO CIRCULAR, DIÂMETRO = 8,0 MM. AF_11/2016</t>
  </si>
  <si>
    <t>8,29</t>
  </si>
  <si>
    <t>8,56</t>
  </si>
  <si>
    <t>SINAPI 95577</t>
  </si>
  <si>
    <t>MONTAGEM DE ARMADURA LONGITUDINAL DE ESTACAS DE SEÇÃO CIRCULAR, DIÂMETRO = 10,0 MM. AF_11/2016</t>
  </si>
  <si>
    <t>6,88</t>
  </si>
  <si>
    <t>SINAPI 95578</t>
  </si>
  <si>
    <t>MONTAGEM DE ARMADURA LONGITUDINAL/TRANSVERSAL DE ESTACAS DE SEÇÃO CIRCULAR, DIÂMETRO = 12,5 MM. AF_11/2016</t>
  </si>
  <si>
    <t>SINAPI 95579</t>
  </si>
  <si>
    <t>MONTAGEM DE ARMADURA LONGITUDINAL DE ESTACAS DE SEÇÃO CIRCULAR, DIÂMETRO = 16,0 MM. AF_11/2016</t>
  </si>
  <si>
    <t>SINAPI 95580</t>
  </si>
  <si>
    <t>MONTAGEM DE ARMADURA LONGITUDINAL DE ESTACAS DE SEÇÃO CIRCULAR, DIÂMETRO = 20,0 MM. AF_11/2016</t>
  </si>
  <si>
    <t>5,54</t>
  </si>
  <si>
    <t>SINAPI 95581</t>
  </si>
  <si>
    <t>MONTAGEM DE ARMADURA LONGITUDINAL DE ESTACAS DE SEÇÃO CIRCULAR, DIÂMETRO = 25,0 MM. AF_11/2016</t>
  </si>
  <si>
    <t>6,19</t>
  </si>
  <si>
    <t>SINAPI 95583</t>
  </si>
  <si>
    <t>MONTAGEM DE ARMADURA TRANSVERSAL DE ESTACAS DE SEÇÃO CIRCULAR, DIÂMETRO = 5,0 MM. AF_11/2016</t>
  </si>
  <si>
    <t>SINAPI 95584</t>
  </si>
  <si>
    <t>MONTAGEM DE ARMADURA TRANSVERSAL DE ESTACAS DE SEÇÃO CIRCULAR, DIÂMETRO = 6,3 MM. AF_11/2016</t>
  </si>
  <si>
    <t>8,77</t>
  </si>
  <si>
    <t>9,26</t>
  </si>
  <si>
    <t>SINAPI 95585</t>
  </si>
  <si>
    <t>MONTAGEM DE ARMADURA LONGITUDINAL/TRANSVERSAL DE ESTACAS DE SEÇÃO RETANGULAR (BARRETE), DIÂMETRO = 8,0 MM. AF_11/2016</t>
  </si>
  <si>
    <t>8,96</t>
  </si>
  <si>
    <t>SINAPI 95586</t>
  </si>
  <si>
    <t>MONTAGEM DE ARMADURA LONGITUDINAL DE ESTACAS DE SEÇÃO RETANGULAR (BARRETE), DIÂMETRO = 10,0 MM. AF_11/2016</t>
  </si>
  <si>
    <t>7,38</t>
  </si>
  <si>
    <t>SINAPI 95587</t>
  </si>
  <si>
    <t>MONTAGEM DE ARMADURA LONGITUDINAL/TRANSVERSAL DE ESTACAS DE SEÇÃO RETANGULAR (BARRETE), DIÂMETRO = 12,5 MM. AF_11/2016</t>
  </si>
  <si>
    <t>6,48</t>
  </si>
  <si>
    <t>6,67</t>
  </si>
  <si>
    <t>SINAPI 95588</t>
  </si>
  <si>
    <t>MONTAGEM DE ARMADURA LONGITUDINAL DE ESTACAS DE SEÇÃO RETANGULAR (BARRETE), DIÂMETRO = 16,0 MM. AF_11/2016</t>
  </si>
  <si>
    <t>SINAPI 95589</t>
  </si>
  <si>
    <t>MONTAGEM DE ARMADURA LONGITUDINAL DE ESTACAS DE SEÇÃO RETANGULAR (BARRETE), DIÂMETRO = 20,0 MM. AF_11/2016</t>
  </si>
  <si>
    <t>5,80</t>
  </si>
  <si>
    <t>SINAPI 95590</t>
  </si>
  <si>
    <t>MONTAGEM DE ARMADURA LONGITUDINAL DE ESTACAS DE SEÇÃO RETANGULAR (BARRETE), DIÂMETRO = 25,0 MM. AF_11/2016</t>
  </si>
  <si>
    <t>6,24</t>
  </si>
  <si>
    <t>SINAPI 95592</t>
  </si>
  <si>
    <t>MONTAGEM DE ARMADURA TRANSVERSAL DE ESTACAS DE SEÇÃO RETANGULAR (BARRETE), DIÂMETRO = 5,0 MM. AF_11/2016</t>
  </si>
  <si>
    <t>13,18</t>
  </si>
  <si>
    <t>SINAPI 95593</t>
  </si>
  <si>
    <t>MONTAGEM DE ARMADURA TRANSVERSAL DE ESTACAS DE SEÇÃO RETANGULAR (BARRETE), DIÂMETRO = 6,3 MM. AF_11/2016</t>
  </si>
  <si>
    <t>10,24</t>
  </si>
  <si>
    <t>10,86</t>
  </si>
  <si>
    <t>SINAPI 95943</t>
  </si>
  <si>
    <t>ARMAÇÃO DE ESCADA, COM 2 LANCES, DE UMA ESTRUTURA CONVENCIONAL DE CONCRETO ARMADO UTILIZANDO AÇO CA-60 DE 5,0 MM - MONTAGEM. AF_01/2017</t>
  </si>
  <si>
    <t>14,93</t>
  </si>
  <si>
    <t>SINAPI 95944</t>
  </si>
  <si>
    <t>ARMAÇÃO DE ESCADA, COM 2 LANCES, DE UMA ESTRUTURA CONVENCIONAL DE CONCRETO ARMADO UTILIZANDO AÇO CA-50 DE 6,3 MM - MONTAGEM. AF_01/2017</t>
  </si>
  <si>
    <t>12,96</t>
  </si>
  <si>
    <t>SINAPI 95945</t>
  </si>
  <si>
    <t>ARMAÇÃO DE ESCADA, COM 2 LANCES, DE UMA ESTRUTURA CONVENCIONAL DE CONCRETO ARMADO UTILIZANDO AÇO CA-50 DE 8,0 MM - MONTAGEM. AF_01/2017</t>
  </si>
  <si>
    <t>10,16</t>
  </si>
  <si>
    <t>10,65</t>
  </si>
  <si>
    <t>SINAPI 95946</t>
  </si>
  <si>
    <t>ARMAÇÃO DE ESCADA, COM 2 LANCES, DE UMA ESTRUTURA CONVENCIONAL DE CONCRETO ARMADO UTILIZANDO AÇO CA-50 DE 10,0 MM - MONTAGEM. AF_01/2017</t>
  </si>
  <si>
    <t>7,45</t>
  </si>
  <si>
    <t>7,71</t>
  </si>
  <si>
    <t>SINAPI 95947</t>
  </si>
  <si>
    <t>ARMAÇÃO DE ESCADA, COM 2 LANCES, DE UMA ESTRUTURA CONVENCIONAL DE CONCRETO ARMADO UTILIZANDO AÇO CA-50 DE 12,5 MM - MONTAGEM. AF_01/2017</t>
  </si>
  <si>
    <t>SINAPI 95948</t>
  </si>
  <si>
    <t>ARMAÇÃO DE ESCADA, COM 2 LANCES, DE UMA ESTRUTURA CONVENCIONAL DE CONCRETO ARMADO UTILIZANDO AÇO CA-50 DE 16,0 MM - MONTAGEM. AF_01/2017</t>
  </si>
  <si>
    <t>5,28</t>
  </si>
  <si>
    <t>SINAPI 96544</t>
  </si>
  <si>
    <t>ARMAÇÃO DE BLOCO, VIGA BALDRAME OU SAPATA UTILIZANDO AÇO CA-50 DE 6,3 MM - MONTAGEM. AF_06/2017</t>
  </si>
  <si>
    <t>9,77</t>
  </si>
  <si>
    <t>10,30</t>
  </si>
  <si>
    <t>SINAPI 96545</t>
  </si>
  <si>
    <t>ARMAÇÃO DE BLOCO, VIGA BALDRAME OU SAPATA UTILIZANDO AÇO CA-50 DE 8 MM - MONTAGEM. AF_06/2017</t>
  </si>
  <si>
    <t>9,34</t>
  </si>
  <si>
    <t>SINAPI 96546</t>
  </si>
  <si>
    <t>ARMAÇÃO DE BLOCO, VIGA BALDRAME OU SAPATA UTILIZANDO AÇO CA-50 DE 10 MM - MONTAGEM. AF_06/2017</t>
  </si>
  <si>
    <t>7,90</t>
  </si>
  <si>
    <t>SINAPI 96547</t>
  </si>
  <si>
    <t>ARMAÇÃO DE BLOCO, VIGA BALDRAME OU SAPATA UTILIZANDO AÇO CA-50 DE 12,5 MM - MONTAGEM. AF_06/2017</t>
  </si>
  <si>
    <t>6,76</t>
  </si>
  <si>
    <t>6,97</t>
  </si>
  <si>
    <t>SINAPI 96548</t>
  </si>
  <si>
    <t>ARMAÇÃO DE BLOCO, VIGA BALDRAME OU SAPATA UTILIZANDO AÇO CA-50 DE 16 MM - MONTAGEM. AF_06/2017</t>
  </si>
  <si>
    <t>6,40</t>
  </si>
  <si>
    <t>SINAPI 96549</t>
  </si>
  <si>
    <t>ARMAÇÃO DE BLOCO, VIGA BALDRAME OU SAPATA UTILIZANDO AÇO CA-50 DE 20 MM - MONTAGEM. AF_06/2017</t>
  </si>
  <si>
    <t>SINAPI 96550</t>
  </si>
  <si>
    <t>ARMAÇÃO DE BLOCO, VIGA BALDRAME OU SAPATA UTILIZANDO AÇO CA-50 DE 25 MM - MONTAGEM. AF_06/2017</t>
  </si>
  <si>
    <t>SINAPI 40780</t>
  </si>
  <si>
    <t>REGULARIZAÇÃO DE SUPERFICIE DE CONCRETO APARENTE</t>
  </si>
  <si>
    <t>SINAPI 74157/4</t>
  </si>
  <si>
    <t>74157/4</t>
  </si>
  <si>
    <t>LANCAMENTO/APLICACAO MANUAL DE CONCRETO EM FUNDACOES</t>
  </si>
  <si>
    <t>90,42</t>
  </si>
  <si>
    <t>100,98</t>
  </si>
  <si>
    <t>SINAPI 89993</t>
  </si>
  <si>
    <t>GRAUTEAMENTO VERTICAL EM ALVENARIA ESTRUTURAL. AF_01/2015</t>
  </si>
  <si>
    <t>560,33</t>
  </si>
  <si>
    <t>594,55</t>
  </si>
  <si>
    <t>SINAPI 89994</t>
  </si>
  <si>
    <t>GRAUTEAMENTO DE CINTA INTERMEDIÁRIA OU DE CONTRAVERGA EM ALVENARIA ESTRUTURAL. AF_01/2015</t>
  </si>
  <si>
    <t>466,89</t>
  </si>
  <si>
    <t>489,75</t>
  </si>
  <si>
    <t>SINAPI 89995</t>
  </si>
  <si>
    <t>GRAUTEAMENTO DE CINTA SUPERIOR OU DE VERGA EM ALVENARIA ESTRUTURAL. AF_01/2015</t>
  </si>
  <si>
    <t>536,43</t>
  </si>
  <si>
    <t>567,74</t>
  </si>
  <si>
    <t>SINAPI 90278</t>
  </si>
  <si>
    <t>GRAUTE FGK=15 MPA; TRAÇO 1:0,04:2,0:2,4 (CIMENTO/ CAL/ AREIA GROSSA/ BRITA 0) - PREPARO MECÂNICO COM BETONEIRA 400 L. AF_02/2015</t>
  </si>
  <si>
    <t>267,62</t>
  </si>
  <si>
    <t>274,02</t>
  </si>
  <si>
    <t>SINAPI 90279</t>
  </si>
  <si>
    <t>GRAUTE FGK=20 MPA; TRAÇO 1:0,04:1,6:1,9 (CIMENTO/ CAL/ AREIA GROSSA/ BRITA 0) - PREPARO MECÂNICO COM BETONEIRA 400 L. AF_02/2015</t>
  </si>
  <si>
    <t>279,02</t>
  </si>
  <si>
    <t>284,77</t>
  </si>
  <si>
    <t>SINAPI 90280</t>
  </si>
  <si>
    <t>GRAUTE FGK=25 MPA; TRAÇO 1:0,02:1,2:1,5 (CIMENTO/ CAL/ AREIA GROSSA/ BRITA 0) - PREPARO MECÂNICO COM BETONEIRA 400 L. AF_02/2015</t>
  </si>
  <si>
    <t>305,20</t>
  </si>
  <si>
    <t>311,47</t>
  </si>
  <si>
    <t>SINAPI 90281</t>
  </si>
  <si>
    <t>GRAUTE FGK=30 MPA; TRAÇO 1:0,02:0,8:1,1 (CIMENTO/ CAL/ AREIA GROSSA/ BRITA 0) - PREPARO MECÂNICO COM BETONEIRA 400 L. AF_02/2015</t>
  </si>
  <si>
    <t>339,56</t>
  </si>
  <si>
    <t>345,57</t>
  </si>
  <si>
    <t>SINAPI 90282</t>
  </si>
  <si>
    <t>GRAUTE FGK=15 MPA; TRAÇO 1:2,0:2,4 (CIMENTO/ AREIA GROSSA/ BRITA 0/ ADITIVO) - PREPARO MECÂNICO COM BETONEIRA 400 L. AF_02/2015</t>
  </si>
  <si>
    <t>270,87</t>
  </si>
  <si>
    <t>277,48</t>
  </si>
  <si>
    <t>SINAPI 90283</t>
  </si>
  <si>
    <t>GRAUTE FGK=20 MPA; TRAÇO 1:1,6:1,9 (CIMENTO/ AREIA GROSSA/ BRITA 0/ ADITIVO) - PREPARO MECÂNICO COM BETONEIRA 400 L. AF_02/2015</t>
  </si>
  <si>
    <t>283,22</t>
  </si>
  <si>
    <t>289,17</t>
  </si>
  <si>
    <t>SINAPI 90284</t>
  </si>
  <si>
    <t>GRAUTE FGK=25 MPA; TRAÇO 1:1,2:1,5 (CIMENTO/ AREIA GROSSA/ BRITA 0/ ADITIVO) - PREPARO MECÂNICO COM BETONEIRA 400 L. AF_02/2015</t>
  </si>
  <si>
    <t>310,34</t>
  </si>
  <si>
    <t>316,81</t>
  </si>
  <si>
    <t>SINAPI 90285</t>
  </si>
  <si>
    <t>GRAUTE FGK=30 MPA; TRAÇO 1:0,8:1,1 (CIMENTO/ AREIA GROSSA/ BRITA 0/ ADITIVO) - PREPARO MECÂNICO COM BETONEIRA 400 L. AF_02/2015</t>
  </si>
  <si>
    <t>346,89</t>
  </si>
  <si>
    <t>353,08</t>
  </si>
  <si>
    <t>SINAPI 90853</t>
  </si>
  <si>
    <t>CONCRETAGEM DE LAJES EM EDIFICAÇÕES UNIFAMILIARES FEITAS COM SISTEMA DE FÔRMAS MANUSEÁVEIS, COM CONCRETO USINADO BOMBEÁVEL FCK 20 MPA - LANÇAMENTO, ADENSAMENTO E ACABAMENTO. AF_06/2015</t>
  </si>
  <si>
    <t>351,69</t>
  </si>
  <si>
    <t>354,61</t>
  </si>
  <si>
    <t>SINAPI 90854</t>
  </si>
  <si>
    <t>CONCRETAGEM DE PAREDES EM EDIFICAÇÕES UNIFAMILIARES FEITAS COM SISTEMA DE FÔRMAS MANUSEÁVEIS, COM CONCRETO USINADO BOMBEÁVEL FCK 20 MPA - LANÇAMENTO, ADENSAMENTO E ACABAMENTO. AF_06/2015</t>
  </si>
  <si>
    <t>340,82</t>
  </si>
  <si>
    <t>343,51</t>
  </si>
  <si>
    <t>SINAPI 90855</t>
  </si>
  <si>
    <t>CONCRETAGEM DE PLATIBANDA EM EDIFICAÇÕES UNIFAMILIARES FEITAS COM SISTEMA DE FÔRMAS MANUSEÁVEIS, COM CONCRETO USINADO BOMBEÁVEL FCK 20 MPA - LANÇAMENTO, ADENSAMENTO E ACABAMENTO. AF_06/2015</t>
  </si>
  <si>
    <t>373,92</t>
  </si>
  <si>
    <t>378,12</t>
  </si>
  <si>
    <t>SINAPI 90856</t>
  </si>
  <si>
    <t>CONCRETAGEM DE LAJES EM EDIFICAÇÕES MULTIFAMILIARES FEITAS COM SISTEMA DE FÔRMAS MANUSEÁVEIS, COM CONCRETO USINADO BOMBEÁVEL FCK 20 MPA - LANÇAMENTO, ADENSAMENTO E ACABAMENTO. AF_06/2015</t>
  </si>
  <si>
    <t>354,88</t>
  </si>
  <si>
    <t>358,18</t>
  </si>
  <si>
    <t>SINAPI 90857</t>
  </si>
  <si>
    <t>CONCRETAGEM DE PAREDES EM EDIFICAÇÕES MULTIFAMILIARES FEITAS COM SISTEMA DE FÔRMAS MANUSEÁVEIS, COM CONCRETO USINADO BOMBEÁVEL FCK 20 MPA - LANÇAMENTO, ADENSAMENTO E ACABAMENTO. AF_06/2015</t>
  </si>
  <si>
    <t>342,95</t>
  </si>
  <si>
    <t>345,89</t>
  </si>
  <si>
    <t>SINAPI 90858</t>
  </si>
  <si>
    <t>CONCRETAGEM DE PLATIBANDA EM EDIFICAÇÕES MULTIFAMILIARES FEITAS COM SISTEMA DE FÔRMAS MANUSEÁVEIS, COM CONCRETO USINADO BOMBEÁVEL FCK 20 MPA - LANÇAMENTO, ADENSAMENTO E ACABAMENTO. AF_06/2015</t>
  </si>
  <si>
    <t>388,54</t>
  </si>
  <si>
    <t>394,49</t>
  </si>
  <si>
    <t>SINAPI 90859</t>
  </si>
  <si>
    <t>CONCRETAGEM DE PLATIBANDA EM EDIFICAÇÕES UNIFAMILIARES FEITAS COM SISTEMA DE FÔRMAS MANUSEÁVEIS, COM CONCRETO USINADO AUTOADENSÁVEL FCK 20 MPA - LANÇAMENTO E ACABAMENTO. AF_06/2015</t>
  </si>
  <si>
    <t>334,54</t>
  </si>
  <si>
    <t>336,72</t>
  </si>
  <si>
    <t>SINAPI 90860</t>
  </si>
  <si>
    <t>CONCRETAGEM DE PLATIBANDA EM EDIFICAÇÕES MULTIFAMILIARES FEITAS COM SISTEMA DE FÔRMAS MANUSEÁVEIS, COM CONCRETO USINADO AUTOADENSÁVEL FCK 20 MPA - LANÇAMENTO E ACABAMENTO. AF_06/2015</t>
  </si>
  <si>
    <t>338,94</t>
  </si>
  <si>
    <t>341,65</t>
  </si>
  <si>
    <t>SINAPI 90861</t>
  </si>
  <si>
    <t>CONCRETAGEM DE EDIFICAÇÕES (PAREDES E LAJES) FEITAS COM SISTEMA DE FÔRMAS MANUSEÁVEIS, COM CONCRETO USINADO BOMBEÁVEL FCK 20 MPA - LANÇAMENTO, ADENSAMENTO E ACABAMENTO. AF_06/2015</t>
  </si>
  <si>
    <t>346,23</t>
  </si>
  <si>
    <t>349,21</t>
  </si>
  <si>
    <t>SINAPI 90862</t>
  </si>
  <si>
    <t>CONCRETAGEM DE EDIFICAÇÕES (PAREDES E LAJES) FEITAS COM SISTEMA DE FÔRMAS MANUSEÁVEIS, COM CONCRETO USINADO AUTOADENSÁVEL FCK 20 MPA - LANÇAMENTO E ACABAMENTO. AF_06/2015</t>
  </si>
  <si>
    <t>314,09</t>
  </si>
  <si>
    <t>315,82</t>
  </si>
  <si>
    <t>SINAPI 92718</t>
  </si>
  <si>
    <t>CONCRETAGEM DE PILARES, FCK = 25 MPA,  COM USO DE BALDES EM EDIFICAÇÃO COM SEÇÃO MÉDIA DE PILARES MENOR OU IGUAL A 0,25 M² - LANÇAMENTO, ADENSAMENTO E ACABAMENTO. AF_12/2015</t>
  </si>
  <si>
    <t>418,17</t>
  </si>
  <si>
    <t>434,97</t>
  </si>
  <si>
    <t>SINAPI 92719</t>
  </si>
  <si>
    <t>CONCRETAGEM DE PILARES, FCK = 25 MPA, COM USO DE GRUA EM EDIFICAÇÃO COM SEÇÃO MÉDIA DE PILARES MENOR OU IGUAL A 0,25 M² - LANÇAMENTO, ADENSAMENTO E ACABAMENTO. AF_12/2015</t>
  </si>
  <si>
    <t>303,02</t>
  </si>
  <si>
    <t>306,23</t>
  </si>
  <si>
    <t>SINAPI 92720</t>
  </si>
  <si>
    <t>345,04</t>
  </si>
  <si>
    <t>347,74</t>
  </si>
  <si>
    <t>SINAPI 92721</t>
  </si>
  <si>
    <t>CONCRETAGEM DE PILARES, FCK = 25 MPA, COM USO DE GRUA EM EDIFICAÇÃO COM SEÇÃO MÉDIA DE PILARES MAIOR QUE 0,25 M² - LANÇAMENTO, ADENSAMENTO E ACABAMENTO. AF_12/2015</t>
  </si>
  <si>
    <t>295,96</t>
  </si>
  <si>
    <t>298,34</t>
  </si>
  <si>
    <t>SINAPI 92722</t>
  </si>
  <si>
    <t>CONCRETAGEM DE PILARES, FCK = 25 MPA, COM USO DE BOMBA EM EDIFICAÇÃO COM SEÇÃO MÉDIA DE PILARES MAIOR QUE 0,25 M² - LANÇAMENTO, ADENSAMENTO E ACABAMENTO. AF_12/2015</t>
  </si>
  <si>
    <t>342,15</t>
  </si>
  <si>
    <t>344,52</t>
  </si>
  <si>
    <t>SINAPI 92723</t>
  </si>
  <si>
    <t>CONCRETAGEM DE VIGAS E LAJES, FCK=20 MPA, PARA LAJES PREMOLDADAS COM USO DE BOMBA EM EDIFICAÇÃO COM ÁREA MÉDIA DE LAJES MENOR OU IGUAL A 20 M² - LANÇAMENTO, ADENSAMENTO E ACABAMENTO. AF_12/2015</t>
  </si>
  <si>
    <t>333,20</t>
  </si>
  <si>
    <t>336,12</t>
  </si>
  <si>
    <t>SINAPI 92724</t>
  </si>
  <si>
    <t>CONCRETAGEM DE VIGAS E LAJES, FCK=20 MPA, PARA LAJES PREMOLDADAS COM USO DE BOMBA EM EDIFICAÇÃO COM ÁREA MÉDIA DE LAJES MAIOR QUE 20 M² - LANÇAMENTO, ADENSAMENTO E ACABAMENTO. AF_12/2015</t>
  </si>
  <si>
    <t>330,59</t>
  </si>
  <si>
    <t>333,19</t>
  </si>
  <si>
    <t>SINAPI 92725</t>
  </si>
  <si>
    <t>CONCRETAGEM DE VIGAS E LAJES, FCK=20 MPA, PARA LAJES MACIÇAS OU NERVURADAS COM USO DE BOMBA EM EDIFICAÇÃO COM ÁREA MÉDIA DE LAJES MENOR OU IGUAL A 20 M² - LANÇAMENTO, ADENSAMENTO E ACABAMENTO. AF_12/2015</t>
  </si>
  <si>
    <t>329,48</t>
  </si>
  <si>
    <t>331,96</t>
  </si>
  <si>
    <t>SINAPI 92726</t>
  </si>
  <si>
    <t>CONCRETAGEM DE VIGAS E LAJES, FCK=20 MPA, PARA LAJES MACIÇAS OU NERVURADAS COM USO DE BOMBA EM EDIFICAÇÃO COM ÁREA MÉDIA DE LAJES MAIOR QUE 20 M² - LANÇAMENTO, ADENSAMENTO E ACABAMENTO. AF_12/2015</t>
  </si>
  <si>
    <t>327,65</t>
  </si>
  <si>
    <t>329,89</t>
  </si>
  <si>
    <t>SINAPI 92727</t>
  </si>
  <si>
    <t>CONCRETAGEM DE VIGAS E LAJES, FCK=20 MPA, PARA LAJES PREMOLDADAS COM JERICAS EM ELEVADOR DE CABO EM EDIFICAÇÃO DE MULTIPAVIMENTOS ATÉ 16 ANDARES, COM ÁREA MÉDIA DE LAJES MENOR OU IGUAL A 20 M² - LANÇAMENTO, ADENSAMENTO E ACABAMENTO. AF_12/2015</t>
  </si>
  <si>
    <t>364,50</t>
  </si>
  <si>
    <t>376,11</t>
  </si>
  <si>
    <t>SINAPI 92728</t>
  </si>
  <si>
    <t>CONCRETAGEM DE VIGAS E LAJES, FCK=20 MPA, PARA LAJES PREMOLDADAS COM JERICAS EM ELEVADOR DE CABO EM EDIFICAÇÃO DE MULTIPAVIMENTOS ATÉ 16 ANDARES, COM ÁREA MÉDIA DE LAJES MAIOR QUE 20 M² - LANÇAMENTO, ADENSAMENTO E ACABAMENTO. AF_12/2015</t>
  </si>
  <si>
    <t>346,30</t>
  </si>
  <si>
    <t>355,78</t>
  </si>
  <si>
    <t>SINAPI 92729</t>
  </si>
  <si>
    <t>CONCRETAGEM DE VIGAS E LAJES, FCK=20 MPA, PARA LAJES MACIÇAS OU NERVURADAS COM JERICAS EM ELEVADOR DE CABO EM EDIFICAÇÃO DE ATÉ 16 ANDARES, COM ÁREA MÉDIA DE LAJES MENOR OU IGUAL A 20 M² - LANÇAMENTO, ADENSAMENTO E ACABAMENTO. AF_12/2015</t>
  </si>
  <si>
    <t>338,59</t>
  </si>
  <si>
    <t>347,17</t>
  </si>
  <si>
    <t>SINAPI 92730</t>
  </si>
  <si>
    <t>CONCRETAGEM DE VIGAS E LAJES, FCK=20 MPA, PARA LAJES MACIÇAS OU NERVURADAS COM JERICAS EM ELEVADOR DE CABO EM EDIFICAÇÃO DE MULTIPAVIMENTOS ATÉ 16 ANDARES, COM ÁREA MÉDIA DE LAJES MAIOR QUE 20 M² - LANÇAMENTO, ADENSAMENTO E ACABAMENTO. AF_12/2015</t>
  </si>
  <si>
    <t>325,77</t>
  </si>
  <si>
    <t>332,84</t>
  </si>
  <si>
    <t>SINAPI 92731</t>
  </si>
  <si>
    <t>CONCRETAGEM DE VIGAS E LAJES, FCK=20 MPA, PARA LAJES PREMOLDADAS COM JERICAS EM CREMALHEIRA EM EDIFICAÇÃO DE MULTIPAVIMENTOS ATÉ 16 ANDARES, COM ÁREA MÉDIA DE LAJES MENOR OU IGUAL A 20 M² - LANÇAMENTO, ADENSAMENTO E ACABAMENTO. AF_12/2015</t>
  </si>
  <si>
    <t>340,40</t>
  </si>
  <si>
    <t>349,18</t>
  </si>
  <si>
    <t>SINAPI 92732</t>
  </si>
  <si>
    <t>CONCRETAGEM DE VIGAS E LAJES, FCK=20 MPA, PARA LAJES PREMOLDADAS COM JERICAS EM CREMALHEIRA EM EDIFICAÇÃO DE MULTIPAVIMENTOS ATÉ 16 ANDARES, COM ÁREA MÉDIA DE LAJES MAIOR QUE 20 M² - LANÇAMENTO, ADENSAMENTO E ACABAMENTO. AF_12/2015</t>
  </si>
  <si>
    <t>327,97</t>
  </si>
  <si>
    <t>335,29</t>
  </si>
  <si>
    <t>SINAPI 92733</t>
  </si>
  <si>
    <t>CONCRETAGEM DE VIGAS E LAJES, FCK=20 MPA, PARA LAJES MACIÇAS OU NERVURADAS COM JERICAS EM CREMALHEIRA EM EDIFICAÇÃO DE MULTIPAVIMENTOS ATÉ 16 ANDARES, COM ÁREA MÉDIA DE LAJES MENOR OU IGUAL A 20 M² - LANÇAMENTO, ADENSAMENTO E ACABAMENTO. AF_12/2015</t>
  </si>
  <si>
    <t>322,68</t>
  </si>
  <si>
    <t>329,38</t>
  </si>
  <si>
    <t>SINAPI 92734</t>
  </si>
  <si>
    <t>CONCRETAGEM DE VIGAS E LAJES, FCK=20 MPA, PARA LAJES MACIÇAS OU NERVURADAS COM JERICAS EM CREMALHEIRA EM EDIFICAÇÃO DE MULTIPAVIMENTOS ATÉ 16 ANDARES, COM ÁREA MÉDIA DE LAJES MAIOR QUE 20 M² - LANÇAMENTO, ADENSAMENTO E ACABAMENTO. AF_12/2015</t>
  </si>
  <si>
    <t>313,92</t>
  </si>
  <si>
    <t>319,59</t>
  </si>
  <si>
    <t>SINAPI 92735</t>
  </si>
  <si>
    <t>CONCRETAGEM DE VIGAS E LAJES, FCK=20 MPA, PARA LAJES PREMOLDADAS COM GRUA DE CAÇAMBA DE 350 L EM EDIFICAÇÃO DE MULTIPAVIMENTOS ATÉ 16 ANDARES, COM ÁREA MÉDIA DE LAJES MENOR OU IGUAL A 20 M² - LANÇAMENTO, ADENSAMENTO E ACABAMENTO. AF_12/2015</t>
  </si>
  <si>
    <t>320,76</t>
  </si>
  <si>
    <t>327,44</t>
  </si>
  <si>
    <t>SINAPI 92736</t>
  </si>
  <si>
    <t>CONCRETAGEM DE VIGAS E LAJES, FCK=20 MPA, PARA LAJES PREMOLDADAS COM GRUA DE CAÇAMBA DE 350 L EM EDIFICAÇÃO DE MULTIPAVIMENTOS ATÉ 16 ANDARES, COM ÁREA MÉDIA DE LAJES MAIOR QUE 20 M² - LANÇAMENTO, ADENSAMENTO E ACABAMENTO. AF_12/2015</t>
  </si>
  <si>
    <t>310,96</t>
  </si>
  <si>
    <t>316,47</t>
  </si>
  <si>
    <t>SINAPI 92739</t>
  </si>
  <si>
    <t>CONCRETAGEM DE VIGAS E LAJES, FCK=20 MPA, PARA LAJES MACIÇAS OU NERVURADAS COM GRUA DE CAÇAMBA DE 500 L EM EDIFICAÇÃO DE MULTIPAVIMENTOS ATÉ 16 ANDARES, COM ÁREA MÉDIA DE LAJES MENOR OU IGUAL A 20 M² - LANÇAMENTO, ADENSAMENTO E ACABAMENTO. AF_12/2015</t>
  </si>
  <si>
    <t>296,73</t>
  </si>
  <si>
    <t>300,52</t>
  </si>
  <si>
    <t>SINAPI 92740</t>
  </si>
  <si>
    <t>CONCRETAGEM DE VIGAS E LAJES, FCK=20 MPA, PARA LAJES MACIÇAS OU NERVURADAS COM GRUA DE CAÇAMBA DE 500 L EM EDIFICAÇÃO DE MULTIPAVIMENTOS ATÉ 16 ANDARES, COM ÁREA MÉDIA DE LAJES MAIOR QUE 20 M² - LANÇAMENTO, ADENSAMENTO E ACABAMENTO. AF_12/2015</t>
  </si>
  <si>
    <t>291,88</t>
  </si>
  <si>
    <t>295,08</t>
  </si>
  <si>
    <t>SINAPI 92741</t>
  </si>
  <si>
    <t>CONCRETAGEM DE VIGAS E LAJES, FCK=20 MPA, PARA QUALQUER TIPO DE LAJE COM BALDES EM EDIFICAÇÃO TÉRREA, COM ÁREA MÉDIA DE LAJES MENOR OU IGUAL A 20 M² - LANÇAMENTO, ADENSAMENTO E ACABAMENTO. AF_12/2015</t>
  </si>
  <si>
    <t>465,35</t>
  </si>
  <si>
    <t>488,94</t>
  </si>
  <si>
    <t>SINAPI 92742</t>
  </si>
  <si>
    <t>CONCRETAGEM DE VIGAS E LAJES, FCK=20 MPA, PARA QUALQUER TIPO DE LAJE COM BALDES EM EDIFICAÇÃO DE MULTIPAVIMENTOS ATÉ 04 ANDARES, COM ÁREA MÉDIA DE LAJES MENOR OU IGUAL A 20 M² - LANÇAMENTO, ADENSAMENTO E ACABAMENTO. AF_12/2015</t>
  </si>
  <si>
    <t>648,39</t>
  </si>
  <si>
    <t>693,58</t>
  </si>
  <si>
    <t>SINAPI 92873</t>
  </si>
  <si>
    <t>LANÇAMENTO COM USO DE BALDES, ADENSAMENTO E ACABAMENTO DE CONCRETO EM ESTRUTURAS. AF_12/2015</t>
  </si>
  <si>
    <t>142,39</t>
  </si>
  <si>
    <t>159,19</t>
  </si>
  <si>
    <t>SINAPI 92874</t>
  </si>
  <si>
    <t>LANÇAMENTO COM USO DE BOMBA, ADENSAMENTO E ACABAMENTO DE CONCRETO EM ESTRUTURAS. AF_12/2015</t>
  </si>
  <si>
    <t>23,21</t>
  </si>
  <si>
    <t>25,91</t>
  </si>
  <si>
    <t>SINAPI 94962</t>
  </si>
  <si>
    <t>CONCRETO MAGRO PARA LASTRO, TRAÇO 1:4,5:4,5 (CIMENTO/ AREIA MÉDIA/ BRITA 1)  - PREPARO MECÂNICO COM BETONEIRA 400 L. AF_07/2016</t>
  </si>
  <si>
    <t>233,20</t>
  </si>
  <si>
    <t>240,00</t>
  </si>
  <si>
    <t>SINAPI 94963</t>
  </si>
  <si>
    <t>CONCRETO FCK = 15MPA, TRAÇO 1:3,4:3,5 (CIMENTO/ AREIA MÉDIA/ BRITA 1)  - PREPARO MECÂNICO COM BETONEIRA 400 L. AF_07/2016</t>
  </si>
  <si>
    <t>251,93</t>
  </si>
  <si>
    <t>258,38</t>
  </si>
  <si>
    <t>SINAPI 94964</t>
  </si>
  <si>
    <t>CONCRETO FCK = 20MPA, TRAÇO 1:2,7:3 (CIMENTO/ AREIA MÉDIA/ BRITA 1)  - PREPARO MECÂNICO COM BETONEIRA 400 L. AF_07/2016</t>
  </si>
  <si>
    <t>273,08</t>
  </si>
  <si>
    <t>280,09</t>
  </si>
  <si>
    <t>SINAPI 94965</t>
  </si>
  <si>
    <t>CONCRETO FCK = 25MPA, TRAÇO 1:2,3:2,7 (CIMENTO/ AREIA MÉDIA/ BRITA 1)  - PREPARO MECÂNICO COM BETONEIRA 400 L. AF_07/2016</t>
  </si>
  <si>
    <t>281,13</t>
  </si>
  <si>
    <t>287,52</t>
  </si>
  <si>
    <t>SINAPI 94966</t>
  </si>
  <si>
    <t>CONCRETO FCK = 30MPA, TRAÇO 1:2,1:2,5 (CIMENTO/ AREIA MÉDIA/ BRITA 1)  - PREPARO MECÂNICO COM BETONEIRA 400 L. AF_07/2016</t>
  </si>
  <si>
    <t>289,49</t>
  </si>
  <si>
    <t>295,85</t>
  </si>
  <si>
    <t>SINAPI 94967</t>
  </si>
  <si>
    <t>CONCRETO FCK = 40MPA, TRAÇO 1:1,6:1,9 (CIMENTO/ AREIA MÉDIA/ BRITA 1)  - PREPARO MECÂNICO COM BETONEIRA 400 L. AF_07/2016</t>
  </si>
  <si>
    <t>326,04</t>
  </si>
  <si>
    <t>332,80</t>
  </si>
  <si>
    <t>SINAPI 94968</t>
  </si>
  <si>
    <t>CONCRETO MAGRO PARA LASTRO, TRAÇO 1:4,5:4,5 (CIMENTO/ AREIA MÉDIA/ BRITA 1)  - PREPARO MECÂNICO COM BETONEIRA 600 L. AF_07/2016</t>
  </si>
  <si>
    <t>228,10</t>
  </si>
  <si>
    <t>233,94</t>
  </si>
  <si>
    <t>SINAPI 94969</t>
  </si>
  <si>
    <t>CONCRETO FCK = 15MPA, TRAÇO 1:3,4:3,5 (CIMENTO/ AREIA MÉDIA/ BRITA 1)  - PREPARO MECÂNICO COM BETONEIRA 600 L. AF_07/2016</t>
  </si>
  <si>
    <t>247,48</t>
  </si>
  <si>
    <t>253,10</t>
  </si>
  <si>
    <t>SINAPI 94970</t>
  </si>
  <si>
    <t>CONCRETO FCK = 20MPA, TRAÇO 1:2,7:3 (CIMENTO/ AREIA MÉDIA/ BRITA 1)  - PREPARO MECÂNICO COM BETONEIRA 600 L. AF_07/2016</t>
  </si>
  <si>
    <t>264,48</t>
  </si>
  <si>
    <t>270,10</t>
  </si>
  <si>
    <t>SINAPI 94971</t>
  </si>
  <si>
    <t>CONCRETO FCK = 25MPA, TRAÇO 1:2,3:2,7 (CIMENTO/ AREIA MÉDIA/ BRITA 1)  - PREPARO MECÂNICO COM BETONEIRA 600 L. AF_07/2016</t>
  </si>
  <si>
    <t>276,55</t>
  </si>
  <si>
    <t>282,03</t>
  </si>
  <si>
    <t>SINAPI 94972</t>
  </si>
  <si>
    <t>CONCRETO FCK = 30MPA, TRAÇO 1:2,1:2,5 (CIMENTO/ AREIA MÉDIA/ BRITA 1)  - PREPARO MECÂNICO COM BETONEIRA 600 L. AF_07/2016</t>
  </si>
  <si>
    <t>286,66</t>
  </si>
  <si>
    <t>292,28</t>
  </si>
  <si>
    <t>SINAPI 94973</t>
  </si>
  <si>
    <t>CONCRETO FCK = 40MPA, TRAÇO 1:1,6:1,9 (CIMENTO/ AREIA MÉDIA/ BRITA 1)  - PREPARO MECÂNICO COM BETONEIRA 600 L. AF_07/2016</t>
  </si>
  <si>
    <t>320,16</t>
  </si>
  <si>
    <t>325,78</t>
  </si>
  <si>
    <t>SINAPI 94974</t>
  </si>
  <si>
    <t>CONCRETO MAGRO PARA LASTRO, TRAÇO 1:4,5:4,5 (CIMENTO/ AREIA MÉDIA/ BRITA 1)  - PREPARO MANUAL. AF_07/2016</t>
  </si>
  <si>
    <t>314,95</t>
  </si>
  <si>
    <t>330,22</t>
  </si>
  <si>
    <t>SINAPI 94975</t>
  </si>
  <si>
    <t>CONCRETO FCK = 15MPA, TRAÇO 1:3,4:3,5 (CIMENTO/ AREIA MÉDIA/ BRITA 1)  - PREPARO MANUAL. AF_07/2016</t>
  </si>
  <si>
    <t>332,38</t>
  </si>
  <si>
    <t>347,41</t>
  </si>
  <si>
    <t>SINAPI 96555</t>
  </si>
  <si>
    <t>CONCRETAGEM DE BLOCOS DE COROAMENTO E VIGAS BALDRAME, FCK 30 MPA, COM USO DE JERICA  LANÇAMENTO, ADENSAMENTO E ACABAMENTO. AF_06/2017</t>
  </si>
  <si>
    <t>406,68</t>
  </si>
  <si>
    <t>422,34</t>
  </si>
  <si>
    <t>SINAPI 96556</t>
  </si>
  <si>
    <t>CONCRETAGEM DE SAPATAS, FCK 30 MPA, COM USO DE JERICA  LANÇAMENTO, ADENSAMENTO E ACABAMENTO. AF_06/2017</t>
  </si>
  <si>
    <t>464,43</t>
  </si>
  <si>
    <t>487,17</t>
  </si>
  <si>
    <t>SINAPI 96557</t>
  </si>
  <si>
    <t>CONCRETAGEM DE BLOCOS DE COROAMENTO E VIGAS BALDRAMES, FCK 30 MPA, COM USO DE BOMBA  LANÇAMENTO, ADENSAMENTO E ACABAMENTO. AF_06/2017</t>
  </si>
  <si>
    <t>360,87</t>
  </si>
  <si>
    <t>362,52</t>
  </si>
  <si>
    <t>SINAPI 96558</t>
  </si>
  <si>
    <t>CONCRETAGEM DE SAPATAS, FCK 30 MPA, COM USO DE BOMBA  LANÇAMENTO, ADENSAMENTO E ACABAMENTO. AF_11/2016</t>
  </si>
  <si>
    <t>365,92</t>
  </si>
  <si>
    <t>368,17</t>
  </si>
  <si>
    <t>SINAPI 99235</t>
  </si>
  <si>
    <t>CONCRETAGEM DE EDIFICAÇÕES (PAREDES E LAJES) FEITAS COM SISTEMA DE FÔRMAS MANUSEÁVEIS, COM CONCRETO USINADO AUTOADENSÁVEL FCK 25 MPA - LANÇAMENTO E ACABAMENTO. AF_06/2015</t>
  </si>
  <si>
    <t>324,81</t>
  </si>
  <si>
    <t>326,54</t>
  </si>
  <si>
    <t>SINAPI 99431</t>
  </si>
  <si>
    <t>CONCRETAGEM DE LAJES EM EDIFICAÇÕES UNIFAMILIARES FEITAS COM SISTEMA DE FÔRMAS MANUSEÁVEIS, COM CONCRETO USINADO BOMBEÁVEL FCK 25 MPA - LANÇAMENTO, ADENSAMENTO E ACABAMENTO (EXCLUSIVE BOMBA LANÇA). AF_06/2015</t>
  </si>
  <si>
    <t>385,94</t>
  </si>
  <si>
    <t>388,86</t>
  </si>
  <si>
    <t>SINAPI 99432</t>
  </si>
  <si>
    <t>CONCRETAGEM DE PAREDES EM EDIFICAÇÕES UNIFAMILIARES FEITAS COM SISTEMA DE FÔRMAS MANUSEÁVEIS, COM CONCRETO USINADO BOMBEÁVEL FCK 25 MPA - LANÇAMENTO, ADENSAMENTO E ACABAMENTO (EXCLUSIVE BOMBA LANÇA). AF_06/2015</t>
  </si>
  <si>
    <t>365,36</t>
  </si>
  <si>
    <t>367,05</t>
  </si>
  <si>
    <t>SINAPI 99433</t>
  </si>
  <si>
    <t>CONCRETAGEM DE PLATIBANDA EM EDIFICAÇÕES UNIFAMILIARES FEITAS COM SISTEMA DE FÔRMAS MANUSEÁVEIS, COM CONCRETO USINADO BOMBEÁVEL FCK 25 MPA, - LANÇAMENTO, ADENSAMENTO E ACABAMENTO (EXCLUSIVE BOMBA LANÇA). AF_06/2015</t>
  </si>
  <si>
    <t>409,40</t>
  </si>
  <si>
    <t>413,60</t>
  </si>
  <si>
    <t>SINAPI 99434</t>
  </si>
  <si>
    <t>CONCRETAGEM DE LAJES EM EDIFICAÇÕES MULTIFAMILIARES FEITAS COM SISTEMA DE FÔRMAS MANUSEÁVEIS, COM CONCRETO USINADO BOMBEÁVEL FCK 25 MPA - LANÇAMENTO, ADENSAMENTO E ACABAMENTO (EXCLUSIVE BOMBA LANÇA). AF_06/2015</t>
  </si>
  <si>
    <t>392,43</t>
  </si>
  <si>
    <t>SINAPI 99435</t>
  </si>
  <si>
    <t>CONCRETAGEM DE PAREDES EM EDIFICAÇÕES MULTIFAMILIARES FEITAS COM SISTEMA DE FÔRMAS MANUSEÁVEIS, COM CONCRETO USINADO BOMBEÁVEL FCK 25 MPA - LANÇAMENTO, ADENSAMENTO E ACABAMENTO (EXCLUSIVE BOMBA LANÇA). AF_06/2015</t>
  </si>
  <si>
    <t>376,26</t>
  </si>
  <si>
    <t>379,20</t>
  </si>
  <si>
    <t>SINAPI 99436</t>
  </si>
  <si>
    <t>CONCRETAGEM DE PLATIBANDA EM EDIFICAÇÕES MULTIFAMILIARES FEITAS COM SISTEMA DE FÔRMAS MANUSEÁVEIS, COM CONCRETO USINADO BOMBEÁVEL FCK 25 MPA - LANÇAMENTO, ADENSAMENTO E ACABAMENTO (EXCLUSIVE BOMBA LANÇA). AF_06/2015</t>
  </si>
  <si>
    <t>424,02</t>
  </si>
  <si>
    <t>429,97</t>
  </si>
  <si>
    <t>SINAPI 99437</t>
  </si>
  <si>
    <t>CONCRETAGEM DE PLATIBANDA EM EDIFICAÇÕES UNIFAMILIARES FEITAS COM SISTEMA DE FÔRMAS MANUSEÁVEIS, COM CONCRETO USINADO AUTOADENSÁVEL FCK 25 MPA - LANÇAMENTO E ACABAMENTO. AF_06/2015</t>
  </si>
  <si>
    <t>345,84</t>
  </si>
  <si>
    <t>348,02</t>
  </si>
  <si>
    <t>SINAPI 99438</t>
  </si>
  <si>
    <t>CONCRETAGEM DE PLATIBANDA EM EDIFICAÇÕES MULTIFAMILIARES FEITAS COM SISTEMA DE FÔRMAS MANUSEÁVEIS, COM CONCRETO USINADO AUTOADENSÁVEL FCK 25 MPA - LANÇAMENTO E ACABAMENTO. AF_06/2015</t>
  </si>
  <si>
    <t>350,24</t>
  </si>
  <si>
    <t>352,95</t>
  </si>
  <si>
    <t>SINAPI 99439</t>
  </si>
  <si>
    <t>CONCRETAGEM DE EDIFICAÇÕES (PAREDES E LAJES) FEITAS COM SISTEMA DE FÔRMAS MANUSEÁVEIS, COM CONCRETO USINADO BOMBEÁVEL FCK 25 MPA - LANÇAMENTO, ADENSAMENTO E ACABAMENTO (EXCLUSIVE BOMBA LANÇA). AF_06/2015</t>
  </si>
  <si>
    <t>379,85</t>
  </si>
  <si>
    <t>382,83</t>
  </si>
  <si>
    <t>SINAPI 74141/1</t>
  </si>
  <si>
    <t>74141/1</t>
  </si>
  <si>
    <t>LAJE PRE-MOLD BETA 11 P/1KN/M2 VAOS 4,40M/INCL VIGOTAS TIJOLOS ARMADURA NEGATIVA CAPEAMENTO 3CM CONCRETO 20MPA ESCORAMENTO MATERIAL E MAO  DE OBRA.</t>
  </si>
  <si>
    <t>74,21</t>
  </si>
  <si>
    <t>SINAPI 74141/2</t>
  </si>
  <si>
    <t>74141/2</t>
  </si>
  <si>
    <t>LAJE PRE-MOLD BETA 12 P/3,5KN/M2 VAO 4,1M INCL VIGOTAS TIJOLOS ARMADU-RA NEGATIVA CAPEAMENTO 3CM CONCRETO 15MPA ESCORAMENTO MATERIAIS E MAO DE OBRA.</t>
  </si>
  <si>
    <t>82,12</t>
  </si>
  <si>
    <t>SINAPI 74141/3</t>
  </si>
  <si>
    <t>74141/3</t>
  </si>
  <si>
    <t>LAJE PRE-MOLD BETA 16 P/3,5KN/M2 VAO 5,2M INCL VIGOTAS TIJOLOS ARMADU-RA NEGATIVA CAPEAMENTO 3CM CONCRETO 15MPA ESCORAMENTO MATERIAL E MAO  DE OBRA.</t>
  </si>
  <si>
    <t>94,85</t>
  </si>
  <si>
    <t>98,15</t>
  </si>
  <si>
    <t>SINAPI 74141/4</t>
  </si>
  <si>
    <t>74141/4</t>
  </si>
  <si>
    <t>LAJE PRE-MOLD BETA 20 P/3,5KN/M2 VAO 6,2M INCL VIGOTAS TIJOLOS ARMADU-RA NEGATIVA CAPEAMENTO 3CM CONCRETO 15MPA ESCORAMENTO MATERIAL E MAO  DE OBRA.</t>
  </si>
  <si>
    <t>109,15</t>
  </si>
  <si>
    <t>112,66</t>
  </si>
  <si>
    <t>SINAPI 74202/1</t>
  </si>
  <si>
    <t>74202/1</t>
  </si>
  <si>
    <t>LAJE PRE-MOLDADA P/FORRO, SOBRECARGA 100KG/M2, VAOS ATE 3,50M/E=8CM, C/LAJOTAS E CAP.C/CONC FCK=20MPA, 3CM, INTER-EIXO 38CM, C/ESCORAMENTO (REAPR.3X) E FERRAGEM NEGATIVA</t>
  </si>
  <si>
    <t>64,90</t>
  </si>
  <si>
    <t>67,18</t>
  </si>
  <si>
    <t>SINAPI 74202/2</t>
  </si>
  <si>
    <t>74202/2</t>
  </si>
  <si>
    <t>LAJE PRE-MOLDADA P/PISO, SOBRECARGA 200KG/M2, VAOS ATE 3,50M/E=8CM, C/LAJOTAS E CAP.C/CONC FCK=20MPA, 4CM, INTER-EIXO 38CM, C/ESCORAMENTO (REAPR.3X) E FERRAGEM NEGATIVA</t>
  </si>
  <si>
    <t>71,03</t>
  </si>
  <si>
    <t>73,62</t>
  </si>
  <si>
    <t>SINAPI 73817/1</t>
  </si>
  <si>
    <t>73817/1</t>
  </si>
  <si>
    <t>EMBASAMENTO DE MATERIAL GRANULAR - PO DE PEDRA</t>
  </si>
  <si>
    <t>92,09</t>
  </si>
  <si>
    <t>94,04</t>
  </si>
  <si>
    <t>SINAPI 73817/2</t>
  </si>
  <si>
    <t>73817/2</t>
  </si>
  <si>
    <t>EMBASAMENTO DE MATERIAL GRANULAR - RACHAO</t>
  </si>
  <si>
    <t>118,71</t>
  </si>
  <si>
    <t>122,46</t>
  </si>
  <si>
    <t>SINAPI 74078/1</t>
  </si>
  <si>
    <t>74078/1</t>
  </si>
  <si>
    <t>AGULHAMENTO FUNDO DE VALAS C/MACO 30KG PEDRA-DE-MAO H=10CM</t>
  </si>
  <si>
    <t>SINAPI 83518</t>
  </si>
  <si>
    <t>ALVENARIA EMBASAMENTO E=20 CM BLOCO CONCRETO</t>
  </si>
  <si>
    <t>261,10</t>
  </si>
  <si>
    <t>276,10</t>
  </si>
  <si>
    <t>SINAPI 95467</t>
  </si>
  <si>
    <t>EMBASAMENTO C/PEDRA ARGAMASSADA UTILIZANDO ARG.CIM/AREIA 1:4</t>
  </si>
  <si>
    <t>351,70</t>
  </si>
  <si>
    <t>377,32</t>
  </si>
  <si>
    <t>SINAPI 68328</t>
  </si>
  <si>
    <t>JUNTA DE DILATACAO COM ISOPOR 10 MM</t>
  </si>
  <si>
    <t>13,91</t>
  </si>
  <si>
    <t>14,13</t>
  </si>
  <si>
    <t>SINAPI 73898/1</t>
  </si>
  <si>
    <t>73898/1</t>
  </si>
  <si>
    <t>JUNTA DE DILATACAO ELASTICA (PVC) O-220/6 PRESSAO ATE 30 MCA</t>
  </si>
  <si>
    <t>98,11</t>
  </si>
  <si>
    <t>98,57</t>
  </si>
  <si>
    <t>SINAPI 79471</t>
  </si>
  <si>
    <t>PINTURA ADESIVA P/ CONCRETO, A BASE DE RESINA EPOXI ( SIKADUR 32 )</t>
  </si>
  <si>
    <t>53,83</t>
  </si>
  <si>
    <t>SINAPI 98576</t>
  </si>
  <si>
    <t>TRATAMENTO DE JUNTA DE DILATAÇÃO COM MANTA ASFÁLTICA ADERIDA COM MAÇARICO. AF_06/2018</t>
  </si>
  <si>
    <t>14,41</t>
  </si>
  <si>
    <t>14,48</t>
  </si>
  <si>
    <t>SINAPI 93182</t>
  </si>
  <si>
    <t>VERGA PRÉ-MOLDADA PARA JANELAS COM ATÉ 1,5 M DE VÃO. AF_03/2016</t>
  </si>
  <si>
    <t>24,35</t>
  </si>
  <si>
    <t>25,09</t>
  </si>
  <si>
    <t>SINAPI 93183</t>
  </si>
  <si>
    <t>VERGA PRÉ-MOLDADA PARA JANELAS COM MAIS DE 1,5 M DE VÃO. AF_03/2016</t>
  </si>
  <si>
    <t>31,04</t>
  </si>
  <si>
    <t>31,83</t>
  </si>
  <si>
    <t>SINAPI 93184</t>
  </si>
  <si>
    <t>VERGA PRÉ-MOLDADA PARA PORTAS COM ATÉ 1,5 M DE VÃO. AF_03/2016</t>
  </si>
  <si>
    <t>18,57</t>
  </si>
  <si>
    <t>SINAPI 93185</t>
  </si>
  <si>
    <t>VERGA PRÉ-MOLDADA PARA PORTAS COM MAIS DE 1,5 M DE VÃO. AF_03/2016</t>
  </si>
  <si>
    <t>30,55</t>
  </si>
  <si>
    <t>31,28</t>
  </si>
  <si>
    <t>SINAPI 93186</t>
  </si>
  <si>
    <t>VERGA MOLDADA IN LOCO EM CONCRETO PARA JANELAS COM ATÉ 1,5 M DE VÃO. AF_03/2016</t>
  </si>
  <si>
    <t>44,32</t>
  </si>
  <si>
    <t>46,10</t>
  </si>
  <si>
    <t>SINAPI 93187</t>
  </si>
  <si>
    <t>VERGA MOLDADA IN LOCO EM CONCRETO PARA JANELAS COM MAIS DE 1,5 M DE VÃO. AF_03/2016</t>
  </si>
  <si>
    <t>50,83</t>
  </si>
  <si>
    <t>52,65</t>
  </si>
  <si>
    <t>SINAPI 93188</t>
  </si>
  <si>
    <t>VERGA MOLDADA IN LOCO EM CONCRETO PARA PORTAS COM ATÉ 1,5 M DE VÃO. AF_03/2016</t>
  </si>
  <si>
    <t>41,11</t>
  </si>
  <si>
    <t>42,83</t>
  </si>
  <si>
    <t>SINAPI 93189</t>
  </si>
  <si>
    <t>VERGA MOLDADA IN LOCO EM CONCRETO PARA PORTAS COM MAIS DE 1,5 M DE VÃO. AF_03/2016</t>
  </si>
  <si>
    <t>51,08</t>
  </si>
  <si>
    <t>52,86</t>
  </si>
  <si>
    <t>SINAPI 93190</t>
  </si>
  <si>
    <t>VERGA MOLDADA IN LOCO COM UTILIZAÇÃO DE BLOCOS CANALETA PARA JANELAS COM ATÉ 1,5 M DE VÃO. AF_03/2016</t>
  </si>
  <si>
    <t>25,72</t>
  </si>
  <si>
    <t>SINAPI 93191</t>
  </si>
  <si>
    <t>VERGA MOLDADA IN LOCO COM UTILIZAÇÃO DE BLOCOS CANALETA PARA JANELAS COM MAIS DE 1,5 M DE VÃO. AF_03/2016</t>
  </si>
  <si>
    <t>26,14</t>
  </si>
  <si>
    <t>SINAPI 93192</t>
  </si>
  <si>
    <t>VERGA MOLDADA IN LOCO COM UTILIZAÇÃO DE BLOCOS CANALETA PARA PORTAS COM ATÉ 1,5 M DE VÃO. AF_03/2016</t>
  </si>
  <si>
    <t>26,70</t>
  </si>
  <si>
    <t>27,71</t>
  </si>
  <si>
    <t>SINAPI 93193</t>
  </si>
  <si>
    <t>VERGA MOLDADA IN LOCO COM UTILIZAÇÃO DE BLOCOS CANALETA PARA PORTAS COM MAIS DE 1,5 M DE VÃO. AF_03/2016</t>
  </si>
  <si>
    <t>26,45</t>
  </si>
  <si>
    <t>27,32</t>
  </si>
  <si>
    <t>SINAPI 93194</t>
  </si>
  <si>
    <t>CONTRAVERGA PRÉ-MOLDADA PARA VÃOS DE ATÉ 1,5 M DE COMPRIMENTO. AF_03/2016</t>
  </si>
  <si>
    <t>24,65</t>
  </si>
  <si>
    <t>SINAPI 93195</t>
  </si>
  <si>
    <t>CONTRAVERGA PRÉ-MOLDADA PARA VÃOS DE MAIS DE 1,5 M DE COMPRIMENTO. AF_03/2016</t>
  </si>
  <si>
    <t>28,62</t>
  </si>
  <si>
    <t>29,43</t>
  </si>
  <si>
    <t>SINAPI 93196</t>
  </si>
  <si>
    <t>CONTRAVERGA MOLDADA IN LOCO EM CONCRETO PARA VÃOS DE ATÉ 1,5 M DE COMPRIMENTO. AF_03/2016</t>
  </si>
  <si>
    <t>43,23</t>
  </si>
  <si>
    <t>45,01</t>
  </si>
  <si>
    <t>SINAPI 93197</t>
  </si>
  <si>
    <t>CONTRAVERGA MOLDADA IN LOCO EM CONCRETO PARA VÃOS DE MAIS DE 1,5 M DE COMPRIMENTO. AF_03/2016</t>
  </si>
  <si>
    <t>48,02</t>
  </si>
  <si>
    <t>49,86</t>
  </si>
  <si>
    <t>SINAPI 93198</t>
  </si>
  <si>
    <t>CONTRAVERGA MOLDADA IN LOCO COM UTILIZAÇÃO DE BLOCOS CANALETA PARA VÃOS DE ATÉ 1,5 M DE COMPRIMENTO. AF_03/2016</t>
  </si>
  <si>
    <t>21,82</t>
  </si>
  <si>
    <t>SINAPI 93199</t>
  </si>
  <si>
    <t>CONTRAVERGA MOLDADA IN LOCO COM UTILIZAÇÃO DE BLOCOS CANALETA PARA VÃOS DE MAIS DE 1,5 M DE COMPRIMENTO. AF_03/2016</t>
  </si>
  <si>
    <t>22,34</t>
  </si>
  <si>
    <t>SINAPI 93200</t>
  </si>
  <si>
    <t>FIXAÇÃO (ENCUNHAMENTO) DE ALVENARIA DE VEDAÇÃO COM ARGAMASSA APLICADA COM BISNAGA. AF_03/2016</t>
  </si>
  <si>
    <t>2,06</t>
  </si>
  <si>
    <t>SINAPI 93201</t>
  </si>
  <si>
    <t>FIXAÇÃO (ENCUNHAMENTO) DE ALVENARIA DE VEDAÇÃO COM ARGAMASSA APLICADA COM COLHER. AF_03/2016</t>
  </si>
  <si>
    <t>4,31</t>
  </si>
  <si>
    <t>4,74</t>
  </si>
  <si>
    <t>SINAPI 93202</t>
  </si>
  <si>
    <t>FIXAÇÃO (ENCUNHAMENTO) DE ALVENARIA DE VEDAÇÃO COM TIJOLO MACIÇO. AF_03/2016</t>
  </si>
  <si>
    <t>17,30</t>
  </si>
  <si>
    <t>SINAPI 93203</t>
  </si>
  <si>
    <t>FIXAÇÃO (ENCUNHAMENTO) DE ALVENARIA DE VEDAÇÃO COM ESPUMA DE POLIURETANO EXPANSIVA. AF_03/2016</t>
  </si>
  <si>
    <t>11,59</t>
  </si>
  <si>
    <t>SINAPI 93204</t>
  </si>
  <si>
    <t>CINTA DE AMARRAÇÃO DE ALVENARIA MOLDADA IN LOCO EM CONCRETO. AF_03/2016</t>
  </si>
  <si>
    <t>33,40</t>
  </si>
  <si>
    <t>34,89</t>
  </si>
  <si>
    <t>SINAPI 93205</t>
  </si>
  <si>
    <t>CINTA DE AMARRAÇÃO DE ALVENARIA MOLDADA IN LOCO COM UTILIZAÇÃO DE BLOCOS CANALETA. AF_03/2016</t>
  </si>
  <si>
    <t>SINAPI 71623</t>
  </si>
  <si>
    <t>CHAPIM DE CONCRETO APARENTE COM ACABAMENTO DESEMPENADO, FORMA DE COMPENSADO PLASTIFICADO (MADEIRIT) DE 14 X 10 CM, FUNDIDO NO LOCAL.</t>
  </si>
  <si>
    <t>23,86</t>
  </si>
  <si>
    <t>25,62</t>
  </si>
  <si>
    <t>SINAPI 74144/2</t>
  </si>
  <si>
    <t>74144/2</t>
  </si>
  <si>
    <t>SUPORTE APOIO CAIXA D AGUA BARROTES MADEIRA DE 1</t>
  </si>
  <si>
    <t>24,16</t>
  </si>
  <si>
    <t>SINAPI 83513</t>
  </si>
  <si>
    <t>FORNECIMENTO DE PERFIL SIMPLES "I" OU "H" ATE 8" INCLUSIVE PERDAS</t>
  </si>
  <si>
    <t>7,65</t>
  </si>
  <si>
    <t>SINAPI 83514</t>
  </si>
  <si>
    <t>FORNECIMENTO DE PERFIL SIMPLES "I" OU "H" 8 A 12" INCLUSIVE PERDAS</t>
  </si>
  <si>
    <t>SINAPI 84153</t>
  </si>
  <si>
    <t>APARELHO DE APOIO NEOPRENE NAO FRETADO (1,4KG/DM3)</t>
  </si>
  <si>
    <t>55,91</t>
  </si>
  <si>
    <t>56,17</t>
  </si>
  <si>
    <t>SINAPI 84154</t>
  </si>
  <si>
    <t>APARELHO APOIO NEOPRENE FRETADO</t>
  </si>
  <si>
    <t>DM3</t>
  </si>
  <si>
    <t>115,26</t>
  </si>
  <si>
    <t>115,52</t>
  </si>
  <si>
    <t>SINAPI 85233</t>
  </si>
  <si>
    <t>ESCADA EM CONCRETO ARMADO, FCK = 15 MPA, MOLDADA IN LOCO</t>
  </si>
  <si>
    <t>2.183,57</t>
  </si>
  <si>
    <t>2.315,29</t>
  </si>
  <si>
    <t>SINAPI 95952</t>
  </si>
  <si>
    <t>(COMPOSIÇÃO REPRESENTATIVA) EXECUÇÃO DE ESTRUTURAS DE CONCRETO ARMADO CONVENCIONAL, PARA EDIFICAÇÃO HABITACIONAL MULTIFAMILIAR (PRÉDIO), FCK = 25 MPA. AF_01/2017</t>
  </si>
  <si>
    <t>1.274,54</t>
  </si>
  <si>
    <t>1.322,65</t>
  </si>
  <si>
    <t>SINAPI 95953</t>
  </si>
  <si>
    <t>(COMPOSIÇÃO REPRESENTATIVA) EXECUÇÃO DE ESTRUTURAS DE CONCRETO ARMADO, PARA EDIFICAÇÃO HABITACIONAL UNIFAMILIAR COM DOIS PAVIMENTOS (CASA ISOLADA), FCK = 25 MPA. AF_01/2017</t>
  </si>
  <si>
    <t>2.109,93</t>
  </si>
  <si>
    <t>2.217,29</t>
  </si>
  <si>
    <t>SINAPI 95954</t>
  </si>
  <si>
    <t>(COMPOSIÇÃO REPRESENTATIVA) EXECUÇÃO DE ESTRUTURAS DE CONCRETO ARMADO, PARA EDIFICAÇÃO HABITACIONAL UNIFAMILIAR COM DOIS PAVIMENTOS (CASA EM EMPREENDIMENTOS), FCK = 25 MPA. AF_01/2017</t>
  </si>
  <si>
    <t>1.507,27</t>
  </si>
  <si>
    <t>1.576,51</t>
  </si>
  <si>
    <t>SINAPI 95955</t>
  </si>
  <si>
    <t>(COMPOSIÇÃO REPRESENTATIVA) EXECUÇÃO DE ESTRUTURAS DE CONCRETO ARMADO, PARA EDIFICAÇÃO HABITACIONAL UNIFAMILIAR TÉRREA (CASA ISOLADA), FCK = 25 MPA. AF_01/2017</t>
  </si>
  <si>
    <t>1.883,10</t>
  </si>
  <si>
    <t>1.974,60</t>
  </si>
  <si>
    <t>SINAPI 95956</t>
  </si>
  <si>
    <t>(COMPOSIÇÃO REPRESENTATIVA) EXECUÇÃO DE ESTRUTURAS DE CONCRETO ARMADO, PARA EDIFICAÇÃO HABITACIONAL UNIFAMILIAR TÉRREA (CASA EM EMPREENDIMENTOS), FCK = 25 MPA. AF_01/2017</t>
  </si>
  <si>
    <t>1.484,08</t>
  </si>
  <si>
    <t>1.550,48</t>
  </si>
  <si>
    <t>SINAPI 95957</t>
  </si>
  <si>
    <t>(COMPOSIÇÃO REPRESENTATIVA) EXECUÇÃO DE ESTRUTURAS DE CONCRETO ARMADO, PARA EDIFICAÇÃO INSTITUCIONAL TÉRREA, FCK = 25 MPA. AF_01/2017</t>
  </si>
  <si>
    <t>1.855,03</t>
  </si>
  <si>
    <t>1.933,07</t>
  </si>
  <si>
    <t>SINAPI 95969</t>
  </si>
  <si>
    <t>(COMPOSIÇÃO REPRESENTATIVA) EXECUÇÃO DE ESCADA EM CONCRETO ARMADO, MOLDADA IN LOCO, FCK = 25 MPA. AF_02/2017</t>
  </si>
  <si>
    <t>1.759,01</t>
  </si>
  <si>
    <t>1.851,95</t>
  </si>
  <si>
    <t>SINAPI 97733</t>
  </si>
  <si>
    <t>PEÇA RETANGULAR PRÉ-MOLDADA, VOLUME DE CONCRETO DE ATÉ 10 LITROS, TAXA DE AÇO APROXIMADA DE 30KG/M³. AF_01/2018</t>
  </si>
  <si>
    <t>2.131,74</t>
  </si>
  <si>
    <t>2.317,41</t>
  </si>
  <si>
    <t>SINAPI 97734</t>
  </si>
  <si>
    <t>PEÇA RETANGULAR PRÉ-MOLDADA, VOLUME DE CONCRETO DE 10 A 30 LITROS, TAXA DE AÇO APROXIMADA DE 30KG/M³. AF_01/2018</t>
  </si>
  <si>
    <t>1.853,14</t>
  </si>
  <si>
    <t>2.016,91</t>
  </si>
  <si>
    <t>SINAPI 97735</t>
  </si>
  <si>
    <t>PEÇA RETANGULAR PRÉ-MOLDADA, VOLUME DE CONCRETO DE 30 A 100 LITROS, TAXA DE AÇO APROXIMADA DE 30KG/M³. AF_01/2018</t>
  </si>
  <si>
    <t>1.527,67</t>
  </si>
  <si>
    <t>1.652,88</t>
  </si>
  <si>
    <t>SINAPI 97736</t>
  </si>
  <si>
    <t>PEÇA RETANGULAR PRÉ-MOLDADA, VOLUME DE CONCRETO ACIMA DE 100 LITROS, TAXA DE AÇO APROXIMADA DE 30KG/M³. AF_01/2018</t>
  </si>
  <si>
    <t>918,51</t>
  </si>
  <si>
    <t>970,21</t>
  </si>
  <si>
    <t>SINAPI 97737</t>
  </si>
  <si>
    <t>PEÇA RETANGULAR PRÉ-MOLDADA, VOLUME DE CONCRETO DE 30 A 70 LITROS , TAXA DE AÇO APROXIMADA DE 70KG/M³. AF_01/2018</t>
  </si>
  <si>
    <t>2.122,73</t>
  </si>
  <si>
    <t>2.285,87</t>
  </si>
  <si>
    <t>SINAPI 97738</t>
  </si>
  <si>
    <t>PEÇA CIRCULAR PRÉ-MOLDADA, VOLUME DE CONCRETO DE 10 A 30 LITROS, TAXA DE FIBRA DE POLIPROPILENO APROXIMADA DE 6 KG/M³. AF_01/2018_P</t>
  </si>
  <si>
    <t>2.819,27</t>
  </si>
  <si>
    <t>3.008,74</t>
  </si>
  <si>
    <t>SINAPI 97739</t>
  </si>
  <si>
    <t>PEÇA CIRCULAR PRÉ-MOLDADA, VOLUME DE CONCRETO DE 30 A 100 LITROS, TAXA DE AÇO APROXIMADA DE 30KG/M³. AF_01/2018</t>
  </si>
  <si>
    <t>1.722,70</t>
  </si>
  <si>
    <t>1.852,85</t>
  </si>
  <si>
    <t>SINAPI 97740</t>
  </si>
  <si>
    <t>PEÇA CIRCULAR PRÉ-MOLDADA, VOLUME DE CONCRETO ACIMA DE 100 LITROS, TAXA DE AÇO APROXIMADA DE 30KG/M³. AF_01/2018</t>
  </si>
  <si>
    <t>1.207,01</t>
  </si>
  <si>
    <t>1.272,83</t>
  </si>
  <si>
    <t>SINAPI 98615</t>
  </si>
  <si>
    <t>CONTENÇÃO EM CORTINA COM ESTACAS ESPAÇADAS COM 30 CM DE DIÂMETRO E PROFUNDIDADE MENOR OU IGUAL A 10 M. AF_06/2018</t>
  </si>
  <si>
    <t>77,31</t>
  </si>
  <si>
    <t>78,91</t>
  </si>
  <si>
    <t>SINAPI 98616</t>
  </si>
  <si>
    <t>CONTENÇÃO EM CORTINA COM ESTACAS ESPAÇADAS COM 30 CM DE DIÂMETRO E PROFUNDIDADE MAIOR QUE 10 M E MENOR OU IGUAL A 15 M. AF_06/2018</t>
  </si>
  <si>
    <t>59,64</t>
  </si>
  <si>
    <t>60,65</t>
  </si>
  <si>
    <t>SINAPI 98617</t>
  </si>
  <si>
    <t>CONTENÇÃO EM CORTINA COM ESTACAS ESPAÇADAS COM 30 CM DE DIÂMETRO E PROFUNDIDADE MAIOR QUE 15 M. AF_06/2018</t>
  </si>
  <si>
    <t>54,71</t>
  </si>
  <si>
    <t>55,49</t>
  </si>
  <si>
    <t>SINAPI 98618</t>
  </si>
  <si>
    <t>CONTENÇÃO EM CORTINA COM ESTACAS ESPAÇADAS COM 40 CM DE DIÂMETRO E PROFUNDIDADE MENOR OU IGUAL A 10 M. AF_06/2018</t>
  </si>
  <si>
    <t>75,34</t>
  </si>
  <si>
    <t>SINAPI 98619</t>
  </si>
  <si>
    <t>CONTENÇÃO EM CORTINA COM ESTACAS ESPAÇADAS COM 40 CM DE DIÂMETRO E PROFUNDIDADE MAIOR QUE 10 M E MENOR OU IGUAL A 15 M. AF_06/2018</t>
  </si>
  <si>
    <t>67,88</t>
  </si>
  <si>
    <t>68,69</t>
  </si>
  <si>
    <t>SINAPI 98620</t>
  </si>
  <si>
    <t>CONTENÇÃO EM CORTINA COM ESTACAS ESPAÇADAS COM 40 CM DE DIÂMETRO E PROFUNDIDADE MAIOR QUE 15 M. AF_06/2018</t>
  </si>
  <si>
    <t>64,12</t>
  </si>
  <si>
    <t>64,76</t>
  </si>
  <si>
    <t>SINAPI 98621</t>
  </si>
  <si>
    <t>CONTENÇÃO EM CORTINA COM ESTACAS ESPAÇADAS COM 50 CM DE DIÂMETRO E PROFUNDIDADE MENOR OU IGUAL A 10 M. AF_06/2018</t>
  </si>
  <si>
    <t>84,50</t>
  </si>
  <si>
    <t>85,50</t>
  </si>
  <si>
    <t>SINAPI 98622</t>
  </si>
  <si>
    <t>CONTENÇÃO EM CORTINA COM ESTACAS ESPAÇADAS COM 50 CM DE DIÂMETRO E PROFUNDIDADE MAIOR QUE 10 M E MENOR OU IGUAL A 15 M. AF_06/2018</t>
  </si>
  <si>
    <t>78,51</t>
  </si>
  <si>
    <t>79,26</t>
  </si>
  <si>
    <t>SINAPI 98623</t>
  </si>
  <si>
    <t>CONTENÇÃO EM CORTINA COM ESTACAS ESPAÇADAS COM 50 CM DE DIÂMETRO E PROFUNDIDADE MAIOR QUE 15 M. AF_06/2018</t>
  </si>
  <si>
    <t>75,46</t>
  </si>
  <si>
    <t>76,09</t>
  </si>
  <si>
    <t>SINAPI 98624</t>
  </si>
  <si>
    <t>CONTENÇÃO EM CORTINA COM ESTACAS ESPAÇADAS COM 60 CM DE DIÂMETRO E PROFUNDIDADE MENOR OU IGUAL A 10 M. AF_06/2018</t>
  </si>
  <si>
    <t>94,69</t>
  </si>
  <si>
    <t>95,60</t>
  </si>
  <si>
    <t>SINAPI 98625</t>
  </si>
  <si>
    <t>CONTENÇÃO EM CORTINA COM ESTACAS ESPAÇADAS COM 60 CM DE DIÂMETRO E PROFUNDIDADE MAIOR QUE 10 M E MENOR OU IGUAL A 15 M. AF_06/2018</t>
  </si>
  <si>
    <t>89,63</t>
  </si>
  <si>
    <t>90,34</t>
  </si>
  <si>
    <t>SINAPI 98626</t>
  </si>
  <si>
    <t>CONTENÇÃO EM CORTINA COM ESTACAS ESPAÇADAS COM 60 CM DE DIÂMETRO E PROFUNDIDADE MAIOR QUE 15 M. AF_06/2018</t>
  </si>
  <si>
    <t>87,03</t>
  </si>
  <si>
    <t>87,61</t>
  </si>
  <si>
    <t>SINAPI 98655</t>
  </si>
  <si>
    <t>EXECUÇÃO DE MURETA GUIA PARA CONTENÇÃO/ FUNDAÇÃO COM 30 CM DE ESPESSURA. AF_06/2018</t>
  </si>
  <si>
    <t>370,63</t>
  </si>
  <si>
    <t>388,22</t>
  </si>
  <si>
    <t>SINAPI 98656</t>
  </si>
  <si>
    <t>EXECUÇÃO DE MURETA GUIA PARA CONTENÇÃO/ FUNDAÇÃO COM 40 CM DE ESPESSURA. AF_06/2018</t>
  </si>
  <si>
    <t>376,21</t>
  </si>
  <si>
    <t>393,97</t>
  </si>
  <si>
    <t>SINAPI 98657</t>
  </si>
  <si>
    <t>EXECUÇÃO DE MURETA GUIA PARA CONTENÇÃO/ FUNDAÇÃO COM 50 CM DE ESPESSURA. AF_06/2018</t>
  </si>
  <si>
    <t>381,79</t>
  </si>
  <si>
    <t>399,72</t>
  </si>
  <si>
    <t>SINAPI 98658</t>
  </si>
  <si>
    <t>EXECUÇÃO DE MURETA GUIA PARA CONTENÇÃO/ FUNDAÇÃO COM 60 CM DE ESPESSURA. AF_06/2018</t>
  </si>
  <si>
    <t>387,38</t>
  </si>
  <si>
    <t>405,48</t>
  </si>
  <si>
    <t>SINAPI 98659</t>
  </si>
  <si>
    <t>EXECUÇÃO DE MURETA GUIA PARA CONTENÇÃO/ FUNDAÇÃO COM 80 CM DE ESPESSURA. AF_06/2018</t>
  </si>
  <si>
    <t>416,98</t>
  </si>
  <si>
    <t>SINAPI 98746</t>
  </si>
  <si>
    <t>SOLDA DE TOPO EM CHAPA/PERFIL/TUBO DE AÇO CHANFRADO, ESPESSURA=1/4''. AF_06/2018</t>
  </si>
  <si>
    <t>44,37</t>
  </si>
  <si>
    <t>47,94</t>
  </si>
  <si>
    <t>SINAPI 98749</t>
  </si>
  <si>
    <t>SOLDA DE TOPO EM CHAPA/PERFIL/TUBO DE AÇO CHANFRADO, ESPESSURA=5/16''. AF_06/2018</t>
  </si>
  <si>
    <t>53,55</t>
  </si>
  <si>
    <t>57,26</t>
  </si>
  <si>
    <t>SINAPI 98750</t>
  </si>
  <si>
    <t>SOLDA DE TOPO EM CHAPA/PERFIL/TUBO DE AÇO CHANFRADO, ESPESSURA=3/8''. AF_06/2018</t>
  </si>
  <si>
    <t>64,70</t>
  </si>
  <si>
    <t>68,53</t>
  </si>
  <si>
    <t>SINAPI 98751</t>
  </si>
  <si>
    <t>SOLDA DE TOPO EM CHAPA/PERFIL/TUBO DE AÇO CHANFRADO, ESPESSURA=1/2''. AF_06/2018</t>
  </si>
  <si>
    <t>97,95</t>
  </si>
  <si>
    <t>SINAPI 98752</t>
  </si>
  <si>
    <t>SOLDA DE TOPO EM CHAPA/PERFIL/TUBO DE AÇO CHANFRADO, ESPESSURA=5/8''. AF_06/2018</t>
  </si>
  <si>
    <t>129,03</t>
  </si>
  <si>
    <t>133,38</t>
  </si>
  <si>
    <t>SINAPI 98753</t>
  </si>
  <si>
    <t>SOLDA DE TOPO EM CHAPA/PERFIL/TUBO DE AÇO CHANFRADO, ESPESSURA=3/4''. AF_06/2018</t>
  </si>
  <si>
    <t>177,42</t>
  </si>
  <si>
    <t>SINAPI 98560</t>
  </si>
  <si>
    <t>IMPERMEABILIZAÇÃO DE PISO COM ARGAMASSA DE CIMENTO E AREIA, COM ADITIVO IMPERMEABILIZANTE, E = 2CM. AF_06/2018</t>
  </si>
  <si>
    <t>31,37</t>
  </si>
  <si>
    <t>34,17</t>
  </si>
  <si>
    <t>SINAPI 98561</t>
  </si>
  <si>
    <t>IMPERMEABILIZAÇÃO DE PAREDES COM ARGAMASSA DE CIMENTO E AREIA, COM ADITIVO IMPERMEABILIZANTE, E = 2CM. AF_06/2018</t>
  </si>
  <si>
    <t>26,95</t>
  </si>
  <si>
    <t>SINAPI 98562</t>
  </si>
  <si>
    <t>IMPERMEABILIZAÇÃO DE FLOREIRA OU VIGA BALDRAME COM ARGAMASSA DE CIMENTO E AREIA, COM ADITIVO IMPERMEABILIZANTE, E = 2 CM. AF_06/2018</t>
  </si>
  <si>
    <t>27,47</t>
  </si>
  <si>
    <t>29,63</t>
  </si>
  <si>
    <t>SINAPI 83735</t>
  </si>
  <si>
    <t>IMPERMEABILIZACAO DE SUPERFICIE COM CIMENTO IMPERMEABILIZANTE DE PEGA ULTRA RAPIDA, TRACO 1:1, E=0,5 CM</t>
  </si>
  <si>
    <t>50,46</t>
  </si>
  <si>
    <t>52,75</t>
  </si>
  <si>
    <t>SINAPI 98555</t>
  </si>
  <si>
    <t>IMPERMEABILIZAÇÃO DE SUPERFÍCIE COM ARGAMASSA POLIMÉRICA / MEMBRANA ACRÍLICA, 3 DEMÃOS. AF_06/2018</t>
  </si>
  <si>
    <t>25,81</t>
  </si>
  <si>
    <t>SINAPI 98556</t>
  </si>
  <si>
    <t>IMPERMEABILIZAÇÃO DE SUPERFÍCIE COM ARGAMASSA POLIMÉRICA / MEMBRANA ACRÍLICA, 4 DEMÃOS, REFORÇADA COM VÉU DE POLIÉSTER (MAV). AF_06/2018</t>
  </si>
  <si>
    <t>43,91</t>
  </si>
  <si>
    <t>46,29</t>
  </si>
  <si>
    <t>SINAPI 98558</t>
  </si>
  <si>
    <t>TRATAMENTO DE RALO OU PONTO EMERGENTE COM ARGAMASSA POLIMÉRICA / MEMBRANA ACRÍLICA REFORÇADO COM VÉU DE POLIÉSTER (MAV). AF_06/2018</t>
  </si>
  <si>
    <t>6,78</t>
  </si>
  <si>
    <t>7,10</t>
  </si>
  <si>
    <t>SINAPI 98559</t>
  </si>
  <si>
    <t>TRATAMENTO DE RODAPÉ COM VÉU DE POLIÉSTER. AF_06/2018</t>
  </si>
  <si>
    <t>3,06</t>
  </si>
  <si>
    <t>SINAPI 68053</t>
  </si>
  <si>
    <t>FORNECIMENTO/INSTALACAO LONA PLASTICA PRETA, PARA IMPERMEABILIZACAO, ESPESSURA 150 MICRAS.</t>
  </si>
  <si>
    <t>SINAPI 74033/1</t>
  </si>
  <si>
    <t>74033/1</t>
  </si>
  <si>
    <t>IMPERMEABILIZACAO DE SUPERFICIE COM GEOMEMBRANA (MANTA TERMOPLASTICA LISA) TIPO PEAD, E=2MM.</t>
  </si>
  <si>
    <t>42,37</t>
  </si>
  <si>
    <t>SINAPI 98546</t>
  </si>
  <si>
    <t>IMPERMEABILIZAÇÃO DE SUPERFÍCIE COM MANTA ASFÁLTICA, UMA CAMADA, INCLUSIVE APLICAÇÃO DE PRIMER ASFÁLTICO, E=3MM. AF_06/2018</t>
  </si>
  <si>
    <t>69,15</t>
  </si>
  <si>
    <t>71,72</t>
  </si>
  <si>
    <t>SINAPI 98547</t>
  </si>
  <si>
    <t>IMPERMEABILIZAÇÃO DE SUPERFÍCIE COM MANTA ASFÁLTICA, DUAS CAMADAS, INCLUSIVE APLICAÇÃO DE PRIMER ASFÁLTICO, E=3MM E E=4MM. AF_06/2018</t>
  </si>
  <si>
    <t>127,48</t>
  </si>
  <si>
    <t>131,20</t>
  </si>
  <si>
    <t>SINAPI 73762/4</t>
  </si>
  <si>
    <t>73762/4</t>
  </si>
  <si>
    <t>IMPERMEABILIZACAO DE SUPERFICIE COM ASFALTO ELASTOMERICO, INCLUSOS PRIMER E VEU DE FIBRA DE VIDRO.</t>
  </si>
  <si>
    <t>148,65</t>
  </si>
  <si>
    <t>SINAPI 74066/2</t>
  </si>
  <si>
    <t>74066/2</t>
  </si>
  <si>
    <t>IMPERMEABILIZACAO DE SUPERFICIE, COM IMPERMEABILIZANTE FLEXIVEL A BASE ACRILICA.</t>
  </si>
  <si>
    <t>69,17</t>
  </si>
  <si>
    <t>73,46</t>
  </si>
  <si>
    <t>SINAPI 74106/1</t>
  </si>
  <si>
    <t>IMPERMEABILIZACAO DE ESTRUTURAS ENTERRADAS, COM TINTA ASFALTICA, DUAS DEMAOS.</t>
  </si>
  <si>
    <t>9,37</t>
  </si>
  <si>
    <t>SINAPI 98557</t>
  </si>
  <si>
    <t>IMPERMEABILIZAÇÃO DE SUPERFÍCIE COM EMULSÃO ASFÁLTICA, 2 DEMÃOS AF_06/2018</t>
  </si>
  <si>
    <t>29,55</t>
  </si>
  <si>
    <t>SINAPI 73872/1</t>
  </si>
  <si>
    <t>73872/1</t>
  </si>
  <si>
    <t>IMPERMEABILIZACAO COM PINTURA A BASE DE RESINA EPOXI ALCATRAO, UMA DEMAO.</t>
  </si>
  <si>
    <t>27,06</t>
  </si>
  <si>
    <t>SINAPI 73872/2</t>
  </si>
  <si>
    <t>73872/2</t>
  </si>
  <si>
    <t>IMPERMEABILIZACAO COM PINTURA A BASE DE RESINA EPOXI ALCATRAO, DUAS DEMAOS.</t>
  </si>
  <si>
    <t>48,29</t>
  </si>
  <si>
    <t>51,97</t>
  </si>
  <si>
    <t>SINAPI 72124</t>
  </si>
  <si>
    <t>IMPERMEABILIZACAO DE SUPERFICIE COM MASTIQUE ELASTICO A BASE DE SILICONE, POR VOLUME.</t>
  </si>
  <si>
    <t>93,89</t>
  </si>
  <si>
    <t>94,65</t>
  </si>
  <si>
    <t>SINAPI 74025/1</t>
  </si>
  <si>
    <t>74025/1</t>
  </si>
  <si>
    <t>IMPERMEABILIZACAO DE SUPERFICIE COM MASTIQUE BETUMINOSO A FRIO, POR METRO.</t>
  </si>
  <si>
    <t>48,04</t>
  </si>
  <si>
    <t>50,16</t>
  </si>
  <si>
    <t>SINAPI 74190/1</t>
  </si>
  <si>
    <t>74190/1</t>
  </si>
  <si>
    <t>IMPERMEABILIZACAO DE SUPERFICIE COM MASTIQUE BETUMINOSO A FRIO, POR AREA.</t>
  </si>
  <si>
    <t>158,94</t>
  </si>
  <si>
    <t>166,01</t>
  </si>
  <si>
    <t>SINAPI 98563</t>
  </si>
  <si>
    <t>PROTEÇÃO MECÂNICA DE SUPERFÍCIE HORIZONTAL COM ARGAMASSA DE CIMENTO E AREIA, TRAÇO 1:3, E=2CM. AF_06/2018</t>
  </si>
  <si>
    <t>22,91</t>
  </si>
  <si>
    <t>SINAPI 98564</t>
  </si>
  <si>
    <t>PROTEÇÃO MECÂNICA DE SUPERFÍCIE VERTICAL COM ARGAMASSA DE CIMENTO E AREIA, TRAÇO 1:3, E=2CM. AF_06/2018</t>
  </si>
  <si>
    <t>31,24</t>
  </si>
  <si>
    <t>32,89</t>
  </si>
  <si>
    <t>SINAPI 98565</t>
  </si>
  <si>
    <t>PROTEÇÃO MECÂNICA DE SUPERFICIE HORIZONTAL COM ARGAMASSA DE CIMENTO E AREIA, TRAÇO 1:3, E=3CM. AF_06/2018</t>
  </si>
  <si>
    <t>33,23</t>
  </si>
  <si>
    <t>SINAPI 98566</t>
  </si>
  <si>
    <t>PROTEÇÃO MECÂNICA DE SUPERFÍCIE VERTICAL COM ARGAMASSA DE CIMENTO E AREIA, TRAÇO 1:3, E=3CM. AF_06/2018</t>
  </si>
  <si>
    <t>40,75</t>
  </si>
  <si>
    <t>43,21</t>
  </si>
  <si>
    <t>SINAPI 98567</t>
  </si>
  <si>
    <t>PROTEÇÃO MECÂNICA DE SUPERFICIE HORIZONTAL COM ARGAMASSA DE CIMENTO E AREIA, TRAÇO 1:3, E=4CM. AF_06/2018</t>
  </si>
  <si>
    <t>39,98</t>
  </si>
  <si>
    <t>43,09</t>
  </si>
  <si>
    <t>SINAPI 98568</t>
  </si>
  <si>
    <t>PROTEÇÃO MECÂNICA DE SUPERFÍCIE VERTICAL COM ARGAMASSA DE CIMENTO E AREIA, TRAÇO 1:3, E=4CM. AF_06/2018</t>
  </si>
  <si>
    <t>49,82</t>
  </si>
  <si>
    <t>53,05</t>
  </si>
  <si>
    <t>SINAPI 98569</t>
  </si>
  <si>
    <t>PROTEÇÃO MECÂNICA DE SUPERFICIE HORIZONTAL COM ARGAMASSA DE CIMENTO E AREIA, TRAÇO 1:3, E=5CM. AF_06/2018</t>
  </si>
  <si>
    <t>53,39</t>
  </si>
  <si>
    <t>SINAPI 98570</t>
  </si>
  <si>
    <t>PROTEÇÃO MECÂNICA DE SUPERFÍCIE VERTICAL COM ARGAMASSA DE CIMENTO E AREIA, TRAÇO 1:3, E=5CM. AF_06/2018</t>
  </si>
  <si>
    <t>63,39</t>
  </si>
  <si>
    <t>SINAPI 98571</t>
  </si>
  <si>
    <t>PROTEÇÃO MECÂNICA DE SUPERFICIE HORIZONTAL COM CONCRETO 15 MPA, E=4CM. AF_06/2018</t>
  </si>
  <si>
    <t>25,44</t>
  </si>
  <si>
    <t>27,10</t>
  </si>
  <si>
    <t>SINAPI 98572</t>
  </si>
  <si>
    <t>PROTEÇÃO MECÂNICA DE SUPERFICIE HORIZONTAL COM CONCRETO 15 MPA, E=5CM. AF_06/2018</t>
  </si>
  <si>
    <t>31,40</t>
  </si>
  <si>
    <t>33,50</t>
  </si>
  <si>
    <t>SINAPI 98573</t>
  </si>
  <si>
    <t>PROTEÇÃO MECÂNICA DE SUPERFÍCIE VERTICAL COM CONCRETO 15 MPA, E=5CM. AF_06/2018</t>
  </si>
  <si>
    <t>40,98</t>
  </si>
  <si>
    <t>43,17</t>
  </si>
  <si>
    <t>SINAPI 73798/1</t>
  </si>
  <si>
    <t>73798/1</t>
  </si>
  <si>
    <t>DUTO ESPIRAL FLEXIVEL SINGELO PEAD D=50MM(2") REVESTIDO COM PVC COM FIO GUIA DE ACO GALVANIZADO, LANCADO DIRETO NO SOLO, INCL CONEXOES</t>
  </si>
  <si>
    <t>23,65</t>
  </si>
  <si>
    <t>SINAPI 73798/3</t>
  </si>
  <si>
    <t>73798/3</t>
  </si>
  <si>
    <t>DUTO ESPIRAL FLEXIVEL SINGELO PEAD D=75MM(3") REVESTIDO COM PVC COM FIO GUIA DE ACO GALVANIZADO, LANCADO DIRETO NO SOLO, INCL CONEXOES</t>
  </si>
  <si>
    <t>33,59</t>
  </si>
  <si>
    <t>36,77</t>
  </si>
  <si>
    <t>SINAPI 91831</t>
  </si>
  <si>
    <t>ELETRODUTO FLEXÍVEL CORRUGADO, PVC, DN 20 MM (1/2"), PARA CIRCUITOS TERMINAIS, INSTALADO EM FORRO - FORNECIMENTO E INSTALAÇÃO. AF_12/2015</t>
  </si>
  <si>
    <t>5,34</t>
  </si>
  <si>
    <t>SINAPI 91833</t>
  </si>
  <si>
    <t>ELETRODUTO FLEXÍVEL CORRUGADO REFORÇADO, PVC, DN 20 MM (1/2"), PARA CIRCUITOS TERMINAIS, INSTALADO EM FORRO - FORNECIMENTO E INSTALAÇÃO. AF_12/2015</t>
  </si>
  <si>
    <t>SINAPI 91834</t>
  </si>
  <si>
    <t>ELETRODUTO FLEXÍVEL CORRUGADO, PVC, DN 25 MM (3/4"), PARA CIRCUITOS TERMINAIS, INSTALADO EM FORRO - FORNECIMENTO E INSTALAÇÃO. AF_12/2015</t>
  </si>
  <si>
    <t>5,56</t>
  </si>
  <si>
    <t>SINAPI 91835</t>
  </si>
  <si>
    <t>ELETRODUTO FLEXÍVEL CORRUGADO REFORÇADO, PVC, DN 25 MM (3/4"), PARA CIRCUITOS TERMINAIS, INSTALADO EM FORRO - FORNECIMENTO E INSTALAÇÃO. AF_12/2015</t>
  </si>
  <si>
    <t>SINAPI 91836</t>
  </si>
  <si>
    <t>ELETRODUTO FLEXÍVEL CORRUGADO, PVC, DN 32 MM (1"), PARA CIRCUITOS TERMINAIS, INSTALADO EM FORRO - FORNECIMENTO E INSTALAÇÃO. AF_12/2015</t>
  </si>
  <si>
    <t>7,31</t>
  </si>
  <si>
    <t>7,84</t>
  </si>
  <si>
    <t>SINAPI 91837</t>
  </si>
  <si>
    <t>ELETRODUTO FLEXÍVEL CORRUGADO REFORÇADO, PVC, DN 32 MM (1"), PARA CIRCUITOS TERMINAIS, INSTALADO EM FORRO - FORNECIMENTO E INSTALAÇÃO. AF_12/2015</t>
  </si>
  <si>
    <t>9,19</t>
  </si>
  <si>
    <t>SINAPI 91839</t>
  </si>
  <si>
    <t>ELETRODUTO FLEXÍVEL LISO, PEAD, DN 32 MM (1"), PARA CIRCUITOS TERMINAIS, INSTALADO EM FORRO - FORNECIMENTO E INSTALAÇÃO. AF_12/2015</t>
  </si>
  <si>
    <t>SINAPI 91840</t>
  </si>
  <si>
    <t>ELETRODUTO FLEXÍVEL CORRUGADO, PEAD, DN 40 MM (1 1/4"), PARA CIRCUITOS TERMINAIS, INSTALADO EM FORRO - FORNECIMENTO E INSTALAÇÃO. AF_12/2015</t>
  </si>
  <si>
    <t>9,00</t>
  </si>
  <si>
    <t>SINAPI 91841</t>
  </si>
  <si>
    <t>ELETRODUTO FLEXÍVEL LISO, PEAD, DN 40 MM (1 1/4"), PARA CIRCUITOS TERMINAIS, INSTALADO EM FORRO - FORNECIMENTO E INSTALAÇÃO. AF_12/2015</t>
  </si>
  <si>
    <t>8,46</t>
  </si>
  <si>
    <t>9,09</t>
  </si>
  <si>
    <t>SINAPI 91842</t>
  </si>
  <si>
    <t>ELETRODUTO FLEXÍVEL CORRUGADO, PVC, DN 20 MM (1/2"), PARA CIRCUITOS TERMINAIS, INSTALADO EM LAJE - FORNECIMENTO E INSTALAÇÃO. AF_12/2015</t>
  </si>
  <si>
    <t>3,75</t>
  </si>
  <si>
    <t>SINAPI 91843</t>
  </si>
  <si>
    <t>ELETRODUTO FLEXÍVEL CORRUGADO REFORÇADO, PVC, DN 20 MM (1/2"), PARA CIRCUITOS TERMINAIS, INSTALADO EM LAJE - FORNECIMENTO E INSTALAÇÃO. AF_12/2015</t>
  </si>
  <si>
    <t>4,36</t>
  </si>
  <si>
    <t>SINAPI 91844</t>
  </si>
  <si>
    <t>ELETRODUTO FLEXÍVEL CORRUGADO, PVC, DN 25 MM (3/4"), PARA CIRCUITOS TERMINAIS, INSTALADO EM LAJE - FORNECIMENTO E INSTALAÇÃO. AF_12/2015</t>
  </si>
  <si>
    <t>SINAPI 91845</t>
  </si>
  <si>
    <t>ELETRODUTO FLEXÍVEL CORRUGADO REFORÇADO, PVC, DN 25 MM (3/4"), PARA CIRCUITOS TERMINAIS, INSTALADO EM LAJE - FORNECIMENTO E INSTALAÇÃO. AF_12/2015</t>
  </si>
  <si>
    <t>5,17</t>
  </si>
  <si>
    <t>SINAPI 91846</t>
  </si>
  <si>
    <t>ELETRODUTO FLEXÍVEL CORRUGADO, PVC, DN 32 MM (1"), PARA CIRCUITOS TERMINAIS, INSTALADO EM LAJE - FORNECIMENTO E INSTALAÇÃO. AF_12/2015</t>
  </si>
  <si>
    <t>6,54</t>
  </si>
  <si>
    <t>SINAPI 91847</t>
  </si>
  <si>
    <t>ELETRODUTO FLEXÍVEL CORRUGADO REFORÇADO, PVC, DN 32 MM (1"), PARA CIRCUITOS TERMINAIS, INSTALADO EM LAJE - FORNECIMENTO E INSTALAÇÃO. AF_12/2015</t>
  </si>
  <si>
    <t>8,00</t>
  </si>
  <si>
    <t>8,42</t>
  </si>
  <si>
    <t>SINAPI 91849</t>
  </si>
  <si>
    <t>ELETRODUTO FLEXÍVEL LISO, PEAD, DN 32 MM (1"), PARA CIRCUITOS TERMINAIS, INSTALADO EM LAJE - FORNECIMENTO E INSTALAÇÃO. AF_12/2015</t>
  </si>
  <si>
    <t>5,85</t>
  </si>
  <si>
    <t>6,27</t>
  </si>
  <si>
    <t>SINAPI 91850</t>
  </si>
  <si>
    <t>ELETRODUTO FLEXÍVEL CORRUGADO, PEAD, DN 40 MM (1 1/4"), PARA CIRCUITOS TERMINAIS, INSTALADO EM LAJE - FORNECIMENTO E INSTALAÇÃO. AF_12/2015</t>
  </si>
  <si>
    <t>SINAPI 91851</t>
  </si>
  <si>
    <t>ELETRODUTO FLEXÍVEL LISO, PEAD, DN 40 MM (1 1/4"), PARA CIRCUITOS TERMINAIS, INSTALADO EM LAJE - FORNECIMENTO E INSTALAÇÃO. AF_12/2015</t>
  </si>
  <si>
    <t>7,82</t>
  </si>
  <si>
    <t>SINAPI 91852</t>
  </si>
  <si>
    <t>ELETRODUTO FLEXÍVEL CORRUGADO, PVC, DN 20 MM (1/2"), PARA CIRCUITOS TERMINAIS, INSTALADO EM PAREDE - FORNECIMENTO E INSTALAÇÃO. AF_12/2015</t>
  </si>
  <si>
    <t>SINAPI 91853</t>
  </si>
  <si>
    <t>ELETRODUTO FLEXÍVEL CORRUGADO REFORÇADO, PVC, DN 20 MM (1/2"), PARA CIRCUITOS TERMINAIS, INSTALADO EM PAREDE - FORNECIMENTO E INSTALAÇÃO. AF_12/2015</t>
  </si>
  <si>
    <t>SINAPI 91854</t>
  </si>
  <si>
    <t>ELETRODUTO FLEXÍVEL CORRUGADO, PVC, DN 25 MM (3/4"), PARA CIRCUITOS TERMINAIS, INSTALADO EM PAREDE - FORNECIMENTO E INSTALAÇÃO. AF_12/2015</t>
  </si>
  <si>
    <t>SINAPI 91855</t>
  </si>
  <si>
    <t>ELETRODUTO FLEXÍVEL CORRUGADO REFORÇADO, PVC, DN 25 MM (3/4"), PARA CIRCUITOS TERMINAIS, INSTALADO EM PAREDE - FORNECIMENTO E INSTALAÇÃO. AF_12/2015</t>
  </si>
  <si>
    <t>SINAPI 91856</t>
  </si>
  <si>
    <t>ELETRODUTO FLEXÍVEL CORRUGADO, PVC, DN 32 MM (1"), PARA CIRCUITOS TERMINAIS, INSTALADO EM PAREDE - FORNECIMENTO E INSTALAÇÃO. AF_12/2015</t>
  </si>
  <si>
    <t>7,77</t>
  </si>
  <si>
    <t>SINAPI 91857</t>
  </si>
  <si>
    <t>ELETRODUTO FLEXÍVEL CORRUGADO REFORÇADO, PVC, DN 32 MM (1"), PARA CIRCUITOS TERMINAIS, INSTALADO EM PAREDE - FORNECIMENTO E INSTALAÇÃO. AF_12/2015</t>
  </si>
  <si>
    <t>SINAPI 91859</t>
  </si>
  <si>
    <t>ELETRODUTO FLEXÍVEL LISO, PEAD, DN 32 MM (1"), PARA CIRCUITOS TERMINAIS, INSTALADO EM PAREDE - FORNECIMENTO E INSTALAÇÃO. AF_12/2015</t>
  </si>
  <si>
    <t>SINAPI 91860</t>
  </si>
  <si>
    <t>ELETRODUTO FLEXÍVEL CORRUGADO, PEAD, DN 40 MM (1 1/4"), PARA CIRCUITOS TERMINAIS, INSTALADO EM PAREDE - FORNECIMENTO E INSTALAÇÃO. AF_12/2015</t>
  </si>
  <si>
    <t>9,41</t>
  </si>
  <si>
    <t>SINAPI 91861</t>
  </si>
  <si>
    <t>ELETRODUTO FLEXÍVEL LISO, PEAD, DN 40 MM (1 1/4"), PARA CIRCUITOS TERMINAIS, INSTALADO EM PAREDE - FORNECIMENTO E INSTALAÇÃO. AF_12/2015</t>
  </si>
  <si>
    <t>8,91</t>
  </si>
  <si>
    <t>9,66</t>
  </si>
  <si>
    <t>SINAPI 91862</t>
  </si>
  <si>
    <t>ELETRODUTO RÍGIDO ROSCÁVEL, PVC, DN 20 MM (1/2"), PARA CIRCUITOS TERMINAIS, INSTALADO EM FORRO - FORNECIMENTO E INSTALAÇÃO. AF_12/2015</t>
  </si>
  <si>
    <t>6,04</t>
  </si>
  <si>
    <t>6,47</t>
  </si>
  <si>
    <t>SINAPI 91863</t>
  </si>
  <si>
    <t>ELETRODUTO RÍGIDO ROSCÁVEL, PVC, DN 25 MM (3/4"), PARA CIRCUITOS TERMINAIS, INSTALADO EM FORRO - FORNECIMENTO E INSTALAÇÃO. AF_12/2015</t>
  </si>
  <si>
    <t>SINAPI 91864</t>
  </si>
  <si>
    <t>ELETRODUTO RÍGIDO ROSCÁVEL, PVC, DN 32 MM (1"), PARA CIRCUITOS TERMINAIS, INSTALADO EM FORRO - FORNECIMENTO E INSTALAÇÃO. AF_12/2015</t>
  </si>
  <si>
    <t>9,43</t>
  </si>
  <si>
    <t>10,03</t>
  </si>
  <si>
    <t>SINAPI 91865</t>
  </si>
  <si>
    <t>ELETRODUTO RÍGIDO ROSCÁVEL, PVC, DN 40 MM (1 1/4"), PARA CIRCUITOS TERMINAIS, INSTALADO EM FORRO - FORNECIMENTO E INSTALAÇÃO. AF_12/2015</t>
  </si>
  <si>
    <t>12,44</t>
  </si>
  <si>
    <t>SINAPI 91866</t>
  </si>
  <si>
    <t>ELETRODUTO RÍGIDO ROSCÁVEL, PVC, DN 20 MM (1/2"), PARA CIRCUITOS TERMINAIS, INSTALADO EM LAJE - FORNECIMENTO E INSTALAÇÃO. AF_12/2015</t>
  </si>
  <si>
    <t>SINAPI 91867</t>
  </si>
  <si>
    <t>ELETRODUTO RÍGIDO ROSCÁVEL, PVC, DN 25 MM (3/4"), PARA CIRCUITOS TERMINAIS, INSTALADO EM LAJE - FORNECIMENTO E INSTALAÇÃO. AF_12/2015</t>
  </si>
  <si>
    <t>SINAPI 91868</t>
  </si>
  <si>
    <t>ELETRODUTO RÍGIDO ROSCÁVEL, PVC, DN 32 MM (1"), PARA CIRCUITOS TERMINAIS, INSTALADO EM LAJE - FORNECIMENTO E INSTALAÇÃO. AF_12/2015</t>
  </si>
  <si>
    <t>SINAPI 91869</t>
  </si>
  <si>
    <t>ELETRODUTO RÍGIDO ROSCÁVEL, PVC, DN 40 MM (1 1/4"), PARA CIRCUITOS TERMINAIS, INSTALADO EM LAJE - FORNECIMENTO E INSTALAÇÃO. AF_12/2015</t>
  </si>
  <si>
    <t>SINAPI 91870</t>
  </si>
  <si>
    <t>ELETRODUTO RÍGIDO ROSCÁVEL, PVC, DN 20 MM (1/2"), PARA CIRCUITOS TERMINAIS, INSTALADO EM PAREDE - FORNECIMENTO E INSTALAÇÃO. AF_12/2015</t>
  </si>
  <si>
    <t>7,11</t>
  </si>
  <si>
    <t>7,72</t>
  </si>
  <si>
    <t>SINAPI 91871</t>
  </si>
  <si>
    <t>ELETRODUTO RÍGIDO ROSCÁVEL, PVC, DN 25 MM (3/4"), PARA CIRCUITOS TERMINAIS, INSTALADO EM PAREDE - FORNECIMENTO E INSTALAÇÃO. AF_12/2015</t>
  </si>
  <si>
    <t>SINAPI 91872</t>
  </si>
  <si>
    <t>ELETRODUTO RÍGIDO ROSCÁVEL, PVC, DN 32 MM (1"), PARA CIRCUITOS TERMINAIS, INSTALADO EM PAREDE - FORNECIMENTO E INSTALAÇÃO. AF_12/2015</t>
  </si>
  <si>
    <t>11,31</t>
  </si>
  <si>
    <t>SINAPI 91873</t>
  </si>
  <si>
    <t>ELETRODUTO RÍGIDO ROSCÁVEL, PVC, DN 40 MM (1 1/4"), PARA CIRCUITOS TERMINAIS, INSTALADO EM PAREDE - FORNECIMENTO E INSTALAÇÃO. AF_12/2015</t>
  </si>
  <si>
    <t>12,81</t>
  </si>
  <si>
    <t>13,69</t>
  </si>
  <si>
    <t>SINAPI 93008</t>
  </si>
  <si>
    <t>ELETRODUTO RÍGIDO ROSCÁVEL, PVC, DN 50 MM (1 1/2") - FORNECIMENTO E INSTALAÇÃO. AF_12/2015</t>
  </si>
  <si>
    <t>10,31</t>
  </si>
  <si>
    <t>10,75</t>
  </si>
  <si>
    <t>SINAPI 93009</t>
  </si>
  <si>
    <t>ELETRODUTO RÍGIDO ROSCÁVEL, PVC, DN 60 MM (2") - FORNECIMENTO E INSTALAÇÃO. AF_12/2015</t>
  </si>
  <si>
    <t>15,11</t>
  </si>
  <si>
    <t>15,62</t>
  </si>
  <si>
    <t>SINAPI 93010</t>
  </si>
  <si>
    <t>ELETRODUTO RÍGIDO ROSCÁVEL, PVC, DN 75 MM (2 1/2") - FORNECIMENTO E INSTALAÇÃO. AF_12/2015</t>
  </si>
  <si>
    <t>20,92</t>
  </si>
  <si>
    <t>21,53</t>
  </si>
  <si>
    <t>SINAPI 93011</t>
  </si>
  <si>
    <t>ELETRODUTO RÍGIDO ROSCÁVEL, PVC, DN 85 MM (3") - FORNECIMENTO E INSTALAÇÃO. AF_12/2015</t>
  </si>
  <si>
    <t>25,52</t>
  </si>
  <si>
    <t>26,20</t>
  </si>
  <si>
    <t>SINAPI 93012</t>
  </si>
  <si>
    <t>ELETRODUTO RÍGIDO ROSCÁVEL, PVC, DN 110 MM (4") - FORNECIMENTO E INSTALAÇÃO. AF_12/2015</t>
  </si>
  <si>
    <t>38,37</t>
  </si>
  <si>
    <t>39,21</t>
  </si>
  <si>
    <t>SINAPI 95726</t>
  </si>
  <si>
    <t>ELETRODUTO RÍGIDO SOLDÁVEL, PVC, DN 20 MM (½), APARENTE, INSTALADO EM TETO - FORNECIMENTO E INSTALAÇÃO. AF_11/2016_P</t>
  </si>
  <si>
    <t>4,06</t>
  </si>
  <si>
    <t>4,35</t>
  </si>
  <si>
    <t>SINAPI 95727</t>
  </si>
  <si>
    <t>ELETRODUTO RÍGIDO SOLDÁVEL, PVC, DN 25 MM (3/4), APARENTE, INSTALADO EM TETO - FORNECIMENTO E INSTALAÇÃO. AF_11/2016_P</t>
  </si>
  <si>
    <t>4,66</t>
  </si>
  <si>
    <t>4,98</t>
  </si>
  <si>
    <t>SINAPI 95728</t>
  </si>
  <si>
    <t>ELETRODUTO RÍGIDO SOLDÁVEL, PVC, DN 32 MM (1), APARENTE, INSTALADO EM TETO - FORNECIMENTO E INSTALAÇÃO. AF_11/2016_P</t>
  </si>
  <si>
    <t>SINAPI 95729</t>
  </si>
  <si>
    <t>ELETRODUTO RÍGIDO SOLDÁVEL, PVC, DN 20 MM (½), APARENTE, INSTALADO EM PAREDE - FORNECIMENTO E INSTALAÇÃO. AF_11/2016_P</t>
  </si>
  <si>
    <t>SINAPI 95730</t>
  </si>
  <si>
    <t>ELETRODUTO RÍGIDO SOLDÁVEL, PVC, DN 25 MM (3/4), APARENTE, INSTALADO EM PAREDE - FORNECIMENTO E INSTALAÇÃO. AF_11/2016_P</t>
  </si>
  <si>
    <t>SINAPI 95731</t>
  </si>
  <si>
    <t>ELETRODUTO RÍGIDO SOLDÁVEL, PVC, DN 32 MM (1), APARENTE, INSTALADO EM PAREDE - FORNECIMENTO E INSTALAÇÃO. AF_11/2016_P</t>
  </si>
  <si>
    <t>7,29</t>
  </si>
  <si>
    <t>SINAPI 95732</t>
  </si>
  <si>
    <t>LUVA PARA ELETRODUTO, PVC, SOLDÁVEL, DN 20 MM (1/2), APARENTE, INSTALADA EM TETO - FORNECIMENTO E INSTALAÇÃO. AF_11/2016_P</t>
  </si>
  <si>
    <t>SINAPI 95745</t>
  </si>
  <si>
    <t>ELETRODUTO DE AÇO GALVANIZADO, CLASSE LEVE, DN 20 MM (3/4), APARENTE, INSTALADO EM TETO - FORNECIMENTO E INSTALAÇÃO. AF_11/2016_P</t>
  </si>
  <si>
    <t>12,09</t>
  </si>
  <si>
    <t>SINAPI 95746</t>
  </si>
  <si>
    <t>ELETRODUTO DE AÇO GALVANIZADO, CLASSE LEVE, DN 25 MM (1), APARENTE, INSTALADO EM TETO - FORNECIMENTO E INSTALAÇÃO. AF_11/2016_P</t>
  </si>
  <si>
    <t>14,98</t>
  </si>
  <si>
    <t>15,75</t>
  </si>
  <si>
    <t>SINAPI 95747</t>
  </si>
  <si>
    <t>ELETRODUTO DE AÇO GALVANIZADO, CLASSE SEMI PESADO, DN 32 MM (1 1/4), APARENTE, INSTALADO EM TETO - FORNECIMENTO E INSTALAÇÃO. AF_11/2016_P</t>
  </si>
  <si>
    <t>24,09</t>
  </si>
  <si>
    <t>25,03</t>
  </si>
  <si>
    <t>SINAPI 95748</t>
  </si>
  <si>
    <t>ELETRODUTO DE AÇO GALVANIZADO, CLASSE SEMI PESADO, DN 40 MM (1 1/2 ), APARENTE, INSTALADO EM TETO - FORNECIMENTO E INSTALAÇÃO. AF_11/2016_P</t>
  </si>
  <si>
    <t>26,33</t>
  </si>
  <si>
    <t>SINAPI 95749</t>
  </si>
  <si>
    <t>ELETRODUTO DE AÇO GALVANIZADO, CLASSE LEVE, DN 20 MM (3/4), APARENTE, INSTALADO EM PAREDE - FORNECIMENTO E INSTALAÇÃO. AF_11/2016_P</t>
  </si>
  <si>
    <t>16,59</t>
  </si>
  <si>
    <t>17,78</t>
  </si>
  <si>
    <t>SINAPI 95750</t>
  </si>
  <si>
    <t>ELETRODUTO DE AÇO GALVANIZADO, CLASSE LEVE, DN 25 MM (1), APARENTE, INSTALADO EM PAREDE - FORNECIMENTO E INSTALAÇÃO. AF_11/2016_P</t>
  </si>
  <si>
    <t>19,39</t>
  </si>
  <si>
    <t>20,67</t>
  </si>
  <si>
    <t>SINAPI 95751</t>
  </si>
  <si>
    <t>ELETRODUTO DE AÇO GALVANIZADO, CLASSE SEMI PESADO, DN 32 MM (1 1/4), APARENTE, INSTALADO EM PAREDE - FORNECIMENTO E INSTALAÇÃO. AF_11/2016_P</t>
  </si>
  <si>
    <t>28,36</t>
  </si>
  <si>
    <t>29,81</t>
  </si>
  <si>
    <t>SINAPI 95752</t>
  </si>
  <si>
    <t>ELETRODUTO DE AÇO GALVANIZADO, CLASSE SEMI PESADO, DN 40 MM (1 1/2  ), APARENTE, INSTALADO EM PAREDE - FORNECIMENTO E INSTALAÇÃO. AF_11/2016_P</t>
  </si>
  <si>
    <t>30,44</t>
  </si>
  <si>
    <t>32,07</t>
  </si>
  <si>
    <t>SINAPI 97667</t>
  </si>
  <si>
    <t>ELETRODUTO FLEXÍVEL CORRUGADO, PEAD, DN 50 (1 ½)  - FORNECIMENTO E INSTALAÇÃO. AF_04/2016</t>
  </si>
  <si>
    <t>SINAPI 97668</t>
  </si>
  <si>
    <t>ELETRODUTO FLEXÍVEL CORRUGADO, PEAD, DN 63 (2")  - FORNECIMENTO E INSTALAÇÃO. AF_04/2016</t>
  </si>
  <si>
    <t>9,28</t>
  </si>
  <si>
    <t>9,70</t>
  </si>
  <si>
    <t>SINAPI 97669</t>
  </si>
  <si>
    <t>ELETRODUTO FLEXÍVEL CORRUGADO, PEAD, DN 90 (3) - FORNECIMENTO E INSTALAÇÃO. AF_04/2016</t>
  </si>
  <si>
    <t>15,37</t>
  </si>
  <si>
    <t>SINAPI 97670</t>
  </si>
  <si>
    <t>ELETRODUTO FLEXÍVEL CORRUGADO, PEAD, DN 100 (4) - FORNECIMENTO E INSTALAÇÃO. AF_04/2016</t>
  </si>
  <si>
    <t>18,94</t>
  </si>
  <si>
    <t>SINAPI 72263</t>
  </si>
  <si>
    <t>TERMINAL OU CONECTOR DE PRESSAO - PARA CABO 50MM2 - FORNECIMENTO E INSTALACAO</t>
  </si>
  <si>
    <t>20,46</t>
  </si>
  <si>
    <t>SINAPI 72271</t>
  </si>
  <si>
    <t>CONECTOR PARAFUSO FENDIDO SPLIT-BOLT - PARA CABO DE 16MM2 - FORNECIMENTO E INSTALACAO</t>
  </si>
  <si>
    <t>11,24</t>
  </si>
  <si>
    <t>12,03</t>
  </si>
  <si>
    <t>SINAPI 72272</t>
  </si>
  <si>
    <t>CONECTOR PARAFUSO FENDIDO SPLIT-BOLT - PARA CABO DE 35MM2 - FORNECIMENTO E INSTALACAO</t>
  </si>
  <si>
    <t>13,53</t>
  </si>
  <si>
    <t>SINAPI 73782/2</t>
  </si>
  <si>
    <t>TERMINAL METALICO A PRESSAO PARA 1 CABO DE 50 MM2 - FORNECIMENTO E INSTALACAO</t>
  </si>
  <si>
    <t>31,25</t>
  </si>
  <si>
    <t>34,32</t>
  </si>
  <si>
    <t>SINAPI 73782/3</t>
  </si>
  <si>
    <t>73782/3</t>
  </si>
  <si>
    <t>TERMINAL METALICO A PRESSAO PARA 1 CABO DE 95 MM2 - FORNECIMENTO E INSTALACAO</t>
  </si>
  <si>
    <t>48,73</t>
  </si>
  <si>
    <t>53,33</t>
  </si>
  <si>
    <t>SINAPI 73782/4</t>
  </si>
  <si>
    <t>73782/4</t>
  </si>
  <si>
    <t>TERMINAL A PRESSAO REFORCADO PARA CONEXAO DE CABO DE COBRE A BARRA, CABO 150 E 185MM2 - FORNECIMENTO E INSTALACAO</t>
  </si>
  <si>
    <t>126,56</t>
  </si>
  <si>
    <t>131,93</t>
  </si>
  <si>
    <t>SINAPI 73782/5</t>
  </si>
  <si>
    <t>73782/5</t>
  </si>
  <si>
    <t>TERMINAL METALICO A PRESSAO P/ 1 CABO DE COBRE DE 25 MM2 COM 1 FURO DE FIXAÇÃO - FORNECIMENTO E INSTALACAO</t>
  </si>
  <si>
    <t>20,06</t>
  </si>
  <si>
    <t>21,98</t>
  </si>
  <si>
    <t>SINAPI 83377</t>
  </si>
  <si>
    <t>CONECTOR DE PARAFUSO FENDIDO EM LIGA DE COBRE COM SEPARADOR DE CABOS PARA CABO 50 MM2 - FORNECIMENTO E INSTALACAO</t>
  </si>
  <si>
    <t>SINAPI 91874</t>
  </si>
  <si>
    <t>LUVA PARA ELETRODUTO, PVC, ROSCÁVEL, DN 20 MM (1/2"), PARA CIRCUITOS TERMINAIS, INSTALADA EM FORRO - FORNECIMENTO E INSTALAÇÃO. AF_12/2015</t>
  </si>
  <si>
    <t>3,31</t>
  </si>
  <si>
    <t>3,64</t>
  </si>
  <si>
    <t>SINAPI 91875</t>
  </si>
  <si>
    <t>LUVA PARA ELETRODUTO, PVC, ROSCÁVEL, DN 25 MM (3/4"), PARA CIRCUITOS TERMINAIS, INSTALADA EM FORRO - FORNECIMENTO E INSTALAÇÃO. AF_12/2015</t>
  </si>
  <si>
    <t>SINAPI 91876</t>
  </si>
  <si>
    <t>LUVA PARA ELETRODUTO, PVC, ROSCÁVEL, DN 32 MM (1"), PARA CIRCUITOS TERMINAIS, INSTALADA EM FORRO - FORNECIMENTO E INSTALAÇÃO. AF_12/2015</t>
  </si>
  <si>
    <t>6,35</t>
  </si>
  <si>
    <t>SINAPI 91877</t>
  </si>
  <si>
    <t>LUVA PARA ELETRODUTO, PVC, ROSCÁVEL, DN 40 MM (1 1/4"), PARA CIRCUITOS TERMINAIS, INSTALADA EM FORRO - FORNECIMENTO E INSTALAÇÃO. AF_12/2015</t>
  </si>
  <si>
    <t>SINAPI 91878</t>
  </si>
  <si>
    <t>LUVA PARA ELETRODUTO, PVC, ROSCÁVEL, DN 20 MM (1/2"), PARA CIRCUITOS TERMINAIS, INSTALADA EM LAJE - FORNECIMENTO E INSTALAÇÃO. AF_12/2015</t>
  </si>
  <si>
    <t>4,26</t>
  </si>
  <si>
    <t>SINAPI 91879</t>
  </si>
  <si>
    <t>LUVA PARA ELETRODUTO, PVC, ROSCÁVEL, DN 25 MM (3/4"), PARA CIRCUITOS TERMINAIS, INSTALADA EM LAJE - FORNECIMENTO E INSTALAÇÃO. AF_12/2015</t>
  </si>
  <si>
    <t>SINAPI 91880</t>
  </si>
  <si>
    <t>LUVA PARA ELETRODUTO, PVC, ROSCÁVEL, DN 32 MM (1"), PARA CIRCUITOS TERMINAIS, INSTALADA EM LAJE - FORNECIMENTO E INSTALAÇÃO. AF_12/2015</t>
  </si>
  <si>
    <t>6,74</t>
  </si>
  <si>
    <t>SINAPI 91881</t>
  </si>
  <si>
    <t>LUVA PARA ELETRODUTO, PVC, ROSCÁVEL, DN 40 MM (1 1/4"), PARA CIRCUITOS TERMINAIS, INSTALADA EM LAJE - FORNECIMENTO E INSTALAÇÃO. AF_12/2015</t>
  </si>
  <si>
    <t>SINAPI 91882</t>
  </si>
  <si>
    <t>LUVA PARA ELETRODUTO, PVC, ROSCÁVEL, DN 20 MM (1/2"), PARA CIRCUITOS TERMINAIS, INSTALADA EM PAREDE - FORNECIMENTO E INSTALAÇÃO. AF_12/2015</t>
  </si>
  <si>
    <t>SINAPI 91884</t>
  </si>
  <si>
    <t>LUVA PARA ELETRODUTO, PVC, ROSCÁVEL, DN 25 MM (3/4"), PARA CIRCUITOS TERMINAIS, INSTALADA EM PAREDE - FORNECIMENTO E INSTALAÇÃO. AF_12/2015</t>
  </si>
  <si>
    <t>6,72</t>
  </si>
  <si>
    <t>SINAPI 91885</t>
  </si>
  <si>
    <t>LUVA PARA ELETRODUTO, PVC, ROSCÁVEL, DN 32 MM (1"), PARA CIRCUITOS TERMINAIS, INSTALADA EM PAREDE - FORNECIMENTO E INSTALAÇÃO. AF_12/2015</t>
  </si>
  <si>
    <t>7,19</t>
  </si>
  <si>
    <t>7,92</t>
  </si>
  <si>
    <t>SINAPI 91886</t>
  </si>
  <si>
    <t>LUVA PARA ELETRODUTO, PVC, ROSCÁVEL, DN 40 MM (1 1/4"), PARA CIRCUITOS TERMINAIS, INSTALADA EM PAREDE - FORNECIMENTO E INSTALAÇÃO. AF_12/2015</t>
  </si>
  <si>
    <t>8,74</t>
  </si>
  <si>
    <t>SINAPI 91887</t>
  </si>
  <si>
    <t>CURVA 90 GRAUS PARA ELETRODUTO, PVC, ROSCÁVEL, DN 20 MM (1/2"), PARA CIRCUITOS TERMINAIS, INSTALADA EM FORRO - FORNECIMENTO E INSTALAÇÃO. AF_12/2015</t>
  </si>
  <si>
    <t>SINAPI 91889</t>
  </si>
  <si>
    <t>CURVA 180 GRAUS PARA ELETRODUTO, PVC, ROSCÁVEL, DN 20 MM (1/2"), PARA CIRCUITOS TERMINAIS, INSTALADA EM FORRO - FORNECIMENTO E INSTALAÇÃO. AF_12/2015</t>
  </si>
  <si>
    <t>5,90</t>
  </si>
  <si>
    <t>SINAPI 91890</t>
  </si>
  <si>
    <t>CURVA 90 GRAUS PARA ELETRODUTO, PVC, ROSCÁVEL, DN 25 MM (3/4"), PARA CIRCUITOS TERMINAIS, INSTALADA EM FORRO - FORNECIMENTO E INSTALAÇÃO. AF_12/2015</t>
  </si>
  <si>
    <t>SINAPI 91892</t>
  </si>
  <si>
    <t>CURVA 180 GRAUS PARA ELETRODUTO, PVC, ROSCÁVEL, DN 25 MM (3/4"), PARA CIRCUITOS TERMINAIS, INSTALADA EM FORRO - FORNECIMENTO E INSTALAÇÃO. AF_12/2015</t>
  </si>
  <si>
    <t>8,79</t>
  </si>
  <si>
    <t>9,44</t>
  </si>
  <si>
    <t>SINAPI 91893</t>
  </si>
  <si>
    <t>CURVA 90 GRAUS PARA ELETRODUTO, PVC, ROSCÁVEL, DN 32 MM (1"), PARA CIRCUITOS TERMINAIS, INSTALADA EM FORRO - FORNECIMENTO E INSTALAÇÃO. AF_12/2015</t>
  </si>
  <si>
    <t>9,98</t>
  </si>
  <si>
    <t>10,81</t>
  </si>
  <si>
    <t>SINAPI 91895</t>
  </si>
  <si>
    <t>CURVA 180 GRAUS PARA ELETRODUTO, PVC, ROSCÁVEL, DN 32 MM (1"), PARA CIRCUITOS TERMINAIS, INSTALADA EM FORRO - FORNECIMENTO E INSTALAÇÃO. AF_12/2015</t>
  </si>
  <si>
    <t>12,33</t>
  </si>
  <si>
    <t>SINAPI 91896</t>
  </si>
  <si>
    <t>CURVA 90 GRAUS PARA ELETRODUTO, PVC, ROSCÁVEL, DN 40 MM (1 1/4"), PARA CIRCUITOS TERMINAIS, INSTALADA EM FORRO - FORNECIMENTO E INSTALAÇÃO. AF_12/2015</t>
  </si>
  <si>
    <t>12,18</t>
  </si>
  <si>
    <t>13,24</t>
  </si>
  <si>
    <t>SINAPI 91898</t>
  </si>
  <si>
    <t>CURVA 180 GRAUS PARA ELETRODUTO, PVC, ROSCÁVEL, DN 40 MM (1 1/4"), PARA CIRCUITOS TERMINAIS, INSTALADA EM FORRO - FORNECIMENTO E INSTALAÇÃO. AF_12/2015</t>
  </si>
  <si>
    <t>14,86</t>
  </si>
  <si>
    <t>SINAPI 91899</t>
  </si>
  <si>
    <t>CURVA 90 GRAUS PARA ELETRODUTO, PVC, ROSCÁVEL, DN 20 MM (1/2"), PARA CIRCUITOS TERMINAIS, INSTALADA EM LAJE - FORNECIMENTO E INSTALAÇÃO. AF_12/2015</t>
  </si>
  <si>
    <t>7,50</t>
  </si>
  <si>
    <t>SINAPI 91901</t>
  </si>
  <si>
    <t>CURVA 180 GRAUS PARA ELETRODUTO, PVC, ROSCÁVEL, DN 20 MM (1/2"), PARA CIRCUITOS TERMINAIS, INSTALADA EM LAJE - FORNECIMENTO E INSTALAÇÃO. AF_12/2015</t>
  </si>
  <si>
    <t>SINAPI 91902</t>
  </si>
  <si>
    <t>CURVA 90 GRAUS PARA ELETRODUTO, PVC, ROSCÁVEL, DN 25 MM (3/4"), PARA CIRCUITOS TERMINAIS, INSTALADA EM LAJE - FORNECIMENTO E INSTALAÇÃO. AF_12/2015</t>
  </si>
  <si>
    <t>8,67</t>
  </si>
  <si>
    <t>SINAPI 91904</t>
  </si>
  <si>
    <t>CURVA 180 GRAUS PARA ELETRODUTO, PVC, ROSCÁVEL, DN 25 MM (3/4"), PARA CIRCUITOS TERMINAIS, INSTALADA EM LAJE - FORNECIMENTO E INSTALAÇÃO. AF_12/2015</t>
  </si>
  <si>
    <t>10,17</t>
  </si>
  <si>
    <t>SINAPI 91905</t>
  </si>
  <si>
    <t>CURVA 90 GRAUS PARA ELETRODUTO, PVC, ROSCÁVEL, DN 32 MM (1"), PARA CIRCUITOS TERMINAIS, INSTALADA EM LAJE - FORNECIMENTO E INSTALAÇÃO. AF_12/2015</t>
  </si>
  <si>
    <t>11,35</t>
  </si>
  <si>
    <t>12,35</t>
  </si>
  <si>
    <t>SINAPI 91907</t>
  </si>
  <si>
    <t>CURVA 180 GRAUS PARA ELETRODUTO, PVC, ROSCÁVEL, DN 32 MM (1), PARA CIRCUITOS TERMINAIS, INSTALADA EM LAJE - FORNECIMENTO E INSTALAÇÃO. AF_12/2015</t>
  </si>
  <si>
    <t>12,87</t>
  </si>
  <si>
    <t>13,87</t>
  </si>
  <si>
    <t>SINAPI 91908</t>
  </si>
  <si>
    <t>CURVA 90 GRAUS PARA ELETRODUTO, PVC, ROSCÁVEL, DN 40 MM (1 1/4"), PARA CIRCUITOS TERMINAIS, INSTALADA EM LAJE - FORNECIMENTO E INSTALAÇÃO. AF_12/2015</t>
  </si>
  <si>
    <t>13,59</t>
  </si>
  <si>
    <t>14,81</t>
  </si>
  <si>
    <t>SINAPI 91910</t>
  </si>
  <si>
    <t>CURVA 180 GRAUS PARA ELETRODUTO, PVC, ROSCÁVEL, DN 40 MM (1 1/4"), PARA CIRCUITOS TERMINAIS, INSTALADA EM LAJE - FORNECIMENTO E INSTALAÇÃO. AF_12/2015</t>
  </si>
  <si>
    <t>15,21</t>
  </si>
  <si>
    <t>SINAPI 91911</t>
  </si>
  <si>
    <t>CURVA 90 GRAUS PARA ELETRODUTO, PVC, ROSCÁVEL, DN 20 MM (1/2"), PARA CIRCUITOS TERMINAIS, INSTALADA EM PAREDE - FORNECIMENTO E INSTALAÇÃO. AF_12/2015</t>
  </si>
  <si>
    <t>9,07</t>
  </si>
  <si>
    <t>9,93</t>
  </si>
  <si>
    <t>SINAPI 91913</t>
  </si>
  <si>
    <t>CURVA 180 GRAUS PARA ELETRODUTO, PVC, ROSCÁVEL, DN 20 MM (1/2"), PARA CIRCUITOS TERMINAIS, INSTALADA EM PAREDE - FORNECIMENTO E INSTALAÇÃO. AF_12/2015</t>
  </si>
  <si>
    <t>SINAPI 91914</t>
  </si>
  <si>
    <t>CURVA 90 GRAUS PARA ELETRODUTO, PVC, ROSCÁVEL, DN 25 MM (3/4"), PARA CIRCUITOS TERMINAIS, INSTALADA EM PAREDE - FORNECIMENTO E INSTALAÇÃO. AF_12/2015</t>
  </si>
  <si>
    <t>9,88</t>
  </si>
  <si>
    <t>10,83</t>
  </si>
  <si>
    <t>SINAPI 91916</t>
  </si>
  <si>
    <t>CURVA 180 GRAUS PARA ELETRODUTO, PVC, ROSCÁVEL, DN 25 MM (3/4"), PARA CIRCUITOS TERMINAIS, INSTALADA EM PAREDE - FORNECIMENTO E INSTALAÇÃO. AF_12/2015</t>
  </si>
  <si>
    <t>11,38</t>
  </si>
  <si>
    <t>SINAPI 91917</t>
  </si>
  <si>
    <t>CURVA 90 GRAUS PARA ELETRODUTO, PVC, ROSCÁVEL, DN 32 MM (1"), PARA CIRCUITOS TERMINAIS, INSTALADA EM PAREDE - FORNECIMENTO E INSTALAÇÃO. AF_12/2015</t>
  </si>
  <si>
    <t>12,07</t>
  </si>
  <si>
    <t>13,16</t>
  </si>
  <si>
    <t>SINAPI 91919</t>
  </si>
  <si>
    <t>CURVA 180 GRAUS PARA ELETRODUTO, PVC, ROSCÁVEL, DN 32 MM (1), PARA CIRCUITOS TERMINAIS, INSTALADA EM PAREDE - FORNECIMENTO E INSTALAÇÃO. AF_12/2015</t>
  </si>
  <si>
    <t>14,68</t>
  </si>
  <si>
    <t>SINAPI 91920</t>
  </si>
  <si>
    <t>CURVA 90 GRAUS PARA ELETRODUTO, PVC, ROSCÁVEL, DN 40 MM (1 1/4"), PARA CIRCUITOS TERMINAIS, INSTALADA EM PAREDE - FORNECIMENTO E INSTALAÇÃO. AF_12/2015</t>
  </si>
  <si>
    <t>14,99</t>
  </si>
  <si>
    <t>SINAPI 91922</t>
  </si>
  <si>
    <t>CURVA 180 GRAUS PARA ELETRODUTO, PVC, ROSCÁVEL, DN 40 MM (1 1/4"), PARA CIRCUITOS TERMINAIS, INSTALADA EM PAREDE - FORNECIMENTO E INSTALAÇÃO. AF_12/2015</t>
  </si>
  <si>
    <t>SINAPI 93013</t>
  </si>
  <si>
    <t>LUVA PARA ELETRODUTO, PVC, ROSCÁVEL, DN 50 MM (1 1/2") - FORNECIMENTO E INSTALAÇÃO. AF_12/2015</t>
  </si>
  <si>
    <t>10,00</t>
  </si>
  <si>
    <t>10,89</t>
  </si>
  <si>
    <t>SINAPI 93014</t>
  </si>
  <si>
    <t>LUVA PARA ELETRODUTO, PVC, ROSCÁVEL, DN 60 MM (2") - FORNECIMENTO E INSTALAÇÃO. AF_12/2015</t>
  </si>
  <si>
    <t>12,32</t>
  </si>
  <si>
    <t>13,34</t>
  </si>
  <si>
    <t>SINAPI 93015</t>
  </si>
  <si>
    <t>LUVA PARA ELETRODUTO, PVC, ROSCÁVEL, DN 75 MM (2 1/2") - FORNECIMENTO E INSTALAÇÃO. AF_12/2015</t>
  </si>
  <si>
    <t>SINAPI 93016</t>
  </si>
  <si>
    <t>LUVA PARA ELETRODUTO, PVC, ROSCÁVEL, DN 85 MM (3") - FORNECIMENTO E INSTALAÇÃO. AF_12/2015</t>
  </si>
  <si>
    <t>SINAPI 93017</t>
  </si>
  <si>
    <t>LUVA PARA ELETRODUTO, PVC, ROSCÁVEL, DN 110 MM (4") - FORNECIMENTO E INSTALAÇÃO. AF_12/2015</t>
  </si>
  <si>
    <t>34,39</t>
  </si>
  <si>
    <t>36,08</t>
  </si>
  <si>
    <t>SINAPI 93018</t>
  </si>
  <si>
    <t>CURVA 90 GRAUS PARA ELETRODUTO, PVC, ROSCÁVEL, DN 50 MM (1 1/2") - FORNECIMENTO E INSTALAÇÃO. AF_12/2015</t>
  </si>
  <si>
    <t>16,62</t>
  </si>
  <si>
    <t>SINAPI 93020</t>
  </si>
  <si>
    <t>CURVA 90 GRAUS PARA ELETRODUTO, PVC, ROSCÁVEL, DN 60 MM (2") - FORNECIMENTO E INSTALAÇÃO. AF_12/2015</t>
  </si>
  <si>
    <t>19,65</t>
  </si>
  <si>
    <t>21,19</t>
  </si>
  <si>
    <t>SINAPI 93022</t>
  </si>
  <si>
    <t>CURVA 90 GRAUS PARA ELETRODUTO, PVC, ROSCÁVEL, DN 75 MM (2 1/2") - FORNECIMENTO E INSTALAÇÃO. AF_12/2015</t>
  </si>
  <si>
    <t>33,02</t>
  </si>
  <si>
    <t>SINAPI 93024</t>
  </si>
  <si>
    <t>CURVA 90 GRAUS PARA ELETRODUTO, PVC, ROSCÁVEL, DN 85 MM (3") - FORNECIMENTO E INSTALAÇÃO. AF_12/2015</t>
  </si>
  <si>
    <t>34,68</t>
  </si>
  <si>
    <t>36,72</t>
  </si>
  <si>
    <t>SINAPI 93026</t>
  </si>
  <si>
    <t>CURVA 90 GRAUS PARA ELETRODUTO, PVC, ROSCÁVEL, DN 110 MM (4") - FORNECIMENTO E INSTALAÇÃO. AF_12/2015</t>
  </si>
  <si>
    <t>56,90</t>
  </si>
  <si>
    <t>59,44</t>
  </si>
  <si>
    <t>SINAPI 95733</t>
  </si>
  <si>
    <t>LUVA PARA ELETRODUTO, PVC, SOLDÁVEL, DN 25 MM (3/4), APARENTE, INSTALADA EM TETO - FORNECIMENTO E INSTALAÇÃO. AF_11/2016_P</t>
  </si>
  <si>
    <t>3,87</t>
  </si>
  <si>
    <t>SINAPI 95734</t>
  </si>
  <si>
    <t>LUVA PARA ELETRODUTO, PVC, SOLDÁVEL, DN 32 MM (1), APARENTE, INSTALADA EM TETO - FORNECIMENTO E INSTALAÇÃO. AF_11/2016_P</t>
  </si>
  <si>
    <t>5,15</t>
  </si>
  <si>
    <t>SINAPI 95735</t>
  </si>
  <si>
    <t>LUVA PARA ELETRODUTO, PVC, SOLDÁVEL, DN 20 MM (1/2), APARENTE, INSTALADA EM PAREDE - FORNECIMENTO E INSTALAÇÃO. AF_11/2016_P</t>
  </si>
  <si>
    <t>SINAPI 95736</t>
  </si>
  <si>
    <t>LUVA PARA ELETRODUTO, PVC, SOLDÁVEL, DN 25 MM (3/4), APARENTE, INSTALADA EM PAREDE - FORNECIMENTO E INSTALAÇÃO. AF_11/2016_P</t>
  </si>
  <si>
    <t>SINAPI 95738</t>
  </si>
  <si>
    <t>LUVA PARA ELETRODUTO, PVC, SOLDÁVEL, DN 32 MM (1), APARENTE, INSTALADA EM PAREDE - FORNECIMENTO E INSTALAÇÃO. AF_11/2016_P</t>
  </si>
  <si>
    <t>6,73</t>
  </si>
  <si>
    <t>SINAPI 95753</t>
  </si>
  <si>
    <t>LUVA DE EMENDA PARA ELETRODUTO, AÇO GALVANIZADO, DN 20 MM (3/4  ), APARENTE, INSTALADA EM TETO - FORNECIMENTO E INSTALAÇÃO. AF_11/2016_P</t>
  </si>
  <si>
    <t>4,52</t>
  </si>
  <si>
    <t>4,93</t>
  </si>
  <si>
    <t>SINAPI 95754</t>
  </si>
  <si>
    <t>LUVA DE EMENDA PARA ELETRODUTO, AÇO GALVANIZADO, DN 25 MM (1''), APARENTE, INSTALADA EM TETO - FORNECIMENTO E INSTALAÇÃO. AF_11/2016_P</t>
  </si>
  <si>
    <t>SINAPI 95755</t>
  </si>
  <si>
    <t>LUVA DE EMENDA PARA ELETRODUTO, AÇO GALVANIZADO, DN 32 MM (1 1/4''), APARENTE, INSTALADA EM TETO - FORNECIMENTO E INSTALAÇÃO. AF_11/2016_P</t>
  </si>
  <si>
    <t>7,99</t>
  </si>
  <si>
    <t>8,69</t>
  </si>
  <si>
    <t>SINAPI 95756</t>
  </si>
  <si>
    <t>LUVA DE EMENDA PARA ELETRODUTO, AÇO GALVANIZADO, DN 40 MM (1 1/2''), APARENTE, INSTALADA EM TETO - FORNECIMENTO E INSTALAÇÃO. AF_11/2016_P</t>
  </si>
  <si>
    <t>10,54</t>
  </si>
  <si>
    <t>11,43</t>
  </si>
  <si>
    <t>SINAPI 95757</t>
  </si>
  <si>
    <t>LUVA DE EMENDA PARA ELETRODUTO, AÇO GALVANIZADO, DN 20 MM (3/4''), APARENTE, INSTALADA EM PAREDE - FORNECIMENTO E INSTALAÇÃO. AF_11/2016_P</t>
  </si>
  <si>
    <t>7,02</t>
  </si>
  <si>
    <t>7,75</t>
  </si>
  <si>
    <t>SINAPI 95758</t>
  </si>
  <si>
    <t>LUVA DE EMENDA PARA ELETRODUTO, AÇO GALVANIZADO, DN 25 MM (1''), APARENTE, INSTALADA EM PAREDE - FORNECIMENTO E INSTALAÇÃO. AF_11/2016_P</t>
  </si>
  <si>
    <t>7,89</t>
  </si>
  <si>
    <t>SINAPI 95759</t>
  </si>
  <si>
    <t>LUVA DE EMENDA PARA ELETRODUTO, AÇO GALVANIZADO, DN 32 MM (1 1/4''), APARENTE, INSTALADA EM PAREDE - FORNECIMENTO E INSTALAÇÃO. AF_11/2016_P</t>
  </si>
  <si>
    <t>9,79</t>
  </si>
  <si>
    <t>10,72</t>
  </si>
  <si>
    <t>SINAPI 95760</t>
  </si>
  <si>
    <t>LUVA DE EMENDA PARA ELETRODUTO, AÇO GALVANIZADO, DN 40 MM (1 1/2''), APARENTE, INSTALADA EM PAREDE - FORNECIMENTO E INSTALAÇÃO. AF_11/2016_P</t>
  </si>
  <si>
    <t>11,86</t>
  </si>
  <si>
    <t>12,91</t>
  </si>
  <si>
    <t>SINAPI 97559</t>
  </si>
  <si>
    <t>CURVA 135 GRAUS PARA ELETRODUTO, PVC, ROSCÁVEL, DN 25 MM (3/4), PARA CIRCUITOS TERMINAIS, INSTALADA EM FORRO - FORNECIMENTO E INSTALAÇÃO. AF_12/2015</t>
  </si>
  <si>
    <t>SINAPI 97562</t>
  </si>
  <si>
    <t>CURVA 135 GRAUS PARA ELETRODUTO, PVC, ROSCÁVEL, DN 25 MM (3/4), PARA CIRCUITOS TERMINAIS, INSTALADA EM LAJE - FORNECIMENTO E INSTALAÇÃO. AF_12/2015</t>
  </si>
  <si>
    <t>9,31</t>
  </si>
  <si>
    <t>SINAPI 97564</t>
  </si>
  <si>
    <t>CURVA 135 GRAUS PARA ELETRODUTO, PVC, ROSCÁVEL, DN 25 MM (3/4), PARA CIRCUITOS TERMINAIS, INSTALADA EM PAREDE - FORNECIMENTO E INSTALAÇÃO. AF_12/2015</t>
  </si>
  <si>
    <t>10,67</t>
  </si>
  <si>
    <t>SINAPI 91924</t>
  </si>
  <si>
    <t>CABO DE COBRE FLEXÍVEL ISOLADO, 1,5 MM², ANTI-CHAMA 450/750 V, PARA CIRCUITOS TERMINAIS - FORNECIMENTO E INSTALAÇÃO. AF_12/2015</t>
  </si>
  <si>
    <t>1,67</t>
  </si>
  <si>
    <t>SINAPI 91925</t>
  </si>
  <si>
    <t>CABO DE COBRE FLEXÍVEL ISOLADO, 1,5 MM², ANTI-CHAMA 0,6/1,0 KV, PARA CIRCUITOS TERMINAIS - FORNECIMENTO E INSTALAÇÃO. AF_12/2015</t>
  </si>
  <si>
    <t>2,13</t>
  </si>
  <si>
    <t>2,23</t>
  </si>
  <si>
    <t>SINAPI 91926</t>
  </si>
  <si>
    <t>CABO DE COBRE FLEXÍVEL ISOLADO, 2,5 MM², ANTI-CHAMA 450/750 V, PARA CIRCUITOS TERMINAIS - FORNECIMENTO E INSTALAÇÃO. AF_12/2015</t>
  </si>
  <si>
    <t>2,35</t>
  </si>
  <si>
    <t>SINAPI 91927</t>
  </si>
  <si>
    <t>CABO DE COBRE FLEXÍVEL ISOLADO, 2,5 MM², ANTI-CHAMA 0,6/1,0 KV, PARA CIRCUITOS TERMINAIS - FORNECIMENTO E INSTALAÇÃO. AF_12/2015</t>
  </si>
  <si>
    <t>2,97</t>
  </si>
  <si>
    <t>SINAPI 91928</t>
  </si>
  <si>
    <t>CABO DE COBRE FLEXÍVEL ISOLADO, 4 MM², ANTI-CHAMA 450/750 V, PARA CIRCUITOS TERMINAIS - FORNECIMENTO E INSTALAÇÃO. AF_12/2015</t>
  </si>
  <si>
    <t>3,55</t>
  </si>
  <si>
    <t>3,71</t>
  </si>
  <si>
    <t>SINAPI 91929</t>
  </si>
  <si>
    <t>CABO DE COBRE FLEXÍVEL ISOLADO, 4 MM², ANTI-CHAMA 0,6/1,0 KV, PARA CIRCUITOS TERMINAIS - FORNECIMENTO E INSTALAÇÃO. AF_12/2015</t>
  </si>
  <si>
    <t>4,15</t>
  </si>
  <si>
    <t>SINAPI 91930</t>
  </si>
  <si>
    <t>CABO DE COBRE FLEXÍVEL ISOLADO, 6 MM², ANTI-CHAMA 450/750 V, PARA CIRCUITOS TERMINAIS - FORNECIMENTO E INSTALAÇÃO. AF_12/2015</t>
  </si>
  <si>
    <t>SINAPI 91931</t>
  </si>
  <si>
    <t>CABO DE COBRE FLEXÍVEL ISOLADO, 6 MM², ANTI-CHAMA 0,6/1,0 KV, PARA CIRCUITOS TERMINAIS - FORNECIMENTO E INSTALAÇÃO. AF_12/2015</t>
  </si>
  <si>
    <t>SINAPI 91932</t>
  </si>
  <si>
    <t>CABO DE COBRE FLEXÍVEL ISOLADO, 10 MM², ANTI-CHAMA 450/750 V, PARA CIRCUITOS TERMINAIS - FORNECIMENTO E INSTALAÇÃO. AF_12/2015</t>
  </si>
  <si>
    <t>7,88</t>
  </si>
  <si>
    <t>8,19</t>
  </si>
  <si>
    <t>SINAPI 91933</t>
  </si>
  <si>
    <t>CABO DE COBRE FLEXÍVEL ISOLADO, 10 MM², ANTI-CHAMA 0,6/1,0 KV, PARA CIRCUITOS TERMINAIS - FORNECIMENTO E INSTALAÇÃO. AF_12/2015</t>
  </si>
  <si>
    <t>8,37</t>
  </si>
  <si>
    <t>8,68</t>
  </si>
  <si>
    <t>SINAPI 91934</t>
  </si>
  <si>
    <t>CABO DE COBRE FLEXÍVEL ISOLADO, 16 MM², ANTI-CHAMA 450/750 V, PARA CIRCUITOS TERMINAIS - FORNECIMENTO E INSTALAÇÃO. AF_12/2015</t>
  </si>
  <si>
    <t>12,05</t>
  </si>
  <si>
    <t>12,51</t>
  </si>
  <si>
    <t>SINAPI 91935</t>
  </si>
  <si>
    <t>CABO DE COBRE FLEXÍVEL ISOLADO, 16 MM², ANTI-CHAMA 0,6/1,0 KV, PARA CIRCUITOS TERMINAIS - FORNECIMENTO E INSTALAÇÃO. AF_12/2015</t>
  </si>
  <si>
    <t>12,75</t>
  </si>
  <si>
    <t>13,21</t>
  </si>
  <si>
    <t>SINAPI 92979</t>
  </si>
  <si>
    <t>CABO DE COBRE FLEXÍVEL ISOLADO, 10 MM², ANTI-CHAMA 450/750 V, PARA DISTRIBUIÇÃO - FORNECIMENTO E INSTALAÇÃO. AF_12/2015</t>
  </si>
  <si>
    <t>4,97</t>
  </si>
  <si>
    <t>SINAPI 92980</t>
  </si>
  <si>
    <t>CABO DE COBRE FLEXÍVEL ISOLADO, 10 MM², ANTI-CHAMA 0,6/1,0 KV, PARA DISTRIBUIÇÃO - FORNECIMENTO E INSTALAÇÃO. AF_12/2015</t>
  </si>
  <si>
    <t>5,35</t>
  </si>
  <si>
    <t>SINAPI 92981</t>
  </si>
  <si>
    <t>CABO DE COBRE FLEXÍVEL ISOLADO, 16 MM², ANTI-CHAMA 450/750 V, PARA DISTRIBUIÇÃO - FORNECIMENTO E INSTALAÇÃO. AF_12/2015</t>
  </si>
  <si>
    <t>SINAPI 92982</t>
  </si>
  <si>
    <t>CABO DE COBRE FLEXÍVEL ISOLADO, 16 MM², ANTI-CHAMA 0,6/1,0 KV, PARA DISTRIBUIÇÃO - FORNECIMENTO E INSTALAÇÃO. AF_12/2015</t>
  </si>
  <si>
    <t>SINAPI 92983</t>
  </si>
  <si>
    <t>CABO DE COBRE FLEXÍVEL ISOLADO, 25 MM², ANTI-CHAMA 450/750 V, PARA DISTRIBUIÇÃO - FORNECIMENTO E INSTALAÇÃO. AF_12/2015</t>
  </si>
  <si>
    <t>13,42</t>
  </si>
  <si>
    <t>13,67</t>
  </si>
  <si>
    <t>SINAPI 92984</t>
  </si>
  <si>
    <t>CABO DE COBRE FLEXÍVEL ISOLADO, 25 MM², ANTI-CHAMA 0,6/1,0 KV, PARA DISTRIBUIÇÃO - FORNECIMENTO E INSTALAÇÃO. AF_12/2015</t>
  </si>
  <si>
    <t>13,77</t>
  </si>
  <si>
    <t>14,02</t>
  </si>
  <si>
    <t>SINAPI 92985</t>
  </si>
  <si>
    <t>CABO DE COBRE FLEXÍVEL ISOLADO, 35 MM², ANTI-CHAMA 450/750 V, PARA DISTRIBUIÇÃO - FORNECIMENTO E INSTALAÇÃO. AF_12/2015</t>
  </si>
  <si>
    <t>17,98</t>
  </si>
  <si>
    <t>SINAPI 92986</t>
  </si>
  <si>
    <t>CABO DE COBRE FLEXÍVEL ISOLADO, 35 MM², ANTI-CHAMA 0,6/1,0 KV, PARA DISTRIBUIÇÃO - FORNECIMENTO E INSTALAÇÃO. AF_12/2015</t>
  </si>
  <si>
    <t>18,48</t>
  </si>
  <si>
    <t>18,77</t>
  </si>
  <si>
    <t>SINAPI 92987</t>
  </si>
  <si>
    <t>CABO DE COBRE FLEXÍVEL ISOLADO, 50 MM², ANTI-CHAMA 450/750 V, PARA DISTRIBUIÇÃO - FORNECIMENTO E INSTALAÇÃO. AF_12/2015</t>
  </si>
  <si>
    <t>25,71</t>
  </si>
  <si>
    <t>SINAPI 92988</t>
  </si>
  <si>
    <t>CABO DE COBRE FLEXÍVEL ISOLADO, 50 MM², ANTI-CHAMA 0,6/1,0 KV, PARA DISTRIBUIÇÃO - FORNECIMENTO E INSTALAÇÃO. AF_12/2015</t>
  </si>
  <si>
    <t>25,77</t>
  </si>
  <si>
    <t>SINAPI 92989</t>
  </si>
  <si>
    <t>CABO DE COBRE FLEXÍVEL ISOLADO, 70 MM², ANTI-CHAMA 450/750 V, PARA DISTRIBUIÇÃO - FORNECIMENTO E INSTALAÇÃO. AF_12/2015</t>
  </si>
  <si>
    <t>36,01</t>
  </si>
  <si>
    <t>SINAPI 92990</t>
  </si>
  <si>
    <t>CABO DE COBRE FLEXÍVEL ISOLADO, 70 MM², ANTI-CHAMA 0,6/1,0 KV, PARA DISTRIBUIÇÃO - FORNECIMENTO E INSTALAÇÃO. AF_12/2015</t>
  </si>
  <si>
    <t>35,19</t>
  </si>
  <si>
    <t>35,61</t>
  </si>
  <si>
    <t>SINAPI 92991</t>
  </si>
  <si>
    <t>CABO DE COBRE FLEXÍVEL ISOLADO, 95 MM², ANTI-CHAMA 450/750 V, PARA DISTRIBUIÇÃO - FORNECIMENTO E INSTALAÇÃO. AF_12/2015</t>
  </si>
  <si>
    <t>46,35</t>
  </si>
  <si>
    <t>46,86</t>
  </si>
  <si>
    <t>SINAPI 92992</t>
  </si>
  <si>
    <t>CABO DE COBRE FLEXÍVEL ISOLADO, 95 MM², ANTI-CHAMA 0,6/1,0 KV, PARA DISTRIBUIÇÃO - FORNECIMENTO E INSTALAÇÃO. AF_12/2015</t>
  </si>
  <si>
    <t>46,38</t>
  </si>
  <si>
    <t>SINAPI 92993</t>
  </si>
  <si>
    <t>CABO DE COBRE FLEXÍVEL ISOLADO, 120 MM², ANTI-CHAMA 450/750 V, PARA DISTRIBUIÇÃO - FORNECIMENTO E INSTALAÇÃO. AF_12/2015</t>
  </si>
  <si>
    <t>59,31</t>
  </si>
  <si>
    <t>59,92</t>
  </si>
  <si>
    <t>SINAPI 92994</t>
  </si>
  <si>
    <t>CABO DE COBRE FLEXÍVEL ISOLADO, 120 MM², ANTI-CHAMA 0,6/1,0 KV, PARA DISTRIBUIÇÃO - FORNECIMENTO E INSTALAÇÃO. AF_12/2015</t>
  </si>
  <si>
    <t>60,50</t>
  </si>
  <si>
    <t>SINAPI 92995</t>
  </si>
  <si>
    <t>CABO DE COBRE FLEXÍVEL ISOLADO, 150 MM², ANTI-CHAMA 450/750 V, PARA DISTRIBUIÇÃO - FORNECIMENTO E INSTALAÇÃO. AF_12/2015</t>
  </si>
  <si>
    <t>73,71</t>
  </si>
  <si>
    <t>74,42</t>
  </si>
  <si>
    <t>SINAPI 92996</t>
  </si>
  <si>
    <t>CABO DE COBRE FLEXÍVEL ISOLADO, 150 MM², ANTI-CHAMA 0,6/1,0 KV, PARA DISTRIBUIÇÃO - FORNECIMENTO E INSTALAÇÃO. AF_12/2015</t>
  </si>
  <si>
    <t>74,62</t>
  </si>
  <si>
    <t>SINAPI 92997</t>
  </si>
  <si>
    <t>CABO DE COBRE FLEXÍVEL ISOLADO, 185 MM², ANTI-CHAMA 450/750 V, PARA DISTRIBUIÇÃO - FORNECIMENTO E INSTALAÇÃO. AF_12/2015</t>
  </si>
  <si>
    <t>89,52</t>
  </si>
  <si>
    <t>90,36</t>
  </si>
  <si>
    <t>SINAPI 92998</t>
  </si>
  <si>
    <t>CABO DE COBRE FLEXÍVEL ISOLADO, 185 MM², ANTI-CHAMA 0,6/1,0 KV, PARA DISTRIBUIÇÃO - FORNECIMENTO E INSTALAÇÃO. AF_12/2015</t>
  </si>
  <si>
    <t>91,20</t>
  </si>
  <si>
    <t>SINAPI 92999</t>
  </si>
  <si>
    <t>CABO DE COBRE FLEXÍVEL ISOLADO, 240 MM², ANTI-CHAMA 450/750 V, PARA DISTRIBUIÇÃO - FORNECIMENTO E INSTALAÇÃO. AF_12/2015</t>
  </si>
  <si>
    <t>117,74</t>
  </si>
  <si>
    <t>SINAPI 93000</t>
  </si>
  <si>
    <t>CABO DE COBRE FLEXÍVEL ISOLADO, 240 MM², ANTI-CHAMA 0,6/1,0 KV, PARA DISTRIBUIÇÃO - FORNECIMENTO E INSTALAÇÃO. AF_12/2015</t>
  </si>
  <si>
    <t>118,45</t>
  </si>
  <si>
    <t>119,50</t>
  </si>
  <si>
    <t>SINAPI 93001</t>
  </si>
  <si>
    <t>CABO DE COBRE RÍGIDO ISOLADO, 300 MM², ANTI-CHAMA 450/750 V, PARA DISTRIBUIÇÃO - FORNECIMENTO E INSTALAÇÃO. AF_12/2015</t>
  </si>
  <si>
    <t>143,71</t>
  </si>
  <si>
    <t>144,95</t>
  </si>
  <si>
    <t>SINAPI 93002</t>
  </si>
  <si>
    <t>CABO DE COBRE FLEXÍVEL ISOLADO, 300 MM², ANTI-CHAMA 0,6/1,0 KV, PARA DISTRIBUIÇÃO - FORNECIMENTO E INSTALAÇÃO. AF_12/2015</t>
  </si>
  <si>
    <t>147,64</t>
  </si>
  <si>
    <t>148,88</t>
  </si>
  <si>
    <t>SINAPI 83446</t>
  </si>
  <si>
    <t>CAIXA DE PASSAGEM 30X30X40 COM TAMPA E DRENO BRITA</t>
  </si>
  <si>
    <t>133,49</t>
  </si>
  <si>
    <t>144,10</t>
  </si>
  <si>
    <t>SINAPI 91936</t>
  </si>
  <si>
    <t>CAIXA OCTOGONAL 4" X 4", PVC, INSTALADA EM LAJE - FORNECIMENTO E INSTALAÇÃO. AF_12/2015</t>
  </si>
  <si>
    <t>SINAPI 91937</t>
  </si>
  <si>
    <t>CAIXA OCTOGONAL 3" X 3", PVC, INSTALADA EM LAJE - FORNECIMENTO E INSTALAÇÃO. AF_12/2015</t>
  </si>
  <si>
    <t>8,45</t>
  </si>
  <si>
    <t>SINAPI 91939</t>
  </si>
  <si>
    <t>CAIXA RETANGULAR 4" X 2" ALTA (2,00 M DO PISO), PVC, INSTALADA EM PAREDE - FORNECIMENTO E INSTALAÇÃO. AF_12/2015</t>
  </si>
  <si>
    <t>19,05</t>
  </si>
  <si>
    <t>21,13</t>
  </si>
  <si>
    <t>SINAPI 91940</t>
  </si>
  <si>
    <t>CAIXA RETANGULAR 4" X 2" MÉDIA (1,30 M DO PISO), PVC, INSTALADA EM PAREDE - FORNECIMENTO E INSTALAÇÃO. AF_12/2015</t>
  </si>
  <si>
    <t>11,16</t>
  </si>
  <si>
    <t>SINAPI 91941</t>
  </si>
  <si>
    <t>CAIXA RETANGULAR 4" X 2" BAIXA (0,30 M DO PISO), PVC, INSTALADA EM PAREDE - FORNECIMENTO E INSTALAÇÃO. AF_12/2015</t>
  </si>
  <si>
    <t>7,42</t>
  </si>
  <si>
    <t>SINAPI 91942</t>
  </si>
  <si>
    <t>CAIXA RETANGULAR 4" X 4" ALTA (2,00 M DO PISO), PVC, INSTALADA EM PAREDE - FORNECIMENTO E INSTALAÇÃO. AF_12/2015</t>
  </si>
  <si>
    <t>23,46</t>
  </si>
  <si>
    <t>25,85</t>
  </si>
  <si>
    <t>SINAPI 91943</t>
  </si>
  <si>
    <t>CAIXA RETANGULAR 4" X 4" MÉDIA (1,30 M DO PISO), PVC, INSTALADA EM PAREDE - FORNECIMENTO E INSTALAÇÃO. AF_12/2015</t>
  </si>
  <si>
    <t>13,23</t>
  </si>
  <si>
    <t>14,38</t>
  </si>
  <si>
    <t>SINAPI 91944</t>
  </si>
  <si>
    <t>CAIXA RETANGULAR 4" X 4" BAIXA (0,30 M DO PISO), PVC, INSTALADA EM PAREDE - FORNECIMENTO E INSTALAÇÃO. AF_12/2015</t>
  </si>
  <si>
    <t>10,08</t>
  </si>
  <si>
    <t>SINAPI 92865</t>
  </si>
  <si>
    <t>CAIXA OCTOGONAL 4" X 4", METÁLICA, INSTALADA EM LAJE - FORNECIMENTO E INSTALAÇÃO. AF_12/2015</t>
  </si>
  <si>
    <t>6,49</t>
  </si>
  <si>
    <t>7,06</t>
  </si>
  <si>
    <t>SINAPI 92866</t>
  </si>
  <si>
    <t>CAIXA SEXTAVADA 3" X 3", METÁLICA, INSTALADA EM LAJE - FORNECIMENTO E INSTALAÇÃO. AF_12/2015</t>
  </si>
  <si>
    <t>5,60</t>
  </si>
  <si>
    <t>6,17</t>
  </si>
  <si>
    <t>SINAPI 92867</t>
  </si>
  <si>
    <t>CAIXA RETANGULAR 4" X 2" ALTA (2,00 M DO PISO), METÁLICA, INSTALADA EM PAREDE - FORNECIMENTO E INSTALAÇÃO. AF_12/2015</t>
  </si>
  <si>
    <t>18,12</t>
  </si>
  <si>
    <t>20,20</t>
  </si>
  <si>
    <t>SINAPI 92868</t>
  </si>
  <si>
    <t>CAIXA RETANGULAR 4" X 2" MÉDIA (1,30 M DO PISO), METÁLICA, INSTALADA EM PAREDE - FORNECIMENTO E INSTALAÇÃO. AF_12/2015</t>
  </si>
  <si>
    <t>SINAPI 92869</t>
  </si>
  <si>
    <t>CAIXA RETANGULAR 4" X 2" BAIXA (0,30 M DO PISO), METÁLICA, INSTALADA EM PAREDE - FORNECIMENTO E INSTALAÇÃO. AF_12/2015</t>
  </si>
  <si>
    <t>SINAPI 92870</t>
  </si>
  <si>
    <t>CAIXA RETANGULAR 4" X 4" ALTA (2,00 M DO PISO), METÁLICA, INSTALADA EM PAREDE - FORNECIMENTO E INSTALAÇÃO. AF_12/2015</t>
  </si>
  <si>
    <t>21,72</t>
  </si>
  <si>
    <t>24,11</t>
  </si>
  <si>
    <t>SINAPI 92871</t>
  </si>
  <si>
    <t>CAIXA RETANGULAR 4" X 4" MÉDIA (1,30 M DO PISO), METÁLICA, INSTALADA EM PAREDE - FORNECIMENTO E INSTALAÇÃO. AF_12/2015</t>
  </si>
  <si>
    <t>11,49</t>
  </si>
  <si>
    <t>12,64</t>
  </si>
  <si>
    <t>SINAPI 92872</t>
  </si>
  <si>
    <t>CAIXA RETANGULAR 4" X 4" BAIXA (0,30 M DO PISO), METÁLICA, INSTALADA EM PAREDE - FORNECIMENTO E INSTALAÇÃO. AF_12/2015</t>
  </si>
  <si>
    <t>7,67</t>
  </si>
  <si>
    <t>8,34</t>
  </si>
  <si>
    <t>SINAPI 95777</t>
  </si>
  <si>
    <t>CONDULETE DE ALUMÍNIO, TIPO B, PARA ELETRODUTO DE AÇO GALVANIZADO DN 20 MM (3/4''), APARENTE - FORNECIMENTO E INSTALAÇÃO. AF_11/2016_P</t>
  </si>
  <si>
    <t>19,08</t>
  </si>
  <si>
    <t>20,45</t>
  </si>
  <si>
    <t>SINAPI 95778</t>
  </si>
  <si>
    <t>CONDULETE DE ALUMÍNIO, TIPO C, PARA ELETRODUTO DE AÇO GALVANIZADO DN 20 MM (3/4''), APARENTE - FORNECIMENTO E INSTALAÇÃO. AF_11/2016_P</t>
  </si>
  <si>
    <t>19,54</t>
  </si>
  <si>
    <t>20,91</t>
  </si>
  <si>
    <t>SINAPI 95779</t>
  </si>
  <si>
    <t>CONDULETE DE ALUMÍNIO, TIPO E, PARA ELETRODUTO DE AÇO GALVANIZADO DN 20 MM (3/4''), APARENTE - FORNECIMENTO E INSTALAÇÃO. AF_11/2016_P</t>
  </si>
  <si>
    <t>18,00</t>
  </si>
  <si>
    <t>19,37</t>
  </si>
  <si>
    <t>SINAPI 95780</t>
  </si>
  <si>
    <t>CONDULETE DE ALUMÍNIO, TIPO B, PARA ELETRODUTO DE AÇO GALVANIZADO DN 25 MM (1''), APARENTE - FORNECIMENTO E INSTALAÇÃO. AF_11/2016_P</t>
  </si>
  <si>
    <t>21,67</t>
  </si>
  <si>
    <t>23,08</t>
  </si>
  <si>
    <t>SINAPI 95781</t>
  </si>
  <si>
    <t>CONDULETE DE ALUMÍNIO, TIPO C, PARA ELETRODUTO DE AÇO GALVANIZADO DN 25 MM (1''), APARENTE - FORNECIMENTO E INSTALAÇÃO. AF_11/2016_P</t>
  </si>
  <si>
    <t>22,01</t>
  </si>
  <si>
    <t>23,42</t>
  </si>
  <si>
    <t>SINAPI 95782</t>
  </si>
  <si>
    <t>CONDULETE DE ALUMÍNIO, TIPO E, ELETRODUTO DE AÇO GALVANIZADO DN 25 MM (1''), APARENTE - FORNECIMENTO E INSTALAÇÃO. AF_11/2016_P</t>
  </si>
  <si>
    <t>24,32</t>
  </si>
  <si>
    <t>SINAPI 95785</t>
  </si>
  <si>
    <t>CONDULETE DE ALUMÍNIO, TIPO E, PARA ELETRODUTO DE AÇO GALVANIZADO DN 32 MM (1 1/4''), APARENTE - FORNECIMENTO E INSTALAÇÃO. AF_11/2016_P</t>
  </si>
  <si>
    <t>26,01</t>
  </si>
  <si>
    <t>27,50</t>
  </si>
  <si>
    <t>SINAPI 95787</t>
  </si>
  <si>
    <t>CONDULETE DE ALUMÍNIO, TIPO LR, PARA ELETRODUTO DE AÇO GALVANIZADO DN 20 MM (3/4''), APARENTE - FORNECIMENTO E INSTALAÇÃO. AF_11/2016_P</t>
  </si>
  <si>
    <t>19,32</t>
  </si>
  <si>
    <t>SINAPI 95789</t>
  </si>
  <si>
    <t>CONDULETE DE ALUMÍNIO, TIPO LR, PARA ELETRODUTO DE AÇO GALVANIZADO DN 25 MM (1''), APARENTE - FORNECIMENTO E INSTALAÇÃO. AF_11/2016_P</t>
  </si>
  <si>
    <t>25,45</t>
  </si>
  <si>
    <t>SINAPI 95791</t>
  </si>
  <si>
    <t>CONDULETE DE ALUMÍNIO, TIPO LR, PARA ELETRODUTO DE AÇO GALVANIZADO DN 32 MM (1 1/4''), APARENTE - FORNECIMENTO E INSTALAÇÃO. AF_11/2016_P</t>
  </si>
  <si>
    <t>30,67</t>
  </si>
  <si>
    <t>SINAPI 95795</t>
  </si>
  <si>
    <t>CONDULETE DE ALUMÍNIO, TIPO T, PARA ELETRODUTO DE AÇO GALVANIZADO DN 20 MM (3/4''), APARENTE - FORNECIMENTO E INSTALAÇÃO. AF_11/2016_P</t>
  </si>
  <si>
    <t>22,31</t>
  </si>
  <si>
    <t>24,05</t>
  </si>
  <si>
    <t>SINAPI 95796</t>
  </si>
  <si>
    <t>CONDULETE DE ALUMÍNIO, TIPO T, PARA ELETRODUTO DE AÇO GALVANIZADO DN 25 MM (1''), APARENTE - FORNECIMENTO E INSTALAÇÃO. AF_11/2016_P</t>
  </si>
  <si>
    <t>28,10</t>
  </si>
  <si>
    <t>29,96</t>
  </si>
  <si>
    <t>SINAPI 95797</t>
  </si>
  <si>
    <t>CONDULETE DE ALUMÍNIO, TIPO T, PARA ELETRODUTO DE AÇO GALVANIZADO DN 32 MM (1 1/4''), APARENTE - FORNECIMENTO E INSTALAÇÃO. AF_11/2016_P</t>
  </si>
  <si>
    <t>35,64</t>
  </si>
  <si>
    <t>37,68</t>
  </si>
  <si>
    <t>SINAPI 95801</t>
  </si>
  <si>
    <t>CONDULETE DE ALUMÍNIO, TIPO X, PARA ELETRODUTO DE AÇO GALVANIZADO DN 20 MM (3/4''), APARENTE - FORNECIMENTO E INSTALAÇÃO. AF_11/2016_P</t>
  </si>
  <si>
    <t>26,77</t>
  </si>
  <si>
    <t>28,74</t>
  </si>
  <si>
    <t>SINAPI 95802</t>
  </si>
  <si>
    <t>CONDULETE DE ALUMÍNIO, TIPO X, PARA ELETRODUTO DE AÇO GALVANIZADO DN 25 MM (1''), APARENTE - FORNECIMENTO E INSTALAÇÃO. AF_11/2016_P</t>
  </si>
  <si>
    <t>29,85</t>
  </si>
  <si>
    <t>SINAPI 95803</t>
  </si>
  <si>
    <t>CONDULETE DE ALUMÍNIO, TIPO X, PARA ELETRODUTO DE AÇO GALVANIZADO DN 32 MM (1 1/4''), APARENTE - FORNECIMENTO E INSTALAÇÃO. AF_11/2016_P</t>
  </si>
  <si>
    <t>41,87</t>
  </si>
  <si>
    <t>SINAPI 95804</t>
  </si>
  <si>
    <t>CONDULETE DE PVC, TIPO B, PARA ELETRODUTO DE PVC SOLDÁVEL DN 20 MM (1/2''), APARENTE - FORNECIMENTO E INSTALAÇÃO. AF_11/2016</t>
  </si>
  <si>
    <t>17,09</t>
  </si>
  <si>
    <t>18,21</t>
  </si>
  <si>
    <t>SINAPI 95805</t>
  </si>
  <si>
    <t>CONDULETE DE PVC, TIPO B, PARA ELETRODUTO DE PVC SOLDÁVEL DN 25 MM (3/4''), APARENTE - FORNECIMENTO E INSTALAÇÃO. AF_11/2016</t>
  </si>
  <si>
    <t>17,23</t>
  </si>
  <si>
    <t>18,39</t>
  </si>
  <si>
    <t>SINAPI 95806</t>
  </si>
  <si>
    <t>CONDULETE DE PVC, TIPO B, PARA ELETRODUTO DE PVC SOLDÁVEL DN 32 MM (1''), APARENTE - FORNECIMENTO E INSTALAÇÃO. AF_11/2016</t>
  </si>
  <si>
    <t>17,80</t>
  </si>
  <si>
    <t>18,97</t>
  </si>
  <si>
    <t>SINAPI 95807</t>
  </si>
  <si>
    <t>CONDULETE DE PVC, TIPO LL, PARA ELETRODUTO DE PVC SOLDÁVEL DN 20 MM (1/2''), APARENTE - FORNECIMENTO E INSTALAÇÃO. AF_11/2016</t>
  </si>
  <si>
    <t>19,62</t>
  </si>
  <si>
    <t>20,97</t>
  </si>
  <si>
    <t>SINAPI 95808</t>
  </si>
  <si>
    <t>CONDULETE DE PVC, TIPO LL, PARA ELETRODUTO DE PVC SOLDÁVEL DN 25 MM (3/4''), APARENTE - FORNECIMENTO E INSTALAÇÃO. AF_11/2016</t>
  </si>
  <si>
    <t>20,08</t>
  </si>
  <si>
    <t>21,48</t>
  </si>
  <si>
    <t>SINAPI 95809</t>
  </si>
  <si>
    <t>CONDULETE DE PVC, TIPO LL, PARA ELETRODUTO DE PVC SOLDÁVEL DN 32 MM (1''), APARENTE - FORNECIMENTO E INSTALAÇÃO. AF_11/2016</t>
  </si>
  <si>
    <t>22,09</t>
  </si>
  <si>
    <t>23,57</t>
  </si>
  <si>
    <t>SINAPI 95810</t>
  </si>
  <si>
    <t>CONDULETE DE PVC, TIPO LB, PARA ELETRODUTO DE PVC SOLDÁVEL DN 20 MM (1/2''), APARENTE - FORNECIMENTO E INSTALAÇÃO. AF_11/2016</t>
  </si>
  <si>
    <t>SINAPI 95811</t>
  </si>
  <si>
    <t>CONDULETE DE PVC, TIPO LB, PARA ELETRODUTO DE PVC SOLDÁVEL DN 25 MM (3/4''), APARENTE - FORNECIMENTO E INSTALAÇÃO. AF_11/2016</t>
  </si>
  <si>
    <t>11,44</t>
  </si>
  <si>
    <t>SINAPI 95812</t>
  </si>
  <si>
    <t>CONDULETE DE PVC, TIPO LB, PARA ELETRODUTO DE PVC SOLDÁVEL DN 32 MM (1''), APARENTE - FORNECIMENTO E INSTALAÇÃO. AF_11/2016</t>
  </si>
  <si>
    <t>13,45</t>
  </si>
  <si>
    <t>SINAPI 95813</t>
  </si>
  <si>
    <t>CONDULETE DE PVC, TIPO TB, PARA ELETRODUTO DE PVC SOLDÁVEL DN 20 MM (1/2''), APARENTE - FORNECIMENTO E INSTALAÇÃO. AF_11/2016</t>
  </si>
  <si>
    <t>13,65</t>
  </si>
  <si>
    <t>SINAPI 95814</t>
  </si>
  <si>
    <t>CONDULETE DE PVC, TIPO TB, PARA ELETRODUTO DE PVC SOLDÁVEL DN 25 MM (3/4''), APARENTE - FORNECIMENTO E INSTALAÇÃO. AF_11/2016</t>
  </si>
  <si>
    <t>SINAPI 95815</t>
  </si>
  <si>
    <t>CONDULETE DE PVC, TIPO TB, PARA ELETRODUTO DE PVC SOLDÁVEL DN 32 MM (1''), APARENTE - FORNECIMENTO E INSTALAÇÃO. AF_11/2016</t>
  </si>
  <si>
    <t>17,75</t>
  </si>
  <si>
    <t>18,44</t>
  </si>
  <si>
    <t>SINAPI 95816</t>
  </si>
  <si>
    <t>CONDULETE DE PVC, TIPO X, PARA ELETRODUTO DE PVC SOLDÁVEL DN 20 MM (1/2''), APARENTE - FORNECIMENTO E INSTALAÇÃO. AF_11/2016</t>
  </si>
  <si>
    <t>SINAPI 95817</t>
  </si>
  <si>
    <t>CONDULETE DE PVC, TIPO X, PARA ELETRODUTO DE PVC SOLDÁVEL DN 25 MM (3/4''), APARENTE - FORNECIMENTO E INSTALAÇÃO. AF_11/2016</t>
  </si>
  <si>
    <t>24,76</t>
  </si>
  <si>
    <t>26,54</t>
  </si>
  <si>
    <t>SINAPI 95818</t>
  </si>
  <si>
    <t>CONDULETE DE PVC, TIPO X, PARA ELETRODUTO DE PVC SOLDÁVEL DN 32 MM (1''), APARENTE - FORNECIMENTO E INSTALAÇÃO. AF_11/2016</t>
  </si>
  <si>
    <t>30,00</t>
  </si>
  <si>
    <t>31,94</t>
  </si>
  <si>
    <t>SINAPI 97886</t>
  </si>
  <si>
    <t>CAIXA ENTERRADA ELÉTRICA RETANGULAR, EM ALVENARIA COM TIJOLOS CERÂMICOS MACIÇOS, FUNDO COM BRITA, DIMENSÕES INTERNAS: 0,3X0,3X0,3 M. AF_05/2018</t>
  </si>
  <si>
    <t>109,56</t>
  </si>
  <si>
    <t>118,90</t>
  </si>
  <si>
    <t>SINAPI 97887</t>
  </si>
  <si>
    <t>CAIXA ENTERRADA ELÉTRICA RETANGULAR, EM ALVENARIA COM TIJOLOS CERÂMICOS MACIÇOS, FUNDO COM BRITA, DIMENSÕES INTERNAS: 0,4X0,4X0,4 M. AF_05/2018</t>
  </si>
  <si>
    <t>172,70</t>
  </si>
  <si>
    <t>187,46</t>
  </si>
  <si>
    <t>SINAPI 97888</t>
  </si>
  <si>
    <t>CAIXA ENTERRADA ELÉTRICA RETANGULAR, EM ALVENARIA COM TIJOLOS CERÂMICOS MACIÇOS, FUNDO COM BRITA, DIMENSÕES INTERNAS: 0,6X0,6X0,6 M. AF_05/2018</t>
  </si>
  <si>
    <t>332,54</t>
  </si>
  <si>
    <t>360,24</t>
  </si>
  <si>
    <t>SINAPI 97889</t>
  </si>
  <si>
    <t>CAIXA ENTERRADA ELÉTRICA RETANGULAR, EM ALVENARIA COM TIJOLOS CERÂMICOS MACIÇOS, FUNDO COM BRITA, DIMENSÕES INTERNAS: 0,8X0,8X0,6 M. AF_05/2018</t>
  </si>
  <si>
    <t>446,25</t>
  </si>
  <si>
    <t>483,26</t>
  </si>
  <si>
    <t>SINAPI 97890</t>
  </si>
  <si>
    <t>CAIXA ENTERRADA ELÉTRICA RETANGULAR, EM ALVENARIA COM TIJOLOS CERÂMICOS MACIÇOS, FUNDO COM BRITA, DIMENSÕES INTERNAS: 1X1X0,6 M. AF_05/2018</t>
  </si>
  <si>
    <t>509,74</t>
  </si>
  <si>
    <t>549,53</t>
  </si>
  <si>
    <t>SINAPI 97891</t>
  </si>
  <si>
    <t>CAIXA ENTERRADA ELÉTRICA RETANGULAR, EM ALVENARIA COM BLOCOS DE CONCRETO, FUNDO COM BRITA, DIMENSÕES INTERNAS: 0,4X0,4X0,4 M. AF_05/2018</t>
  </si>
  <si>
    <t>130,21</t>
  </si>
  <si>
    <t>141,40</t>
  </si>
  <si>
    <t>SINAPI 97892</t>
  </si>
  <si>
    <t>CAIXA ENTERRADA ELÉTRICA RETANGULAR, EM ALVENARIA COM BLOCOS DE CONCRETO, FUNDO COM BRITA, DIMENSÕES INTERNAS: 0,6X0,6X0,6 M. AF_05/2018</t>
  </si>
  <si>
    <t>242,71</t>
  </si>
  <si>
    <t>SINAPI 97893</t>
  </si>
  <si>
    <t>CAIXA ENTERRADA ELÉTRICA RETANGULAR, EM ALVENARIA COM BLOCOS DE CONCRETO, FUNDO COM BRITA, DIMENSÕES INTERNAS: 0,8X0,8X0,6 M. AF_05/2018</t>
  </si>
  <si>
    <t>331,70</t>
  </si>
  <si>
    <t>359,05</t>
  </si>
  <si>
    <t>SINAPI 97894</t>
  </si>
  <si>
    <t>CAIXA ENTERRADA ELÉTRICA RETANGULAR, EM ALVENARIA COM BLOCOS DE CONCRETO, FUNDO COM BRITA, DIMENSÕES INTERNAS: 1X1X0,6 M. AF_05/2018</t>
  </si>
  <si>
    <t>370,91</t>
  </si>
  <si>
    <t>399,00</t>
  </si>
  <si>
    <t>SINAPI 68066</t>
  </si>
  <si>
    <t>CAIXA DE PROTECAO PARA MEDIDOR MONOFASICO, FORNECIMENTO E INSTALACAO</t>
  </si>
  <si>
    <t>98,98</t>
  </si>
  <si>
    <t>104,08</t>
  </si>
  <si>
    <t>SINAPI 72319</t>
  </si>
  <si>
    <t>DISJUNTOR BAIXA TENSAO TRIPOLAR A SECO  800A/600V, INCLUSIVE ELETROTÉCNICO</t>
  </si>
  <si>
    <t>4.848,34</t>
  </si>
  <si>
    <t>4.890,78</t>
  </si>
  <si>
    <t>SINAPI 72341</t>
  </si>
  <si>
    <t>CONTATOR TRIPOLAR I NOMINAL 12A - FORNECIMENTO E INSTALACAO INCLUSIVE ELETROTÉCNICO</t>
  </si>
  <si>
    <t>259,30</t>
  </si>
  <si>
    <t>272,56</t>
  </si>
  <si>
    <t>SINAPI 72343</t>
  </si>
  <si>
    <t>CONTATOR TRIPOLAR I NOMINAL 22A - FORNECIMENTO E INSTALACAO INCLUSIVE ELETROTÉCNICO</t>
  </si>
  <si>
    <t>309,77</t>
  </si>
  <si>
    <t>325,02</t>
  </si>
  <si>
    <t>SINAPI 72344</t>
  </si>
  <si>
    <t>CONTATOR TRIPOLAR I NOMINAL 36A - FORNECIMENTO E INSTALACAO INCLUSIVE ELETROTÉCNICO</t>
  </si>
  <si>
    <t>524,41</t>
  </si>
  <si>
    <t>540,85</t>
  </si>
  <si>
    <t>SINAPI 72345</t>
  </si>
  <si>
    <t>CONTATOR TRIPOLAR I NOMIMAL 94A - FORNECIMENTO E INSTALACAO INCLUSIVE ELETROTÉCNICO</t>
  </si>
  <si>
    <t>1.640,62</t>
  </si>
  <si>
    <t>1.659,85</t>
  </si>
  <si>
    <t>SINAPI 74130/1</t>
  </si>
  <si>
    <t>74130/1</t>
  </si>
  <si>
    <t>DISJUNTOR TERMOMAGNETICO MONOPOLAR PADRAO NEMA (AMERICANO) 10 A 30A 240V, FORNECIMENTO E INSTALACAO</t>
  </si>
  <si>
    <t>14,12</t>
  </si>
  <si>
    <t>14,42</t>
  </si>
  <si>
    <t>SINAPI 74130/2</t>
  </si>
  <si>
    <t>74130/2</t>
  </si>
  <si>
    <t>DISJUNTOR TERMOMAGNETICO MONOPOLAR PADRAO NEMA (AMERICANO) 35 A 50A 240V, FORNECIMENTO E INSTALACAO</t>
  </si>
  <si>
    <t>22,12</t>
  </si>
  <si>
    <t>22,42</t>
  </si>
  <si>
    <t>SINAPI 74130/3</t>
  </si>
  <si>
    <t>74130/3</t>
  </si>
  <si>
    <t>DISJUNTOR TERMOMAGNETICO BIPOLAR PADRAO NEMA (AMERICANO) 10 A 50A 240V, FORNECIMENTO E INSTALACAO</t>
  </si>
  <si>
    <t>66,34</t>
  </si>
  <si>
    <t>66,69</t>
  </si>
  <si>
    <t>SINAPI 74130/4</t>
  </si>
  <si>
    <t>74130/4</t>
  </si>
  <si>
    <t>DISJUNTOR TERMOMAGNETICO TRIPOLAR PADRAO NEMA (AMERICANO) 10 A 50A 240V, FORNECIMENTO E INSTALACAO</t>
  </si>
  <si>
    <t>92,34</t>
  </si>
  <si>
    <t>93,93</t>
  </si>
  <si>
    <t>SINAPI 74130/5</t>
  </si>
  <si>
    <t>DISJUNTOR TERMOMAGNETICO TRIPOLAR PADRAO NEMA (AMERICANO) 60 A 100A 240V, FORNECIMENTO E INSTALACAO</t>
  </si>
  <si>
    <t>124,75</t>
  </si>
  <si>
    <t>126,34</t>
  </si>
  <si>
    <t>SINAPI 74130/6</t>
  </si>
  <si>
    <t>DISJUNTOR TERMOMAGNETICO TRIPOLAR PADRAO NEMA (AMERICANO) 125 A 150A 240V, FORNECIMENTO E INSTALACAO</t>
  </si>
  <si>
    <t>362,37</t>
  </si>
  <si>
    <t>363,96</t>
  </si>
  <si>
    <t>SINAPI 74130/7</t>
  </si>
  <si>
    <t>74130/7</t>
  </si>
  <si>
    <t>DISJUNTOR TERMOMAGNETICO TRIPOLAR EM CAIXA MOLDADA 250A 600V, FORNECIMENTO E INSTALACAO</t>
  </si>
  <si>
    <t>944,39</t>
  </si>
  <si>
    <t>945,98</t>
  </si>
  <si>
    <t>SINAPI 74130/8</t>
  </si>
  <si>
    <t>74130/8</t>
  </si>
  <si>
    <t>DISJUNTOR TERMOMAGNETICO TRIPOLAR EM CAIXA MOLDADA 300 A 400A 600V, FORNECIMENTO E INSTALACAO</t>
  </si>
  <si>
    <t>1.292,37</t>
  </si>
  <si>
    <t>1.293,96</t>
  </si>
  <si>
    <t>SINAPI 74130/9</t>
  </si>
  <si>
    <t>74130/9</t>
  </si>
  <si>
    <t>DISJUNTOR TERMOMAGNETICO TRIPOLAR EM CAIXA MOLDADA 500 A 600A 600V, FORNECIMENTO E INSTALACAO</t>
  </si>
  <si>
    <t>2.120,08</t>
  </si>
  <si>
    <t>2.121,67</t>
  </si>
  <si>
    <t>SINAPI 74130/10</t>
  </si>
  <si>
    <t>74130/10</t>
  </si>
  <si>
    <t>DISJUNTOR TERMOMAGNETICO TRIPOLAR EM CAIXA MOLDADA 175 A 225A 240V, FORNECIMENTO E INSTALACAO</t>
  </si>
  <si>
    <t>569,20</t>
  </si>
  <si>
    <t>570,79</t>
  </si>
  <si>
    <t>SINAPI 74131/1</t>
  </si>
  <si>
    <t>74131/1</t>
  </si>
  <si>
    <t>QUADRO DE DISTRIBUICAO DE ENERGIA DE EMBUTIR, EM CHAPA METALICA, PARA 3 DISJUNTORES TERMOMAGNETICOS MONOPOLARES SEM BARRAMENTO FORNECIMENTO E INSTALACAO</t>
  </si>
  <si>
    <t>49,53</t>
  </si>
  <si>
    <t>53,51</t>
  </si>
  <si>
    <t>SINAPI 74131/4</t>
  </si>
  <si>
    <t>QUADRO DE DISTRIBUICAO DE ENERGIA DE EMBUTIR, EM CHAPA METALICA, PARA 18 DISJUNTORES TERMOMAGNETICOS MONOPOLARES, COM BARRAMENTO TRIFASICO E NEUTRO, FORNECIMENTO E INSTALACAO</t>
  </si>
  <si>
    <t>296,04</t>
  </si>
  <si>
    <t>305,99</t>
  </si>
  <si>
    <t>SINAPI 74131/5</t>
  </si>
  <si>
    <t>QUADRO DE DISTRIBUICAO DE ENERGIA DE EMBUTIR, EM CHAPA METALICA, PARA 24 DISJUNTORES TERMOMAGNETICOS MONOPOLARES, COM BARRAMENTO TRIFASICO E NEUTRO, FORNECIMENTO E INSTALACAO</t>
  </si>
  <si>
    <t>344,24</t>
  </si>
  <si>
    <t>356,18</t>
  </si>
  <si>
    <t>SINAPI 74131/6</t>
  </si>
  <si>
    <t>74131/6</t>
  </si>
  <si>
    <t>QUADRO DE DISTRIBUICAO DE ENERGIA DE EMBUTIR, EM CHAPA METALICA, PARA 32 DISJUNTORES TERMOMAGNETICOS MONOPOLARES, COM BARRAMENTO TRIFASICO E NEUTRO, FORNECIMENTO E INSTALACAO</t>
  </si>
  <si>
    <t>653,04</t>
  </si>
  <si>
    <t>666,97</t>
  </si>
  <si>
    <t>SINAPI 74131/7</t>
  </si>
  <si>
    <t>74131/7</t>
  </si>
  <si>
    <t>QUADRO DE DISTRIBUICAO DE ENERGIA DE EMBUTIR, EM CHAPA METALICA, PARA 40 DISJUNTORES TERMOMAGNETICOS MONOPOLARES, COM BARRAMENTO TRIFASICO E NEUTRO, FORNECIMENTO E INSTALACAO</t>
  </si>
  <si>
    <t>550,45</t>
  </si>
  <si>
    <t>566,37</t>
  </si>
  <si>
    <t>SINAPI 74131/8</t>
  </si>
  <si>
    <t>74131/8</t>
  </si>
  <si>
    <t>QUADRO DE DISTRIBUICAO DE ENERGIA DE EMBUTIR, EM CHAPA METALICA, PARA 50 DISJUNTORES TERMOMAGNETICOS MONOPOLARES, COM BARRAMENTO TRIFASICO E NEUTRO, FORNECIMENTO E INSTALACAO</t>
  </si>
  <si>
    <t>817,19</t>
  </si>
  <si>
    <t>841,07</t>
  </si>
  <si>
    <t>SINAPI 83463</t>
  </si>
  <si>
    <t>QUADRO DE DISTRIBUICAO DE ENERGIA EM CHAPA DE ACO GALVANIZADO, PARA 12 DISJUNTORES TERMOMAGNETICOS MONOPOLARES, COM BARRAMENTO TRIFASICO E NEUTRO - FORNECIMENTO E INSTALACAO</t>
  </si>
  <si>
    <t>218,80</t>
  </si>
  <si>
    <t>226,76</t>
  </si>
  <si>
    <t>SINAPI 84402</t>
  </si>
  <si>
    <t>QUADRO DE DISTRIBUICAO DE ENERGIA P/ 6 DISJUNTORES TERMOMAGNETICOS MONOPOLARES SEM BARRAMENTO, DE EMBUTIR, EM CHAPA METALICA - FORNECIMENTO E INSTALACAO</t>
  </si>
  <si>
    <t>55,86</t>
  </si>
  <si>
    <t>59,84</t>
  </si>
  <si>
    <t>SINAPI 93653</t>
  </si>
  <si>
    <t>DISJUNTOR MONOPOLAR TIPO DIN, CORRENTE NOMINAL DE 10A - FORNECIMENTO E INSTALAÇÃO. AF_04/2016</t>
  </si>
  <si>
    <t>11,01</t>
  </si>
  <si>
    <t>SINAPI 93654</t>
  </si>
  <si>
    <t>DISJUNTOR MONOPOLAR TIPO DIN, CORRENTE NOMINAL DE 16A - FORNECIMENTO E INSTALAÇÃO. AF_04/2016</t>
  </si>
  <si>
    <t>11,29</t>
  </si>
  <si>
    <t>SINAPI 93655</t>
  </si>
  <si>
    <t>DISJUNTOR MONOPOLAR TIPO DIN, CORRENTE NOMINAL DE 20A - FORNECIMENTO E INSTALAÇÃO. AF_04/2016</t>
  </si>
  <si>
    <t>12,06</t>
  </si>
  <si>
    <t>SINAPI 93656</t>
  </si>
  <si>
    <t>DISJUNTOR MONOPOLAR TIPO DIN, CORRENTE NOMINAL DE 25A - FORNECIMENTO E INSTALAÇÃO. AF_04/2016</t>
  </si>
  <si>
    <t>SINAPI 93657</t>
  </si>
  <si>
    <t>DISJUNTOR MONOPOLAR TIPO DIN, CORRENTE NOMINAL DE 32A - FORNECIMENTO E INSTALAÇÃO. AF_04/2016</t>
  </si>
  <si>
    <t>13,02</t>
  </si>
  <si>
    <t>SINAPI 93658</t>
  </si>
  <si>
    <t>DISJUNTOR MONOPOLAR TIPO DIN, CORRENTE NOMINAL DE 40A - FORNECIMENTO E INSTALAÇÃO. AF_04/2016</t>
  </si>
  <si>
    <t>19,48</t>
  </si>
  <si>
    <t>SINAPI 93659</t>
  </si>
  <si>
    <t>DISJUNTOR MONOPOLAR TIPO DIN, CORRENTE NOMINAL DE 50A - FORNECIMENTO E INSTALAÇÃO. AF_04/2016</t>
  </si>
  <si>
    <t>20,89</t>
  </si>
  <si>
    <t>21,64</t>
  </si>
  <si>
    <t>SINAPI 93660</t>
  </si>
  <si>
    <t>DISJUNTOR BIPOLAR TIPO DIN, CORRENTE NOMINAL DE 10A - FORNECIMENTO E INSTALAÇÃO. AF_04/2016</t>
  </si>
  <si>
    <t>56,05</t>
  </si>
  <si>
    <t>SINAPI 93661</t>
  </si>
  <si>
    <t>DISJUNTOR BIPOLAR TIPO DIN, CORRENTE NOMINAL DE 16A - FORNECIMENTO E INSTALAÇÃO. AF_04/2016</t>
  </si>
  <si>
    <t>56,59</t>
  </si>
  <si>
    <t>56,96</t>
  </si>
  <si>
    <t>SINAPI 93662</t>
  </si>
  <si>
    <t>DISJUNTOR BIPOLAR TIPO DIN, CORRENTE NOMINAL DE 20A - FORNECIMENTO E INSTALAÇÃO. AF_04/2016</t>
  </si>
  <si>
    <t>58,71</t>
  </si>
  <si>
    <t>SINAPI 93663</t>
  </si>
  <si>
    <t>DISJUNTOR BIPOLAR TIPO DIN, CORRENTE NOMINAL DE 25A - FORNECIMENTO E INSTALAÇÃO. AF_04/2016</t>
  </si>
  <si>
    <t>SINAPI 93664</t>
  </si>
  <si>
    <t>DISJUNTOR BIPOLAR TIPO DIN, CORRENTE NOMINAL DE 32A - FORNECIMENTO E INSTALAÇÃO. AF_04/2016</t>
  </si>
  <si>
    <t>60,08</t>
  </si>
  <si>
    <t>60,81</t>
  </si>
  <si>
    <t>SINAPI 93665</t>
  </si>
  <si>
    <t>DISJUNTOR BIPOLAR TIPO DIN, CORRENTE NOMINAL DE 40A - FORNECIMENTO E INSTALAÇÃO. AF_04/2016</t>
  </si>
  <si>
    <t>62,32</t>
  </si>
  <si>
    <t>63,40</t>
  </si>
  <si>
    <t>SINAPI 93666</t>
  </si>
  <si>
    <t>DISJUNTOR BIPOLAR TIPO DIN, CORRENTE NOMINAL DE 50A - FORNECIMENTO E INSTALAÇÃO. AF_04/2016</t>
  </si>
  <si>
    <t>66,23</t>
  </si>
  <si>
    <t>67,73</t>
  </si>
  <si>
    <t>SINAPI 93667</t>
  </si>
  <si>
    <t>DISJUNTOR TRIPOLAR TIPO DIN, CORRENTE NOMINAL DE 10A - FORNECIMENTO E INSTALAÇÃO. AF_04/2016</t>
  </si>
  <si>
    <t>69,29</t>
  </si>
  <si>
    <t>69,71</t>
  </si>
  <si>
    <t>SINAPI 93668</t>
  </si>
  <si>
    <t>DISJUNTOR TRIPOLAR TIPO DIN, CORRENTE NOMINAL DE 16A - FORNECIMENTO E INSTALAÇÃO. AF_04/2016</t>
  </si>
  <si>
    <t>70,53</t>
  </si>
  <si>
    <t>71,10</t>
  </si>
  <si>
    <t>SINAPI 93669</t>
  </si>
  <si>
    <t>DISJUNTOR TRIPOLAR TIPO DIN, CORRENTE NOMINAL DE 20A - FORNECIMENTO E INSTALAÇÃO. AF_04/2016</t>
  </si>
  <si>
    <t>72,90</t>
  </si>
  <si>
    <t>73,69</t>
  </si>
  <si>
    <t>SINAPI 93670</t>
  </si>
  <si>
    <t>DISJUNTOR TRIPOLAR TIPO DIN, CORRENTE NOMINAL DE 25A - FORNECIMENTO E INSTALAÇÃO. AF_04/2016</t>
  </si>
  <si>
    <t>SINAPI 93671</t>
  </si>
  <si>
    <t>DISJUNTOR TRIPOLAR TIPO DIN, CORRENTE NOMINAL DE 32A - FORNECIMENTO E INSTALAÇÃO. AF_04/2016</t>
  </si>
  <si>
    <t>75,77</t>
  </si>
  <si>
    <t>76,86</t>
  </si>
  <si>
    <t>SINAPI 93672</t>
  </si>
  <si>
    <t>DISJUNTOR TRIPOLAR TIPO DIN, CORRENTE NOMINAL DE 40A - FORNECIMENTO E INSTALAÇÃO. AF_04/2016</t>
  </si>
  <si>
    <t>80,36</t>
  </si>
  <si>
    <t>81,97</t>
  </si>
  <si>
    <t>SINAPI 93673</t>
  </si>
  <si>
    <t>DISJUNTOR TRIPOLAR TIPO DIN, CORRENTE NOMINAL DE 50A - FORNECIMENTO E INSTALAÇÃO. AF_04/2016</t>
  </si>
  <si>
    <t>86,22</t>
  </si>
  <si>
    <t>88,48</t>
  </si>
  <si>
    <t>SINAPI 72339</t>
  </si>
  <si>
    <t>TOMADA 3P+T 30A/440V SEM PLACA - FORNECIMENTO E INSTALACAO</t>
  </si>
  <si>
    <t>43,87</t>
  </si>
  <si>
    <t>45,67</t>
  </si>
  <si>
    <t>SINAPI 83403</t>
  </si>
  <si>
    <t>INTERRUPTOR PULSADOR DE CAMPAINHA OU MINUTERIA 2A/250V C/ CAIXA - FORNECIMENTO E INSTALACAO</t>
  </si>
  <si>
    <t>14,22</t>
  </si>
  <si>
    <t>15,05</t>
  </si>
  <si>
    <t>SINAPI 83465</t>
  </si>
  <si>
    <t>INTERRUPTOR INTERMEDIARIO (FOUR-WAY) - FORNECIMENTO E INSTALACAO</t>
  </si>
  <si>
    <t>36,64</t>
  </si>
  <si>
    <t>38,75</t>
  </si>
  <si>
    <t>SINAPI 91945</t>
  </si>
  <si>
    <t>SUPORTE PARAFUSADO COM PLACA DE ENCAIXE 4" X 2" ALTO (2,00 M DO PISO) PARA PONTO ELÉTRICO - FORNECIMENTO E INSTALAÇÃO. AF_12/2015</t>
  </si>
  <si>
    <t>6,82</t>
  </si>
  <si>
    <t>SINAPI 91946</t>
  </si>
  <si>
    <t>SUPORTE PARAFUSADO COM PLACA DE ENCAIXE 4" X 2" MÉDIO (1,30 M DO PISO) PARA PONTO ELÉTRICO - FORNECIMENTO E INSTALAÇÃO. AF_12/2015</t>
  </si>
  <si>
    <t>SINAPI 91947</t>
  </si>
  <si>
    <t>SUPORTE PARAFUSADO COM PLACA DE ENCAIXE 4" X 2" BAIXO (0,30 M DO PISO) PARA PONTO ELÉTRICO - FORNECIMENTO E INSTALAÇÃO. AF_12/2015</t>
  </si>
  <si>
    <t>SINAPI 91949</t>
  </si>
  <si>
    <t>SUPORTE PARAFUSADO COM PLACA DE ENCAIXE 4" X 4" ALTO (2,00 M DO PISO) PARA PONTO ELÉTRICO - FORNECIMENTO E INSTALAÇÃO. AF_12/2015</t>
  </si>
  <si>
    <t>SINAPI 91950</t>
  </si>
  <si>
    <t>SUPORTE PARAFUSADO COM PLACA DE ENCAIXE 4" X 4" MÉDIO (1,30 M DO PISO) PARA PONTO ELÉTRICO - FORNECIMENTO E INSTALAÇÃO. AF_12/2015</t>
  </si>
  <si>
    <t>8,44</t>
  </si>
  <si>
    <t>SINAPI 91951</t>
  </si>
  <si>
    <t>SUPORTE PARAFUSADO COM PLACA DE ENCAIXE 4" X 4" BAIXO (0,30 M DO PISO) PARA PONTO ELÉTRICO - FORNECIMENTO E INSTALAÇÃO. AF_12/2015</t>
  </si>
  <si>
    <t>7,66</t>
  </si>
  <si>
    <t>SINAPI 91952</t>
  </si>
  <si>
    <t>INTERRUPTOR SIMPLES (1 MÓDULO), 10A/250V, SEM SUPORTE E SEM PLACA - FORNECIMENTO E INSTALAÇÃO. AF_12/2015</t>
  </si>
  <si>
    <t>12,94</t>
  </si>
  <si>
    <t>SINAPI 91953</t>
  </si>
  <si>
    <t>INTERRUPTOR SIMPLES (1 MÓDULO), 10A/250V, INCLUINDO SUPORTE E PLACA - FORNECIMENTO E INSTALAÇÃO. AF_12/2015</t>
  </si>
  <si>
    <t>17,36</t>
  </si>
  <si>
    <t>18,55</t>
  </si>
  <si>
    <t>SINAPI 91954</t>
  </si>
  <si>
    <t>INTERRUPTOR PARALELO (1 MÓDULO), 10A/250V, SEM SUPORTE E SEM PLACA - FORNECIMENTO E INSTALAÇÃO. AF_12/2015</t>
  </si>
  <si>
    <t>16,17</t>
  </si>
  <si>
    <t>17,40</t>
  </si>
  <si>
    <t>SINAPI 91955</t>
  </si>
  <si>
    <t>INTERRUPTOR PARALELO (1 MÓDULO), 10A/250V, INCLUINDO SUPORTE E PLACA - FORNECIMENTO E INSTALAÇÃO. AF_12/2015</t>
  </si>
  <si>
    <t>23,01</t>
  </si>
  <si>
    <t>SINAPI 91956</t>
  </si>
  <si>
    <t>INTERRUPTOR SIMPLES (1 MÓDULO) COM INTERRUPTOR PARALELO (1 MÓDULO), 10A/250V, SEM SUPORTE E SEM PLACA - FORNECIMENTO E INSTALAÇÃO. AF_12/2015</t>
  </si>
  <si>
    <t>26,23</t>
  </si>
  <si>
    <t>28,11</t>
  </si>
  <si>
    <t>SINAPI 91957</t>
  </si>
  <si>
    <t>INTERRUPTOR SIMPLES (1 MÓDULO) COM INTERRUPTOR PARALELO (1 MÓDULO), 10A/250V, INCLUINDO SUPORTE E PLACA - FORNECIMENTO E INSTALAÇÃO. AF_12/2015</t>
  </si>
  <si>
    <t>31,55</t>
  </si>
  <si>
    <t>33,72</t>
  </si>
  <si>
    <t>SINAPI 91958</t>
  </si>
  <si>
    <t>INTERRUPTOR SIMPLES (2 MÓDULOS), 10A/250V, SEM SUPORTE E SEM PLACA - FORNECIMENTO E INSTALAÇÃO. AF_12/2015</t>
  </si>
  <si>
    <t>22,13</t>
  </si>
  <si>
    <t>23,68</t>
  </si>
  <si>
    <t>SINAPI 91959</t>
  </si>
  <si>
    <t>INTERRUPTOR SIMPLES (2 MÓDULOS), 10A/250V, INCLUINDO SUPORTE E PLACA - FORNECIMENTO E INSTALAÇÃO. AF_12/2015</t>
  </si>
  <si>
    <t>29,29</t>
  </si>
  <si>
    <t>SINAPI 91960</t>
  </si>
  <si>
    <t>INTERRUPTOR PARALELO (2 MÓDULOS), 10A/250V, SEM SUPORTE E SEM PLACA - FORNECIMENTO E INSTALAÇÃO. AF_12/2015</t>
  </si>
  <si>
    <t>30,36</t>
  </si>
  <si>
    <t>32,57</t>
  </si>
  <si>
    <t>SINAPI 91961</t>
  </si>
  <si>
    <t>INTERRUPTOR PARALELO (2 MÓDULOS), 10A/250V, INCLUINDO SUPORTE E PLACA - FORNECIMENTO E INSTALAÇÃO. AF_12/2015</t>
  </si>
  <si>
    <t>38,18</t>
  </si>
  <si>
    <t>SINAPI 91962</t>
  </si>
  <si>
    <t>INTERRUPTOR SIMPLES (1 MÓDULO) COM INTERRUPTOR PARALELO (2 MÓDULOS), 10A/250V, SEM SUPORTE E SEM PLACA - FORNECIMENTO E INSTALAÇÃO. AF_12/2015</t>
  </si>
  <si>
    <t>40,45</t>
  </si>
  <si>
    <t>43,32</t>
  </si>
  <si>
    <t>SINAPI 91963</t>
  </si>
  <si>
    <t>INTERRUPTOR SIMPLES (1 MÓDULO) COM INTERRUPTOR PARALELO (2 MÓDULOS), 10A/250V, INCLUINDO SUPORTE E PLACA - FORNECIMENTO E INSTALAÇÃO. AF_12/2015</t>
  </si>
  <si>
    <t>48,93</t>
  </si>
  <si>
    <t>SINAPI 91964</t>
  </si>
  <si>
    <t>INTERRUPTOR SIMPLES (2 MÓDULOS) COM INTERRUPTOR PARALELO (1 MÓDULO), 10A/250V, SEM SUPORTE E SEM PLACA - FORNECIMENTO E INSTALAÇÃO. AF_12/2015</t>
  </si>
  <si>
    <t>36,32</t>
  </si>
  <si>
    <t>38,85</t>
  </si>
  <si>
    <t>SINAPI 91965</t>
  </si>
  <si>
    <t>INTERRUPTOR SIMPLES (2 MÓDULOS) COM INTERRUPTOR PARALELO (1 MÓDULO), 10A/250V, INCLUINDO SUPORTE E PLACA - FORNECIMENTO E INSTALAÇÃO. AF_12/2015</t>
  </si>
  <si>
    <t>44,46</t>
  </si>
  <si>
    <t>SINAPI 91966</t>
  </si>
  <si>
    <t>INTERRUPTOR SIMPLES (3 MÓDULOS), 10A/250V, SEM SUPORTE E SEM PLACA - FORNECIMENTO E INSTALAÇÃO. AF_12/2015</t>
  </si>
  <si>
    <t>32,22</t>
  </si>
  <si>
    <t>34,43</t>
  </si>
  <si>
    <t>SINAPI 91967</t>
  </si>
  <si>
    <t>INTERRUPTOR SIMPLES (3 MÓDULOS), 10A/250V, INCLUINDO SUPORTE E PLACA - FORNECIMENTO E INSTALAÇÃO. AF_12/2015</t>
  </si>
  <si>
    <t>37,54</t>
  </si>
  <si>
    <t>40,04</t>
  </si>
  <si>
    <t>SINAPI 91968</t>
  </si>
  <si>
    <t>INTERRUPTOR PARALELO (3 MÓDULOS), 10A/250V, SEM SUPORTE E SEM PLACA - FORNECIMENTO E INSTALAÇÃO. AF_12/2015</t>
  </si>
  <si>
    <t>44,55</t>
  </si>
  <si>
    <t>47,74</t>
  </si>
  <si>
    <t>SINAPI 91969</t>
  </si>
  <si>
    <t>INTERRUPTOR PARALELO (3 MÓDULOS), 10A/250V, INCLUINDO SUPORTE E PLACA - FORNECIMENTO E INSTALAÇÃO. AF_12/2015</t>
  </si>
  <si>
    <t>53,35</t>
  </si>
  <si>
    <t>SINAPI 91970</t>
  </si>
  <si>
    <t>INTERRUPTOR SIMPLES (3 MÓDULOS) COM INTERRUPTOR PARALELO (1 MÓDULO), 10A/250V, SEM SUPORTE E SEM PLACA - FORNECIMENTO E INSTALAÇÃO. AF_12/2015</t>
  </si>
  <si>
    <t>46,64</t>
  </si>
  <si>
    <t>SINAPI 91971</t>
  </si>
  <si>
    <t>INTERRUPTOR SIMPLES (3 MÓDULOS) COM INTERRUPTOR PARALELO (1 MÓDULO), 10A/250V, INCLUINDO SUPORTE E PLACA - FORNECIMENTO E INSTALAÇÃO. AF_12/2015</t>
  </si>
  <si>
    <t>55,08</t>
  </si>
  <si>
    <t>SINAPI 91972</t>
  </si>
  <si>
    <t>INTERRUPTOR SIMPLES (2 MÓDULOS) COM INTERRUPTOR PARALELO (2 MÓDULOS), 10A/250V, SEM SUPORTE E SEM PLACA - FORNECIMENTO E INSTALAÇÃO. AF_12/2015</t>
  </si>
  <si>
    <t>54,32</t>
  </si>
  <si>
    <t>SINAPI 91973</t>
  </si>
  <si>
    <t>INTERRUPTOR SIMPLES (2 MÓDULOS) COM INTERRUPTOR PARALELO (2 MÓDULOS), 10A/250V, INCLUINDO SUPORTE E PLACA - FORNECIMENTO E INSTALAÇÃO. AF_12/2015</t>
  </si>
  <si>
    <t>59,21</t>
  </si>
  <si>
    <t>63,10</t>
  </si>
  <si>
    <t>SINAPI 91974</t>
  </si>
  <si>
    <t>INTERRUPTOR SIMPLES (4 MÓDULOS), 10A/250V, SEM SUPORTE E SEM PLACA - FORNECIMENTO E INSTALAÇÃO. AF_12/2015</t>
  </si>
  <si>
    <t>45,40</t>
  </si>
  <si>
    <t>SINAPI 91975</t>
  </si>
  <si>
    <t>INTERRUPTOR SIMPLES (4 MÓDULOS), 10A/250V, INCLUINDO SUPORTE E PLACA - FORNECIMENTO E INSTALAÇÃO. AF_12/2015</t>
  </si>
  <si>
    <t>50,95</t>
  </si>
  <si>
    <t>SINAPI 91976</t>
  </si>
  <si>
    <t>INTERRUPTOR SIMPLES (6 MÓDULOS), 10A/250V, SEM SUPORTE E SEM PLACA - FORNECIMENTO E INSTALAÇÃO. AF_12/2015</t>
  </si>
  <si>
    <t>62,75</t>
  </si>
  <si>
    <t>66,97</t>
  </si>
  <si>
    <t>SINAPI 91977</t>
  </si>
  <si>
    <t>INTERRUPTOR SIMPLES (6 MÓDULOS), 10A/250V, INCLUINDO SUPORTE E PLACA - FORNECIMENTO E INSTALAÇÃO. AF_12/2015</t>
  </si>
  <si>
    <t>71,19</t>
  </si>
  <si>
    <t>75,75</t>
  </si>
  <si>
    <t>SINAPI 91978</t>
  </si>
  <si>
    <t>INTERRUPTOR INTERMEDIÁRIO (1 MÓDULO), 10A/250V, SEM SUPORTE E SEM PLACA - FORNECIMENTO E INSTALAÇÃO. AF_09/2017</t>
  </si>
  <si>
    <t>25,74</t>
  </si>
  <si>
    <t>SINAPI 91979</t>
  </si>
  <si>
    <t>INTERRUPTOR INTERMEDIÁRIO (1 MÓDULO), 10A/250V, INCLUINDO SUPORTE E PLACA - FORNECIMENTO E INSTALAÇÃO. AF_09/2017</t>
  </si>
  <si>
    <t>SINAPI 91980</t>
  </si>
  <si>
    <t>INTERRUPTOR BIPOLAR (1 MÓDULO), 10A/250V, SEM SUPORTE E SEM PLACA - FORNECIMENTO E INSTALAÇÃO. AF_09/2017</t>
  </si>
  <si>
    <t>24,91</t>
  </si>
  <si>
    <t>26,46</t>
  </si>
  <si>
    <t>SINAPI 91981</t>
  </si>
  <si>
    <t>INTERRUPTOR BIPOLAR (1 MÓDULO), 10A/250V, INCLUINDO SUPORTE E PLACA - FORNECIMENTO E INSTALAÇÃO. AF_09/2017</t>
  </si>
  <si>
    <t>30,23</t>
  </si>
  <si>
    <t>SINAPI 91982</t>
  </si>
  <si>
    <t>DIMMER ROTATIVO (1 MÓDULO), 220V/600W, SEM SUPORTE E SEM PLACA - FORNECIMENTO E INSTALAÇÃO. AF_09/2017</t>
  </si>
  <si>
    <t>59,69</t>
  </si>
  <si>
    <t>60,59</t>
  </si>
  <si>
    <t>SINAPI 91983</t>
  </si>
  <si>
    <t>DIMMER ROTATIVO (1 MÓDULO), 220V/600W, INCLUINDO SUPORTE E PLACA - FORNECIMENTO E INSTALAÇÃO. AF_09/2017</t>
  </si>
  <si>
    <t>65,01</t>
  </si>
  <si>
    <t>66,20</t>
  </si>
  <si>
    <t>SINAPI 91984</t>
  </si>
  <si>
    <t>INTERRUPTOR PULSADOR CAMPAINHA (1 MÓDULO), 10A/250V, SEM SUPORTE E SEM PLACA - FORNECIMENTO E INSTALAÇÃO. AF_09/2017</t>
  </si>
  <si>
    <t>11,28</t>
  </si>
  <si>
    <t>SINAPI 91985</t>
  </si>
  <si>
    <t>INTERRUPTOR PULSADOR CAMPAINHA (1 MÓDULO), 10A/250V, INCLUINDO SUPORTE E PLACA - FORNECIMENTO E INSTALAÇÃO. AF_09/2017</t>
  </si>
  <si>
    <t>16,60</t>
  </si>
  <si>
    <t>17,79</t>
  </si>
  <si>
    <t>SINAPI 91986</t>
  </si>
  <si>
    <t>CAMPAINHA CIGARRA (1 MÓDULO), 10A/250V, SEM SUPORTE E SEM PLACA - FORNECIMENTO E INSTALAÇÃO. AF_09/2017</t>
  </si>
  <si>
    <t>24,06</t>
  </si>
  <si>
    <t>SINAPI 91987</t>
  </si>
  <si>
    <t>CAMPAINHA CIGARRA (1 MÓDULO), 10A/250V, INCLUINDO SUPORTE E PLACA - FORNECIMENTO E INSTALAÇÃO. AF_09/2017</t>
  </si>
  <si>
    <t>31,07</t>
  </si>
  <si>
    <t>SINAPI 91988</t>
  </si>
  <si>
    <t>INTERRUPTOR PULSADOR MINUTERIA (1 MÓDULO), 10A/250V, SEM SUPORTE E SEM PLACA - FORNECIMENTO E INSTALAÇÃO. AF_09/2017</t>
  </si>
  <si>
    <t>14,05</t>
  </si>
  <si>
    <t>14,95</t>
  </si>
  <si>
    <t>SINAPI 91989</t>
  </si>
  <si>
    <t>INTERRUPTOR PULSADOR MINUTERIA (1 MÓDULO), 10A/250V, INCLUINDO SUPORTE E PLACA - FORNECIMENTO E INSTALAÇÃO. AF_09/2017</t>
  </si>
  <si>
    <t>20,56</t>
  </si>
  <si>
    <t>SINAPI 91990</t>
  </si>
  <si>
    <t>TOMADA ALTA DE EMBUTIR (1 MÓDULO), 2P+T 10 A, SEM SUPORTE E SEM PLACA - FORNECIMENTO E INSTALAÇÃO. AF_12/2015</t>
  </si>
  <si>
    <t>23,52</t>
  </si>
  <si>
    <t>SINAPI 91991</t>
  </si>
  <si>
    <t>TOMADA ALTA DE EMBUTIR (1 MÓDULO), 2P+T 20 A, SEM SUPORTE E SEM PLACA - FORNECIMENTO E INSTALAÇÃO. AF_12/2015</t>
  </si>
  <si>
    <t>23,04</t>
  </si>
  <si>
    <t>25,01</t>
  </si>
  <si>
    <t>SINAPI 91992</t>
  </si>
  <si>
    <t>TOMADA ALTA DE EMBUTIR (1 MÓDULO), 2P+T 10 A, INCLUINDO SUPORTE E PLACA - FORNECIMENTO E INSTALAÇÃO. AF_12/2015</t>
  </si>
  <si>
    <t>26,87</t>
  </si>
  <si>
    <t>29,13</t>
  </si>
  <si>
    <t>SINAPI 91993</t>
  </si>
  <si>
    <t>TOMADA ALTA DE EMBUTIR (1 MÓDULO), 2P+T 20 A, INCLUINDO SUPORTE E PLACA - FORNECIMENTO E INSTALAÇÃO. AF_12/2015</t>
  </si>
  <si>
    <t>SINAPI 91994</t>
  </si>
  <si>
    <t>TOMADA MÉDIA DE EMBUTIR (1 MÓDULO), 2P+T 10 A, SEM SUPORTE E SEM PLACA - FORNECIMENTO E INSTALAÇÃO. AF_12/2015</t>
  </si>
  <si>
    <t>15,40</t>
  </si>
  <si>
    <t>16,63</t>
  </si>
  <si>
    <t>SINAPI 91995</t>
  </si>
  <si>
    <t>TOMADA MÉDIA DE EMBUTIR (1 MÓDULO), 2P+T 20 A, SEM SUPORTE E SEM PLACA - FORNECIMENTO E INSTALAÇÃO. AF_12/2015</t>
  </si>
  <si>
    <t>16,89</t>
  </si>
  <si>
    <t>SINAPI 91996</t>
  </si>
  <si>
    <t>TOMADA MÉDIA DE EMBUTIR (1 MÓDULO), 2P+T 10 A, INCLUINDO SUPORTE E PLACA - FORNECIMENTO E INSTALAÇÃO. AF_12/2015</t>
  </si>
  <si>
    <t>20,72</t>
  </si>
  <si>
    <t>22,24</t>
  </si>
  <si>
    <t>SINAPI 91997</t>
  </si>
  <si>
    <t>TOMADA MÉDIA DE EMBUTIR (1 MÓDULO), 2P+T 20 A, INCLUINDO SUPORTE E PLACA - FORNECIMENTO E INSTALAÇÃO. AF_12/2015</t>
  </si>
  <si>
    <t>22,21</t>
  </si>
  <si>
    <t>23,73</t>
  </si>
  <si>
    <t>SINAPI 91998</t>
  </si>
  <si>
    <t>TOMADA BAIXA DE EMBUTIR (1 MÓDULO), 2P+T 10 A, SEM SUPORTE E SEM PLACA - FORNECIMENTO E INSTALAÇÃO. AF_12/2015</t>
  </si>
  <si>
    <t>13,01</t>
  </si>
  <si>
    <t>13,95</t>
  </si>
  <si>
    <t>SINAPI 91999</t>
  </si>
  <si>
    <t>TOMADA BAIXA DE EMBUTIR (1 MÓDULO), 2P+T 20 A, SEM SUPORTE E SEM PLACA - FORNECIMENTO E INSTALAÇÃO. AF_12/2015</t>
  </si>
  <si>
    <t>14,50</t>
  </si>
  <si>
    <t>SINAPI 92000</t>
  </si>
  <si>
    <t>TOMADA BAIXA DE EMBUTIR (1 MÓDULO), 2P+T 10 A, INCLUINDO SUPORTE E PLACA - FORNECIMENTO E INSTALAÇÃO. AF_12/2015</t>
  </si>
  <si>
    <t>19,56</t>
  </si>
  <si>
    <t>SINAPI 92001</t>
  </si>
  <si>
    <t>TOMADA BAIXA DE EMBUTIR (1 MÓDULO), 2P+T 20 A, INCLUINDO SUPORTE E PLACA - FORNECIMENTO E INSTALAÇÃO. AF_12/2015</t>
  </si>
  <si>
    <t>19,82</t>
  </si>
  <si>
    <t>SINAPI 92002</t>
  </si>
  <si>
    <t>TOMADA MÉDIA DE EMBUTIR (2 MÓDULOS), 2P+T 10 A, SEM SUPORTE E SEM PLACA - FORNECIMENTO E INSTALAÇÃO. AF_12/2015</t>
  </si>
  <si>
    <t>31,03</t>
  </si>
  <si>
    <t>SINAPI 92003</t>
  </si>
  <si>
    <t>TOMADA MÉDIA DE EMBUTIR (2 MÓDULOS), 2P+T 20 A, SEM SUPORTE E SEM PLACA - FORNECIMENTO E INSTALAÇÃO. AF_12/2015</t>
  </si>
  <si>
    <t>34,01</t>
  </si>
  <si>
    <t>SINAPI 92004</t>
  </si>
  <si>
    <t>TOMADA MÉDIA DE EMBUTIR (2 MÓDULOS), 2P+T 10 A, INCLUINDO SUPORTE E PLACA - FORNECIMENTO E INSTALAÇÃO. AF_12/2015</t>
  </si>
  <si>
    <t>SINAPI 92005</t>
  </si>
  <si>
    <t>TOMADA MÉDIA DE EMBUTIR (2 MÓDULOS), 2P+T 20 A, INCLUINDO SUPORTE E PLACA - FORNECIMENTO E INSTALAÇÃO. AF_12/2015</t>
  </si>
  <si>
    <t>37,12</t>
  </si>
  <si>
    <t>39,62</t>
  </si>
  <si>
    <t>SINAPI 92006</t>
  </si>
  <si>
    <t>TOMADA BAIXA DE EMBUTIR (2 MÓDULOS), 2P+T 10 A, SEM SUPORTE E SEM PLACA - FORNECIMENTO E INSTALAÇÃO. AF_12/2015</t>
  </si>
  <si>
    <t>SINAPI 92007</t>
  </si>
  <si>
    <t>TOMADA BAIXA DE EMBUTIR (2 MÓDULOS), 2P+T 20 A, SEM SUPORTE E SEM PLACA - FORNECIMENTO E INSTALAÇÃO. AF_12/2015</t>
  </si>
  <si>
    <t>28,66</t>
  </si>
  <si>
    <t>SINAPI 92008</t>
  </si>
  <si>
    <t>TOMADA BAIXA DE EMBUTIR (2 MÓDULOS), 2P+T 10 A, INCLUINDO SUPORTE E PLACA - FORNECIMENTO E INSTALAÇÃO. AF_12/2015</t>
  </si>
  <si>
    <t>31,29</t>
  </si>
  <si>
    <t>SINAPI 92009</t>
  </si>
  <si>
    <t>TOMADA BAIXA DE EMBUTIR (2 MÓDULOS), 2P+T 20 A, INCLUINDO SUPORTE E PLACA - FORNECIMENTO E INSTALAÇÃO. AF_12/2015</t>
  </si>
  <si>
    <t>32,35</t>
  </si>
  <si>
    <t>34,27</t>
  </si>
  <si>
    <t>SINAPI 92010</t>
  </si>
  <si>
    <t>TOMADA MÉDIA DE EMBUTIR (3 MÓDULOS), 2P+T 10 A, SEM SUPORTE E SEM PLACA - FORNECIMENTO E INSTALAÇÃO. AF_12/2015</t>
  </si>
  <si>
    <t>42,24</t>
  </si>
  <si>
    <t>SINAPI 92011</t>
  </si>
  <si>
    <t>TOMADA MÉDIA DE EMBUTIR (3 MÓDULOS), 2P+T 20 A, SEM SUPORTE E SEM PLACA - FORNECIMENTO E INSTALAÇÃO. AF_12/2015</t>
  </si>
  <si>
    <t>46,71</t>
  </si>
  <si>
    <t>49,90</t>
  </si>
  <si>
    <t>SINAPI 92012</t>
  </si>
  <si>
    <t>TOMADA MÉDIA DE EMBUTIR (3 MÓDULOS), 2P+T 10 A, INCLUINDO SUPORTE E PLACA - FORNECIMENTO E INSTALAÇÃO. AF_12/2015</t>
  </si>
  <si>
    <t>47,56</t>
  </si>
  <si>
    <t>51,04</t>
  </si>
  <si>
    <t>SINAPI 92013</t>
  </si>
  <si>
    <t>TOMADA MÉDIA DE EMBUTIR (3 MÓDULOS), 2P+T 20 A, INCLUINDO SUPORTE E PLACA - FORNECIMENTO E INSTALAÇÃO. AF_12/2015</t>
  </si>
  <si>
    <t>52,03</t>
  </si>
  <si>
    <t>55,51</t>
  </si>
  <si>
    <t>SINAPI 92014</t>
  </si>
  <si>
    <t>TOMADA BAIXA DE EMBUTIR (3 MÓDULOS), 2P+T 10 A, SEM SUPORTE E SEM PLACA - FORNECIMENTO E INSTALAÇÃO. AF_12/2015</t>
  </si>
  <si>
    <t>35,09</t>
  </si>
  <si>
    <t>37,40</t>
  </si>
  <si>
    <t>SINAPI 92015</t>
  </si>
  <si>
    <t>TOMADA BAIXA DE EMBUTIR (3 MÓDULOS), 2P+T 20 A, SEM SUPORTE E SEM PLACA - FORNECIMENTO E INSTALAÇÃO. AF_12/2015</t>
  </si>
  <si>
    <t>39,56</t>
  </si>
  <si>
    <t>SINAPI 92016</t>
  </si>
  <si>
    <t>TOMADA BAIXA DE EMBUTIR (3 MÓDULOS), 2P+T 10 A, INCLUINDO SUPORTE E PLACA - FORNECIMENTO E INSTALAÇÃO. AF_12/2015</t>
  </si>
  <si>
    <t>40,41</t>
  </si>
  <si>
    <t>43,01</t>
  </si>
  <si>
    <t>SINAPI 92017</t>
  </si>
  <si>
    <t>TOMADA BAIXA DE EMBUTIR (3 MÓDULOS), 2P+T 20 A, INCLUINDO SUPORTE E PLACA - FORNECIMENTO E INSTALAÇÃO. AF_12/2015</t>
  </si>
  <si>
    <t>44,88</t>
  </si>
  <si>
    <t>47,48</t>
  </si>
  <si>
    <t>SINAPI 92018</t>
  </si>
  <si>
    <t>TOMADA BAIXA DE EMBUTIR (4 MÓDULOS), 2P+T 10 A, SEM SUPORTE E SEM PLACA - FORNECIMENTO E INSTALAÇÃO. AF_12/2015</t>
  </si>
  <si>
    <t>46,45</t>
  </si>
  <si>
    <t>49,50</t>
  </si>
  <si>
    <t>SINAPI 92019</t>
  </si>
  <si>
    <t>TOMADA BAIXA DE EMBUTIR (4 MÓDULOS), 2P+T 10 A, INCLUINDO SUPORTE E PLACA - FORNECIMENTO E INSTALAÇÃO. AF_12/2015</t>
  </si>
  <si>
    <t>54,89</t>
  </si>
  <si>
    <t>58,28</t>
  </si>
  <si>
    <t>SINAPI 92020</t>
  </si>
  <si>
    <t>TOMADA BAIXA DE EMBUTIR (6 MÓDULOS), 2P+T 10 A, SEM SUPORTE E SEM PLACA - FORNECIMENTO E INSTALAÇÃO. AF_12/2015</t>
  </si>
  <si>
    <t>68,68</t>
  </si>
  <si>
    <t>73,14</t>
  </si>
  <si>
    <t>SINAPI 92021</t>
  </si>
  <si>
    <t>TOMADA BAIXA DE EMBUTIR (6 MÓDULOS), 2P+T 10 A, INCLUINDO SUPORTE E PLACA - FORNECIMENTO E INSTALAÇÃO. AF_12/2015</t>
  </si>
  <si>
    <t>77,12</t>
  </si>
  <si>
    <t>81,92</t>
  </si>
  <si>
    <t>SINAPI 92022</t>
  </si>
  <si>
    <t>INTERRUPTOR SIMPLES (1 MÓDULO) COM 1 TOMADA DE EMBUTIR 2P+T 10 A,  SEM SUPORTE E SEM PLACA - FORNECIMENTO E INSTALAÇÃO. AF_12/2015</t>
  </si>
  <si>
    <t>SINAPI 92023</t>
  </si>
  <si>
    <t>INTERRUPTOR SIMPLES (1 MÓDULO) COM 1 TOMADA DE EMBUTIR 2P+T 10 A,  INCLUINDO SUPORTE E PLACA - FORNECIMENTO E INSTALAÇÃO. AF_12/2015</t>
  </si>
  <si>
    <t>32,95</t>
  </si>
  <si>
    <t>SINAPI 92024</t>
  </si>
  <si>
    <t>INTERRUPTOR SIMPLES (1 MÓDULO) COM 2 TOMADAS DE EMBUTIR 2P+T 10 A,  SEM SUPORTE E SEM PLACA - FORNECIMENTO E INSTALAÇÃO. AF_12/2015</t>
  </si>
  <si>
    <t>38,91</t>
  </si>
  <si>
    <t>41,78</t>
  </si>
  <si>
    <t>SINAPI 92025</t>
  </si>
  <si>
    <t>INTERRUPTOR SIMPLES (1 MÓDULO) COM 2 TOMADAS DE EMBUTIR 2P+T 10 A,  INCLUINDO SUPORTE E PLACA - FORNECIMENTO E INSTALAÇÃO. AF_12/2015</t>
  </si>
  <si>
    <t>44,23</t>
  </si>
  <si>
    <t>47,39</t>
  </si>
  <si>
    <t>SINAPI 92026</t>
  </si>
  <si>
    <t>INTERRUPTOR SIMPLES (2 MÓDULOS) COM 1 TOMADA DE EMBUTIR 2P+T 10 A,  SEM SUPORTE E SEM PLACA - FORNECIMENTO E INSTALAÇÃO. AF_12/2015</t>
  </si>
  <si>
    <t>35,55</t>
  </si>
  <si>
    <t>38,08</t>
  </si>
  <si>
    <t>SINAPI 92027</t>
  </si>
  <si>
    <t>INTERRUPTOR SIMPLES (2 MÓDULOS) COM 1 TOMADA DE EMBUTIR 2P+T 10 A,  INCLUINDO SUPORTE E PLACA - FORNECIMENTO E INSTALAÇÃO. AF_12/2015</t>
  </si>
  <si>
    <t>40,87</t>
  </si>
  <si>
    <t>SINAPI 92028</t>
  </si>
  <si>
    <t>INTERRUPTOR PARALELO (1 MÓDULO) COM 1 TOMADA DE EMBUTIR 2P+T 10 A,  SEM SUPORTE E SEM PLACA - FORNECIMENTO E INSTALAÇÃO. AF_12/2015</t>
  </si>
  <si>
    <t>SINAPI 92029</t>
  </si>
  <si>
    <t>INTERRUPTOR PARALELO (1 MÓDULO) COM 1 TOMADA DE EMBUTIR 2P+T 10 A,  INCLUINDO SUPORTE E PLACA - FORNECIMENTO E INSTALAÇÃO. AF_12/2015</t>
  </si>
  <si>
    <t>34,91</t>
  </si>
  <si>
    <t>37,41</t>
  </si>
  <si>
    <t>SINAPI 92030</t>
  </si>
  <si>
    <t>INTERRUPTOR PARALELO (1 MÓDULO) COM 2 TOMADAS DE EMBUTIR 2P+T 10 A,  SEM SUPORTE E SEM PLACA - FORNECIMENTO E INSTALAÇÃO. AF_12/2015</t>
  </si>
  <si>
    <t>46,20</t>
  </si>
  <si>
    <t>SINAPI 92031</t>
  </si>
  <si>
    <t>INTERRUPTOR PARALELO (1 MÓDULO) COM 2 TOMADAS DE EMBUTIR 2P+T 10 A,  INCLUINDO SUPORTE E PLACA - FORNECIMENTO E INSTALAÇÃO. AF_12/2015</t>
  </si>
  <si>
    <t>48,33</t>
  </si>
  <si>
    <t>51,81</t>
  </si>
  <si>
    <t>SINAPI 92032</t>
  </si>
  <si>
    <t>INTERRUPTOR PARALELO (2 MÓDULOS) COM 1 TOMADA DE EMBUTIR 2P+T 10 A,  SEM SUPORTE E SEM PLACA - FORNECIMENTO E INSTALAÇÃO. AF_12/2015</t>
  </si>
  <si>
    <t>43,78</t>
  </si>
  <si>
    <t>46,97</t>
  </si>
  <si>
    <t>SINAPI 92033</t>
  </si>
  <si>
    <t>INTERRUPTOR PARALELO (2 MÓDULOS) COM 1 TOMADA DE EMBUTIR 2P+T 10 A,  INCLUINDO SUPORTE E PLACA - FORNECIMENTO E INSTALAÇÃO. AF_12/2015</t>
  </si>
  <si>
    <t>49,10</t>
  </si>
  <si>
    <t>SINAPI 92034</t>
  </si>
  <si>
    <t>INTERRUPTOR SIMPLES (1 MÓDULO), INTERRUPTOR PARALELO (1 MÓDULO) E 1 TOMADA DE EMBUTIR 2P+T 10 A,  SEM SUPORTE E SEM PLACA - FORNECIMENTO E INSTALAÇÃO. AF_12/2015</t>
  </si>
  <si>
    <t>39,68</t>
  </si>
  <si>
    <t>42,55</t>
  </si>
  <si>
    <t>SINAPI 92035</t>
  </si>
  <si>
    <t>INTERRUPTOR SIMPLES (1 MÓDULO), INTERRUPTOR PARALELO (1 MÓDULO) E 1 TOMADA DE EMBUTIR 2P+T 10 A,  INCLUINDO SUPORTE E PLACA - FORNECIMENTO E INSTALAÇÃO. AF_12/2015</t>
  </si>
  <si>
    <t>48,16</t>
  </si>
  <si>
    <t>SINAPI 72278</t>
  </si>
  <si>
    <t>LAMPADA VAPOR METALICO 400W - FORNECIMENTO E INSTALACAO</t>
  </si>
  <si>
    <t>74,60</t>
  </si>
  <si>
    <t>75,79</t>
  </si>
  <si>
    <t>SINAPI 72280</t>
  </si>
  <si>
    <t>IGNITOR PARA PARTIDA LÂMPADA VAPOR SÓDIO ALTA PRESSÃO ATÉ 400W</t>
  </si>
  <si>
    <t>45,33</t>
  </si>
  <si>
    <t>47,32</t>
  </si>
  <si>
    <t>SINAPI 73953/4</t>
  </si>
  <si>
    <t>LUMINÁRIAS TIPO CALHA, DE SOBREPOR, COM REATORES DE PARTIDA RÁPIDA E LÂMPADAS FLUORESCENTES 2X2X18W, COMPLETAS, FORNECIMENTO E INSTALAÇÃO</t>
  </si>
  <si>
    <t>130,23</t>
  </si>
  <si>
    <t>134,83</t>
  </si>
  <si>
    <t>SINAPI 73953/8</t>
  </si>
  <si>
    <t>73953/8</t>
  </si>
  <si>
    <t>LUMINÁRIAS TIPO CALHA, DE SOBREPOR, COM REATORES DE PARTIDA RÁPIDA E LÂMPADAS FLUORESCENTES 2X2X36W, COMPLETAS, FORNECIMENTO E INSTALAÇÃO</t>
  </si>
  <si>
    <t>173,14</t>
  </si>
  <si>
    <t>178,32</t>
  </si>
  <si>
    <t>SINAPI 73953/9</t>
  </si>
  <si>
    <t>73953/9</t>
  </si>
  <si>
    <t>LUMINARIA SOBREPOR TP CALHA C/REATOR PART CONVENC LAMP 1X20W E STARTERFIX EM LAJE OU FORRO - FORNECIMENTO E COLOCACAO</t>
  </si>
  <si>
    <t>49,12</t>
  </si>
  <si>
    <t>SINAPI 83391</t>
  </si>
  <si>
    <t>REATOR PARA LAMPADA FLUORESCENTE 2X40W PARTIDA RAPIDA FORNECIMENTO E INSTALACAO</t>
  </si>
  <si>
    <t>26,88</t>
  </si>
  <si>
    <t>27,94</t>
  </si>
  <si>
    <t>SINAPI 83392</t>
  </si>
  <si>
    <t>REATOR PARA LAMPADA FLUORESCENTE 1X20W PARTIDA RAPIDA FORNECIMENTO E INSTALACAO</t>
  </si>
  <si>
    <t>19,78</t>
  </si>
  <si>
    <t>20,55</t>
  </si>
  <si>
    <t>SINAPI 83393</t>
  </si>
  <si>
    <t>REATOR PARA LAMPADA FLUORESCENTE 1X40W PARTIDA RAPIDA FORNECIMENTO E INSTALACAO</t>
  </si>
  <si>
    <t>25,41</t>
  </si>
  <si>
    <t>26,47</t>
  </si>
  <si>
    <t>SINAPI 83470</t>
  </si>
  <si>
    <t>LAMPADA FLUORESCENTE TP HO 85W - FORNECIMENTO E INSTALACAO</t>
  </si>
  <si>
    <t>71,81</t>
  </si>
  <si>
    <t>72,04</t>
  </si>
  <si>
    <t>SINAPI 93040</t>
  </si>
  <si>
    <t>LÂMPADA FLUORESCENTE COMPACTA 15 W 2U, BASE E27 - FORNECIMENTO E INSTALAÇÃO</t>
  </si>
  <si>
    <t>SINAPI 93041</t>
  </si>
  <si>
    <t>LÂMPADA FLUORESCENTE ESPIRAL BRANCA 65 W, BASE E27 - FORNECIMENTO E INSTALAÇÃO</t>
  </si>
  <si>
    <t>71,53</t>
  </si>
  <si>
    <t>SINAPI 93042</t>
  </si>
  <si>
    <t>LÂMPADA LED 6 W BIVOLT BRANCA, FORMATO TRADICIONAL (BASE E27) - FORNECIMENTO E INSTALAÇÃO</t>
  </si>
  <si>
    <t>23,15</t>
  </si>
  <si>
    <t>23,31</t>
  </si>
  <si>
    <t>SINAPI 93043</t>
  </si>
  <si>
    <t>LÂMPADA LED 10 W BIVOLT BRANCA, FORMATO TRADICIONAL (BASE E27) - FORNECIMENTO E INSTALAÇÃO</t>
  </si>
  <si>
    <t>30,80</t>
  </si>
  <si>
    <t>30,96</t>
  </si>
  <si>
    <t>SINAPI 93044</t>
  </si>
  <si>
    <t>LÂMPADA FLUORESCENTE COMPACTA 3U BRANCA 20 W, BASE E27 - FORNECIMENTO E INSTALAÇÃO</t>
  </si>
  <si>
    <t>12,86</t>
  </si>
  <si>
    <t>SINAPI 93045</t>
  </si>
  <si>
    <t>LÂMPADA FLUORESCENTE ESPIRAL BRANCA 45 W, BASE E27 - FORNECIMENTO E INSTALAÇÃO</t>
  </si>
  <si>
    <t>40,07</t>
  </si>
  <si>
    <t>40,23</t>
  </si>
  <si>
    <t>SINAPI 97583</t>
  </si>
  <si>
    <t>LUMINÁRIA TIPO CALHA, DE SOBREPOR, COM 1 LÂMPADA TUBULAR DE 18 W - FORNECIMENTO E INSTALAÇÃO. AF_11/2017</t>
  </si>
  <si>
    <t>42,12</t>
  </si>
  <si>
    <t>43,22</t>
  </si>
  <si>
    <t>SINAPI 97584</t>
  </si>
  <si>
    <t>LUMINÁRIA TIPO CALHA, DE SOBREPOR, COM 1 LÂMPADA TUBULAR DE 36 W - FORNECIMENTO E INSTALAÇÃO. AF_11/2017</t>
  </si>
  <si>
    <t>57,91</t>
  </si>
  <si>
    <t>59,01</t>
  </si>
  <si>
    <t>SINAPI 97585</t>
  </si>
  <si>
    <t>LUMINÁRIA TIPO CALHA, DE SOBREPOR, COM 2 LÂMPADAS TUBULARES DE 18 W - FORNECIMENTO E INSTALAÇÃO. AF_11/2017</t>
  </si>
  <si>
    <t>57,53</t>
  </si>
  <si>
    <t>58,95</t>
  </si>
  <si>
    <t>SINAPI 97586</t>
  </si>
  <si>
    <t>LUMINÁRIA TIPO CALHA, DE SOBREPOR, COM 2 LÂMPADAS TUBULARES DE 36 W - FORNECIMENTO E INSTALAÇÃO. AF_11/2017</t>
  </si>
  <si>
    <t>76,60</t>
  </si>
  <si>
    <t>78,02</t>
  </si>
  <si>
    <t>SINAPI 97587</t>
  </si>
  <si>
    <t>LUMINÁRIA TIPO CALHA, DE EMBUTIR, COM 2 LÂMPADAS DE 14 W COM REFLETOR - FORNECIMENTO E INSTALAÇÃO. AF_11/2017</t>
  </si>
  <si>
    <t>133,36</t>
  </si>
  <si>
    <t>134,30</t>
  </si>
  <si>
    <t>SINAPI 97589</t>
  </si>
  <si>
    <t>LUMINÁRIA TIPO PLAFON EM PLÁSTICO, DE SOBREPOR, COM 1 LÂMPADA DE 15 W, - FORNECIMENTO E INSTALAÇÃO. AF_11/2017</t>
  </si>
  <si>
    <t>SINAPI 97590</t>
  </si>
  <si>
    <t>LUMINÁRIA TIPO PLAFON REDONDO COM VIDRO FOSCO, DE SOBREPOR, COM 1 LÂMPADA DE 15 W - FORNECIMENTO E INSTALAÇÃO. AF_11/2017</t>
  </si>
  <si>
    <t>54,19</t>
  </si>
  <si>
    <t>SINAPI 97591</t>
  </si>
  <si>
    <t>LUMINÁRIA TIPO PLAFON REDONDO COM VIDRO FOSCO, DE SOBREPOR, COM 2 LÂMPADAS DE 15 W - FORNECIMENTO E INSTALAÇÃO. AF_11/2017</t>
  </si>
  <si>
    <t>73,18</t>
  </si>
  <si>
    <t>SINAPI 97592</t>
  </si>
  <si>
    <t>LUMINÁRIA TIPO PLAFON, DE SOBREPOR, COM 1 LÂMPADA LED - FORNECIMENTO E INSTALAÇÃO. AF_11/2017</t>
  </si>
  <si>
    <t>93,79</t>
  </si>
  <si>
    <t>95,88</t>
  </si>
  <si>
    <t>SINAPI 97593</t>
  </si>
  <si>
    <t>LUMINÁRIA TIPO SPOT, DE SOBREPOR, COM 1 LÂMPADA DE 15 W - FORNECIMENTO E INSTALAÇÃO. AF_11/2017</t>
  </si>
  <si>
    <t>72,18</t>
  </si>
  <si>
    <t>73,53</t>
  </si>
  <si>
    <t>SINAPI 97594</t>
  </si>
  <si>
    <t>LUMINÁRIA TIPO SPOT, DE SOBREPOR, COM 2 LÂMPADAS DE 15 W - FORNECIMENTO E INSTALAÇÃO. AF_11/2017</t>
  </si>
  <si>
    <t>70,60</t>
  </si>
  <si>
    <t>72,37</t>
  </si>
  <si>
    <t>SINAPI 97595</t>
  </si>
  <si>
    <t>SENSOR DE PRESENÇA COM FOTOCÉLULA, FIXAÇÃO EM PAREDE - FORNECIMENTO E INSTALAÇÃO. AF_11/2017</t>
  </si>
  <si>
    <t>47,62</t>
  </si>
  <si>
    <t>SINAPI 97596</t>
  </si>
  <si>
    <t>SENSOR DE PRESENÇA SEM FOTOCÉLULA, FIXAÇÃO EM PAREDE - FORNECIMENTO E INSTALAÇÃO. AF_11/2017</t>
  </si>
  <si>
    <t>SINAPI 97597</t>
  </si>
  <si>
    <t>SENSOR DE PRESENÇA COM FOTOCÉLULA, FIXAÇÃO EM TETO - FORNECIMENTO E INSTALAÇÃO. AF_11/2017</t>
  </si>
  <si>
    <t>39,75</t>
  </si>
  <si>
    <t>41,46</t>
  </si>
  <si>
    <t>SINAPI 97598</t>
  </si>
  <si>
    <t>SENSOR DE PRESENÇA SEM FOTOCÉLULA, FIXAÇÃO EM TETO - FORNECIMENTO E INSTALAÇÃO. AF_11/2017</t>
  </si>
  <si>
    <t>37,93</t>
  </si>
  <si>
    <t>39,64</t>
  </si>
  <si>
    <t>SINAPI 97599</t>
  </si>
  <si>
    <t>LUMINÁRIA DE EMERGÊNCIA - FORNECIMENTO E INSTALAÇÃO. AF_11/2017</t>
  </si>
  <si>
    <t>35,88</t>
  </si>
  <si>
    <t>36,42</t>
  </si>
  <si>
    <t>SINAPI 97609</t>
  </si>
  <si>
    <t>LÂMPADA COMPACTA DE LED 6 W, BASE E27 - FORNECIMENTO E INSTALAÇÃO. AF_11/2017</t>
  </si>
  <si>
    <t>28,04</t>
  </si>
  <si>
    <t>28,53</t>
  </si>
  <si>
    <t>SINAPI 97610</t>
  </si>
  <si>
    <t>LÂMPADA COMPACTA DE LED 10 W, BASE E27 - FORNECIMENTO E INSTALAÇÃO. AF_11/2017</t>
  </si>
  <si>
    <t>35,69</t>
  </si>
  <si>
    <t>36,18</t>
  </si>
  <si>
    <t>SINAPI 97611</t>
  </si>
  <si>
    <t>LÂMPADA COMPACTA FLUORESCENTE DE 15 W, BASE E27 - FORNECIMENTO E INSTALAÇÃO. AF_11/2017</t>
  </si>
  <si>
    <t>SINAPI 97612</t>
  </si>
  <si>
    <t>LÂMPADA COMPACTA FLUORESCENTE DE 20 W, BASE E27 - FORNECIMENTO E INSTALAÇÃO. AF_11/2017</t>
  </si>
  <si>
    <t>18,24</t>
  </si>
  <si>
    <t>SINAPI 97613</t>
  </si>
  <si>
    <t>LÂMPADA COMPACTA DE VAPOR MERCURIO 125 W, BASE E27 - FORNECIMENTO E INSTALAÇÃO. AF_11/2017</t>
  </si>
  <si>
    <t>22,45</t>
  </si>
  <si>
    <t>22,94</t>
  </si>
  <si>
    <t>SINAPI 97614</t>
  </si>
  <si>
    <t>LÂMPADA COMPACTA DE VAPOR METÁLICO OVOIDE 150 W, BASE E27 - FORNECIMENTO E INSTALAÇÃO. AF_11/2017</t>
  </si>
  <si>
    <t>39,42</t>
  </si>
  <si>
    <t>39,91</t>
  </si>
  <si>
    <t>SINAPI 97615</t>
  </si>
  <si>
    <t>LÂMPADA TUBULAR FLUORESCENTE T8 DE 16/18 W, BASE G13 - FORNECIMENTO E INSTALAÇÃO. AF_11/2017_P</t>
  </si>
  <si>
    <t>30,20</t>
  </si>
  <si>
    <t>30,95</t>
  </si>
  <si>
    <t>SINAPI 97616</t>
  </si>
  <si>
    <t>LÂMPADA TUBULAR FLUORESCENTE T8 DE 32/36 W, BASE G13 - FORNECIMENTO E INSTALAÇÃO. AF_11/2017_P</t>
  </si>
  <si>
    <t>33,97</t>
  </si>
  <si>
    <t>34,72</t>
  </si>
  <si>
    <t>SINAPI 97617</t>
  </si>
  <si>
    <t>LÂMPADA TUBULAR FLUORESCENTE T10 DE 20/40 W, BASE G13 - FORNECIMENTO E INSTALAÇÃO. AF_11/2017_P</t>
  </si>
  <si>
    <t>33,75</t>
  </si>
  <si>
    <t>34,50</t>
  </si>
  <si>
    <t>SINAPI 97618</t>
  </si>
  <si>
    <t>LÂMPADA TUBULAR FLUORESCENTE T5 DE 14 W, BASE G13 - FORNECIMENTO E INSTALAÇÃO. AF_11/2017_P</t>
  </si>
  <si>
    <t>32,19</t>
  </si>
  <si>
    <t>32,94</t>
  </si>
  <si>
    <t>SINAPI 41598</t>
  </si>
  <si>
    <t>ENTRADA PROVISORIA DE ENERGIA ELETRICA AEREA TRIFASICA 40A EM POSTE MADEIRA</t>
  </si>
  <si>
    <t>1.219,12</t>
  </si>
  <si>
    <t>1.249,84</t>
  </si>
  <si>
    <t>SINAPI 72941</t>
  </si>
  <si>
    <t>APARELHO SINALIZADOR DE SAIDA DE GARAGEM, COM CELULA FOTOELETRICA - FORNECIMENTO E INSTALACAO</t>
  </si>
  <si>
    <t>168,24</t>
  </si>
  <si>
    <t>174,21</t>
  </si>
  <si>
    <t>SINAPI 73624</t>
  </si>
  <si>
    <t>SUPORTE PARA TRANSFORMADOR EM POSTE DE CONCRETO CIRCULAR</t>
  </si>
  <si>
    <t>79,11</t>
  </si>
  <si>
    <t>SINAPI 73767/1</t>
  </si>
  <si>
    <t>73767/1</t>
  </si>
  <si>
    <t>GRAMPO PARALELO EM ALUMINIO FUNDIDO OU ESTRUDADO DE 2 PARAFUSOS, PARA CABO DE 6 A 50 MM2, PASTA ANTIOXIDANTE. FORNEC E INSTALAÇÃO.</t>
  </si>
  <si>
    <t>8,04</t>
  </si>
  <si>
    <t>SINAPI 73767/2</t>
  </si>
  <si>
    <t>73767/2</t>
  </si>
  <si>
    <t>ALCA PRE-FORMADA DISTRIBUIÇÃO EM  ACO RECOBERTO COM ALUMINIO PARA CABO 25MM2, ENCAPADO. FORNECIMENTO E INSTALAÇÃO.</t>
  </si>
  <si>
    <t>10,05</t>
  </si>
  <si>
    <t>SINAPI 73767/3</t>
  </si>
  <si>
    <t>73767/3</t>
  </si>
  <si>
    <t>LACO DE ROLDANA PRE-FORMADO ACO RECOBERTO DE ALUMINIO PARA CABO DE ALUMINIO NU BITOLA 25MM2 - FORNECIMENTO E COLOCACAO</t>
  </si>
  <si>
    <t>6,89</t>
  </si>
  <si>
    <t>7,22</t>
  </si>
  <si>
    <t>SINAPI 73767/4</t>
  </si>
  <si>
    <t>73767/4</t>
  </si>
  <si>
    <t>ALCA PRE-FORMADA DISTRIBUICAO EM ACO RECOBERTO COM ALUMINIO NU PARA CABO 25MM2, ENCAPADO. FORNECIMENTO E INSTALACAO.</t>
  </si>
  <si>
    <t>SINAPI 73767/5</t>
  </si>
  <si>
    <t>73767/5</t>
  </si>
  <si>
    <t>ALCA PRE-FORMADA SERV DE ACO RECOB C/ALUM NU ENCAPADO 25MM2 (BITOLA)  CONF PROJ A4-148-CP RIOLUZ FORNECIMENTO E COLOCACAO</t>
  </si>
  <si>
    <t>4,23</t>
  </si>
  <si>
    <t>SINAPI 73781/1</t>
  </si>
  <si>
    <t>73781/1</t>
  </si>
  <si>
    <t>MUFLA TERMINAL PRIMARIA UNIPOLAR USO INTERNO PARA CABO 35/120MM2, ISOLACAO 15/25KV EM EPR - BORRACHA DE SILICONE. FORNECIMENTO E INSTALACAO.</t>
  </si>
  <si>
    <t>335,64</t>
  </si>
  <si>
    <t>343,32</t>
  </si>
  <si>
    <t>SINAPI 73781/2</t>
  </si>
  <si>
    <t>73781/2</t>
  </si>
  <si>
    <t>ISOLADOR DE PINO TP HI-POT CILINDRICO CLASSE 15KV. FORNECIMENTO E INSTALACAO.</t>
  </si>
  <si>
    <t>36,97</t>
  </si>
  <si>
    <t>37,73</t>
  </si>
  <si>
    <t>SINAPI 73781/3</t>
  </si>
  <si>
    <t>73781/3</t>
  </si>
  <si>
    <t>ISOLADOR DE SUSPENSAO (DISCO) TP CAVILHA CLASSE 15KV - 6''. FORNECIMENTO E INSTALACAO.</t>
  </si>
  <si>
    <t>115,90</t>
  </si>
  <si>
    <t>117,82</t>
  </si>
  <si>
    <t>SINAPI 88543</t>
  </si>
  <si>
    <t>ARMACAO SECUNDARIA OU REX COMPLETA PARA TRESLINHAS-FORNECIMENTO E INSTALACAO.</t>
  </si>
  <si>
    <t>122,56</t>
  </si>
  <si>
    <t>129,47</t>
  </si>
  <si>
    <t>SINAPI 88544</t>
  </si>
  <si>
    <t>ARMACAO SECUNDARIA OU REX COMPLETA PARA DUAS LINHAS-FORNECIMENTO E INSTALACAO.</t>
  </si>
  <si>
    <t>76,62</t>
  </si>
  <si>
    <t>82,38</t>
  </si>
  <si>
    <t>SINAPI 88545</t>
  </si>
  <si>
    <t>ARMACAO SECUNDARIA OU REX COMPLETA PARA QUATRO LINHAS-FORNECIMENTO E INSTALACAO.</t>
  </si>
  <si>
    <t>143,99</t>
  </si>
  <si>
    <t>151,67</t>
  </si>
  <si>
    <t>SINAPI 83397</t>
  </si>
  <si>
    <t>POSTE DE CONCRETO DUPLO T H=9M CARGA NOMINAL 500KG INCLUSIVE ESCAVACAO, EXCLUSIVE TRANSPORTE - FORNECIMENTO E INSTALACAO</t>
  </si>
  <si>
    <t>1.112,27</t>
  </si>
  <si>
    <t>1.127,63</t>
  </si>
  <si>
    <t>SINAPI 73769/1</t>
  </si>
  <si>
    <t>73769/1</t>
  </si>
  <si>
    <t>POSTE ACO CONICO CONTINUO CURVO SIMPLES SEM BASE C/JANELA 9M (INSPECAO) - FORNECIMENTO E INSTALACAO</t>
  </si>
  <si>
    <t>1.222,13</t>
  </si>
  <si>
    <t>1.238,51</t>
  </si>
  <si>
    <t>SINAPI 73769/2</t>
  </si>
  <si>
    <t>73769/2</t>
  </si>
  <si>
    <t>POSTE DE AÇO CONICO CONTÍNUO CURVO SIMPLES, FLANGEADO, COM JANELA DE INSPEÇÃO H=9M - FORNECIMENTO E INSTALACAO</t>
  </si>
  <si>
    <t>1.223,72</t>
  </si>
  <si>
    <t>1.240,10</t>
  </si>
  <si>
    <t>SINAPI 73769/3</t>
  </si>
  <si>
    <t>73769/3</t>
  </si>
  <si>
    <t>POSTE DE ACO CONICO CONTINUO CURVO DUPLO, FLANGEADO, COM JANELA DE INSPECAO H=9M - FORNECIMENTO E INSTALACAO</t>
  </si>
  <si>
    <t>1.261,48</t>
  </si>
  <si>
    <t>1.277,86</t>
  </si>
  <si>
    <t>SINAPI 73769/4</t>
  </si>
  <si>
    <t>73769/4</t>
  </si>
  <si>
    <t>POSTE DE ACO CONICO CONTINUO RETO, ENGASTADO, H=9M - FORNECIMENTO E INSTALACAO</t>
  </si>
  <si>
    <t>1.273,25</t>
  </si>
  <si>
    <t>1.289,63</t>
  </si>
  <si>
    <t>SINAPI 73855/1</t>
  </si>
  <si>
    <t>73855/1</t>
  </si>
  <si>
    <t>CHUMBADOR DE AÇO PARA FIXAÇÃO DE POSTE DE ACO RETO OU CURVO 7 A 9M COM FLANGE - FORNECIMENTO E INSTALACAO</t>
  </si>
  <si>
    <t>776,80</t>
  </si>
  <si>
    <t>795,52</t>
  </si>
  <si>
    <t>SINAPI 72281</t>
  </si>
  <si>
    <t>REATOR PARA LAMPADA VAPOR DE MERCURIO USO EXTERNO 220V/400W</t>
  </si>
  <si>
    <t>99,54</t>
  </si>
  <si>
    <t>SINAPI 72282</t>
  </si>
  <si>
    <t>REATOR PARA LAMPADA VAPOR DE SODIO ALTA PRESSAO - 220V/250W - USO EXTERNO</t>
  </si>
  <si>
    <t>136,19</t>
  </si>
  <si>
    <t>138,57</t>
  </si>
  <si>
    <t>SINAPI 73831/2</t>
  </si>
  <si>
    <t>73831/2</t>
  </si>
  <si>
    <t>LAMPADA DE VAPOR DE MERCURIO DE 250W - FORNECIMENTO E INSTALACAO</t>
  </si>
  <si>
    <t>32,50</t>
  </si>
  <si>
    <t>32,96</t>
  </si>
  <si>
    <t>SINAPI 73831/3</t>
  </si>
  <si>
    <t>73831/3</t>
  </si>
  <si>
    <t>LAMPADA DE VAPOR DE MERCURIO DE 400W/250V - FORNECIMENTO E INSTALACAO</t>
  </si>
  <si>
    <t>43,00</t>
  </si>
  <si>
    <t>SINAPI 73831/4</t>
  </si>
  <si>
    <t>73831/4</t>
  </si>
  <si>
    <t>LAMPADA MISTA DE 160W - FORNECIMENTO E INSTALACAO</t>
  </si>
  <si>
    <t>21,24</t>
  </si>
  <si>
    <t>SINAPI 73831/5</t>
  </si>
  <si>
    <t>73831/5</t>
  </si>
  <si>
    <t>LAMPADA MISTA DE 250W - FORNECIMENTO E INSTALACAO</t>
  </si>
  <si>
    <t>27,13</t>
  </si>
  <si>
    <t>27,48</t>
  </si>
  <si>
    <t>SINAPI 73831/6</t>
  </si>
  <si>
    <t>73831/6</t>
  </si>
  <si>
    <t>LAMPADA MISTA DE 500W - FORNECIMENTO E INSTALACAO</t>
  </si>
  <si>
    <t>48,64</t>
  </si>
  <si>
    <t>SINAPI 73831/7</t>
  </si>
  <si>
    <t>73831/7</t>
  </si>
  <si>
    <t>LAMPADA DE VAPOR DE SODIO DE 150WX220V - FORNECIMENTO E INSTALACAO</t>
  </si>
  <si>
    <t>38,70</t>
  </si>
  <si>
    <t>39,16</t>
  </si>
  <si>
    <t>SINAPI 73831/8</t>
  </si>
  <si>
    <t>73831/8</t>
  </si>
  <si>
    <t>LAMPADA DE VAPOR DE SODIO DE 250WX220V - FORNECIMENTO E INSTALACAO</t>
  </si>
  <si>
    <t>44,16</t>
  </si>
  <si>
    <t>44,62</t>
  </si>
  <si>
    <t>SINAPI 73831/9</t>
  </si>
  <si>
    <t>73831/9</t>
  </si>
  <si>
    <t>LAMPADA DE VAPOR DE SODIO DE 400WX220V - FORNECIMENTO E INSTALACAO</t>
  </si>
  <si>
    <t>50,88</t>
  </si>
  <si>
    <t>51,34</t>
  </si>
  <si>
    <t>SINAPI 74231/1</t>
  </si>
  <si>
    <t>74231/1</t>
  </si>
  <si>
    <t>LUMINARIA ABERTA PARA ILUMINACAO PUBLICA, PARA LAMPADA A VAPOR DE MERCURIO ATE 400W E MISTA ATE 500W, COM BRACO EM TUBO DE ACO GALV D=50MM PROJ HOR=2.500MM E PROJ VERT= 2.200MM, FORNECIMENTO E INSTALACAO</t>
  </si>
  <si>
    <t>129,67</t>
  </si>
  <si>
    <t>SINAPI 74246/1</t>
  </si>
  <si>
    <t>74246/1</t>
  </si>
  <si>
    <t>REFLETOR RETANGULAR FECHADO COM LAMPADA VAPOR METALICO 400 W</t>
  </si>
  <si>
    <t>254,99</t>
  </si>
  <si>
    <t>262,95</t>
  </si>
  <si>
    <t>SINAPI 83399</t>
  </si>
  <si>
    <t>RELE FOTOELETRICO P/ COMANDO DE ILUMINACAO EXTERNA 220V/1000W - FORNECIMENTO E INSTALACAO</t>
  </si>
  <si>
    <t>28,02</t>
  </si>
  <si>
    <t>29,36</t>
  </si>
  <si>
    <t>SINAPI 83400</t>
  </si>
  <si>
    <t>BRACO P/ ILUMINACAO DE RUAS EM TUBO ACO GALV 1" COMP = 1,20M E INCLINACAO 25GRAUS EM RELACAO AO PLANO VERTICAL P/ FIXACAO EM POSTE OU PAREDE - FORNECIMENTO E INSTALACAO</t>
  </si>
  <si>
    <t>86,73</t>
  </si>
  <si>
    <t>92,38</t>
  </si>
  <si>
    <t>SINAPI 83401</t>
  </si>
  <si>
    <t>BRACO P/ LUMINARIA PUBLICA 1 X 1,50 M, EM TUBO ACO GALV 3/4, P/ FIXACAO EM POSTE OU PAREDE - FORNECIMENTO E INSTALACAO</t>
  </si>
  <si>
    <t>SINAPI 83402</t>
  </si>
  <si>
    <t>ABRACADEIRA DE FIXACAO DE BRACOS DE LUMINARIAS DE 4" - FORNECIMENTO E INSTALACAO</t>
  </si>
  <si>
    <t>47,35</t>
  </si>
  <si>
    <t>49,56</t>
  </si>
  <si>
    <t>SINAPI 83475</t>
  </si>
  <si>
    <t>LUMINARIA FECHADA PARA ILUMINACAO PUBLICA COM REATOR DE PARTIDA RAPIDA COM LAMPADA A VAPOR DE MERCURIO 250W - FORNECIMENTO E INSTALACAO</t>
  </si>
  <si>
    <t>353,33</t>
  </si>
  <si>
    <t>355,87</t>
  </si>
  <si>
    <t>SINAPI 83478</t>
  </si>
  <si>
    <t>LUMINARIA FECHADA PARA ILUMINACAO PUBLICA - LAMPADAS DE 250/500W - FORNECIMENTO E INSTALACAO (EXCLUINDO LAMPADAS)</t>
  </si>
  <si>
    <t>255,28</t>
  </si>
  <si>
    <t>260,44</t>
  </si>
  <si>
    <t>SINAPI 83479</t>
  </si>
  <si>
    <t>LUMINARIA ESTANQUE - PROTECAO CONTRA AGUA, POEIRA OU IMPACTOS - TIPO AQUATIC PIAL OU EQUIVALENTE</t>
  </si>
  <si>
    <t>101,74</t>
  </si>
  <si>
    <t>104,92</t>
  </si>
  <si>
    <t>SINAPI 83480</t>
  </si>
  <si>
    <t>REATOR PARA LAMPADA VAPOR DE MERCURIO 125W  USO EXTERNO</t>
  </si>
  <si>
    <t>79,56</t>
  </si>
  <si>
    <t>82,74</t>
  </si>
  <si>
    <t>SINAPI 83481</t>
  </si>
  <si>
    <t>REATOR PARA LAMPADA VAPOR DE MERCURIO 250W USO EXTERNO</t>
  </si>
  <si>
    <t>89,85</t>
  </si>
  <si>
    <t>93,03</t>
  </si>
  <si>
    <t>SINAPI 97600</t>
  </si>
  <si>
    <t>REFLETOR EM ALUMÍNIO COM SUPORTE E ALÇA, LÂMPADA 125 W - FORNECIMENTO E INSTALAÇÃO. AF_11/2017</t>
  </si>
  <si>
    <t>178,10</t>
  </si>
  <si>
    <t>179,37</t>
  </si>
  <si>
    <t>SINAPI 97601</t>
  </si>
  <si>
    <t>REFLETOR EM ALUMÍNIO COM SUPORTE E ALÇA, LÂMPADA 250 W - FORNECIMENTO E INSTALAÇÃO. AF_11/2017</t>
  </si>
  <si>
    <t>190,74</t>
  </si>
  <si>
    <t>192,01</t>
  </si>
  <si>
    <t>SINAPI 97605</t>
  </si>
  <si>
    <t>LUMINÁRIA ARANDELA TIPO MEIA-LUA, PARA 1 LÂMPADA LED - FORNECIMENTO E INSTALAÇÃO. AF_11/2017</t>
  </si>
  <si>
    <t>64,37</t>
  </si>
  <si>
    <t>65,80</t>
  </si>
  <si>
    <t>SINAPI 97606</t>
  </si>
  <si>
    <t>LUMINÁRIA ARANDELA TIPO MEIA-LUA, PARA 1 LÂMPADA DE 15 W - FORNECIMENTO E INSTALAÇÃO. AF_11/2017</t>
  </si>
  <si>
    <t>52,66</t>
  </si>
  <si>
    <t>54,09</t>
  </si>
  <si>
    <t>SINAPI 97607</t>
  </si>
  <si>
    <t>LUMINÁRIA ARANDELA TIPO TARTARUGA PARA 1 LÂMPADA LED - FORNECIMENTO E INSTALAÇÃO. AF_11/2017</t>
  </si>
  <si>
    <t>95,43</t>
  </si>
  <si>
    <t>97,10</t>
  </si>
  <si>
    <t>SINAPI 97608</t>
  </si>
  <si>
    <t>LUMINÁRIA ARANDELA TIPO TARTARUGA, COM GRADE, PARA 1 LÂMPADA DE 15 W - FORNECIMENTO E INSTALAÇÃO. AF_11/2017</t>
  </si>
  <si>
    <t>72,01</t>
  </si>
  <si>
    <t>73,68</t>
  </si>
  <si>
    <t>SINAPI 73857/1</t>
  </si>
  <si>
    <t>73857/1</t>
  </si>
  <si>
    <t>TRANSFORMADOR DISTRIBUICAO  75KVA TRIFASICO 60HZ CLASSE 15KV IMERSO EM ÓLEO MINERAL FORNECIMENTO E INSTALACAO</t>
  </si>
  <si>
    <t>6.569,62</t>
  </si>
  <si>
    <t>6.577,30</t>
  </si>
  <si>
    <t>SINAPI 73857/2</t>
  </si>
  <si>
    <t>73857/2</t>
  </si>
  <si>
    <t>TRANSFORMADOR DISTRIBUICAO  112,5KVA TRIFASICO 60HZ CLASSE 15KV IMERSO EM ÓLEO MINERAL FORNECIMENTO E INSTALACAO</t>
  </si>
  <si>
    <t>8.118,51</t>
  </si>
  <si>
    <t>8.128,11</t>
  </si>
  <si>
    <t>SINAPI 73857/3</t>
  </si>
  <si>
    <t>73857/3</t>
  </si>
  <si>
    <t>TRANSFORMADOR DISTRIBUICAO  150KVA TRIFASICO 60HZ CLASSE 15KV IMERSO EM ÓLEO MINERAL FORNECIMENTO E INSTALACAO</t>
  </si>
  <si>
    <t>10.234,51</t>
  </si>
  <si>
    <t>10.246,03</t>
  </si>
  <si>
    <t>SINAPI 73857/4</t>
  </si>
  <si>
    <t>73857/4</t>
  </si>
  <si>
    <t>TRANSFORMADOR DISTRIBUICAO  225KVA TRIFASICO 60HZ CLASSE 15KV IMERSO EM ÓLEO MINERAL FORNECIMENTO E INSTALACAO</t>
  </si>
  <si>
    <t>14.334,97</t>
  </si>
  <si>
    <t>14.348,41</t>
  </si>
  <si>
    <t>SINAPI 73857/5</t>
  </si>
  <si>
    <t>73857/5</t>
  </si>
  <si>
    <t>TRANSFORMADOR DISTRIBUICAO  300KVA TRIFASICO 60HZ CLASSE 15KV IMERSO EM ÓLEO MINERAL FORNECIMENTO E INSTALACAO</t>
  </si>
  <si>
    <t>16.721,49</t>
  </si>
  <si>
    <t>16.736,85</t>
  </si>
  <si>
    <t>SINAPI 73857/6</t>
  </si>
  <si>
    <t>73857/6</t>
  </si>
  <si>
    <t>TRANSFORMADOR DISTRIBUICAO  500KVA TRIFASICO 60HZ CLASSE 15KV IMERSO EM ÓLEO MINERAL FORNECIMENTO E INSTALACAO</t>
  </si>
  <si>
    <t>27.222,32</t>
  </si>
  <si>
    <t>27.239,60</t>
  </si>
  <si>
    <t>SINAPI 73857/7</t>
  </si>
  <si>
    <t>73857/7</t>
  </si>
  <si>
    <t>TRANSFORMADOR DISTRIBUICAO  30KVA TRIFASICO 60HZ CLASSE 15KV IMERSO EM ÓLEO MINERAL FORNECIMENTO E INSTALACAO</t>
  </si>
  <si>
    <t>4.535,96</t>
  </si>
  <si>
    <t>4.539,80</t>
  </si>
  <si>
    <t>SINAPI 73857/8</t>
  </si>
  <si>
    <t>73857/8</t>
  </si>
  <si>
    <t>TRANSFORMADOR DISTRIBUICAO  45KVA TRIFASICO 60HZ CLASSE 15KV IMERSO EM ÓLEO MINERAL FORNECIMENTO E INSTALACAO</t>
  </si>
  <si>
    <t>5.078,66</t>
  </si>
  <si>
    <t>5.084,42</t>
  </si>
  <si>
    <t>SINAPI 73857/9</t>
  </si>
  <si>
    <t>73857/9</t>
  </si>
  <si>
    <t>TRANSFORMADOR DISTRIBUICAO  750KVA TRIFASICO 60HZ CLASSE 15KV IMERSO EM ÓLEO MINERAL FORNECIMENTO E INSTALACAO</t>
  </si>
  <si>
    <t>37.302,77</t>
  </si>
  <si>
    <t>37.321,97</t>
  </si>
  <si>
    <t>SINAPI 73857/10</t>
  </si>
  <si>
    <t>73857/10</t>
  </si>
  <si>
    <t>TRANSFORMADOR DISTRIBUICAO  1000KVA TRIFASICO 60HZ CLASSE 15KV IMERSO EM ÓLEO MINERAL FORNECIMENTO E INSTALACAO</t>
  </si>
  <si>
    <t>52.180,80</t>
  </si>
  <si>
    <t>52.201,92</t>
  </si>
  <si>
    <t>SINAPI 93128</t>
  </si>
  <si>
    <t>PONTO DE ILUMINAÇÃO RESIDENCIAL INCLUINDO INTERRUPTOR SIMPLES, CAIXA ELÉTRICA, ELETRODUTO, CABO, RASGO, QUEBRA E CHUMBAMENTO (EXCLUINDO LUMINÁRIA E LÂMPADA). AF_01/2016</t>
  </si>
  <si>
    <t>95,83</t>
  </si>
  <si>
    <t>104,64</t>
  </si>
  <si>
    <t>SINAPI 93137</t>
  </si>
  <si>
    <t>PONTO DE ILUMINAÇÃO RESIDENCIAL INCLUINDO INTERRUPTOR SIMPLES (2 MÓDULOS), CAIXA ELÉTRICA, ELETRODUTO, CABO, RASGO, QUEBRA E CHUMBAMENTO (EXCLUINDO LUMINÁRIA E LÂMPADA). AF_01/2016</t>
  </si>
  <si>
    <t>112,52</t>
  </si>
  <si>
    <t>122,40</t>
  </si>
  <si>
    <t>SINAPI 93138</t>
  </si>
  <si>
    <t>PONTO DE ILUMINAÇÃO RESIDENCIAL INCLUINDO INTERRUPTOR PARALELO, CAIXA ELÉTRICA, ELETRODUTO, CABO, RASGO, QUEBRA E CHUMBAMENTO (EXCLUINDO LUMINÁRIA E LÂMPADA). AF_01/2016</t>
  </si>
  <si>
    <t>106,56</t>
  </si>
  <si>
    <t>116,12</t>
  </si>
  <si>
    <t>SINAPI 93139</t>
  </si>
  <si>
    <t>PONTO DE ILUMINAÇÃO RESIDENCIAL INCLUINDO INTERRUPTOR PARALELO (2 MÓDULOS), CAIXA ELÉTRICA, ELETRODUTO, CABO, RASGO, QUEBRA E CHUMBAMENTO (EXCLUINDO LUMINÁRIA E LÂMPADA). AF_01/2016</t>
  </si>
  <si>
    <t>133,94</t>
  </si>
  <si>
    <t>145,32</t>
  </si>
  <si>
    <t>SINAPI 93140</t>
  </si>
  <si>
    <t>PONTO DE ILUMINAÇÃO RESIDENCIAL INCLUINDO INTERRUPTOR SIMPLES CONJUGADO COM PARALELO, CAIXA ELÉTRICA, ELETRODUTO, CABO, RASGO, QUEBRA E CHUMBAMENTO (EXCLUINDO LUMINÁRIA E LÂMPADA). AF_01/2016</t>
  </si>
  <si>
    <t>126,51</t>
  </si>
  <si>
    <t>137,35</t>
  </si>
  <si>
    <t>SINAPI 93141</t>
  </si>
  <si>
    <t>PONTO DE TOMADA RESIDENCIAL INCLUINDO TOMADA 10A/250V, CAIXA ELÉTRICA, ELETRODUTO, CABO, RASGO, QUEBRA E CHUMBAMENTO. AF_01/2016</t>
  </si>
  <si>
    <t>114,10</t>
  </si>
  <si>
    <t>123,92</t>
  </si>
  <si>
    <t>SINAPI 93142</t>
  </si>
  <si>
    <t>PONTO DE TOMADA RESIDENCIAL INCLUINDO TOMADA (2 MÓDULOS) 10A/250V, CAIXA ELÉTRICA, ELETRODUTO, CABO, RASGO, QUEBRA E CHUMBAMENTO. AF_01/2016</t>
  </si>
  <si>
    <t>127,52</t>
  </si>
  <si>
    <t>138,32</t>
  </si>
  <si>
    <t>SINAPI 93143</t>
  </si>
  <si>
    <t>PONTO DE TOMADA RESIDENCIAL INCLUINDO TOMADA 20A/250V, CAIXA ELÉTRICA, ELETRODUTO, CABO, RASGO, QUEBRA E CHUMBAMENTO. AF_01/2016</t>
  </si>
  <si>
    <t>115,59</t>
  </si>
  <si>
    <t>125,41</t>
  </si>
  <si>
    <t>SINAPI 93144</t>
  </si>
  <si>
    <t>PONTO DE UTILIZAÇÃO DE EQUIPAMENTOS ELÉTRICOS, RESIDENCIAL, INCLUINDO SUPORTE E PLACA, CAIXA ELÉTRICA, ELETRODUTO, CABO, RASGO, QUEBRA E CHUMBAMENTO. AF_01/2016</t>
  </si>
  <si>
    <t>143,08</t>
  </si>
  <si>
    <t>153,75</t>
  </si>
  <si>
    <t>SINAPI 93145</t>
  </si>
  <si>
    <t>PONTO DE ILUMINAÇÃO E TOMADA, RESIDENCIAL, INCLUINDO INTERRUPTOR SIMPLES E TOMADA 10A/250V, CAIXA ELÉTRICA, ELETRODUTO, CABO, RASGO, QUEBRA E CHUMBAMENTO (EXCLUINDO LUMINÁRIA E LÂMPADA). AF_01/2016</t>
  </si>
  <si>
    <t>137,34</t>
  </si>
  <si>
    <t>SINAPI 93146</t>
  </si>
  <si>
    <t>PONTO DE ILUMINAÇÃO E TOMADA, RESIDENCIAL, INCLUINDO INTERRUPTOR PARALELO E TOMADA 10A/250V, CAIXA ELÉTRICA, ELETRODUTO, CABO, RASGO, QUEBRA E CHUMBAMENTO (EXCLUINDO LUMINÁRIA E LÂMPADA). AF_01/2016</t>
  </si>
  <si>
    <t>148,07</t>
  </si>
  <si>
    <t>160,13</t>
  </si>
  <si>
    <t>SINAPI 93147</t>
  </si>
  <si>
    <t>PONTO DE ILUMINAÇÃO E TOMADA, RESIDENCIAL, INCLUINDO INTERRUPTOR SIMPLES, INTERRUPTOR PARALELO E TOMADA 10A/250V, CAIXA ELÉTRICA, ELETRODUTO, CABO, RASGO, QUEBRA E CHUMBAMENTO (EXCLUINDO LUMINÁRIA E LÂMPADA). AF_01/2016</t>
  </si>
  <si>
    <t>168,05</t>
  </si>
  <si>
    <t>181,40</t>
  </si>
  <si>
    <t>SINAPI 8260</t>
  </si>
  <si>
    <t>INSTALACAO PARA-RAIOS P/RESERVATORIO</t>
  </si>
  <si>
    <t>2.535,60</t>
  </si>
  <si>
    <t>2.567,52</t>
  </si>
  <si>
    <t>SINAPI 72315</t>
  </si>
  <si>
    <t>TERMINAL AEREO EM ACO GALVANIZADO COM BASE DE FIXACAO H = 30CM</t>
  </si>
  <si>
    <t>25,66</t>
  </si>
  <si>
    <t>SINAPI 96971</t>
  </si>
  <si>
    <t>CORDOALHA DE COBRE NU 16 MM², NÃO ENTERRADA, COM ISOLADOR - FORNECIMENTO E INSTALAÇÃO. AF_12/2017</t>
  </si>
  <si>
    <t>19,60</t>
  </si>
  <si>
    <t>SINAPI 96972</t>
  </si>
  <si>
    <t>CORDOALHA DE COBRE NU 25 MM², NÃO ENTERRADA, COM ISOLADOR - FORNECIMENTO E INSTALAÇÃO. AF_12/2017</t>
  </si>
  <si>
    <t>25,42</t>
  </si>
  <si>
    <t>26,79</t>
  </si>
  <si>
    <t>SINAPI 96973</t>
  </si>
  <si>
    <t>CORDOALHA DE COBRE NU 35 MM², NÃO ENTERRADA, COM ISOLADOR - FORNECIMENTO E INSTALAÇÃO. AF_12/2017</t>
  </si>
  <si>
    <t>31,85</t>
  </si>
  <si>
    <t>SINAPI 96974</t>
  </si>
  <si>
    <t>CORDOALHA DE COBRE NU 50 MM², NÃO ENTERRADA, COM ISOLADOR - FORNECIMENTO E INSTALAÇÃO. AF_12/2017</t>
  </si>
  <si>
    <t>40,21</t>
  </si>
  <si>
    <t>42,13</t>
  </si>
  <si>
    <t>SINAPI 96975</t>
  </si>
  <si>
    <t>CORDOALHA DE COBRE NU 70 MM², NÃO ENTERRADA, COM ISOLADOR - FORNECIMENTO E INSTALAÇÃO. AF_12/2017</t>
  </si>
  <si>
    <t>51,11</t>
  </si>
  <si>
    <t>53,31</t>
  </si>
  <si>
    <t>SINAPI 96976</t>
  </si>
  <si>
    <t>CORDOALHA DE COBRE NU 95 MM², NÃO ENTERRADA, COM ISOLADOR - FORNECIMENTO E INSTALAÇÃO. AF_12/2017</t>
  </si>
  <si>
    <t>65,37</t>
  </si>
  <si>
    <t>67,81</t>
  </si>
  <si>
    <t>SINAPI 96977</t>
  </si>
  <si>
    <t>CORDOALHA DE COBRE NU 50 MM², ENTERRADA, SEM ISOLADOR - FORNECIMENTO E INSTALAÇÃO. AF_12/2017</t>
  </si>
  <si>
    <t>23,37</t>
  </si>
  <si>
    <t>23,51</t>
  </si>
  <si>
    <t>SINAPI 96978</t>
  </si>
  <si>
    <t>CORDOALHA DE COBRE NU 70 MM², ENTERRADA, SEM ISOLADOR - FORNECIMENTO E INSTALAÇÃO. AF_12/2017</t>
  </si>
  <si>
    <t>32,72</t>
  </si>
  <si>
    <t>SINAPI 96979</t>
  </si>
  <si>
    <t>CORDOALHA DE COBRE NU 95 MM², ENTERRADA, SEM ISOLADOR - FORNECIMENTO E INSTALAÇÃO. AF_12/2017</t>
  </si>
  <si>
    <t>45,76</t>
  </si>
  <si>
    <t>45,95</t>
  </si>
  <si>
    <t>SINAPI 96984</t>
  </si>
  <si>
    <t>ELETRODUTO PVC 40MM (1 ¼ ) PARA SPDA - FORNECIMENTO E INSTALAÇÃO. AF_12/2017</t>
  </si>
  <si>
    <t>37,58</t>
  </si>
  <si>
    <t>40,86</t>
  </si>
  <si>
    <t>SINAPI 96985</t>
  </si>
  <si>
    <t>HASTE DE ATERRAMENTO 5/8  PARA SPDA - FORNECIMENTO E INSTALAÇÃO. AF_12/2017</t>
  </si>
  <si>
    <t>36,25</t>
  </si>
  <si>
    <t>SINAPI 96986</t>
  </si>
  <si>
    <t>HASTE DE ATERRAMENTO 3/4  PARA SPDA - FORNECIMENTO E INSTALAÇÃO. AF_12/2017</t>
  </si>
  <si>
    <t>54,33</t>
  </si>
  <si>
    <t>SINAPI 96987</t>
  </si>
  <si>
    <t>BASE METÁLICA PARA MASTRO 1 ½  PARA SPDA - FORNECIMENTO E INSTALAÇÃO. AF_12/2017</t>
  </si>
  <si>
    <t>83,60</t>
  </si>
  <si>
    <t>88,11</t>
  </si>
  <si>
    <t>SINAPI 96988</t>
  </si>
  <si>
    <t>MASTRO 1 ½  PARA SPDA - FORNECIMENTO E INSTALAÇÃO. AF_12/2017</t>
  </si>
  <si>
    <t>111,95</t>
  </si>
  <si>
    <t>112,58</t>
  </si>
  <si>
    <t>SINAPI 96989</t>
  </si>
  <si>
    <t>CAPTOR TIPO FRANKLIN PARA SPDA - FORNECIMENTO E INSTALAÇÃO. AF_12/2017</t>
  </si>
  <si>
    <t>73,83</t>
  </si>
  <si>
    <t>74,34</t>
  </si>
  <si>
    <t>SINAPI 98463</t>
  </si>
  <si>
    <t>SUPORTE ISOLADOR PARA CORDOALHA DE COBRE - FORNECIMENTO E INSTALAÇÃO. AF_12/2017</t>
  </si>
  <si>
    <t>17,90</t>
  </si>
  <si>
    <t>SINAPI 9535</t>
  </si>
  <si>
    <t>CHUVEIRO ELETRICO COMUM CORPO PLASTICO TIPO DUCHA, FORNECIMENTO E INSTALACAO</t>
  </si>
  <si>
    <t>67,82</t>
  </si>
  <si>
    <t>69,33</t>
  </si>
  <si>
    <t>SINAPI 72327</t>
  </si>
  <si>
    <t>FUSÍVEL TIPO "DIAZED", TIPO RÁPIDO OU RETARDADO - 2/25A - FORNECIMENTO E INSTALACAO</t>
  </si>
  <si>
    <t>7,52</t>
  </si>
  <si>
    <t>SINAPI 72328</t>
  </si>
  <si>
    <t>FUSÍVEL TIPO "DIAZED", TIPO RÁPIDO OU RETARDADO - 35/63A - FORNECIMENTO E INSTALACAO</t>
  </si>
  <si>
    <t>10,09</t>
  </si>
  <si>
    <t>SINAPI 72330</t>
  </si>
  <si>
    <t>FUSÍVEL TIPO NH 200A - TAMANHO 01 - FORNECIMENTO E INSTALACAO</t>
  </si>
  <si>
    <t>55,27</t>
  </si>
  <si>
    <t>55,73</t>
  </si>
  <si>
    <t>SINAPI 73780/2</t>
  </si>
  <si>
    <t>73780/2</t>
  </si>
  <si>
    <t>CHAVE BLINDADA TRIPOLAR 250V, 30A - FORNECIMENTO E INSTALACAO</t>
  </si>
  <si>
    <t>223,66</t>
  </si>
  <si>
    <t>SINAPI 73780/3</t>
  </si>
  <si>
    <t>73780/3</t>
  </si>
  <si>
    <t>CHAVE BLINDADA TRIPOLAR 250V, 60A - FORNECIMENTO E INSTALACAO</t>
  </si>
  <si>
    <t>341,83</t>
  </si>
  <si>
    <t>343,36</t>
  </si>
  <si>
    <t>SINAPI 73780/4</t>
  </si>
  <si>
    <t>73780/4</t>
  </si>
  <si>
    <t>CHAVE BLINDADA TRIPOLAR 250V, 100A - FORNECIMENTO E INSTALACAO</t>
  </si>
  <si>
    <t>631,96</t>
  </si>
  <si>
    <t>633,49</t>
  </si>
  <si>
    <t>SINAPI 83482</t>
  </si>
  <si>
    <t>FUSIVEL TIPO NH 250 A, TAMANHO 1 - FORNECIMENTO E INSTALACAO</t>
  </si>
  <si>
    <t>SINAPI 83487</t>
  </si>
  <si>
    <t>BASE PARA FUSIVEL (PORTA-FUSIVEL) NH 01 250A</t>
  </si>
  <si>
    <t>103,94</t>
  </si>
  <si>
    <t>105,93</t>
  </si>
  <si>
    <t>SINAPI 83490</t>
  </si>
  <si>
    <t>CHAVE FACA TRIPOLAR BLINDADA 250V/30A - FORNECIMENTO E INSTALACAO</t>
  </si>
  <si>
    <t>219,20</t>
  </si>
  <si>
    <t>220,39</t>
  </si>
  <si>
    <t>SINAPI 83491</t>
  </si>
  <si>
    <t>CHAVE GUARDA MOTOR TRIFASICO 5CV/220V C/ CHAVE MAGNETICA - FORNECIMENTO E INSTALACAO</t>
  </si>
  <si>
    <t>307,10</t>
  </si>
  <si>
    <t>311,08</t>
  </si>
  <si>
    <t>SINAPI 83492</t>
  </si>
  <si>
    <t>CHAVE GUARDA MOTOR TRIFISICA 10CV/220V C/ CHAVE MAGNETICA - FORNECIMENTO E INSTALACAO</t>
  </si>
  <si>
    <t>465,58</t>
  </si>
  <si>
    <t>469,56</t>
  </si>
  <si>
    <t>SINAPI 83493</t>
  </si>
  <si>
    <t>FUSIVEL TIPO NH 250A - TAMANHO 01 - FORNECIMENTO E INSTALACAO</t>
  </si>
  <si>
    <t>SINAPI 85195</t>
  </si>
  <si>
    <t>CHAVE DE BOIA AUTOMÁTICA</t>
  </si>
  <si>
    <t>70,91</t>
  </si>
  <si>
    <t>SINAPI 88547</t>
  </si>
  <si>
    <t>CHAVE DE BOIA AUTOMÁTICA SUPERIOR 10A/250V - FORNECIMENTO E INSTALACAO</t>
  </si>
  <si>
    <t>73,82</t>
  </si>
  <si>
    <t>77,80</t>
  </si>
  <si>
    <t>SINAPI 72283</t>
  </si>
  <si>
    <t>ABRIGO PARA HIDRANTE, 75X45X17CM, COM REGISTRO GLOBO ANGULAR 45º 2.1/2", ADAPTADOR STORZ 2.1/2", MANGUEIRA DE INCÊNDIO 15M, REDUÇÃO 2.1/2X1.1/2" E ESGUICHO EM LATÃO 1.1/2" - FORNECIMENTO E INSTALAÇÃO</t>
  </si>
  <si>
    <t>746,79</t>
  </si>
  <si>
    <t>760,09</t>
  </si>
  <si>
    <t>SINAPI 72287</t>
  </si>
  <si>
    <t>CAIXA DE INCÊNDIO 45X75X17CM - FORNECIMENTO E INSTALAÇÃO</t>
  </si>
  <si>
    <t>187,59</t>
  </si>
  <si>
    <t>190,24</t>
  </si>
  <si>
    <t>SINAPI 72288</t>
  </si>
  <si>
    <t>CAIXA DE INCÊNDIO 60X75X17CM - FORNECIMENTO E INSTALAÇÃO</t>
  </si>
  <si>
    <t>233,88</t>
  </si>
  <si>
    <t>236,93</t>
  </si>
  <si>
    <t>SINAPI 72553</t>
  </si>
  <si>
    <t>EXTINTOR DE PQS 4KG - FORNECIMENTO E INSTALACAO</t>
  </si>
  <si>
    <t>132,53</t>
  </si>
  <si>
    <t>133,67</t>
  </si>
  <si>
    <t>SINAPI 72554</t>
  </si>
  <si>
    <t>EXTINTOR DE CO2 6KG - FORNECIMENTO E INSTALACAO</t>
  </si>
  <si>
    <t>444,84</t>
  </si>
  <si>
    <t>445,98</t>
  </si>
  <si>
    <t>SINAPI 73775/1</t>
  </si>
  <si>
    <t>73775/1</t>
  </si>
  <si>
    <t>EXTINTOR INCENDIO TP PO QUIMICO 4KG FORNECIMENTO E COLOCACAO</t>
  </si>
  <si>
    <t>138,50</t>
  </si>
  <si>
    <t>140,40</t>
  </si>
  <si>
    <t>SINAPI 73775/2</t>
  </si>
  <si>
    <t>73775/2</t>
  </si>
  <si>
    <t>EXTINTOR INCENDIO AGUA-PRESSURIZADA 10L INCL SUPORTE PAREDE CARGA     COMPLETA FORNECIMENTO E COLOCACAO</t>
  </si>
  <si>
    <t>144,58</t>
  </si>
  <si>
    <t>SINAPI 83633</t>
  </si>
  <si>
    <t>HIDRANTE SUBTERRANEO FERRO FUNDIDO C/ CURVA LONGA E CAIXA DN=75MM</t>
  </si>
  <si>
    <t>1.796,12</t>
  </si>
  <si>
    <t>1.800,66</t>
  </si>
  <si>
    <t>SINAPI 83634</t>
  </si>
  <si>
    <t>EXTINTOR INCENDIO TP GAS CARBONICO 4KG COMPLETO - FORNECIMENTO E INSTALACAO</t>
  </si>
  <si>
    <t>417,34</t>
  </si>
  <si>
    <t>419,24</t>
  </si>
  <si>
    <t>SINAPI 83635</t>
  </si>
  <si>
    <t>EXTINTOR INCENDIO TP PO QUIMICO 6KG - FORNECIMENTO E INSTALACAO</t>
  </si>
  <si>
    <t>160,81</t>
  </si>
  <si>
    <t>162,71</t>
  </si>
  <si>
    <t>SINAPI 96765</t>
  </si>
  <si>
    <t>ABRIGO PARA HIDRANTE, 90X60X17CM, COM REGISTRO GLOBO ANGULAR 45 GRAUS 2 1/2", ADAPTADOR STORZ 2 1/2", MANGUEIRA DE INCÊNDIO 20M, REDUÇÃO 2 1/2 X 1 1/2" E ESGUICHO EM LATÃO 1 1/2" - FORNECIMENTO E INSTALAÇÃO. AF_08/2017</t>
  </si>
  <si>
    <t>878,51</t>
  </si>
  <si>
    <t>890,48</t>
  </si>
  <si>
    <t>SINAPI 72337</t>
  </si>
  <si>
    <t>TOMADA PARA TELEFONE DE 4 POLOS PADRAO TELEBRAS - FORNECIMENTO E INSTALACAO</t>
  </si>
  <si>
    <t>19,41</t>
  </si>
  <si>
    <t>20,41</t>
  </si>
  <si>
    <t>SINAPI 73749/1</t>
  </si>
  <si>
    <t>73749/1</t>
  </si>
  <si>
    <t>CAIXA ENTERRADA PARA INSTALACOES TELEFONICAS TIPO R1 0,60X0,35X0,50M EM BLOCOS DE CONCRETO ESTRUTURAL</t>
  </si>
  <si>
    <t>159,58</t>
  </si>
  <si>
    <t>169,71</t>
  </si>
  <si>
    <t>SINAPI 73749/2</t>
  </si>
  <si>
    <t>73749/2</t>
  </si>
  <si>
    <t>CAIXA ENTERRADA PARA INSTALACOES TELEFONICAS TIPO R2 1,07X0,52X0,50M EM BLOCOS DE CONCRETO ESTRUTURAL</t>
  </si>
  <si>
    <t>292,98</t>
  </si>
  <si>
    <t>310,33</t>
  </si>
  <si>
    <t>SINAPI 73749/3</t>
  </si>
  <si>
    <t>73749/3</t>
  </si>
  <si>
    <t>CAIXA ENTERRADA PARA INSTALACOES TELEFONICAS TIPO R3 1,30X1,20X1,20M EM BLOCOS DE CONCRETO ESTRUTURAL</t>
  </si>
  <si>
    <t>941,51</t>
  </si>
  <si>
    <t>1.000,13</t>
  </si>
  <si>
    <t>SINAPI 73768/1</t>
  </si>
  <si>
    <t>73768/1</t>
  </si>
  <si>
    <t>FIO TELEFONICO FI 0,6MM, 2 CONDUTORES (USO INTERNO)-  FORNECIMENTO E INSTALACAO</t>
  </si>
  <si>
    <t>1,49</t>
  </si>
  <si>
    <t>1,58</t>
  </si>
  <si>
    <t>SINAPI 83366</t>
  </si>
  <si>
    <t>CAIXA DE PASSAGEM PARA TELEFONE 15X15X10CM (SOBREPOR), FORNECIMENTO E INSTALACAO.</t>
  </si>
  <si>
    <t>51,01</t>
  </si>
  <si>
    <t>55,99</t>
  </si>
  <si>
    <t>SINAPI 83367</t>
  </si>
  <si>
    <t>CAIXA DE PASSAGEM PARA TELEFONE 80X80X15CM (SOBREPOR) FORNECIMENTO E INSTALACAO</t>
  </si>
  <si>
    <t>306,19</t>
  </si>
  <si>
    <t>315,15</t>
  </si>
  <si>
    <t>SINAPI 83368</t>
  </si>
  <si>
    <t>CAIXA DE PASSAGEM PARA TELEFONE 150X150X15CM (SOBREPOR) FORNECIMENTO E INSTALACAO</t>
  </si>
  <si>
    <t>852,74</t>
  </si>
  <si>
    <t>884,58</t>
  </si>
  <si>
    <t>SINAPI 83369</t>
  </si>
  <si>
    <t>QUADRO DE DISTRIBUICAO PARA TELEFONE N.4, 60X60X12CM EM CHAPA METALICA, DE EMBUTIR, SEM ACESSORIOS, PADRAO TELEBRAS, FORNECIMENTO E INSTALACAO</t>
  </si>
  <si>
    <t>207,74</t>
  </si>
  <si>
    <t>217,66</t>
  </si>
  <si>
    <t>SINAPI 83370</t>
  </si>
  <si>
    <t>QUADRO DE DISTRIBUICAO PARA TELEFONE N.3, 40X40X12CM EM CHAPA METALICA, DE EMBUTIR, SEM ACESSORIOS, PADRAO TELEBRAS, FORNECIMENTO E INSTALACAO</t>
  </si>
  <si>
    <t>134,76</t>
  </si>
  <si>
    <t>143,30</t>
  </si>
  <si>
    <t>SINAPI 83371</t>
  </si>
  <si>
    <t>QUADRO DE DISTRIBUICAO PARA TELEFONE N.2, 20X20X12CM EM CHAPA METALICA, DE EMBUTIR, SEM ACESSORIOS, PADRAO TELEBRAS, FORNECIMENTO E INSTALACAO</t>
  </si>
  <si>
    <t>84,13</t>
  </si>
  <si>
    <t>90,69</t>
  </si>
  <si>
    <t>SINAPI 83639</t>
  </si>
  <si>
    <t>CABO TELEFONICO CT-APL-50, 100 PARES (USO EXTERNO) - FORNECIMENTO E INSTALACAO</t>
  </si>
  <si>
    <t>47,18</t>
  </si>
  <si>
    <t>SINAPI 84676</t>
  </si>
  <si>
    <t>QUADRO DE DISTRIBUICAO PARA TELEFONE N.5, 80X80X12CM EM CHAPA METALICA, SEM ACESSORIOS, PADRAO TELEBRAS, FORNECIMENTO E INSTALACAO</t>
  </si>
  <si>
    <t>286,11</t>
  </si>
  <si>
    <t>296,03</t>
  </si>
  <si>
    <t>SINAPI 84796</t>
  </si>
  <si>
    <t>TAMPAO FOFO P/ CAIXA R2 PADRAO TELEBRAS COMPLETO - FORNECIMENTO E INSTALACAO</t>
  </si>
  <si>
    <t>448,36</t>
  </si>
  <si>
    <t>454,90</t>
  </si>
  <si>
    <t>SINAPI 84798</t>
  </si>
  <si>
    <t>TAMPAO FOFO P/ CAIXA R1 PADRAO TELEBRAS COMPLETO - FORNECIMENTO E INSTALACAO</t>
  </si>
  <si>
    <t>203,44</t>
  </si>
  <si>
    <t>209,19</t>
  </si>
  <si>
    <t>SINAPI 98261</t>
  </si>
  <si>
    <t>CABO TELEFÔNICO CCI-50 1 PAR, INSTALADO EM ENTRADA DE EDIFICAÇÃO - FORNECIMENTO E INSTALAÇÃO. AF_03/2018</t>
  </si>
  <si>
    <t>2,44</t>
  </si>
  <si>
    <t>SINAPI 98262</t>
  </si>
  <si>
    <t>CABO TELEFÔNICO CCI-50 2 PARES, SEM BLINDAGEM, INSTALADO EM ENTRADA DE EDIFICAÇÃO - FORNECIMENTO E INSTALAÇÃO. AF_03/2018</t>
  </si>
  <si>
    <t>SINAPI 98263</t>
  </si>
  <si>
    <t>CABO TELEFÔNICO CCI-50 3 PARES, SEM BLINDAGEM, INSTALADO EM ENTRADA DE EDIFICAÇÃO - FORNECIMENTO E INSTALAÇÃO. AF_03/2018</t>
  </si>
  <si>
    <t>3,63</t>
  </si>
  <si>
    <t>SINAPI 98264</t>
  </si>
  <si>
    <t>CABO TELEFÔNICO CCI-50 4 PARES, SEM BLINDAGEM, INSTALADO EM ENTRADA DE EDIFICAÇÃO - FORNECIMENTO E INSTALAÇÃO. AF_03/2018</t>
  </si>
  <si>
    <t>4,05</t>
  </si>
  <si>
    <t>SINAPI 98265</t>
  </si>
  <si>
    <t>CABO TELEFÔNICO CCI-50 5 PARES, SEM BLINDAGEM, INSTALADO EM ENTRADA DE EDIFICAÇÃO - FORNECIMENTO E INSTALAÇÃO. AF_03/2018</t>
  </si>
  <si>
    <t>SINAPI 98266</t>
  </si>
  <si>
    <t>CABO TELEFÔNICO CCI-50 6 PARES, SEM BLINDAGEM, INSTALADO EM ENTRADA DE EDIFICAÇÃO - FORNECIMENTO E INSTALAÇÃO. AF_03/2018</t>
  </si>
  <si>
    <t>4,99</t>
  </si>
  <si>
    <t>SINAPI 98267</t>
  </si>
  <si>
    <t>CABO TELEFÔNICO CI-50 10 PARES INSTALADO EM ENTRADA DE EDIFICAÇÃO - FORNECIMENTO E INSTALAÇÃO. AF_03/2018</t>
  </si>
  <si>
    <t>7,69</t>
  </si>
  <si>
    <t>8,05</t>
  </si>
  <si>
    <t>SINAPI 98268</t>
  </si>
  <si>
    <t>CABO TELEFÔNICO CI-50 20 PARES INSTALADO EM ENTRADA DE EDIFICAÇÃO - FORNECIMENTO E INSTALAÇÃO. AF_03/2018</t>
  </si>
  <si>
    <t>12,49</t>
  </si>
  <si>
    <t>SINAPI 98269</t>
  </si>
  <si>
    <t>CABO TELEFÔNICO CI-50 30 PARES INSTALADO EM ENTRADA DE EDIFICAÇÃO - FORNECIMENTO E INSTALAÇÃO. AF_03/2018</t>
  </si>
  <si>
    <t>16,58</t>
  </si>
  <si>
    <t>SINAPI 98270</t>
  </si>
  <si>
    <t>CABO TELEFÔNICO CI-50 50 PARES INSTALADO EM ENTRADA DE EDIFICAÇÃO - FORNECIMENTO E INSTALAÇÃO. AF_03/2018</t>
  </si>
  <si>
    <t>26,13</t>
  </si>
  <si>
    <t>SINAPI 98271</t>
  </si>
  <si>
    <t>CABO TELEFÔNICO CI-50 75 PARES INSTALADO EM ENTRADA DE EDIFICAÇÃO - FORNECIMENTO E INSTALAÇÃO. AF_03/2018</t>
  </si>
  <si>
    <t>41,03</t>
  </si>
  <si>
    <t>SINAPI 98272</t>
  </si>
  <si>
    <t>CABO TELEFÔNICO CI-50 200 PARES INSTALADO EM ENTRADA DE EDIFICAÇÃO - FORNECIMENTO E INSTALAÇÃO. AF_03/2018</t>
  </si>
  <si>
    <t>94,78</t>
  </si>
  <si>
    <t>95,54</t>
  </si>
  <si>
    <t>SINAPI 98273</t>
  </si>
  <si>
    <t>CABO TELEFÔNICO CCI-50 4 PARES, SEM BLINDAGEM, INSTALADO EM PRUMADA - FORNECIMENTO E INSTALAÇÃO. AF_03/2018</t>
  </si>
  <si>
    <t>1,80</t>
  </si>
  <si>
    <t>1,84</t>
  </si>
  <si>
    <t>SINAPI 98274</t>
  </si>
  <si>
    <t>CABO TELEFÔNICO CCI-50 5 PARES, SEM BLINDAGEM, INSTALADO EM PRUMADA - FORNECIMENTO E INSTALAÇÃO. AF_03/2018</t>
  </si>
  <si>
    <t>2,42</t>
  </si>
  <si>
    <t>SINAPI 98275</t>
  </si>
  <si>
    <t>CABO TELEFÔNICO CCI-50 6 PARES, SEM BLINDAGEM, INSTALADO EM PRUMADA - FORNECIMENTO E INSTALAÇÃO. AF_03/2018</t>
  </si>
  <si>
    <t>SINAPI 98276</t>
  </si>
  <si>
    <t>CABO TELEFÔNICO CI-50 10 PARES INSTALADO EM PRUMADA - FORNECIMENTO E INSTALAÇÃO. AF_03/2018</t>
  </si>
  <si>
    <t>SINAPI 98277</t>
  </si>
  <si>
    <t>CABO TELEFÔNICO CI-50 20 PARES INSTALADO EM PRUMADA - FORNECIMENTO E INSTALAÇÃO. AF_03/2018</t>
  </si>
  <si>
    <t>10,52</t>
  </si>
  <si>
    <t>SINAPI 98278</t>
  </si>
  <si>
    <t>CABO TELEFÔNICO CI-50 30 PARES INSTALADO EM PRUMADA - FORNECIMENTO E INSTALAÇÃO. AF_03/2018</t>
  </si>
  <si>
    <t>14,16</t>
  </si>
  <si>
    <t>SINAPI 98279</t>
  </si>
  <si>
    <t>CABO TELEFÔNICO CI-50 50 PARES INSTALADO EM PRUMADA - FORNECIMENTO E INSTALAÇÃO. AF_03/2018</t>
  </si>
  <si>
    <t>24,43</t>
  </si>
  <si>
    <t>SINAPI 98280</t>
  </si>
  <si>
    <t>CABO TELEFÔNICO CCI-50 1 PAR, SEM BLINDAGEM, INSTALADO EM DISTRIBUIÇÃO DE EDIFICAÇÃO RESIDENCIAL - FORNECIMENTO E INSTALAÇÃO. AF_03/2018</t>
  </si>
  <si>
    <t>SINAPI 98281</t>
  </si>
  <si>
    <t>CABO TELEFÔNICO CCI-50 2 PARES, SEM BLINDAGEM, INSTALADO EM DISTRIBUIÇÃO DE EDIFICAÇÃO RESIDENCIAL - FORNECIMENTO E INSTALAÇÃO. AF_03/2018</t>
  </si>
  <si>
    <t>SINAPI 98282</t>
  </si>
  <si>
    <t>CABO TELEFÔNICO CCI-50 3 PARES, SEM BLINDAGEM, INSTALADO EM DISTRIBUIÇÃO DE EDIFICAÇÃO RESIDENCIAL - FORNECIMENTO E INSTALAÇÃO. AF_03/2018</t>
  </si>
  <si>
    <t>SINAPI 98283</t>
  </si>
  <si>
    <t>CABO TELEFÔNICO CCI-50 4 PARES, SEM BLINDAGEM, INSTALADO EM DISTRIBUIÇÃO DE EDIFICAÇÃO RESIDENCIAL - FORNECIMENTO E INSTALAÇÃO. AF_03/2018</t>
  </si>
  <si>
    <t>SINAPI 98284</t>
  </si>
  <si>
    <t>CABO TELEFÔNICO CCI-50 5 PARES, SEM BLINDAGEM, INSTALADO EM DISTRIBUIÇÃO DE EDIFICAÇÃO RESIDENCIAL - FORNECIMENTO E INSTALAÇÃO. AF_03/2018</t>
  </si>
  <si>
    <t>7,47</t>
  </si>
  <si>
    <t>SINAPI 98285</t>
  </si>
  <si>
    <t>CABO TELEFÔNICO CCI-50 6 PARES, SEM BLINDAGEM, INSTALADO EM DISTRIBUIÇÃO DE EDIFICAÇÃO RESIDENCIAL - FORNECIMENTO E INSTALAÇÃO. AF_03/2018</t>
  </si>
  <si>
    <t>7,23</t>
  </si>
  <si>
    <t>SINAPI 98286</t>
  </si>
  <si>
    <t>CABO TELEFÔNICO CI-50 10 PARES INSTALADO EM DISTRIBUIÇÃO DE EDIFICAÇÃO RESIDENCIAL - FORNECIMENTO E INSTALAÇÃO. AF_03/2018</t>
  </si>
  <si>
    <t>SINAPI 98287</t>
  </si>
  <si>
    <t>CABO TELEFÔNICO CCI-50 1 PAR, SEM BLINDAGEM, INSTALADO EM DISTRIBUIÇÃO DE EDIFICAÇÃO INSTITUCIONAL - FORNECIMENTO E INSTALAÇÃO. AF_03/2018</t>
  </si>
  <si>
    <t>0,92</t>
  </si>
  <si>
    <t>SINAPI 98288</t>
  </si>
  <si>
    <t>CABO TELEFÔNICO CCI-50 2 PARES, SEM BLINDAGEM, INSTALADO EM DISTRIBUIÇÃO DE EDIFICAÇÃO INSTITUCIONAL - FORNECIMENTO E INSTALAÇÃO. AF_03/2018</t>
  </si>
  <si>
    <t>1,34</t>
  </si>
  <si>
    <t>1,41</t>
  </si>
  <si>
    <t>SINAPI 98289</t>
  </si>
  <si>
    <t>CABO TELEFÔNICO CCI-50 3 PARES, SEM BLINDAGEM, INSTALADO EM DISTRIBUIÇÃO DE EDIFICAÇÃO INSTITUCIONAL - FORNECIMENTO E INSTALAÇÃO. AF_03/2018</t>
  </si>
  <si>
    <t>1,85</t>
  </si>
  <si>
    <t>SINAPI 98290</t>
  </si>
  <si>
    <t>CABO TELEFÔNICO CCI-50 4 PARES, SEM BLINDAGEM, INSTALADO EM DISTRIBUIÇÃO DE EDIFICAÇÃO INSTITUCIONAL - FORNECIMENTO E INSTALAÇÃO. AF_03/2018</t>
  </si>
  <si>
    <t>2,25</t>
  </si>
  <si>
    <t>2,34</t>
  </si>
  <si>
    <t>SINAPI 98291</t>
  </si>
  <si>
    <t>CABO TELEFÔNICO CCI-50 5 PARES, SEM BLINDAGEM, INSTALADO EM DISTRIBUIÇÃO DE EDIFICAÇÃO INSTITUCIONAL - FORNECIMENTO E INSTALAÇÃO. AF_03/2018</t>
  </si>
  <si>
    <t>2,84</t>
  </si>
  <si>
    <t>2,93</t>
  </si>
  <si>
    <t>SINAPI 98292</t>
  </si>
  <si>
    <t>CABO TELEFÔNICO CCI-50 6 PARES, SEM BLINDAGEM, INSTALADO EM DISTRIBUIÇÃO DE EDIFICAÇÃO INSTITUCIONAL - FORNECIMENTO E INSTALAÇÃO. AF_03/2018</t>
  </si>
  <si>
    <t>3,18</t>
  </si>
  <si>
    <t>3,28</t>
  </si>
  <si>
    <t>SINAPI 98293</t>
  </si>
  <si>
    <t>CABO TELEFÔNICO CI-50 10 PARES INSTALADO EM DISTRIBUIÇÃO DE EDIFICAÇÃO INSTITUCIONAL - FORNECIMENTO E INSTALAÇÃO. AF_03/2018</t>
  </si>
  <si>
    <t>6,18</t>
  </si>
  <si>
    <t>SINAPI 98400</t>
  </si>
  <si>
    <t>CABO TELEFÔNICO CTP-APL-50 10 PARES INSTALADO EM ENTRADA DE EDIFICAÇÃO - FORNECIMENTO E INSTALAÇÃO. AF_04/2018</t>
  </si>
  <si>
    <t>9,45</t>
  </si>
  <si>
    <t>SINAPI 98401</t>
  </si>
  <si>
    <t>CABO TELEFÔNICO CTP-APL-50 20 PARES INSTALADO EM ENTRADA DE EDIFICAÇÃO - FORNECIMENTO E INSTALAÇÃO. AF_04/2018</t>
  </si>
  <si>
    <t>14,00</t>
  </si>
  <si>
    <t>SINAPI 98402</t>
  </si>
  <si>
    <t>CABO TELEFÔNICO CTP-APL-50 30 PARES INSTALADO EM ENTRADA DE EDIFICAÇÃO - FORNECIMENTO E INSTALAÇÃO. AF_04/2018</t>
  </si>
  <si>
    <t>18,13</t>
  </si>
  <si>
    <t>18,58</t>
  </si>
  <si>
    <t>SINAPI 98397</t>
  </si>
  <si>
    <t>PINTURA ANTICORROSIVA DE DUTO METÁLICO. AF_04/2018</t>
  </si>
  <si>
    <t>SINAPI 74003/1</t>
  </si>
  <si>
    <t>74003/1</t>
  </si>
  <si>
    <t>INSTALACOES GAS CENTRAL P/ EDIFICIO RESIDENCIAL C/ 4 PAVTOS 16 UNID.  UMA CENTRAL POR BLOCO COM 16 PONTOS</t>
  </si>
  <si>
    <t>5.152,37</t>
  </si>
  <si>
    <t>5.428,25</t>
  </si>
  <si>
    <t>SINAPI 85120</t>
  </si>
  <si>
    <t>MANOMETRO 0 A 200 PSI (0 A 14 KGF/CM2), D = 50MM - FORNECIMENTO E COLOCACAO</t>
  </si>
  <si>
    <t>121,43</t>
  </si>
  <si>
    <t>123,99</t>
  </si>
  <si>
    <t>SINAPI 83486</t>
  </si>
  <si>
    <t>BOMBA CENTRIFUGA C/ MOTOR ELETRICO TRIFASICO 1CV</t>
  </si>
  <si>
    <t>1.312,94</t>
  </si>
  <si>
    <t>1.344,46</t>
  </si>
  <si>
    <t>SINAPI 83643</t>
  </si>
  <si>
    <t>BOMBA SUBMERSIVEL ELETRICA, TRIFASICA, POTÊNCIA 3,75 HP, DIAMETRO DO ROTOR 90 MM SEMIABERTO, BOCAL DE SAIDA DIAMETRO DE 2 POLEGADAS, HM/Q = 5 M / 61,2 M3/H A 25,5 M / 3,6 M3/H</t>
  </si>
  <si>
    <t>3.266,93</t>
  </si>
  <si>
    <t>3.293,19</t>
  </si>
  <si>
    <t>SINAPI 83644</t>
  </si>
  <si>
    <t>BOMBA RECALQUE D'AGUA TRIFASICA 10,0 HP</t>
  </si>
  <si>
    <t>5.779,45</t>
  </si>
  <si>
    <t>5.806,71</t>
  </si>
  <si>
    <t>SINAPI 83645</t>
  </si>
  <si>
    <t>BOMBA RECALQUE D'AGUA TRIFASICA 3,0 HP</t>
  </si>
  <si>
    <t>1.795,50</t>
  </si>
  <si>
    <t>1.822,76</t>
  </si>
  <si>
    <t>SINAPI 83646</t>
  </si>
  <si>
    <t>BOMBA RECALQUE D'AGUA DE ESTAGIOS TRIFASICA 2,0 HP</t>
  </si>
  <si>
    <t>2.093,99</t>
  </si>
  <si>
    <t>2.121,25</t>
  </si>
  <si>
    <t>SINAPI 83647</t>
  </si>
  <si>
    <t>BOMBA RECALQUE D'AGUA TRIFASICA 1,5HP</t>
  </si>
  <si>
    <t>1.348,81</t>
  </si>
  <si>
    <t>1.376,07</t>
  </si>
  <si>
    <t>SINAPI 83648</t>
  </si>
  <si>
    <t>BOMBA RECALQUE D'AGUA TRIFASICA 0,5 HP</t>
  </si>
  <si>
    <t>844,17</t>
  </si>
  <si>
    <t>871,43</t>
  </si>
  <si>
    <t>SINAPI 83649</t>
  </si>
  <si>
    <t>BOMBA RECALQUE D'AGUA PREDIO 6 A 10 PAVTOS - 2UD</t>
  </si>
  <si>
    <t>4.950,33</t>
  </si>
  <si>
    <t>5.069,51</t>
  </si>
  <si>
    <t>SINAPI 83650</t>
  </si>
  <si>
    <t>BOMBA RECALQUE D'AGUA PREDIO 3 A 5 PAVTOS - 2UD</t>
  </si>
  <si>
    <t>4.056,95</t>
  </si>
  <si>
    <t>4.176,13</t>
  </si>
  <si>
    <t>SINAPI 98294</t>
  </si>
  <si>
    <t>CABO ELETRÔNICO CATEGORIA 5E, INSTALADO EM EDIFICAÇÃO RESIDENCIAL - FORNECIMENTO E INSTALAÇÃO. AF_03/2018</t>
  </si>
  <si>
    <t>1,64</t>
  </si>
  <si>
    <t>1,71</t>
  </si>
  <si>
    <t>SINAPI 98295</t>
  </si>
  <si>
    <t>CABO ELETRÔNICO CATEGORIA 5E, INSTALADO EM EDIFICAÇÃO INSTITUCIONAL - FORNECIMENTO E INSTALAÇÃO. AF_03/2018</t>
  </si>
  <si>
    <t>1,19</t>
  </si>
  <si>
    <t>SINAPI 98296</t>
  </si>
  <si>
    <t>CABO ELETRÔNICO CATEGORIA 6, INSTALADO EM EDIFICAÇÃO RESIDENCIAL - FORNECIMENTO E INSTALAÇÃO. AF_03/2018</t>
  </si>
  <si>
    <t>2,64</t>
  </si>
  <si>
    <t>SINAPI 98297</t>
  </si>
  <si>
    <t>CABO ELETRÔNICO CATEGORIA 6, INSTALADO EM EDIFICAÇÃO INSTITUCIONAL - FORNECIMENTO E INSTALAÇÃO. AF_03/2018</t>
  </si>
  <si>
    <t>SINAPI 98301</t>
  </si>
  <si>
    <t>PATCH PANEL 24 PORTAS, CATEGORIA 5E - FORNECIMENTO E INSTALAÇÃO. AF_03/2018</t>
  </si>
  <si>
    <t>372,47</t>
  </si>
  <si>
    <t>397,15</t>
  </si>
  <si>
    <t>SINAPI 98302</t>
  </si>
  <si>
    <t>PATCH PANEL 24 PORTAS, CATEGORIA 6 - FORNECIMENTO E INSTALAÇÃO. AF_03/2018</t>
  </si>
  <si>
    <t>498,70</t>
  </si>
  <si>
    <t>523,38</t>
  </si>
  <si>
    <t>SINAPI 98304</t>
  </si>
  <si>
    <t>PATCH PANEL 48 PORTAS, CATEGORIA 6 - FORNECIMENTO E INSTALAÇÃO. AF_03/2018</t>
  </si>
  <si>
    <t>801,94</t>
  </si>
  <si>
    <t>850,99</t>
  </si>
  <si>
    <t>SINAPI 98307</t>
  </si>
  <si>
    <t>TOMADA DE REDE RJ45 - FORNECIMENTO E INSTALAÇÃO. AF_03/2018</t>
  </si>
  <si>
    <t>32,00</t>
  </si>
  <si>
    <t>SINAPI 98308</t>
  </si>
  <si>
    <t>TOMADA PARA TELEFONE RJ11 - FORNECIMENTO E INSTALAÇÃO. AF_03/2018</t>
  </si>
  <si>
    <t>20,59</t>
  </si>
  <si>
    <t>21,40</t>
  </si>
  <si>
    <t>SINAPI 98593</t>
  </si>
  <si>
    <t>PATCH PANEL 48 PORTAS, CATEGORIA 5E - FORNECIMENTO E INSTALAÇÃO. AF_04/2018</t>
  </si>
  <si>
    <t>651,17</t>
  </si>
  <si>
    <t>700,22</t>
  </si>
  <si>
    <t>SINAPI 89355</t>
  </si>
  <si>
    <t>TUBO, PVC, SOLDÁVEL, DN 20MM, INSTALADO EM RAMAL OU SUB-RAMAL DE ÁGUA - FORNECIMENTO E INSTALAÇÃO. AF_12/2014</t>
  </si>
  <si>
    <t>12,43</t>
  </si>
  <si>
    <t>SINAPI 89356</t>
  </si>
  <si>
    <t>TUBO, PVC, SOLDÁVEL, DN 25MM, INSTALADO EM RAMAL OU SUB-RAMAL DE ÁGUA - FORNECIMENTO E INSTALAÇÃO. AF_12/2014</t>
  </si>
  <si>
    <t>14,63</t>
  </si>
  <si>
    <t>16,09</t>
  </si>
  <si>
    <t>SINAPI 89357</t>
  </si>
  <si>
    <t>TUBO, PVC, SOLDÁVEL, DN 32MM, INSTALADO EM RAMAL OU SUB-RAMAL DE ÁGUA - FORNECIMENTO E INSTALAÇÃO. AF_12/2014</t>
  </si>
  <si>
    <t>20,09</t>
  </si>
  <si>
    <t>SINAPI 89401</t>
  </si>
  <si>
    <t>TUBO, PVC, SOLDÁVEL, DN 20MM, INSTALADO EM RAMAL DE DISTRIBUIÇÃO DE ÁGUA - FORNECIMENTO E INSTALAÇÃO. AF_12/2014</t>
  </si>
  <si>
    <t>SINAPI 89402</t>
  </si>
  <si>
    <t>TUBO, PVC, SOLDÁVEL, DN 25MM, INSTALADO EM RAMAL DE DISTRIBUIÇÃO DE ÁGUA - FORNECIMENTO E INSTALAÇÃO. AF_12/2014</t>
  </si>
  <si>
    <t>6,21</t>
  </si>
  <si>
    <t>SINAPI 89403</t>
  </si>
  <si>
    <t>TUBO, PVC, SOLDÁVEL, DN 32MM, INSTALADO EM RAMAL DE DISTRIBUIÇÃO DE ÁGUA - FORNECIMENTO E INSTALAÇÃO. AF_12/2014</t>
  </si>
  <si>
    <t>10,02</t>
  </si>
  <si>
    <t>SINAPI 89446</t>
  </si>
  <si>
    <t>TUBO, PVC, SOLDÁVEL, DN 25MM, INSTALADO EM PRUMADA DE ÁGUA - FORNECIMENTO E INSTALAÇÃO. AF_12/2014</t>
  </si>
  <si>
    <t>3,08</t>
  </si>
  <si>
    <t>SINAPI 89447</t>
  </si>
  <si>
    <t>TUBO, PVC, SOLDÁVEL, DN 32MM, INSTALADO EM PRUMADA DE ÁGUA - FORNECIMENTO E INSTALAÇÃO. AF_12/2014</t>
  </si>
  <si>
    <t>SINAPI 89448</t>
  </si>
  <si>
    <t>TUBO, PVC, SOLDÁVEL, DN 40MM, INSTALADO EM PRUMADA DE ÁGUA - FORNECIMENTO E INSTALAÇÃO. AF_12/2014</t>
  </si>
  <si>
    <t>8,95</t>
  </si>
  <si>
    <t>SINAPI 89449</t>
  </si>
  <si>
    <t>TUBO, PVC, SOLDÁVEL, DN 50MM, INSTALADO EM PRUMADA DE ÁGUA - FORNECIMENTO E INSTALAÇÃO. AF_12/2014</t>
  </si>
  <si>
    <t>10,41</t>
  </si>
  <si>
    <t>SINAPI 89450</t>
  </si>
  <si>
    <t>TUBO, PVC, SOLDÁVEL, DN 60MM, INSTALADO EM PRUMADA DE ÁGUA - FORNECIMENTO E INSTALAÇÃO. AF_12/2014</t>
  </si>
  <si>
    <t>SINAPI 89451</t>
  </si>
  <si>
    <t>TUBO, PVC, SOLDÁVEL, DN 75MM, INSTALADO EM PRUMADA DE ÁGUA - FORNECIMENTO E INSTALAÇÃO. AF_12/2014</t>
  </si>
  <si>
    <t>27,85</t>
  </si>
  <si>
    <t>SINAPI 89452</t>
  </si>
  <si>
    <t>TUBO, PVC, SOLDÁVEL, DN 85MM, INSTALADO EM PRUMADA DE ÁGUA - FORNECIMENTO E INSTALAÇÃO. AF_12/2014</t>
  </si>
  <si>
    <t>34,64</t>
  </si>
  <si>
    <t>34,82</t>
  </si>
  <si>
    <t>SINAPI 89508</t>
  </si>
  <si>
    <t>TUBO PVC, SÉRIE R, ÁGUA PLUVIAL, DN 40 MM, FORNECIDO E INSTALADO EM RAMAL DE ENCAMINHAMENTO. AF_12/2014</t>
  </si>
  <si>
    <t>13,41</t>
  </si>
  <si>
    <t>SINAPI 89509</t>
  </si>
  <si>
    <t>TUBO PVC, SÉRIE R, ÁGUA PLUVIAL, DN 50 MM, FORNECIDO E INSTALADO EM RAMAL DE ENCAMINHAMENTO. AF_12/2014</t>
  </si>
  <si>
    <t>SINAPI 89511</t>
  </si>
  <si>
    <t>TUBO PVC, SÉRIE R, ÁGUA PLUVIAL, DN 75 MM, FORNECIDO E INSTALADO EM RAMAL DE ENCAMINHAMENTO. AF_12/2014</t>
  </si>
  <si>
    <t>25,51</t>
  </si>
  <si>
    <t>26,80</t>
  </si>
  <si>
    <t>SINAPI 89512</t>
  </si>
  <si>
    <t>TUBO PVC, SÉRIE R, ÁGUA PLUVIAL, DN 100 MM, FORNECIDO E INSTALADO EM RAMAL DE ENCAMINHAMENTO. AF_12/2014</t>
  </si>
  <si>
    <t>39,96</t>
  </si>
  <si>
    <t>41,72</t>
  </si>
  <si>
    <t>SINAPI 89576</t>
  </si>
  <si>
    <t>TUBO PVC, SÉRIE R, ÁGUA PLUVIAL, DN 75 MM, FORNECIDO E INSTALADO EM CONDUTORES VERTICAIS DE ÁGUAS PLUVIAIS. AF_12/2014</t>
  </si>
  <si>
    <t>14,64</t>
  </si>
  <si>
    <t>SINAPI 89578</t>
  </si>
  <si>
    <t>TUBO PVC, SÉRIE R, ÁGUA PLUVIAL, DN 100 MM, FORNECIDO E INSTALADO EM CONDUTORES VERTICAIS DE ÁGUAS PLUVIAIS. AF_12/2014</t>
  </si>
  <si>
    <t>25,18</t>
  </si>
  <si>
    <t>25,61</t>
  </si>
  <si>
    <t>SINAPI 89580</t>
  </si>
  <si>
    <t>TUBO PVC, SÉRIE R, ÁGUA PLUVIAL, DN 150 MM, FORNECIDO E INSTALADO EM CONDUTORES VERTICAIS DE ÁGUAS PLUVIAIS. AF_12/2014</t>
  </si>
  <si>
    <t>49,41</t>
  </si>
  <si>
    <t>SINAPI 89633</t>
  </si>
  <si>
    <t>TUBO, CPVC, SOLDÁVEL, DN 15MM, INSTALADO EM RAMAL OU SUB-RAMAL DE ÁGUA - FORNECIMENTO E INSTALAÇÃO. AF_12/2014</t>
  </si>
  <si>
    <t>15,65</t>
  </si>
  <si>
    <t>SINAPI 89634</t>
  </si>
  <si>
    <t>TUBO, CPVC, SOLDÁVEL, DN 22MM, INSTALADO EM RAMAL OU SUB-RAMAL DE ÁGUA - FORNECIMENTO E INSTALAÇÃO. AF_12/2014</t>
  </si>
  <si>
    <t>SINAPI 89635</t>
  </si>
  <si>
    <t>TUBO, CPVC, SOLDÁVEL, DN 28MM, INSTALADO EM RAMAL OU SUB-RAMAL DE ÁGUA - FORNECIMENTO E INSTALAÇÃO. AF_12/2014</t>
  </si>
  <si>
    <t>32,80</t>
  </si>
  <si>
    <t>34,37</t>
  </si>
  <si>
    <t>SINAPI 89636</t>
  </si>
  <si>
    <t>TUBO, CPVC, SOLDÁVEL, DN 35MM, INSTALADO EM RAMAL OU SUB-RAMAL DE ÁGUA  FORNECIMENTO E INSTALAÇÃO. AF_12/2014</t>
  </si>
  <si>
    <t>39,82</t>
  </si>
  <si>
    <t>41,68</t>
  </si>
  <si>
    <t>SINAPI 89711</t>
  </si>
  <si>
    <t>TUBO PVC, SERIE NORMAL, ESGOTO PREDIAL, DN 40 MM, FORNECIDO E INSTALADO EM RAMAL DE DESCARGA OU RAMAL DE ESGOTO SANITÁRIO. AF_12/2014</t>
  </si>
  <si>
    <t>14,14</t>
  </si>
  <si>
    <t>SINAPI 89712</t>
  </si>
  <si>
    <t>TUBO PVC, SERIE NORMAL, ESGOTO PREDIAL, DN 50 MM, FORNECIDO E INSTALADO EM RAMAL DE DESCARGA OU RAMAL DE ESGOTO SANITÁRIO. AF_12/2014</t>
  </si>
  <si>
    <t>18,79</t>
  </si>
  <si>
    <t>20,28</t>
  </si>
  <si>
    <t>SINAPI 89713</t>
  </si>
  <si>
    <t>TUBO PVC, SERIE NORMAL, ESGOTO PREDIAL, DN 75 MM, FORNECIDO E INSTALADO EM RAMAL DE DESCARGA OU RAMAL DE ESGOTO SANITÁRIO. AF_12/2014</t>
  </si>
  <si>
    <t>28,41</t>
  </si>
  <si>
    <t>SINAPI 89714</t>
  </si>
  <si>
    <t>TUBO PVC, SERIE NORMAL, ESGOTO PREDIAL, DN 100 MM, FORNECIDO E INSTALADO EM RAMAL DE DESCARGA OU RAMAL DE ESGOTO SANITÁRIO. AF_12/2014</t>
  </si>
  <si>
    <t>36,54</t>
  </si>
  <si>
    <t>SINAPI 89716</t>
  </si>
  <si>
    <t>TUBO, CPVC, SOLDÁVEL, DN 22MM, INSTALADO EM RAMAL DE DISTRIBUIÇÃO DE ÁGUA - FORNECIMENTO E INSTALAÇÃO. AF_12/2014</t>
  </si>
  <si>
    <t>15,69</t>
  </si>
  <si>
    <t>16,10</t>
  </si>
  <si>
    <t>SINAPI 89717</t>
  </si>
  <si>
    <t>TUBO, CPVC, SOLDÁVEL, DN 28MM, INSTALADO EM RAMAL DE DISTRIBUIÇÃO DE ÁGUA - FORNECIMENTO E INSTALAÇÃO. AF_12/2014</t>
  </si>
  <si>
    <t>23,80</t>
  </si>
  <si>
    <t>24,28</t>
  </si>
  <si>
    <t>SINAPI 89770</t>
  </si>
  <si>
    <t>TUBO, CPVC, SOLDÁVEL, DN 35MM, INSTALADO EM PRUMADA DE ÁGUA  FORNECIMENTO E INSTALAÇÃO. AF_12/2014</t>
  </si>
  <si>
    <t>25,26</t>
  </si>
  <si>
    <t>25,34</t>
  </si>
  <si>
    <t>SINAPI 89771</t>
  </si>
  <si>
    <t>TUBO, CPVC, SOLDÁVEL, DN 42MM, INSTALADO EM PRUMADA DE ÁGUA  FORNECIMENTO E INSTALAÇÃO. AF_12/2014</t>
  </si>
  <si>
    <t>34,60</t>
  </si>
  <si>
    <t>SINAPI 89773</t>
  </si>
  <si>
    <t>TUBO, CPVC, SOLDÁVEL, DN 73MM, INSTALADO EM PRUMADA DE ÁGUA  FORNECIMENTO E INSTALAÇÃO. AF_12/2014</t>
  </si>
  <si>
    <t>80,25</t>
  </si>
  <si>
    <t>80,41</t>
  </si>
  <si>
    <t>SINAPI 89775</t>
  </si>
  <si>
    <t>TUBO, CPVC, SOLDÁVEL, DN 89MM, INSTALADO EM PRUMADA DE ÁGUA  FORNECIMENTO E INSTALAÇÃO. AF_12/2014</t>
  </si>
  <si>
    <t>126,66</t>
  </si>
  <si>
    <t>SINAPI 89798</t>
  </si>
  <si>
    <t>TUBO PVC, SERIE NORMAL, ESGOTO PREDIAL, DN 50 MM, FORNECIDO E INSTALADO EM PRUMADA DE ESGOTO SANITÁRIO OU VENTILAÇÃO. AF_12/2014</t>
  </si>
  <si>
    <t>7,43</t>
  </si>
  <si>
    <t>SINAPI 89799</t>
  </si>
  <si>
    <t>TUBO PVC, SERIE NORMAL, ESGOTO PREDIAL, DN 75 MM, FORNECIDO E INSTALADO EM PRUMADA DE ESGOTO SANITÁRIO OU VENTILAÇÃO. AF_12/2014</t>
  </si>
  <si>
    <t>SINAPI 89800</t>
  </si>
  <si>
    <t>TUBO PVC, SERIE NORMAL, ESGOTO PREDIAL, DN 100 MM, FORNECIDO E INSTALADO EM PRUMADA DE ESGOTO SANITÁRIO OU VENTILAÇÃO. AF_12/2014</t>
  </si>
  <si>
    <t>15,66</t>
  </si>
  <si>
    <t>SINAPI 89848</t>
  </si>
  <si>
    <t>TUBO PVC, SERIE NORMAL, ESGOTO PREDIAL, DN 100 MM, FORNECIDO E INSTALADO EM SUBCOLETOR AÉREO DE ESGOTO SANITÁRIO. AF_12/2014</t>
  </si>
  <si>
    <t>SINAPI 89849</t>
  </si>
  <si>
    <t>TUBO PVC, SERIE NORMAL, ESGOTO PREDIAL, DN 150 MM, FORNECIDO E INSTALADO EM SUBCOLETOR AÉREO DE ESGOTO SANITÁRIO. AF_12/2014</t>
  </si>
  <si>
    <t>35,95</t>
  </si>
  <si>
    <t>SINAPI 89865</t>
  </si>
  <si>
    <t>TUBO, PVC, SOLDÁVEL, DN 25MM, INSTALADO EM DRENO DE AR-CONDICIONADO - FORNECIMENTO E INSTALAÇÃO. AF_12/2014</t>
  </si>
  <si>
    <t>8,71</t>
  </si>
  <si>
    <t>SINAPI 91784</t>
  </si>
  <si>
    <t>(COMPOSIÇÃO REPRESENTATIVA) DO SERVIÇO DE INSTALAÇÃO DE TUBOS DE PVC, SOLDÁVEL, ÁGUA FRIA, DN 20 MM (INSTALADO EM RAMAL, SUB-RAMAL OU RAMAL DE DISTRIBUIÇÃO), INCLUSIVE CONEXÕES, CORTES E FIXAÇÕES, PARA PRÉDIOS. AF_10/2015</t>
  </si>
  <si>
    <t>31,98</t>
  </si>
  <si>
    <t>SINAPI 91785</t>
  </si>
  <si>
    <t>(COMPOSIÇÃO REPRESENTATIVA) DO SERVIÇO DE INSTALAÇÃO DE TUBOS DE PVC, SOLDÁVEL, ÁGUA FRIA, DN 25 MM (INSTALADO EM RAMAL, SUB-RAMAL, RAMAL DE DISTRIBUIÇÃO OU PRUMADA), INCLUSIVE CONEXÕES, CORTES E FIXAÇÕES, PARA PRÉDIOS. AF_10/2015</t>
  </si>
  <si>
    <t>31,52</t>
  </si>
  <si>
    <t>SINAPI 91786</t>
  </si>
  <si>
    <t>(COMPOSIÇÃO REPRESENTATIVA) DO SERVIÇO DE INSTALAÇÃO TUBOS DE PVC, SOLDÁVEL, ÁGUA FRIA, DN 32 MM (INSTALADO EM RAMAL, SUB-RAMAL, RAMAL DE DISTRIBUIÇÃO OU PRUMADA), INCLUSIVE CONEXÕES, CORTES E FIXAÇÕES, PARA PRÉDIOS. AF_10/2015</t>
  </si>
  <si>
    <t>18,31</t>
  </si>
  <si>
    <t>SINAPI 91787</t>
  </si>
  <si>
    <t>(COMPOSIÇÃO REPRESENTATIVA) DO SERVIÇO DE INSTALAÇÃO DE TUBOS DE PVC, SOLDÁVEL, ÁGUA FRIA, DN 40 MM (INSTALADO EM PRUMADA), INCLUSIVE CONEXÕES, CORTES E FIXAÇÕES, PARA PRÉDIOS. AF_10/2015</t>
  </si>
  <si>
    <t>19,45</t>
  </si>
  <si>
    <t>19,95</t>
  </si>
  <si>
    <t>SINAPI 91788</t>
  </si>
  <si>
    <t>(COMPOSIÇÃO REPRESENTATIVA) DO SERVIÇO DE INSTALAÇÃO DE TUBOS DE PVC, SOLDÁVEL, ÁGUA FRIA, DN 50 MM (INSTALADO EM PRUMADA), INCLUSIVE CONEXÕES, CORTES E FIXAÇÕES, PARA PRÉDIOS. AF_10/2015</t>
  </si>
  <si>
    <t>25,27</t>
  </si>
  <si>
    <t>SINAPI 91789</t>
  </si>
  <si>
    <t>(COMPOSIÇÃO REPRESENTATIVA) DO SERVIÇO DE INSTALAÇÃO DE TUBOS DE PVC, SÉRIE R, ÁGUA PLUVIAL, DN 75 MM (INSTALADO EM RAMAL DE ENCAMINHAMENTO, OU CONDUTORES VERTICAIS), INCLUSIVE CONEXÕES, CORTE E FIXAÇÕES, PARA PRÉDIOS. AF_10/2015</t>
  </si>
  <si>
    <t>26,57</t>
  </si>
  <si>
    <t>27,30</t>
  </si>
  <si>
    <t>SINAPI 91790</t>
  </si>
  <si>
    <t>(COMPOSIÇÃO REPRESENTATIVA) DO SERVIÇO DE INSTALAÇÃO DE TUBOS DE PVC, SÉRIE R, ÁGUA PLUVIAL, DN 100 MM (INSTALADO EM RAMAL DE ENCAMINHAMENTO, OU CONDUTORES VERTICAIS), INCLUSIVE CONEXÕES, CORTES E FIXAÇÕES, PARA PRÉDIOS. AF_10/2015</t>
  </si>
  <si>
    <t>42,25</t>
  </si>
  <si>
    <t>SINAPI 91791</t>
  </si>
  <si>
    <t>(COMPOSIÇÃO REPRESENTATIVA) DO SERVIÇO DE INSTALAÇÃO DE TUBOS DE PVC, SÉRIE R, ÁGUA PLUVIAL, DN 150 MM (INSTALADO EM CONDUTORES VERTICAIS), INCLUSIVE CONEXÕES, CORTES E FIXAÇÕES, PARA PRÉDIOS. AF_10/2015</t>
  </si>
  <si>
    <t>52,59</t>
  </si>
  <si>
    <t>53,37</t>
  </si>
  <si>
    <t>SINAPI 91792</t>
  </si>
  <si>
    <t>(COMPOSIÇÃO REPRESENTATIVA) DO SERVIÇO DE INSTALAÇÃO DE TUBO DE PVC, SÉRIE NORMAL, ESGOTO PREDIAL, DN 40 MM (INSTALADO EM RAMAL DE DESCARGA OU RAMAL DE ESGOTO SANITÁRIO), INCLUSIVE CONEXÕES, CORTES E FIXAÇÕES, PARA PRÉDIOS. AF_10/2015</t>
  </si>
  <si>
    <t>38,20</t>
  </si>
  <si>
    <t>41,76</t>
  </si>
  <si>
    <t>SINAPI 91793</t>
  </si>
  <si>
    <t>(COMPOSIÇÃO REPRESENTATIVA) DO SERVIÇO DE INSTALAÇÃO DE TUBO DE PVC, SÉRIE NORMAL, ESGOTO PREDIAL, DN 50 MM (INSTALADO EM RAMAL DE DESCARGA OU RAMAL DE ESGOTO SANITÁRIO), INCLUSIVE CONEXÕES, CORTES E FIXAÇÕES PARA, PRÉDIOS. AF_10/2015</t>
  </si>
  <si>
    <t>55,53</t>
  </si>
  <si>
    <t>59,93</t>
  </si>
  <si>
    <t>SINAPI 91794</t>
  </si>
  <si>
    <t>(COMPOSIÇÃO REPRESENTATIVA) DO SERVIÇO DE INST. TUBO PVC, SÉRIE N, ESGOTO PREDIAL, DN 75 MM, (INST. EM RAMAL DE DESCARGA, RAMAL DE ESG. SANITÁRIO, PRUMADA DE ESG. SANITÁRIO OU VENTILAÇÃO), INCL. CONEXÕES, CORTES E FIXAÇÕES, P/ PRÉDIOS. AF_10/2015</t>
  </si>
  <si>
    <t>SINAPI 91795</t>
  </si>
  <si>
    <t>(COMPOSIÇÃO REPRESENTATIVA) DO SERVIÇO DE INST. TUBO PVC, SÉRIE N, ESGOTO PREDIAL, 100 MM (INST. RAMAL DESCARGA, RAMAL DE ESG. SANIT., PRUMADA ESG. SANIT., VENTILAÇÃO OU SUB-COLETOR AÉREO), INCL. CONEXÕES E CORTES, FIXAÇÕES, P/ PRÉDIOS. AF_10/2015</t>
  </si>
  <si>
    <t>42,44</t>
  </si>
  <si>
    <t>45,02</t>
  </si>
  <si>
    <t>SINAPI 91796</t>
  </si>
  <si>
    <t>(COMPOSIÇÃO REPRESENTATIVA) DO SERVIÇO DE INSTALAÇÃO DE TUBO DE PVC, SÉRIE NORMAL, ESGOTO PREDIAL, DN 150 MM (INSTALADO EM SUB-COLETOR AÉREO), INCLUSIVE CONEXÕES, CORTES E FIXAÇÕES, PARA PRÉDIOS. AF_10/2015</t>
  </si>
  <si>
    <t>45,19</t>
  </si>
  <si>
    <t>SINAPI 92275</t>
  </si>
  <si>
    <t>TUBO EM COBRE RÍGIDO, DN 22 MM, CLASSE E, SEM ISOLAMENTO, INSTALADO EM PRUMADA  FORNECIMENTO E INSTALAÇÃO. AF_12/2015</t>
  </si>
  <si>
    <t>30,19</t>
  </si>
  <si>
    <t>SINAPI 92276</t>
  </si>
  <si>
    <t>TUBO EM COBRE RÍGIDO, DN 28 MM, CLASSE E, SEM ISOLAMENTO, INSTALADO EM PRUMADA  FORNECIMENTO E INSTALAÇÃO. AF_12/2015</t>
  </si>
  <si>
    <t>37,97</t>
  </si>
  <si>
    <t>SINAPI 92277</t>
  </si>
  <si>
    <t>TUBO EM COBRE RÍGIDO, DN 35 MM, CLASSE E, SEM ISOLAMENTO, INSTALADO EM PRUMADA  FORNECIMENTO E INSTALAÇÃO. AF_12/2015</t>
  </si>
  <si>
    <t>54,65</t>
  </si>
  <si>
    <t>54,92</t>
  </si>
  <si>
    <t>SINAPI 92278</t>
  </si>
  <si>
    <t>TUBO EM COBRE RÍGIDO, DN 42 MM, CLASSE E, SEM ISOLAMENTO, INSTALADO EM PRUMADA  FORNECIMENTO E INSTALAÇÃO. AF_12/2015</t>
  </si>
  <si>
    <t>73,39</t>
  </si>
  <si>
    <t>SINAPI 92279</t>
  </si>
  <si>
    <t>TUBO EM COBRE RÍGIDO, DN 54 MM, CLASSE E, SEM ISOLAMENTO, INSTALADO EM PRUMADA  FORNECIMENTO E INSTALAÇÃO. AF_12/2015</t>
  </si>
  <si>
    <t>105,92</t>
  </si>
  <si>
    <t>106,29</t>
  </si>
  <si>
    <t>SINAPI 92280</t>
  </si>
  <si>
    <t>TUBO EM COBRE RÍGIDO, DN 66 MM, CLASSE E, SEM ISOLAMENTO, INSTALADO EM PRUMADA  FORNECIMENTO E INSTALAÇÃO. AF_12/2015</t>
  </si>
  <si>
    <t>148,53</t>
  </si>
  <si>
    <t>148,96</t>
  </si>
  <si>
    <t>SINAPI 92281</t>
  </si>
  <si>
    <t>TUBO EM COBRE RÍGIDO, DN 22 MM, CLASSE E, COM ISOLAMENTO, INSTALADO EM PRUMADA  FORNECIMENTO E INSTALAÇÃO. AF_12/2015</t>
  </si>
  <si>
    <t>95,48</t>
  </si>
  <si>
    <t>95,76</t>
  </si>
  <si>
    <t>SINAPI 92282</t>
  </si>
  <si>
    <t>TUBO EM COBRE RÍGIDO, DN 28 MM, CLASSE E, COM ISOLAMENTO, INSTALADO EM PRUMADA  FORNECIMENTO E INSTALAÇÃO. AF_12/2015</t>
  </si>
  <si>
    <t>106,11</t>
  </si>
  <si>
    <t>106,40</t>
  </si>
  <si>
    <t>SINAPI 92283</t>
  </si>
  <si>
    <t>TUBO EM COBRE RÍGIDO, DN 35 MM, CLASSE E, COM ISOLAMENTO, INSTALADO EM PRUMADA  FORNECIMENTO E INSTALAÇÃO. AF_12/2015</t>
  </si>
  <si>
    <t>140,80</t>
  </si>
  <si>
    <t>141,14</t>
  </si>
  <si>
    <t>SINAPI 92284</t>
  </si>
  <si>
    <t>TUBO EM COBRE RÍGIDO, DN 42 MM, CLASSE E, COM ISOLAMENTO, INSTALADO EM PRUMADA  FORNECIMENTO E INSTALAÇÃO. AF_12/2015</t>
  </si>
  <si>
    <t>171,63</t>
  </si>
  <si>
    <t>172,02</t>
  </si>
  <si>
    <t>SINAPI 92285</t>
  </si>
  <si>
    <t>TUBO EM COBRE RÍGIDO, DN 54 MM, CLASSE E, COM ISOLAMENTO, INSTALADO EM PRUMADA  FORNECIMENTO E INSTALAÇÃO. AF_12/2015</t>
  </si>
  <si>
    <t>223,32</t>
  </si>
  <si>
    <t>223,78</t>
  </si>
  <si>
    <t>SINAPI 92286</t>
  </si>
  <si>
    <t>TUBO EM COBRE RÍGIDO, DN 66 MM, CLASSE E, COM ISOLAMENTO, INSTALADO EM PRUMADA  FORNECIMENTO E INSTALAÇÃO. AF_12/2015</t>
  </si>
  <si>
    <t>267,58</t>
  </si>
  <si>
    <t>268,10</t>
  </si>
  <si>
    <t>SINAPI 92305</t>
  </si>
  <si>
    <t>TUBO EM COBRE RÍGIDO, DN 15 MM, CLASSE E, SEM ISOLAMENTO, INSTALADO EM RAMAL DE DISTRIBUIÇÃO  FORNECIMENTO E INSTALAÇÃO. AF_12/2015</t>
  </si>
  <si>
    <t>SINAPI 92306</t>
  </si>
  <si>
    <t>TUBO EM COBRE RÍGIDO, DN 22 MM, CLASSE E, SEM ISOLAMENTO, INSTALADO EM RAMAL DE DISTRIBUIÇÃO  FORNECIMENTO E INSTALAÇÃO. AF_12/2015</t>
  </si>
  <si>
    <t>33,15</t>
  </si>
  <si>
    <t>SINAPI 92307</t>
  </si>
  <si>
    <t>TUBO EM COBRE RÍGIDO, DN 28 MM, CLASSE E, SEM ISOLAMENTO, INSTALADO EM RAMAL DE DISTRIBUIÇÃO  FORNECIMENTO E INSTALAÇÃO. AF_12/2015</t>
  </si>
  <si>
    <t>41,34</t>
  </si>
  <si>
    <t>41,97</t>
  </si>
  <si>
    <t>SINAPI 92308</t>
  </si>
  <si>
    <t>TUBO EM COBRE RÍGIDO, DN 15 MM, CLASSE E, COM ISOLAMENTO, INSTALADO EM RAMAL DE DISTRIBUIÇÃO  FORNECIMENTO E INSTALAÇÃO. AF_12/2015</t>
  </si>
  <si>
    <t>35,99</t>
  </si>
  <si>
    <t>36,76</t>
  </si>
  <si>
    <t>SINAPI 92309</t>
  </si>
  <si>
    <t>TUBO EM COBRE RÍGIDO, DN 22 MM, CLASSE E, COM ISOLAMENTO, INSTALADO EM RAMAL DE DISTRIBUIÇÃO  FORNECIMENTO E INSTALAÇÃO. AF_12/2015</t>
  </si>
  <si>
    <t>100,21</t>
  </si>
  <si>
    <t>101,05</t>
  </si>
  <si>
    <t>SINAPI 92310</t>
  </si>
  <si>
    <t>TUBO EM COBRE RÍGIDO, DN 28 MM, CLASSE E, COM ISOLAMENTO, INSTALADO EM RAMAL DE DISTRIBUIÇÃO  FORNECIMENTO E INSTALAÇÃO. AF_12/2015</t>
  </si>
  <si>
    <t>111,09</t>
  </si>
  <si>
    <t>111,99</t>
  </si>
  <si>
    <t>SINAPI 92320</t>
  </si>
  <si>
    <t>TUBO EM COBRE RÍGIDO, DN 15 MM, CLASSE E, SEM ISOLAMENTO, INSTALADO EM RAMAL E SUB-RAMAL  FORNECIMENTO E INSTALAÇÃO. AF_12/2015</t>
  </si>
  <si>
    <t>SINAPI 92321</t>
  </si>
  <si>
    <t>TUBO EM COBRE RÍGIDO, DN 22 MM, CLASSE E, SEM ISOLAMENTO, INSTALADO EM RAMAL E SUB-RAMAL  FORNECIMENTO E INSTALAÇÃO. AF_12/2015</t>
  </si>
  <si>
    <t>SINAPI 92322</t>
  </si>
  <si>
    <t>TUBO EM COBRE RÍGIDO, DN 28 MM, CLASSE E, SEM ISOLAMENTO, INSTALADO EM RAMAL E SUB-RAMAL  FORNECIMENTO E INSTALAÇÃO. AF_12/2015</t>
  </si>
  <si>
    <t>57,48</t>
  </si>
  <si>
    <t>SINAPI 92323</t>
  </si>
  <si>
    <t>TUBO EM COBRE RÍGIDO, DN 15 MM, CLASSE E, COM ISOLAMENTO, INSTALADO EM RAMAL E SUB-RAMAL  FORNECIMENTO E INSTALAÇÃO. AF_12/2015</t>
  </si>
  <si>
    <t>41,23</t>
  </si>
  <si>
    <t>42,64</t>
  </si>
  <si>
    <t>SINAPI 92324</t>
  </si>
  <si>
    <t>TUBO EM COBRE RÍGIDO, DN 22 MM, CLASSE E, COM ISOLAMENTO, INSTALADO EM RAMAL E SUB-RAMAL  FORNECIMENTO E INSTALAÇÃO. AF_12/2015</t>
  </si>
  <si>
    <t>110,40</t>
  </si>
  <si>
    <t>112,49</t>
  </si>
  <si>
    <t>SINAPI 92325</t>
  </si>
  <si>
    <t>TUBO EM COBRE RÍGIDO, DN 28 MM, CLASSE E, COM ISOLAMENTO, INSTALADO EM RAMAL E SUB-RAMAL  FORNECIMENTO E INSTALAÇÃO. AF_12/2015</t>
  </si>
  <si>
    <t>125,55</t>
  </si>
  <si>
    <t>128,22</t>
  </si>
  <si>
    <t>SINAPI 92335</t>
  </si>
  <si>
    <t>TUBO DE AÇO GALVANIZADO COM COSTURA, CLASSE MÉDIA, CONEXÃO RANHURADA, DN 50 (2"), INSTALADO EM PRUMADAS - FORNECIMENTO E INSTALAÇÃO. AF_12/2015</t>
  </si>
  <si>
    <t>52,30</t>
  </si>
  <si>
    <t>SINAPI 92336</t>
  </si>
  <si>
    <t>TUBO DE AÇO GALVANIZADO COM COSTURA, CLASSE MÉDIA, CONEXÃO RANHURADA, DN 65 (2 1/2"), INSTALADO EM PRUMADAS - FORNECIMENTO E INSTALAÇÃO. AF_12/2015</t>
  </si>
  <si>
    <t>64,17</t>
  </si>
  <si>
    <t>65,38</t>
  </si>
  <si>
    <t>SINAPI 92337</t>
  </si>
  <si>
    <t>TUBO DE AÇO GALVANIZADO COM COSTURA, CLASSE MÉDIA, CONEXÃO RANHURADA, DN 80 (3"), INSTALADO EM PRUMADAS - FORNECIMENTO E INSTALAÇÃO. AF_12/2015</t>
  </si>
  <si>
    <t>84,24</t>
  </si>
  <si>
    <t>85,60</t>
  </si>
  <si>
    <t>SINAPI 92338</t>
  </si>
  <si>
    <t>TUBO DE AÇO PRETO SEM COSTURA, CONEXÃO SOLDADA, DN 50 (2"), INSTALADO EM PRUMADAS - FORNECIMENTO E INSTALAÇÃO. AF_12/2015</t>
  </si>
  <si>
    <t>73,27</t>
  </si>
  <si>
    <t>75,63</t>
  </si>
  <si>
    <t>SINAPI 92339</t>
  </si>
  <si>
    <t>TUBO DE AÇO PRETO SEM COSTURA, CONEXÃO SOLDADA, DN 65 (2 1/2"), INSTALADO EM PRUMADAS - FORNECIMENTO E INSTALAÇÃO. AF_12/2015</t>
  </si>
  <si>
    <t>108,94</t>
  </si>
  <si>
    <t>111,55</t>
  </si>
  <si>
    <t>SINAPI 92341</t>
  </si>
  <si>
    <t>TUBO DE AÇO GALVANIZADO COM COSTURA, CLASSE MÉDIA, DN 50 (2"), CONEXÃO ROSQUEADA, INSTALADO EM PRUMADAS - FORNECIMENTO E INSTALAÇÃO. AF_12/2015</t>
  </si>
  <si>
    <t>59,20</t>
  </si>
  <si>
    <t>61,09</t>
  </si>
  <si>
    <t>SINAPI 92342</t>
  </si>
  <si>
    <t>TUBO DE AÇO GALVANIZADO COM COSTURA, CLASSE MÉDIA, DN 65 (2 1/2"), CONEXÃO ROSQUEADA, INSTALADO EM PRUMADAS - FORNECIMENTO E INSTALAÇÃO. AF_12/2015</t>
  </si>
  <si>
    <t>SINAPI 92343</t>
  </si>
  <si>
    <t>TUBO DE AÇO GALVANIZADO COM COSTURA, CLASSE MÉDIA, DN 80 (3"), CONEXÃO ROSQUEADA, INSTALADO EM PRUMADAS - FORNECIMENTO E INSTALAÇÃO. AF_12/2015</t>
  </si>
  <si>
    <t>91,23</t>
  </si>
  <si>
    <t>93,44</t>
  </si>
  <si>
    <t>SINAPI 92361</t>
  </si>
  <si>
    <t>TUBO DE AÇO PRETO SEM COSTURA, CONEXÃO SOLDADA, DN 50 (2"), INSTALADO EM REDE DE ALIMENTAÇÃO PARA HIDRANTE - FORNECIMENTO E INSTALAÇÃO. AF_12/2015</t>
  </si>
  <si>
    <t>59,83</t>
  </si>
  <si>
    <t>SINAPI 92362</t>
  </si>
  <si>
    <t>TUBO DE AÇO PRETO SEM COSTURA, CONEXÃO SOLDADA, DN 65 (2 1/2"), INSTALADO EM REDE DE ALIMENTAÇÃO PARA HIDRANTE - FORNECIMENTO E INSTALAÇÃO. AF_12/2015</t>
  </si>
  <si>
    <t>94,32</t>
  </si>
  <si>
    <t>95,13</t>
  </si>
  <si>
    <t>SINAPI 92364</t>
  </si>
  <si>
    <t>TUBO DE AÇO GALVANIZADO COM COSTURA, CLASSE MÉDIA, DN 32 (1 1/4"), CONEXÃO ROSQUEADA, INSTALADO EM REDE DE ALIMENTAÇÃO PARA HIDRANTE - FORNECIMENTO E INSTALAÇÃO. AF_12/2015</t>
  </si>
  <si>
    <t>SINAPI 92365</t>
  </si>
  <si>
    <t>TUBO DE AÇO GALVANIZADO COM COSTURA, CLASSE MÉDIA, DN 40 (1 1/2"), CONEXÃO ROSQUEADA, INSTALADO EM REDE DE ALIMENTAÇÃO PARA HIDRANTE - FORNECIMENTO E INSTALAÇÃO. AF_12/2015</t>
  </si>
  <si>
    <t>37,35</t>
  </si>
  <si>
    <t>SINAPI 92366</t>
  </si>
  <si>
    <t>TUBO DE AÇO GALVANIZADO COM COSTURA, CLASSE MÉDIA, DN 50 (2"), CONEXÃO ROSQUEADA, INSTALADO EM REDE DE ALIMENTAÇÃO PARA HIDRANTE - FORNECIMENTO E INSTALAÇÃO. AF_12/2015</t>
  </si>
  <si>
    <t>51,53</t>
  </si>
  <si>
    <t>SINAPI 92367</t>
  </si>
  <si>
    <t>TUBO DE AÇO GALVANIZADO COM COSTURA, CLASSE MÉDIA, DN 65 (2 1/2"), CONEXÃO ROSQUEADA, INSTALADO EM REDE DE ALIMENTAÇÃO PARA HIDRANTE - FORNECIMENTO E INSTALAÇÃO. AF_12/2015</t>
  </si>
  <si>
    <t>62,20</t>
  </si>
  <si>
    <t>63,16</t>
  </si>
  <si>
    <t>SINAPI 92368</t>
  </si>
  <si>
    <t>TUBO DE AÇO GALVANIZADO COM COSTURA, CLASSE MÉDIA, DN 80 (3"), CONEXÃO ROSQUEADA, INSTALADO EM REDE DE ALIMENTAÇÃO PARA HIDRANTE - FORNECIMENTO E INSTALAÇÃO. AF_12/2015</t>
  </si>
  <si>
    <t>83,06</t>
  </si>
  <si>
    <t>SINAPI 92648</t>
  </si>
  <si>
    <t>TUBO DE AÇO PRETO SEM COSTURA, CONEXÃO SOLDADA, DN 40 (1 1/2"), INSTALADO EM REDE DE ALIMENTAÇÃO PARA SPRINKLER - FORNECIMENTO E INSTALAÇÃO. AF_12/2015</t>
  </si>
  <si>
    <t>50,70</t>
  </si>
  <si>
    <t>51,51</t>
  </si>
  <si>
    <t>SINAPI 92649</t>
  </si>
  <si>
    <t>TUBO DE AÇO PRETO SEM COSTURA, CONEXÃO SOLDADA, DN 50 (2"), INSTALADO EM REDE DE ALIMENTAÇÃO PARA SPRINKLER - FORNECIMENTO E INSTALAÇÃO. AF_12/2015</t>
  </si>
  <si>
    <t>62,68</t>
  </si>
  <si>
    <t>SINAPI 92650</t>
  </si>
  <si>
    <t>TUBO DE AÇO PRETO SEM COSTURA, CONEXÃO SOLDADA, DN 65 (2 1/2"), INSTALADO EM REDE DE ALIMENTAÇÃO PARA SPRINKLER - FORNECIMENTO E INSTALAÇÃO. AF_12/2015</t>
  </si>
  <si>
    <t>96,84</t>
  </si>
  <si>
    <t>97,97</t>
  </si>
  <si>
    <t>SINAPI 92652</t>
  </si>
  <si>
    <t>TUBO DE AÇO GALVANIZADO COM COSTURA, CLASSE MÉDIA, CONEXÃO ROSQUEADA, DN 32 (1 1/4"), INSTALADO EM REDE DE ALIMENTAÇÃO PARA SPRINKLER - FORNECIMENTO E INSTALAÇÃO. AF_12/2015</t>
  </si>
  <si>
    <t>SINAPI 92653</t>
  </si>
  <si>
    <t>TUBO DE AÇO GALVANIZADO COM COSTURA, CLASSE MÉDIA, CONEXÃO ROSQUEADA, DN 40 (1 1/2"), INSTALADO EM REDE DE ALIMENTAÇÃO PARA SPRINKLER - FORNECIMENTO E INSTALAÇÃO. AF_12/2015</t>
  </si>
  <si>
    <t>39,76</t>
  </si>
  <si>
    <t>40,91</t>
  </si>
  <si>
    <t>SINAPI 92654</t>
  </si>
  <si>
    <t>TUBO DE AÇO GALVANIZADO COM COSTURA, CLASSE MÉDIA, CONEXÃO ROSQUEADA, DN 50 (2"), INSTALADO EM REDE DE ALIMENTAÇÃO PARA SPRINKLER - FORNECIMENTO E INSTALAÇÃO. AF_12/2015</t>
  </si>
  <si>
    <t>53,86</t>
  </si>
  <si>
    <t>55,09</t>
  </si>
  <si>
    <t>SINAPI 92655</t>
  </si>
  <si>
    <t>TUBO DE AÇO GALVANIZADO COM COSTURA, CLASSE MÉDIA, CONEXÃO ROSQUEADA, DN 65 (2 1/2"), INSTALADO EM REDE DE ALIMENTAÇÃO PARA SPRINKLER - FORNECIMENTO E INSTALAÇÃO. AF_12/2015</t>
  </si>
  <si>
    <t>65,44</t>
  </si>
  <si>
    <t>66,79</t>
  </si>
  <si>
    <t>SINAPI 92656</t>
  </si>
  <si>
    <t>TUBO DE AÇO GALVANIZADO COM COSTURA, CLASSE MÉDIA, CONEXÃO ROSQUEADA, DN 80 (3"), INSTALADO EM REDE DE ALIMENTAÇÃO PARA SPRINKLER - FORNECIMENTO E INSTALAÇÃO. AF_12/2015</t>
  </si>
  <si>
    <t>86,69</t>
  </si>
  <si>
    <t>SINAPI 92687</t>
  </si>
  <si>
    <t>TUBO DE AÇO GALVANIZADO COM COSTURA, CLASSE MÉDIA, CONEXÃO ROSQUEADA, DN 15 (1/2"), INSTALADO EM RAMAIS E SUB-RAMAIS DE GÁS - FORNECIMENTO E INSTALAÇÃO. AF_12/2015</t>
  </si>
  <si>
    <t>SINAPI 92688</t>
  </si>
  <si>
    <t>TUBO DE AÇO GALVANIZADO COM COSTURA, CLASSE MÉDIA, CONEXÃO ROSQUEADA, DN 20 (3/4"), INSTALADO EM RAMAIS E SUB-RAMAIS DE GÁS - FORNECIMENTO E INSTALAÇÃO. AF_12/2015</t>
  </si>
  <si>
    <t>24,72</t>
  </si>
  <si>
    <t>SINAPI 92689</t>
  </si>
  <si>
    <t>TUBO DE AÇO PRETO SEM COSTURA, CLASSE MÉDIA, CONEXÃO SOLDADA, DN 15 (1/2"), INSTALADO EM RAMAIS E SUB-RAMAIS DE GÁS - FORNECIMENTO E INSTALAÇÃO. AF_12/2015</t>
  </si>
  <si>
    <t>SINAPI 92690</t>
  </si>
  <si>
    <t>TUBO DE AÇO PRETO SEM COSTURA, CLASSE MÉDIA, CONEXÃO SOLDADA, DN 20 (3/4"), INSTALADO EM RAMAIS E SUB-RAMAIS DE GÁS - FORNECIMENTO E INSTALAÇÃO. AF_12/2015</t>
  </si>
  <si>
    <t>37,98</t>
  </si>
  <si>
    <t>SINAPI 94462</t>
  </si>
  <si>
    <t>TUBO DE AÇO GALVANIZADO COM COSTURA, CLASSE MÉDIA, DN 50 (2), CONEXÃO ROSQUEADA, INSTALADO EM RESERVAÇÃO DE ÁGUA DE EDIFICAÇÃO QUE POSSUA RESERVATÓRIO DE FIBRA/FIBROCIMENTO  FORNECIMENTO E INSTALAÇÃO. AF_06/2016</t>
  </si>
  <si>
    <t>59,09</t>
  </si>
  <si>
    <t>61,37</t>
  </si>
  <si>
    <t>SINAPI 94463</t>
  </si>
  <si>
    <t>TUBO DE AÇO GALVANIZADO COM COSTURA, CLASSE MÉDIA, DN 65 (2 1/2), CONEXÃO ROSQUEADA, INSTALADO EM RESERVAÇÃO DE ÁGUA DE EDIFICAÇÃO QUE POSSUA RESERVATÓRIO DE FIBRA/FIBROCIMENTO  FORNECIMENTO E INSTALAÇÃO. AF_06/2016</t>
  </si>
  <si>
    <t>68,81</t>
  </si>
  <si>
    <t>SINAPI 94464</t>
  </si>
  <si>
    <t>TUBO DE AÇO GALVANIZADO COM COSTURA, CLASSE MÉDIA, DN 80 (3), CONEXÃO ROSQUEADA, INSTALADO EM RESERVAÇÃO DE ÁGUA DE EDIFICAÇÃO QUE POSSUA RESERVATÓRIO DE FIBRA/FIBROCIMENTO  FORNECIMENTO E INSTALAÇÃO. AF_06/2016</t>
  </si>
  <si>
    <t>96,50</t>
  </si>
  <si>
    <t>99,36</t>
  </si>
  <si>
    <t>SINAPI 94602</t>
  </si>
  <si>
    <t>TUBO EM COBRE RÍGIDO, DN 54 MM, CLASSE E, SEM ISOLAMENTO, INSTALADO EM RESERVAÇÃO DE ÁGUA DE EDIFICAÇÃO QUE POSSUA RESERVATÓRIO DE FIBRA/FIBROCIMENTO  FORNECIMENTO E INSTALAÇÃO. AF_06/2016</t>
  </si>
  <si>
    <t>117,99</t>
  </si>
  <si>
    <t>120,67</t>
  </si>
  <si>
    <t>SINAPI 94603</t>
  </si>
  <si>
    <t>TUBO EM COBRE RÍGIDO, DN 66 MM, CLASSE E, SEM ISOLAMENTO, INSTALADO EM RESERVAÇÃO DE ÁGUA DE EDIFICAÇÃO QUE POSSUA RESERVATÓRIO DE FIBRA/FIBROCIMENTO  FORNECIMENTO E INSTALAÇÃO. AF_06/2016</t>
  </si>
  <si>
    <t>157,20</t>
  </si>
  <si>
    <t>159,88</t>
  </si>
  <si>
    <t>SINAPI 94604</t>
  </si>
  <si>
    <t>TUBO EM COBRE RÍGIDO, DN 79 MM, CLASSE E, SEM ISOLAMENTO, INSTALADO EM RESERVAÇÃO DE ÁGUA DE EDIFICAÇÃO QUE POSSUA RESERVATÓRIO DE FIBRA/FIBROCIMENTO  FORNECIMENTO E INSTALAÇÃO. AF_06/2016</t>
  </si>
  <si>
    <t>213,71</t>
  </si>
  <si>
    <t>216,64</t>
  </si>
  <si>
    <t>SINAPI 94605</t>
  </si>
  <si>
    <t>TUBO EM COBRE RÍGIDO, DN 104 MM, CLASSE E, SEM ISOLAMENTO, INSTALADO EM RESERVAÇÃO DE ÁGUA DE EDIFICAÇÃO QUE POSSUA RESERVATÓRIO DE FIBRA/FIBROCIMENTO  FORNECIMENTO E INSTALAÇÃO. AF_06/2016</t>
  </si>
  <si>
    <t>303,72</t>
  </si>
  <si>
    <t>306,65</t>
  </si>
  <si>
    <t>SINAPI 94648</t>
  </si>
  <si>
    <t>TUBO, PVC, SOLDÁVEL, DN  25 MM, INSTALADO EM RESERVAÇÃO DE ÁGUA DE EDIFICAÇÃO QUE POSSUA RESERVATÓRIO DE FIBRA/FIBROCIMENTO   FORNECIMENTO E INSTALAÇÃO. AF_06/2016</t>
  </si>
  <si>
    <t>6,75</t>
  </si>
  <si>
    <t>7,28</t>
  </si>
  <si>
    <t>SINAPI 94649</t>
  </si>
  <si>
    <t>TUBO, PVC, SOLDÁVEL, DN 32 MM, INSTALADO EM RESERVAÇÃO DE ÁGUA DE EDIFICAÇÃO QUE POSSUA RESERVATÓRIO DE FIBRA/FIBROCIMENTO   FORNECIMENTO E INSTALAÇÃO. AF_06/2016</t>
  </si>
  <si>
    <t>9,81</t>
  </si>
  <si>
    <t>SINAPI 94650</t>
  </si>
  <si>
    <t>TUBO, PVC, SOLDÁVEL, DN 40 MM, INSTALADO EM RESERVAÇÃO DE ÁGUA DE EDIFICAÇÃO QUE POSSUA RESERVATÓRIO DE FIBRA/FIBROCIMENTO   FORNECIMENTO E INSTALAÇÃO. AF_06/2016</t>
  </si>
  <si>
    <t>14,77</t>
  </si>
  <si>
    <t>SINAPI 94651</t>
  </si>
  <si>
    <t>TUBO, PVC, SOLDÁVEL, DN 50 MM, INSTALADO EM RESERVAÇÃO DE ÁGUA DE EDIFICAÇÃO QUE POSSUA RESERVATÓRIO DE FIBRA/FIBROCIMENTO   FORNECIMENTO E INSTALAÇÃO. AF_06/2016</t>
  </si>
  <si>
    <t>15,92</t>
  </si>
  <si>
    <t>SINAPI 94652</t>
  </si>
  <si>
    <t>TUBO, PVC, SOLDÁVEL, DN 60 MM, INSTALADO EM RESERVAÇÃO DE ÁGUA DE EDIFICAÇÃO QUE POSSUA RESERVATÓRIO DE FIBRA/FIBROCIMENTO   FORNECIMENTO E INSTALAÇÃO. AF_06/2016</t>
  </si>
  <si>
    <t>24,71</t>
  </si>
  <si>
    <t>25,93</t>
  </si>
  <si>
    <t>SINAPI 94653</t>
  </si>
  <si>
    <t>TUBO, PVC, SOLDÁVEL, DN 75 MM, INSTALADO EM RESERVAÇÃO DE ÁGUA DE EDIFICAÇÃO QUE POSSUA RESERVATÓRIO DE FIBRA/FIBROCIMENTO   FORNECIMENTO E INSTALAÇÃO. AF_06/2016</t>
  </si>
  <si>
    <t>35,90</t>
  </si>
  <si>
    <t>SINAPI 94654</t>
  </si>
  <si>
    <t>TUBO, PVC, SOLDÁVEL, DN 85 MM, INSTALADO EM RESERVAÇÃO DE ÁGUA DE EDIFICAÇÃO QUE POSSUA RESERVATÓRIO DE FIBRA/FIBROCIMENTO   FORNECIMENTO E INSTALAÇÃO. AF_06/2016</t>
  </si>
  <si>
    <t>46,83</t>
  </si>
  <si>
    <t>48,95</t>
  </si>
  <si>
    <t>SINAPI 94655</t>
  </si>
  <si>
    <t>TUBO, PVC, SOLDÁVEL, DN 110 MM, INSTALADO EM RESERVAÇÃO DE ÁGUA DE EDIFICAÇÃO QUE POSSUA RESERVATÓRIO DE FIBRA/FIBROCIMENTO   FORNECIMENTO E INSTALAÇÃO. AF_06/2016</t>
  </si>
  <si>
    <t>64,59</t>
  </si>
  <si>
    <t>66,71</t>
  </si>
  <si>
    <t>SINAPI 94716</t>
  </si>
  <si>
    <t>TUBO, CPVC, SOLDÁVEL, DN 22 MM, INSTALADO EM RESERVAÇÃO DE ÁGUA DE EDIFICAÇÃO QUE POSSUA RESERVATÓRIO DE FIBRA/FIBROCIMENTO  FORNECIMENTO E INSTALAÇÃO. AF_06/2016</t>
  </si>
  <si>
    <t>15,97</t>
  </si>
  <si>
    <t>SINAPI 94717</t>
  </si>
  <si>
    <t>TUBO, CPVC, SOLDÁVEL, DN 28 MM, INSTALADO EM RESERVAÇÃO DE ÁGUA DE EDIFICAÇÃO QUE POSSUA RESERVATÓRIO DE FIBRA/FIBROCIMENTO  FORNECIMENTO E INSTALAÇÃO. AF_06/2016</t>
  </si>
  <si>
    <t>23,22</t>
  </si>
  <si>
    <t>23,71</t>
  </si>
  <si>
    <t>SINAPI 94718</t>
  </si>
  <si>
    <t>TUBO, CPVC, SOLDÁVEL, DN 35 MM, INSTALADO EM RESERVAÇÃO DE ÁGUA DE EDIFICAÇÃO QUE POSSUA RESERVATÓRIO DE FIBRA/FIBROCIMENTO  FORNECIMENTO E INSTALAÇÃO. AF_06/2016</t>
  </si>
  <si>
    <t>29,42</t>
  </si>
  <si>
    <t>SINAPI 94719</t>
  </si>
  <si>
    <t>TUBO, CPVC, SOLDÁVEL, DN 42 MM, INSTALADO EM RESERVAÇÃO DE ÁGUA DE EDIFICAÇÃO QUE POSSUA RESERVATÓRIO DE FIBRA/FIBROCIMENTO  FORNECIMENTO E INSTALAÇÃO. AF_06/2016</t>
  </si>
  <si>
    <t>37,48</t>
  </si>
  <si>
    <t>SINAPI 94720</t>
  </si>
  <si>
    <t>TUBO, CPVC, SOLDÁVEL, DN 54 MM, INSTALADO EM RESERVAÇÃO DE ÁGUA DE EDIFICAÇÃO QUE POSSUA RESERVATÓRIO DE FIBRA/FIBROCIMENTO  FORNECIMENTO E INSTALAÇÃO. AF_06/2016</t>
  </si>
  <si>
    <t>56,74</t>
  </si>
  <si>
    <t>SINAPI 94721</t>
  </si>
  <si>
    <t>TUBO, CPVC, SOLDÁVEL, DN 73 MM, INSTALADO EM RESERVAÇÃO DE ÁGUA DE EDIFICAÇÃO QUE POSSUA RESERVATÓRIO DE FIBRA/FIBROCIMENTO  FORNECIMENTO E INSTALAÇÃO. AF_06/2016</t>
  </si>
  <si>
    <t>82,24</t>
  </si>
  <si>
    <t>83,36</t>
  </si>
  <si>
    <t>SINAPI 94722</t>
  </si>
  <si>
    <t>TUBO, CPVC, SOLDÁVEL, DN 89 MM, INSTALADO EM RESERVAÇÃO DE ÁGUA DE EDIFICAÇÃO QUE POSSUA RESERVATÓRIO DE FIBRA/FIBROCIMENTO  FORNECIMENTO E INSTALAÇÃO. AF_06/2016</t>
  </si>
  <si>
    <t>143,68</t>
  </si>
  <si>
    <t>145,96</t>
  </si>
  <si>
    <t>SINAPI 95697</t>
  </si>
  <si>
    <t>TUBO DE AÇO PRETO SEM COSTURA, CONEXÃO SOLDADA, DN 40 (1 1/2"), INSTALADO EM REDE DE ALIMENTAÇÃO PARA HIDRANTE - FORNECIMENTO E INSTALAÇÃO. AF_12/2015</t>
  </si>
  <si>
    <t>48,17</t>
  </si>
  <si>
    <t>48,67</t>
  </si>
  <si>
    <t>SINAPI 96635</t>
  </si>
  <si>
    <t>TUBO, PPR, DN 25, CLASSE PN 20,  INSTALADO EM RAMAL OU SUB-RAMAL DE ÁGUA  FORNECIMENTO E INSTALAÇÃO. AF_06/2015</t>
  </si>
  <si>
    <t>19,94</t>
  </si>
  <si>
    <t>21,54</t>
  </si>
  <si>
    <t>SINAPI 96636</t>
  </si>
  <si>
    <t>TUBO, PPR, DN 25, CLASSE PN 25 INSTALADO EM RAMAL OU SUB-RAMAL DE ÁGUA  FORNECIMENTO E INSTALAÇÃO. AF_06/2015</t>
  </si>
  <si>
    <t>21,11</t>
  </si>
  <si>
    <t>SINAPI 96644</t>
  </si>
  <si>
    <t>TUBO, PPR, DN 25, CLASSE PN 20,  INSTALADO EM RAMAL DE DISTRIBUIÇÃO DE ÁGUA  FORNECIMENTO E INSTALAÇÃO. AF_06/2015</t>
  </si>
  <si>
    <t>13,51</t>
  </si>
  <si>
    <t>SINAPI 96645</t>
  </si>
  <si>
    <t>TUBO, PPR, DN 32, CLASSE PN 12,  INSTALADO EM RAMAL DE DISTRIBUIÇÃO DE ÁGUA  FORNECIMENTO E INSTALAÇÃO. AF_06/2015</t>
  </si>
  <si>
    <t>17,57</t>
  </si>
  <si>
    <t>SINAPI 96646</t>
  </si>
  <si>
    <t>TUBO, PPR, DN 40, CLASSE PN 12,  INSTALADO EM RAMAL DE DISTRIBUIÇÃO DE ÁGUA  FORNECIMENTO E INSTALAÇÃO. AF_06/2015</t>
  </si>
  <si>
    <t>SINAPI 96647</t>
  </si>
  <si>
    <t>TUBO, PPR, DN 25, CLASSE PN 25,  INSTALADO EM RAMAL DE DISTRIBUIÇÃO DE ÁGUA  FORNECIMENTO E INSTALAÇÃO. AF_06/2015</t>
  </si>
  <si>
    <t>SINAPI 96648</t>
  </si>
  <si>
    <t>TUBO, PPR, DN 32, CLASSE PN 25,  INSTALADO EM RAMAL DE DISTRIBUIÇÃO DE ÁGUA  FORNECIMENTO E INSTALAÇÃO. AF_06/2015</t>
  </si>
  <si>
    <t>21,03</t>
  </si>
  <si>
    <t>22,19</t>
  </si>
  <si>
    <t>SINAPI 96649</t>
  </si>
  <si>
    <t>TUBO, PPR, DN 40, CLASSE PN 25,  INSTALADO EM RAMAL DE DISTRIBUIÇÃO DE ÁGUA  FORNECIMENTO E INSTALAÇÃO. AF_06/2015</t>
  </si>
  <si>
    <t>31,08</t>
  </si>
  <si>
    <t>SINAPI 96668</t>
  </si>
  <si>
    <t>TUBO, PPR, DN 25, CLASSE PN 20,  INSTALADO EM PRUMADA DE ÁGUA  FORNECIMENTO E INSTALAÇÃO. AF_06/2015</t>
  </si>
  <si>
    <t>SINAPI 96669</t>
  </si>
  <si>
    <t>TUBO, PPR, DN 32, CLASSE PN 12,  INSTALADO EM PRUMADA DE ÁGUA  FORNECIMENTO E INSTALAÇÃO. AF_06/2015</t>
  </si>
  <si>
    <t>SINAPI 96670</t>
  </si>
  <si>
    <t>TUBO, PPR, DN 40, CLASSE PN 12,  INSTALADO EM PRUMADA DE ÁGUA  FORNECIMENTO E INSTALAÇÃO. AF_06/2015</t>
  </si>
  <si>
    <t>SINAPI 96671</t>
  </si>
  <si>
    <t>TUBO, PPR, DN 50, CLASSE PN 12,  INSTALADO EM PRUMADA DE ÁGUA  FORNECIMENTO E INSTALAÇÃO. AF_06/2015</t>
  </si>
  <si>
    <t>19,73</t>
  </si>
  <si>
    <t>SINAPI 96672</t>
  </si>
  <si>
    <t>TUBO, PPR, DN 63, CLASSE PN 12,  INSTALADO EM PRUMADA DE ÁGUA  FORNECIMENTO E INSTALAÇÃO. AF_06/2015</t>
  </si>
  <si>
    <t>28,98</t>
  </si>
  <si>
    <t>29,46</t>
  </si>
  <si>
    <t>SINAPI 96673</t>
  </si>
  <si>
    <t>TUBO, PPR, DN 75, CLASSE PN 12,  INSTALADO EM PRUMADA DE ÁGUA  FORNECIMENTO E INSTALAÇÃO. AF_06/2015</t>
  </si>
  <si>
    <t>47,90</t>
  </si>
  <si>
    <t>SINAPI 96674</t>
  </si>
  <si>
    <t>TUBO, PPR, DN 90, CLASSE PN 12,  INSTALADO EM PRUMADA DE ÁGUA  FORNECIMENTO E INSTALAÇÃO. AF_06/2015</t>
  </si>
  <si>
    <t>66,39</t>
  </si>
  <si>
    <t>67,32</t>
  </si>
  <si>
    <t>SINAPI 96675</t>
  </si>
  <si>
    <t>TUBO, PPR, DN 110, CLASSE PN 12,  INSTALADO EM PRUMADA DE ÁGUA  FORNECIMENTO E INSTALAÇÃO. AF_06/2015</t>
  </si>
  <si>
    <t>115,14</t>
  </si>
  <si>
    <t>116,53</t>
  </si>
  <si>
    <t>SINAPI 96676</t>
  </si>
  <si>
    <t>TUBO, PPR, DN 25, CLASSE PN 25,  INSTALADO EM PRUMADA DE ÁGUA  FORNECIMENTO E INSTALAÇÃO. AF_06/2015</t>
  </si>
  <si>
    <t>SINAPI 96677</t>
  </si>
  <si>
    <t>TUBO, PPR, DN 32, CLASSE PN 25,  INSTALADO EM PRUMADA DE ÁGUA  FORNECIMENTO E INSTALAÇÃO. AF_06/2015</t>
  </si>
  <si>
    <t>12,97</t>
  </si>
  <si>
    <t>SINAPI 96678</t>
  </si>
  <si>
    <t>TUBO, PPR, DN 40, CLASSE PN 25,  INSTALADO EM PRUMADA DE ÁGUA  FORNECIMENTO E INSTALAÇÃO. AF_06/2015</t>
  </si>
  <si>
    <t>17,81</t>
  </si>
  <si>
    <t>SINAPI 96679</t>
  </si>
  <si>
    <t>TUBO, PPR, DN 50, CLASSE PN 25,  INSTALADO EM PRUMADA DE ÁGUA  FORNECIMENTO E INSTALAÇÃO. AF_06/2015</t>
  </si>
  <si>
    <t>26,00</t>
  </si>
  <si>
    <t>26,37</t>
  </si>
  <si>
    <t>SINAPI 96680</t>
  </si>
  <si>
    <t>TUBO, PPR, DN 63, CLASSE PN 25,  INSTALADO EM PRUMADA DE ÁGUA  FORNECIMENTO E INSTALAÇÃO. AF_06/2015</t>
  </si>
  <si>
    <t>35,66</t>
  </si>
  <si>
    <t>SINAPI 96681</t>
  </si>
  <si>
    <t>TUBO, PPR, DN 75, CLASSE PN 25,  INSTALADO EM PRUMADA DE ÁGUA  FORNECIMENTO E INSTALAÇÃO. AF_06/2015</t>
  </si>
  <si>
    <t>66,01</t>
  </si>
  <si>
    <t>SINAPI 96682</t>
  </si>
  <si>
    <t>TUBO, PPR, DN 90, CLASSE PN 25,  INSTALADO EM PRUMADA DE ÁGUA  FORNECIMENTO E INSTALAÇÃO. AF_06/2015</t>
  </si>
  <si>
    <t>96,16</t>
  </si>
  <si>
    <t>97,28</t>
  </si>
  <si>
    <t>SINAPI 96683</t>
  </si>
  <si>
    <t>TUBO, PPR, DN 110, CLASSE PN 25,  INSTALADO EM PRUMADA DE ÁGUA  FORNECIMENTO E INSTALAÇÃO. AF_06/2015</t>
  </si>
  <si>
    <t>131,77</t>
  </si>
  <si>
    <t>133,43</t>
  </si>
  <si>
    <t>SINAPI 96718</t>
  </si>
  <si>
    <t>TUBO, PPR, DN 20, CLASSE PN 20,  INSTALADO EM RESERVAÇÃO DE ÁGUA DE EDIFICAÇÃO QUE POSSUA RESERVATÓRIO DE FIBRA/FIBROCIMENTO  FORNECIMENTO E INSTALAÇÃO. AF_06/2016</t>
  </si>
  <si>
    <t>5,06</t>
  </si>
  <si>
    <t>SINAPI 96719</t>
  </si>
  <si>
    <t>TUBO, PPR, DN 25, CLASSE PN 20,  INSTALADO EM RESERVAÇÃO DE ÁGUA DE EDIFICAÇÃO QUE POSSUA RESERVATÓRIO DE FIBRA/FIBROCIMENTO  FORNECIMENTO E INSTALAÇÃO. AF_06/2016</t>
  </si>
  <si>
    <t>10,80</t>
  </si>
  <si>
    <t>11,32</t>
  </si>
  <si>
    <t>SINAPI 96720</t>
  </si>
  <si>
    <t>TUBO, PPR, DN 32, CLASSE PN 12,  INSTALADO EM RESERVAÇÃO DE ÁGUA DE EDIFICAÇÃO QUE POSSUA RESERVATÓRIO DE FIBRA/FIBROCIMENTO  FORNECIMENTO E INSTALAÇÃO. AF_06/2016</t>
  </si>
  <si>
    <t>13,10</t>
  </si>
  <si>
    <t>SINAPI 96721</t>
  </si>
  <si>
    <t>TUBO, PPR, DN 40, CLASSE PN 12,  INSTALADO EM RESERVAÇÃO DE ÁGUA DE EDIFICAÇÃO QUE POSSUA RESERVATÓRIO DE FIBRA/FIBROCIMENTO  FORNECIMENTO E INSTALAÇÃO. AF_06/2016</t>
  </si>
  <si>
    <t>17,37</t>
  </si>
  <si>
    <t>17,97</t>
  </si>
  <si>
    <t>SINAPI 96722</t>
  </si>
  <si>
    <t>TUBO, PPR, DN 50, CLASSE PN 12,  INSTALADO EM RESERVAÇÃO DE ÁGUA DE EDIFICAÇÃO QUE POSSUA RESERVATÓRIO DE FIBRA/FIBROCIMENTO  FORNECIMENTO E INSTALAÇÃO. AF_06/2016</t>
  </si>
  <si>
    <t>23,84</t>
  </si>
  <si>
    <t>SINAPI 96723</t>
  </si>
  <si>
    <t>TUBO, PPR, DN 63, CLASSE PN 12,  INSTALADO EM RESERVAÇÃO DE ÁGUA DE EDIFICAÇÃO QUE POSSUA RESERVATÓRIO DE FIBRA/FIBROCIMENTO  FORNECIMENTO E INSTALAÇÃO. AF_06/2016</t>
  </si>
  <si>
    <t>31,32</t>
  </si>
  <si>
    <t>32,24</t>
  </si>
  <si>
    <t>SINAPI 96724</t>
  </si>
  <si>
    <t>TUBO, PPR, DN 75, CLASSE PN 12,  INSTALADO EM RESERVAÇÃO DE ÁGUA DE EDIFICAÇÃO QUE POSSUA RESERVATÓRIO DE FIBRA/FIBROCIMENTO  FORNECIMENTO E INSTALAÇÃO. AF_06/2016</t>
  </si>
  <si>
    <t>51,15</t>
  </si>
  <si>
    <t>52,67</t>
  </si>
  <si>
    <t>SINAPI 96725</t>
  </si>
  <si>
    <t>TUBO, PPR, DN 90, CLASSE PN 12,  INSTALADO EM RESERVAÇÃO DE ÁGUA DE EDIFICAÇÃO QUE POSSUA RESERVATÓRIO DE FIBRA/FIBROCIMENTO  FORNECIMENTO E INSTALAÇÃO. AF_06/2016</t>
  </si>
  <si>
    <t>66,75</t>
  </si>
  <si>
    <t>68,27</t>
  </si>
  <si>
    <t>SINAPI 96726</t>
  </si>
  <si>
    <t>TUBO, PPR, DN 110, CLASSE PN 12,  INSTALADO EM RESERVAÇÃO DE ÁGUA DE EDIFICAÇÃO QUE POSSUA RESERVATÓRIO DE FIBRA/FIBROCIMENTO  FORNECIMENTO E INSTALAÇÃO. AF_06/2016</t>
  </si>
  <si>
    <t>108,75</t>
  </si>
  <si>
    <t>111,11</t>
  </si>
  <si>
    <t>SINAPI 96727</t>
  </si>
  <si>
    <t>TUBO, PPR, DN 20, CLASSE PN 25,  INSTALADO EM RESERVAÇÃO DE ÁGUA DE EDIFICAÇÃO QUE POSSUA RESERVATÓRIO DE FIBRA/FIBROCIMENTO  FORNECIMENTO E INSTALAÇÃO. AF_06/2016</t>
  </si>
  <si>
    <t>10,04</t>
  </si>
  <si>
    <t>SINAPI 96728</t>
  </si>
  <si>
    <t>TUBO, PPR, DN 25, CLASSE PN 25,  INSTALADO EM RESERVAÇÃO DE ÁGUA DE EDIFICAÇÃO QUE POSSUA RESERVATÓRIO DE FIBRA/FIBROCIMENTO  FORNECIMENTO E INSTALAÇÃO. AF_06/2016</t>
  </si>
  <si>
    <t>11,19</t>
  </si>
  <si>
    <t>11,76</t>
  </si>
  <si>
    <t>SINAPI 96729</t>
  </si>
  <si>
    <t>TUBO, PPR, DN 32, CLASSE PN 25,  INSTALADO EM RESERVAÇÃO DE ÁGUA DE EDIFICAÇÃO QUE POSSUA RESERVATÓRIO DE FIBRA/FIBROCIMENTO  FORNECIMENTO E INSTALAÇÃO. AF_06/2016</t>
  </si>
  <si>
    <t>16,80</t>
  </si>
  <si>
    <t>SINAPI 96730</t>
  </si>
  <si>
    <t>TUBO, PPR, DN 40, CLASSE PN 25,  INSTALADO EM RESERVAÇÃO DE ÁGUA DE EDIFICAÇÃO QUE POSSUA RESERVATÓRIO DE FIBRA/FIBROCIMENTO  FORNECIMENTO E INSTALAÇÃO. AF_06/2016</t>
  </si>
  <si>
    <t>20,99</t>
  </si>
  <si>
    <t>SINAPI 96731</t>
  </si>
  <si>
    <t>TUBO, PPR, DN 50, CLASSE PN 25,  INSTALADO EM RESERVAÇÃO DE ÁGUA DE EDIFICAÇÃO QUE POSSUA RESERVATÓRIO DE FIBRA/FIBROCIMENTO  FORNECIMENTO E INSTALAÇÃO. AF_06/2016</t>
  </si>
  <si>
    <t>31,88</t>
  </si>
  <si>
    <t>SINAPI 96732</t>
  </si>
  <si>
    <t>TUBO, PPR, DN 63, CLASSE PN 25,  INSTALADO EM RESERVAÇÃO DE ÁGUA DE EDIFICAÇÃO QUE POSSUA RESERVATÓRIO DE FIBRA/FIBROCIMENTO  FORNECIMENTO E INSTALAÇÃO. AF_06/2016</t>
  </si>
  <si>
    <t>37,86</t>
  </si>
  <si>
    <t>38,96</t>
  </si>
  <si>
    <t>SINAPI 96733</t>
  </si>
  <si>
    <t>TUBO, PPR, DN 75, CLASSE PN 25,  INSTALADO EM RESERVAÇÃO DE ÁGUA DE EDIFICAÇÃO QUE POSSUA RESERVATÓRIO DE FIBRA/FIBROCIMENTO  FORNECIMENTO E INSTALAÇÃO. AF_06/2016</t>
  </si>
  <si>
    <t>69,28</t>
  </si>
  <si>
    <t>SINAPI 96734</t>
  </si>
  <si>
    <t>TUBO, PPR, DN 90, CLASSE PN 25,  INSTALADO EM RESERVAÇÃO DE ÁGUA DE EDIFICAÇÃO QUE POSSUA RESERVATÓRIO DE FIBRA/FIBROCIMENTO  FORNECIMENTO E INSTALAÇÃO. AF_06/2016</t>
  </si>
  <si>
    <t>95,41</t>
  </si>
  <si>
    <t>97,23</t>
  </si>
  <si>
    <t>SINAPI 96735</t>
  </si>
  <si>
    <t>TUBO, PPR, DN 110, CLASSE PN 25,  INSTALADO EM RESERVAÇÃO DE ÁGUA DE EDIFICAÇÃO QUE POSSUA RESERVATÓRIO DE FIBRA/FIBROCIMENTO  FORNECIMENTO E INSTALAÇÃO. AF_06/2016</t>
  </si>
  <si>
    <t>124,99</t>
  </si>
  <si>
    <t>127,83</t>
  </si>
  <si>
    <t>SINAPI 96794</t>
  </si>
  <si>
    <t>TUBO, PEX, MONOCAMADA, DN 16, INSTALADO EM RAMAL OU SUB-RAMAL DE ÁGUA  FORNECIMENTO E INSTALAÇÃO. AF_06/2015</t>
  </si>
  <si>
    <t>SINAPI 96795</t>
  </si>
  <si>
    <t>TUBO, PEX, MONOCAMADA, DN 20, INSTALADO EM RAMAL OU SUB-RAMAL DE ÁGUA  FORNECIMENTO E INSTALAÇÃO. AF_06/2015</t>
  </si>
  <si>
    <t>8,14</t>
  </si>
  <si>
    <t>SINAPI 96796</t>
  </si>
  <si>
    <t>TUBO, PEX, MONOCAMADA, DN 25, INSTALADO EM RAMAL OU SUB-RAMAL DE ÁGUA  FORNECIMENTO E INSTALAÇÃO. AF_06/2015</t>
  </si>
  <si>
    <t>10,95</t>
  </si>
  <si>
    <t>SINAPI 96797</t>
  </si>
  <si>
    <t>TUBO, PEX, MONOCAMADA, DN 32, INSTALADO EM RAMAL OU SUB-RAMAL DE ÁGUA  FORNECIMENTO E INSTALAÇÃO. AF_06/2015</t>
  </si>
  <si>
    <t>16,50</t>
  </si>
  <si>
    <t>16,93</t>
  </si>
  <si>
    <t>SINAPI 96798</t>
  </si>
  <si>
    <t>TUBO, PEX, MONOCAMADA, DN 16, INSTALADO EM RAMAL DE DISTRIBUIÇÃO DE ÁGUA  FORNECIMENTO E INSTALAÇÃO. AF_06/2015</t>
  </si>
  <si>
    <t>6,53</t>
  </si>
  <si>
    <t>SINAPI 96799</t>
  </si>
  <si>
    <t>TUBO, PEX, MONOCAMADA, DN 20, INSTALADO EM RAMAL DE DISTRIBUIÇÃO DE ÁGUA  FORNECIMENTO E INSTALAÇÃO. AF_06/2015</t>
  </si>
  <si>
    <t>SINAPI 96800</t>
  </si>
  <si>
    <t>TUBO, PEX, MONOCAMADA, DN 25, INSTALADO EM RAMAL DE DISTRIBUIÇÃO DE ÁGUA  FORNECIMENTO E INSTALAÇÃO. AF_06/2015</t>
  </si>
  <si>
    <t>12,12</t>
  </si>
  <si>
    <t>12,63</t>
  </si>
  <si>
    <t>SINAPI 96801</t>
  </si>
  <si>
    <t>TUBO, PEX, MONOCAMADA, DN 32, INSTALADO EM RAMAL DE DISTRIBUIÇÃO DE ÁGUA  FORNECIMENTO E INSTALAÇÃO. AF_06/2015</t>
  </si>
  <si>
    <t>18,52</t>
  </si>
  <si>
    <t>SINAPI 97327</t>
  </si>
  <si>
    <t>TUBO EM COBRE FLEXÍVEL, DN 1/4, COM ISOLAMENTO, INSTALADO EM RAMAL DE ALIMENTAÇÃO DE AR CONDICIONADO COM CONDENSADORA INDIVIDUAL   FORNECIMENTO E INSTALAÇÃO. AF_12/2015</t>
  </si>
  <si>
    <t>16,86</t>
  </si>
  <si>
    <t>17,07</t>
  </si>
  <si>
    <t>SINAPI 97328</t>
  </si>
  <si>
    <t>TUBO EM COBRE FLEXÍVEL, DN 3/8", COM ISOLAMENTO, INSTALADO EM RAMAL DE ALIMENTAÇÃO DE AR CONDICIONADO COM CONDENSADORA INDIVIDUAL  FORNECIMENTO E INSTALAÇÃO. AF_12/2015</t>
  </si>
  <si>
    <t>30,08</t>
  </si>
  <si>
    <t>SINAPI 97329</t>
  </si>
  <si>
    <t>TUBO EM COBRE FLEXÍVEL, DN 1/2", COM ISOLAMENTO, INSTALADO EM RAMAL DE ALIMENTAÇÃO DE AR CONDICIONADO COM CONDENSADORA INDIVIDUAL  FORNECIMENTO E INSTALAÇÃO. AF_12/2015</t>
  </si>
  <si>
    <t>36,91</t>
  </si>
  <si>
    <t>37,15</t>
  </si>
  <si>
    <t>SINAPI 97330</t>
  </si>
  <si>
    <t>TUBO EM COBRE FLEXÍVEL, DN 5/8", COM ISOLAMENTO, INSTALADO EM RAMAL DE ALIMENTAÇÃO DE AR CONDICIONADO COM CONDENSADORA INDIVIDUAL  FORNECIMENTO E INSTALAÇÃO. AF_12/2015</t>
  </si>
  <si>
    <t>45,14</t>
  </si>
  <si>
    <t>SINAPI 97331</t>
  </si>
  <si>
    <t>TUBO EM COBRE FLEXÍVEL, DN 1/4", COM ISOLAMENTO, INSTALADO EM RAMAL DE ALIMENTAÇÃO DE AR CONDICIONADO COM CONDENSADORA CENTRAL  FORNECIMENTO E INSTALAÇÃO. AF_12/2015</t>
  </si>
  <si>
    <t>SINAPI 97332</t>
  </si>
  <si>
    <t>TUBO EM COBRE FLEXÍVEL, DN 3/8", COM ISOLAMENTO, INSTALADO EM RAMAL DE ALIMENTAÇÃO DE AR CONDICIONADO COM CONDENSADORA CENTRAL  FORNECIMENTO E INSTALAÇÃO. AF_12/2015</t>
  </si>
  <si>
    <t>30,37</t>
  </si>
  <si>
    <t>SINAPI 97333</t>
  </si>
  <si>
    <t>TUBO EM COBRE FLEXÍVEL, DN 1/2", COM ISOLAMENTO, INSTALADO EM RAMAL DE ALIMENTAÇÃO DE AR CONDICIONADO COM CONDENSADORA CENTRAL  FORNECIMENTO E INSTALAÇÃO. AF_12/2015</t>
  </si>
  <si>
    <t>37,24</t>
  </si>
  <si>
    <t>37,52</t>
  </si>
  <si>
    <t>SINAPI 97334</t>
  </si>
  <si>
    <t>TUBO EM COBRE FLEXÍVEL, DN 5/8, COM ISOLAMENTO, INSTALADO EM RAMAL DE ALIMENTAÇÃO DE AR CONDICIONADO COM CONDENSADORA CENTRAL   FORNECIMENTO E INSTALAÇÃO. AF_12/2015</t>
  </si>
  <si>
    <t>45,24</t>
  </si>
  <si>
    <t>45,53</t>
  </si>
  <si>
    <t>SINAPI 97335</t>
  </si>
  <si>
    <t>TUBO EM COBRE RÍGIDO, DN 22 MM, CLASSE A, SEM ISOLAMENTO, INSTALADO EM PRUMADA  FORNECIMENTO E INSTALAÇÃO. AF_12/2015</t>
  </si>
  <si>
    <t>43,02</t>
  </si>
  <si>
    <t>43,20</t>
  </si>
  <si>
    <t>SINAPI 97336</t>
  </si>
  <si>
    <t>TUBO EM COBRE RÍGIDO, DN 28 MM, CLASSE A, SEM ISOLAMENTO, INSTALADO EM PRUMADA  FORNECIMENTO E INSTALAÇÃO. AF_12/2015</t>
  </si>
  <si>
    <t>54,83</t>
  </si>
  <si>
    <t>SINAPI 97337</t>
  </si>
  <si>
    <t>TUBO EM COBRE RÍGIDO, DN 35 MM, CLASSE A, SEM ISOLAMENTO, INSTALADO EM PRUMADA  FORNECIMENTO E INSTALAÇÃO. AF_12/2015</t>
  </si>
  <si>
    <t>81,88</t>
  </si>
  <si>
    <t>82,15</t>
  </si>
  <si>
    <t>SINAPI 97338</t>
  </si>
  <si>
    <t>TUBO EM COBRE RÍGIDO, DN 42 MM, CLASSE A, SEM ISOLAMENTO, INSTALADO EM PRUMADA  FORNECIMENTO E INSTALAÇÃO. AF_12/2015</t>
  </si>
  <si>
    <t>98,42</t>
  </si>
  <si>
    <t>98,72</t>
  </si>
  <si>
    <t>SINAPI 97339</t>
  </si>
  <si>
    <t>TUBO EM COBRE RÍGIDO, DN 54 MM, CLASSE A, SEM ISOLAMENTO, INSTALADO EM PRUMADA  FORNECIMENTO E INSTALAÇÃO. AF_12/2015</t>
  </si>
  <si>
    <t>SINAPI 97340</t>
  </si>
  <si>
    <t>TUBO EM COBRE RÍGIDO, DN 66 MM, CLASSE A, SEM ISOLAMENTO, INSTALADO EM PRUMADA  FORNECIMENTO E INSTALAÇÃO. AF_12/2015</t>
  </si>
  <si>
    <t>106,47</t>
  </si>
  <si>
    <t>SINAPI 97341</t>
  </si>
  <si>
    <t>TUBO EM COBRE RÍGIDO, DN 15 MM, CLASSE A, SEM ISOLAMENTO, INSTALADO EM RAMAL DE DISTRIBUIÇÃO  FORNECIMENTO E INSTALAÇÃO. AF_12/2015</t>
  </si>
  <si>
    <t>30,18</t>
  </si>
  <si>
    <t>SINAPI 97342</t>
  </si>
  <si>
    <t>TUBO EM COBRE RÍGIDO, DN 22 MM, CLASSE A, SEM ISOLAMENTO, INSTALADO EM RAMAL DE DISTRIBUIÇÃO FORNECIMENTO E INSTALAÇÃO. AF_12/2015</t>
  </si>
  <si>
    <t>46,16</t>
  </si>
  <si>
    <t>SINAPI 97343</t>
  </si>
  <si>
    <t>TUBO EM COBRE RÍGIDO, DN 28 MM, CLASSE A, SEM ISOLAMENTO, INSTALADO EM RAMAL DE DISTRIBUIÇÃO FORNECIMENTO E INSTALAÇÃO. AF_12/2015</t>
  </si>
  <si>
    <t>57,98</t>
  </si>
  <si>
    <t>58,61</t>
  </si>
  <si>
    <t>SINAPI 97344</t>
  </si>
  <si>
    <t>TUBO EM COBRE RÍGIDO, DN 15 MM, CLASSE A, SEM ISOLAMENTO, INSTALADO EM RAMAL E SUB-RAMAL  FORNECIMENTO E INSTALAÇÃO. AF_12/2015</t>
  </si>
  <si>
    <t>SINAPI 97345</t>
  </si>
  <si>
    <t>TUBO EM COBRE RÍGIDO, DN 22 MM, CLASSE A, SEM ISOLAMENTO, INSTALADO EM RAMAL E SUB-RAMAL  FORNECIMENTO E INSTALAÇÃO. AF_12/2015</t>
  </si>
  <si>
    <t>58,00</t>
  </si>
  <si>
    <t>60,02</t>
  </si>
  <si>
    <t>SINAPI 97346</t>
  </si>
  <si>
    <t>TUBO EM COBRE RÍGIDO, DN 28 MM, CLASSE A, SEM ISOLAMENTO, INSTALADO EM RAMAL E SUB-RAMAL  FORNECIMENTO E INSTALAÇÃO. AF_12/2015</t>
  </si>
  <si>
    <t>74,12</t>
  </si>
  <si>
    <t>76,72</t>
  </si>
  <si>
    <t>SINAPI 97347</t>
  </si>
  <si>
    <t>TUBO EM COBRE RÍGIDO, DN 22 MM, CLASSE I, SEM ISOLAMENTO, INSTALADO EM PRUMADA  FORNECIMENTO E INSTALAÇÃO. AF_12/2015</t>
  </si>
  <si>
    <t>51,92</t>
  </si>
  <si>
    <t>SINAPI 97348</t>
  </si>
  <si>
    <t>TUBO EM COBRE RÍGIDO, DN 28 MM, CLASSE I, SEM ISOLAMENTO, INSTALADO EM PRUMADA  FORNECIMENTO E INSTALAÇÃO. AF_12/2015</t>
  </si>
  <si>
    <t>71,39</t>
  </si>
  <si>
    <t>71,61</t>
  </si>
  <si>
    <t>SINAPI 97349</t>
  </si>
  <si>
    <t>TUBO EM COBRE RÍGIDO, DN 35 MM, CLASSE I, SEM ISOLAMENTO, INSTALADO EM PRUMADA  FORNECIMENTO E INSTALAÇÃO. AF_12/2015</t>
  </si>
  <si>
    <t>102,79</t>
  </si>
  <si>
    <t>103,06</t>
  </si>
  <si>
    <t>SINAPI 97350</t>
  </si>
  <si>
    <t>TUBO EM COBRE RÍGIDO, DN 42 MM, CLASSE I, SEM ISOLAMENTO, INSTALADO EM PRUMADA  FORNECIMENTO E INSTALAÇÃO. AF_12/2015</t>
  </si>
  <si>
    <t>124,77</t>
  </si>
  <si>
    <t>125,07</t>
  </si>
  <si>
    <t>SINAPI 97351</t>
  </si>
  <si>
    <t>TUBO EM COBRE RÍGIDO, DN 54 MM, CLASSE I, SEM ISOLAMENTO, INSTALADO EM PRUMADA  FORNECIMENTO E INSTALAÇÃO. AF_12/2015</t>
  </si>
  <si>
    <t>172,43</t>
  </si>
  <si>
    <t>172,80</t>
  </si>
  <si>
    <t>SINAPI 97352</t>
  </si>
  <si>
    <t>TUBO EM COBRE RÍGIDO, DN 66 MM, CLASSE I, SEM ISOLAMENTO, INSTALADO EM PRUMADA  FORNECIMENTO E INSTALAÇÃO. AF_12/2015</t>
  </si>
  <si>
    <t>223,37</t>
  </si>
  <si>
    <t>223,80</t>
  </si>
  <si>
    <t>SINAPI 97353</t>
  </si>
  <si>
    <t>TUBO EM COBRE RÍGIDO, DN 15 MM, CLASSE I, SEM ISOLAMENTO, INSTALADO EM RAMAL DE DISTRIBUIÇÃO  FORNECIMENTO E INSTALAÇÃO. AF_12/2015</t>
  </si>
  <si>
    <t>34,85</t>
  </si>
  <si>
    <t>SINAPI 97354</t>
  </si>
  <si>
    <t>TUBO EM COBRE RÍGIDO, DN 22 MM, CLASSE I, SEM ISOLAMENTO, INSTALADO EM RAMAL DE DISTRIBUIÇÃO FORNECIMENTO E INSTALAÇÃO. AF_12/2015</t>
  </si>
  <si>
    <t>54,88</t>
  </si>
  <si>
    <t>SINAPI 97355</t>
  </si>
  <si>
    <t>TUBO EM COBRE RÍGIDO, DN 28 MM, CLASSE I, SEM ISOLAMENTO, INSTALADO EM RAMAL DE DISTRIBUIÇÃO FORNECIMENTO E INSTALAÇÃO. AF_12/2015</t>
  </si>
  <si>
    <t>74,76</t>
  </si>
  <si>
    <t>75,39</t>
  </si>
  <si>
    <t>SINAPI 97356</t>
  </si>
  <si>
    <t>TUBO EM COBRE RÍGIDO, DN 15 MM, CLASSE I, SEM ISOLAMENTO, INSTALADO EM RAMAL E SUB-RAMAL  FORNECIMENTO E INSTALAÇÃO. AF_12/2015</t>
  </si>
  <si>
    <t>SINAPI 97357</t>
  </si>
  <si>
    <t>TUBO EM COBRE RÍGIDO, DN 22 MM, CLASSE I, SEM ISOLAMENTO, INSTALADO EM RAMAL E SUB-RAMAL  FORNECIMENTO E INSTALAÇÃO. AF_12/2015</t>
  </si>
  <si>
    <t>66,72</t>
  </si>
  <si>
    <t>68,74</t>
  </si>
  <si>
    <t>SINAPI 97358</t>
  </si>
  <si>
    <t>TUBO EM COBRE RÍGIDO, DN 28 MM, CLASSE I, SEM ISOLAMENTO, INSTALADO EM RAMAL E SUB-RAMAL  FORNECIMENTO E INSTALAÇÃO. AF_12/2015</t>
  </si>
  <si>
    <t>90,90</t>
  </si>
  <si>
    <t>93,50</t>
  </si>
  <si>
    <t>SINAPI 97498</t>
  </si>
  <si>
    <t>TUBO DE AÇO GALVANIZADO COM COSTURA, CLASSE MÉDIA, DN 25 (1"), CONEXÃO ROSQUEADA, INSTALADO EM REDE DE ALIMENTAÇÃO PARA HIDRANTE - FORNECIMENTO E INSTALAÇÃO. AF_12/2015</t>
  </si>
  <si>
    <t>25,96</t>
  </si>
  <si>
    <t>26,61</t>
  </si>
  <si>
    <t>SINAPI 97535</t>
  </si>
  <si>
    <t>TUBO DE AÇO GALVANIZADO COM COSTURA, CLASSE MÉDIA, CONEXÃO ROSQUEADA, DN 25 (1"), INSTALADO EM REDE DE ALIMENTAÇÃO PARA SPRINKLER - FORNECIMENTO E INSTALAÇÃO. AF_12/2015</t>
  </si>
  <si>
    <t>29,10</t>
  </si>
  <si>
    <t>30,13</t>
  </si>
  <si>
    <t>SINAPI 97536</t>
  </si>
  <si>
    <t>TUBO DE AÇO GALVANIZADO COM COSTURA, CLASSE MÉDIA, CONEXÃO ROSQUEADA, DN 25 (1"), INSTALADO EM RAMAIS  E SUB-RAMAIS DE GÁS - FORNECIMENTO E INSTALAÇÃO. AF_12/2015</t>
  </si>
  <si>
    <t>38,22</t>
  </si>
  <si>
    <t>SINAPI 72293</t>
  </si>
  <si>
    <t>CAP PVC ESGOTO 50MM (TAMPÃO) - FORNECIMENTO E INSTALAÇÃO</t>
  </si>
  <si>
    <t>5,04</t>
  </si>
  <si>
    <t>SINAPI 72294</t>
  </si>
  <si>
    <t>CAP PVC ESGOTO 75MM (TAMPÃO) - FORNECIMENTO E INSTALAÇÃO</t>
  </si>
  <si>
    <t>7,20</t>
  </si>
  <si>
    <t>SINAPI 72295</t>
  </si>
  <si>
    <t>CAP PVC ESGOTO 100MM (TAMPÃO) - FORNECIMENTO E INSTALAÇÃO</t>
  </si>
  <si>
    <t>9,87</t>
  </si>
  <si>
    <t>10,29</t>
  </si>
  <si>
    <t>SINAPI 72306</t>
  </si>
  <si>
    <t>COTOVELO DE AÇO GALVANIZADO 4" - FORNECIMENTO E INSTALAÇÃO</t>
  </si>
  <si>
    <t>179,47</t>
  </si>
  <si>
    <t>183,08</t>
  </si>
  <si>
    <t>SINAPI 72307</t>
  </si>
  <si>
    <t>COTOVELO DE AÇO GALVANIZADO 5" - FORNECIMENTO E INSTALAÇÃO</t>
  </si>
  <si>
    <t>252,84</t>
  </si>
  <si>
    <t>257,02</t>
  </si>
  <si>
    <t>SINAPI 72313</t>
  </si>
  <si>
    <t>COTOVELO DE AÇO GALVANIZADO 6" - FORNECIMENTO E INSTALAÇÃO</t>
  </si>
  <si>
    <t>596,92</t>
  </si>
  <si>
    <t>601,67</t>
  </si>
  <si>
    <t>SINAPI 72482</t>
  </si>
  <si>
    <t>UNIAO DE ACO GALVANIZADO 4" - FORNECIMENTO E INSTALACAO</t>
  </si>
  <si>
    <t>254,12</t>
  </si>
  <si>
    <t>257,54</t>
  </si>
  <si>
    <t>SINAPI 72619</t>
  </si>
  <si>
    <t>LUVA DE ACO GALVANIZADO 4" - FORNECIMENTO E INSTALACAO</t>
  </si>
  <si>
    <t>106,17</t>
  </si>
  <si>
    <t>107,69</t>
  </si>
  <si>
    <t>SINAPI 72620</t>
  </si>
  <si>
    <t>LUVA DE ACO GALVANIZADO 5" - FORNECIMENTO E INSTALACAO</t>
  </si>
  <si>
    <t>186,20</t>
  </si>
  <si>
    <t>188,10</t>
  </si>
  <si>
    <t>SINAPI 72621</t>
  </si>
  <si>
    <t>LUVA DE ACO GALVANIZADO 6" - FORNECIMENTO E INSTALACAO</t>
  </si>
  <si>
    <t>300,01</t>
  </si>
  <si>
    <t>302,29</t>
  </si>
  <si>
    <t>SINAPI 72667</t>
  </si>
  <si>
    <t>LUVA REDUCAO ACO GALVANIZADO 4X2.1/2" - FORNECIMENTO E INSTALACAO</t>
  </si>
  <si>
    <t>143,14</t>
  </si>
  <si>
    <t>146,94</t>
  </si>
  <si>
    <t>SINAPI 72668</t>
  </si>
  <si>
    <t>LUVA REDUCAO ACO GALVANIZADO 4X2" - FORNECIMENTO E INSTALACAO</t>
  </si>
  <si>
    <t>142,48</t>
  </si>
  <si>
    <t>146,20</t>
  </si>
  <si>
    <t>SINAPI 72669</t>
  </si>
  <si>
    <t>LUVA REDUCAO ACO GALVANIZADO 4X3" - FORNECIMENTO E INSTALACAO</t>
  </si>
  <si>
    <t>146,35</t>
  </si>
  <si>
    <t>150,53</t>
  </si>
  <si>
    <t>SINAPI 72681</t>
  </si>
  <si>
    <t>NIPLE DE ACO GALVANIZADO 4" - FORNECIMENTO E INSTALACAO</t>
  </si>
  <si>
    <t>104,15</t>
  </si>
  <si>
    <t>SINAPI 72682</t>
  </si>
  <si>
    <t>NIPLE DE ACO GALVANIZADO 5" - FORNECIMENTO E INSTALACAO</t>
  </si>
  <si>
    <t>208,23</t>
  </si>
  <si>
    <t>210,31</t>
  </si>
  <si>
    <t>SINAPI 72683</t>
  </si>
  <si>
    <t>NIPLE DE ACO GALVANIZADO 6" - FORNECIMENTO E INSTALACAO</t>
  </si>
  <si>
    <t>336,06</t>
  </si>
  <si>
    <t>338,34</t>
  </si>
  <si>
    <t>SINAPI 72719</t>
  </si>
  <si>
    <t>TE DE ACO GALVANIZADO 4" - FORNECIMENTO E INSTALACAO</t>
  </si>
  <si>
    <t>225,60</t>
  </si>
  <si>
    <t>229,78</t>
  </si>
  <si>
    <t>SINAPI 72720</t>
  </si>
  <si>
    <t>TE DE ACO GALVANIZADO 5" - FORNECIMENTO E INSTALACAO</t>
  </si>
  <si>
    <t>312,12</t>
  </si>
  <si>
    <t>316,87</t>
  </si>
  <si>
    <t>SINAPI 72721</t>
  </si>
  <si>
    <t>TE DE ACO GALVANIZADO 6" - FORNECIMENTO E INSTALACAO</t>
  </si>
  <si>
    <t>683,26</t>
  </si>
  <si>
    <t>688,58</t>
  </si>
  <si>
    <t>SINAPI 89358</t>
  </si>
  <si>
    <t>JOELHO 90 GRAUS, PVC, SOLDÁVEL, DN 20MM, INSTALADO EM RAMAL OU SUB-RAMAL DE ÁGUA - FORNECIMENTO E INSTALAÇÃO. AF_12/2014</t>
  </si>
  <si>
    <t>SINAPI 89359</t>
  </si>
  <si>
    <t>JOELHO 45 GRAUS, PVC, SOLDÁVEL, DN 20MM, INSTALADO EM RAMAL OU SUB-RAMAL DE ÁGUA - FORNECIMENTO E INSTALAÇÃO. AF_12/2014</t>
  </si>
  <si>
    <t>SINAPI 89360</t>
  </si>
  <si>
    <t>CURVA 90 GRAUS, PVC, SOLDÁVEL, DN 20MM, INSTALADO EM RAMAL OU SUB-RAMAL DE ÁGUA - FORNECIMENTO E INSTALAÇÃO. AF_12/2014</t>
  </si>
  <si>
    <t>SINAPI 89361</t>
  </si>
  <si>
    <t>CURVA 45 GRAUS, PVC, SOLDÁVEL, DN 20MM, INSTALADO EM RAMAL OU SUB-RAMAL DE ÁGUA - FORNECIMENTO E INSTALAÇÃO. AF_12/2014</t>
  </si>
  <si>
    <t>SINAPI 89362</t>
  </si>
  <si>
    <t>JOELHO 90 GRAUS, PVC, SOLDÁVEL, DN 25MM, INSTALADO EM RAMAL OU SUB-RAMAL DE ÁGUA - FORNECIMENTO E INSTALAÇÃO. AF_12/2014</t>
  </si>
  <si>
    <t>SINAPI 89363</t>
  </si>
  <si>
    <t>JOELHO 45 GRAUS, PVC, SOLDÁVEL, DN 25MM, INSTALADO EM RAMAL OU SUB-RAMAL DE ÁGUA - FORNECIMENTO E INSTALAÇÃO. AF_12/2014</t>
  </si>
  <si>
    <t>7,03</t>
  </si>
  <si>
    <t>SINAPI 89364</t>
  </si>
  <si>
    <t>CURVA 90 GRAUS, PVC, SOLDÁVEL, DN 25MM, INSTALADO EM RAMAL OU SUB-RAMAL DE ÁGUA - FORNECIMENTO E INSTALAÇÃO. AF_12/2014</t>
  </si>
  <si>
    <t>8,03</t>
  </si>
  <si>
    <t>SINAPI 89365</t>
  </si>
  <si>
    <t>CURVA 45 GRAUS, PVC, SOLDÁVEL, DN 25MM, INSTALADO EM RAMAL OU SUB-RAMAL DE ÁGUA - FORNECIMENTO E INSTALAÇÃO. AF_12/2014</t>
  </si>
  <si>
    <t>SINAPI 89366</t>
  </si>
  <si>
    <t>JOELHO 90 GRAUS COM BUCHA DE LATÃO, PVC, SOLDÁVEL, DN 25MM, X 3/4 INSTALADO EM RAMAL OU SUB-RAMAL DE ÁGUA - FORNECIMENTO E INSTALAÇÃO. AF_12/2014</t>
  </si>
  <si>
    <t>10,68</t>
  </si>
  <si>
    <t>SINAPI 89367</t>
  </si>
  <si>
    <t>JOELHO 90 GRAUS, PVC, SOLDÁVEL, DN 32MM, INSTALADO EM RAMAL OU SUB-RAMAL DE ÁGUA - FORNECIMENTO E INSTALAÇÃO. AF_12/2014</t>
  </si>
  <si>
    <t>8,01</t>
  </si>
  <si>
    <t>SINAPI 89368</t>
  </si>
  <si>
    <t>JOELHO 45 GRAUS, PVC, SOLDÁVEL, DN 32MM, INSTALADO EM RAMAL OU SUB-RAMAL DE ÁGUA - FORNECIMENTO E INSTALAÇÃO. AF_12/2014</t>
  </si>
  <si>
    <t>SINAPI 89369</t>
  </si>
  <si>
    <t>CURVA 90 GRAUS, PVC, SOLDÁVEL, DN 32MM, INSTALADO EM RAMAL OU SUB-RAMAL DE ÁGUA - FORNECIMENTO E INSTALAÇÃO. AF_12/2014</t>
  </si>
  <si>
    <t>11,06</t>
  </si>
  <si>
    <t>SINAPI 89370</t>
  </si>
  <si>
    <t>CURVA 45 GRAUS, PVC, SOLDÁVEL, DN 32MM, INSTALADO EM RAMAL OU SUB-RAMAL DE ÁGUA - FORNECIMENTO E INSTALAÇÃO. AF_12/2014</t>
  </si>
  <si>
    <t>9,78</t>
  </si>
  <si>
    <t>SINAPI 89371</t>
  </si>
  <si>
    <t>LUVA, PVC, SOLDÁVEL, DN 20MM, INSTALADO EM RAMAL OU SUB-RAMAL DE ÁGUA - FORNECIMENTO E INSTALAÇÃO. AF_12/2014</t>
  </si>
  <si>
    <t>SINAPI 89372</t>
  </si>
  <si>
    <t>LUVA DE CORRER, PVC, SOLDÁVEL, DN 20MM, INSTALADO EM RAMAL OU SUB-RAMAL DE ÁGUA - FORNECIMENTO E INSTALAÇÃO. AF_12/2014</t>
  </si>
  <si>
    <t>SINAPI 89373</t>
  </si>
  <si>
    <t>LUVA DE REDUÇÃO, PVC, SOLDÁVEL, DN 25MM X 20MM, INSTALADO EM RAMAL OU SUB-RAMAL DE ÁGUA - FORNECIMENTO E INSTALAÇÃO. AF_12/2014</t>
  </si>
  <si>
    <t>4,10</t>
  </si>
  <si>
    <t>4,44</t>
  </si>
  <si>
    <t>SINAPI 89374</t>
  </si>
  <si>
    <t>LUVA COM BUCHA DE LATÃO, PVC, SOLDÁVEL, DN 20MM X 1/2, INSTALADO EM RAMAL OU SUB-RAMAL DE ÁGUA - FORNECIMENTO E INSTALAÇÃO. AF_12/2014</t>
  </si>
  <si>
    <t>SINAPI 89375</t>
  </si>
  <si>
    <t>UNIÃO, PVC, SOLDÁVEL, DN 20MM, INSTALADO EM RAMAL OU SUB-RAMAL DE ÁGUA - FORNECIMENTO E INSTALAÇÃO. AF_12/2014</t>
  </si>
  <si>
    <t>8,35</t>
  </si>
  <si>
    <t>SINAPI 89376</t>
  </si>
  <si>
    <t>ADAPTADOR CURTO COM BOLSA E ROSCA PARA REGISTRO, PVC, SOLDÁVEL, DN 20MM X 1/2, INSTALADO EM RAMAL OU SUB-RAMAL DE ÁGUA - FORNECIMENTO E INSTALAÇÃO. AF_12/2014</t>
  </si>
  <si>
    <t>3,74</t>
  </si>
  <si>
    <t>4,08</t>
  </si>
  <si>
    <t>SINAPI 89377</t>
  </si>
  <si>
    <t>CURVA DE TRANSPOSIÇÃO, PVC, SOLDÁVEL, DN 20MM, INSTALADO EM RAMAL OU SUB-RAMAL DE ÁGUA - FORNECIMENTO E INSTALAÇÃO. AF_12/2014</t>
  </si>
  <si>
    <t>SINAPI 89378</t>
  </si>
  <si>
    <t>LUVA, PVC, SOLDÁVEL, DN 25MM, INSTALADO EM RAMAL OU SUB-RAMAL DE ÁGUA - FORNECIMENTO E INSTALAÇÃO. AF_12/2014</t>
  </si>
  <si>
    <t>4,37</t>
  </si>
  <si>
    <t>4,76</t>
  </si>
  <si>
    <t>SINAPI 89379</t>
  </si>
  <si>
    <t>LUVA DE CORRER, PVC, SOLDÁVEL, DN 25MM, INSTALADO EM RAMAL OU SUB-RAMAL DE ÁGUA - FORNECIMENTO E INSTALAÇÃO. AF_12/2014</t>
  </si>
  <si>
    <t>SINAPI 89380</t>
  </si>
  <si>
    <t>LUVA DE REDUÇÃO, PVC, SOLDÁVEL, DN 32MM X 25MM, INSTALADO EM RAMAL OU SUB-RAMAL DE ÁGUA - FORNECIMENTO E INSTALAÇÃO. AF_12/2014</t>
  </si>
  <si>
    <t>6,60</t>
  </si>
  <si>
    <t>SINAPI 89381</t>
  </si>
  <si>
    <t>LUVA COM BUCHA DE LATÃO, PVC, SOLDÁVEL, DN 25MM X 3/4, INSTALADO EM RAMAL OU SUB-RAMAL DE ÁGUA - FORNECIMENTO E INSTALAÇÃO. AF_12/2014</t>
  </si>
  <si>
    <t>SINAPI 89382</t>
  </si>
  <si>
    <t>UNIÃO, PVC, SOLDÁVEL, DN 25MM, INSTALADO EM RAMAL OU SUB-RAMAL DE ÁGUA - FORNECIMENTO E INSTALAÇÃO. AF_12/2014</t>
  </si>
  <si>
    <t>9,53</t>
  </si>
  <si>
    <t>SINAPI 89383</t>
  </si>
  <si>
    <t>ADAPTADOR CURTO COM BOLSA E ROSCA PARA REGISTRO, PVC, SOLDÁVEL, DN 25MM X 3/4, INSTALADO EM RAMAL OU SUB-RAMAL DE ÁGUA - FORNECIMENTO E INSTALAÇÃO. AF_12/2014</t>
  </si>
  <si>
    <t>4,43</t>
  </si>
  <si>
    <t>SINAPI 89384</t>
  </si>
  <si>
    <t>CURVA DE TRANSPOSIÇÃO, PVC, SOLDÁVEL, DN 25MM, INSTALADO EM RAMAL OU SUB-RAMAL DE ÁGUA   FORNECIMENTO E INSTALAÇÃO. AF_12/2014</t>
  </si>
  <si>
    <t>SINAPI 89385</t>
  </si>
  <si>
    <t>LUVA SOLDÁVEL E COM ROSCA, PVC, SOLDÁVEL, DN 25MM X 3/4, INSTALADO EM RAMAL OU SUB-RAMAL DE ÁGUA - FORNECIMENTO E INSTALAÇÃO. AF_12/2014</t>
  </si>
  <si>
    <t>5,29</t>
  </si>
  <si>
    <t>SINAPI 89386</t>
  </si>
  <si>
    <t>LUVA, PVC, SOLDÁVEL, DN 32MM, INSTALADO EM RAMAL OU SUB-RAMAL DE ÁGUA - FORNECIMENTO E INSTALAÇÃO. AF_12/2014</t>
  </si>
  <si>
    <t>SINAPI 89387</t>
  </si>
  <si>
    <t>LUVA DE CORRER, PVC, SOLDÁVEL, DN 32MM, INSTALADO EM RAMAL OU SUB-RAMAL DE ÁGUA   FORNECIMENTO E INSTALAÇÃO. AF_12/2014</t>
  </si>
  <si>
    <t>20,19</t>
  </si>
  <si>
    <t>20,66</t>
  </si>
  <si>
    <t>SINAPI 89388</t>
  </si>
  <si>
    <t>LUVA DE REDUÇÃO, PVC, SOLDÁVEL, DN 40MM X 32MM, INSTALADO EM RAMAL OU SUB-RAMAL DE ÁGUA - FORNECIMENTO E INSTALAÇÃO. AF_12/2014</t>
  </si>
  <si>
    <t>SINAPI 89389</t>
  </si>
  <si>
    <t>LUVA SOLDÁVEL E COM ROSCA, PVC, SOLDÁVEL, DN 32MM X 1, INSTALADO EM RAMAL OU SUB-RAMAL DE ÁGUA - FORNECIMENTO E INSTALAÇÃO. AF_12/2014</t>
  </si>
  <si>
    <t>8,06</t>
  </si>
  <si>
    <t>SINAPI 89390</t>
  </si>
  <si>
    <t>UNIÃO, PVC, SOLDÁVEL, DN 32MM, INSTALADO EM RAMAL OU SUB-RAMAL DE ÁGUA - FORNECIMENTO E INSTALAÇÃO. AF_12/2014</t>
  </si>
  <si>
    <t>SINAPI 89391</t>
  </si>
  <si>
    <t>ADAPTADOR CURTO COM BOLSA E ROSCA PARA REGISTRO, PVC, SOLDÁVEL, DN 32MM X 1, INSTALADO EM RAMAL OU SUB-RAMAL DE ÁGUA - FORNECIMENTO E INSTALAÇÃO. AF_12/2014</t>
  </si>
  <si>
    <t>SINAPI 89392</t>
  </si>
  <si>
    <t>CURVA DE TRANSPOSIÇÃO, PVC, SOLDÁVEL, DN 32MM, INSTALADO EM RAMAL OU SUB-RAMAL DE ÁGUA   FORNECIMENTO E INSTALAÇÃO. AF_12/2014</t>
  </si>
  <si>
    <t>16,42</t>
  </si>
  <si>
    <t>SINAPI 89393</t>
  </si>
  <si>
    <t>TE, PVC, SOLDÁVEL, DN 20MM, INSTALADO EM RAMAL OU SUB-RAMAL DE ÁGUA - FORNECIMENTO E INSTALAÇÃO. AF_12/2014</t>
  </si>
  <si>
    <t>SINAPI 89394</t>
  </si>
  <si>
    <t>TÊ COM BUCHA DE LATÃO NA BOLSA CENTRAL, PVC, SOLDÁVEL, DN 20MM X 1/2, INSTALADO EM RAMAL OU SUB-RAMAL DE ÁGUA - FORNECIMENTO E INSTALAÇÃO. AF_12/2014</t>
  </si>
  <si>
    <t>12,54</t>
  </si>
  <si>
    <t>SINAPI 89395</t>
  </si>
  <si>
    <t>TE, PVC, SOLDÁVEL, DN 25MM, INSTALADO EM RAMAL OU SUB-RAMAL DE ÁGUA - FORNECIMENTO E INSTALAÇÃO. AF_12/2014</t>
  </si>
  <si>
    <t>8,23</t>
  </si>
  <si>
    <t>9,02</t>
  </si>
  <si>
    <t>SINAPI 89396</t>
  </si>
  <si>
    <t>TÊ COM BUCHA DE LATÃO NA BOLSA CENTRAL, PVC, SOLDÁVEL, DN 25MM X 1/2, INSTALADO EM RAMAL OU SUB-RAMAL DE ÁGUA - FORNECIMENTO E INSTALAÇÃO. AF_12/2014</t>
  </si>
  <si>
    <t>13,03</t>
  </si>
  <si>
    <t>13,82</t>
  </si>
  <si>
    <t>SINAPI 89397</t>
  </si>
  <si>
    <t>TÊ DE REDUÇÃO, PVC, SOLDÁVEL, DN 25MM X 20MM, INSTALADO EM RAMAL OU SUB-RAMAL DE ÁGUA - FORNECIMENTO E INSTALAÇÃO. AF_12/2014</t>
  </si>
  <si>
    <t>9,51</t>
  </si>
  <si>
    <t>SINAPI 89398</t>
  </si>
  <si>
    <t>TE, PVC, SOLDÁVEL, DN 32MM, INSTALADO EM RAMAL OU SUB-RAMAL DE ÁGUA - FORNECIMENTO E INSTALAÇÃO. AF_12/2014</t>
  </si>
  <si>
    <t>11,61</t>
  </si>
  <si>
    <t>SINAPI 89399</t>
  </si>
  <si>
    <t>TÊ COM BUCHA DE LATÃO NA BOLSA CENTRAL, PVC, SOLDÁVEL, DN 32MM X 3/4, INSTALADO EM RAMAL OU SUB-RAMAL DE ÁGUA - FORNECIMENTO E INSTALAÇÃO. AF_12/2014</t>
  </si>
  <si>
    <t>19,76</t>
  </si>
  <si>
    <t>20,69</t>
  </si>
  <si>
    <t>SINAPI 89400</t>
  </si>
  <si>
    <t>TÊ DE REDUÇÃO, PVC, SOLDÁVEL, DN 32MM X 25MM, INSTALADO EM RAMAL OU SUB-RAMAL DE ÁGUA - FORNECIMENTO E INSTALAÇÃO. AF_12/2014</t>
  </si>
  <si>
    <t>13,81</t>
  </si>
  <si>
    <t>SINAPI 89404</t>
  </si>
  <si>
    <t>JOELHO 90 GRAUS, PVC, SOLDÁVEL, DN 20MM, INSTALADO EM RAMAL DE DISTRIBUIÇÃO DE ÁGUA - FORNECIMENTO E INSTALAÇÃO. AF_12/2014</t>
  </si>
  <si>
    <t>3,60</t>
  </si>
  <si>
    <t>SINAPI 89405</t>
  </si>
  <si>
    <t>JOELHO 45 GRAUS, PVC, SOLDÁVEL, DN 20MM, INSTALADO EM RAMAL DE DISTRIBUIÇÃO DE ÁGUA - FORNECIMENTO E INSTALAÇÃO. AF_12/2014</t>
  </si>
  <si>
    <t>3,54</t>
  </si>
  <si>
    <t>3,83</t>
  </si>
  <si>
    <t>SINAPI 89406</t>
  </si>
  <si>
    <t>CURVA 90 GRAUS, PVC, SOLDÁVEL, DN 20MM, INSTALADO EM RAMAL DE DISTRIBUIÇÃO DE ÁGUA - FORNECIMENTO E INSTALAÇÃO. AF_12/2014</t>
  </si>
  <si>
    <t>4,49</t>
  </si>
  <si>
    <t>4,78</t>
  </si>
  <si>
    <t>SINAPI 89407</t>
  </si>
  <si>
    <t>CURVA 45 GRAUS, PVC, SOLDÁVEL, DN 20MM, INSTALADO EM RAMAL DE DISTRIBUIÇÃO DE ÁGUA - FORNECIMENTO E INSTALAÇÃO. AF_12/2014</t>
  </si>
  <si>
    <t>4,12</t>
  </si>
  <si>
    <t>4,41</t>
  </si>
  <si>
    <t>SINAPI 89408</t>
  </si>
  <si>
    <t>JOELHO 90 GRAUS, PVC, SOLDÁVEL, DN 25MM, INSTALADO EM RAMAL DE DISTRIBUIÇÃO DE ÁGUA - FORNECIMENTO E INSTALAÇÃO. AF_12/2014</t>
  </si>
  <si>
    <t>4,32</t>
  </si>
  <si>
    <t>SINAPI 89409</t>
  </si>
  <si>
    <t>JOELHO 45 GRAUS, PVC, SOLDÁVEL, DN 25MM, INSTALADO EM RAMAL DE DISTRIBUIÇÃO DE ÁGUA - FORNECIMENTO E INSTALAÇÃO. AF_12/2014</t>
  </si>
  <si>
    <t>4,45</t>
  </si>
  <si>
    <t>SINAPI 89410</t>
  </si>
  <si>
    <t>CURVA 90 GRAUS, PVC, SOLDÁVEL, DN 25MM, INSTALADO EM RAMAL DE DISTRIBUIÇÃO DE ÁGUA - FORNECIMENTO E INSTALAÇÃO. AF_12/2014</t>
  </si>
  <si>
    <t>SINAPI 89411</t>
  </si>
  <si>
    <t>CURVA 45 GRAUS, PVC, SOLDÁVEL, DN 25MM, INSTALADO EM RAMAL DE DISTRIBUIÇÃO DE ÁGUA - FORNECIMENTO E INSTALAÇÃO. AF_12/2014</t>
  </si>
  <si>
    <t>5,00</t>
  </si>
  <si>
    <t>SINAPI 89412</t>
  </si>
  <si>
    <t>JOELHO 90 GRAUS, PVC, SOLDÁVEL, DN 25MM, X 3/4 INSTALADO EM RAMAL DE DISTRIBUIÇÃO DE ÁGUA - FORNECIMENTO E INSTALAÇÃO. AF_12/2014</t>
  </si>
  <si>
    <t>SINAPI 89413</t>
  </si>
  <si>
    <t>JOELHO 90 GRAUS, PVC, SOLDÁVEL, DN 32MM, INSTALADO EM RAMAL DE DISTRIBUIÇÃO DE ÁGUA - FORNECIMENTO E INSTALAÇÃO. AF_12/2014</t>
  </si>
  <si>
    <t>SINAPI 89414</t>
  </si>
  <si>
    <t>JOELHO 45 GRAUS, PVC, SOLDÁVEL, DN 32MM, INSTALADO EM RAMAL DE DISTRIBUIÇÃO DE ÁGUA - FORNECIMENTO E INSTALAÇÃO. AF_12/2014</t>
  </si>
  <si>
    <t>SINAPI 89415</t>
  </si>
  <si>
    <t>CURVA 90 GRAUS, PVC, SOLDÁVEL, DN 32MM, INSTALADO EM RAMAL DE DISTRIBUIÇÃO DE ÁGUA - FORNECIMENTO E INSTALAÇÃO. AF_12/2014</t>
  </si>
  <si>
    <t>9,10</t>
  </si>
  <si>
    <t>SINAPI 89416</t>
  </si>
  <si>
    <t>CURVA 45 GRAUS, PVC, SOLDÁVEL, DN 32MM, INSTALADO EM RAMAL DE DISTRIBUIÇÃO DE ÁGUA - FORNECIMENTO E INSTALAÇÃO. AF_12/2014</t>
  </si>
  <si>
    <t>7,12</t>
  </si>
  <si>
    <t>SINAPI 89417</t>
  </si>
  <si>
    <t>LUVA, PVC, SOLDÁVEL, DN 20MM, INSTALADO EM RAMAL DE DISTRIBUIÇÃO DE ÁGUA - FORNECIMENTO E INSTALAÇÃO. AF_12/2014</t>
  </si>
  <si>
    <t>SINAPI 89418</t>
  </si>
  <si>
    <t>LUVA DE CORRER, PVC, SOLDÁVEL, DN 20MM, INSTALADO EM RAMAL DE DISTRIBUIÇÃO DE ÁGUA - FORNECIMENTO E INSTALAÇÃO. AF_12/2014</t>
  </si>
  <si>
    <t>SINAPI 89419</t>
  </si>
  <si>
    <t>LUVA DE REDUÇÃO, PVC, SOLDÁVEL, DN 25MM X 20MM, INSTALADO EM RAMAL DE DISTRIBUIÇÃO DE ÁGUA - FORNECIMENTO E INSTALAÇÃO. AF_12/2014</t>
  </si>
  <si>
    <t>SINAPI 89420</t>
  </si>
  <si>
    <t>LUVA COM BUCHA DE LATÃO, PVC, SOLDÁVEL, DN 20MM X 1/2, INSTALADO EM RAMAL DE DISTRIBUIÇÃO DE ÁGUA - FORNECIMENTO E INSTALAÇÃO. AF_12/2014</t>
  </si>
  <si>
    <t>SINAPI 89421</t>
  </si>
  <si>
    <t>UNIÃO, PVC, SOLDÁVEL, DN 20MM, INSTALADO EM RAMAL DE DISTRIBUIÇÃO DE ÁGUA - FORNECIMENTO E INSTALAÇÃO. AF_12/2014</t>
  </si>
  <si>
    <t>7,09</t>
  </si>
  <si>
    <t>SINAPI 89422</t>
  </si>
  <si>
    <t>ADAPTADOR CURTO COM BOLSA E ROSCA PARA REGISTRO, PVC, SOLDÁVEL, DN 20MM X 1/2, INSTALADO EM RAMAL DE DISTRIBUIÇÃO DE ÁGUA - FORNECIMENTO E INSTALAÇÃO. AF_12/2014</t>
  </si>
  <si>
    <t>2,61</t>
  </si>
  <si>
    <t>2,82</t>
  </si>
  <si>
    <t>SINAPI 89423</t>
  </si>
  <si>
    <t>CURVA DE TRANSPOSIÇÃO, PVC, SOLDÁVEL, DN 20MM, INSTALADO EM RAMAL DE DISTRIBUIÇÃO DE ÁGUA   FORNECIMENTO E INSTALAÇÃO. AF_12/2014</t>
  </si>
  <si>
    <t>SINAPI 89424</t>
  </si>
  <si>
    <t>LUVA, PVC, SOLDÁVEL, DN 25MM, INSTALADO EM RAMAL DE DISTRIBUIÇÃO DE ÁGUA - FORNECIMENTO E INSTALAÇÃO. AF_12/2014</t>
  </si>
  <si>
    <t>SINAPI 89425</t>
  </si>
  <si>
    <t>LUVA DE CORRER, PVC, SOLDÁVEL, DN 25MM, INSTALADO EM RAMAL DE DISTRIBUIÇÃO DE ÁGUA - FORNECIMENTO E INSTALAÇÃO. AF_12/2014</t>
  </si>
  <si>
    <t>SINAPI 89426</t>
  </si>
  <si>
    <t>LUVA DE REDUÇÃO, PVC, SOLDÁVEL, DN 32MM X 25MM, INSTALADO EM RAMAL DE DISTRIBUIÇÃO DE ÁGUA - FORNECIMENTO E INSTALAÇÃO. AF_12/2014</t>
  </si>
  <si>
    <t>5,11</t>
  </si>
  <si>
    <t>SINAPI 89427</t>
  </si>
  <si>
    <t>LUVA COM BUCHA DE LATÃO, PVC, SOLDÁVEL, DN 25MM X 3/4, INSTALADO EM RAMAL DE DISTRIBUIÇÃO DE ÁGUA - FORNECIMENTO E INSTALAÇÃO. AF_12/2014</t>
  </si>
  <si>
    <t>SINAPI 89428</t>
  </si>
  <si>
    <t>UNIÃO, PVC, SOLDÁVEL, DN 25MM, INSTALADO EM RAMAL DE DISTRIBUIÇÃO DE ÁGUA - FORNECIMENTO E INSTALAÇÃO. AF_12/2014</t>
  </si>
  <si>
    <t>8,43</t>
  </si>
  <si>
    <t>SINAPI 89429</t>
  </si>
  <si>
    <t>ADAPTADOR CURTO COM BOLSA E ROSCA PARA REGISTRO, PVC, SOLDÁVEL, DN 25MM X 3/4, INSTALADO EM RAMAL DE DISTRIBUIÇÃO DE ÁGUA - FORNECIMENTO E INSTALAÇÃO. AF_12/2014</t>
  </si>
  <si>
    <t>3,09</t>
  </si>
  <si>
    <t>SINAPI 89430</t>
  </si>
  <si>
    <t>CURVA DE TRANSPOSIÇÃO, PVC, SOLDÁVEL, DN 25MM, INSTALADO EM RAMAL DE DISTRIBUIÇÃO DE ÁGUA   FORNECIMENTO E INSTALAÇÃO. AF_12/2014</t>
  </si>
  <si>
    <t>6,91</t>
  </si>
  <si>
    <t>SINAPI 89431</t>
  </si>
  <si>
    <t>LUVA, PVC, SOLDÁVEL, DN 32MM, INSTALADO EM RAMAL DE DISTRIBUIÇÃO DE ÁGUA - FORNECIMENTO E INSTALAÇÃO. AF_12/2014</t>
  </si>
  <si>
    <t>4,58</t>
  </si>
  <si>
    <t>SINAPI 89432</t>
  </si>
  <si>
    <t>LUVA DE CORRER, PVC, SOLDÁVEL, DN 32MM, INSTALADO EM RAMAL DE DISTRIBUIÇÃO DE ÁGUA   FORNECIMENTO E INSTALAÇÃO. AF_12/2014</t>
  </si>
  <si>
    <t>18,88</t>
  </si>
  <si>
    <t>SINAPI 89433</t>
  </si>
  <si>
    <t>LUVA DE REDUÇÃO, PVC, SOLDÁVEL, DN 40MM X 32MM, INSTALADO EM RAMAL DE DISTRIBUIÇÃO DE ÁGUA - FORNECIMENTO E INSTALAÇÃO. AF_12/2014</t>
  </si>
  <si>
    <t>SINAPI 89434</t>
  </si>
  <si>
    <t>LUVA SOLDÁVEL E COM ROSCA, PVC, SOLDÁVEL, DN 32MM X 1, INSTALADO EM RAMAL DE DISTRIBUIÇÃO DE ÁGUA - FORNECIMENTO E INSTALAÇÃO. AF_12/2014</t>
  </si>
  <si>
    <t>SINAPI 89435</t>
  </si>
  <si>
    <t>UNIÃO, PVC, SOLDÁVEL, DN 32MM, INSTALADO EM RAMAL DE DISTRIBUIÇÃO DE ÁGUA - FORNECIMENTO E INSTALAÇÃO. AF_12/2014</t>
  </si>
  <si>
    <t>SINAPI 89436</t>
  </si>
  <si>
    <t>ADAPTADOR CURTO COM BOLSA E ROSCA PARA REGISTRO, PVC, SOLDÁVEL, DN 32MM X 1, INSTALADO EM RAMAL DE DISTRIBUIÇÃO DE ÁGUA - FORNECIMENTO E INSTALAÇÃO. AF_12/2014</t>
  </si>
  <si>
    <t>4,51</t>
  </si>
  <si>
    <t>SINAPI 89437</t>
  </si>
  <si>
    <t>CURVA DE TRANSPOSIÇÃO, PVC, SOLDÁVEL, DN 32MM, INSTALADO EM RAMAL DE DISTRIBUIÇÃO DE ÁGUA   FORNECIMENTO E INSTALAÇÃO. AF_12/2014</t>
  </si>
  <si>
    <t>14,83</t>
  </si>
  <si>
    <t>SINAPI 89438</t>
  </si>
  <si>
    <t>TE, PVC, SOLDÁVEL, DN 20MM, INSTALADO EM RAMAL DE DISTRIBUIÇÃO DE ÁGUA - FORNECIMENTO E INSTALAÇÃO. AF_12/2014</t>
  </si>
  <si>
    <t>SINAPI 89439</t>
  </si>
  <si>
    <t>TÊ SOLDÁVEL E COM ROSCA NA BOLSA CENTRAL, PVC, SOLDÁVEL, DN 20MM X 1/2, INSTALADO EM RAMAL DE DISTRIBUIÇÃO DE ÁGUA - FORNECIMENTO E INSTALAÇÃO. AF_12/2014</t>
  </si>
  <si>
    <t>SINAPI 89440</t>
  </si>
  <si>
    <t>TE, PVC, SOLDÁVEL, DN 25MM, INSTALADO EM RAMAL DE DISTRIBUIÇÃO DE ÁGUA - FORNECIMENTO E INSTALAÇÃO. AF_12/2014</t>
  </si>
  <si>
    <t>SINAPI 89441</t>
  </si>
  <si>
    <t>TÊ COM BUCHA DE LATÃO NA BOLSA CENTRAL, PVC, SOLDÁVEL, DN 25MM X 1/2, INSTALADO EM RAMAL DE DISTRIBUIÇÃO DE ÁGUA - FORNECIMENTO E INSTALAÇÃO. AF_12/2014</t>
  </si>
  <si>
    <t>10,87</t>
  </si>
  <si>
    <t>SINAPI 89442</t>
  </si>
  <si>
    <t>TÊ DE REDUÇÃO, PVC, SOLDÁVEL, DN 25MM X 20MM, INSTALADO EM RAMAL DE DISTRIBUIÇÃO DE ÁGUA - FORNECIMENTO E INSTALAÇÃO. AF_12/2014</t>
  </si>
  <si>
    <t>SINAPI 89443</t>
  </si>
  <si>
    <t>TE, PVC, SOLDÁVEL, DN 32MM, INSTALADO EM RAMAL DE DISTRIBUIÇÃO DE ÁGUA - FORNECIMENTO E INSTALAÇÃO. AF_12/2014</t>
  </si>
  <si>
    <t>8,48</t>
  </si>
  <si>
    <t>SINAPI 89444</t>
  </si>
  <si>
    <t>TÊ COM BUCHA DE LATÃO NA BOLSA CENTRAL, PVC, SOLDÁVEL, DN 32MM X 3/4, INSTALADO EM RAMAL DE DISTRIBUIÇÃO DE ÁGUA - FORNECIMENTO E INSTALAÇÃO. AF_12/2014</t>
  </si>
  <si>
    <t>17,20</t>
  </si>
  <si>
    <t>SINAPI 89445</t>
  </si>
  <si>
    <t>TÊ DE REDUÇÃO, PVC, SOLDÁVEL, DN 32MM X 25MM, INSTALADO EM RAMAL DE DISTRIBUIÇÃO DE ÁGUA - FORNECIMENTO E INSTALAÇÃO. AF_12/2014</t>
  </si>
  <si>
    <t>9,75</t>
  </si>
  <si>
    <t>10,32</t>
  </si>
  <si>
    <t>SINAPI 89481</t>
  </si>
  <si>
    <t>JOELHO 90 GRAUS, PVC, SOLDÁVEL, DN 25MM, INSTALADO EM PRUMADA DE ÁGUA - FORNECIMENTO E INSTALAÇÃO. AF_12/2014</t>
  </si>
  <si>
    <t>SINAPI 89485</t>
  </si>
  <si>
    <t>JOELHO 45 GRAUS, PVC, SOLDÁVEL, DN 25MM, INSTALADO EM PRUMADA DE ÁGUA - FORNECIMENTO E INSTALAÇÃO. AF_12/2014</t>
  </si>
  <si>
    <t>3,46</t>
  </si>
  <si>
    <t>SINAPI 89489</t>
  </si>
  <si>
    <t>CURVA 90 GRAUS, PVC, SOLDÁVEL, DN 25MM, INSTALADO EM PRUMADA DE ÁGUA - FORNECIMENTO E INSTALAÇÃO. AF_12/2014</t>
  </si>
  <si>
    <t>SINAPI 89490</t>
  </si>
  <si>
    <t>CURVA 45 GRAUS, PVC, SOLDÁVEL, DN 25MM, INSTALADO EM PRUMADA DE ÁGUA - FORNECIMENTO E INSTALAÇÃO. AF_12/2014</t>
  </si>
  <si>
    <t>4,01</t>
  </si>
  <si>
    <t>SINAPI 89492</t>
  </si>
  <si>
    <t>JOELHO 90 GRAUS, PVC, SOLDÁVEL, DN 32MM, INSTALADO EM PRUMADA DE ÁGUA - FORNECIMENTO E INSTALAÇÃO. AF_12/2014</t>
  </si>
  <si>
    <t>SINAPI 89493</t>
  </si>
  <si>
    <t>JOELHO 45 GRAUS, PVC, SOLDÁVEL, DN 32MM, INSTALADO EM PRUMADA DE ÁGUA - FORNECIMENTO E INSTALAÇÃO. AF_12/2014</t>
  </si>
  <si>
    <t>5,86</t>
  </si>
  <si>
    <t>SINAPI 89494</t>
  </si>
  <si>
    <t>CURVA 90 GRAUS, PVC, SOLDÁVEL, DN 32MM, INSTALADO EM PRUMADA DE ÁGUA - FORNECIMENTO E INSTALAÇÃO. AF_12/2014</t>
  </si>
  <si>
    <t>7,55</t>
  </si>
  <si>
    <t>SINAPI 89496</t>
  </si>
  <si>
    <t>CURVA 45 GRAUS, PVC, SOLDÁVEL, DN 32MM, INSTALADO EM PRUMADA DE ÁGUA - FORNECIMENTO E INSTALAÇÃO. AF_12/2014</t>
  </si>
  <si>
    <t>SINAPI 89497</t>
  </si>
  <si>
    <t>JOELHO 90 GRAUS, PVC, SOLDÁVEL, DN 40MM, INSTALADO EM PRUMADA DE ÁGUA - FORNECIMENTO E INSTALAÇÃO. AF_12/2014</t>
  </si>
  <si>
    <t>7,16</t>
  </si>
  <si>
    <t>SINAPI 89498</t>
  </si>
  <si>
    <t>JOELHO 45 GRAUS, PVC, SOLDÁVEL, DN 40MM, INSTALADO EM PRUMADA DE ÁGUA - FORNECIMENTO E INSTALAÇÃO. AF_12/2014</t>
  </si>
  <si>
    <t>8,13</t>
  </si>
  <si>
    <t>SINAPI 89499</t>
  </si>
  <si>
    <t>CURVA 90 GRAUS, PVC, SOLDÁVEL, DN 40MM, INSTALADO EM PRUMADA DE ÁGUA - FORNECIMENTO E INSTALAÇÃO. AF_12/2014</t>
  </si>
  <si>
    <t>11,75</t>
  </si>
  <si>
    <t>12,10</t>
  </si>
  <si>
    <t>SINAPI 89500</t>
  </si>
  <si>
    <t>CURVA 45 GRAUS, PVC, SOLDÁVEL, DN 40MM, INSTALADO EM PRUMADA DE ÁGUA - FORNECIMENTO E INSTALAÇÃO. AF_12/2014</t>
  </si>
  <si>
    <t>8,26</t>
  </si>
  <si>
    <t>SINAPI 89501</t>
  </si>
  <si>
    <t>JOELHO 90 GRAUS, PVC, SOLDÁVEL, DN 50MM, INSTALADO EM PRUMADA DE ÁGUA - FORNECIMENTO E INSTALAÇÃO. AF_12/2014</t>
  </si>
  <si>
    <t>8,57</t>
  </si>
  <si>
    <t>SINAPI 89502</t>
  </si>
  <si>
    <t>JOELHO 45 GRAUS, PVC, SOLDÁVEL, DN 50MM, INSTALADO EM PRUMADA DE ÁGUA - FORNECIMENTO E INSTALAÇÃO. AF_12/2014</t>
  </si>
  <si>
    <t>10,13</t>
  </si>
  <si>
    <t>SINAPI 89503</t>
  </si>
  <si>
    <t>CURVA 90 GRAUS, PVC, SOLDÁVEL, DN 50MM, INSTALADO EM PRUMADA DE ÁGUA - FORNECIMENTO E INSTALAÇÃO. AF_12/2014</t>
  </si>
  <si>
    <t>14,62</t>
  </si>
  <si>
    <t>SINAPI 89504</t>
  </si>
  <si>
    <t>CURVA 45 GRAUS, PVC, SOLDÁVEL, DN 50MM, INSTALADO EM PRUMADA DE ÁGUA - FORNECIMENTO E INSTALAÇÃO. AF_12/2014</t>
  </si>
  <si>
    <t>12,84</t>
  </si>
  <si>
    <t>13,27</t>
  </si>
  <si>
    <t>SINAPI 89505</t>
  </si>
  <si>
    <t>JOELHO 90 GRAUS, PVC, SOLDÁVEL, DN 60MM, INSTALADO EM PRUMADA DE ÁGUA - FORNECIMENTO E INSTALAÇÃO. AF_12/2014</t>
  </si>
  <si>
    <t>22,18</t>
  </si>
  <si>
    <t>SINAPI 89506</t>
  </si>
  <si>
    <t>JOELHO 45 GRAUS, PVC, SOLDÁVEL, DN 60MM, INSTALADO EM PRUMADA DE ÁGUA - FORNECIMENTO E INSTALAÇÃO. AF_12/2014</t>
  </si>
  <si>
    <t>24,86</t>
  </si>
  <si>
    <t>SINAPI 89507</t>
  </si>
  <si>
    <t>CURVA 90 GRAUS, PVC, SOLDÁVEL, DN 60MM, INSTALADO EM PRUMADA DE ÁGUA - FORNECIMENTO E INSTALAÇÃO. AF_12/2014</t>
  </si>
  <si>
    <t>30,46</t>
  </si>
  <si>
    <t>SINAPI 89510</t>
  </si>
  <si>
    <t>CURVA 45 GRAUS, PVC, SOLDÁVEL, DN 60MM, INSTALADO EM PRUMADA DE ÁGUA - FORNECIMENTO E INSTALAÇÃO. AF_12/2014</t>
  </si>
  <si>
    <t>19,68</t>
  </si>
  <si>
    <t>SINAPI 89513</t>
  </si>
  <si>
    <t>JOELHO 90 GRAUS, PVC, SOLDÁVEL, DN 75MM, INSTALADO EM PRUMADA DE ÁGUA - FORNECIMENTO E INSTALAÇÃO. AF_12/2014</t>
  </si>
  <si>
    <t>66,67</t>
  </si>
  <si>
    <t>67,29</t>
  </si>
  <si>
    <t>SINAPI 89514</t>
  </si>
  <si>
    <t>JOELHO 90 GRAUS, PVC, SERIE R, ÁGUA PLUVIAL, DN 40 MM, JUNTA SOLDÁVEL, FORNECIDO E INSTALADO EM RAMAL DE ENCAMINHAMENTO. AF_12/2014</t>
  </si>
  <si>
    <t>6,09</t>
  </si>
  <si>
    <t>SINAPI 89515</t>
  </si>
  <si>
    <t>JOELHO 45 GRAUS, PVC, SOLDÁVEL, DN 75MM, INSTALADO EM PRUMADA DE ÁGUA - FORNECIMENTO E INSTALAÇÃO. AF_12/2014</t>
  </si>
  <si>
    <t>50,31</t>
  </si>
  <si>
    <t>50,93</t>
  </si>
  <si>
    <t>SINAPI 89516</t>
  </si>
  <si>
    <t>JOELHO 45 GRAUS, PVC, SERIE R, ÁGUA PLUVIAL, DN 40 MM, JUNTA SOLDÁVEL, FORNECIDO E INSTALADO EM RAMAL DE ENCAMINHAMENTO. AF_12/2014</t>
  </si>
  <si>
    <t>SINAPI 89517</t>
  </si>
  <si>
    <t>CURVA 90 GRAUS, PVC, SOLDÁVEL, DN 75MM, INSTALADO EM PRUMADA DE ÁGUA - FORNECIMENTO E INSTALAÇÃO. AF_12/2014</t>
  </si>
  <si>
    <t>42,35</t>
  </si>
  <si>
    <t>42,97</t>
  </si>
  <si>
    <t>SINAPI 89518</t>
  </si>
  <si>
    <t>JOELHO 90 GRAUS, PVC, SERIE R, ÁGUA PLUVIAL, DN 50 MM, JUNTA ELÁSTICA, FORNECIDO E INSTALADO EM RAMAL DE ENCAMINHAMENTO. AF_12/2014</t>
  </si>
  <si>
    <t>SINAPI 89519</t>
  </si>
  <si>
    <t>CURVA 45 GRAUS, PVC, SOLDÁVEL, DN 75MM, INSTALADO EM PRUMADA DE ÁGUA - FORNECIMENTO E INSTALAÇÃO. AF_12/2014</t>
  </si>
  <si>
    <t>29,23</t>
  </si>
  <si>
    <t>SINAPI 89520</t>
  </si>
  <si>
    <t>JOELHO 45 GRAUS, PVC, SERIE R, ÁGUA PLUVIAL, DN 50 MM, JUNTA ELÁSTICA, FORNECIDO E INSTALADO EM RAMAL DE ENCAMINHAMENTO. AF_12/2014</t>
  </si>
  <si>
    <t>7,34</t>
  </si>
  <si>
    <t>SINAPI 89521</t>
  </si>
  <si>
    <t>JOELHO 90 GRAUS, PVC, SOLDÁVEL, DN 85MM, INSTALADO EM PRUMADA DE ÁGUA - FORNECIMENTO E INSTALAÇÃO. AF_12/2014</t>
  </si>
  <si>
    <t>78,55</t>
  </si>
  <si>
    <t>79,25</t>
  </si>
  <si>
    <t>SINAPI 89522</t>
  </si>
  <si>
    <t>JOELHO 90 GRAUS, PVC, SERIE R, ÁGUA PLUVIAL, DN 75 MM, JUNTA ELÁSTICA, FORNECIDO E INSTALADO EM RAMAL DE ENCAMINHAMENTO. AF_12/2014</t>
  </si>
  <si>
    <t>SINAPI 89523</t>
  </si>
  <si>
    <t>JOELHO 45 GRAUS, PVC, SOLDÁVEL, DN 85MM, INSTALADO EM PRUMADA DE ÁGUA - FORNECIMENTO E INSTALAÇÃO. AF_12/2014</t>
  </si>
  <si>
    <t>59,28</t>
  </si>
  <si>
    <t>59,98</t>
  </si>
  <si>
    <t>SINAPI 89524</t>
  </si>
  <si>
    <t>JOELHO 45 GRAUS, PVC, SERIE R, ÁGUA PLUVIAL, DN 75 MM, JUNTA ELÁSTICA, FORNECIDO E INSTALADO EM RAMAL DE ENCAMINHAMENTO. AF_12/2014</t>
  </si>
  <si>
    <t>14,74</t>
  </si>
  <si>
    <t>SINAPI 89525</t>
  </si>
  <si>
    <t>CURVA 90 GRAUS, PVC, SOLDÁVEL, DN 85MM, INSTALADO EM PRUMADA DE ÁGUA - FORNECIMENTO E INSTALAÇÃO. AF_12/2014</t>
  </si>
  <si>
    <t>58,30</t>
  </si>
  <si>
    <t>SINAPI 89526</t>
  </si>
  <si>
    <t>CURVA 87 GRAUS E 30 MINUTOS, PVC, SERIE R, ÁGUA PLUVIAL, DN 75 MM, JUNTA ELÁSTICA, FORNECIDO E INSTALADO EM RAMAL DE ENCAMINHAMENTO. AF_12/2014</t>
  </si>
  <si>
    <t>21,92</t>
  </si>
  <si>
    <t>SINAPI 89527</t>
  </si>
  <si>
    <t>CURVA 45 GRAUS, PVC, SOLDÁVEL, DN 85MM, INSTALADO EM PRUMADA DE ÁGUA - FORNECIMENTO E INSTALAÇÃO. AF_12/2014</t>
  </si>
  <si>
    <t>45,48</t>
  </si>
  <si>
    <t>SINAPI 89528</t>
  </si>
  <si>
    <t>LUVA, PVC, SOLDÁVEL, DN 25MM, INSTALADO EM PRUMADA DE ÁGUA - FORNECIMENTO E INSTALAÇÃO. AF_12/2014</t>
  </si>
  <si>
    <t>SINAPI 89529</t>
  </si>
  <si>
    <t>JOELHO 90 GRAUS, PVC, SERIE R, ÁGUA PLUVIAL, DN 100 MM, JUNTA ELÁSTICA, FORNECIDO E INSTALADO EM RAMAL DE ENCAMINHAMENTO. AF_12/2014</t>
  </si>
  <si>
    <t>24,63</t>
  </si>
  <si>
    <t>SINAPI 89530</t>
  </si>
  <si>
    <t>LUVA DE CORRER, PVC, SOLDÁVEL, DN 25MM, INSTALADO EM PRUMADA DE ÁGUA - FORNECIMENTO E INSTALAÇÃO. AF_12/2014</t>
  </si>
  <si>
    <t>SINAPI 89531</t>
  </si>
  <si>
    <t>JOELHO 45 GRAUS, PVC, SERIE R, ÁGUA PLUVIAL, DN 100 MM, JUNTA ELÁSTICA, FORNECIDO E INSTALADO EM RAMAL DE ENCAMINHAMENTO. AF_12/2014</t>
  </si>
  <si>
    <t>20,10</t>
  </si>
  <si>
    <t>20,65</t>
  </si>
  <si>
    <t>SINAPI 89532</t>
  </si>
  <si>
    <t>LUVA DE REDUÇÃO, PVC, SOLDÁVEL, DN 32MM X 25MM, INSTALADO EM PRUMADA DE ÁGUA - FORNECIMENTO E INSTALAÇÃO. AF_12/2014</t>
  </si>
  <si>
    <t>4,21</t>
  </si>
  <si>
    <t>SINAPI 89533</t>
  </si>
  <si>
    <t>JOELHO 45 GRAUS PARA PÉ DE COLUNA, PVC, SERIE R, ÁGUA PLUVIAL, DN 100 MM, JUNTA ELÁSTICA, FORNECIDO E INSTALADO EM RAMAL DE ENCAMINHAMENTO. AF_12/2014</t>
  </si>
  <si>
    <t>SINAPI 89534</t>
  </si>
  <si>
    <t>LUVA SOLDÁVEL E COM ROSCA, PVC, SOLDÁVEL, DN 25MM X 3/4, INSTALADO EM PRUMADA DE ÁGUA - FORNECIMENTO E INSTALAÇÃO. AF_12/2014</t>
  </si>
  <si>
    <t>3,05</t>
  </si>
  <si>
    <t>SINAPI 89535</t>
  </si>
  <si>
    <t>CURVA 87 GRAUS E 30 MINUTOS, PVC, SERIE R, ÁGUA PLUVIAL, DN 100 MM, JUNTA ELÁSTICA, FORNECIDO E INSTALADO EM RAMAL DE ENCAMINHAMENTO. AF_12/2014</t>
  </si>
  <si>
    <t>31,74</t>
  </si>
  <si>
    <t>SINAPI 89536</t>
  </si>
  <si>
    <t>UNIÃO, PVC, SOLDÁVEL, DN 25MM, INSTALADO EM PRUMADA DE ÁGUA - FORNECIMENTO E INSTALAÇÃO. AF_12/2014</t>
  </si>
  <si>
    <t>7,53</t>
  </si>
  <si>
    <t>SINAPI 89538</t>
  </si>
  <si>
    <t>ADAPTADOR CURTO COM BOLSA E ROSCA PARA REGISTRO, PVC, SOLDÁVEL, DN 25MM X 3/4, INSTALADO EM PRUMADA DE ÁGUA - FORNECIMENTO E INSTALAÇÃO. AF_12/2014</t>
  </si>
  <si>
    <t>2,58</t>
  </si>
  <si>
    <t>SINAPI 89540</t>
  </si>
  <si>
    <t>CURVA DE TRANSPOSIÇÃO, PVC, SOLDÁVEL, DN 25MM, INSTALADO EM PRUMADA DE ÁGUA  - FORNECIMENTO E INSTALAÇÃO. AF_12/2014</t>
  </si>
  <si>
    <t>SINAPI 89541</t>
  </si>
  <si>
    <t>LUVA, PVC, SOLDÁVEL, DN 32MM, INSTALADO EM PRUMADA DE ÁGUA - FORNECIMENTO E INSTALAÇÃO. AF_12/2014</t>
  </si>
  <si>
    <t>SINAPI 89542</t>
  </si>
  <si>
    <t>LUVA DE CORRER, PVC, SOLDÁVEL, DN 32MM, INSTALADO EM PRUMADA DE ÁGUA - FORNECIMENTO E INSTALAÇÃO. AF_12/2014</t>
  </si>
  <si>
    <t>SINAPI 89544</t>
  </si>
  <si>
    <t>LUVA SIMPLES, PVC, SERIE R, ÁGUA PLUVIAL, DN 40 MM, JUNTA SOLDÁVEL, FORNECIDO E INSTALADO EM RAMAL DE ENCAMINHAMENTO. AF_12/2014</t>
  </si>
  <si>
    <t>SINAPI 89545</t>
  </si>
  <si>
    <t>LUVA SIMPLES, PVC, SERIE R, ÁGUA PLUVIAL, DN 50 MM, JUNTA ELÁSTICA, FORNECIDO E INSTALADO EM RAMAL DE ENCAMINHAMENTO. AF_12/2014</t>
  </si>
  <si>
    <t>SINAPI 89546</t>
  </si>
  <si>
    <t>BUCHA DE REDUÇÃO LONGA, PVC, SERIE R, ÁGUA PLUVIAL, DN 50 X 40 MM, JUNTA ELÁSTICA, FORNECIDO E INSTALADO EM RAMAL DE ENCAMINHAMENTO. AF_12/2014</t>
  </si>
  <si>
    <t>SINAPI 89547</t>
  </si>
  <si>
    <t>LUVA SIMPLES, PVC, SERIE R, ÁGUA PLUVIAL, DN 75 MM, JUNTA ELÁSTICA, FORNECIDO E INSTALADO EM RAMAL DE ENCAMINHAMENTO. AF_12/2014</t>
  </si>
  <si>
    <t>11,18</t>
  </si>
  <si>
    <t>11,45</t>
  </si>
  <si>
    <t>SINAPI 89548</t>
  </si>
  <si>
    <t>LUVA DE CORRER, PVC, SERIE R, ÁGUA PLUVIAL, DN 75 MM, JUNTA ELÁSTICA, FORNECIDO E INSTALADO EM RAMAL DE ENCAMINHAMENTO. AF_12/2014</t>
  </si>
  <si>
    <t>12,11</t>
  </si>
  <si>
    <t>12,38</t>
  </si>
  <si>
    <t>SINAPI 89549</t>
  </si>
  <si>
    <t>REDUÇÃO EXCÊNTRICA, PVC, SERIE R, ÁGUA PLUVIAL, DN 75 X 50 MM, JUNTA ELÁSTICA, FORNECIDO E INSTALADO EM RAMAL DE ENCAMINHAMENTO. AF_12/2014</t>
  </si>
  <si>
    <t>8,70</t>
  </si>
  <si>
    <t>8,97</t>
  </si>
  <si>
    <t>SINAPI 89550</t>
  </si>
  <si>
    <t>TÊ DE INSPEÇÃO, PVC, SERIE R, ÁGUA PLUVIAL, DN 75 MM, JUNTA ELÁSTICA, FORNECIDO E INSTALADO EM RAMAL DE ENCAMINHAMENTO. AF_12/2014</t>
  </si>
  <si>
    <t>21,36</t>
  </si>
  <si>
    <t>21,63</t>
  </si>
  <si>
    <t>SINAPI 89551</t>
  </si>
  <si>
    <t>LUVA SOLDÁVEL E COM ROSCA, PVC, SOLDÁVEL, DN 32MM X 1, INSTALADO EM PRUMADA DE ÁGUA - FORNECIMENTO E INSTALAÇÃO. AF_12/2014</t>
  </si>
  <si>
    <t>SINAPI 89552</t>
  </si>
  <si>
    <t>UNIÃO, PVC, SOLDÁVEL, DN 32MM, INSTALADO EM PRUMADA DE ÁGUA - FORNECIMENTO E INSTALAÇÃO. AF_12/2014</t>
  </si>
  <si>
    <t>11,81</t>
  </si>
  <si>
    <t>SINAPI 89553</t>
  </si>
  <si>
    <t>ADAPTADOR CURTO COM BOLSA E ROSCA PARA REGISTRO, PVC, SOLDÁVEL, DN 32MM X 1, INSTALADO EM PRUMADA DE ÁGUA - FORNECIMENTO E INSTALAÇÃO. AF_12/2014</t>
  </si>
  <si>
    <t>3,48</t>
  </si>
  <si>
    <t>SINAPI 89554</t>
  </si>
  <si>
    <t>LUVA SIMPLES, PVC, SERIE R, ÁGUA PLUVIAL, DN 100 MM, JUNTA ELÁSTICA, FORNECIDO E INSTALADO EM RAMAL DE ENCAMINHAMENTO. AF_12/2014</t>
  </si>
  <si>
    <t>14,20</t>
  </si>
  <si>
    <t>SINAPI 89555</t>
  </si>
  <si>
    <t>CURVA DE TRANSPOSIÇÃO, PVC, SOLDÁVEL, DN 32MM, INSTALADO EM PRUMADA DE ÁGUA   FORNECIMENTO E INSTALAÇÃO. AF_12/2014</t>
  </si>
  <si>
    <t>14,08</t>
  </si>
  <si>
    <t>14,28</t>
  </si>
  <si>
    <t>SINAPI 89556</t>
  </si>
  <si>
    <t>LUVA DE CORRER, PVC, SERIE R, ÁGUA PLUVIAL, DN 100 MM, JUNTA ELÁSTICA, FORNECIDO E INSTALADO EM RAMAL DE ENCAMINHAMENTO. AF_12/2014</t>
  </si>
  <si>
    <t>20,18</t>
  </si>
  <si>
    <t>20,54</t>
  </si>
  <si>
    <t>SINAPI 89557</t>
  </si>
  <si>
    <t>REDUÇÃO EXCÊNTRICA, PVC, SERIE R, ÁGUA PLUVIAL, DN 100 X 75 MM, JUNTA ELÁSTICA, FORNECIDO E INSTALADO EM RAMAL DE ENCAMINHAMENTO. AF_12/2014</t>
  </si>
  <si>
    <t>SINAPI 89558</t>
  </si>
  <si>
    <t>LUVA, PVC, SOLDÁVEL, DN 40MM, INSTALADO EM PRUMADA DE ÁGUA - FORNECIMENTO E INSTALAÇÃO. AF_12/2014</t>
  </si>
  <si>
    <t>SINAPI 89559</t>
  </si>
  <si>
    <t>TÊ DE INSPEÇÃO, PVC, SERIE R, ÁGUA PLUVIAL, DN 100 MM, JUNTA ELÁSTICA, FORNECIDO E INSTALADO EM RAMAL DE ENCAMINHAMENTO. AF_12/2014</t>
  </si>
  <si>
    <t>35,29</t>
  </si>
  <si>
    <t>35,65</t>
  </si>
  <si>
    <t>SINAPI 89561</t>
  </si>
  <si>
    <t>JUNÇÃO SIMPLES, PVC, SERIE R, ÁGUA PLUVIAL, DN 40 MM, JUNTA SOLDÁVEL, FORNECIDO E INSTALADO EM RAMAL DE ENCAMINHAMENTO. AF_12/2014</t>
  </si>
  <si>
    <t>SINAPI 89562</t>
  </si>
  <si>
    <t>LUVA DE REDUÇÃO, PVC, SOLDÁVEL, DN 40MM X 32MM, INSTALADO EM PRUMADA DE ÁGUA - FORNECIMENTO E INSTALAÇÃO. AF_12/2014</t>
  </si>
  <si>
    <t>5,97</t>
  </si>
  <si>
    <t>SINAPI 89563</t>
  </si>
  <si>
    <t>JUNÇÃO SIMPLES, PVC, SERIE R, ÁGUA PLUVIAL, DN 50 MM, JUNTA ELÁSTICA, FORNECIDO E INSTALADO EM RAMAL DE ENCAMINHAMENTO. AF_12/2014</t>
  </si>
  <si>
    <t>12,30</t>
  </si>
  <si>
    <t>SINAPI 89564</t>
  </si>
  <si>
    <t>LUVA COM ROSCA, PVC, SOLDÁVEL, DN 40MM X 1.1/4, INSTALADO EM PRUMADA DE ÁGUA - FORNECIMENTO E INSTALAÇÃO. AF_12/2014</t>
  </si>
  <si>
    <t>SINAPI 89565</t>
  </si>
  <si>
    <t>JUNÇÃO SIMPLES, PVC, SERIE R, ÁGUA PLUVIAL, DN 75 X 75 MM, JUNTA ELÁSTICA, FORNECIDO E INSTALADO EM RAMAL DE ENCAMINHAMENTO. AF_12/2014</t>
  </si>
  <si>
    <t>29,84</t>
  </si>
  <si>
    <t>SINAPI 89566</t>
  </si>
  <si>
    <t>TÊ, PVC, SERIE R, ÁGUA PLUVIAL, DN 75 MM, JUNTA ELÁSTICA, FORNECIDO E INSTALADO EM RAMAL DE ENCAMINHAMENTO. AF_12/2014</t>
  </si>
  <si>
    <t>25,82</t>
  </si>
  <si>
    <t>26,35</t>
  </si>
  <si>
    <t>SINAPI 89567</t>
  </si>
  <si>
    <t>JUNÇÃO SIMPLES, PVC, SERIE R, ÁGUA PLUVIAL, DN 100 X 100 MM, JUNTA ELÁSTICA, FORNECIDO E INSTALADO EM RAMAL DE ENCAMINHAMENTO. AF_12/2014</t>
  </si>
  <si>
    <t>44,18</t>
  </si>
  <si>
    <t>44,90</t>
  </si>
  <si>
    <t>SINAPI 89568</t>
  </si>
  <si>
    <t>UNIÃO, PVC, SOLDÁVEL, DN 40MM, INSTALADO EM PRUMADA DE ÁGUA - FORNECIMENTO E INSTALAÇÃO. AF_12/2014</t>
  </si>
  <si>
    <t>21,22</t>
  </si>
  <si>
    <t>SINAPI 89569</t>
  </si>
  <si>
    <t>JUNÇÃO SIMPLES, PVC, SERIE R, ÁGUA PLUVIAL, DN 100 X 75 MM, JUNTA ELÁSTICA, FORNECIDO E INSTALADO EM RAMAL DE ENCAMINHAMENTO. AF_12/2014</t>
  </si>
  <si>
    <t>41,83</t>
  </si>
  <si>
    <t>SINAPI 89570</t>
  </si>
  <si>
    <t>ADAPTADOR CURTO COM BOLSA E ROSCA PARA REGISTRO, PVC, SOLDÁVEL, DN 40MM X 1.1/2, INSTALADO EM PRUMADA DE ÁGUA - FORNECIMENTO E INSTALAÇÃO. AF_12/2014</t>
  </si>
  <si>
    <t>7,37</t>
  </si>
  <si>
    <t>SINAPI 89571</t>
  </si>
  <si>
    <t>TÊ, PVC, SERIE R, ÁGUA PLUVIAL, DN 100 X 100 MM, JUNTA ELÁSTICA, FORNECIDO E INSTALADO EM RAMAL DE ENCAMINHAMENTO. AF_12/2014</t>
  </si>
  <si>
    <t>40,66</t>
  </si>
  <si>
    <t>41,38</t>
  </si>
  <si>
    <t>SINAPI 89572</t>
  </si>
  <si>
    <t>ADAPTADOR CURTO COM BOLSA E ROSCA PARA REGISTRO, PVC, SOLDÁVEL, DN 40MM X 1.1/4, INSTALADO EM PRUMADA DE ÁGUA - FORNECIMENTO E INSTALAÇÃO. AF_12/2014</t>
  </si>
  <si>
    <t>SINAPI 89573</t>
  </si>
  <si>
    <t>TÊ, PVC, SERIE R, ÁGUA PLUVIAL, DN 100 X 75 MM, JUNTA ELÁSTICA, FORNECIDO E INSTALADO EM RAMAL DE ENCAMINHAMENTO. AF_12/2014</t>
  </si>
  <si>
    <t>37,06</t>
  </si>
  <si>
    <t>37,78</t>
  </si>
  <si>
    <t>SINAPI 89574</t>
  </si>
  <si>
    <t>JUNÇÃO DUPLA, PVC, SERIE R, ÁGUA PLUVIAL, DN 100 X 100 X 100 MM, JUNTA ELÁSTICA, FORNECIDO E INSTALADO EM RAMAL DE ENCAMINHAMENTO. AF_12/2014</t>
  </si>
  <si>
    <t>72,26</t>
  </si>
  <si>
    <t>73,38</t>
  </si>
  <si>
    <t>SINAPI 89575</t>
  </si>
  <si>
    <t>LUVA, PVC, SOLDÁVEL, DN 50MM, INSTALADO EM PRUMADA DE ÁGUA - FORNECIMENTO E INSTALAÇÃO. AF_12/2014</t>
  </si>
  <si>
    <t>6,77</t>
  </si>
  <si>
    <t>7,05</t>
  </si>
  <si>
    <t>SINAPI 89577</t>
  </si>
  <si>
    <t>LUVA DE CORRER, PVC, SOLDÁVEL, DN 50MM, INSTALADO EM PRUMADA DE ÁGUA - FORNECIMENTO E INSTALAÇÃO. AF_12/2014</t>
  </si>
  <si>
    <t>21,75</t>
  </si>
  <si>
    <t>SINAPI 89579</t>
  </si>
  <si>
    <t>LUVA DE REDUÇÃO, PVC, SOLDÁVEL, DN 50MM X 25MM, INSTALADO EM PRUMADA DE ÁGUA   FORNECIMENTO E INSTALAÇÃO. AF_12/2014</t>
  </si>
  <si>
    <t>7,21</t>
  </si>
  <si>
    <t>SINAPI 89581</t>
  </si>
  <si>
    <t>JOELHO 90 GRAUS, PVC, SERIE R, ÁGUA PLUVIAL, DN 75 MM, JUNTA ELÁSTICA, FORNECIDO E INSTALADO EM CONDUTORES VERTICAIS DE ÁGUAS PLUVIAIS. AF_12/2014</t>
  </si>
  <si>
    <t>SINAPI 89582</t>
  </si>
  <si>
    <t>JOELHO 45 GRAUS, PVC, SERIE R, ÁGUA PLUVIAL, DN 75 MM, JUNTA ELÁSTICA, FORNECIDO E INSTALADO EM CONDUTORES VERTICAIS DE ÁGUAS PLUVIAIS. AF_12/2014</t>
  </si>
  <si>
    <t>13,44</t>
  </si>
  <si>
    <t>13,68</t>
  </si>
  <si>
    <t>SINAPI 89583</t>
  </si>
  <si>
    <t>CURVA 87 GRAUS E 30 MINUTOS, PVC, SERIE R, ÁGUA PLUVIAL, DN 75 MM, JUNTA ELÁSTICA, FORNECIDO E INSTALADO EM CONDUTORES VERTICAIS DE ÁGUAS PLUVIAIS. AF_12/2014</t>
  </si>
  <si>
    <t>SINAPI 89584</t>
  </si>
  <si>
    <t>JOELHO 90 GRAUS, PVC, SERIE R, ÁGUA PLUVIAL, DN 100 MM, JUNTA ELÁSTICA, FORNECIDO E INSTALADO EM CONDUTORES VERTICAIS DE ÁGUAS PLUVIAIS. AF_12/2014</t>
  </si>
  <si>
    <t>SINAPI 89585</t>
  </si>
  <si>
    <t>JOELHO 45 GRAUS, PVC, SERIE R, ÁGUA PLUVIAL, DN 100 MM, JUNTA ELÁSTICA, FORNECIDO E INSTALADO EM CONDUTORES VERTICAIS DE ÁGUAS PLUVIAIS. AF_12/2014</t>
  </si>
  <si>
    <t>18,81</t>
  </si>
  <si>
    <t>SINAPI 89586</t>
  </si>
  <si>
    <t>JOELHO 45 GRAUS PARA PÉ DE COLUNA, PVC, SERIE R, ÁGUA PLUVIAL, DN 100 MM, JUNTA ELÁSTICA, FORNECIDO E INSTALADO EM CONDUTORES VERTICAIS DE ÁGUAS PLUVIAIS. AF_12/2014</t>
  </si>
  <si>
    <t>SINAPI 89587</t>
  </si>
  <si>
    <t>CURVA 87 GRAUS E 30 MINUTOS, PVC, SERIE R, ÁGUA PLUVIAL, DN 100 MM, JUNTA ELÁSTICA, FORNECIDO E INSTALADO EM CONDUTORES VERTICAIS DE ÁGUAS PLUVIAIS. AF_12/2014</t>
  </si>
  <si>
    <t>30,45</t>
  </si>
  <si>
    <t>30,84</t>
  </si>
  <si>
    <t>SINAPI 89590</t>
  </si>
  <si>
    <t>JOELHO 90 GRAUS, PVC, SERIE R, ÁGUA PLUVIAL, DN 150 MM, JUNTA ELÁSTICA, FORNECIDO E INSTALADO EM CONDUTORES VERTICAIS DE ÁGUAS PLUVIAIS. AF_12/2014</t>
  </si>
  <si>
    <t>72,78</t>
  </si>
  <si>
    <t>73,45</t>
  </si>
  <si>
    <t>SINAPI 89591</t>
  </si>
  <si>
    <t>JOELHO 45 GRAUS, PVC, SERIE R, ÁGUA PLUVIAL, DN 150 MM, JUNTA ELÁSTICA, FORNECIDO E INSTALADO EM CONDUTORES VERTICAIS DE ÁGUAS PLUVIAIS. AF_12/2014</t>
  </si>
  <si>
    <t>59,76</t>
  </si>
  <si>
    <t>60,43</t>
  </si>
  <si>
    <t>SINAPI 89592</t>
  </si>
  <si>
    <t>CURVA 87 GRAUS E 30 MINUTOS, PVC, SERIE R, ÁGUA PLUVIAL, DN 150 MM, JUNTA ELÁSTICA, FORNECIDO E INSTALADO EM CONDUTORES VERTICAIS DE ÁGUAS PLUVIAIS. AF_12/2014</t>
  </si>
  <si>
    <t>97,61</t>
  </si>
  <si>
    <t>98,28</t>
  </si>
  <si>
    <t>SINAPI 89593</t>
  </si>
  <si>
    <t>LUVA COM ROSCA, PVC, SOLDÁVEL, DN 50MM X 1.1/2, INSTALADO EM PRUMADA DE ÁGUA - FORNECIMENTO E INSTALAÇÃO. AF_12/2014</t>
  </si>
  <si>
    <t>19,43</t>
  </si>
  <si>
    <t>SINAPI 89594</t>
  </si>
  <si>
    <t>UNIÃO, PVC, SOLDÁVEL, DN 50MM, INSTALADO EM PRUMADA DE ÁGUA - FORNECIMENTO E INSTALAÇÃO. AF_12/2014</t>
  </si>
  <si>
    <t>23,44</t>
  </si>
  <si>
    <t>23,72</t>
  </si>
  <si>
    <t>SINAPI 89595</t>
  </si>
  <si>
    <t>ADAPTADOR CURTO COM BOLSA E ROSCA PARA REGISTRO, PVC, SOLDÁVEL, DN 50MM X 1.1/4, INSTALADO EM PRUMADA DE ÁGUA - FORNECIMENTO E INSTALAÇÃO. AF_12/2014</t>
  </si>
  <si>
    <t>9,29</t>
  </si>
  <si>
    <t>SINAPI 89596</t>
  </si>
  <si>
    <t>ADAPTADOR CURTO COM BOLSA E ROSCA PARA REGISTRO, PVC, SOLDÁVEL, DN 50MM X 1.1/2, INSTALADO EM PRUMADA DE ÁGUA - FORNECIMENTO E INSTALAÇÃO. AF_12/2014</t>
  </si>
  <si>
    <t>6,65</t>
  </si>
  <si>
    <t>SINAPI 89597</t>
  </si>
  <si>
    <t>LUVA, PVC, SOLDÁVEL, DN 60MM, INSTALADO EM PRUMADA DE ÁGUA - FORNECIMENTO E INSTALAÇÃO. AF_12/2014</t>
  </si>
  <si>
    <t>12,41</t>
  </si>
  <si>
    <t>SINAPI 89598</t>
  </si>
  <si>
    <t>LUVA DE CORRER, PVC, SOLDÁVEL, DN 60MM, INSTALADO EM PRUMADA DE ÁGUA   FORNECIMENTO E INSTALAÇÃO. AF_12/2014</t>
  </si>
  <si>
    <t>32,32</t>
  </si>
  <si>
    <t>32,66</t>
  </si>
  <si>
    <t>SINAPI 89599</t>
  </si>
  <si>
    <t>LUVA SIMPLES, PVC, SERIE R, ÁGUA PLUVIAL, DN 75 MM, JUNTA ELÁSTICA, FORNECIDO E INSTALADO EM CONDUTORES VERTICAIS DE ÁGUAS PLUVIAIS. AF_12/2014</t>
  </si>
  <si>
    <t>10,21</t>
  </si>
  <si>
    <t>SINAPI 89600</t>
  </si>
  <si>
    <t>LUVA DE CORRER, PVC, SERIE R, ÁGUA PLUVIAL, DN 75 MM, JUNTA ELÁSTICA, FORNECIDO E INSTALADO EM CONDUTORES VERTICAIS DE ÁGUAS PLUVIAIS. AF_12/2014</t>
  </si>
  <si>
    <t>11,14</t>
  </si>
  <si>
    <t>SINAPI 89605</t>
  </si>
  <si>
    <t>LUVA DE REDUÇÃO, PVC, SOLDÁVEL, DN 60MM X 50MM, INSTALADO EM PRUMADA DE ÁGUA - FORNECIMENTO E INSTALAÇÃO. AF_12/2014</t>
  </si>
  <si>
    <t>12,46</t>
  </si>
  <si>
    <t>SINAPI 89609</t>
  </si>
  <si>
    <t>UNIÃO, PVC, SOLDÁVEL, DN 60MM, INSTALADO EM PRUMADA DE ÁGUA - FORNECIMENTO E INSTALAÇÃO. AF_12/2014</t>
  </si>
  <si>
    <t>54,11</t>
  </si>
  <si>
    <t>54,45</t>
  </si>
  <si>
    <t>SINAPI 89610</t>
  </si>
  <si>
    <t>ADAPTADOR CURTO COM BOLSA E ROSCA PARA REGISTRO, PVC, SOLDÁVEL, DN 60MM X 2, INSTALADO EM PRUMADA DE ÁGUA - FORNECIMENTO E INSTALAÇÃO. AF_12/2014</t>
  </si>
  <si>
    <t>12,42</t>
  </si>
  <si>
    <t>SINAPI 89611</t>
  </si>
  <si>
    <t>LUVA, PVC, SOLDÁVEL, DN 75MM, INSTALADO EM PRUMADA DE ÁGUA - FORNECIMENTO E INSTALAÇÃO. AF_12/2014</t>
  </si>
  <si>
    <t>20,50</t>
  </si>
  <si>
    <t>SINAPI 89612</t>
  </si>
  <si>
    <t>UNIÃO, PVC, SOLDÁVEL, DN 75MM, INSTALADO EM PRUMADA DE ÁGUA - FORNECIMENTO E INSTALAÇÃO. AF_12/2014</t>
  </si>
  <si>
    <t>106,35</t>
  </si>
  <si>
    <t>106,76</t>
  </si>
  <si>
    <t>SINAPI 89613</t>
  </si>
  <si>
    <t>ADAPTADOR CURTO COM BOLSA E ROSCA PARA REGISTRO, PVC, SOLDÁVEL, DN 75MM X 2.1/2, INSTALADO EM PRUMADA DE ÁGUA - FORNECIMENTO E INSTALAÇÃO. AF_12/2014</t>
  </si>
  <si>
    <t>17,93</t>
  </si>
  <si>
    <t>18,34</t>
  </si>
  <si>
    <t>SINAPI 89614</t>
  </si>
  <si>
    <t>LUVA, PVC, SOLDÁVEL, DN 85MM, INSTALADO EM PRUMADA DE ÁGUA - FORNECIMENTO E INSTALAÇÃO. AF_12/2014</t>
  </si>
  <si>
    <t>38,16</t>
  </si>
  <si>
    <t>38,62</t>
  </si>
  <si>
    <t>SINAPI 89615</t>
  </si>
  <si>
    <t>UNIÃO, PVC, SOLDÁVEL, DN 85MM, INSTALADO EM PRUMADA DE ÁGUA - FORNECIMENTO E INSTALAÇÃO. AF_12/2014</t>
  </si>
  <si>
    <t>160,85</t>
  </si>
  <si>
    <t>161,31</t>
  </si>
  <si>
    <t>SINAPI 89616</t>
  </si>
  <si>
    <t>ADAPTADOR CURTO COM BOLSA E ROSCA PARA REGISTRO, PVC, SOLDÁVEL, DN 85MM X 3, INSTALADO EM PRUMADA DE ÁGUA - FORNECIMENTO E INSTALAÇÃO. AF_12/2014</t>
  </si>
  <si>
    <t>SINAPI 89617</t>
  </si>
  <si>
    <t>TE, PVC, SOLDÁVEL, DN 25MM, INSTALADO EM PRUMADA DE ÁGUA - FORNECIMENTO E INSTALAÇÃO. AF_12/2014</t>
  </si>
  <si>
    <t>SINAPI 89618</t>
  </si>
  <si>
    <t>TÊ COM BUCHA DE LATÃO NA BOLSA CENTRAL, PVC, SOLDÁVEL, DN 25MM X 1/2, INSTALADO EM PRUMADA DE ÁGUA - FORNECIMENTO E INSTALAÇÃO. AF_12/2014</t>
  </si>
  <si>
    <t>9,06</t>
  </si>
  <si>
    <t>SINAPI 89619</t>
  </si>
  <si>
    <t>TÊ DE REDUÇÃO, PVC, SOLDÁVEL, DN 25MM X 20MM, INSTALADO EM PRUMADA DE ÁGUA - FORNECIMENTO E INSTALAÇÃO. AF_12/2014</t>
  </si>
  <si>
    <t>SINAPI 89620</t>
  </si>
  <si>
    <t>TE, PVC, SOLDÁVEL, DN 32MM, INSTALADO EM PRUMADA DE ÁGUA - FORNECIMENTO E INSTALAÇÃO. AF_12/2014</t>
  </si>
  <si>
    <t>SINAPI 89621</t>
  </si>
  <si>
    <t>TÊ COM BUCHA DE LATÃO NA BOLSA CENTRAL, PVC, SOLDÁVEL, DN 32MM X 3/4, INSTALADO EM PRUMADA DE ÁGUA - FORNECIMENTO E INSTALAÇÃO. AF_12/2014</t>
  </si>
  <si>
    <t>15,52</t>
  </si>
  <si>
    <t>SINAPI 89622</t>
  </si>
  <si>
    <t>TÊ DE REDUÇÃO, PVC, SOLDÁVEL, DN 32MM X 25MM, INSTALADO EM PRUMADA DE ÁGUA - FORNECIMENTO E INSTALAÇÃO. AF_12/2014</t>
  </si>
  <si>
    <t>SINAPI 89623</t>
  </si>
  <si>
    <t>TE, PVC, SOLDÁVEL, DN 40MM, INSTALADO EM PRUMADA DE ÁGUA - FORNECIMENTO E INSTALAÇÃO. AF_12/2014</t>
  </si>
  <si>
    <t>11,09</t>
  </si>
  <si>
    <t>11,56</t>
  </si>
  <si>
    <t>SINAPI 89624</t>
  </si>
  <si>
    <t>TÊ DE REDUÇÃO, PVC, SOLDÁVEL, DN 40MM X 32MM, INSTALADO EM PRUMADA DE ÁGUA - FORNECIMENTO E INSTALAÇÃO. AF_12/2014</t>
  </si>
  <si>
    <t>SINAPI 89625</t>
  </si>
  <si>
    <t>TE, PVC, SOLDÁVEL, DN 50MM, INSTALADO EM PRUMADA DE ÁGUA - FORNECIMENTO E INSTALAÇÃO. AF_12/2014</t>
  </si>
  <si>
    <t>13,33</t>
  </si>
  <si>
    <t>13,90</t>
  </si>
  <si>
    <t>SINAPI 89626</t>
  </si>
  <si>
    <t>TÊ DE REDUÇÃO, PVC, SOLDÁVEL, DN 50MM X 40MM, INSTALADO EM PRUMADA DE ÁGUA - FORNECIMENTO E INSTALAÇÃO. AF_12/2014</t>
  </si>
  <si>
    <t>SINAPI 89627</t>
  </si>
  <si>
    <t>TÊ DE REDUÇÃO, PVC, SOLDÁVEL, DN 50MM X 25MM, INSTALADO EM PRUMADA DE ÁGUA - FORNECIMENTO E INSTALAÇÃO. AF_12/2014</t>
  </si>
  <si>
    <t>12,59</t>
  </si>
  <si>
    <t>SINAPI 89628</t>
  </si>
  <si>
    <t>TE, PVC, SOLDÁVEL, DN 60MM, INSTALADO EM PRUMADA DE ÁGUA - FORNECIMENTO E INSTALAÇÃO. AF_12/2014</t>
  </si>
  <si>
    <t>27,69</t>
  </si>
  <si>
    <t>SINAPI 89629</t>
  </si>
  <si>
    <t>TE, PVC, SOLDÁVEL, DN 75MM, INSTALADO EM PRUMADA DE ÁGUA - FORNECIMENTO E INSTALAÇÃO. AF_12/2014</t>
  </si>
  <si>
    <t>50,30</t>
  </si>
  <si>
    <t>51,12</t>
  </si>
  <si>
    <t>SINAPI 89630</t>
  </si>
  <si>
    <t>TE DE REDUÇÃO, PVC, SOLDÁVEL, DN 75MM X 50MM, INSTALADO EM PRUMADA DE ÁGUA - FORNECIMENTO E INSTALAÇÃO. AF_12/2014</t>
  </si>
  <si>
    <t>43,57</t>
  </si>
  <si>
    <t>44,39</t>
  </si>
  <si>
    <t>SINAPI 89631</t>
  </si>
  <si>
    <t>TE, PVC, SOLDÁVEL, DN 85MM, INSTALADO EM PRUMADA DE ÁGUA - FORNECIMENTO E INSTALAÇÃO. AF_12/2014</t>
  </si>
  <si>
    <t>76,50</t>
  </si>
  <si>
    <t>77,43</t>
  </si>
  <si>
    <t>SINAPI 89632</t>
  </si>
  <si>
    <t>TE DE REDUÇÃO, PVC, SOLDÁVEL, DN 85MM X 60MM, INSTALADO EM PRUMADA DE ÁGUA - FORNECIMENTO E INSTALAÇÃO. AF_12/2014</t>
  </si>
  <si>
    <t>62,73</t>
  </si>
  <si>
    <t>63,66</t>
  </si>
  <si>
    <t>SINAPI 89637</t>
  </si>
  <si>
    <t>JOELHO 90 GRAUS, CPVC, SOLDÁVEL, DN 15MM, INSTALADO EM RAMAL OU SUB-RAMAL DE ÁGUA - FORNECIMENTO E INSTALAÇÃO. AF_12/2014</t>
  </si>
  <si>
    <t>6,45</t>
  </si>
  <si>
    <t>SINAPI 89638</t>
  </si>
  <si>
    <t>JOELHO 45 GRAUS, CPVC, SOLDÁVEL, DN 15MM, INSTALADO EM RAMAL OU SUB-RAMAL DE ÁGUA - FORNECIMENTO E INSTALAÇÃO. AF_12/2014</t>
  </si>
  <si>
    <t>6,63</t>
  </si>
  <si>
    <t>SINAPI 89639</t>
  </si>
  <si>
    <t>CURVA 90 GRAUS, CPVC, SOLDÁVEL, DN 15MM, INSTALADO EM RAMAL OU SUB-RAMAL DE ÁGUA - FORNECIMENTO E INSTALAÇÃO. AF_12/2014</t>
  </si>
  <si>
    <t>SINAPI 89640</t>
  </si>
  <si>
    <t>JOELHO DE TRANSIÇÃO, 90 GRAUS, CPVC, SOLDÁVEL, DN 15MM X 1/2", INSTALADO EM RAMAL OU SUB-RAMAL DE ÁGUA - FORNECIMENTO E INSTALAÇÃO. AF_12/2014</t>
  </si>
  <si>
    <t>SINAPI 89641</t>
  </si>
  <si>
    <t>JOELHO 90 GRAUS, CPVC, SOLDÁVEL, DN 22MM, INSTALADO EM RAMAL OU SUB-RAMAL DE ÁGUA - FORNECIMENTO E INSTALAÇÃO. AF_12/2014</t>
  </si>
  <si>
    <t>8,38</t>
  </si>
  <si>
    <t>8,93</t>
  </si>
  <si>
    <t>SINAPI 89642</t>
  </si>
  <si>
    <t>JOELHO 45 GRAUS, CPVC, SOLDÁVEL, DN 22MM, INSTALADO EM RAMAL OU SUB-RAMAL DE ÁGUA - FORNECIMENTO E INSTALAÇÃO. AF_12/2014</t>
  </si>
  <si>
    <t>SINAPI 89643</t>
  </si>
  <si>
    <t>CURVA 90 GRAUS, CPVC, SOLDÁVEL, DN 22MM, INSTALADO EM RAMAL OU SUB-RAMAL DE ÁGUA - FORNECIMENTO E INSTALAÇÃO. AF_12/2014</t>
  </si>
  <si>
    <t>9,97</t>
  </si>
  <si>
    <t>SINAPI 89644</t>
  </si>
  <si>
    <t>JOELHO DE TRANSIÇÃO, 90 GRAUS, CPVC, SOLDÁVEL, DN 22MM X 1/2", INSTALADO EM RAMAL OU SUB-RAMAL DE ÁGUA - FORNECIMENTO E INSTALAÇÃO. AF_12/2014</t>
  </si>
  <si>
    <t>15,58</t>
  </si>
  <si>
    <t>SINAPI 89645</t>
  </si>
  <si>
    <t>JOELHO DE TRANSIÇÃO, 90 GRAUS, CPVC, SOLDÁVEL, DN 22MM X 3/4", INSTALADO EM RAMAL OU SUB-RAMAL DE ÁGUA - FORNECIMENTO E INSTALAÇÃO. AF_12/2014</t>
  </si>
  <si>
    <t>17,17</t>
  </si>
  <si>
    <t>17,60</t>
  </si>
  <si>
    <t>SINAPI 89646</t>
  </si>
  <si>
    <t>JOELHO 90 GRAUS, CPVC, SOLDÁVEL, DN 28MM, INSTALADO EM RAMAL OU SUB-RAMAL DE ÁGUA - FORNECIMENTO E INSTALAÇÃO. AF_12/2014</t>
  </si>
  <si>
    <t>12,82</t>
  </si>
  <si>
    <t>SINAPI 89647</t>
  </si>
  <si>
    <t>JOELHO 45 GRAUS, CPVC, SOLDÁVEL, DN 28MM, INSTALADO EM RAMAL OU SUB-RAMAL DE ÁGUA  FORNECIMENTO E INSTALAÇÃO. AF_12/2014</t>
  </si>
  <si>
    <t>SINAPI 89648</t>
  </si>
  <si>
    <t>CURVA 90 GRAUS, CPVC, SOLDÁVEL, DN 28MM, INSTALADO EM RAMAL OU SUB-RAMAL DE ÁGUA  FORNECIMENTO E INSTALAÇÃO. AF_12/2014</t>
  </si>
  <si>
    <t>14,46</t>
  </si>
  <si>
    <t>SINAPI 89649</t>
  </si>
  <si>
    <t>JOELHO 90 GRAUS, CPVC, SOLDÁVEL, DN 35MM, INSTALADO EM RAMAL OU SUB-RAMAL DE ÁGUA  FORNECIMENTO E INSTALAÇÃO. AF_12/2014</t>
  </si>
  <si>
    <t>18,74</t>
  </si>
  <si>
    <t>19,50</t>
  </si>
  <si>
    <t>SINAPI 89650</t>
  </si>
  <si>
    <t>JOELHO 45 GRAUS, CPVC, SOLDÁVEL, DN 35MM, INSTALADO EM RAMAL OU SUB-RAMAL DE ÁGUA  FORNECIMENTO E INSTALAÇÃO. AF_12/2014</t>
  </si>
  <si>
    <t>SINAPI 89651</t>
  </si>
  <si>
    <t>LUVA, CPVC, SOLDÁVEL, DN 15MM, INSTALADO EM RAMAL OU SUB-RAMAL DE ÁGUA - FORNECIMENTO E INSTALAÇÃO. AF_12/2014</t>
  </si>
  <si>
    <t>SINAPI 89652</t>
  </si>
  <si>
    <t>LUVA DE CORRER, CPVC, SOLDÁVEL, DN 15MM, INSTALADO EM RAMAL OU SUB-RAMAL DE ÁGUA  FORNECIMENTO E INSTALAÇÃO. AF_12/2014</t>
  </si>
  <si>
    <t>SINAPI 89653</t>
  </si>
  <si>
    <t>LUVA DE TRANSIÇÃO, CPVC, SOLDÁVEL, DN15MM X 1/2", INSTALADO EM RAMAL OU SUB-RAMAL DE ÁGUA - FORNECIMENTO E INSTALAÇÃO. AF_12/2014</t>
  </si>
  <si>
    <t>11,27</t>
  </si>
  <si>
    <t>SINAPI 89654</t>
  </si>
  <si>
    <t>UNIÃO, CPVC, SOLDÁVEL, DN15MM, INSTALADO EM RAMAL OU SUB-RAMAL DE ÁGUA  FORNECIMENTO E INSTALAÇÃO. AF_12/2014</t>
  </si>
  <si>
    <t>10,71</t>
  </si>
  <si>
    <t>SINAPI 89655</t>
  </si>
  <si>
    <t>CONECTOR, CPVC, SOLDÁVEL, DN 15MM X 1/2, INSTALADO EM RAMAL OU SUB-RAMAL DE ÁGUA  FORNECIMENTO E INSTALAÇÃO. AF_12/2014</t>
  </si>
  <si>
    <t>15,82</t>
  </si>
  <si>
    <t>16,11</t>
  </si>
  <si>
    <t>SINAPI 89656</t>
  </si>
  <si>
    <t>ADAPTADOR, CPVC, SOLDÁVEL, DN15MM, INSTALADO EM RAMAL OU SUB-RAMAL DE ÁGUA  FORNECIMENTO E INSTALAÇÃO. AF_12/2014</t>
  </si>
  <si>
    <t>SINAPI 89657</t>
  </si>
  <si>
    <t>CURVA DE TRANSPOSIÇÃO, CPVC, SOLDÁVEL, DN15MM, INSTALADO EM RAMAL OU SUB-RAMAL DE ÁGUA  FORNECIMENTO E INSTALAÇÃO. AF_12/2014</t>
  </si>
  <si>
    <t>SINAPI 89658</t>
  </si>
  <si>
    <t>LUVA, CPVC, SOLDÁVEL, DN 22MM, INSTALADO EM RAMAL OU SUB-RAMAL DE ÁGUA  FORNECIMENTO E INSTALAÇÃO. AF_12/2014</t>
  </si>
  <si>
    <t>SINAPI 89659</t>
  </si>
  <si>
    <t>LUVA DE CORRER, CPVC, SOLDÁVEL, DN 22MM, INSTALADO EM RAMAL OU SUB-RAMAL DE ÁGUA  FORNECIMENTO E INSTALAÇÃO. AF_12/2014</t>
  </si>
  <si>
    <t>SINAPI 89660</t>
  </si>
  <si>
    <t>LUVA DE TRANSIÇÃO, CPVC, SOLDÁVEL, DN22MM X 25MM, INSTALADO EM RAMAL OU SUB-RAMAL DE ÁGUA - FORNECIMENTO E INSTALAÇÃO. AF_12/2014</t>
  </si>
  <si>
    <t>SINAPI 89661</t>
  </si>
  <si>
    <t>UNIÃO, CPVC, SOLDÁVEL, DN22MM, INSTALADO EM RAMAL OU SUB-RAMAL DE ÁGUA  FORNECIMENTO E INSTALAÇÃO. AF_12/2014</t>
  </si>
  <si>
    <t>12,89</t>
  </si>
  <si>
    <t>13,25</t>
  </si>
  <si>
    <t>SINAPI 89662</t>
  </si>
  <si>
    <t>CONECTOR, CPVC, SOLDÁVEL, DN 22MM X 1/2, INSTALADO EM RAMAL OU SUB-RAMAL DE ÁGUA  FORNECIMENTO E INSTALAÇÃO. AF_12/2014</t>
  </si>
  <si>
    <t>19,67</t>
  </si>
  <si>
    <t>SINAPI 89663</t>
  </si>
  <si>
    <t>ADAPTADOR, CPVC, SOLDÁVEL, DN22MM, INSTALADO EM RAMAL OU SUB-RAMAL DE ÁGUA  FORNECIMENTO E INSTALAÇÃO. AF_12/2014</t>
  </si>
  <si>
    <t>8,31</t>
  </si>
  <si>
    <t>SINAPI 89664</t>
  </si>
  <si>
    <t>CURVA DE TRANSPOSIÇÃO, CPVC, SOLDÁVEL, DN22MM, INSTALADO EM RAMAL OU SUB-RAMAL DE ÁGUA  FORNECIMENTO E INSTALAÇÃO. AF_12/2014</t>
  </si>
  <si>
    <t>SINAPI 89665</t>
  </si>
  <si>
    <t>REDUÇÃO EXCÊNTRICA, PVC, SERIE R, ÁGUA PLUVIAL, DN 75 X 50 MM, JUNTA ELÁSTICA, FORNECIDO E INSTALADO EM CONDUTORES VERTICAIS DE ÁGUAS PLUVIAIS. AF_12/2014</t>
  </si>
  <si>
    <t>SINAPI 89666</t>
  </si>
  <si>
    <t>BUCHA DE REDUÇÃO, CPVC, SOLDÁVEL, DN22MM X 15MM, INSTALADO EM RAMAL OU SUB-RAMAL DE ÁGUA  FORNECIMENTO E INSTALAÇÃO. AF_12/2014</t>
  </si>
  <si>
    <t>SINAPI 89667</t>
  </si>
  <si>
    <t>TÊ DE INSPEÇÃO, PVC, SERIE R, ÁGUA PLUVIAL, DN 75 MM, JUNTA ELÁSTICA, FORNECIDO E INSTALADO EM CONDUTORES VERTICAIS DE ÁGUAS PLUVIAIS. AF_12/2014</t>
  </si>
  <si>
    <t>20,39</t>
  </si>
  <si>
    <t>SINAPI 89668</t>
  </si>
  <si>
    <t>CONECTOR, CPVC, SOLDÁVEL, DN22MM X 3/4", INSTALADO EM RAMAL OU SUB-RAMAL DE ÁGUA - FORNECIMENTO E INSTALAÇÃO. AF_12/2014</t>
  </si>
  <si>
    <t>18,67</t>
  </si>
  <si>
    <t>19,03</t>
  </si>
  <si>
    <t>SINAPI 89669</t>
  </si>
  <si>
    <t>LUVA SIMPLES, PVC, SERIE R, ÁGUA PLUVIAL, DN 100 MM, JUNTA ELÁSTICA, FORNECIDO E INSTALADO EM CONDUTORES VERTICAIS DE ÁGUAS PLUVIAIS. AF_12/2014</t>
  </si>
  <si>
    <t>13,30</t>
  </si>
  <si>
    <t>SINAPI 89670</t>
  </si>
  <si>
    <t>LUVA, CPVC, SOLDÁVEL, DN 28MM, INSTALADO EM RAMAL OU SUB-RAMAL DE ÁGUA  FORNECIMENTO E INSTALAÇÃO. AF_12/2014</t>
  </si>
  <si>
    <t>8,11</t>
  </si>
  <si>
    <t>8,54</t>
  </si>
  <si>
    <t>SINAPI 89671</t>
  </si>
  <si>
    <t>LUVA DE CORRER, PVC, SERIE R, ÁGUA PLUVIAL, DN 100 MM, JUNTA ELÁSTICA, FORNECIDO E INSTALADO EM CONDUTORES VERTICAIS DE ÁGUAS PLUVIAIS. AF_12/2014</t>
  </si>
  <si>
    <t>19,64</t>
  </si>
  <si>
    <t>SINAPI 89672</t>
  </si>
  <si>
    <t>LUVA DE CORRER, CPVC, SOLDÁVEL, DN 28MM, INSTALADO EM RAMAL OU SUB-RAMAL DE ÁGUA  FORNECIMENTO E INSTALAÇÃO. AF_12/2014</t>
  </si>
  <si>
    <t>13,31</t>
  </si>
  <si>
    <t>SINAPI 89673</t>
  </si>
  <si>
    <t>REDUÇÃO EXCÊNTRICA, PVC, SERIE R, ÁGUA PLUVIAL, DN 100 X 75 MM, JUNTA ELÁSTICA, FORNECIDO E INSTALADO EM CONDUTORES VERTICAIS DE ÁGUAS PLUVIAIS. AF_12/2014</t>
  </si>
  <si>
    <t>15,20</t>
  </si>
  <si>
    <t>SINAPI 89674</t>
  </si>
  <si>
    <t>UNIÃO, CPVC, SOLDÁVEL, DN28MM, INSTALADO EM RAMAL OU SUB-RAMAL DE ÁGUA  FORNECIMENTO E INSTALAÇÃO. AF_12/2014</t>
  </si>
  <si>
    <t>18,95</t>
  </si>
  <si>
    <t>SINAPI 89675</t>
  </si>
  <si>
    <t>TÊ DE INSPEÇÃO, PVC, SERIE R, ÁGUA PLUVIAL, DN 100 MM, JUNTA ELÁSTICA, FORNECIDO E INSTALADO EM CONDUTORES VERTICAIS DE ÁGUAS PLUVIAIS. AF_12/2014</t>
  </si>
  <si>
    <t>34,48</t>
  </si>
  <si>
    <t>34,75</t>
  </si>
  <si>
    <t>SINAPI 89676</t>
  </si>
  <si>
    <t>CONECTOR, CPVC, SOLDÁVEL, DN 28MM X 1, INSTALADO EM RAMAL OU SUB-RAMAL DE ÁGUA  FORNECIMENTO E INSTALAÇÃO. AF_12/2014</t>
  </si>
  <si>
    <t>28,86</t>
  </si>
  <si>
    <t>SINAPI 89677</t>
  </si>
  <si>
    <t>LUVA SIMPLES, PVC, SERIE R, ÁGUA PLUVIAL, DN 150 MM, JUNTA ELÁSTICA, FORNECIDO E INSTALADO EM CONDUTORES VERTICAIS DE ÁGUAS PLUVIAIS. AF_12/2014</t>
  </si>
  <si>
    <t>37,34</t>
  </si>
  <si>
    <t>SINAPI 89678</t>
  </si>
  <si>
    <t>BUCHA DE REDUÇÃO, CPVC, SOLDÁVEL, DN28MM X 22MM, INSTALADO EM RAMAL OU SUB-RAMAL DE ÁGUA  FORNECIMENTO E INSTALAÇÃO. AF_12/2014</t>
  </si>
  <si>
    <t>SINAPI 89679</t>
  </si>
  <si>
    <t>LUVA DE CORRER, PVC, SERIE R, ÁGUA PLUVIAL, DN 150 MM, JUNTA ELÁSTICA, FORNECIDO E INSTALADO EM CONDUTORES VERTICAIS DE ÁGUAS PLUVIAIS. AF_12/2014</t>
  </si>
  <si>
    <t>SINAPI 89680</t>
  </si>
  <si>
    <t>LUVA, CPVC, SOLDÁVEL, DN 35MM, INSTALADO EM RAMAL OU SUB-RAMAL DE ÁGUA  FORNECIMENTO E INSTALAÇÃO. AF_12/2014</t>
  </si>
  <si>
    <t>13,14</t>
  </si>
  <si>
    <t>SINAPI 89681</t>
  </si>
  <si>
    <t>REDUÇÃO EXCÊNTRICA, PVC, SERIE R, ÁGUA PLUVIAL, DN 150 X 100 MM, JUNTA ELÁSTICA, FORNECIDO E INSTALADO EM CONDUTORES VERTICAIS DE ÁGUAS PLUVIAIS. AF_12/2014</t>
  </si>
  <si>
    <t>40,92</t>
  </si>
  <si>
    <t>41,35</t>
  </si>
  <si>
    <t>SINAPI 89682</t>
  </si>
  <si>
    <t>LUVA DE CORRER, CPVC, SOLDÁVEL, DN 35MM, INSTALADO EM RAMAL OU SUB-RAMAL DE ÁGUA  FORNECIMENTO E INSTALAÇÃO. AF_12/2014</t>
  </si>
  <si>
    <t>19,75</t>
  </si>
  <si>
    <t>20,26</t>
  </si>
  <si>
    <t>SINAPI 89684</t>
  </si>
  <si>
    <t>UNIÃO, CPVC, SOLDÁVEL, DN35MM, INSTALADO EM RAMAL OU SUB-RAMAL DE ÁGUA  FORNECIMENTO E INSTALAÇÃO. AF_12/2014</t>
  </si>
  <si>
    <t>27,39</t>
  </si>
  <si>
    <t>27,90</t>
  </si>
  <si>
    <t>SINAPI 89685</t>
  </si>
  <si>
    <t>JUNÇÃO SIMPLES, PVC, SERIE R, ÁGUA PLUVIAL, DN 75 X 75 MM, JUNTA ELÁSTICA, FORNECIDO E INSTALADO EM CONDUTORES VERTICAIS DE ÁGUAS PLUVIAIS. AF_12/2014</t>
  </si>
  <si>
    <t>28,38</t>
  </si>
  <si>
    <t>SINAPI 89686</t>
  </si>
  <si>
    <t>CONECTOR, CPVC, SOLDÁVEL, DN 35MM X 1 1/4, INSTALADO EM RAMAL OU SUB-RAMAL DE ÁGUA  FORNECIMENTO E INSTALAÇÃO. AF_12/2014</t>
  </si>
  <si>
    <t>102,96</t>
  </si>
  <si>
    <t>103,47</t>
  </si>
  <si>
    <t>SINAPI 89687</t>
  </si>
  <si>
    <t>TÊ, PVC, SERIE R, ÁGUA PLUVIAL, DN 75 X 75 MM, JUNTA ELÁSTICA, FORNECIDO E INSTALADO EM CONDUTORES VERTICAIS DE ÁGUAS PLUVIAIS. AF_12/2014</t>
  </si>
  <si>
    <t>24,36</t>
  </si>
  <si>
    <t>SINAPI 89689</t>
  </si>
  <si>
    <t>BUCHA DE REDUÇÃO, CPVC, SOLDÁVEL, DN35MM X 28MM, INSTALADO EM RAMAL OU SUB-RAMAL DE ÁGUA  FORNECIMENTO E INSTALAÇÃO. AF_12/2014</t>
  </si>
  <si>
    <t>21,79</t>
  </si>
  <si>
    <t>SINAPI 89690</t>
  </si>
  <si>
    <t>JUNÇÃO SIMPLES, PVC, SERIE R, ÁGUA PLUVIAL, DN 100 X 100 MM, JUNTA ELÁSTICA, FORNECIDO E INSTALADO EM CONDUTORES VERTICAIS DE ÁGUAS PLUVIAIS. AF_12/2014</t>
  </si>
  <si>
    <t>42,40</t>
  </si>
  <si>
    <t>SINAPI 89691</t>
  </si>
  <si>
    <t>TE, CPVC, SOLDÁVEL, DN 15MM, INSTALADO EM RAMAL OU SUB-RAMAL DE ÁGUA - FORNECIMENTO E INSTALAÇÃO. AF_12/2014</t>
  </si>
  <si>
    <t>SINAPI 89692</t>
  </si>
  <si>
    <t>JUNÇÃO SIMPLES, PVC, SERIE R, ÁGUA PLUVIAL, DN 100 X 75 MM, JUNTA ELÁSTICA, FORNECIDO E INSTALADO EM CONDUTORES VERTICAIS DE ÁGUAS PLUVIAIS. AF_12/2014</t>
  </si>
  <si>
    <t>40,05</t>
  </si>
  <si>
    <t>40,56</t>
  </si>
  <si>
    <t>SINAPI 89693</t>
  </si>
  <si>
    <t>TÊ, PVC, SERIE R, ÁGUA PLUVIAL, DN 100 X 100 MM, JUNTA ELÁSTICA, FORNECIDO E INSTALADO EM CONDUTORES VERTICAIS DE ÁGUAS PLUVIAIS. AF_12/2014</t>
  </si>
  <si>
    <t>38,88</t>
  </si>
  <si>
    <t>39,39</t>
  </si>
  <si>
    <t>SINAPI 89694</t>
  </si>
  <si>
    <t>TE DE TRANSIÇÃO, CPVC, SOLDÁVEL, DN 15MM X 1/2, INSTALADO EM RAMAL OU SUB-RAMAL DE ÁGUA  FORNECIMENTO E INSTALAÇÃO. AF_12/2014</t>
  </si>
  <si>
    <t>13,00</t>
  </si>
  <si>
    <t>SINAPI 89695</t>
  </si>
  <si>
    <t>TÊ MISTURADOR, CPVC, SOLDÁVEL, DN15MM, INSTALADO EM RAMAL OU SUB-RAMAL DE ÁGUA  FORNECIMENTO E INSTALAÇÃO. AF_12/2014</t>
  </si>
  <si>
    <t>11,54</t>
  </si>
  <si>
    <t>SINAPI 89696</t>
  </si>
  <si>
    <t>TÊ, PVC, SERIE R, ÁGUA PLUVIAL, DN 100 X 75 MM, JUNTA ELÁSTICA, FORNECIDO E INSTALADO EM CONDUTORES VERTICAIS DE ÁGUAS PLUVIAIS. AF_12/2014</t>
  </si>
  <si>
    <t>35,28</t>
  </si>
  <si>
    <t>SINAPI 89697</t>
  </si>
  <si>
    <t>TE, CPVC, SOLDÁVEL, DN 22MM, INSTALADO EM RAMAL OU SUB-RAMAL DE ÁGUA - FORNECIMENTO E INSTALAÇÃO. AF_12/2014</t>
  </si>
  <si>
    <t>9,58</t>
  </si>
  <si>
    <t>SINAPI 89698</t>
  </si>
  <si>
    <t>JUNÇÃO SIMPLES, PVC, SERIE R, ÁGUA PLUVIAL, DN 150 X 150 MM, JUNTA ELÁSTICA, FORNECIDO E INSTALADO EM CONDUTORES VERTICAIS DE ÁGUAS PLUVIAIS. AF_12/2014</t>
  </si>
  <si>
    <t>124,26</t>
  </si>
  <si>
    <t>125,17</t>
  </si>
  <si>
    <t>SINAPI 89699</t>
  </si>
  <si>
    <t>JUNÇÃO SIMPLES, PVC, SERIE R, ÁGUA PLUVIAL, DN 150 X 100 MM, JUNTA ELÁSTICA, FORNECIDO E INSTALADO EM CONDUTORES VERTICAIS DE ÁGUAS PLUVIAIS. AF_12/2014</t>
  </si>
  <si>
    <t>106,96</t>
  </si>
  <si>
    <t>107,87</t>
  </si>
  <si>
    <t>SINAPI 89700</t>
  </si>
  <si>
    <t>TE DE TRANSIÇÃO, CPVC, SOLDÁVEL, DN 22MM X 1/2, INSTALADO EM RAMAL OU SUB-RAMAL DE ÁGUA  FORNECIMENTO E INSTALAÇÃO. AF_12/2014</t>
  </si>
  <si>
    <t>13,57</t>
  </si>
  <si>
    <t>14,29</t>
  </si>
  <si>
    <t>SINAPI 89701</t>
  </si>
  <si>
    <t>TÊ, PVC, SERIE R, ÁGUA PLUVIAL, DN 150 X 150 MM, JUNTA ELÁSTICA, FORNECIDO E INSTALADO EM CONDUTORES VERTICAIS DE ÁGUAS PLUVIAIS. AF_12/2014</t>
  </si>
  <si>
    <t>84,36</t>
  </si>
  <si>
    <t>85,27</t>
  </si>
  <si>
    <t>SINAPI 89702</t>
  </si>
  <si>
    <t>TÊ MISTURADOR, CPVC, SOLDÁVEL, DN22MM, INSTALADO EM RAMAL OU SUB-RAMAL DE ÁGUA  FORNECIMENTO E INSTALAÇÃO. AF_12/2014</t>
  </si>
  <si>
    <t>SINAPI 89703</t>
  </si>
  <si>
    <t>TE MISTURADOR DE TRANSIÇÃO, CPVC, SOLDÁVEL, DN 22MM X 3/4", INSTALADO EM RAMAL OU SUB-RAMAL DE ÁGUA - FORNECIMENTO E INSTALAÇÃO. AF_12/2014</t>
  </si>
  <si>
    <t>29,78</t>
  </si>
  <si>
    <t>30,50</t>
  </si>
  <si>
    <t>SINAPI 89704</t>
  </si>
  <si>
    <t>TÊ, PVC, SERIE R, ÁGUA PLUVIAL, DN 150 X 100 MM, JUNTA ELÁSTICA, FORNECIDO E INSTALADO EM CONDUTORES VERTICAIS DE ÁGUAS PLUVIAIS. AF_12/2014</t>
  </si>
  <si>
    <t>67,36</t>
  </si>
  <si>
    <t>SINAPI 89705</t>
  </si>
  <si>
    <t>TÊ, CPVC, SOLDÁVEL, DN28MM, INSTALADO EM RAMAL OU SUB-RAMAL DE ÁGUA   FORNECIMENTO E INSTALAÇÃO. AF_12/2014</t>
  </si>
  <si>
    <t>16,18</t>
  </si>
  <si>
    <t>SINAPI 89706</t>
  </si>
  <si>
    <t>TÊ, CPVC, SOLDÁVEL, DN35MM, INSTALADO EM RAMAL OU SUB-RAMAL DE ÁGUA  FORNECIMENTO E INSTALAÇÃO. AF_12/2014</t>
  </si>
  <si>
    <t>SINAPI 89718</t>
  </si>
  <si>
    <t>TUBO, CPVC, SOLDÁVEL, DN 35MM, INSTALADO EM RAMAL DE DISTRIBUIÇÃO DE ÁGUA   FORNECIMENTO E INSTALAÇÃO. AF_12/2014</t>
  </si>
  <si>
    <t>SINAPI 89719</t>
  </si>
  <si>
    <t>JOELHO 90 GRAUS, CPVC, SOLDÁVEL, DN 22MM, INSTALADO EM RAMAL DE DISTRIBUIÇÃO DE ÁGUA   FORNECIMENTO E INSTALAÇÃO. AF_12/2014</t>
  </si>
  <si>
    <t>6,58</t>
  </si>
  <si>
    <t>6,90</t>
  </si>
  <si>
    <t>SINAPI 89720</t>
  </si>
  <si>
    <t>JOELHO 45 GRAUS, CPVC, SOLDÁVEL, DN 22MM, INSTALADO EM RAMAL DE DISTRIBUIÇÃO DE ÁGUA   FORNECIMENTO E INSTALAÇÃO. AF_12/2014</t>
  </si>
  <si>
    <t>SINAPI 89721</t>
  </si>
  <si>
    <t>CURVA 90 GRAUS, CPVC, SOLDÁVEL, DN 22MM, INSTALADO EM RAMAL DE DISTRIBUIÇÃO DE ÁGUA - FORNECIMENTO E INSTALAÇÃO. AF_12/2014</t>
  </si>
  <si>
    <t>SINAPI 89722</t>
  </si>
  <si>
    <t>JOELHO DE TRANSIÇÃO, 90 GRAUS, CPVC, SOLDÁVEL, DN 22MM X 1/2", INSTALADO EM RAMAL DE ALIMENTAÇAÕ DE ÁGUA - FORNECIMENTO E INSTALAÇÃO. AF_12/2014</t>
  </si>
  <si>
    <t>13,78</t>
  </si>
  <si>
    <t>14,10</t>
  </si>
  <si>
    <t>SINAPI 89723</t>
  </si>
  <si>
    <t>JOELHO 90 GRAUS, CPVC, SOLDÁVEL, DN 28MM, INSTALADO EM RAMAL DE DISTRIBUIÇÃO DE ÁGUA   FORNECIMENTO E INSTALAÇÃO. AF_12/2014</t>
  </si>
  <si>
    <t>SINAPI 89724</t>
  </si>
  <si>
    <t>JOELHO 90 GRAUS, PVC, SERIE NORMAL, ESGOTO PREDIAL, DN 40 MM, JUNTA SOLDÁVEL, FORNECIDO E INSTALADO EM RAMAL DE DESCARGA OU RAMAL DE ESGOTO SANITÁRIO. AF_12/2014</t>
  </si>
  <si>
    <t>SINAPI 89725</t>
  </si>
  <si>
    <t>JOELHO 45 GRAUS, CPVC, SOLDÁVEL, DN 28MM, INSTALADO EM RAMAL DE DISTRIBUIÇÃO DE ÁGUA   FORNECIMENTO E INSTALAÇÃO. AF_12/2014</t>
  </si>
  <si>
    <t>10,44</t>
  </si>
  <si>
    <t>10,82</t>
  </si>
  <si>
    <t>SINAPI 89726</t>
  </si>
  <si>
    <t>JOELHO 45 GRAUS, PVC, SERIE NORMAL, ESGOTO PREDIAL, DN 40 MM, JUNTA SOLDÁVEL, FORNECIDO E INSTALADO EM RAMAL DE DESCARGA OU RAMAL DE ESGOTO SANITÁRIO. AF_12/2014</t>
  </si>
  <si>
    <t>4,77</t>
  </si>
  <si>
    <t>SINAPI 89727</t>
  </si>
  <si>
    <t>CURVA 90 GRAUS, CPVC, SOLDÁVEL, DN 28MM, INSTALADO EM RAMAL DE DISTRIBUIÇÃO DE ÁGUA   FORNECIMENTO E INSTALAÇÃO. AF_12/2014</t>
  </si>
  <si>
    <t>11,72</t>
  </si>
  <si>
    <t>SINAPI 89728</t>
  </si>
  <si>
    <t>CURVA CURTA 90 GRAUS, PVC, SERIE NORMAL, ESGOTO PREDIAL, DN 40 MM, JUNTA SOLDÁVEL, FORNECIDO E INSTALADO EM RAMAL DE DESCARGA OU RAMAL DE ESGOTO SANITÁRIO. AF_12/2014</t>
  </si>
  <si>
    <t>6,99</t>
  </si>
  <si>
    <t>SINAPI 89729</t>
  </si>
  <si>
    <t>JOELHO 90 GRAUS, CPVC, SOLDÁVEL, DN 35MM, INSTALADO EM RAMAL DE DISTRIBUIÇÃO DE ÁGUA   FORNECIMENTO E INSTALAÇÃO. AF_12/2014</t>
  </si>
  <si>
    <t>16,70</t>
  </si>
  <si>
    <t>SINAPI 89730</t>
  </si>
  <si>
    <t>CURVA LONGA 90 GRAUS, PVC, SERIE NORMAL, ESGOTO PREDIAL, DN 40 MM, JUNTA SOLDÁVEL, FORNECIDO E INSTALADO EM RAMAL DE DESCARGA OU RAMAL DE ESGOTO SANITÁRIO. AF_12/2014</t>
  </si>
  <si>
    <t>SINAPI 89731</t>
  </si>
  <si>
    <t>JOELHO 90 GRAUS, PVC, SERIE NORMAL, ESGOTO PREDIAL, DN 50 MM, JUNTA ELÁSTICA, FORNECIDO E INSTALADO EM RAMAL DE DESCARGA OU RAMAL DE ESGOTO SANITÁRIO. AF_12/2014</t>
  </si>
  <si>
    <t>7,49</t>
  </si>
  <si>
    <t>SINAPI 89732</t>
  </si>
  <si>
    <t>JOELHO 45 GRAUS, PVC, SERIE NORMAL, ESGOTO PREDIAL, DN 50 MM, JUNTA ELÁSTICA, FORNECIDO E INSTALADO EM RAMAL DE DESCARGA OU RAMAL DE ESGOTO SANITÁRIO. AF_12/2014</t>
  </si>
  <si>
    <t>7,33</t>
  </si>
  <si>
    <t>SINAPI 89733</t>
  </si>
  <si>
    <t>CURVA CURTA 90 GRAUS, PVC, SERIE NORMAL, ESGOTO PREDIAL, DN 50 MM, JUNTA ELÁSTICA, FORNECIDO E INSTALADO EM RAMAL DE DESCARGA OU RAMAL DE ESGOTO SANITÁRIO. AF_12/2014</t>
  </si>
  <si>
    <t>11,58</t>
  </si>
  <si>
    <t>SINAPI 89734</t>
  </si>
  <si>
    <t>JOELHO 45 GRAUS, CPVC, SOLDÁVEL, DN 35MM, INSTALADO EM RAMAL DE DISTRIBUIÇÃO DE ÁGUA   FORNECIMENTO E INSTALAÇÃO. AF_12/2014</t>
  </si>
  <si>
    <t>SINAPI 89735</t>
  </si>
  <si>
    <t>CURVA LONGA 90 GRAUS, PVC, SERIE NORMAL, ESGOTO PREDIAL, DN 50 MM, JUNTA ELÁSTICA, FORNECIDO E INSTALADO EM RAMAL DE DESCARGA OU RAMAL DE ESGOTO SANITÁRIO. AF_12/2014</t>
  </si>
  <si>
    <t>11,64</t>
  </si>
  <si>
    <t>12,15</t>
  </si>
  <si>
    <t>SINAPI 89736</t>
  </si>
  <si>
    <t>LUVA, CPVC, SOLDÁVEL, DN 22MM, INSTALADO EM RAMAL DE DISTRIBUIÇÃO DE ÁGUA   FORNECIMENTO E INSTALAÇÃO. AF_12/2014</t>
  </si>
  <si>
    <t>SINAPI 89737</t>
  </si>
  <si>
    <t>JOELHO 90 GRAUS, PVC, SERIE NORMAL, ESGOTO PREDIAL, DN 75 MM, JUNTA ELÁSTICA, FORNECIDO E INSTALADO EM RAMAL DE DESCARGA OU RAMAL DE ESGOTO SANITÁRIO. AF_12/2014</t>
  </si>
  <si>
    <t>11,79</t>
  </si>
  <si>
    <t>12,53</t>
  </si>
  <si>
    <t>SINAPI 89738</t>
  </si>
  <si>
    <t>LUVA DE CORRER, CPVC, SOLDÁVEL, DN 22MM, INSTALADO EM RAMAL DE DISTRIBUIÇÃO DE ÁGUA   FORNECIMENTO E INSTALAÇÃO. AF_12/2014</t>
  </si>
  <si>
    <t>SINAPI 89739</t>
  </si>
  <si>
    <t>JOELHO 45 GRAUS, PVC, SERIE NORMAL, ESGOTO PREDIAL, DN 75 MM, JUNTA ELÁSTICA, FORNECIDO E INSTALADO EM RAMAL DE DESCARGA OU RAMAL DE ESGOTO SANITÁRIO. AF_12/2014</t>
  </si>
  <si>
    <t>12,28</t>
  </si>
  <si>
    <t>SINAPI 89740</t>
  </si>
  <si>
    <t>LUVA DE TRANSIÇÃO, CPVC, SOLDÁVEL, DN 22MM X 25MM, INSTALADO EM RAMAL DE DISTRIBUIÇÃO DE ÁGUA   FORNECIMENTO E INSTALAÇÃO. AF_12/2014</t>
  </si>
  <si>
    <t>4,00</t>
  </si>
  <si>
    <t>4,22</t>
  </si>
  <si>
    <t>SINAPI 89741</t>
  </si>
  <si>
    <t>UNIÃO, CPVC, SOLDÁVEL, DN 22MM, INSTALADO EM RAMAL DE DISTRIBUIÇÃO DE ÁGUA   FORNECIMENTO E INSTALAÇÃO. AF_12/2014</t>
  </si>
  <si>
    <t>11,91</t>
  </si>
  <si>
    <t>SINAPI 89742</t>
  </si>
  <si>
    <t>CURVA CURTA 90 GRAUS, PVC, SERIE NORMAL, ESGOTO PREDIAL, DN 75 MM, JUNTA ELÁSTICA, FORNECIDO E INSTALADO EM RAMAL DE DESCARGA OU RAMAL DE ESGOTO SANITÁRIO. AF_12/2014</t>
  </si>
  <si>
    <t>19,61</t>
  </si>
  <si>
    <t>SINAPI 89743</t>
  </si>
  <si>
    <t>CURVA LONGA 90 GRAUS, PVC, SERIE NORMAL, ESGOTO PREDIAL, DN 75 MM, JUNTA ELÁSTICA, FORNECIDO E INSTALADO EM RAMAL DE DESCARGA OU RAMAL DE ESGOTO SANITÁRIO. AF_12/2014</t>
  </si>
  <si>
    <t>25,98</t>
  </si>
  <si>
    <t>26,72</t>
  </si>
  <si>
    <t>SINAPI 89744</t>
  </si>
  <si>
    <t>JOELHO 90 GRAUS, PVC, SERIE NORMAL, ESGOTO PREDIAL, DN 100 MM, JUNTA ELÁSTICA, FORNECIDO E INSTALADO EM RAMAL DE DESCARGA OU RAMAL DE ESGOTO SANITÁRIO. AF_12/2014</t>
  </si>
  <si>
    <t>15,36</t>
  </si>
  <si>
    <t>16,34</t>
  </si>
  <si>
    <t>SINAPI 89745</t>
  </si>
  <si>
    <t>CONECTOR, CPVC, SOLDÁVEL, DN 22MM X 1/2 , INSTALADO EM RAMAL DE DISTRIBUIÇÃO DE ÁGUA   FORNECIMENTO E INSTALAÇÃO. AF_12/2014</t>
  </si>
  <si>
    <t>18,47</t>
  </si>
  <si>
    <t>18,69</t>
  </si>
  <si>
    <t>SINAPI 89746</t>
  </si>
  <si>
    <t>JOELHO 45 GRAUS, PVC, SERIE NORMAL, ESGOTO PREDIAL, DN 100 MM, JUNTA ELÁSTICA, FORNECIDO E INSTALADO EM RAMAL DE DESCARGA OU RAMAL DE ESGOTO SANITÁRIO. AF_12/2014</t>
  </si>
  <si>
    <t>15,32</t>
  </si>
  <si>
    <t>16,30</t>
  </si>
  <si>
    <t>SINAPI 89747</t>
  </si>
  <si>
    <t>ADAPTADOR, CPVC, SOLDÁVEL, DN 22MM, INSTALADO EM RAMAL DE DISTRIBUIÇÃO DE ÁGUA   FORNECIMENTO E INSTALAÇÃO. AF_12/2014</t>
  </si>
  <si>
    <t>SINAPI 89748</t>
  </si>
  <si>
    <t>CURVA CURTA 90 GRAUS, PVC, SERIE NORMAL, ESGOTO PREDIAL, DN 100 MM, JUNTA ELÁSTICA, FORNECIDO E INSTALADO EM RAMAL DE DESCARGA OU RAMAL DE ESGOTO SANITÁRIO. AF_12/2014</t>
  </si>
  <si>
    <t>23,06</t>
  </si>
  <si>
    <t>SINAPI 89749</t>
  </si>
  <si>
    <t>CURVA DE TRANSPOSIÇÃO, CPVC, SOLDÁVEL, DN 22MM, INSTALADO EM RAMAL DE DISTRIBUIÇÃO DE ÁGUA   FORNECIMENTO E INSTALAÇÃO. AF_12/2014</t>
  </si>
  <si>
    <t>SINAPI 89750</t>
  </si>
  <si>
    <t>CURVA LONGA 90 GRAUS, PVC, SERIE NORMAL, ESGOTO PREDIAL, DN 100 MM, JUNTA ELÁSTICA, FORNECIDO E INSTALADO EM RAMAL DE DESCARGA OU RAMAL DE ESGOTO SANITÁRIO. AF_12/2014</t>
  </si>
  <si>
    <t>36,74</t>
  </si>
  <si>
    <t>37,72</t>
  </si>
  <si>
    <t>SINAPI 89751</t>
  </si>
  <si>
    <t>BUCHA DE REDUÇÃO, CPVC, SOLDÁVEL, DN 22MM X 15MM, INSTALADO EM RAMAL DE DISTRIBUIÇÃO DE ÁGUA   FORNECIMENTO E INSTALAÇÃO. AF_12/2014</t>
  </si>
  <si>
    <t>3,38</t>
  </si>
  <si>
    <t>SINAPI 89752</t>
  </si>
  <si>
    <t>LUVA SIMPLES, PVC, SERIE NORMAL, ESGOTO PREDIAL, DN 40 MM, JUNTA SOLDÁVEL, FORNECIDO E INSTALADO EM RAMAL DE DESCARGA OU RAMAL DE ESGOTO SANITÁRIO. AF_12/2014</t>
  </si>
  <si>
    <t>SINAPI 89753</t>
  </si>
  <si>
    <t>LUVA SIMPLES, PVC, SERIE NORMAL, ESGOTO PREDIAL, DN 50 MM, JUNTA ELÁSTICA, FORNECIDO E INSTALADO EM RAMAL DE DESCARGA OU RAMAL DE ESGOTO SANITÁRIO. AF_12/2014</t>
  </si>
  <si>
    <t>SINAPI 89754</t>
  </si>
  <si>
    <t>LUVA DE CORRER, PVC, SERIE NORMAL, ESGOTO PREDIAL, DN 50 MM, JUNTA ELÁSTICA, FORNECIDO E INSTALADO EM RAMAL DE DESCARGA OU RAMAL DE ESGOTO SANITÁRIO. AF_12/2014</t>
  </si>
  <si>
    <t>SINAPI 89755</t>
  </si>
  <si>
    <t>LUVA, CPVC, SOLDÁVEL, DN 28MM, INSTALADO EM RAMAL DE DISTRIBUIÇÃO DE ÁGUA   FORNECIMENTO E INSTALAÇÃO. AF_12/2014</t>
  </si>
  <si>
    <t>SINAPI 89756</t>
  </si>
  <si>
    <t>LUVA DE CORRER, CPVC, SOLDÁVEL, DN 28MM, INSTALADO EM RAMAL DE DISTRIBUIÇÃO DE ÁGUA   FORNECIMENTO E INSTALAÇÃO. AF_12/2014</t>
  </si>
  <si>
    <t>SINAPI 89757</t>
  </si>
  <si>
    <t>UNIÃO, CPVC, SOLDÁVEL, DN 28MM, INSTALADO EM RAMAL DE DISTRIBUIÇÃO DE ÁGUA   FORNECIMENTO E INSTALAÇÃO. AF_12/2014</t>
  </si>
  <si>
    <t>17,82</t>
  </si>
  <si>
    <t>SINAPI 89758</t>
  </si>
  <si>
    <t>CONECTOR, CPVC, SOLDÁVEL, DN 28MM X 1 , INSTALADO EM RAMAL DE DISTRIBUIÇÃO DE ÁGUA   FORNECIMENTO E INSTALAÇÃO. AF_12/2014</t>
  </si>
  <si>
    <t>27,73</t>
  </si>
  <si>
    <t>SINAPI 89759</t>
  </si>
  <si>
    <t>BUCHA DE REDUÇÃO, CPVC, SOLDÁVEL, DN 28MM X 22MM, INSTALADO EM RAMAL DE DISTRIBUIÇÃO DE ÁGUA - FORNECIMENTO E INSTALAÇÃO. AF_12/2014</t>
  </si>
  <si>
    <t>SINAPI 89760</t>
  </si>
  <si>
    <t>LUVA, CPVC, SOLDÁVEL, DN 35MM, INSTALADO EM RAMAL DE DISTRIBUIÇÃO DE ÁGUA - FORNECIMENTO E INSTALAÇÃO. AF_12/2014</t>
  </si>
  <si>
    <t>SINAPI 89761</t>
  </si>
  <si>
    <t>LUVA DE CORRER, CPVC, SOLDÁVEL, DN 35MM, INSTALADO EM RAMAL DE DISTRIBUIÇÃO DE ÁGUA - FORNECIMENTO E INSTALAÇÃO. AF_12/2014</t>
  </si>
  <si>
    <t>18,40</t>
  </si>
  <si>
    <t>SINAPI 89762</t>
  </si>
  <si>
    <t>UNIÃO, CPVC, SOLDÁVEL, DN35MM, INSTALADO EM RAMAL DE DISTRIBUIÇÃO DE ÁGUA - FORNECIMENTO E INSTALAÇÃO. AF_12/2014</t>
  </si>
  <si>
    <t>26,04</t>
  </si>
  <si>
    <t>SINAPI 89763</t>
  </si>
  <si>
    <t>CONECTOR, CPVC, SOLDÁVEL, DN 35MM X 1 1/4 , INSTALADO EM RAMAL DE DISTRIBUIÇÃO DE ÁGUA - FORNECIMENTO E INSTALAÇÃO. AF_12/2014</t>
  </si>
  <si>
    <t>101,31</t>
  </si>
  <si>
    <t>101,61</t>
  </si>
  <si>
    <t>SINAPI 89764</t>
  </si>
  <si>
    <t>BUCHA DE REDUÇÃO, CPVC, SOLDÁVEL, DN35MM X 28MM, INSTALADO EM RAMAL DE DISTRIBUIÇÃO DE ÁGUA - FORNECIMENTO E INSTALAÇÃO. AF_12/2014</t>
  </si>
  <si>
    <t>SINAPI 89765</t>
  </si>
  <si>
    <t>TE, CPVC, SOLDÁVEL, DN 22MM, INSTALADO EM RAMAL DE DISTRIBUIÇÃO DE ÁGUA - FORNECIMENTO E INSTALAÇÃO. AF_12/2014</t>
  </si>
  <si>
    <t>SINAPI 89766</t>
  </si>
  <si>
    <t>TE DE TRANSIÇÃO, CPVC, SOLDÁVEL, DN 22MM X 1/2 , INSTALADO EM RAMAL DE DISTRIBUIÇÃO DE ÁGUA   FORNECIMENTO E INSTALAÇÃO. AF_12/2014</t>
  </si>
  <si>
    <t>SINAPI 89767</t>
  </si>
  <si>
    <t>TÊ MISTURADOR, CPVC, SOLDÁVEL, DN 22MM, INSTALADO EM RAMAL DE DISTRIBUIÇÃO DE ÁGUA - FORNECIMENTO E INSTALAÇÃO. AF_12/2014</t>
  </si>
  <si>
    <t>SINAPI 89768</t>
  </si>
  <si>
    <t>TÊ, CPVC, SOLDÁVEL, DN 28MM, INSTALADO EM RAMAL DE DISTRIBUIÇÃO DE ÁGUA - FORNECIMENTO E INSTALAÇÃO. AF_12/2014</t>
  </si>
  <si>
    <t>SINAPI 89769</t>
  </si>
  <si>
    <t>TÊ, CPVC, SOLDÁVEL, DN35MM, INSTALADO EM RAMAL DE DISTRIBUIÇÃO DE ÁGUA - FORNECIMENTO E INSTALAÇÃO. AF_12/2014</t>
  </si>
  <si>
    <t>29,52</t>
  </si>
  <si>
    <t>SINAPI 89772</t>
  </si>
  <si>
    <t>TUBO, CPVC, SOLDÁVEL, DN 54MM, INSTALADO EM PRUMADA DE ÁGUA  FORNECIMENTO E INSTALAÇÃO. AF_12/2014</t>
  </si>
  <si>
    <t>52,38</t>
  </si>
  <si>
    <t>52,50</t>
  </si>
  <si>
    <t>SINAPI 89774</t>
  </si>
  <si>
    <t>LUVA SIMPLES, PVC, SERIE NORMAL, ESGOTO PREDIAL, DN 75 MM, JUNTA ELÁSTICA, FORNECIDO E INSTALADO EM RAMAL DE DESCARGA OU RAMAL DE ESGOTO SANITÁRIO. AF_12/2014</t>
  </si>
  <si>
    <t>SINAPI 89776</t>
  </si>
  <si>
    <t>LUVA DE CORRER, PVC, SERIE NORMAL, ESGOTO PREDIAL, DN 75 MM, JUNTA ELÁSTICA, FORNECIDO E INSTALADO EM RAMAL DE DESCARGA OU RAMAL DE ESGOTO SANITÁRIO. AF_12/2014</t>
  </si>
  <si>
    <t>12,45</t>
  </si>
  <si>
    <t>SINAPI 89777</t>
  </si>
  <si>
    <t>JOELHO 90 GRAUS, CPVC, SOLDÁVEL, DN 35MM, INSTALADO EM PRUMADA DE ÁGUA  FORNECIMENTO E INSTALAÇÃO. AF_12/2014</t>
  </si>
  <si>
    <t>15,42</t>
  </si>
  <si>
    <t>SINAPI 89778</t>
  </si>
  <si>
    <t>LUVA SIMPLES, PVC, SERIE NORMAL, ESGOTO PREDIAL, DN 100 MM, JUNTA ELÁSTICA, FORNECIDO E INSTALADO EM RAMAL DE DESCARGA OU RAMAL DE ESGOTO SANITÁRIO. AF_12/2014</t>
  </si>
  <si>
    <t>11,65</t>
  </si>
  <si>
    <t>SINAPI 89779</t>
  </si>
  <si>
    <t>LUVA DE CORRER, PVC, SERIE NORMAL, ESGOTO PREDIAL, DN 100 MM, JUNTA ELÁSTICA, FORNECIDO E INSTALADO EM RAMAL DE DESCARGA OU RAMAL DE ESGOTO SANITÁRIO. AF_12/2014</t>
  </si>
  <si>
    <t>SINAPI 89780</t>
  </si>
  <si>
    <t>JOELHO 45 GRAUS, CPVC, SOLDÁVEL, DN 35MM, INSTALADO EM PRUMADA DE ÁGUA - FORNECIMENTO E INSTALAÇÃO. AF_12/2014</t>
  </si>
  <si>
    <t>SINAPI 89781</t>
  </si>
  <si>
    <t>JOELHO 90 GRAUS, CPVC, SOLDÁVEL, DN 42MM, INSTALADO EM PRUMADA DE ÁGUA  FORNECIMENTO E INSTALAÇÃO. AF_12/2014</t>
  </si>
  <si>
    <t>22,56</t>
  </si>
  <si>
    <t>22,92</t>
  </si>
  <si>
    <t>SINAPI 89782</t>
  </si>
  <si>
    <t>TE, PVC, SERIE NORMAL, ESGOTO PREDIAL, DN 40 X 40 MM, JUNTA SOLDÁVEL, FORNECIDO E INSTALADO EM RAMAL DE DESCARGA OU RAMAL DE ESGOTO SANITÁRIO. AF_12/2014</t>
  </si>
  <si>
    <t>SINAPI 89783</t>
  </si>
  <si>
    <t>JUNÇÃO SIMPLES, PVC, SERIE NORMAL, ESGOTO PREDIAL, DN 40 MM, JUNTA SOLDÁVEL, FORNECIDO E INSTALADO EM RAMAL DE DESCARGA OU RAMAL DE ESGOTO SANITÁRIO. AF_12/2014</t>
  </si>
  <si>
    <t>SINAPI 89784</t>
  </si>
  <si>
    <t>TE, PVC, SERIE NORMAL, ESGOTO PREDIAL, DN 50 X 50 MM, JUNTA ELÁSTICA, FORNECIDO E INSTALADO EM RAMAL DE DESCARGA OU RAMAL DE ESGOTO SANITÁRIO. AF_12/2014</t>
  </si>
  <si>
    <t>12,23</t>
  </si>
  <si>
    <t>12,90</t>
  </si>
  <si>
    <t>SINAPI 89785</t>
  </si>
  <si>
    <t>JUNÇÃO SIMPLES, PVC, SERIE NORMAL, ESGOTO PREDIAL, DN 50 X 50 MM, JUNTA ELÁSTICA, FORNECIDO E INSTALADO EM RAMAL DE DESCARGA OU RAMAL DE ESGOTO SANITÁRIO. AF_12/2014</t>
  </si>
  <si>
    <t>SINAPI 89786</t>
  </si>
  <si>
    <t>TE, PVC, SERIE NORMAL, ESGOTO PREDIAL, DN 75 X 75 MM, JUNTA ELÁSTICA, FORNECIDO E INSTALADO EM RAMAL DE DESCARGA OU RAMAL DE ESGOTO SANITÁRIO. AF_12/2014</t>
  </si>
  <si>
    <t>20,00</t>
  </si>
  <si>
    <t>20,98</t>
  </si>
  <si>
    <t>SINAPI 89787</t>
  </si>
  <si>
    <t>JOELHO 45 GRAUS, CPVC, SOLDÁVEL, DN 42MM, INSTALADO EM PRUMADA DE ÁGUA  FORNECIMENTO E INSTALAÇÃO. AF_12/2014</t>
  </si>
  <si>
    <t>SINAPI 89788</t>
  </si>
  <si>
    <t>JOELHO 90 GRAUS, CPVC, SOLDÁVEL, DN 54MM, INSTALADO EM PRUMADA DE ÁGUA  FORNECIMENTO E INSTALAÇÃO. AF_12/2014</t>
  </si>
  <si>
    <t>44,22</t>
  </si>
  <si>
    <t>44,68</t>
  </si>
  <si>
    <t>SINAPI 89789</t>
  </si>
  <si>
    <t>JOELHO 45 GRAUS, CPVC, SOLDÁVEL, DN 54MM, INSTALADO EM PRUMADA DE ÁGUA  FORNECIMENTO E INSTALAÇÃO. AF_12/2014</t>
  </si>
  <si>
    <t>44,92</t>
  </si>
  <si>
    <t>SINAPI 89790</t>
  </si>
  <si>
    <t>JOELHO 90 GRAUS, CPVC, SOLDÁVEL, DN 73MM, INSTALADO EM PRUMADA DE ÁGUA  FORNECIMENTO E INSTALAÇÃO. AF_12/2014</t>
  </si>
  <si>
    <t>109,63</t>
  </si>
  <si>
    <t>110,23</t>
  </si>
  <si>
    <t>SINAPI 89791</t>
  </si>
  <si>
    <t>JOELHO 45 GRAUS, CPVC, SOLDÁVEL, DN 73MM, INSTALADO EM PRUMADA DE ÁGUA  FORNECIMENTO E INSTALAÇÃO. AF_12/2014</t>
  </si>
  <si>
    <t>112,21</t>
  </si>
  <si>
    <t>112,81</t>
  </si>
  <si>
    <t>SINAPI 89792</t>
  </si>
  <si>
    <t>JOELHO 90 GRAUS, CPVC, SOLDÁVEL, DN 89MM, INSTALADO EM PRUMADA DE ÁGUA  FORNECIMENTO E INSTALAÇÃO. AF_12/2014</t>
  </si>
  <si>
    <t>129,29</t>
  </si>
  <si>
    <t>SINAPI 89793</t>
  </si>
  <si>
    <t>JOELHO 45 GRAUS, CPVC, SOLDÁVEL, DN 89MM, INSTALADO EM PRUMADA DE ÁGUA  FORNECIMENTO E INSTALAÇÃO. AF_12/2014</t>
  </si>
  <si>
    <t>132,05</t>
  </si>
  <si>
    <t>132,77</t>
  </si>
  <si>
    <t>SINAPI 89794</t>
  </si>
  <si>
    <t>LUVA, CPVC, SOLDÁVEL, DN 35MM, INSTALADO EM PRUMADA DE ÁGUA  FORNECIMENTO E INSTALAÇÃO. AF_12/2014</t>
  </si>
  <si>
    <t>10,45</t>
  </si>
  <si>
    <t>SINAPI 89795</t>
  </si>
  <si>
    <t>JUNÇÃO SIMPLES, PVC, SERIE NORMAL, ESGOTO PREDIAL, DN 75 X 75 MM, JUNTA ELÁSTICA, FORNECIDO E INSTALADO EM RAMAL DE DESCARGA OU RAMAL DE ESGOTO SANITÁRIO. AF_12/2014</t>
  </si>
  <si>
    <t>SINAPI 89796</t>
  </si>
  <si>
    <t>TE, PVC, SERIE NORMAL, ESGOTO PREDIAL, DN 100 X 100 MM, JUNTA ELÁSTICA, FORNECIDO E INSTALADO EM RAMAL DE DESCARGA OU RAMAL DE ESGOTO SANITÁRIO. AF_12/2014</t>
  </si>
  <si>
    <t>24,84</t>
  </si>
  <si>
    <t>26,15</t>
  </si>
  <si>
    <t>SINAPI 89797</t>
  </si>
  <si>
    <t>JUNÇÃO SIMPLES, PVC, SERIE NORMAL, ESGOTO PREDIAL, DN 100 X 100 MM, JUNTA ELÁSTICA, FORNECIDO E INSTALADO EM RAMAL DE DESCARGA OU RAMAL DE ESGOTO SANITÁRIO. AF_12/2014</t>
  </si>
  <si>
    <t>28,03</t>
  </si>
  <si>
    <t>29,34</t>
  </si>
  <si>
    <t>SINAPI 89801</t>
  </si>
  <si>
    <t>JOELHO 90 GRAUS, PVC, SERIE NORMAL, ESGOTO PREDIAL, DN 50 MM, JUNTA ELÁSTICA, FORNECIDO E INSTALADO EM PRUMADA DE ESGOTO SANITÁRIO OU VENTILAÇÃO. AF_12/2014</t>
  </si>
  <si>
    <t>SINAPI 89802</t>
  </si>
  <si>
    <t>JOELHO 45 GRAUS, PVC, SERIE NORMAL, ESGOTO PREDIAL, DN 50 MM, JUNTA ELÁSTICA, FORNECIDO E INSTALADO EM PRUMADA DE ESGOTO SANITÁRIO OU VENTILAÇÃO. AF_12/2014</t>
  </si>
  <si>
    <t>4,57</t>
  </si>
  <si>
    <t>SINAPI 89803</t>
  </si>
  <si>
    <t>CURVA CURTA 90 GRAUS, PVC, SERIE NORMAL, ESGOTO PREDIAL, DN 50 MM, JUNTA ELÁSTICA, FORNECIDO E INSTALADO EM PRUMADA DE ESGOTO SANITÁRIO OU VENTILAÇÃO. AF_12/2014</t>
  </si>
  <si>
    <t>SINAPI 89804</t>
  </si>
  <si>
    <t>CURVA LONGA 90 GRAUS, PVC, SERIE NORMAL, ESGOTO PREDIAL, DN 50 MM, JUNTA ELÁSTICA, FORNECIDO E INSTALADO EM PRUMADA DE ESGOTO SANITÁRIO OU VENTILAÇÃO. AF_12/2014</t>
  </si>
  <si>
    <t>SINAPI 89805</t>
  </si>
  <si>
    <t>JOELHO 90 GRAUS, PVC, SERIE NORMAL, ESGOTO PREDIAL, DN 75 MM, JUNTA ELÁSTICA, FORNECIDO E INSTALADO EM PRUMADA DE ESGOTO SANITÁRIO OU VENTILAÇÃO. AF_12/2014</t>
  </si>
  <si>
    <t>SINAPI 89806</t>
  </si>
  <si>
    <t>JOELHO 45 GRAUS, PVC, SERIE NORMAL, ESGOTO PREDIAL, DN 75 MM, JUNTA ELÁSTICA, FORNECIDO E INSTALADO EM PRUMADA DE ESGOTO SANITÁRIO OU VENTILAÇÃO. AF_12/2014</t>
  </si>
  <si>
    <t>8,72</t>
  </si>
  <si>
    <t>SINAPI 89807</t>
  </si>
  <si>
    <t>CURVA CURTA 90 GRAUS, PVC, SERIE NORMAL, ESGOTO PREDIAL, DN 75 MM, JUNTA ELÁSTICA, FORNECIDO E INSTALADO EM PRUMADA DE ESGOTO SANITÁRIO OU VENTILAÇÃO. AF_12/2014</t>
  </si>
  <si>
    <t>15,31</t>
  </si>
  <si>
    <t>15,63</t>
  </si>
  <si>
    <t>SINAPI 89808</t>
  </si>
  <si>
    <t>CURVA LONGA 90 GRAUS, PVC, SERIE NORMAL, ESGOTO PREDIAL, DN 75 MM, JUNTA ELÁSTICA, FORNECIDO E INSTALADO EM PRUMADA DE ESGOTO SANITÁRIO OU VENTILAÇÃO. AF_12/2014</t>
  </si>
  <si>
    <t>22,74</t>
  </si>
  <si>
    <t>SINAPI 89809</t>
  </si>
  <si>
    <t>JOELHO 90 GRAUS, PVC, SERIE NORMAL, ESGOTO PREDIAL, DN 100 MM, JUNTA ELÁSTICA, FORNECIDO E INSTALADO EM PRUMADA DE ESGOTO SANITÁRIO OU VENTILAÇÃO. AF_12/2014</t>
  </si>
  <si>
    <t>11,15</t>
  </si>
  <si>
    <t>SINAPI 89810</t>
  </si>
  <si>
    <t>JOELHO 45 GRAUS, PVC, SERIE NORMAL, ESGOTO PREDIAL, DN 100 MM, JUNTA ELÁSTICA, FORNECIDO E INSTALADO EM PRUMADA DE ESGOTO SANITÁRIO OU VENTILAÇÃO. AF_12/2014</t>
  </si>
  <si>
    <t>11,11</t>
  </si>
  <si>
    <t>SINAPI 89811</t>
  </si>
  <si>
    <t>CURVA CURTA 90 GRAUS, PVC, SERIE NORMAL, ESGOTO PREDIAL, DN 100 MM, JUNTA ELÁSTICA, FORNECIDO E INSTALADO EM PRUMADA DE ESGOTO SANITÁRIO OU VENTILAÇÃO. AF_12/2014</t>
  </si>
  <si>
    <t>19,33</t>
  </si>
  <si>
    <t>SINAPI 89812</t>
  </si>
  <si>
    <t>CURVA LONGA 90 GRAUS, PVC, SERIE NORMAL, ESGOTO PREDIAL, DN 100 MM, JUNTA ELÁSTICA, FORNECIDO E INSTALADO EM PRUMADA DE ESGOTO SANITÁRIO OU VENTILAÇÃO. AF_12/2014</t>
  </si>
  <si>
    <t>32,53</t>
  </si>
  <si>
    <t>33,01</t>
  </si>
  <si>
    <t>SINAPI 89813</t>
  </si>
  <si>
    <t>LUVA SIMPLES, PVC, SERIE NORMAL, ESGOTO PREDIAL, DN 50 MM, JUNTA ELÁSTICA, FORNECIDO E INSTALADO EM PRUMADA DE ESGOTO SANITÁRIO OU VENTILAÇÃO. AF_12/2014</t>
  </si>
  <si>
    <t>3,95</t>
  </si>
  <si>
    <t>SINAPI 89814</t>
  </si>
  <si>
    <t>LUVA DE CORRER, PVC, SERIE NORMAL, ESGOTO PREDIAL, DN 50 MM, JUNTA ELÁSTICA, FORNECIDO E INSTALADO EM PRUMADA DE ESGOTO SANITÁRIO OU VENTILAÇÃO. AF_12/2014</t>
  </si>
  <si>
    <t>SINAPI 89815</t>
  </si>
  <si>
    <t>LUVA DE CORRER, CPVC, SOLDÁVEL, DN 35MM, INSTALADO EM PRUMADA DE ÁGUA  FORNECIMENTO E INSTALAÇÃO. AF_12/2014</t>
  </si>
  <si>
    <t>SINAPI 89816</t>
  </si>
  <si>
    <t>UNIÃO, CPVC, SOLDÁVEL, DN35MM, INSTALADO EM PRUMADA DE ÁGUA  FORNECIMENTO E INSTALAÇÃO. AF_12/2014</t>
  </si>
  <si>
    <t>25,00</t>
  </si>
  <si>
    <t>25,21</t>
  </si>
  <si>
    <t>SINAPI 89817</t>
  </si>
  <si>
    <t>LUVA SIMPLES, PVC, SERIE NORMAL, ESGOTO PREDIAL, DN 75 MM, JUNTA ELÁSTICA, FORNECIDO E INSTALADO EM PRUMADA DE ESGOTO SANITÁRIO OU VENTILAÇÃO. AF_12/2014</t>
  </si>
  <si>
    <t>SINAPI 89818</t>
  </si>
  <si>
    <t>CONECTOR, CPVC, SOLDÁVEL, DN 35MM X 1 1/4, INSTALADO EM PRUMADA DE ÁGUA  FORNECIMENTO E INSTALAÇÃO. AF_12/2014</t>
  </si>
  <si>
    <t>100,57</t>
  </si>
  <si>
    <t>100,78</t>
  </si>
  <si>
    <t>SINAPI 89819</t>
  </si>
  <si>
    <t>LUVA DE CORRER, PVC, SERIE NORMAL, ESGOTO PREDIAL, DN 75 MM, JUNTA ELÁSTICA, FORNECIDO E INSTALADO EM PRUMADA DE ESGOTO SANITÁRIO OU VENTILAÇÃO. AF_12/2014</t>
  </si>
  <si>
    <t>10,18</t>
  </si>
  <si>
    <t>10,42</t>
  </si>
  <si>
    <t>SINAPI 89820</t>
  </si>
  <si>
    <t>BUCHA DE REDUÇÃO, CPVC, SOLDÁVEL, DN35MM X 28MM, INSTALADO EM PRUMADA DE ÁGUA  FORNECIMENTO E INSTALAÇÃO. AF_12/2014</t>
  </si>
  <si>
    <t>18,89</t>
  </si>
  <si>
    <t>19,10</t>
  </si>
  <si>
    <t>SINAPI 89821</t>
  </si>
  <si>
    <t>LUVA SIMPLES, PVC, SERIE NORMAL, ESGOTO PREDIAL, DN 100 MM, JUNTA ELÁSTICA, FORNECIDO E INSTALADO EM PRUMADA DE ESGOTO SANITÁRIO OU VENTILAÇÃO. AF_12/2014</t>
  </si>
  <si>
    <t>SINAPI 89822</t>
  </si>
  <si>
    <t>LUVA, CPVC, SOLDÁVEL, DN 42MM, INSTALADO EM PRUMADA DE ÁGUA  FORNECIMENTO E INSTALAÇÃO. AF_12/2014</t>
  </si>
  <si>
    <t>13,71</t>
  </si>
  <si>
    <t>SINAPI 89823</t>
  </si>
  <si>
    <t>LUVA DE CORRER, PVC, SERIE NORMAL, ESGOTO PREDIAL, DN 100 MM, JUNTA ELÁSTICA, FORNECIDO E INSTALADO EM PRUMADA DE ESGOTO SANITÁRIO OU VENTILAÇÃO. AF_12/2014</t>
  </si>
  <si>
    <t>15,01</t>
  </si>
  <si>
    <t>SINAPI 89824</t>
  </si>
  <si>
    <t>LUVA DE CORRER, CPVC, SOLDÁVEL, DN 42MM, INSTALADO EM PRUMADA DE ÁGUA  FORNECIMENTO E INSTALAÇÃO. AF_12/2014</t>
  </si>
  <si>
    <t>23,61</t>
  </si>
  <si>
    <t>SINAPI 89825</t>
  </si>
  <si>
    <t>TE, PVC, SERIE NORMAL, ESGOTO PREDIAL, DN 50 X 50 MM, JUNTA ELÁSTICA, FORNECIDO E INSTALADO EM PRUMADA DE ESGOTO SANITÁRIO OU VENTILAÇÃO. AF_12/2014</t>
  </si>
  <si>
    <t>SINAPI 89826</t>
  </si>
  <si>
    <t>LUVA DE TRANSIÇÃO, CPVC, SOLDÁVEL, DN42MM X 1.1/2, INSTALADO EM PRUMADA DE ÁGUA  FORNECIMENTO E INSTALAÇÃO. AF_12/2014</t>
  </si>
  <si>
    <t>102,64</t>
  </si>
  <si>
    <t>102,89</t>
  </si>
  <si>
    <t>SINAPI 89827</t>
  </si>
  <si>
    <t>JUNÇÃO SIMPLES, PVC, SERIE NORMAL, ESGOTO PREDIAL, DN 50 X 50 MM, JUNTA ELÁSTICA, FORNECIDO E INSTALADO EM PRUMADA DE ESGOTO SANITÁRIO OU VENTILAÇÃO. AF_12/2014</t>
  </si>
  <si>
    <t>SINAPI 89828</t>
  </si>
  <si>
    <t>UNIÃO, CPVC, SOLDÁVEL, DN42MM, INSTALADO EM PRUMADA DE ÁGUA  FORNECIMENTO E INSTALAÇÃO. AF_12/2014</t>
  </si>
  <si>
    <t>36,39</t>
  </si>
  <si>
    <t>SINAPI 89829</t>
  </si>
  <si>
    <t>TE, PVC, SERIE NORMAL, ESGOTO PREDIAL, DN 75 X 75 MM, JUNTA ELÁSTICA, FORNECIDO E INSTALADO EM PRUMADA DE ESGOTO SANITÁRIO OU VENTILAÇÃO. AF_12/2014</t>
  </si>
  <si>
    <t>15,90</t>
  </si>
  <si>
    <t>SINAPI 89830</t>
  </si>
  <si>
    <t>JUNÇÃO SIMPLES, PVC, SERIE NORMAL, ESGOTO PREDIAL, DN 75 X 75 MM, JUNTA ELÁSTICA, FORNECIDO E INSTALADO EM PRUMADA DE ESGOTO SANITÁRIO OU VENTILAÇÃO. AF_12/2014</t>
  </si>
  <si>
    <t>17,26</t>
  </si>
  <si>
    <t>SINAPI 89831</t>
  </si>
  <si>
    <t>CONECTOR, CPVC, SOLDÁVEL, DN 42MM X 1.1/2, INSTALADO EM PRUMADA DE ÁGUA  FORNECIMENTO E INSTALAÇÃO. AF_12/2014</t>
  </si>
  <si>
    <t>122,79</t>
  </si>
  <si>
    <t>123,04</t>
  </si>
  <si>
    <t>SINAPI 89832</t>
  </si>
  <si>
    <t>BUCHA DE REDUÇÃO, CPVC, SOLDÁVEL, DN 42MM X 22MM, INSTALADO EM RAMAL DE DISTRIBUIÇÃO DE ÁGUA - FORNECIMENTO E INSTALAÇÃO. AF_12/2014</t>
  </si>
  <si>
    <t>SINAPI 89833</t>
  </si>
  <si>
    <t>TE, PVC, SERIE NORMAL, ESGOTO PREDIAL, DN 100 X 100 MM, JUNTA ELÁSTICA, FORNECIDO E INSTALADO EM PRUMADA DE ESGOTO SANITÁRIO OU VENTILAÇÃO. AF_12/2014</t>
  </si>
  <si>
    <t>19,35</t>
  </si>
  <si>
    <t>19,98</t>
  </si>
  <si>
    <t>SINAPI 89834</t>
  </si>
  <si>
    <t>JUNÇÃO SIMPLES, PVC, SERIE NORMAL, ESGOTO PREDIAL, DN 100 X 100 MM, JUNTA ELÁSTICA, FORNECIDO E INSTALADO EM PRUMADA DE ESGOTO SANITÁRIO OU VENTILAÇÃO. AF_12/2014</t>
  </si>
  <si>
    <t>22,54</t>
  </si>
  <si>
    <t>23,17</t>
  </si>
  <si>
    <t>SINAPI 89835</t>
  </si>
  <si>
    <t>LUVA, CPVC, SOLDÁVEL, DN 54MM, INSTALADO EM PRUMADA DE ÁGUA  FORNECIMENTO E INSTALAÇÃO. AF_12/2014</t>
  </si>
  <si>
    <t>24,62</t>
  </si>
  <si>
    <t>SINAPI 89836</t>
  </si>
  <si>
    <t>LUVA DE TRANSIÇÃO, CPVC, SOLDÁVEL, DN 54MM X 2, INSTALADO EM PRUMADA DE ÁGUA  FORNECIMENTO E INSTALAÇÃO. AF_12/2014</t>
  </si>
  <si>
    <t>165,98</t>
  </si>
  <si>
    <t>166,27</t>
  </si>
  <si>
    <t>SINAPI 89837</t>
  </si>
  <si>
    <t>UNIÃO, CPVC, SOLDÁVEL, DN 54MM, INSTALADO EM PRUMADA DE ÁGUA  FORNECIMENTO E INSTALAÇÃO. AF_12/2014</t>
  </si>
  <si>
    <t>82,46</t>
  </si>
  <si>
    <t>82,75</t>
  </si>
  <si>
    <t>SINAPI 89838</t>
  </si>
  <si>
    <t>LUVA, CPVC, SOLDÁVEL, DN 73MM, INSTALADO EM PRUMADA DE ÁGUA  FORNECIMENTO E INSTALAÇÃO. AF_12/2014</t>
  </si>
  <si>
    <t>90,06</t>
  </si>
  <si>
    <t>90,46</t>
  </si>
  <si>
    <t>SINAPI 89839</t>
  </si>
  <si>
    <t>UNIÃO, CPVC, SOLDÁVEL, DN 73MM, INSTALADO EM PRUMADA DE ÁGUA  FORNECIMENTO E INSTALAÇÃO. AF_12/2014</t>
  </si>
  <si>
    <t>119,38</t>
  </si>
  <si>
    <t>119,78</t>
  </si>
  <si>
    <t>SINAPI 89840</t>
  </si>
  <si>
    <t>LUVA, CPVC, SOLDÁVEL, DN 89MM, INSTALADO EM PRUMADA DE ÁGUA  FORNECIMENTO E INSTALAÇÃO. AF_12/2014</t>
  </si>
  <si>
    <t>103,28</t>
  </si>
  <si>
    <t>103,76</t>
  </si>
  <si>
    <t>SINAPI 89841</t>
  </si>
  <si>
    <t>UNIÃO, CPVC, SOLDÁVEL, DN 89MM, INSTALADO EM PRUMADA DE ÁGUA  FORNECIMENTO E INSTALAÇÃO. AF_12/2014</t>
  </si>
  <si>
    <t>175,08</t>
  </si>
  <si>
    <t>175,56</t>
  </si>
  <si>
    <t>SINAPI 89842</t>
  </si>
  <si>
    <t>TÊ, CPVC, SOLDÁVEL, DN 35MM, INSTALADO EM PRUMADA DE ÁGUA  FORNECIMENTO E INSTALAÇÃO. AF_12/2014</t>
  </si>
  <si>
    <t>28,45</t>
  </si>
  <si>
    <t>SINAPI 89844</t>
  </si>
  <si>
    <t>TE, CPVC, SOLDÁVEL, DN  42MM, INSTALADO EM PRUMADA DE ÁGUA  FORNECIMENTO E INSTALAÇÃO. AF_12/2014</t>
  </si>
  <si>
    <t>35,72</t>
  </si>
  <si>
    <t>36,21</t>
  </si>
  <si>
    <t>SINAPI 89845</t>
  </si>
  <si>
    <t>TÊ, CPVC, SOLDÁVEL, DN 54 MM, INSTALADO EM PRUMADA DE ÁGUA  FORNECIMENTO E INSTALAÇÃO. AF_12/2014</t>
  </si>
  <si>
    <t>55,61</t>
  </si>
  <si>
    <t>SINAPI 89846</t>
  </si>
  <si>
    <t>TÊ, CPVC, SOLDÁVEL, DN 73MM, INSTALADO EM PRUMADA DE ÁGUA  FORNECIMENTO E INSTALAÇÃO. AF_12/2014</t>
  </si>
  <si>
    <t>125,52</t>
  </si>
  <si>
    <t>126,32</t>
  </si>
  <si>
    <t>SINAPI 89847</t>
  </si>
  <si>
    <t>TÊ, CPVC, SOLDÁVEL, DN 89MM, INSTALADO EM PRUMADA DE ÁGUA  FORNECIMENTO E INSTALAÇÃO. AF_12/2014</t>
  </si>
  <si>
    <t>153,83</t>
  </si>
  <si>
    <t>SINAPI 89850</t>
  </si>
  <si>
    <t>JOELHO 90 GRAUS, PVC, SERIE NORMAL, ESGOTO PREDIAL, DN 100 MM, JUNTA ELÁSTICA, FORNECIDO E INSTALADO EM SUBCOLETOR AÉREO DE ESGOTO SANITÁRIO. AF_12/2014</t>
  </si>
  <si>
    <t>15,99</t>
  </si>
  <si>
    <t>SINAPI 89851</t>
  </si>
  <si>
    <t>JOELHO 45 GRAUS, PVC, SERIE NORMAL, ESGOTO PREDIAL, DN 100 MM, JUNTA ELÁSTICA, FORNECIDO E INSTALADO EM SUBCOLETOR AÉREO DE ESGOTO SANITÁRIO. AF_12/2014</t>
  </si>
  <si>
    <t>SINAPI 89852</t>
  </si>
  <si>
    <t>CURVA CURTA 90 GRAUS, PVC, SERIE NORMAL, ESGOTO PREDIAL, DN 100 MM, JUNTA ELÁSTICA, FORNECIDO E INSTALADO EM SUBCOLETOR AÉREO DE ESGOTO SANITÁRIO. AF_12/2014</t>
  </si>
  <si>
    <t>22,73</t>
  </si>
  <si>
    <t>23,69</t>
  </si>
  <si>
    <t>SINAPI 89853</t>
  </si>
  <si>
    <t>CURVA LONGA 90 GRAUS, PVC, SERIE NORMAL, ESGOTO PREDIAL, DN 100 MM, JUNTA ELÁSTICA, FORNECIDO E INSTALADO EM SUBCOLETOR AÉREO DE ESGOTO SANITÁRIO. AF_12/2014</t>
  </si>
  <si>
    <t>37,37</t>
  </si>
  <si>
    <t>SINAPI 89854</t>
  </si>
  <si>
    <t>JOELHO 90 GRAUS, PVC, SERIE NORMAL, ESGOTO PREDIAL, DN 150 MM, JUNTA ELÁSTICA, FORNECIDO E INSTALADO EM SUBCOLETOR AÉREO DE ESGOTO SANITÁRIO. AF_12/2014</t>
  </si>
  <si>
    <t>47,34</t>
  </si>
  <si>
    <t>48,65</t>
  </si>
  <si>
    <t>SINAPI 89855</t>
  </si>
  <si>
    <t>JOELHO 45 GRAUS, PVC, SERIE NORMAL, ESGOTO PREDIAL, DN 150 MM, JUNTA ELÁSTICA, FORNECIDO E INSTALADO EM SUBCOLETOR AÉREO DE ESGOTO SANITÁRIO. AF_12/2014</t>
  </si>
  <si>
    <t>50,10</t>
  </si>
  <si>
    <t>51,41</t>
  </si>
  <si>
    <t>SINAPI 89856</t>
  </si>
  <si>
    <t>LUVA SIMPLES, PVC, SERIE NORMAL, ESGOTO PREDIAL, DN 100 MM, JUNTA ELÁSTICA, FORNECIDO E INSTALADO EM SUBCOLETOR AÉREO DE ESGOTO SANITÁRIO. AF_12/2014</t>
  </si>
  <si>
    <t>11,96</t>
  </si>
  <si>
    <t>SINAPI 89857</t>
  </si>
  <si>
    <t>LUVA DE CORRER, PVC, SERIE NORMAL, ESGOTO PREDIAL, DN 100 MM, JUNTA ELÁSTICA, FORNECIDO E INSTALADO EM SUBCOLETOR AÉREO DE ESGOTO SANITÁRIO. AF_12/2014</t>
  </si>
  <si>
    <t>17,28</t>
  </si>
  <si>
    <t>17,91</t>
  </si>
  <si>
    <t>SINAPI 89859</t>
  </si>
  <si>
    <t>LUVA DE CORRER, PVC, SERIE NORMAL, ESGOTO PREDIAL, DN 150 MM, JUNTA ELÁSTICA, FORNECIDO E INSTALADO EM SUBCOLETOR AÉREO DE ESGOTO SANITÁRIO. AF_12/2014</t>
  </si>
  <si>
    <t>46,00</t>
  </si>
  <si>
    <t>SINAPI 89860</t>
  </si>
  <si>
    <t>TE, PVC, SERIE NORMAL, ESGOTO PREDIAL, DN 100 X 100 MM, JUNTA ELÁSTICA, FORNECIDO E INSTALADO EM SUBCOLETOR AÉREO DE ESGOTO SANITÁRIO. AF_12/2014</t>
  </si>
  <si>
    <t>25,79</t>
  </si>
  <si>
    <t>SINAPI 89861</t>
  </si>
  <si>
    <t>JUNÇÃO SIMPLES, PVC, SERIE NORMAL, ESGOTO PREDIAL, DN 100 X 100 MM, JUNTA ELÁSTICA, FORNECIDO E INSTALADO EM SUBCOLETOR AÉREO DE ESGOTO SANITÁRIO. AF_12/2014</t>
  </si>
  <si>
    <t>SINAPI 89862</t>
  </si>
  <si>
    <t>TE, PVC, SERIE NORMAL, ESGOTO PREDIAL, DN 150 X 150 MM, JUNTA ELÁSTICA, FORNECIDO E INSTALADO EM SUBCOLETOR AÉREO DE ESGOTO SANITÁRIO. AF_12/2014</t>
  </si>
  <si>
    <t>51,84</t>
  </si>
  <si>
    <t>53,57</t>
  </si>
  <si>
    <t>SINAPI 89863</t>
  </si>
  <si>
    <t>JUNÇÃO SIMPLES, PVC, SERIE NORMAL, ESGOTO PREDIAL, DN 150 X 150 MM, JUNTA ELÁSTICA, FORNECIDO E INSTALADO EM SUBCOLETOR AÉREO DE ESGOTO SANITÁRIO. AF_12/2014</t>
  </si>
  <si>
    <t>105,08</t>
  </si>
  <si>
    <t>106,81</t>
  </si>
  <si>
    <t>SINAPI 89866</t>
  </si>
  <si>
    <t>JOELHO 90 GRAUS, PVC, SOLDÁVEL, DN 25MM, INSTALADO EM DRENO DE AR-CONDICIONADO - FORNECIMENTO E INSTALAÇÃO. AF_12/2014</t>
  </si>
  <si>
    <t>3,58</t>
  </si>
  <si>
    <t>SINAPI 89867</t>
  </si>
  <si>
    <t>JOELHO 45 GRAUS, PVC, SOLDÁVEL, DN 25MM, INSTALADO EM DRENO DE AR-CONDICIONADO - FORNECIMENTO E INSTALAÇÃO. AF_12/2014</t>
  </si>
  <si>
    <t>3,80</t>
  </si>
  <si>
    <t>SINAPI 89868</t>
  </si>
  <si>
    <t>LUVA, PVC, SOLDÁVEL, DN 25MM, INSTALADO EM DRENO DE AR-CONDICIONADO - FORNECIMENTO E INSTALAÇÃO. AF_12/2014</t>
  </si>
  <si>
    <t>2,38</t>
  </si>
  <si>
    <t>2,53</t>
  </si>
  <si>
    <t>SINAPI 89869</t>
  </si>
  <si>
    <t>TE, PVC, SOLDÁVEL, DN 25MM, INSTALADO EM DRENO DE AR-CONDICIONADO - FORNECIMENTO E INSTALAÇÃO. AF_12/2014</t>
  </si>
  <si>
    <t>SINAPI 89979</t>
  </si>
  <si>
    <t>LUVA COM BUCHA DE LATÃO, PVC, SOLDÁVEL, DN 32MM X 1 , INSTALADO EM RAMAL OU SUB-RAMAL DE ÁGUA   FORNECIMENTO E INSTALAÇÃO. AF_12/2014</t>
  </si>
  <si>
    <t>SINAPI 89980</t>
  </si>
  <si>
    <t>LUVA COM BUCHA DE LATÃO, PVC, SOLDÁVEL, DN 25MM X 3/4, INSTALADO EM PRUMADA DE ÁGUA - FORNECIMENTO E INSTALAÇÃO. AF_12/2014</t>
  </si>
  <si>
    <t>6,16</t>
  </si>
  <si>
    <t>SINAPI 89981</t>
  </si>
  <si>
    <t>LUVA SOLDÁVEL E COM BUCHA DE LATÃO, PVC, SOLDÁVEL, DN 32MM X 1 , INSTALADO EM PRUMADA DE ÁGUA   FORNECIMENTO E INSTALAÇÃO. AF_12/2014</t>
  </si>
  <si>
    <t>SINAPI 90373</t>
  </si>
  <si>
    <t>JOELHO 90 GRAUS COM BUCHA DE LATÃO, PVC, SOLDÁVEL, DN 25MM, X 1/2 INSTALADO EM RAMAL OU SUB-RAMAL DE ÁGUA - FORNECIMENTO E INSTALAÇÃO. AF_12/2014</t>
  </si>
  <si>
    <t>9,36</t>
  </si>
  <si>
    <t>9,96</t>
  </si>
  <si>
    <t>SINAPI 90374</t>
  </si>
  <si>
    <t>TÊ COM BUCHA DE LATÃO NA BOLSA CENTRAL, PVC, SOLDÁVEL, DN 25MM X 3/4, INSTALADO EM RAMAL OU SUB-RAMAL DE ÁGUA - FORNECIMENTO E INSTALAÇÃO. AF_03/2015</t>
  </si>
  <si>
    <t>SINAPI 90375</t>
  </si>
  <si>
    <t>BUCHA DE REDUÇÃO, PVC, SOLDÁVEL, DN 40MM X 32MM, INSTALADO EM RAMAL OU SUB-RAMAL DE ÁGUA - FORNECIMENTO E INSTALAÇÃO. AF_03/2015</t>
  </si>
  <si>
    <t>SINAPI 92287</t>
  </si>
  <si>
    <t>COTOVELO EM COBRE, DN 22 MM, 90 GRAUS, SEM ANEL DE SOLDA, INSTALADO EM PRUMADA   FORNECIMENTO E INSTALAÇÃO. AF_12/2015</t>
  </si>
  <si>
    <t>10,60</t>
  </si>
  <si>
    <t>SINAPI 92288</t>
  </si>
  <si>
    <t>COTOVELO EM COBRE, DN 28 MM, 90 GRAUS, SEM ANEL DE SOLDA, INSTALADO EM PRUMADA  FORNECIMENTO E INSTALAÇÃO. AF_12/2015</t>
  </si>
  <si>
    <t>15,53</t>
  </si>
  <si>
    <t>SINAPI 92289</t>
  </si>
  <si>
    <t>COTOVELO EM COBRE, DN 35 MM, 90 GRAUS, SEM ANEL DE SOLDA, INSTALADO EM PRUMADA  FORNECIMENTO E INSTALAÇÃO. AF_12/2015</t>
  </si>
  <si>
    <t>SINAPI 92290</t>
  </si>
  <si>
    <t>COTOVELO EM COBRE, DN 42 MM, 90 GRAUS, SEM ANEL DE SOLDA, INSTALADO EM PRUMADA  FORNECIMENTO E INSTALAÇÃO. AF_12/2015</t>
  </si>
  <si>
    <t>40,34</t>
  </si>
  <si>
    <t>40,94</t>
  </si>
  <si>
    <t>SINAPI 92291</t>
  </si>
  <si>
    <t>COTOVELO EM COBRE, DN 54 MM, 90 GRAUS, SEM ANEL DE SOLDA, INSTALADO EM PRUMADA  FORNECIMENTO E INSTALAÇÃO. AF_12/2015</t>
  </si>
  <si>
    <t>61,44</t>
  </si>
  <si>
    <t>62,18</t>
  </si>
  <si>
    <t>SINAPI 92292</t>
  </si>
  <si>
    <t>COTOVELO EM COBRE, DN 66 MM, 90 GRAUS, SEM ANEL DE SOLDA, INSTALADO EM PRUMADA  FORNECIMENTO E INSTALAÇÃO. AF_12/2015</t>
  </si>
  <si>
    <t>189,24</t>
  </si>
  <si>
    <t>190,13</t>
  </si>
  <si>
    <t>SINAPI 92293</t>
  </si>
  <si>
    <t>LUVA EM COBRE, DN 22 MM, SEM ANEL DE SOLDA, INSTALADO EM PRUMADA  FORNECIMENTO E INSTALAÇÃO. AF_12/2015</t>
  </si>
  <si>
    <t>SINAPI 92294</t>
  </si>
  <si>
    <t>LUVA EM COBRE, DN 28 MM, SEM ANEL DE SOLDA, INSTALADO EM PRUMADA  FORNECIMENTO E INSTALAÇÃO. AF_12/2015</t>
  </si>
  <si>
    <t>SINAPI 92295</t>
  </si>
  <si>
    <t>LUVA EM COBRE, DN 35 MM, SEM ANEL DE SOLDA, INSTALADO EM PRUMADA  FORNECIMENTO E INSTALAÇÃO. AF_12/2015</t>
  </si>
  <si>
    <t>17,44</t>
  </si>
  <si>
    <t>SINAPI 92296</t>
  </si>
  <si>
    <t>LUVA EM COBRE, DN 42 MM, SEM ANEL DE SOLDA, INSTALADO EM PRUMADA  FORNECIMENTO E INSTALAÇÃO. AF_12/2015</t>
  </si>
  <si>
    <t>23,13</t>
  </si>
  <si>
    <t>23,54</t>
  </si>
  <si>
    <t>SINAPI 92297</t>
  </si>
  <si>
    <t>LUVA EM COBRE, DN 54 MM, SEM ANEL DE SOLDA, INSTALADO EM PRUMADA  FORNECIMENTO E INSTALAÇÃO. AF_12/2015</t>
  </si>
  <si>
    <t>35,52</t>
  </si>
  <si>
    <t>36,03</t>
  </si>
  <si>
    <t>SINAPI 92298</t>
  </si>
  <si>
    <t>LUVA EM COBRE, DN 66 MM, SEM ANEL DE SOLDA, INSTALADO EM PRUMADA  FORNECIMENTO E INSTALAÇÃO. AF_12/2015</t>
  </si>
  <si>
    <t>98,21</t>
  </si>
  <si>
    <t>98,81</t>
  </si>
  <si>
    <t>SINAPI 92299</t>
  </si>
  <si>
    <t>TE EM COBRE, DN 22 MM, SEM ANEL DE SOLDA, INSTALADO EM PRUMADA  FORNECIMENTO E INSTALAÇÃO. AF_12/2015</t>
  </si>
  <si>
    <t>13,49</t>
  </si>
  <si>
    <t>SINAPI 92300</t>
  </si>
  <si>
    <t>TE EM COBRE, DN 28 MM, SEM ANEL DE SOLDA, INSTALADO EM PRUMADA  FORNECIMENTO E INSTALAÇÃO. AF_12/2015</t>
  </si>
  <si>
    <t>SINAPI 92301</t>
  </si>
  <si>
    <t>TE EM COBRE, DN 35 MM, SEM ANEL DE SOLDA, INSTALADO EM PRUMADA  FORNECIMENTO E INSTALAÇÃO. AF_12/2015</t>
  </si>
  <si>
    <t>38,02</t>
  </si>
  <si>
    <t>38,72</t>
  </si>
  <si>
    <t>SINAPI 92302</t>
  </si>
  <si>
    <t>TE EM COBRE, DN 42 MM, SEM ANEL DE SOLDA, INSTALADO EM PRUMADA  FORNECIMENTO E INSTALAÇÃO. AF_12/2015</t>
  </si>
  <si>
    <t>50,12</t>
  </si>
  <si>
    <t>50,92</t>
  </si>
  <si>
    <t>SINAPI 92303</t>
  </si>
  <si>
    <t>TE EM COBRE, DN 54 MM, SEM ANEL DE SOLDA, INSTALADO EM PRUMADA  FORNECIMENTO E INSTALAÇÃO. AF_12/2015</t>
  </si>
  <si>
    <t>90,86</t>
  </si>
  <si>
    <t>91,86</t>
  </si>
  <si>
    <t>SINAPI 92304</t>
  </si>
  <si>
    <t>TE EM COBRE, DN 66 MM, SEM ANEL DE SOLDA, INSTALADO EM PRUMADA  FORNECIMENTO E INSTALAÇÃO. AF_12/2015</t>
  </si>
  <si>
    <t>233,71</t>
  </si>
  <si>
    <t>234,90</t>
  </si>
  <si>
    <t>SINAPI 92311</t>
  </si>
  <si>
    <t>COTOVELO EM COBRE, DN 15 MM, 90 GRAUS, SEM ANEL DE SOLDA, INSTALADO EM RAMAL DE DISTRIBUIÇÃO  FORNECIMENTO E INSTALAÇÃO. AF_12/2015</t>
  </si>
  <si>
    <t>SINAPI 92312</t>
  </si>
  <si>
    <t>COTOVELO EM COBRE, DN 22 MM, 90 GRAUS, SEM ANEL DE SOLDA, INSTALADO EM RAMAL DE DISTRIBUIÇÃO  FORNECIMENTO E INSTALAÇÃO. AF_12/2015</t>
  </si>
  <si>
    <t>12,85</t>
  </si>
  <si>
    <t>SINAPI 92313</t>
  </si>
  <si>
    <t>COTOVELO EM COBRE, DN 28 MM, 90 GRAUS, SEM ANEL DE SOLDA, INSTALADO EM RAMAL DE DISTRIBUIÇÃO  FORNECIMENTO E INSTALAÇÃO. AF_12/2015</t>
  </si>
  <si>
    <t>18,25</t>
  </si>
  <si>
    <t>SINAPI 92314</t>
  </si>
  <si>
    <t>LUVA EM COBRE, DN 15 MM, SEM ANEL DE SOLDA, INSTALADO EM RAMAL DE DISTRIBUIÇÃO  FORNECIMENTO E INSTALAÇÃO. AF_12/2015</t>
  </si>
  <si>
    <t>SINAPI 92315</t>
  </si>
  <si>
    <t>LUVA EM COBRE, DN 22 MM, SEM ANEL DE SOLDA, INSTALADO EM RAMAL DE DISTRIBUIÇÃO  FORNECIMENTO E INSTALAÇÃO. AF_12/2015</t>
  </si>
  <si>
    <t>SINAPI 92316</t>
  </si>
  <si>
    <t>LUVA EM COBRE, DN 28 MM, SEM ANEL DE SOLDA, INSTALADO EM RAMAL DE DISTRIBUIÇÃO  FORNECIMENTO E INSTALAÇÃO. AF_12/2015</t>
  </si>
  <si>
    <t>11,41</t>
  </si>
  <si>
    <t>SINAPI 92317</t>
  </si>
  <si>
    <t>TE EM COBRE, DN 15 MM, SEM ANEL DE SOLDA, INSTALADO EM RAMAL DE DISTRIBUIÇÃO  FORNECIMENTO E INSTALAÇÃO. AF_12/2015</t>
  </si>
  <si>
    <t>10,51</t>
  </si>
  <si>
    <t>11,23</t>
  </si>
  <si>
    <t>SINAPI 92318</t>
  </si>
  <si>
    <t>TE EM COBRE, DN 22 MM, SEM ANEL DE SOLDA, INSTALADO EM RAMAL DE DISTRIBUIÇÃO  FORNECIMENTO E INSTALAÇÃO. AF_12/2015</t>
  </si>
  <si>
    <t>SINAPI 92319</t>
  </si>
  <si>
    <t>TE EM COBRE, DN 28 MM, SEM ANEL DE SOLDA, INSTALADO EM RAMAL DE DISTRIBUIÇÃO  FORNECIMENTO E INSTALAÇÃO. AF_12/2015</t>
  </si>
  <si>
    <t>22,55</t>
  </si>
  <si>
    <t>23,48</t>
  </si>
  <si>
    <t>SINAPI 92326</t>
  </si>
  <si>
    <t>COTOVELO EM COBRE, DN 15 MM, 90 GRAUS, SEM ANEL DE SOLDA, INSTALADO EM RAMAL E SUB-RAMAL  FORNECIMENTO E INSTALAÇÃO. AF_12/2015</t>
  </si>
  <si>
    <t>9,46</t>
  </si>
  <si>
    <t>SINAPI 92327</t>
  </si>
  <si>
    <t>COTOVELO EM COBRE, DN 22 MM, 90 GRAUS, SEM ANEL DE SOLDA, INSTALADO EM RAMAL E SUB-RAMAL  FORNECIMENTO E INSTALAÇÃO. AF_12/2015</t>
  </si>
  <si>
    <t>14,11</t>
  </si>
  <si>
    <t>SINAPI 92328</t>
  </si>
  <si>
    <t>COTOVELO EM COBRE, DN 28 MM, 90 GRAUS, SEM ANEL DE SOLDA, INSTALADO EM RAMAL E SUB-RAMAL  FORNECIMENTO E INSTALAÇÃO. AF_12/2015</t>
  </si>
  <si>
    <t>SINAPI 92329</t>
  </si>
  <si>
    <t>LUVA EM COBRE, DN 15 MM, SEM ANEL DE SOLDA, INSTALADO EM RAMAL E SUB-RAMAL  FORNECIMENTO E INSTALAÇÃO. AF_12/2015</t>
  </si>
  <si>
    <t>SINAPI 92330</t>
  </si>
  <si>
    <t>LUVA EM COBRE, DN 22 MM, SEM ANEL DE SOLDA, INSTALADO EM RAMAL E SUB-RAMAL  FORNECIMENTO E INSTALAÇÃO. AF_12/2015</t>
  </si>
  <si>
    <t>9,11</t>
  </si>
  <si>
    <t>SINAPI 92331</t>
  </si>
  <si>
    <t>LUVA EM COBRE, DN 28 MM, SEM ANEL DE SOLDA, INSTALADO EM RAMAL E SUB-RAMAL  FORNECIMENTO E INSTALAÇÃO. AF_12/2015</t>
  </si>
  <si>
    <t>SINAPI 92332</t>
  </si>
  <si>
    <t>TE EM COBRE, DN 15 MM, SEM ANEL DE SOLDA, INSTALADO EM RAMAL E SUB-RAMAL  FORNECIMENTO E INSTALAÇÃO. AF_12/2015</t>
  </si>
  <si>
    <t>SINAPI 92333</t>
  </si>
  <si>
    <t>TE EM COBRE, DN 22 MM, SEM ANEL DE SOLDA, INSTALADO EM RAMAL E SUB-RAMAL  FORNECIMENTO E INSTALAÇÃO. AF_12/2015</t>
  </si>
  <si>
    <t>18,68</t>
  </si>
  <si>
    <t>SINAPI 92334</t>
  </si>
  <si>
    <t>TE EM COBRE, DN 28 MM, SEM ANEL DE SOLDA, INSTALADO EM RAMAL E SUB-RAMAL  FORNECIMENTO E INSTALAÇÃO. AF_12/2015</t>
  </si>
  <si>
    <t>28,43</t>
  </si>
  <si>
    <t>SINAPI 92344</t>
  </si>
  <si>
    <t>NIPLE, EM FERRO GALVANIZADO, DN 50 (2"), CONEXÃO ROSQUEADA, INSTALADO EM PRUMADAS - FORNECIMENTO E INSTALAÇÃO. AF_12/2015</t>
  </si>
  <si>
    <t>SINAPI 92345</t>
  </si>
  <si>
    <t>LUVA, EM FERRO GALVANIZADO, DN 50 (2"), CONEXÃO ROSQUEADA, INSTALADO EM PRUMADAS - FORNECIMENTO E INSTALAÇÃO. AF_12/2015</t>
  </si>
  <si>
    <t>42,84</t>
  </si>
  <si>
    <t>SINAPI 92346</t>
  </si>
  <si>
    <t>NIPLE, EM FERRO GALVANIZADO, DN 65 (2 1/2"), CONEXÃO ROSQUEADA, INSTALADO EM PRUMADAS - FORNECIMENTO E INSTALAÇÃO. AF_12/2015</t>
  </si>
  <si>
    <t>56,23</t>
  </si>
  <si>
    <t>SINAPI 92347</t>
  </si>
  <si>
    <t>LUVA, EM FERRO GALVANIZADO, DN 65 (2 1/2"), CONEXÃO ROSQUEADA, INSTALADO EM PRUMADAS - FORNECIMENTO E INSTALAÇÃO. AF_12/2015</t>
  </si>
  <si>
    <t>62,54</t>
  </si>
  <si>
    <t>65,32</t>
  </si>
  <si>
    <t>SINAPI 92348</t>
  </si>
  <si>
    <t>NIPLE, EM FERRO GALVANIZADO, DN 80 (3"), CONEXÃO ROSQUEADA, INSTALADO EM PRUMADAS - FORNECIMENTO E INSTALAÇÃO. AF_12/2015</t>
  </si>
  <si>
    <t>78,83</t>
  </si>
  <si>
    <t>81,81</t>
  </si>
  <si>
    <t>SINAPI 92349</t>
  </si>
  <si>
    <t>LUVA, EM FERRO GALVANIZADO, DN 80 (3"), CONEXÃO ROSQUEADA, INSTALADO EM PRUMADAS - FORNECIMENTO E INSTALAÇÃO. AF_12/2015</t>
  </si>
  <si>
    <t>84,44</t>
  </si>
  <si>
    <t>87,42</t>
  </si>
  <si>
    <t>SINAPI 92350</t>
  </si>
  <si>
    <t>JOELHO 45 GRAUS, EM FERRO GALVANIZADO, DN 50 (2"), CONEXÃO ROSQUEADA, INSTALADO EM PRUMADAS - FORNECIMENTO E INSTALAÇÃO. AF_12/2015</t>
  </si>
  <si>
    <t>63,73</t>
  </si>
  <si>
    <t>67,54</t>
  </si>
  <si>
    <t>SINAPI 92351</t>
  </si>
  <si>
    <t>JOELHO 90 GRAUS, EM FERRO GALVANIZADO, DN 50 (2"), CONEXÃO ROSQUEADA, INSTALADO EM PRUMADAS - FORNECIMENTO E INSTALAÇÃO. AF_12/2015</t>
  </si>
  <si>
    <t>62,33</t>
  </si>
  <si>
    <t>66,14</t>
  </si>
  <si>
    <t>SINAPI 92352</t>
  </si>
  <si>
    <t>JOELHO 45 GRAUS, EM FERRO GALVANIZADO, DN 65 (2 1/2"), CONEXÃO ROSQUEADA, INSTALADO EM PRUMADAS - FORNECIMENTO E INSTALAÇÃO. AF_12/2015</t>
  </si>
  <si>
    <t>100,59</t>
  </si>
  <si>
    <t>SINAPI 92353</t>
  </si>
  <si>
    <t>JOELHO 90 GRAUS, EM FERRO GALVANIZADO, DN 65 (2 1/2"), CONEXÃO ROSQUEADA, INSTALADO EM PRUMADAS - FORNECIMENTO E INSTALAÇÃO. AF_12/2015</t>
  </si>
  <si>
    <t>90,27</t>
  </si>
  <si>
    <t>94,42</t>
  </si>
  <si>
    <t>SINAPI 92354</t>
  </si>
  <si>
    <t>JOELHO 45 GRAUS, EM FERRO GALVANIZADO, DN 80 (3"), CONEXÃO ROSQUEADA, INSTALADO EM PRUMADAS - FORNECIMENTO E INSTALAÇÃO. AF_12/2015</t>
  </si>
  <si>
    <t>127,89</t>
  </si>
  <si>
    <t>132,36</t>
  </si>
  <si>
    <t>SINAPI 92355</t>
  </si>
  <si>
    <t>JOELHO 90 GRAUS, EM FERRO GALVANIZADO, DN 80 (3"), CONEXÃO ROSQUEADA, INSTALADO EM PRUMADAS - FORNECIMENTO E INSTALAÇÃO. AF_12/2015</t>
  </si>
  <si>
    <t>115,99</t>
  </si>
  <si>
    <t>120,46</t>
  </si>
  <si>
    <t>SINAPI 92356</t>
  </si>
  <si>
    <t>TÊ, EM FERRO GALVANIZADO, DN 50 (2"), CONEXÃO ROSQUEADA, INSTALADO EM PRUMADAS - FORNECIMENTO E INSTALAÇÃO. AF_12/2015</t>
  </si>
  <si>
    <t>83,09</t>
  </si>
  <si>
    <t>88,18</t>
  </si>
  <si>
    <t>SINAPI 92357</t>
  </si>
  <si>
    <t>TÊ, EM FERRO GALVANIZADO, DN 65 (2 1/2"), CONEXÃO ROSQUEADA, INSTALADO EM PRUMADAS - FORNECIMENTO E INSTALAÇÃO. AF_12/2015</t>
  </si>
  <si>
    <t>123,49</t>
  </si>
  <si>
    <t>129,02</t>
  </si>
  <si>
    <t>SINAPI 92358</t>
  </si>
  <si>
    <t>TÊ, EM FERRO GALVANIZADO, DN 80 (3"), CONEXÃO ROSQUEADA, INSTALADO EM PRUMADAS - FORNECIMENTO E INSTALAÇÃO. AF_12/2015</t>
  </si>
  <si>
    <t>153,51</t>
  </si>
  <si>
    <t>159,49</t>
  </si>
  <si>
    <t>SINAPI 92369</t>
  </si>
  <si>
    <t>NIPLE, EM FERRO GALVANIZADO, DN 25 (1"), CONEXÃO ROSQUEADA, INSTALADO EM REDE DE ALIMENTAÇÃO PARA HIDRANTE - FORNECIMENTO E INSTALAÇÃO. AF_12/2015</t>
  </si>
  <si>
    <t>25,08</t>
  </si>
  <si>
    <t>SINAPI 92370</t>
  </si>
  <si>
    <t>LUVA, EM FERRO GALVANIZADO, DN 25 (1"), CONEXÃO ROSQUEADA, INSTALADO EM REDE DE ALIMENTAÇÃO PARA HIDRANTE - FORNECIMENTO E INSTALAÇÃO. AF_12/2015</t>
  </si>
  <si>
    <t>26,21</t>
  </si>
  <si>
    <t>SINAPI 92371</t>
  </si>
  <si>
    <t>NIPLE, EM FERRO GALVANIZADO, DN 32 (1 1/4"), CONEXÃO ROSQUEADA, INSTALADO EM REDE DE ALIMENTAÇÃO PARA HIDRANTE - FORNECIMENTO E INSTALAÇÃO. AF_12/2015</t>
  </si>
  <si>
    <t>27,97</t>
  </si>
  <si>
    <t>SINAPI 92372</t>
  </si>
  <si>
    <t>LUVA, EM FERRO GALVANIZADO, DN 32 (1 1/4"), CONEXÃO ROSQUEADA, INSTALADO EM REDE DE ALIMENTAÇÃO PARA HIDRANTE - FORNECIMENTO E INSTALAÇÃO. AF_12/2015</t>
  </si>
  <si>
    <t>29,02</t>
  </si>
  <si>
    <t>31,13</t>
  </si>
  <si>
    <t>SINAPI 92373</t>
  </si>
  <si>
    <t>NIPLE, EM FERRO GALVANIZADO, DN 40 (1 1/2"), CONEXÃO ROSQUEADA, INSTALADO EM REDE DE ALIMENTAÇÃO PARA HIDRANTE - FORNECIMENTO E INSTALAÇÃO. AF_12/2015</t>
  </si>
  <si>
    <t>33,04</t>
  </si>
  <si>
    <t>SINAPI 92374</t>
  </si>
  <si>
    <t>LUVA, EM FERRO GALVANIZADO, DN 40 (1 1/2"), CONEXÃO ROSQUEADA, INSTALADO EM REDE DE ALIMENTAÇÃO PARA HIDRANTE - FORNECIMENTO E INSTALAÇÃO. AF_12/2015</t>
  </si>
  <si>
    <t>33,24</t>
  </si>
  <si>
    <t>SINAPI 92375</t>
  </si>
  <si>
    <t>NIPLE, EM FERRO GALVANIZADO, DN 50 (2"), CONEXÃO ROSQUEADA, INSTALADO EM REDE DE ALIMENTAÇÃO PARA HIDRANTE - FORNECIMENTO E INSTALAÇÃO. AF_12/2015</t>
  </si>
  <si>
    <t>SINAPI 92376</t>
  </si>
  <si>
    <t>LUVA, EM FERRO GALVANIZADO, DN 50 (2"), CONEXÃO ROSQUEADA, INSTALADO EM REDE DE ALIMENTAÇÃO PARA HIDRANTE - FORNECIMENTO E INSTALAÇÃO. AF_12/2015</t>
  </si>
  <si>
    <t>42,81</t>
  </si>
  <si>
    <t>45,35</t>
  </si>
  <si>
    <t>SINAPI 92377</t>
  </si>
  <si>
    <t>NIPLE, EM FERRO GALVANIZADO, DN 65 (2 1/2"), CONEXÃO ROSQUEADA, INSTALADO EM REDE DE ALIMENTAÇÃO PARA HIDRANTE - FORNECIMENTO E INSTALAÇÃO. AF_12/2015</t>
  </si>
  <si>
    <t>57,34</t>
  </si>
  <si>
    <t>60,24</t>
  </si>
  <si>
    <t>SINAPI 92378</t>
  </si>
  <si>
    <t>LUVA, EM FERRO GALVANIZADO, DN 65 (2 1/2"), CONEXÃO ROSQUEADA, INSTALADO EM REDE DE ALIMENTAÇÃO PARA HIDRANTE - FORNECIMENTO E INSTALAÇÃO. AF_12/2015</t>
  </si>
  <si>
    <t>63,65</t>
  </si>
  <si>
    <t>66,55</t>
  </si>
  <si>
    <t>SINAPI 92379</t>
  </si>
  <si>
    <t>NIPLE, EM FERRO GALVANIZADO, DN 80 (3"), CONEXÃO ROSQUEADA, INSTALADO EM REDE DE ALIMENTAÇÃO PARA HIDRANTE - FORNECIMENTO E INSTALAÇÃO. AF_12/2015</t>
  </si>
  <si>
    <t>81,09</t>
  </si>
  <si>
    <t>SINAPI 92380</t>
  </si>
  <si>
    <t>LUVA, EM FERRO GALVANIZADO, DN 80 (3"), CONEXÃO ROSQUEADA, INSTALADO EM REDE DE ALIMENTAÇÃO PARA HIDRANTE - FORNECIMENTO E INSTALAÇÃO. AF_12/2015</t>
  </si>
  <si>
    <t>86,70</t>
  </si>
  <si>
    <t>89,97</t>
  </si>
  <si>
    <t>SINAPI 92381</t>
  </si>
  <si>
    <t>JOELHO 45 GRAUS, EM FERRO GALVANIZADO, DN 25 (1"), CONEXÃO ROSQUEADA, INSTALADO EM REDE DE ALIMENTAÇÃO PARA HIDRANTE - FORNECIMENTO E INSTALAÇÃO. AF_12/2015</t>
  </si>
  <si>
    <t>35,06</t>
  </si>
  <si>
    <t>37,95</t>
  </si>
  <si>
    <t>SINAPI 92382</t>
  </si>
  <si>
    <t>JOELHO 90 GRAUS, EM FERRO GALVANIZADO, DN 25 (1"), CONEXÃO ROSQUEADA, INSTALADO EM REDE DE ALIMENTAÇÃO PARA HIDRANTE - FORNECIMENTO E INSTALAÇÃO. AF_12/2015</t>
  </si>
  <si>
    <t>36,45</t>
  </si>
  <si>
    <t>SINAPI 92383</t>
  </si>
  <si>
    <t>JOELHO 45 GRAUS, EM FERRO GALVANIZADO, DN 32 (1 1/4"), CONEXÃO ROSQUEADA, INSTALADO EM REDE DE ALIMENTAÇÃO PARA HIDRANTE - FORNECIMENTO E INSTALAÇÃO. AF_12/2015</t>
  </si>
  <si>
    <t>44,11</t>
  </si>
  <si>
    <t>47,27</t>
  </si>
  <si>
    <t>SINAPI 92384</t>
  </si>
  <si>
    <t>JOELHO 90 GRAUS, EM FERRO GALVANIZADO, DN 32 (1 1/4"), CONEXÃO ROSQUEADA, INSTALADO EM REDE DE ALIMENTAÇÃO PARA HIDRANTE - FORNECIMENTO E INSTALAÇÃO. AF_12/2015</t>
  </si>
  <si>
    <t>41,12</t>
  </si>
  <si>
    <t>44,28</t>
  </si>
  <si>
    <t>SINAPI 92385</t>
  </si>
  <si>
    <t>JOELHO 45 GRAUS, EM FERRO GALVANIZADO, DN 40 (1 1/2"), CONEXÃO ROSQUEADA, INSTALADO EM REDE DE ALIMENTAÇÃO PARA HIDRANTE - FORNECIMENTO E INSTALAÇÃO. AF_12/2015</t>
  </si>
  <si>
    <t>50,56</t>
  </si>
  <si>
    <t>53,99</t>
  </si>
  <si>
    <t>SINAPI 92386</t>
  </si>
  <si>
    <t>JOELHO 90 GRAUS, EM FERRO GALVANIZADO, DN 40 (1 1/2"), CONEXÃO ROSQUEADA, INSTALADO EM REDE DE ALIMENTAÇÃO PARA HIDRANTE - FORNECIMENTO E INSTALAÇÃO. AF_12/2015</t>
  </si>
  <si>
    <t>48,49</t>
  </si>
  <si>
    <t>SINAPI 92387</t>
  </si>
  <si>
    <t>JOELHO 45 GRAUS, EM FERRO GALVANIZADO, DN 50 (2"), CONEXÃO ROSQUEADA, INSTALADO EM REDE DE ALIMENTAÇÃO PARA HIDRANTE - FORNECIMENTO E INSTALAÇÃO. AF_12/2015</t>
  </si>
  <si>
    <t>67,47</t>
  </si>
  <si>
    <t>SINAPI 92388</t>
  </si>
  <si>
    <t>JOELHO 90 GRAUS, EM FERRO GALVANIZADO, DN 50 (2"), CONEXÃO ROSQUEADA, INSTALADO EM REDE DE ALIMENTAÇÃO PARA HIDRANTE - FORNECIMENTO E INSTALAÇÃO. AF_12/2015</t>
  </si>
  <si>
    <t>62,26</t>
  </si>
  <si>
    <t>66,07</t>
  </si>
  <si>
    <t>SINAPI 92389</t>
  </si>
  <si>
    <t>JOELHO 45 GRAUS, EM FERRO GALVANIZADO, DN 65 (2 1/2"), CONEXÃO ROSQUEADA, INSTALADO EM REDE DE ALIMENTAÇÃO PARA HIDRANTE - FORNECIMENTO E INSTALAÇÃO. AF_12/2015</t>
  </si>
  <si>
    <t>98,12</t>
  </si>
  <si>
    <t>102,47</t>
  </si>
  <si>
    <t>SINAPI 92390</t>
  </si>
  <si>
    <t>JOELHO 90 GRAUS, EM FERRO GALVANIZADO, DN 65 (2 1/2"), CONEXÃO ROSQUEADA, INSTALADO EM REDE DE ALIMENTAÇÃO PARA HIDRANTE - FORNECIMENTO E INSTALAÇÃO. AF_12/2015</t>
  </si>
  <si>
    <t>91,95</t>
  </si>
  <si>
    <t>SINAPI 92635</t>
  </si>
  <si>
    <t>JOELHO 45 GRAUS, EM FERRO GALVANIZADO, CONEXÃO ROSQUEADA, DN 80 (3"), INSTALADO EM REDE DE ALIMENTAÇÃO PARA HIDRANTE - FORNECIMENTO E INSTALAÇÃO. AF_12/2015</t>
  </si>
  <si>
    <t>131,28</t>
  </si>
  <si>
    <t>136,18</t>
  </si>
  <si>
    <t>SINAPI 92636</t>
  </si>
  <si>
    <t>JOELHO 90 GRAUS, EM FERRO GALVANIZADO, CONEXÃO ROSQUEADA, DN 80 (3"), INSTALADO EM REDE DE ALIMENTAÇÃO PARA HIDRANTE - FORNECIMENTO E INSTALAÇÃO. AF_12/2015</t>
  </si>
  <si>
    <t>124,28</t>
  </si>
  <si>
    <t>SINAPI 92637</t>
  </si>
  <si>
    <t>TÊ, EM FERRO GALVANIZADO, CONEXÃO ROSQUEADA, DN 25 (1"), INSTALADO EM REDE DE ALIMENTAÇÃO PARA HIDRANTE - FORNECIMENTO E INSTALAÇÃO. AF_12/2015</t>
  </si>
  <si>
    <t>45,31</t>
  </si>
  <si>
    <t>49,17</t>
  </si>
  <si>
    <t>SINAPI 92638</t>
  </si>
  <si>
    <t>TÊ, EM FERRO GALVANIZADO, CONEXÃO ROSQUEADA, DN 32 (1 1/4"), INSTALADO EM REDE DE ALIMENTAÇÃO PARA HIDRANTE - FORNECIMENTO E INSTALAÇÃO. AF_12/2015</t>
  </si>
  <si>
    <t>55,21</t>
  </si>
  <si>
    <t>59,42</t>
  </si>
  <si>
    <t>SINAPI 92639</t>
  </si>
  <si>
    <t>TÊ, EM FERRO GALVANIZADO, CONEXÃO ROSQUEADA, DN 40 (1 1/2"), INSTALADO EM REDE DE ALIMENTAÇÃO PARA HIDRANTE - FORNECIMENTO E INSTALAÇÃO. AF_12/2015</t>
  </si>
  <si>
    <t>63,87</t>
  </si>
  <si>
    <t>68,45</t>
  </si>
  <si>
    <t>SINAPI 92640</t>
  </si>
  <si>
    <t>TÊ, EM FERRO GALVANIZADO, CONEXÃO ROSQUEADA, DN 50 (2"), INSTALADO EM REDE DE ALIMENTAÇÃO PARA HIDRANTE - FORNECIMENTO E INSTALAÇÃO. AF_12/2015</t>
  </si>
  <si>
    <t>83,00</t>
  </si>
  <si>
    <t>88,07</t>
  </si>
  <si>
    <t>SINAPI 92642</t>
  </si>
  <si>
    <t>TÊ, EM FERRO GALVANIZADO, CONEXÃO ROSQUEADA, DN 65 (2 1/2"), INSTALADO EM REDE DE ALIMENTAÇÃO PARA HIDRANTE - FORNECIMENTO E INSTALAÇÃO. AF_12/2015</t>
  </si>
  <si>
    <t>125,69</t>
  </si>
  <si>
    <t>131,49</t>
  </si>
  <si>
    <t>SINAPI 92644</t>
  </si>
  <si>
    <t>TÊ, EM FERRO GALVANIZADO, CONEXÃO ROSQUEADA, DN 80 (3"), INSTALADO EM REDE DE ALIMENTAÇÃO PARA HIDRANTE - FORNECIMENTO E INSTALAÇÃO. AF_12/2015</t>
  </si>
  <si>
    <t>158,05</t>
  </si>
  <si>
    <t>164,57</t>
  </si>
  <si>
    <t>SINAPI 92657</t>
  </si>
  <si>
    <t>NIPLE, EM FERRO GALVANIZADO, CONEXÃO ROSQUEADA, DN 25 (1"), INSTALADO EM REDE DE ALIMENTAÇÃO PARA SPRINKLER - FORNECIMENTO E INSTALAÇÃO. AF_12/2015</t>
  </si>
  <si>
    <t>18,22</t>
  </si>
  <si>
    <t>SINAPI 92658</t>
  </si>
  <si>
    <t>LUVA, EM FERRO GALVANIZADO, CONEXÃO ROSQUEADA, DN 25 (1"), INSTALADO EM REDE DE ALIMENTAÇÃO PARA SPRINKLER - FORNECIMENTO E INSTALAÇÃO. AF_12/2015</t>
  </si>
  <si>
    <t>SINAPI 92659</t>
  </si>
  <si>
    <t>NIPLE, EM FERRO GALVANIZADO, CONEXÃO ROSQUEADA, DN 32 (1 1/4"), INSTALADO EM REDE DE ALIMENTAÇÃO PARA SPRINKLER - FORNECIMENTO E INSTALAÇÃO. AF_12/2015</t>
  </si>
  <si>
    <t>22,28</t>
  </si>
  <si>
    <t>SINAPI 92660</t>
  </si>
  <si>
    <t>LUVA, EM FERRO GALVANIZADO, CONEXÃO ROSQUEADA, DN 32 (1 1/4"), INSTALADO EM REDE DE ALIMENTAÇÃO PARA SPRINKLER - FORNECIMENTO E INSTALAÇÃO. AF_12/2015</t>
  </si>
  <si>
    <t>22,07</t>
  </si>
  <si>
    <t>SINAPI 92661</t>
  </si>
  <si>
    <t>NIPLE, EM FERRO GALVANIZADO, CONEXÃO ROSQUEADA, DN 40 (1 1/2"), INSTALADO EM REDE DE ALIMENTAÇÃO PARA SPRINKLER - FORNECIMENTO E INSTALAÇÃO. AF_12/2015</t>
  </si>
  <si>
    <t>SINAPI 92662</t>
  </si>
  <si>
    <t>LUVA, EM FERRO GALVANIZADO, CONEXÃO ROSQUEADA, DN 40 (1 1/2"), INSTALADO EM REDE DE ALIMENTAÇÃO PARA SPRINKLER - FORNECIMENTO E INSTALAÇÃO. AF_12/2015</t>
  </si>
  <si>
    <t>25,31</t>
  </si>
  <si>
    <t>26,65</t>
  </si>
  <si>
    <t>SINAPI 92663</t>
  </si>
  <si>
    <t>NIPLE, EM FERRO GALVANIZADO, CONEXÃO ROSQUEADA, DN 50 (2"), INSTALADO EM REDE DE ALIMENTAÇÃO PARA SPRINKLER - FORNECIMENTO E INSTALAÇÃO. AF_12/2015</t>
  </si>
  <si>
    <t>35,13</t>
  </si>
  <si>
    <t>SINAPI 92664</t>
  </si>
  <si>
    <t>LUVA, EM FERRO GALVANIZADO, CONEXÃO ROSQUEADA, DN 50 (2"), INSTALADO EM REDE DE ALIMENTAÇÃO PARA SPRINKLER - FORNECIMENTO E INSTALAÇÃO. AF_12/2015</t>
  </si>
  <si>
    <t>33,68</t>
  </si>
  <si>
    <t>35,11</t>
  </si>
  <si>
    <t>SINAPI 92665</t>
  </si>
  <si>
    <t>NIPLE, EM FERRO GALVANIZADO, CONEXÃO ROSQUEADA, DN 65 (2 1/2"), INSTALADO EM REDE DE ALIMENTAÇÃO PARA SPRINKLER - FORNECIMENTO E INSTALAÇÃO. AF_12/2015</t>
  </si>
  <si>
    <t>46,40</t>
  </si>
  <si>
    <t>47,97</t>
  </si>
  <si>
    <t>SINAPI 92666</t>
  </si>
  <si>
    <t>LUVA, EM FERRO GALVANIZADO, CONEXÃO ROSQUEADA, DN 65 (2 1/2"), INSTALADO EM REDE DE ALIMENTAÇÃO PARA SPRINKLER - FORNECIMENTO E INSTALAÇÃO. AF_12/2015</t>
  </si>
  <si>
    <t>52,71</t>
  </si>
  <si>
    <t>54,28</t>
  </si>
  <si>
    <t>SINAPI 92667</t>
  </si>
  <si>
    <t>NIPLE, EM FERRO GALVANIZADO, CONEXÃO ROSQUEADA, DN 80 (3"), INSTALADO EM REDE DE ALIMENTAÇÃO PARA SPRINKLER - FORNECIMENTO E INSTALAÇÃO. AF_12/2015</t>
  </si>
  <si>
    <t>68,38</t>
  </si>
  <si>
    <t>70,09</t>
  </si>
  <si>
    <t>SINAPI 92668</t>
  </si>
  <si>
    <t>LUVA, EM FERRO GALVANIZADO, CONEXÃO ROSQUEADA, DN 80 (3"), INSTALADO EM REDE DE ALIMENTAÇÃO PARA SPRINKLER - FORNECIMENTO E INSTALAÇÃO. AF_12/2015</t>
  </si>
  <si>
    <t>73,99</t>
  </si>
  <si>
    <t>75,70</t>
  </si>
  <si>
    <t>SINAPI 92669</t>
  </si>
  <si>
    <t>JOELHO 45 GRAUS, EM FERRO GALVANIZADO, CONEXÃO ROSQUEADA, DN 25 (1"), INSTALADO EM REDE DE ALIMENTAÇÃO PARA SPRINKLER - FORNECIMENTO E INSTALAÇÃO. AF_12/2015</t>
  </si>
  <si>
    <t>25,86</t>
  </si>
  <si>
    <t>27,64</t>
  </si>
  <si>
    <t>SINAPI 92670</t>
  </si>
  <si>
    <t>JOELHO 90 GRAUS, EM FERRO GALVANIZADO, CONEXÃO ROSQUEADA, DN 25 (1"), INSTALADO EM REDE DE ALIMENTAÇÃO PARA SPRINKLER - FORNECIMENTO E INSTALAÇÃO. AF_12/2015</t>
  </si>
  <si>
    <t>SINAPI 92671</t>
  </si>
  <si>
    <t>JOELHO 45 GRAUS, EM FERRO GALVANIZADO, CONEXÃO ROSQUEADA, DN 32 (1 1/4"), INSTALADO EM REDE DE ALIMENTAÇÃO PARA SPRINKLER - FORNECIMENTO E INSTALAÇÃO. AF_12/2015</t>
  </si>
  <si>
    <t>35,58</t>
  </si>
  <si>
    <t>SINAPI 92672</t>
  </si>
  <si>
    <t>JOELHO 90 GRAUS, EM FERRO GALVANIZADO, CONEXÃO ROSQUEADA, DN 32 (1 1/4"), INSTALADO EM REDE DE ALIMENTAÇÃO PARA SPRINKLER - FORNECIMENTO E INSTALAÇÃO. AF_12/2015</t>
  </si>
  <si>
    <t>32,59</t>
  </si>
  <si>
    <t>SINAPI 92673</t>
  </si>
  <si>
    <t>JOELHO 45 GRAUS, EM FERRO GALVANIZADO, CONEXÃO ROSQUEADA, DN 40 (1 1/2"), INSTALADO EM REDE DE ALIMENTAÇÃO PARA SPRINKLER - FORNECIMENTO E INSTALAÇÃO. AF_12/2015</t>
  </si>
  <si>
    <t>40,67</t>
  </si>
  <si>
    <t>SINAPI 92674</t>
  </si>
  <si>
    <t>JOELHO 90 GRAUS, EM FERRO GALVANIZADO, CONEXÃO ROSQUEADA, DN 40 (1 1/2"), INSTALADO EM REDE DE ALIMENTAÇÃO PARA SPRINKLER - FORNECIMENTO E INSTALAÇÃO. AF_12/2015</t>
  </si>
  <si>
    <t>38,60</t>
  </si>
  <si>
    <t>SINAPI 92675</t>
  </si>
  <si>
    <t>JOELHO 45 GRAUS, EM FERRO GALVANIZADO, CONEXÃO ROSQUEADA, DN 50 (2"), INSTALADO EM REDE DE ALIMENTAÇÃO PARA SPRINKLER - FORNECIMENTO E INSTALAÇÃO. AF_12/2015</t>
  </si>
  <si>
    <t>50,01</t>
  </si>
  <si>
    <t>SINAPI 92676</t>
  </si>
  <si>
    <t>JOELHO 90 GRAUS, EM FERRO GALVANIZADO, CONEXÃO ROSQUEADA, DN 50 (2"), INSTALADO EM REDE DE ALIMENTAÇÃO PARA SPRINKLER - FORNECIMENTO E INSTALAÇÃO. AF_12/2015</t>
  </si>
  <si>
    <t>48,61</t>
  </si>
  <si>
    <t>50,75</t>
  </si>
  <si>
    <t>SINAPI 92677</t>
  </si>
  <si>
    <t>JOELHO 45 GRAUS, EM FERRO GALVANIZADO, CONEXÃO ROSQUEADA, DN 65 (2 1/2"), INSTALADO EM REDE DE ALIMENTAÇÃO PARA SPRINKLER - FORNECIMENTO E INSTALAÇÃO. AF_12/2015</t>
  </si>
  <si>
    <t>81,75</t>
  </si>
  <si>
    <t>84,11</t>
  </si>
  <si>
    <t>SINAPI 92678</t>
  </si>
  <si>
    <t>JOELHO 90 GRAUS, EM FERRO GALVANIZADO, CONEXÃO ROSQUEADA, DN 65 (2 1/2"), INSTALADO EM REDE DE ALIMENTAÇÃO PARA SPRINKLER - FORNECIMENTO E INSTALAÇÃO. AF_12/2015</t>
  </si>
  <si>
    <t>75,58</t>
  </si>
  <si>
    <t>77,94</t>
  </si>
  <si>
    <t>SINAPI 92679</t>
  </si>
  <si>
    <t>JOELHO 45 GRAUS, EM FERRO GALVANIZADO, CONEXÃO ROSQUEADA, DN 80 (3"), INSTALADO EM REDE DE ALIMENTAÇÃO PARA SPRINKLER - FORNECIMENTO E INSTALAÇÃO. AF_12/2015</t>
  </si>
  <si>
    <t>112,22</t>
  </si>
  <si>
    <t>114,80</t>
  </si>
  <si>
    <t>SINAPI 92680</t>
  </si>
  <si>
    <t>JOELHO 90 GRAUS, EM FERRO GALVANIZADO, CONEXÃO ROSQUEADA, DN 80 (3"), INSTALADO EM REDE DE ALIMENTAÇÃO PARA SPRINKLER - FORNECIMENTO E INSTALAÇÃO. AF_12/2015</t>
  </si>
  <si>
    <t>100,32</t>
  </si>
  <si>
    <t>102,90</t>
  </si>
  <si>
    <t>SINAPI 92681</t>
  </si>
  <si>
    <t>TÊ, EM FERRO GALVANIZADO, CONEXÃO ROSQUEADA, DN 25 (1"), INSTALADO EM REDE DE ALIMENTAÇÃO PARA SPRINKLER - FORNECIMENTO E INSTALAÇÃO. AF_12/2015</t>
  </si>
  <si>
    <t>33,05</t>
  </si>
  <si>
    <t>35,41</t>
  </si>
  <si>
    <t>SINAPI 92682</t>
  </si>
  <si>
    <t>TÊ, EM FERRO GALVANIZADO, CONEXÃO ROSQUEADA, DN 32 (1 1/4"), INSTALADO EM REDE DE ALIMENTAÇÃO PARA SPRINKLER - FORNECIMENTO E INSTALAÇÃO. AF_12/2015</t>
  </si>
  <si>
    <t>41,26</t>
  </si>
  <si>
    <t>SINAPI 92683</t>
  </si>
  <si>
    <t>TÊ, EM FERRO GALVANIZADO, CONEXÃO ROSQUEADA, DN 40 (1 1/2"), INSTALADO EM REDE DE ALIMENTAÇÃO PARA SPRINKLER - FORNECIMENTO E INSTALAÇÃO. AF_12/2015</t>
  </si>
  <si>
    <t>48,05</t>
  </si>
  <si>
    <t>SINAPI 92684</t>
  </si>
  <si>
    <t>TÊ, EM FERRO GALVANIZADO, CONEXÃO ROSQUEADA, DN 50 (2"), INSTALADO EM REDE DE ALIMENTAÇÃO PARA SPRINKLER - FORNECIMENTO E INSTALAÇÃO. AF_12/2015</t>
  </si>
  <si>
    <t>67,63</t>
  </si>
  <si>
    <t>SINAPI 92685</t>
  </si>
  <si>
    <t>TÊ, EM FERRO GALVANIZADO, CONEXÃO ROSQUEADA, DN 65 (2 1/2"), INSTALADO EM REDE DE ALIMENTAÇÃO PARA SPRINKLER - FORNECIMENTO E INSTALAÇÃO. AF_12/2015</t>
  </si>
  <si>
    <t>103,88</t>
  </si>
  <si>
    <t>107,02</t>
  </si>
  <si>
    <t>SINAPI 92686</t>
  </si>
  <si>
    <t>TÊ, EM FERRO GALVANIZADO, CONEXÃO ROSQUEADA, DN 80 (3"), INSTALADO EM REDE DE ALIMENTAÇÃO PARA SPRINKLER - FORNECIMENTO E INSTALAÇÃO. AF_12/2015</t>
  </si>
  <si>
    <t>132,61</t>
  </si>
  <si>
    <t>136,04</t>
  </si>
  <si>
    <t>SINAPI 92692</t>
  </si>
  <si>
    <t>NIPLE, EM FERRO GALVANIZADO, CONEXÃO ROSQUEADA, DN 15 (1/2"), INSTALADO EM RAMAIS E SUB-RAMAIS DE GÁS - FORNECIMENTO E INSTALAÇÃO. AF_12/2015</t>
  </si>
  <si>
    <t>9,18</t>
  </si>
  <si>
    <t>9,86</t>
  </si>
  <si>
    <t>SINAPI 92693</t>
  </si>
  <si>
    <t>LUVA, EM FERRO GALVANIZADO, CONEXÃO ROSQUEADA, DN 15 (1/2"), INSTALADO EM RAMAIS E SUB-RAMAIS DE GÁS - FORNECIMENTO E INSTALAÇÃO. AF_12/2015</t>
  </si>
  <si>
    <t>SINAPI 92694</t>
  </si>
  <si>
    <t>NIPLE, EM FERRO GALVANIZADO, CONEXÃO ROSQUEADA, DN 20 (3/4"), INSTALADO EM RAMAIS E SUB-RAMAIS DE GÁS - FORNECIMENTO E INSTALAÇÃO. AF_12/2015</t>
  </si>
  <si>
    <t>14,60</t>
  </si>
  <si>
    <t>15,77</t>
  </si>
  <si>
    <t>SINAPI 92695</t>
  </si>
  <si>
    <t>LUVA, EM FERRO GALVANIZADO, CONEXÃO ROSQUEADA, DN 20 (3/4"), INSTALADO EM RAMAIS E SUB-RAMAIS DE GÁS - FORNECIMENTO E INSTALAÇÃO. AF_12/2015</t>
  </si>
  <si>
    <t>16,03</t>
  </si>
  <si>
    <t>SINAPI 92696</t>
  </si>
  <si>
    <t>NIPLE, EM FERRO GALVANIZADO, CONEXÃO ROSQUEADA, DN 25 (1"), INSTALADO EM RAMAIS E SUB-RAMAIS DE GÁS - FORNECIMENTO E INSTALAÇÃO. AF_12/2015</t>
  </si>
  <si>
    <t>22,90</t>
  </si>
  <si>
    <t>24,80</t>
  </si>
  <si>
    <t>SINAPI 92697</t>
  </si>
  <si>
    <t>LUVA, EM FERRO GALVANIZADO, CONEXÃO ROSQUEADA, DN 25 (1"), INSTALADO EM RAMAIS E SUB-RAMAIS DE GÁS - FORNECIMENTO E INSTALAÇÃO. AF_12/2015</t>
  </si>
  <si>
    <t>24,03</t>
  </si>
  <si>
    <t>SINAPI 92698</t>
  </si>
  <si>
    <t>JOELHO 45 GRAUS, EM FERRO GALVANIZADO, CONEXÃO ROSQUEADA, DN 15 (1/2"), INSTALADO EM RAMAIS E SUB-RAMAIS DE GÁS - FORNECIMENTO E INSTALAÇÃO. AF_12/2015</t>
  </si>
  <si>
    <t>SINAPI 92699</t>
  </si>
  <si>
    <t>JOELHO 90 GRAUS, EM FERRO GALVANIZADO, CONEXÃO ROSQUEADA, DN 15 (1/2"), INSTALADO EM RAMAIS E SUB-RAMAIS DE GÁS - FORNECIMENTO E INSTALAÇÃO. AF_12/2015</t>
  </si>
  <si>
    <t>SINAPI 92700</t>
  </si>
  <si>
    <t>JOELHO 45 GRAUS, EM FERRO GALVANIZADO, CONEXÃO ROSQUEADA, DN 20 (3/4"), INSTALADO EM RAMAIS E SUB-RAMAIS DE GÁS - FORNECIMENTO E INSTALAÇÃO. AF_12/2015</t>
  </si>
  <si>
    <t>23,94</t>
  </si>
  <si>
    <t>SINAPI 92701</t>
  </si>
  <si>
    <t>JOELHO 90 GRAUS, EM FERRO GALVANIZADO, CONEXÃO ROSQUEADA, DN 20 (3/4"), INSTALADO EM RAMAIS E SUB-RAMAIS DE GÁS - FORNECIMENTO E INSTALAÇÃO. AF_12/2015</t>
  </si>
  <si>
    <t>20,95</t>
  </si>
  <si>
    <t>22,71</t>
  </si>
  <si>
    <t>SINAPI 92702</t>
  </si>
  <si>
    <t>JOELHO 45 GRAUS, EM FERRO GALVANIZADO, CONEXÃO ROSQUEADA, DN 25 (1"), INSTALADO EM RAMAIS E SUB-RAMAIS DE GÁS - FORNECIMENTO E INSTALAÇÃO. AF_12/2015</t>
  </si>
  <si>
    <t>SINAPI 92703</t>
  </si>
  <si>
    <t>JOELHO 90 GRAUS, EM FERRO GALVANIZADO, CONEXÃO ROSQUEADA, DN 25 (1"), INSTALADO EM RAMAIS E SUB-RAMAIS DE GÁS - FORNECIMENTO E INSTALAÇÃO. AF_12/2015</t>
  </si>
  <si>
    <t>33,20</t>
  </si>
  <si>
    <t>36,05</t>
  </si>
  <si>
    <t>SINAPI 92704</t>
  </si>
  <si>
    <t>TÊ, EM FERRO GALVANIZADO, CONEXÃO ROSQUEADA, DN 15 (1/2"), INSTALADO EM RAMAIS E SUB-RAMAIS DE GÁS - FORNECIMENTO E INSTALAÇÃO. AF_12/2015</t>
  </si>
  <si>
    <t>SINAPI 92705</t>
  </si>
  <si>
    <t>TÊ, EM FERRO GALVANIZADO, CONEXÃO ROSQUEADA, DN 20 (3/4"), INSTALADO EM RAMAIS E SUB-RAMAIS DE GÁS - FORNECIMENTO E INSTALAÇÃO. AF_12/2015</t>
  </si>
  <si>
    <t>27,68</t>
  </si>
  <si>
    <t>30,03</t>
  </si>
  <si>
    <t>SINAPI 92706</t>
  </si>
  <si>
    <t>TÊ, EM FERRO GALVANIZADO, CONEXÃO ROSQUEADA, DN 25 (1"), INSTALADO EM RAMAIS E SUB-RAMAIS DE GÁS - FORNECIMENTO E INSTALAÇÃO. AF_12/2015</t>
  </si>
  <si>
    <t>44,82</t>
  </si>
  <si>
    <t>SINAPI 92889</t>
  </si>
  <si>
    <t>UNIÃO, EM FERRO GALVANIZADO, DN 50 (2"), CONEXÃO ROSQUEADA, INSTALADO EM PRUMADAS - FORNECIMENTO E INSTALAÇÃO. AF_12/2015</t>
  </si>
  <si>
    <t>SINAPI 92890</t>
  </si>
  <si>
    <t>UNIÃO, EM FERRO GALVANIZADO, DN 65 (2 1/2"), CONEXÃO ROSQUEADA, INSTALADO EM PRUMADAS - FORNECIMENTO E INSTALAÇÃO. AF_12/2015</t>
  </si>
  <si>
    <t>126,63</t>
  </si>
  <si>
    <t>129,41</t>
  </si>
  <si>
    <t>SINAPI 92891</t>
  </si>
  <si>
    <t>UNIÃO, EM FERRO GALVANIZADO, DN 80 (3"), CONEXÃO ROSQUEADA, INSTALADO EM PRUMADAS - FORNECIMENTO E INSTALAÇÃO. AF_12/2015</t>
  </si>
  <si>
    <t>185,33</t>
  </si>
  <si>
    <t>188,31</t>
  </si>
  <si>
    <t>SINAPI 92892</t>
  </si>
  <si>
    <t>UNIÃO, EM FERRO GALVANIZADO, DN 25 (1"), CONEXÃO ROSQUEADA, INSTALADO EM REDE DE ALIMENTAÇÃO PARA HIDRANTE - FORNECIMENTO E INSTALAÇÃO. AF_12/2015</t>
  </si>
  <si>
    <t>38,40</t>
  </si>
  <si>
    <t>SINAPI 92893</t>
  </si>
  <si>
    <t>UNIÃO, EM FERRO GALVANIZADO, DN 32 (1 1/4"), CONEXÃO ROSQUEADA, INSTALADO EM REDE DE ALIMENTAÇÃO PARA HIDRANTE - FORNECIMENTO E INSTALAÇÃO. AF_12/2015</t>
  </si>
  <si>
    <t>51,68</t>
  </si>
  <si>
    <t>53,79</t>
  </si>
  <si>
    <t>SINAPI 92894</t>
  </si>
  <si>
    <t>UNIÃO, EM FERRO GALVANIZADO, DN 40 (1 1/2"), CONEXÃO ROSQUEADA, INSTALADO EM REDE DE ALIMENTAÇÃO PARA HIDRANTE - FORNECIMENTO E INSTALAÇÃO. AF_12/2015</t>
  </si>
  <si>
    <t>61,67</t>
  </si>
  <si>
    <t>63,96</t>
  </si>
  <si>
    <t>SINAPI 92895</t>
  </si>
  <si>
    <t>UNIÃO, EM FERRO GALVANIZADO, DN 50 (2"), CONEXÃO ROSQUEADA, INSTALADO EM REDE DE ALIMENTAÇÃO PARA HIDRANTE - FORNECIMENTO E INSTALAÇÃO. AF_12/2015</t>
  </si>
  <si>
    <t>83,76</t>
  </si>
  <si>
    <t>86,30</t>
  </si>
  <si>
    <t>SINAPI 92896</t>
  </si>
  <si>
    <t>UNIÃO, EM FERRO GALVANIZADO, DN 65 (2 1/2"), CONEXÃO ROSQUEADA, INSTALADO EM REDE DE ALIMENTAÇÃO PARA HIDRANTE - FORNECIMENTO E INSTALAÇÃO. AF_12/2015</t>
  </si>
  <si>
    <t>127,74</t>
  </si>
  <si>
    <t>130,64</t>
  </si>
  <si>
    <t>SINAPI 92897</t>
  </si>
  <si>
    <t>UNIÃO, EM FERRO GALVANIZADO, DN 80 (3"), CONEXÃO ROSQUEADA, INSTALADO EM REDE DE ALIMENTAÇÃO PARA HIDRANTE - FORNECIMENTO E INSTALAÇÃO. AF_12/2015</t>
  </si>
  <si>
    <t>190,86</t>
  </si>
  <si>
    <t>SINAPI 92898</t>
  </si>
  <si>
    <t>UNIÃO, EM FERRO GALVANIZADO, CONEXÃO ROSQUEADA, DN 25 (1"), INSTALADO EM REDE DE ALIMENTAÇÃO PARA SPRINKLER - FORNECIMENTO E INSTALAÇÃO. AF_12/2015</t>
  </si>
  <si>
    <t>SINAPI 92899</t>
  </si>
  <si>
    <t>UNIÃO, EM FERRO GALVANIZADO, CONEXÃO ROSQUEADA, DN 32 (1 1/4"), INSTALADO EM REDE DE ALIMENTAÇÃO PARA SPRINKLER - FORNECIMENTO E INSTALAÇÃO. AF_12/2015</t>
  </si>
  <si>
    <t>44,73</t>
  </si>
  <si>
    <t>45,99</t>
  </si>
  <si>
    <t>SINAPI 92900</t>
  </si>
  <si>
    <t>UNIÃO, EM FERRO GALVANIZADO, CONEXÃO ROSQUEADA, DN 40 (1 1/2"), INSTALADO EM REDE DE ALIMENTAÇÃO PARA SPRINKLER - FORNECIMENTO E INSTALAÇÃO. AF_12/2015</t>
  </si>
  <si>
    <t>53,74</t>
  </si>
  <si>
    <t>SINAPI 92901</t>
  </si>
  <si>
    <t>UNIÃO, EM FERRO GALVANIZADO, CONEXÃO ROSQUEADA, DN 50 (2"), INSTALADO EM REDE DE ALIMENTAÇÃO PARA SPRINKLER - FORNECIMENTO E INSTALAÇÃO. AF_12/2015</t>
  </si>
  <si>
    <t>74,63</t>
  </si>
  <si>
    <t>76,06</t>
  </si>
  <si>
    <t>SINAPI 92902</t>
  </si>
  <si>
    <t>UNIÃO, EM FERRO GALVANIZADO, CONEXÃO ROSQUEADA, DN 65 (2 1/2"), INSTALADO EM REDE DE ALIMENTAÇÃO PARA SPRINKLER - FORNECIMENTO E INSTALAÇÃO. AF_12/2015</t>
  </si>
  <si>
    <t>116,80</t>
  </si>
  <si>
    <t>118,37</t>
  </si>
  <si>
    <t>SINAPI 92903</t>
  </si>
  <si>
    <t>UNIÃO, EM FERRO GALVANIZADO, CONEXÃO ROSQUEADA, DN 80 (3"), INSTALADO EM REDE DE ALIMENTAÇÃO PARA SPRINKLER - FORNECIMENTO E INSTALAÇÃO. AF_12/2015</t>
  </si>
  <si>
    <t>174,88</t>
  </si>
  <si>
    <t>176,59</t>
  </si>
  <si>
    <t>SINAPI 92904</t>
  </si>
  <si>
    <t>UNIÃO, EM FERRO GALVANIZADO, CONEXÃO ROSQUEADA, DN 15 (1/2"), INSTALADO EM RAMAIS E SUB-RAMAIS DE GÁS - FORNECIMENTO E INSTALAÇÃO. AF_12/2015</t>
  </si>
  <si>
    <t>20,62</t>
  </si>
  <si>
    <t>SINAPI 92905</t>
  </si>
  <si>
    <t>UNIÃO, EM FERRO GALVANIZADO, CONEXÃO ROSQUEADA, DN 20 (3/4"), INSTALADO EM RAMAIS E SUB-RAMAIS DE GÁS - FORNECIMENTO E INSTALAÇÃO. AF_12/2015</t>
  </si>
  <si>
    <t>29,53</t>
  </si>
  <si>
    <t>SINAPI 92906</t>
  </si>
  <si>
    <t>UNIÃO, EM FERRO GALVANIZADO, CONEXÃO ROSQUEADA, DN 25 (1"), INSTALADO EM RAMAIS E SUB-RAMAIS DE GÁS - FORNECIMENTO E INSTALAÇÃO. AF_12/2015</t>
  </si>
  <si>
    <t>36,22</t>
  </si>
  <si>
    <t>SINAPI 92907</t>
  </si>
  <si>
    <t>LUVA DE REDUÇÃO, EM FERRO GALVANIZADO, 2" X 1 1/2", CONEXÃO ROSQUEADA, INSTALADO EM PRUMADAS - FORNECIMENTO E INSTALAÇÃO. AF_12/2015</t>
  </si>
  <si>
    <t>45,22</t>
  </si>
  <si>
    <t>47,76</t>
  </si>
  <si>
    <t>SINAPI 92908</t>
  </si>
  <si>
    <t>LUVA DE REDUÇÃO, EM FERRO GALVANIZADO, 2" X 1 1/4", CONEXÃO ROSQUEADA, INSTALADO EM PRUMADAS - FORNECIMENTO E INSTALAÇÃO. AF_12/2015</t>
  </si>
  <si>
    <t>SINAPI 92909</t>
  </si>
  <si>
    <t>LUVA DE REDUÇÃO, EM FERRO GALVANIZADO, 2" X 1", CONEXÃO ROSQUEADA, INSTALADO EM PRUMADAS - FORNECIMENTO E INSTALAÇÃO. AF_12/2015</t>
  </si>
  <si>
    <t>SINAPI 92910</t>
  </si>
  <si>
    <t>LUVA DE REDUÇÃO, EM FERRO GALVANIZADO, 2 1/2" X 1 1/2", CONEXÃO ROSQUEADA, INSTALADO EM PRUMADAS - FORNECIMENTO E INSTALAÇÃO. AF_12/2015</t>
  </si>
  <si>
    <t>65,20</t>
  </si>
  <si>
    <t>67,98</t>
  </si>
  <si>
    <t>SINAPI 92911</t>
  </si>
  <si>
    <t>LUVA DE REDUÇÃO, EM FERRO GALVANIZADO, 2 1/2" X 2", CONEXÃO ROSQUEADA, INSTALADO EM PRUMADAS - FORNECIMENTO E INSTALAÇÃO. AF_12/2015</t>
  </si>
  <si>
    <t>SINAPI 92912</t>
  </si>
  <si>
    <t>LUVA DE REDUÇÃO, EM FERRO GALVANIZADO, 3" X 1 1/2", CONEXÃO ROSQUEADA, INSTALADO EM PRUMADAS - FORNECIMENTO E INSTALAÇÃO. AF_12/2015</t>
  </si>
  <si>
    <t>87,18</t>
  </si>
  <si>
    <t>89,96</t>
  </si>
  <si>
    <t>SINAPI 92913</t>
  </si>
  <si>
    <t>LUVA DE REDUÇÃO, EM FERRO GALVANIZADO, 3" X 2 1/2", CONEXÃO ROSQUEADA, INSTALADO EM PRUMADAS - FORNECIMENTO E INSTALAÇÃO. AF_12/2015</t>
  </si>
  <si>
    <t>89,09</t>
  </si>
  <si>
    <t>92,07</t>
  </si>
  <si>
    <t>SINAPI 92914</t>
  </si>
  <si>
    <t>LUVA DE REDUÇÃO, EM FERRO GALVANIZADO, 3" X 2", CONEXÃO ROSQUEADA, INSTALADO EM PRUMADAS - FORNECIMENTO E INSTALAÇÃO. AF_12/2015</t>
  </si>
  <si>
    <t>SINAPI 92918</t>
  </si>
  <si>
    <t>LUVA DE REDUÇÃO, EM FERRO GALVANIZADO, 1" X 1/2", CONEXÃO ROSQUEADA, INSTALADO EM REDE DE ALIMENTAÇÃO PARA HIDRANTE - FORNECIMENTO E INSTALAÇÃO. AF_12/2015</t>
  </si>
  <si>
    <t>24,20</t>
  </si>
  <si>
    <t>SINAPI 92920</t>
  </si>
  <si>
    <t>LUVA DE REDUÇÃO, EM FERRO GALVANIZADO, 1" X 3/4", CONEXÃO ROSQUEADA, INSTALADO EM REDE DE ALIMENTAÇÃO PARA HIDRANTE - FORNECIMENTO E INSTALAÇÃO. AF_12/2015</t>
  </si>
  <si>
    <t>SINAPI 92925</t>
  </si>
  <si>
    <t>LUVA DE REDUÇÃO, EM FERRO GALVANIZADO, 1 1/4" X 1", CONEXÃO ROSQUEADA, INSTALADO EM REDE DE ALIMENTAÇÃO PARA HIDRANTE - FORNECIMENTO E INSTALAÇÃO. AF_12/2015</t>
  </si>
  <si>
    <t>29,87</t>
  </si>
  <si>
    <t>SINAPI 92926</t>
  </si>
  <si>
    <t>LUVA DE REDUÇÃO, EM FERRO GALVANIZADO, 1 1/4" X 1/2", CONEXÃO ROSQUEADA, INSTALADO EM REDE DE ALIMENTAÇÃO PARA HIDRANTE - FORNECIMENTO E INSTALAÇÃO. AF_12/2015</t>
  </si>
  <si>
    <t>31,97</t>
  </si>
  <si>
    <t>SINAPI 92927</t>
  </si>
  <si>
    <t>LUVA DE REDUÇÃO, EM FERRO GALVANIZADO, 1 1/4" X 3/4", CONEXÃO ROSQUEADA, INSTALADO EM REDE DE ALIMENTAÇÃO PARA HIDRANTE - FORNECIMENTO E INSTALAÇÃO. AF_12/2015</t>
  </si>
  <si>
    <t>SINAPI 92928</t>
  </si>
  <si>
    <t>LUVA DE REDUÇÃO, EM FERRO GALVANIZADO, 1 1/2" X 1 1/4", CONEXÃO ROSQUEADA, INSTALADO EM REDE DE ALIMENTAÇÃO PARA HIDRANTE - FORNECIMENTO E INSTALAÇÃO. AF_12/2015</t>
  </si>
  <si>
    <t>34,12</t>
  </si>
  <si>
    <t>SINAPI 92929</t>
  </si>
  <si>
    <t>LUVA DE REDUÇÃO, EM FERRO GALVANIZADO, 1 1/2" X 1", CONEXÃO ROSQUEADA, INSTALADO EM REDE DE ALIMENTAÇÃO PARA HIDRANTE - FORNECIMENTO E INSTALAÇÃO. AF_12/2015</t>
  </si>
  <si>
    <t>SINAPI 92930</t>
  </si>
  <si>
    <t>LUVA DE REDUÇÃO, EM FERRO GALVANIZADO, 1 1/2" X 3/4", CONEXÃO ROSQUEADA, INSTALADO EM REDE DE ALIMENTAÇÃO PARA HIDRANTE - FORNECIMENTO E INSTALAÇÃO. AF_12/2015</t>
  </si>
  <si>
    <t>SINAPI 92931</t>
  </si>
  <si>
    <t>LUVA DE REDUÇÃO, EM FERRO GALVANIZADO, 2" X 1 1/2", CONEXÃO ROSQUEADA, INSTALADO EM REDE DE ALIMENTAÇÃO PARA HIDRANTE - FORNECIMENTO E INSTALAÇÃO. AF_12/2015</t>
  </si>
  <si>
    <t>SINAPI 92932</t>
  </si>
  <si>
    <t>LUVA DE REDUÇÃO, EM FERRO GALVANIZADO, 2" X 1 1/4", CONEXÃO ROSQUEADA, INSTALADO EM REDE DE ALIMENTAÇÃO PARA HIDRANTE - FORNECIMENTO E INSTALAÇÃO. AF_12/2015</t>
  </si>
  <si>
    <t>SINAPI 92933</t>
  </si>
  <si>
    <t>LUVA DE REDUÇÃO, EM FERRO GALVANIZADO, 2" X 1", CONEXÃO ROSQUEADA, INSTALADO EM REDE DE ALIMENTAÇÃO PARA HIDRANTE - FORNECIMENTO E INSTALAÇÃO. AF_12/2015</t>
  </si>
  <si>
    <t>SINAPI 92934</t>
  </si>
  <si>
    <t>LUVA DE REDUÇÃO, EM FERRO GALVANIZADO, 2 1/2" X 1 1/2", CONEXÃO ROSQUEADA, INSTALADO EM REDE DE ALIMENTAÇÃO PARA HIDRANTE - FORNECIMENTO E INSTALAÇÃO. AF_12/2015</t>
  </si>
  <si>
    <t>66,31</t>
  </si>
  <si>
    <t>69,21</t>
  </si>
  <si>
    <t>SINAPI 92935</t>
  </si>
  <si>
    <t>LUVA DE REDUÇÃO, EM FERRO GALVANIZADO, 2 1/2" X 2", CONEXÃO ROSQUEADA, INSTALADO EM REDE DE ALIMENTAÇÃO PARA HIDRANTE - FORNECIMENTO E INSTALAÇÃO. AF_12/2015</t>
  </si>
  <si>
    <t>SINAPI 92936</t>
  </si>
  <si>
    <t>LUVA DE REDUÇÃO, EM FERRO GALVANIZADO, 3" X 2 1/2", CONEXÃO ROSQUEADA, INSTALADO EM REDE DE ALIMENTAÇÃO PARA HIDRANTE - FORNECIMENTO E INSTALAÇÃO. AF_12/2015</t>
  </si>
  <si>
    <t>91,35</t>
  </si>
  <si>
    <t>94,62</t>
  </si>
  <si>
    <t>SINAPI 92937</t>
  </si>
  <si>
    <t>LUVA DE REDUÇÃO, EM FERRO GALVANIZADO, 3" X 2", CONEXÃO ROSQUEADA, INSTALADO EM REDE DE ALIMENTAÇÃO PARA HIDRANTE - FORNECIMENTO E INSTALAÇÃO. AF_12/2015</t>
  </si>
  <si>
    <t>SINAPI 92938</t>
  </si>
  <si>
    <t>LUVA DE REDUÇÃO, EM FERRO GALVANIZADO, 1" X 1/2", CONEXÃO ROSQUEADA, INSTALADO EM REDE DE ALIMENTAÇÃO PARA SPRINKLER - FORNECIMENTO E INSTALAÇÃO. AF_12/2015</t>
  </si>
  <si>
    <t>18,08</t>
  </si>
  <si>
    <t>SINAPI 92939</t>
  </si>
  <si>
    <t>LUVA DE REDUÇÃO, EM FERRO GALVANIZADO, 1" X 3/4", CONEXÃO ROSQUEADA, INSTALADO EM REDE DE ALIMENTAÇÃO PARA SPRINKLER - FORNECIMENTO E INSTALAÇÃO. AF_12/2015</t>
  </si>
  <si>
    <t>19,42</t>
  </si>
  <si>
    <t>SINAPI 92940</t>
  </si>
  <si>
    <t>LUVA DE REDUÇÃO, EM FERRO GALVANIZADO, 1 1/4" X 1", CONEXÃO ROSQUEADA, INSTALADO EM REDE DE ALIMENTAÇÃO PARA SPRINKLER - FORNECIMENTO E INSTALAÇÃO. AF_12/2015</t>
  </si>
  <si>
    <t>24,18</t>
  </si>
  <si>
    <t>SINAPI 92941</t>
  </si>
  <si>
    <t>LUVA DE REDUÇÃO, EM FERRO GALVANIZADO, 1 1/4" X 1/2", CONEXÃO ROSQUEADA, INSTALADO EM REDE DE ALIMENTAÇÃO PARA SPRINKLER - FORNECIMENTO E INSTALAÇÃO. AF_12/2015</t>
  </si>
  <si>
    <t>SINAPI 92942</t>
  </si>
  <si>
    <t>LUVA DE REDUÇÃO, EM FERRO GALVANIZADO, 1 1/4" X 3/4", CONEXÃO ROSQUEADA, INSTALADO EM REDE DE ALIMENTAÇÃO PARA SPRINKLER - FORNECIMENTO E INSTALAÇÃO. AF_12/2015</t>
  </si>
  <si>
    <t>SINAPI 92943</t>
  </si>
  <si>
    <t>LUVA DE REDUÇÃO, EM FERRO GALVANIZADO, 1 1/2" X 1 1/4", CONEXÃO ROSQUEADA, INSTALADO EM REDE DE ALIMENTAÇÃO PARA SPRINKLER - FORNECIMENTO E INSTALAÇÃO. AF_12/2015</t>
  </si>
  <si>
    <t>26,19</t>
  </si>
  <si>
    <t>27,53</t>
  </si>
  <si>
    <t>SINAPI 92944</t>
  </si>
  <si>
    <t>LUVA DE REDUÇÃO, EM FERRO GALVANIZADO, 1 1/2" X 1", CONEXÃO ROSQUEADA, INSTALADO EM REDE DE ALIMENTAÇÃO PARA SPRINKLER - FORNECIMENTO E INSTALAÇÃO. AF_12/2015</t>
  </si>
  <si>
    <t>SINAPI 92945</t>
  </si>
  <si>
    <t>LUVA DE REDUÇÃO, EM FERRO GALVANIZADO, 1 1/2" X 3/4", CONEXÃO ROSQUEADA, INSTALADO EM REDE DE ALIMENTAÇÃO PARA SPRINKLER - FORNECIMENTO E INSTALAÇÃO. AF_12/2015</t>
  </si>
  <si>
    <t>SINAPI 92946</t>
  </si>
  <si>
    <t>LUVA DE REDUÇÃO, EM FERRO GALVANIZADO, 2" X 1 1/2", CONEXÃO ROSQUEADA, INSTALADO EM REDE DE ALIMENTAÇÃO PARA SPRINKLER - FORNECIMENTO E INSTALAÇÃO. AF_12/2015</t>
  </si>
  <si>
    <t>36,06</t>
  </si>
  <si>
    <t>37,49</t>
  </si>
  <si>
    <t>SINAPI 92947</t>
  </si>
  <si>
    <t>LUVA DE REDUÇÃO, EM FERRO GALVANIZADO, 2" X 1 1/4", CONEXÃO ROSQUEADA, INSTALADO EM REDE DE ALIMENTAÇÃO PARA SPRINKLER - FORNECIMENTO E INSTALAÇÃO. AF_12/2015</t>
  </si>
  <si>
    <t>SINAPI 92948</t>
  </si>
  <si>
    <t>LUVA DE REDUÇÃO, EM FERRO GALVANIZADO, 2" X 1", CONEXÃO ROSQUEADA, INSTALADO EM REDE DE ALIMENTAÇÃO PARA SPRINKLER - FORNECIMENTO E INSTALAÇÃO. AF_12/2015</t>
  </si>
  <si>
    <t>SINAPI 92949</t>
  </si>
  <si>
    <t>LUVA DE REDUÇÃO, EM FERRO GALVANIZADO, 2 1/2" X 1 1/2", CONEXÃO ROSQUEADA, INSTALADO EM REDE DE ALIMENTAÇÃO PARA SPRINKLER - FORNECIMENTO E INSTALAÇÃO. AF_12/2015</t>
  </si>
  <si>
    <t>55,37</t>
  </si>
  <si>
    <t>56,94</t>
  </si>
  <si>
    <t>SINAPI 92950</t>
  </si>
  <si>
    <t>LUVA DE REDUÇÃO, EM FERRO GALVANIZADO, 2 1/2" X 2", CONEXÃO ROSQUEADA, INSTALADO EM REDE DE ALIMENTAÇÃO PARA SPRINKLER - FORNECIMENTO E INSTALAÇÃO. AF_12/2015</t>
  </si>
  <si>
    <t>SINAPI 92951</t>
  </si>
  <si>
    <t>LUVA DE REDUÇÃO, EM FERRO GALVANIZADO, 3" X 2 1/2", CONEXÃO ROSQUEADA, INSTALADO EM REDE DE ALIMENTAÇÃO PARA SPRINKLER - FORNECIMENTO E INSTALAÇÃO. AF_12/2015</t>
  </si>
  <si>
    <t>78,64</t>
  </si>
  <si>
    <t>80,35</t>
  </si>
  <si>
    <t>SINAPI 92952</t>
  </si>
  <si>
    <t>LUVA DE REDUÇÃO, EM FERRO GALVANIZADO, 3" X 2", CONEXÃO ROSQUEADA, INSTALADO EM REDE DE ALIMENTAÇÃO PARA SPRINKLER - FORNECIMENTO E INSTALAÇÃO. AF_12/2015</t>
  </si>
  <si>
    <t>SINAPI 92953</t>
  </si>
  <si>
    <t>LUVA DE REDUÇÃO, EM FERRO GALVANIZADO, 3/4" X 1/2", CONEXÃO ROSQUEADA, INSTALADO EM RAMAIS E SUB-RAMAIS DE GÁS - FORNECIMENTO E INSTALAÇÃO. AF_12/2015</t>
  </si>
  <si>
    <t>SINAPI 93050</t>
  </si>
  <si>
    <t>LUVA PASSANTE EM COBRE, DN 22 MM, SEM ANEL DE SOLDA, INSTALADO EM PRUMADA  FORNECIMENTO E INSTALAÇÃO. AF_01/2016</t>
  </si>
  <si>
    <t>SINAPI 93051</t>
  </si>
  <si>
    <t>BUCHA DE REDUÇÃO EM COBRE, DN 22 MM X 15 MM, SEM ANEL DE SOLDA, BOLSA X BOLSA, INSTALADO EM PRUMADA  FORNECIMENTO E INSTALAÇÃO. AF_01/2016</t>
  </si>
  <si>
    <t>SINAPI 93052</t>
  </si>
  <si>
    <t>JUNTA DE EXPANSÃO EM COBRE, DN 22 MM, PONTA X PONTA, INSTALADO EM PRUMADA  FORNECIMENTO E INSTALAÇÃO. AF_01/2016</t>
  </si>
  <si>
    <t>275,68</t>
  </si>
  <si>
    <t>275,94</t>
  </si>
  <si>
    <t>SINAPI 93054</t>
  </si>
  <si>
    <t>CONECTOR EM BRONZE/LATÃO, DN 22 MM X 3/4", SEM ANEL DE SOLDA, BOLSA X ROSCA F, INSTALADO EM PRUMADA  FORNECIMENTO E INSTALAÇÃO. AF_01/2016</t>
  </si>
  <si>
    <t>12,25</t>
  </si>
  <si>
    <t>SINAPI 93055</t>
  </si>
  <si>
    <t>CURVA DE TRANSPOSIÇÃO EM BRONZE/LATÃO, DN 22 MM, SEM ANEL DE SOLDA, BOLSA X BOLSA, INSTALADO EM PRUMADA  FORNECIMENTO E INSTALAÇÃO. AF_01/2016</t>
  </si>
  <si>
    <t>24,46</t>
  </si>
  <si>
    <t>SINAPI 93056</t>
  </si>
  <si>
    <t>LUVA PASSANTE EM COBRE, DN 28 MM, SEM ANEL DE SOLDA, INSTALADO EM PRUMADA  FORNECIMENTO E INSTALAÇÃO. AF_01/2016</t>
  </si>
  <si>
    <t>SINAPI 93057</t>
  </si>
  <si>
    <t>BUCHA DE REDUÇÃO EM COBRE, DN 28 MM X 22 MM, SEM ANEL DE SOLDA, PONTA X BOLSA, INSTALADO EM PRUMADA  FORNECIMENTO E INSTALAÇÃO. AF_01/2016</t>
  </si>
  <si>
    <t>SINAPI 93058</t>
  </si>
  <si>
    <t>JUNTA DE EXPANSÃO EM COBRE, DN 28 MM, PONTA X PONTA, INSTALADO EM PRUMADA  FORNECIMENTO E INSTALAÇÃO. AF_01/2016</t>
  </si>
  <si>
    <t>303,21</t>
  </si>
  <si>
    <t>303,51</t>
  </si>
  <si>
    <t>SINAPI 93059</t>
  </si>
  <si>
    <t>CONECTOR EM BRONZE/LATÃO, DN 28 MM X 1/2", SEM ANEL DE SOLDA, BOLSA X ROSCA F, INSTALADO EM PRUMADA  FORNECIMENTO E INSTALAÇÃO. AF_01/2016</t>
  </si>
  <si>
    <t>16,74</t>
  </si>
  <si>
    <t>SINAPI 93060</t>
  </si>
  <si>
    <t>CURVA DE TRANSPOSIÇÃO EM BRONZE/LATÃO, DN 28 MM, SEM ANEL DE SOLDA, BOLSA X BOLSA, INSTALADO EM PRUMADA  FORNECIMENTO E INSTALAÇÃO. AF_01/2016</t>
  </si>
  <si>
    <t>42,34</t>
  </si>
  <si>
    <t>SINAPI 93061</t>
  </si>
  <si>
    <t>LUVA PASSANTE EM COBRE, DN 35 MM, SEM ANEL DE SOLDA, INSTALADO EM PRUMADA  FORNECIMENTO E INSTALAÇÃO. AF_01/2016</t>
  </si>
  <si>
    <t>17,86</t>
  </si>
  <si>
    <t>SINAPI 93062</t>
  </si>
  <si>
    <t>BUCHA DE REDUÇÃO EM COBRE, DN 35 MM X 28 MM, SEM ANEL DE SOLDA, PONTA X BOLSA, INSTALADO EM PRUMADA  FORNECIMENTO E INSTALAÇÃO. AF_01/2016</t>
  </si>
  <si>
    <t>15,64</t>
  </si>
  <si>
    <t>SINAPI 93063</t>
  </si>
  <si>
    <t>JUNTA DE EXPANSÃO EM BRONZE/LATÃO, DN 35 MM, PONTA X PONTA, INSTALADO EM PRUMADA  FORNECIMENTO E INSTALAÇÃO. AF_01/2016</t>
  </si>
  <si>
    <t>347,30</t>
  </si>
  <si>
    <t>347,65</t>
  </si>
  <si>
    <t>SINAPI 93064</t>
  </si>
  <si>
    <t>LUVA PASSANTE EM COBRE, DN 42 MM, SEM ANEL DE SOLDA, INSTALADO EM PRUMADA  FORNECIMENTO E INSTALAÇÃO. AF_01/2016</t>
  </si>
  <si>
    <t>26,76</t>
  </si>
  <si>
    <t>27,17</t>
  </si>
  <si>
    <t>SINAPI 93065</t>
  </si>
  <si>
    <t>BUCHA DE REDUÇÃO EM COBRE, DN 42 MM X 35 MM, SEM ANEL DE SOLDA, PONTA X BOLSA, INSTALADO EM PRUMADA  FORNECIMENTO E INSTALAÇÃO. AF_01/2016</t>
  </si>
  <si>
    <t>25,13</t>
  </si>
  <si>
    <t>25,54</t>
  </si>
  <si>
    <t>SINAPI 93066</t>
  </si>
  <si>
    <t>JUNTA DE EXPANSÃO EM BRONZE/LATÃO, DN 42 MM, PONTA X PONTA, INSTALADO EM PRUMADA  FORNECIMENTO E INSTALAÇÃO. AF_01/2016</t>
  </si>
  <si>
    <t>435,91</t>
  </si>
  <si>
    <t>436,32</t>
  </si>
  <si>
    <t>SINAPI 93067</t>
  </si>
  <si>
    <t>LUVA PASSANTE EM COBRE, DN 54 MM, SEM ANEL DE SOLDA, INSTALADO EM PRUMADA  FORNECIMENTO E INSTALAÇÃO. AF_01/2016</t>
  </si>
  <si>
    <t>39,48</t>
  </si>
  <si>
    <t>39,99</t>
  </si>
  <si>
    <t>SINAPI 93068</t>
  </si>
  <si>
    <t>BUCHA DE REDUÇÃO EM COBRE, DN 54 MM X 42 MM, SEM ANEL DE SOLDA, PONTA X BOLSA, INSTALADO EM PRUMADA  FORNECIMENTO E INSTALAÇÃO. AF_01/2016</t>
  </si>
  <si>
    <t>SINAPI 93069</t>
  </si>
  <si>
    <t>JUNTA DE EXPANSÃO EM BRONZE/LATÃO, DN 54 MM, PONTA X PONTA, INSTALADO EM PRUMADA  FORNECIMENTO E INSTALAÇÃO. AF_01/2016</t>
  </si>
  <si>
    <t>603,99</t>
  </si>
  <si>
    <t>604,50</t>
  </si>
  <si>
    <t>SINAPI 93070</t>
  </si>
  <si>
    <t>LUVA PASSANTE EM COBRE, DN 66 MM, SEM ANEL DE SOLDA, INSTALADO EM PRUMADA  FORNECIMENTO E INSTALAÇÃO. AF_01/2016</t>
  </si>
  <si>
    <t>SINAPI 93071</t>
  </si>
  <si>
    <t>BUCHA DE REDUÇÃO EM COBRE, DN 66 MM X 54 MM, SEM ANEL DE SOLDA, PONTA X BOLSA, INSTALADO EM PRUMADA  FORNECIMENTO E INSTALAÇÃO. AF_01/2016</t>
  </si>
  <si>
    <t>91,28</t>
  </si>
  <si>
    <t>91,88</t>
  </si>
  <si>
    <t>SINAPI 93072</t>
  </si>
  <si>
    <t>JUNTA DE EXPANSÃO EM BRONZE/LATÃO, DN 66 MM, PONTA X PONTA, INSTALADO EM PRUMADA  FORNECIMENTO E INSTALAÇÃO. AF_01/2016</t>
  </si>
  <si>
    <t>796,75</t>
  </si>
  <si>
    <t>797,35</t>
  </si>
  <si>
    <t>SINAPI 93073</t>
  </si>
  <si>
    <t>TE DUPLA CURVA EM BRONZE/LATÃO, DN 3/4" X 22 MM X 3/4", SEM ANEL DE SOLDA, ROSCA F X BOLSA X ROSCA F, INSTALADO EM PRUMADA  FORNECIMENTO E INSTALAÇÃO. AF_01/2016</t>
  </si>
  <si>
    <t>SINAPI 93074</t>
  </si>
  <si>
    <t>CURVA EM COBRE, DN 15 MM, 45 GRAUS, SEM ANEL DE SOLDA, BOLSA X BOLSA, INSTALADO EM RAMAL DE DISTRIBUIÇÃO  FORNECIMENTO E INSTALAÇÃO. AF_01/2016</t>
  </si>
  <si>
    <t>SINAPI 93075</t>
  </si>
  <si>
    <t>COTOVELO EM BRONZE/LATÃO, DN 15 MM X 1/2", 90 GRAUS, SEM ANEL DE SOLDA, BOLSA X ROSCA F, INSTALADO EM RAMAL DE DISTRIBUIÇÃO  FORNECIMENTO E INSTALAÇÃO. AF_01/2016</t>
  </si>
  <si>
    <t>12,83</t>
  </si>
  <si>
    <t>SINAPI 93076</t>
  </si>
  <si>
    <t>CURVA EM COBRE, DN 22 MM, 45 GRAUS, SEM ANEL DE SOLDA, BOLSA X BOLSA, INSTALADO EM RAMAL DE DISTRIBUIÇÃO  FORNECIMENTO E INSTALAÇÃO. AF_01/2016</t>
  </si>
  <si>
    <t>12,08</t>
  </si>
  <si>
    <t>12,70</t>
  </si>
  <si>
    <t>SINAPI 93077</t>
  </si>
  <si>
    <t>COTOVELO EM BRONZE/LATÃO, DN 22 MM X 1/2", 90 GRAUS, SEM ANEL DE SOLDA, BOLSA X ROSCA F, INSTALADO EM RAMAL DE DISTRIBUIÇÃO  FORNECIMENTO E INSTALAÇÃO. AF_01/2016</t>
  </si>
  <si>
    <t>17,21</t>
  </si>
  <si>
    <t>17,83</t>
  </si>
  <si>
    <t>SINAPI 93078</t>
  </si>
  <si>
    <t>COTOVELO EM BRONZE/LATÃO, DN 22 MM X 3/4", 90 GRAUS, SEM ANEL DE SOLDA, BOLSA X ROSCA F, INSTALADO EM RAMAL DE DISTRIBUIÇÃO  FORNECIMENTO E INSTALAÇÃO. AF_01/2016</t>
  </si>
  <si>
    <t>18,56</t>
  </si>
  <si>
    <t>19,18</t>
  </si>
  <si>
    <t>SINAPI 93079</t>
  </si>
  <si>
    <t>CURVA EM COBRE, DN 28 MM, 45 GRAUS, SEM ANEL DE SOLDA, BOLSA X BOLSA, INSTALADO EM RAMAL DE DISTRIBUIÇÃO  FORNECIMENTO E INSTALAÇÃO. AF_01/2016</t>
  </si>
  <si>
    <t>17,31</t>
  </si>
  <si>
    <t>SINAPI 93080</t>
  </si>
  <si>
    <t>LUVA PASSANTE EM COBRE, DN 15 MM, SEM ANEL DE SOLDA, INSTALADO EM RAMAL DE DISTRIBUIÇÃO  FORNECIMENTO E INSTALAÇÃO. AF_01/2016</t>
  </si>
  <si>
    <t>SINAPI 93081</t>
  </si>
  <si>
    <t>CONECTOR EM BRONZE/LATÃO, DN 15 MM X 1/2", SEM ANEL DE SOLDA, BOLSA X ROSCA F, INSTALADO EM RAMAL DE DISTRIBUIÇÃO  FORNECIMENTO E INSTALAÇÃO. AF_01/2016</t>
  </si>
  <si>
    <t>10,85</t>
  </si>
  <si>
    <t>SINAPI 93082</t>
  </si>
  <si>
    <t>CURVA DE TRANSPOSIÇÃO EM BRONZE/LATÃO, DN 15 MM, SEM ANEL DE SOLDA, BOLSA X BOLSA, INSTALADO EM RAMAL DE DISTRIBUIÇÃO  FORNECIMENTO E INSTALAÇÃO. AF_01/2016</t>
  </si>
  <si>
    <t>SINAPI 93083</t>
  </si>
  <si>
    <t>JUNTA DE EXPANSÃO EM COBRE, DN 15 MM, PONTA X PONTA, INSTALADO EM RAMAL DE DISTRIBUIÇÃO  FORNECIMENTO E INSTALAÇÃO. AF_01/2016</t>
  </si>
  <si>
    <t>238,58</t>
  </si>
  <si>
    <t>238,94</t>
  </si>
  <si>
    <t>SINAPI 93084</t>
  </si>
  <si>
    <t>LUVA PASSANTE EM COBRE, DN 22 MM, SEM ANEL DE SOLDA, INSTALADO EM RAMAL DE DISTRIBUIÇÃO  FORNECIMENTO E INSTALAÇÃO. AF_01/2016</t>
  </si>
  <si>
    <t>SINAPI 93085</t>
  </si>
  <si>
    <t>BUCHA DE REDUÇÃO EM COBRE, DN 22 MM X 15 MM, SEM ANEL DE SOLDA, PONTA X BOLSA, INSTALADO EM RAMAL DE DISTRIBUIÇÃO  FORNECIMENTO E INSTALAÇÃO. AF_01/2016</t>
  </si>
  <si>
    <t>SINAPI 93086</t>
  </si>
  <si>
    <t>JUNTA DE EXPANSÃO EM COBRE, DN 22 MM, PONTA X PONTA, INSTALADO EM RAMAL DE DISTRIBUIÇÃO  FORNECIMENTO E INSTALAÇÃO. AF_01/2016</t>
  </si>
  <si>
    <t>277,05</t>
  </si>
  <si>
    <t>277,47</t>
  </si>
  <si>
    <t>SINAPI 93087</t>
  </si>
  <si>
    <t>CONECTOR EM BRONZE/LATÃO, DN 22 MM X 1/2", SEM ANEL DE SOLDA, BOLSA X ROSCA F, INSTALADO EM RAMAL DE DISTRIBUIÇÃO  FORNECIMENTO E INSTALAÇÃO. AF_01/2016</t>
  </si>
  <si>
    <t>SINAPI 93088</t>
  </si>
  <si>
    <t>CONECTOR EM BRONZE/LATÃO, DN 22 MM X 3/4", SEM ANEL DE SOLDA, BOLSA X ROSCA F, INSTALADO EM RAMAL DE DISTRIBUIÇÃO  FORNECIMENTO E INSTALAÇÃO. AF_01/2016</t>
  </si>
  <si>
    <t>SINAPI 93089</t>
  </si>
  <si>
    <t>CURVA DE TRANSPOSIÇÃO EM BRONZE/LATÃO, DN 22 MM, SEM ANEL DE SOLDA, BOLSA X BOLSA, INSTALADO EM RAMAL DE DISTRIBUIÇÃO  FORNECIMENTO E INSTALAÇÃO. AF_01/2016</t>
  </si>
  <si>
    <t>26,25</t>
  </si>
  <si>
    <t>SINAPI 93090</t>
  </si>
  <si>
    <t>LUVA PASSANTE EM COBRE, DN 28 MM, SEM ANEL DE SOLDA, INSTALADO EM RAMAL DE DISTRIBUIÇÃO  FORNECIMENTO E INSTALAÇÃO. AF_01/2016</t>
  </si>
  <si>
    <t>SINAPI 93091</t>
  </si>
  <si>
    <t>BUCHA DE REDUÇÃO EM COBRE, DN 28 MM X 22 MM, SEM ANEL DE SOLDA, INSTALADO EM RAMAL DE DISTRIBUIÇÃO  FORNECIMENTO E INSTALAÇÃO. AF_01/2016</t>
  </si>
  <si>
    <t>10,27</t>
  </si>
  <si>
    <t>SINAPI 93092</t>
  </si>
  <si>
    <t>JUNTA DE EXPANSÃO EM COBRE, DN 28 MM, PONTA X PONTA, INSTALADO EM RAMAL DE DISTRIBUIÇÃO  FORNECIMENTO E INSTALAÇÃO. AF_01/2016</t>
  </si>
  <si>
    <t>304,58</t>
  </si>
  <si>
    <t>305,04</t>
  </si>
  <si>
    <t>SINAPI 93093</t>
  </si>
  <si>
    <t>CONECTOR EM BRONZE/LATÃO, DN 28 MM X 1/2", SEM ANEL DE SOLDA, BOLSA X ROSCA F, INSTALADO EM RAMAL DE DISTRIBUIÇÃO  FORNECIMENTO E INSTALAÇÃO. AF_01/2016</t>
  </si>
  <si>
    <t>18,11</t>
  </si>
  <si>
    <t>SINAPI 93094</t>
  </si>
  <si>
    <t>CURVA DE TRANSPOSIÇÃO EM BRONZE/LATÃO, DN 28 MM, SEM ANEL DE SOLDA, BOLSA X BOLSA, INSTALADO EM RAMAL DE DISTRIBUIÇÃO  FORNECIMENTO E INSTALAÇÃO. AF_01/2016</t>
  </si>
  <si>
    <t>43,71</t>
  </si>
  <si>
    <t>44,17</t>
  </si>
  <si>
    <t>SINAPI 93095</t>
  </si>
  <si>
    <t>TE DUPLA CURVA EM BRONZE/LATÃO, DN 1/2" X 15 MM X 1/2", SEM ANEL DE SOLDA, ROSCA F X BOLSA X ROSCA F, INSTALADO EM RAMAL DE DISTRIBUIÇÃO  FORNECIMENTO E INSTALAÇÃO. AF_01/2016</t>
  </si>
  <si>
    <t>34,29</t>
  </si>
  <si>
    <t>SINAPI 93096</t>
  </si>
  <si>
    <t>TE DUPLA CURVA EM BRONZE/LATÃO, DN 3/4" X 22 MM X 3/4", SEM ANEL DE SOLDA, ROSCA F X BOLSA X ROSCA F, INSTALADO EM RAMAL DE DISTRIBUIÇÃO  FORNECIMENTO E INSTALAÇÃO. AF_01/2016</t>
  </si>
  <si>
    <t>47,54</t>
  </si>
  <si>
    <t>48,37</t>
  </si>
  <si>
    <t>SINAPI 93097</t>
  </si>
  <si>
    <t>CURVA EM COBRE, DN 15 MM, 45 GRAUS, SEM ANEL DE SOLDA, BOLSA X BOLSA, INSTALADO EM RAMAL E SUB-RAMAL  FORNECIMENTO E INSTALAÇÃO. AF_01/2016</t>
  </si>
  <si>
    <t>SINAPI 93098</t>
  </si>
  <si>
    <t>COTOVELO EM BRONZE/LATÃO, DN 15 MM X 1/2", 90 GRAUS, SEM ANEL DE SOLDA, BOLSA X ROSCA F, INSTALADO EM RAMAL E SUB-RAMAL  FORNECIMENTO E INSTALAÇÃO. AF_01/2016</t>
  </si>
  <si>
    <t>SINAPI 93099</t>
  </si>
  <si>
    <t>CURVA EM COBRE, DN 22 MM, 45 GRAUS, SEM ANEL DE SOLDA, BOLSA X BOLSA, INSTALADO EM RAMAL E SUB-RAMAL  FORNECIMENTO E INSTALAÇÃO. AF_01/2016</t>
  </si>
  <si>
    <t>13,96</t>
  </si>
  <si>
    <t>SINAPI 93100</t>
  </si>
  <si>
    <t>COTOVELO EM BRONZE/LATÃO, DN 22 MM X 1/2", 90 GRAUS, SEM ANEL DE SOLDA, BOLSA X ROSCA F, INSTALADO EM RAMAL E SUB-RAMAL  FORNECIMENTO E INSTALAÇÃO. AF_01/2016</t>
  </si>
  <si>
    <t>SINAPI 93101</t>
  </si>
  <si>
    <t>COTOVELO EM BRONZE/LATÃO, DN 22 MM X 3/4", 90 GRAUS, SEM ANEL DE SOLDA, BOLSA X ROSCA F, INSTALADO EM RAMAL E SUB-RAMAL  FORNECIMENTO E INSTALAÇÃO. AF_01/2016</t>
  </si>
  <si>
    <t>20,44</t>
  </si>
  <si>
    <t>SINAPI 93102</t>
  </si>
  <si>
    <t>CURVA EM COBRE, DN 28 MM, 45 GRAUS, SEM ANEL DE SOLDA, BOLSA X BOLSA, INSTALADO EM RAMAL E SUB-RAMAL  FORNECIMENTO E INSTALAÇÃO. AF_01/2016</t>
  </si>
  <si>
    <t>19,22</t>
  </si>
  <si>
    <t>SINAPI 93103</t>
  </si>
  <si>
    <t>LUVA PASSANTE EM COBRE, DN 15 MM, SEM ANEL DE SOLDA, INSTALADO EM RAMAL E SUB-RAMAL  FORNECIMENTO E INSTALAÇÃO. AF_01/2016</t>
  </si>
  <si>
    <t>5,19</t>
  </si>
  <si>
    <t>5,55</t>
  </si>
  <si>
    <t>SINAPI 93104</t>
  </si>
  <si>
    <t>CONECTOR EM BRONZE/LATÃO, DN 15 MM X 1/2", SEM ANEL DE SOLDA, BOLSA X ROSCA F, INSTALADO EM RAMAL E SUB-RAMAL  FORNECIMENTO E INSTALAÇÃO. AF_01/2016</t>
  </si>
  <si>
    <t>SINAPI 93105</t>
  </si>
  <si>
    <t>CURVA DE TRANSPOSIÇÃO EM BRONZE/LATÃO, DN 15 MM, SEM ANEL DE SOLDA, BOLSA X BOLSA, INSTALADO EM RAMAL E SUB-RAMAL  FORNECIMENTO E INSTALAÇÃO. AF_01/2016</t>
  </si>
  <si>
    <t>13,66</t>
  </si>
  <si>
    <t>SINAPI 93106</t>
  </si>
  <si>
    <t>JUNTA DE EXPANSÃO EM COBRE, DN 15 MM, PONTA X PONTA, INSTALADO EM RAMAL E SUB-RAMAL  FORNECIMENTO E INSTALAÇÃO. AF_01/2016</t>
  </si>
  <si>
    <t>238,72</t>
  </si>
  <si>
    <t>239,08</t>
  </si>
  <si>
    <t>SINAPI 93107</t>
  </si>
  <si>
    <t>LUVA PASSANTE EM COBRE, DN 22 MM, SEM ANEL DE SOLDA, INSTALADO EM RAMAL E SUB-RAMAL  FORNECIMENTO E INSTALAÇÃO. AF_01/2016</t>
  </si>
  <si>
    <t>SINAPI 93108</t>
  </si>
  <si>
    <t>BUCHA DE REDUÇÃO EM COBRE, DN 22 MM X 15 MM, SEM ANEL DE SOLDA, PONTA X BOLSA, INSTALADO EM RAMAL E SUB-RAMAL  FORNECIMENTO E INSTALAÇÃO. AF_01/2016</t>
  </si>
  <si>
    <t>SINAPI 93109</t>
  </si>
  <si>
    <t>JUNTA DE EXPANSÃO EM COBRE, DN 22 MM, PONTA X PONTA, INSTALADO EM RAMAL E SUB-RAMAL  FORNECIMENTO E INSTALAÇÃO. AF_01/2016</t>
  </si>
  <si>
    <t>278,28</t>
  </si>
  <si>
    <t>278,85</t>
  </si>
  <si>
    <t>SINAPI 93110</t>
  </si>
  <si>
    <t>CONECTOR EM BRONZE/LATÃO, DN 22 MM X 1/2", SEM ANEL DE SOLDA, BOLSA X ROSCA F, INSTALADO EM RAMAL E SUB-RAMAL  FORNECIMENTO E INSTALAÇÃO. AF_01/2016</t>
  </si>
  <si>
    <t>13,06</t>
  </si>
  <si>
    <t>13,63</t>
  </si>
  <si>
    <t>SINAPI 93111</t>
  </si>
  <si>
    <t>CONECTOR EM BRONZE/LATÃO, DN 22 MM X 3/4", SEM ANEL DE SOLDA, BOLSA X ROSCA F, INSTALADO EM RAMAL E SUB-RAMAL  FORNECIMENTO E INSTALAÇÃO. AF_01/2016</t>
  </si>
  <si>
    <t>14,85</t>
  </si>
  <si>
    <t>SINAPI 93112</t>
  </si>
  <si>
    <t>CURVA DE TRANSPOSIÇÃO EM BRONZE/LATÃO, DN 22 MM, SEM ANEL DE SOLDA, BOLSA X BOLSA, INSTALADO EM RAMAL E SUB-RAMAL  FORNECIMENTO E INSTALAÇÃO. AF_01/2016</t>
  </si>
  <si>
    <t>27,63</t>
  </si>
  <si>
    <t>SINAPI 93113</t>
  </si>
  <si>
    <t>LUVA PASSANTE EM COBRE, DN 28 MM, SEM ANEL DE SOLDA, INSTALADO EM RAMAL E SUB-RAMAL  FORNECIMENTO E INSTALAÇÃO. AF_01/2016</t>
  </si>
  <si>
    <t>SINAPI 93114</t>
  </si>
  <si>
    <t>CONECTOR EM BRONZE/LATÃO, DN 28 MM X 1/2", SEM ANEL DE SOLDA, BOLSA X ROSCA F, INSTALADO EM RAMAL E SUB-RAMAL  FORNECIMENTO E INSTALAÇÃO. AF_01/2016</t>
  </si>
  <si>
    <t>20,34</t>
  </si>
  <si>
    <t>21,06</t>
  </si>
  <si>
    <t>SINAPI 93115</t>
  </si>
  <si>
    <t>CURVA DE TRANSPOSIÇÃO EM BRONZE/LATÃO, DN 28 MM, SEM ANEL DE SOLDA, BOLSA X BOLSA, INSTALADO EM RAMAL E SUB-RAMAL  FORNECIMENTO E INSTALAÇÃO. AF_01/2016</t>
  </si>
  <si>
    <t>46,66</t>
  </si>
  <si>
    <t>SINAPI 93116</t>
  </si>
  <si>
    <t>JUNTA DE EXPANSÃO EM COBRE, DN 28 MM, PONTA X PONTA, INSTALADO EM RAMAL E SUB-RAMAL  FORNECIMENTO E INSTALAÇÃO. AF_01/2016</t>
  </si>
  <si>
    <t>306,81</t>
  </si>
  <si>
    <t>307,53</t>
  </si>
  <si>
    <t>SINAPI 93117</t>
  </si>
  <si>
    <t>TE DUPLA CURVA EM BRONZE/LATÃO, DN 1/2" X 15 MM X 1/2", SEM ANEL DE SOLDA, ROSCA F X BOLSA X ROSCA F, INSTALADO EM RAMAL E SUB-RAMAL  FORNECIMENTO E INSTALAÇÃO. AF_01/2016</t>
  </si>
  <si>
    <t>33,77</t>
  </si>
  <si>
    <t>34,51</t>
  </si>
  <si>
    <t>SINAPI 93118</t>
  </si>
  <si>
    <t>TE DUPLA CURVA EM BRONZE/LATÃO, DN 3/4" X 22 MM X 3/4", SEM ANEL DE SOLDA, ROSCA F X BOLSA X ROSCA F, INSTALADO EM RAMAL E SUB-RAMAL  FORNECIMENTO E INSTALAÇÃO. AF_01/2016</t>
  </si>
  <si>
    <t>51,14</t>
  </si>
  <si>
    <t>SINAPI 93119</t>
  </si>
  <si>
    <t>CURVA EM COBRE, DN 22 MM, 45 GRAUS, SEM ANEL DE SOLDA, BOLSA X BOLSA, INSTALADO EM PRUMADA  FORNECIMENTO E INSTALAÇÃO. AF_01/2016</t>
  </si>
  <si>
    <t>10,06</t>
  </si>
  <si>
    <t>SINAPI 93120</t>
  </si>
  <si>
    <t>COTOVELO EM BRONZE/LATÃO, DN 22 MM X 1/2", 90 GRAUS, SEM ANEL DE SOLDA, BOLSA X ROSCA F, INSTALADO EM PRUMADA  FORNECIMENTO E INSTALAÇÃO. AF_01/2016</t>
  </si>
  <si>
    <t>15,19</t>
  </si>
  <si>
    <t>SINAPI 93121</t>
  </si>
  <si>
    <t>COTOVELO EM BRONZE/LATÃO, DN 22 MM X 3/4", 90 GRAUS, SEM ANEL DE SOLDA, BOLSA X ROSCA F, INSTALADO EM PRUMADA  FORNECIMENTO E INSTALAÇÃO. AF_01/2016</t>
  </si>
  <si>
    <t>16,54</t>
  </si>
  <si>
    <t>SINAPI 93122</t>
  </si>
  <si>
    <t>CURVA EM COBRE, DN 28 MM, 45 GRAUS, SEM ANEL DE SOLDA, BOLSA X BOLSA, INSTALADO EM PRUMADA  FORNECIMENTO E INSTALAÇÃO. AF_01/2016</t>
  </si>
  <si>
    <t>SINAPI 93123</t>
  </si>
  <si>
    <t>CURVA EM COBRE, DN 35 MM, 45 GRAUS, SEM ANEL DE SOLDA, BOLSA X BOLSA, INSTALADO EM PRUMADA  FORNECIMENTO E INSTALAÇÃO. AF_01/2016</t>
  </si>
  <si>
    <t>31,89</t>
  </si>
  <si>
    <t>SINAPI 93124</t>
  </si>
  <si>
    <t>CURVA EM COBRE, DN 42 MM, 45 GRAUS, SEM ANEL DE SOLDA, BOLSA X BOLSA, INSTALADO EM PRUMADA  FORNECIMENTO E INSTALAÇÃO. AF_01/2016</t>
  </si>
  <si>
    <t>48,97</t>
  </si>
  <si>
    <t>49,57</t>
  </si>
  <si>
    <t>SINAPI 93125</t>
  </si>
  <si>
    <t>CURVA EM COBRE, DN 54 MM, 45 GRAUS, SEM ANEL DE SOLDA, BOLSA X BOLSA, INSTALADO EM PRUMADA  FORNECIMENTO E INSTALAÇÃO. AF_01/2016</t>
  </si>
  <si>
    <t>70,99</t>
  </si>
  <si>
    <t>71,73</t>
  </si>
  <si>
    <t>SINAPI 93126</t>
  </si>
  <si>
    <t>CURVA EM COBRE, DN 66 MM, 45 GRAUS, SEM ANEL DE SOLDA, BOLSA X BOLSA, INSTALADO EM PRUMADA  FORNECIMENTO E INSTALAÇÃO. AF_01/2016</t>
  </si>
  <si>
    <t>156,01</t>
  </si>
  <si>
    <t>156,90</t>
  </si>
  <si>
    <t>SINAPI 93133</t>
  </si>
  <si>
    <t>BUCHA DE REDUÇÃO EM COBRE, DN 28 MM X 22 MM, SEM ANEL DE SOLDA, INSTALADO EM RAMAL E SUB-RAMAL  FORNECIMENTO E INSTALAÇÃO. AF_01/2016</t>
  </si>
  <si>
    <t>SINAPI 94465</t>
  </si>
  <si>
    <t>LUVA, EM FERRO GALVANIZADO, CONEXÃO ROSQUEADA, DN 50 (2), INSTALADO EM RESERVAÇÃO DE ÁGUA DE EDIFICAÇÃO QUE POSSUA RESERVATÓRIO DE FIBRA/FIBROCIMENTO  FORNECIMENTO E INSTALAÇÃO. AF_06/2016</t>
  </si>
  <si>
    <t>33,18</t>
  </si>
  <si>
    <t>34,55</t>
  </si>
  <si>
    <t>SINAPI 94466</t>
  </si>
  <si>
    <t>NIPLE, EM FERRO GALVANIZADO, CONEXÃO ROSQUEADA, DN 50 (2), INSTALADO EM RESERVAÇÃO DE ÁGUA DE EDIFICAÇÃO QUE POSSUA RESERVATÓRIO DE FIBRA/FIBROCIMENTO  FORNECIMENTO E INSTALAÇÃO. AF_06/2016</t>
  </si>
  <si>
    <t>SINAPI 94467</t>
  </si>
  <si>
    <t>LUVA, EM FERRO GALVANIZADO, CONEXÃO ROSQUEADA, DN 65 (2 1/2), INSTALADO EM RESERVAÇÃO DE ÁGUA DE EDIFICAÇÃO QUE POSSUA RESERVATÓRIO DE FIBRA/FIBROCIMENTO  FORNECIMENTO E INSTALAÇÃO. AF_06/2016</t>
  </si>
  <si>
    <t>SINAPI 94468</t>
  </si>
  <si>
    <t>NIPLE, EM FERRO GALVANIZADO, CONEXÃO ROSQUEADA, DN 65 (2 1/2), INSTALADO EM RESERVAÇÃO DE ÁGUA DE EDIFICAÇÃO QUE POSSUA RESERVATÓRIO DE FIBRA/FIBROCIMENTO  FORNECIMENTO E INSTALAÇÃO. AF_06/2016</t>
  </si>
  <si>
    <t>44,64</t>
  </si>
  <si>
    <t>46,01</t>
  </si>
  <si>
    <t>SINAPI 94469</t>
  </si>
  <si>
    <t>LUVA, EM FERRO GALVANIZADO, CONEXÃO ROSQUEADA, DN 80 (3), INSTALADO EM RESERVAÇÃO DE ÁGUA DE EDIFICAÇÃO QUE POSSUA RESERVATÓRIO DE FIBRA/FIBROCIMENTO  FORNECIMENTO E INSTALAÇÃO. AF_06/2016</t>
  </si>
  <si>
    <t>73,88</t>
  </si>
  <si>
    <t>SINAPI 94470</t>
  </si>
  <si>
    <t>NIPLE, EM FERRO GALVANIZADO, CONEXÃO ROSQUEADA, DN 80 (3), INSTALADO EM RESERVAÇÃO DE ÁGUA DE EDIFICAÇÃO QUE POSSUA RESERVATÓRIO DE FIBRA/FIBROCIMENTO  FORNECIMENTO E INSTALAÇÃO. AF_06/2016</t>
  </si>
  <si>
    <t>69,98</t>
  </si>
  <si>
    <t>SINAPI 94471</t>
  </si>
  <si>
    <t>COTOVELO 90 GRAUS, EM FERRO GALVANIZADO, CONEXÃO ROSQUEADA, DN 50 (2), INSTALADO EM RESERVAÇÃO DE ÁGUA DE EDIFICAÇÃO QUE POSSUA RESERVATÓRIO DE FIBRA/FIBROCIMENTO  FORNECIMENTO E INSTALAÇÃO. AF_06/2016</t>
  </si>
  <si>
    <t>47,88</t>
  </si>
  <si>
    <t>49,93</t>
  </si>
  <si>
    <t>SINAPI 94472</t>
  </si>
  <si>
    <t>COTOVELO 45 GRAUS, EM FERRO GALVANIZADO, CONEXÃO ROSQUEADA, DN 50 (2), INSTALADO EM RESERVAÇÃO DE ÁGUA DE EDIFICAÇÃO QUE POSSUA RESERVATÓRIO DE FIBRA/FIBROCIMENTO  FORNECIMENTO E INSTALAÇÃO. AF_06/2016</t>
  </si>
  <si>
    <t>49,28</t>
  </si>
  <si>
    <t>51,33</t>
  </si>
  <si>
    <t>SINAPI 94473</t>
  </si>
  <si>
    <t>COTOVELO 90 GRAUS, EM FERRO GALVANIZADO, CONEXÃO ROSQUEADA, DN 65 (2 1/2), INSTALADO EM RESERVAÇÃO DE ÁGUA DE EDIFICAÇÃO QUE POSSUA RESERVATÓRIO DE FIBRA/FIBROCIMENTO  FORNECIMENTO E INSTALAÇÃO. AF_06/2016</t>
  </si>
  <si>
    <t>72,98</t>
  </si>
  <si>
    <t>75,03</t>
  </si>
  <si>
    <t>SINAPI 94474</t>
  </si>
  <si>
    <t>COTOVELO 45 GRAUS, EM FERRO GALVANIZADO, CONEXÃO ROSQUEADA, DN 65 (2 1/2), INSTALADO EM RESERVAÇÃO DE ÁGUA DE EDIFICAÇÃO QUE POSSUA RESERVATÓRIO DE FIBRA/FIBROCIMENTO  FORNECIMENTO E INSTALAÇÃO. AF_06/2016</t>
  </si>
  <si>
    <t>81,20</t>
  </si>
  <si>
    <t>SINAPI 94475</t>
  </si>
  <si>
    <t>COTOVELO 90 GRAUS, EM FERRO GALVANIZADO, CONEXÃO ROSQUEADA, DN 80 (3), INSTALADO EM RESERVAÇÃO DE ÁGUA DE EDIFICAÇÃO QUE POSSUA RESERVATÓRIO DE FIBRA/FIBROCIMENTO  FORNECIMENTO E INSTALAÇÃO. AF_06/2016</t>
  </si>
  <si>
    <t>100,18</t>
  </si>
  <si>
    <t>102,75</t>
  </si>
  <si>
    <t>SINAPI 94476</t>
  </si>
  <si>
    <t>COTOVELO 45 GRAUS, EM FERRO GALVANIZADO, CONEXÃO ROSQUEADA, DN 80 (3), INSTALADO EM RESERVAÇÃO DE ÁGUA DE EDIFICAÇÃO QUE POSSUA RESERVATÓRIO DE FIBRA/FIBROCIMENTO  FORNECIMENTO E INSTALAÇÃO. AF_06/2016</t>
  </si>
  <si>
    <t>112,08</t>
  </si>
  <si>
    <t>114,65</t>
  </si>
  <si>
    <t>SINAPI 94477</t>
  </si>
  <si>
    <t>TÊ, EM FERRO GALVANIZADO, CONEXÃO ROSQUEADA, DN 50 (2), INSTALADO EM RESERVAÇÃO DE ÁGUA DE EDIFICAÇÃO QUE POSSUA RESERVATÓRIO DE FIBRA/FIBROCIMENTO  FORNECIMENTO E INSTALAÇÃO. AF_06/2016</t>
  </si>
  <si>
    <t>66,47</t>
  </si>
  <si>
    <t>SINAPI 94478</t>
  </si>
  <si>
    <t>TÊ, EM FERRO GALVANIZADO, CONEXÃO ROSQUEADA, DN 65 (2 1/2), INSTALADO EM RESERVAÇÃO DE ÁGUA DE EDIFICAÇÃO QUE POSSUA RESERVATÓRIO DE FIBRA/FIBROCIMENTO  FORNECIMENTO E INSTALAÇÃO. AF_06/2016</t>
  </si>
  <si>
    <t>100,31</t>
  </si>
  <si>
    <t>103,05</t>
  </si>
  <si>
    <t>SINAPI 94479</t>
  </si>
  <si>
    <t>TÊ, EM FERRO GALVANIZADO, CONEXÃO ROSQUEADA, DN 80 (3), INSTALADO EM RESERVAÇÃO DE ÁGUA DE EDIFICAÇÃO QUE POSSUA RESERVATÓRIO DE FIBRA/FIBROCIMENTO  FORNECIMENTO E INSTALAÇÃO. AF_06/2016</t>
  </si>
  <si>
    <t>132,33</t>
  </si>
  <si>
    <t>135,75</t>
  </si>
  <si>
    <t>SINAPI 94606</t>
  </si>
  <si>
    <t>LUVA EM COBRE, DN 54 MM, SEM ANEL DE SOLDA, INSTALADO EM RESERVAÇÃO DE ÁGUA DE EDIFICAÇÃO QUE POSSUA RESERVATÓRIO DE FIBRA/FIBROCIMENTO  FORNECIMENTO E INSTALAÇÃO. AF_06/2016</t>
  </si>
  <si>
    <t>45,07</t>
  </si>
  <si>
    <t>46,68</t>
  </si>
  <si>
    <t>SINAPI 94608</t>
  </si>
  <si>
    <t>LUVA EM COBRE, DN 66 MM, SEM ANEL DE SOLDA, INSTALADO EM RESERVAÇÃO DE ÁGUA DE EDIFICAÇÃO QUE POSSUA RESERVATÓRIO DE FIBRA/FIBROCIMENTO  FORNECIMENTO E INSTALAÇÃO. AF_06/2016</t>
  </si>
  <si>
    <t>105,96</t>
  </si>
  <si>
    <t>107,57</t>
  </si>
  <si>
    <t>SINAPI 94610</t>
  </si>
  <si>
    <t>LUVA EM COBRE, DN 79 MM, SEM ANEL DE SOLDA, INSTALADO EM RESERVAÇÃO DE ÁGUA DE EDIFICAÇÃO QUE POSSUA RESERVATÓRIO DE FIBRA/FIBROCIMENTO  FORNECIMENTO E INSTALAÇÃO. AF_06/2016</t>
  </si>
  <si>
    <t>156,11</t>
  </si>
  <si>
    <t>157,87</t>
  </si>
  <si>
    <t>SINAPI 94612</t>
  </si>
  <si>
    <t>LUVA DE COBRE, DN 104 MM, SEM ANEL DE SOLDA, INSTALADO EM RESERVAÇÃO DE ÁGUA DE EDIFICAÇÃO QUE POSSUA RESERVATÓRIO DE FIBRA/FIBROCIMENTO  FORNECIMENTO E INSTALAÇÃO. AF_06/2016</t>
  </si>
  <si>
    <t>217,57</t>
  </si>
  <si>
    <t>219,33</t>
  </si>
  <si>
    <t>SINAPI 94614</t>
  </si>
  <si>
    <t>COTOVELO EM COBRE, DN 54 MM, 90 GRAUS, SEM ANEL DE SOLDA, INSTALADO EM RESERVAÇÃO DE ÁGUA DE EDIFICAÇÃO QUE POSSUA RESERVATÓRIO DE FIBRA/FIBROCIMENTO  FORNECIMENTO E INSTALAÇÃO. AF_06/2016</t>
  </si>
  <si>
    <t>SINAPI 94615</t>
  </si>
  <si>
    <t>CURVA EM COBRE, DN 54 MM, 45 GRAUS, SEM ANEL DE SOLDA, BOLSA X BOLSA, INSTALADO EM RESERVAÇÃO DE ÁGUA DE EDIFICAÇÃO QUE POSSUA RESERVATÓRIO DE FIBRA/FIBROCIMENTO  FORNECIMENTO E INSTALAÇÃO. AF_06/2016</t>
  </si>
  <si>
    <t>85,18</t>
  </si>
  <si>
    <t>87,60</t>
  </si>
  <si>
    <t>SINAPI 94616</t>
  </si>
  <si>
    <t>COTOVELO EM COBRE, DN 66 MM, 90 GRAUS, SEM ANEL DE SOLDA, INSTALADO EM RESERVAÇÃO DE ÁGUA DE EDIFICAÇÃO QUE POSSUA RESERVATÓRIO DE FIBRA/FIBROCIMENTO  FORNECIMENTO E INSTALAÇÃO. AF_06/2016</t>
  </si>
  <si>
    <t>201,24</t>
  </si>
  <si>
    <t>203,66</t>
  </si>
  <si>
    <t>SINAPI 94617</t>
  </si>
  <si>
    <t>CURVA EM COBRE, DN 66 MM, 45 GRAUS, SEM ANEL DE SOLDA, BOLSA X BOLSA, INSTALADO EM RESERVAÇÃO DE ÁGUA DE EDIFICAÇÃO QUE POSSUA RESERVATÓRIO DE FIBRA/FIBROCIMENTO  FORNECIMENTO E INSTALAÇÃO. AF_06/2016</t>
  </si>
  <si>
    <t>168,01</t>
  </si>
  <si>
    <t>170,43</t>
  </si>
  <si>
    <t>SINAPI 94618</t>
  </si>
  <si>
    <t>COTOVELO EM COBRE, DN 79 MM, 90 GRAUS, SEM ANEL DE SOLDA, INSTALADO EM RESERVAÇÃO DE ÁGUA DE EDIFICAÇÃO QUE POSSUA RESERVATÓRIO DE FIBRA/FIBROCIMENTO  FORNECIMENTO E INSTALAÇÃO. AF_06/2016</t>
  </si>
  <si>
    <t>198,18</t>
  </si>
  <si>
    <t>200,81</t>
  </si>
  <si>
    <t>SINAPI 94620</t>
  </si>
  <si>
    <t>COTOVELO EM COBRE, DN 104 MM, 90 GRAUS, SEM ANEL DE SOLDA, INSTALADO EM RESERVAÇÃO DE ÁGUA DE EDIFICAÇÃO QUE POSSUA RESERVATÓRIO DE FIBRA/FIBROCIMENTO  FORNECIMENTO E INSTALAÇÃO. AF_06/2016</t>
  </si>
  <si>
    <t>446,76</t>
  </si>
  <si>
    <t>449,39</t>
  </si>
  <si>
    <t>SINAPI 94622</t>
  </si>
  <si>
    <t>TE EM COBRE, DN 54 MM, SEM ANEL DE SOLDA, INSTALADO EM RESERVAÇÃO DE ÁGUA DE EDIFICAÇÃO QUE POSSUA RESERVATÓRIO DE FIBRA/FIBROCIMENTO  FORNECIMENTO E INSTALAÇÃO. AF_06/2016</t>
  </si>
  <si>
    <t>110,01</t>
  </si>
  <si>
    <t>SINAPI 94623</t>
  </si>
  <si>
    <t>TE EM COBRE, DN 66 MM, SEM ANEL DE SOLDA, INSTALADO EM RESERVAÇÃO DE ÁGUA DE EDIFICAÇÃO QUE POSSUA RESERVATÓRIO DE FIBRA/FIBROCIMENTO  FORNECIMENTO E INSTALAÇÃO. AF_06/2016</t>
  </si>
  <si>
    <t>249,74</t>
  </si>
  <si>
    <t>252,96</t>
  </si>
  <si>
    <t>SINAPI 94624</t>
  </si>
  <si>
    <t>TE EM COBRE, DN 79 MM, SEM ANEL DE SOLDA, INSTALADO EM RESERVAÇÃO DE ÁGUA DE EDIFICAÇÃO QUE POSSUA RESERVATÓRIO DE FIBRA/FIBROCIMENTO  FORNECIMENTO E INSTALAÇÃO. AF_06/2016</t>
  </si>
  <si>
    <t>377,17</t>
  </si>
  <si>
    <t>380,68</t>
  </si>
  <si>
    <t>SINAPI 94625</t>
  </si>
  <si>
    <t>TE EM COBRE, DN 104 MM, SEM ANEL DE SOLDA, INSTALADO EM RESERVAÇÃO DE ÁGUA DE EDIFICAÇÃO QUE POSSUA RESERVATÓRIO DE FIBRA/FIBROCIMENTO  FORNECIMENTO E INSTALAÇÃO. AF_06/2016</t>
  </si>
  <si>
    <t>777,00</t>
  </si>
  <si>
    <t>780,51</t>
  </si>
  <si>
    <t>SINAPI 94656</t>
  </si>
  <si>
    <t>ADAPTADOR CURTO COM BOLSA E ROSCA PARA REGISTRO, PVC, SOLDÁVEL, DN  25 MM X 3/4 , INSTALADO EM RESERVAÇÃO DE ÁGUA DE EDIFICAÇÃO QUE POSSUA RESERVATÓRIO DE FIBRA/FIBROCIMENTO   FORNECIMENTO E INSTALAÇÃO. AF_06/2016</t>
  </si>
  <si>
    <t>4,33</t>
  </si>
  <si>
    <t>SINAPI 94657</t>
  </si>
  <si>
    <t>LUVA PVC, SOLDÁVEL, DN  25 MM, INSTALADA EM RESERVAÇÃO DE ÁGUA DE EDIFICAÇÃO QUE POSSUA RESERVATÓRIO DE FIBRA/FIBROCIMENTO   FORNECIMENTO E INSTALAÇÃO. AF_06/2016</t>
  </si>
  <si>
    <t>SINAPI 94658</t>
  </si>
  <si>
    <t>ADAPTADOR CURTO COM BOLSA E ROSCA PARA REGISTRO, PVC, SOLDÁVEL, DN 32 MM X 1 , INSTALADO EM RESERVAÇÃO DE ÁGUA DE EDIFICAÇÃO QUE POSSUA RESERVATÓRIO DE FIBRA/FIBROCIMENTO   FORNECIMENTO E INSTALAÇÃO. AF_06/2016</t>
  </si>
  <si>
    <t>4,92</t>
  </si>
  <si>
    <t>SINAPI 94659</t>
  </si>
  <si>
    <t>LUVA PVC, SOLDÁVEL, DN 32 MM, INSTALADA EM RESERVAÇÃO DE ÁGUA DE EDIFICAÇÃO QUE POSSUA RESERVATÓRIO DE FIBRA/FIBROCIMENTO   FORNECIMENTO E INSTALAÇÃO. AF_06/2016</t>
  </si>
  <si>
    <t>SINAPI 94660</t>
  </si>
  <si>
    <t>ADAPTADOR CURTO COM BOLSA E ROSCA PARA REGISTRO, PVC, SOLDÁVEL, DN 40 MM X 1 1/4 , INSTALADO EM RESERVAÇÃO DE ÁGUA DE EDIFICAÇÃO QUE POSSUA RESERVATÓRIO DE FIBRA/FIBROCIMENTO   FORNECIMENTO E INSTALAÇÃO. AF_06/2016</t>
  </si>
  <si>
    <t>SINAPI 94661</t>
  </si>
  <si>
    <t>LUVA, PVC, SOLDÁVEL, DN 40 MM, INSTALADO EM RESERVAÇÃO DE ÁGUA DE EDIFICAÇÃO QUE POSSUA RESERVATÓRIO DE FIBRA/FIBROCIMENTO   FORNECIMENTO E INSTALAÇÃO. AF_06/2016</t>
  </si>
  <si>
    <t>SINAPI 94662</t>
  </si>
  <si>
    <t>ADAPTADOR CURTO COM BOLSA E ROSCA PARA REGISTRO, PVC, SOLDÁVEL, DN 50 MM X 1 1/2 , INSTALADO EM RESERVAÇÃO DE ÁGUA DE EDIFICAÇÃO QUE POSSUA RESERVATÓRIO DE FIBRA/FIBROCIMENTO   FORNECIMENTO E INSTALAÇÃO. AF_06/2016</t>
  </si>
  <si>
    <t>8,02</t>
  </si>
  <si>
    <t>SINAPI 94663</t>
  </si>
  <si>
    <t>LUVA, PVC, SOLDÁVEL, DN 50 MM, INSTALADO EM RESERVAÇÃO DE ÁGUA DE EDIFICAÇÃO QUE POSSUA RESERVATÓRIO DE FIBRA/FIBROCIMENTO   FORNECIMENTO E INSTALAÇÃO. AF_06/2016</t>
  </si>
  <si>
    <t>SINAPI 94664</t>
  </si>
  <si>
    <t>ADAPTADOR CURTO COM BOLSA E ROSCA PARA REGISTRO, PVC, SOLDÁVEL, DN 60 MM X 2 , INSTALADO EM RESERVAÇÃO DE ÁGUA DE EDIFICAÇÃO QUE POSSUA RESERVATÓRIO DE FIBRA/FIBROCIMENTO   FORNECIMENTO E INSTALAÇÃO. AF_06/2016</t>
  </si>
  <si>
    <t>17,01</t>
  </si>
  <si>
    <t>17,73</t>
  </si>
  <si>
    <t>SINAPI 94665</t>
  </si>
  <si>
    <t>LUVA, PVC, SOLDÁVEL, DN 60 MM, INSTALADO EM RESERVAÇÃO DE ÁGUA DE EDIFICAÇÃO QUE POSSUA RESERVATÓRIO DE FIBRA/FIBROCIMENTO   FORNECIMENTO E INSTALAÇÃO. AF_06/2016</t>
  </si>
  <si>
    <t>17,00</t>
  </si>
  <si>
    <t>17,72</t>
  </si>
  <si>
    <t>SINAPI 94666</t>
  </si>
  <si>
    <t>ADAPTADOR CURTO COM BOLSA E ROSCA PARA REGISTRO, PVC, SOLDÁVEL, DN 75 MM X 2 1/2 , INSTALADO EM RESERVAÇÃO DE ÁGUA DE EDIFICAÇÃO QUE POSSUA RESERVATÓRIO DE FIBRA/FIBROCIMENTO   FORNECIMENTO E INSTALAÇÃO. AF_06/2016</t>
  </si>
  <si>
    <t>SINAPI 94667</t>
  </si>
  <si>
    <t>LUVA, PVC, SOLDÁVEL, DN 75 MM, INSTALADO EM RESERVAÇÃO DE ÁGUA DE EDIFICAÇÃO QUE POSSUA RESERVATÓRIO DE FIBRA/FIBROCIMENTO   FORNECIMENTO E INSTALAÇÃO. AF_06/2016</t>
  </si>
  <si>
    <t>22,63</t>
  </si>
  <si>
    <t>23,35</t>
  </si>
  <si>
    <t>SINAPI 94668</t>
  </si>
  <si>
    <t>ADAPTADOR CURTO COM BOLSA E ROSCA PARA REGISTRO, PVC, SOLDÁVEL, DN 85 MM X 3 , INSTALADO EM RESERVAÇÃO DE ÁGUA DE EDIFICAÇÃO QUE POSSUA RESERVATÓRIO DE FIBRA/FIBROCIMENTO   FORNECIMENTO E INSTALAÇÃO. AF_06/2016</t>
  </si>
  <si>
    <t>35,10</t>
  </si>
  <si>
    <t>SINAPI 94669</t>
  </si>
  <si>
    <t>LUVA, PVC, SOLDÁVEL, DN 85 MM, INSTALADO EM RESERVAÇÃO DE ÁGUA DE EDIFICAÇÃO QUE POSSUA RESERVATÓRIO DE FIBRA/FIBROCIMENTO   FORNECIMENTO E INSTALAÇÃO. AF_06/2016</t>
  </si>
  <si>
    <t>47,20</t>
  </si>
  <si>
    <t>48,47</t>
  </si>
  <si>
    <t>SINAPI 94670</t>
  </si>
  <si>
    <t>ADAPTADOR CURTO COM BOLSA E ROSCA PARA REGISTRO, PVC, SOLDÁVEL, DN 110 MM X 4 , INSTALADO EM RESERVAÇÃO DE ÁGUA DE EDIFICAÇÃO QUE POSSUA RESERVATÓRIO DE FIBRA/FIBROCIMENTO   FORNECIMENTO E INSTALAÇÃO. AF_06/2016</t>
  </si>
  <si>
    <t>45,87</t>
  </si>
  <si>
    <t>47,14</t>
  </si>
  <si>
    <t>SINAPI 94671</t>
  </si>
  <si>
    <t>LUVA, PVC, SOLDÁVEL, DN 110 MM, INSTALADO EM RESERVAÇÃO DE ÁGUA DE EDIFICAÇÃO QUE POSSUA RESERVATÓRIO DE FIBRA/FIBROCIMENTO   FORNECIMENTO E INSTALAÇÃO. AF_06/2016</t>
  </si>
  <si>
    <t>66,06</t>
  </si>
  <si>
    <t>67,33</t>
  </si>
  <si>
    <t>SINAPI 94672</t>
  </si>
  <si>
    <t>JOELHO 90 GRAUS COM BUCHA DE LATÃO, PVC, SOLDÁVEL, DN  25 MM, X 3/4 INSTALADO EM RESERVAÇÃO DE ÁGUA DE EDIFICAÇÃO QUE POSSUA RESERVATÓRIO DE FIBRA/FIBROCIMENTO   FORNECIMENTO E INSTALAÇÃO. AF_06/2016</t>
  </si>
  <si>
    <t>SINAPI 94673</t>
  </si>
  <si>
    <t>CURVA 90 GRAUS, PVC, SOLDÁVEL, DN  25 MM, INSTALADO EM RESERVAÇÃO DE ÁGUA DE EDIFICAÇÃO QUE POSSUA RESERVATÓRIO DE FIBRA/FIBROCIMENTO   FORNECIMENTO E INSTALAÇÃO. AF_06/2016</t>
  </si>
  <si>
    <t>7,17</t>
  </si>
  <si>
    <t>SINAPI 94674</t>
  </si>
  <si>
    <t>JOELHO 90 GRAUS, PVC, SOLDÁVEL, DN 32 MM INSTALADO EM RESERVAÇÃO DE ÁGUA DE EDIFICAÇÃO QUE POSSUA RESERVATÓRIO DE FIBRA/FIBROCIMENTO   FORNECIMENTO E INSTALAÇÃO. AF_06/2016</t>
  </si>
  <si>
    <t>6,61</t>
  </si>
  <si>
    <t>SINAPI 94675</t>
  </si>
  <si>
    <t>CURVA 90 GRAUS, PVC, SOLDÁVEL, DN 32 MM, INSTALADO EM RESERVAÇÃO DE ÁGUA DE EDIFICAÇÃO QUE POSSUA RESERVATÓRIO DE FIBRA/FIBROCIMENTO   FORNECIMENTO E INSTALAÇÃO. AF_06/2016</t>
  </si>
  <si>
    <t>SINAPI 94676</t>
  </si>
  <si>
    <t>JOELHO 90 GRAUS, PVC, SOLDÁVEL, DN 40 MM INSTALADO EM RESERVAÇÃO DE ÁGUA DE EDIFICAÇÃO QUE POSSUA RESERVATÓRIO DE FIBRA/FIBROCIMENTO   FORNECIMENTO E INSTALAÇÃO. AF_06/2016</t>
  </si>
  <si>
    <t>11,04</t>
  </si>
  <si>
    <t>SINAPI 94677</t>
  </si>
  <si>
    <t>CURVA 90 GRAUS, PVC, SOLDÁVEL, DN 40 MM, INSTALADO EM RESERVAÇÃO DE ÁGUA DE EDIFICAÇÃO QUE POSSUA RESERVATÓRIO DE FIBRA/FIBROCIMENTO   FORNECIMENTO E INSTALAÇÃO. AF_06/2016</t>
  </si>
  <si>
    <t>14,96</t>
  </si>
  <si>
    <t>SINAPI 94678</t>
  </si>
  <si>
    <t>JOELHO 90 GRAUS, PVC, SOLDÁVEL, DN 50 MM INSTALADO EM RESERVAÇÃO DE ÁGUA DE EDIFICAÇÃO QUE POSSUA RESERVATÓRIO DE FIBRA/FIBROCIMENTO   FORNECIMENTO E INSTALAÇÃO. AF_06/2016</t>
  </si>
  <si>
    <t>SINAPI 94679</t>
  </si>
  <si>
    <t>CURVA 90 GRAUS, PVC, SOLDÁVEL, DN 50 MM, INSTALADO EM RESERVAÇÃO DE ÁGUA DE EDIFICAÇÃO QUE POSSUA RESERVATÓRIO DE FIBRA/FIBROCIMENTO   FORNECIMENTO E INSTALAÇÃO. AF_06/2016</t>
  </si>
  <si>
    <t>SINAPI 94680</t>
  </si>
  <si>
    <t>JOELHO 90 GRAUS, PVC, SOLDÁVEL, DN 60 MM INSTALADO EM RESERVAÇÃO DE ÁGUA DE EDIFICAÇÃO QUE POSSUA RESERVATÓRIO DE FIBRA/FIBROCIMENTO   FORNECIMENTO E INSTALAÇÃO. AF_06/2016</t>
  </si>
  <si>
    <t>27,86</t>
  </si>
  <si>
    <t>28,95</t>
  </si>
  <si>
    <t>SINAPI 94681</t>
  </si>
  <si>
    <t>CURVA 90 GRAUS, PVC, SOLDÁVEL, DN 60 MM, INSTALADO EM RESERVAÇÃO DE ÁGUA DE EDIFICAÇÃO QUE POSSUA RESERVATÓRIO DE FIBRA/FIBROCIMENTO   FORNECIMENTO E INSTALAÇÃO. AF_06/2016</t>
  </si>
  <si>
    <t>37,23</t>
  </si>
  <si>
    <t>SINAPI 94682</t>
  </si>
  <si>
    <t>JOELHO 90 GRAUS, PVC, SOLDÁVEL, DN 75 MM INSTALADO EM RESERVAÇÃO DE ÁGUA DE EDIFICAÇÃO QUE POSSUA RESERVATÓRIO DE FIBRA/FIBROCIMENTO   FORNECIMENTO E INSTALAÇÃO. AF_06/2016</t>
  </si>
  <si>
    <t>70,48</t>
  </si>
  <si>
    <t>71,57</t>
  </si>
  <si>
    <t>SINAPI 94683</t>
  </si>
  <si>
    <t>CURVA 90 GRAUS, PVC, SOLDÁVEL, DN 75 MM, INSTALADO EM RESERVAÇÃO DE ÁGUA DE EDIFICAÇÃO QUE POSSUA RESERVATÓRIO DE FIBRA/FIBROCIMENTO   FORNECIMENTO E INSTALAÇÃO. AF_06/2016</t>
  </si>
  <si>
    <t>SINAPI 94684</t>
  </si>
  <si>
    <t>JOELHO 90 GRAUS, PVC, SOLDÁVEL, DN 85 MM INSTALADO EM RESERVAÇÃO DE ÁGUA DE EDIFICAÇÃO QUE POSSUA RESERVATÓRIO DE FIBRA/FIBROCIMENTO   FORNECIMENTO E INSTALAÇÃO. AF_06/2016</t>
  </si>
  <si>
    <t>90,95</t>
  </si>
  <si>
    <t>92,85</t>
  </si>
  <si>
    <t>SINAPI 94685</t>
  </si>
  <si>
    <t>CURVA 90 GRAUS, PVC, SOLDÁVEL, DN 85 MM, INSTALADO EM RESERVAÇÃO DE ÁGUA DE EDIFICAÇÃO QUE POSSUA RESERVATÓRIO DE FIBRA/FIBROCIMENTO   FORNECIMENTO E INSTALAÇÃO. AF_06/2016</t>
  </si>
  <si>
    <t>70,70</t>
  </si>
  <si>
    <t>72,60</t>
  </si>
  <si>
    <t>SINAPI 94686</t>
  </si>
  <si>
    <t>JOELHO 90 GRAUS, PVC, SOLDÁVEL, DN 110 MM INSTALADO EM RESERVAÇÃO DE ÁGUA DE EDIFICAÇÃO QUE POSSUA RESERVATÓRIO DE FIBRA/FIBROCIMENTO   FORNECIMENTO E INSTALAÇÃO. AF_06/2016</t>
  </si>
  <si>
    <t>167,27</t>
  </si>
  <si>
    <t>169,17</t>
  </si>
  <si>
    <t>SINAPI 94687</t>
  </si>
  <si>
    <t>CURVA 90 GRAUS, PVC, SOLDÁVEL, DN 110 MM, INSTALADO EM RESERVAÇÃO DE ÁGUA DE EDIFICAÇÃO QUE POSSUA RESERVATÓRIO DE FIBRA/FIBROCIMENTO   FORNECIMENTO E INSTALAÇÃO. AF_06/2016</t>
  </si>
  <si>
    <t>136,75</t>
  </si>
  <si>
    <t>138,65</t>
  </si>
  <si>
    <t>SINAPI 94688</t>
  </si>
  <si>
    <t>TÊ, PVC, SOLDÁVEL, DN  25 MM INSTALADO EM RESERVAÇÃO DE ÁGUA DE EDIFICAÇÃO QUE POSSUA RESERVATÓRIO DE FIBRA/FIBROCIMENTO   FORNECIMENTO E INSTALAÇÃO. AF_06/2016</t>
  </si>
  <si>
    <t>SINAPI 94689</t>
  </si>
  <si>
    <t>TÊ COM BUCHA DE LATÃO NA BOLSA CENTRAL, PVC, SOLDÁVEL, DN  25 MM X 3/4 , INSTALADO EM RESERVAÇÃO DE ÁGUA DE EDIFICAÇÃO QUE POSSUA RESERVATÓRIO DE FIBRA/FIBROCIMENTO   FORNECIMENTO E INSTALAÇÃO. AF_06/2016</t>
  </si>
  <si>
    <t>SINAPI 94690</t>
  </si>
  <si>
    <t>TÊ, PVC, SOLDÁVEL, DN 32 MM INSTALADO EM RESERVAÇÃO DE ÁGUA DE EDIFICAÇÃO QUE POSSUA RESERVATÓRIO DE FIBRA/FIBROCIMENTO   FORNECIMENTO E INSTALAÇÃO. AF_06/2016</t>
  </si>
  <si>
    <t>9,68</t>
  </si>
  <si>
    <t>SINAPI 94691</t>
  </si>
  <si>
    <t>TÊ DE REDUÇÃO, PVC, SOLDÁVEL, DN 32 MM X  25 MM, INSTALADO EM RESERVAÇÃO DE ÁGUA DE EDIFICAÇÃO QUE POSSUA RESERVATÓRIO DE FIBRA/FIBROCIMENTO   FORNECIMENTO E INSTALAÇÃO. AF_06/2016</t>
  </si>
  <si>
    <t>SINAPI 94692</t>
  </si>
  <si>
    <t>TÊ, PVC, SOLDÁVEL, DN 40 MM INSTALADO EM RESERVAÇÃO DE ÁGUA DE EDIFICAÇÃO QUE POSSUA RESERVATÓRIO DE FIBRA/FIBROCIMENTO   FORNECIMENTO E INSTALAÇÃO. AF_06/2016</t>
  </si>
  <si>
    <t>15,46</t>
  </si>
  <si>
    <t>16,35</t>
  </si>
  <si>
    <t>SINAPI 94693</t>
  </si>
  <si>
    <t>TÊ DE REDUÇÃO, PVC, SOLDÁVEL, DN 40 MM X 32 MM, INSTALADO EM RESERVAÇÃO DE ÁGUA DE EDIFICAÇÃO QUE POSSUA RESERVATÓRIO DE FIBRA/FIBROCIMENTO   FORNECIMENTO E INSTALAÇÃO. AF_06/2016</t>
  </si>
  <si>
    <t>SINAPI 94694</t>
  </si>
  <si>
    <t>TÊ, PVC, SOLDÁVEL, DN 50 MM INSTALADO EM RESERVAÇÃO DE ÁGUA DE EDIFICAÇÃO QUE POSSUA RESERVATÓRIO DE FIBRA/FIBROCIMENTO   FORNECIMENTO E INSTALAÇÃO. AF_06/2016</t>
  </si>
  <si>
    <t>16,14</t>
  </si>
  <si>
    <t>17,03</t>
  </si>
  <si>
    <t>SINAPI 94695</t>
  </si>
  <si>
    <t>TÊ DE REDUÇÃO, PVC, SOLDÁVEL, DN 50 MM X 40 MM, INSTALADO EM RESERVAÇÃO DE ÁGUA DE EDIFICAÇÃO QUE POSSUA RESERVATÓRIO DE FIBRA/FIBROCIMENTO   FORNECIMENTO E INSTALAÇÃO. AF_06/2016</t>
  </si>
  <si>
    <t>21,08</t>
  </si>
  <si>
    <t>21,97</t>
  </si>
  <si>
    <t>SINAPI 94696</t>
  </si>
  <si>
    <t>TÊ, PVC, SOLDÁVEL, DN 60 MM INSTALADO EM RESERVAÇÃO DE ÁGUA DE EDIFICAÇÃO QUE POSSUA RESERVATÓRIO DE FIBRA/FIBROCIMENTO   FORNECIMENTO E INSTALAÇÃO. AF_06/2016</t>
  </si>
  <si>
    <t>36,27</t>
  </si>
  <si>
    <t>SINAPI 94697</t>
  </si>
  <si>
    <t>TÊ, PVC, SOLDÁVEL, DN 75 MM INSTALADO EM RESERVAÇÃO DE ÁGUA DE EDIFICAÇÃO QUE POSSUA RESERVATÓRIO DE FIBRA/FIBROCIMENTO   FORNECIMENTO E INSTALAÇÃO. AF_06/2016</t>
  </si>
  <si>
    <t>55,42</t>
  </si>
  <si>
    <t>56,87</t>
  </si>
  <si>
    <t>SINAPI 94698</t>
  </si>
  <si>
    <t>TÊ DE REDUÇÃO, PVC, SOLDÁVEL, DN 75 MM X 50 MM, INSTALADO EM RESERVAÇÃO DE ÁGUA DE EDIFICAÇÃO QUE POSSUA RESERVATÓRIO DE FIBRA/FIBROCIMENTO   FORNECIMENTO E INSTALAÇÃO. AF_06/2016</t>
  </si>
  <si>
    <t>48,69</t>
  </si>
  <si>
    <t>50,14</t>
  </si>
  <si>
    <t>SINAPI 94699</t>
  </si>
  <si>
    <t>TÊ, PVC, SOLDÁVEL, DN 85 MM INSTALADO EM RESERVAÇÃO DE ÁGUA DE EDIFICAÇÃO QUE POSSUA RESERVATÓRIO DE FIBRA/FIBROCIMENTO   FORNECIMENTO E INSTALAÇÃO. AF_06/2016</t>
  </si>
  <si>
    <t>95,97</t>
  </si>
  <si>
    <t>SINAPI 94700</t>
  </si>
  <si>
    <t>TÊ DE REDUÇÃO, PVC, SOLDÁVEL, DN 85 MM X 60 MM, INSTALADO EM RESERVAÇÃO DE ÁGUA DE EDIFICAÇÃO QUE POSSUA RESERVATÓRIO DE FIBRA/FIBROCIMENTO   FORNECIMENTO E INSTALAÇÃO. AF_06/2016</t>
  </si>
  <si>
    <t>79,66</t>
  </si>
  <si>
    <t>82,20</t>
  </si>
  <si>
    <t>SINAPI 94701</t>
  </si>
  <si>
    <t>TÊ, PVC, SOLDÁVEL, DN 110 MM INSTALADO EM RESERVAÇÃO DE ÁGUA DE EDIFICAÇÃO QUE POSSUA RESERVATÓRIO DE FIBRA/FIBROCIMENTO   FORNECIMENTO E INSTALAÇÃO. AF_06/2016</t>
  </si>
  <si>
    <t>137,12</t>
  </si>
  <si>
    <t>139,66</t>
  </si>
  <si>
    <t>SINAPI 94702</t>
  </si>
  <si>
    <t>TÊ DE REDUÇÃO, PVC, SOLDÁVEL, DN 110 MM X 60 MM, INSTALADO EM RESERVAÇÃO DE ÁGUA DE EDIFICAÇÃO QUE POSSUA RESERVATÓRIO DE FIBRA/FIBROCIMENTO   FORNECIMENTO E INSTALAÇÃO. AF_06/2016</t>
  </si>
  <si>
    <t>130,08</t>
  </si>
  <si>
    <t>132,62</t>
  </si>
  <si>
    <t>SINAPI 94703</t>
  </si>
  <si>
    <t>ADAPTADOR COM FLANGE E ANEL DE VEDAÇÃO, PVC, SOLDÁVEL, DN  25 MM X 3/4 , INSTALADO EM RESERVAÇÃO DE ÁGUA DE EDIFICAÇÃO QUE POSSUA RESERVATÓRIO DE FIBRA/FIBROCIMENTO   FORNECIMENTO E INSTALAÇÃO. AF_06/2016</t>
  </si>
  <si>
    <t>SINAPI 94704</t>
  </si>
  <si>
    <t>ADAPTADOR COM FLANGE E ANEL DE VEDAÇÃO, PVC, SOLDÁVEL, DN 32 MM X 1 , INSTALADO EM RESERVAÇÃO DE ÁGUA DE EDIFICAÇÃO QUE POSSUA RESERVATÓRIO DE FIBRA/FIBROCIMENTO   FORNECIMENTO E INSTALAÇÃO. AF_06/2016</t>
  </si>
  <si>
    <t>14,58</t>
  </si>
  <si>
    <t>15,12</t>
  </si>
  <si>
    <t>SINAPI 94705</t>
  </si>
  <si>
    <t>ADAPTADOR COM FLANGE E ANEL DE VEDAÇÃO, PVC, SOLDÁVEL, DN 40 MM X 1 1/4 , INSTALADO EM RESERVAÇÃO DE ÁGUA DE EDIFICAÇÃO QUE POSSUA RESERVATÓRIO DE FIBRA/FIBROCIMENTO   FORNECIMENTO E INSTALAÇÃO. AF_06/2016</t>
  </si>
  <si>
    <t>SINAPI 94706</t>
  </si>
  <si>
    <t>ADAPTADOR COM FLANGE E ANEL DE VEDAÇÃO, PVC, SOLDÁVEL, DN 50 MM X 1 1/2 , INSTALADO EM RESERVAÇÃO DE ÁGUA DE EDIFICAÇÃO QUE POSSUA RESERVATÓRIO DE FIBRA/FIBROCIMENTO   FORNECIMENTO E INSTALAÇÃO. AF_06/2016</t>
  </si>
  <si>
    <t>25,23</t>
  </si>
  <si>
    <t>25,95</t>
  </si>
  <si>
    <t>SINAPI 94707</t>
  </si>
  <si>
    <t>ADAPTADOR COM FLANGE E ANEL DE VEDAÇÃO, PVC, SOLDÁVEL, DN 60 MM X 2 , INSTALADO EM RESERVAÇÃO DE ÁGUA DE EDIFICAÇÃO QUE POSSUA RESERVATÓRIO DE FIBRA/FIBROCIMENTO   FORNECIMENTO E INSTALAÇÃO. AF_06/2016</t>
  </si>
  <si>
    <t>31,17</t>
  </si>
  <si>
    <t>SINAPI 94708</t>
  </si>
  <si>
    <t>ADAPTADOR COM FLANGES LIVRES, PVC, SOLDÁVEL, DN  25 MM X 3/4 , INSTALADO EM RESERVAÇÃO DE ÁGUA DE EDIFICAÇÃO QUE POSSUA RESERVATÓRIO DE FIBRA/FIBROCIMENTO   FORNECIMENTO E INSTALAÇÃO. AF_06/2016</t>
  </si>
  <si>
    <t>SINAPI 94709</t>
  </si>
  <si>
    <t>ADAPTADOR COM FLANGES LIVRES, PVC, SOLDÁVEL, DN 32 MM X 1 , INSTALADO EM RESERVAÇÃO DE ÁGUA DE EDIFICAÇÃO QUE POSSUA RESERVATÓRIO DE FIBRA/FIBROCIMENTO   FORNECIMENTO E INSTALAÇÃO. AF_06/2016</t>
  </si>
  <si>
    <t>SINAPI 94710</t>
  </si>
  <si>
    <t>ADAPTADOR COM FLANGES LIVRES, PVC, SOLDÁVEL, DN 40 MM X 1 1/4 , INSTALADO EM RESERVAÇÃO DE ÁGUA DE EDIFICAÇÃO QUE POSSUA RESERVATÓRIO DE FIBRA/FIBROCIMENTO   FORNECIMENTO E INSTALAÇÃO. AF_06/2016</t>
  </si>
  <si>
    <t>31,12</t>
  </si>
  <si>
    <t>32,02</t>
  </si>
  <si>
    <t>SINAPI 94711</t>
  </si>
  <si>
    <t>ADAPTADOR COM FLANGES LIVRES, PVC, SOLDÁVEL, DN 50 MM X 1 1/2 , INSTALADO EM RESERVAÇÃO DE ÁGUA DE EDIFICAÇÃO QUE POSSUA RESERVATÓRIO DE FIBRA/FIBROCIMENTO   FORNECIMENTO E INSTALAÇÃO. AF_06/2016</t>
  </si>
  <si>
    <t>37,07</t>
  </si>
  <si>
    <t>38,28</t>
  </si>
  <si>
    <t>SINAPI 94712</t>
  </si>
  <si>
    <t>ADAPTADOR COM FLANGES LIVRES, PVC, SOLDÁVEL, DN 60 MM X 2 , INSTALADO EM RESERVAÇÃO DE ÁGUA DE EDIFICAÇÃO QUE POSSUA RESERVATÓRIO DE FIBRA/FIBROCIMENTO   FORNECIMENTO E INSTALAÇÃO. AF_06/2016</t>
  </si>
  <si>
    <t>49,08</t>
  </si>
  <si>
    <t>50,29</t>
  </si>
  <si>
    <t>SINAPI 94713</t>
  </si>
  <si>
    <t>ADAPTADOR COM FLANGES LIVRES, PVC, SOLDÁVEL, DN 75 MM X 2 1/2 , INSTALADO EM RESERVAÇÃO DE ÁGUA DE EDIFICAÇÃO QUE POSSUA RESERVATÓRIO DE FIBRA/FIBROCIMENTO   FORNECIMENTO E INSTALAÇÃO. AF_06/2016</t>
  </si>
  <si>
    <t>125,30</t>
  </si>
  <si>
    <t>SINAPI 94714</t>
  </si>
  <si>
    <t>ADAPTADOR COM FLANGES LIVRES, PVC, SOLDÁVEL, DN 85 MM X 3 , INSTALADO EM RESERVAÇÃO DE ÁGUA DE EDIFICAÇÃO QUE POSSUA RESERVATÓRIO DE FIBRA/FIBROCIMENTO   FORNECIMENTO E INSTALAÇÃO. AF_06/2016</t>
  </si>
  <si>
    <t>169,25</t>
  </si>
  <si>
    <t>170,46</t>
  </si>
  <si>
    <t>SINAPI 94715</t>
  </si>
  <si>
    <t>ADAPTADOR COM FLANGES LIVRES, PVC, SOLDÁVEL, DN 110 MM X 4 , INSTALADO EM RESERVAÇÃO DE ÁGUA DE EDIFICAÇÃO QUE POSSUA RESERVATÓRIO DE FIBRA/FIBROCIMENTO   FORNECIMENTO E INSTALAÇÃO. AF_06/2016</t>
  </si>
  <si>
    <t>232,98</t>
  </si>
  <si>
    <t>234,19</t>
  </si>
  <si>
    <t>SINAPI 94724</t>
  </si>
  <si>
    <t>CONECTOR, CPVC, SOLDÁVEL, DN 22 MM X 3/4, INSTALADO EM RESERVAÇÃO DE ÁGUA DE EDIFICAÇÃO QUE POSSUA RESERVATÓRIO DE FIBRA/FIBROCIMENTO  FORNECIMENTO E INSTALAÇÃO. AF_06/2016</t>
  </si>
  <si>
    <t>SINAPI 94725</t>
  </si>
  <si>
    <t>LUVA, CPVC, SOLDÁVEL, DN 22 MM, INSTALADO EM RESERVAÇÃO DE ÁGUA DE EDIFICAÇÃO QUE POSSUA RESERVATÓRIO DE FIBRA/FIBROCIMENTO  FORNECIMENTO E INSTALAÇÃO. AF_06/2016</t>
  </si>
  <si>
    <t>SINAPI 94726</t>
  </si>
  <si>
    <t>CONECTOR, CPVC, SOLDÁVEL, DN 28 MM X 1, INSTALADO EM RESERVAÇÃO DE ÁGUA DE EDIFICAÇÃO QUE POSSUA RESERVATÓRIO DE FIBRA/FIBROCIMENTO  FORNECIMENTO E INSTALAÇÃO. AF_06/2016</t>
  </si>
  <si>
    <t>26,91</t>
  </si>
  <si>
    <t>27,20</t>
  </si>
  <si>
    <t>SINAPI 94727</t>
  </si>
  <si>
    <t>LUVA, CPVC, SOLDÁVEL, DN 28 MM, INSTALADO EM RESERVAÇÃO DE ÁGUA DE EDIFICAÇÃO QUE POSSUA RESERVATÓRIO DE FIBRA/FIBROCIMENTO  FORNECIMENTO E INSTALAÇÃO. AF_06/2016</t>
  </si>
  <si>
    <t>SINAPI 94728</t>
  </si>
  <si>
    <t>CONECTOR, CPVC, SOLDÁVEL, DN 35 MM X 1 1/4, INSTALADO EM RESERVAÇÃO DE ÁGUA DE EDIFICAÇÃO QUE POSSUA RESERVATÓRIO DE FIBRA/FIBROCIMENTO  FORNECIMENTO E INSTALAÇÃO. AF_06/2016</t>
  </si>
  <si>
    <t>101,06</t>
  </si>
  <si>
    <t>101,46</t>
  </si>
  <si>
    <t>SINAPI 94729</t>
  </si>
  <si>
    <t>LUVA, CPVC, SOLDÁVEL, DN 35 MM, INSTALADO EM RESERVAÇÃO DE ÁGUA DE EDIFICAÇÃO QUE POSSUA RESERVATÓRIO DE FIBRA/FIBROCIMENTO  FORNECIMENTO E INSTALAÇÃO. AF_06/2016</t>
  </si>
  <si>
    <t>SINAPI 94730</t>
  </si>
  <si>
    <t>CONECTOR, CPVC, SOLDÁVEL, DN 42 MM X 1 1/2, INSTALADO EM RESERVAÇÃO DE ÁGUA DE EDIFICAÇÃO QUE POSSUA RESERVATÓRIO DE FIBRA/FIBROCIMENTO  FORNECIMENTO E INSTALAÇÃO. AF_06/2016</t>
  </si>
  <si>
    <t>123,09</t>
  </si>
  <si>
    <t>SINAPI 94731</t>
  </si>
  <si>
    <t>LUVA, CPVC, SOLDÁVEL, DN 42 MM, INSTALADO EM RESERVAÇÃO DE ÁGUA DE EDIFICAÇÃO QUE POSSUA RESERVATÓRIO DE FIBRA/FIBROCIMENTO  FORNECIMENTO E INSTALAÇÃO. AF_06/2016</t>
  </si>
  <si>
    <t>13,36</t>
  </si>
  <si>
    <t>13,76</t>
  </si>
  <si>
    <t>SINAPI 94733</t>
  </si>
  <si>
    <t>LUVA, CPVC, SOLDÁVEL, DN 54 MM, INSTALADO EM RESERVAÇÃO DE ÁGUA DE EDIFICAÇÃO QUE POSSUA RESERVATÓRIO DE FIBRA/FIBROCIMENTO  FORNECIMENTO E INSTALAÇÃO. AF_06/2016</t>
  </si>
  <si>
    <t>SINAPI 94737</t>
  </si>
  <si>
    <t>LUVA, CPVC, SOLDÁVEL, DN 89 MM, INSTALADO EM RESERVAÇÃO DE ÁGUA DE EDIFICAÇÃO QUE POSSUA RESERVATÓRIO DE FIBRA/FIBROCIMENTO  FORNECIMENTO E INSTALAÇÃO. AF_06/2016</t>
  </si>
  <si>
    <t>106,66</t>
  </si>
  <si>
    <t>108,01</t>
  </si>
  <si>
    <t>SINAPI 94740</t>
  </si>
  <si>
    <t>JOELHO 90 GRAUS, CPVC, SOLDÁVEL, DN 22 MM, INSTALADO EM RESERVAÇÃO DE ÁGUA DE EDIFICAÇÃO QUE POSSUA RESERVATÓRIO DE FIBRA/FIBROCIMENTO  FORNECIMENTO E INSTALAÇÃO. AF_06/2016</t>
  </si>
  <si>
    <t>6,96</t>
  </si>
  <si>
    <t>SINAPI 94741</t>
  </si>
  <si>
    <t>CURVA 90 GRAUS, CPVC, SOLDÁVEL, DN 22 MM, INSTALADO EM RESERVAÇÃO DE ÁGUA DE EDIFICAÇÃO QUE POSSUA RESERVATÓRIO DE FIBRA/FIBROCIMENTO  FORNECIMENTO E INSTALAÇÃO. AF_06/2016</t>
  </si>
  <si>
    <t>SINAPI 94742</t>
  </si>
  <si>
    <t>JOELHO 90 GRAUS, CPVC, SOLDÁVEL, DN 28 MM, INSTALADO EM RESERVAÇÃO DE ÁGUA DE EDIFICAÇÃO QUE POSSUA RESERVATÓRIO DE FIBRA/FIBROCIMENTO  FORNECIMENTO E INSTALAÇÃO. AF_06/2016</t>
  </si>
  <si>
    <t>10,76</t>
  </si>
  <si>
    <t>SINAPI 94743</t>
  </si>
  <si>
    <t>CURVA 90 GRAUS, CPVC, SOLDÁVEL, DN 28 MM, INSTALADO EM RESERVAÇÃO DE ÁGUA DE EDIFICAÇÃO QUE POSSUA RESERVATÓRIO DE FIBRA/FIBROCIMENTO  FORNECIMENTO E INSTALAÇÃO. AF_06/2016</t>
  </si>
  <si>
    <t>SINAPI 94744</t>
  </si>
  <si>
    <t>JOELHO 90 GRAUS, CPVC, SOLDÁVEL, DN 35 MM, INSTALADO EM RESERVAÇÃO DE ÁGUA DE EDIFICAÇÃO QUE POSSUA RESERVATÓRIO DE FIBRA/FIBROCIMENTO  FORNECIMENTO E INSTALAÇÃO. AF_06/2016</t>
  </si>
  <si>
    <t>SINAPI 94746</t>
  </si>
  <si>
    <t>JOELHO 90 GRAUS, CPVC, SOLDÁVEL, DN 42 MM, INSTALADO EM RESERVAÇÃO DE ÁGUA DE EDIFICAÇÃO QUE POSSUA RESERVATÓRIO DE FIBRA/FIBROCIMENTO  FORNECIMENTO E INSTALAÇÃO. AF_06/2016</t>
  </si>
  <si>
    <t>23,59</t>
  </si>
  <si>
    <t>SINAPI 94748</t>
  </si>
  <si>
    <t>JOELHO 90 GRAUS, CPVC, SOLDÁVEL, DN 54 MM, INSTALADO EM RESERVAÇÃO DE ÁGUA DE EDIFICAÇÃO QUE POSSUA RESERVATÓRIO DE FIBRA/FIBROCIMENTO  FORNECIMENTO E INSTALAÇÃO. AF_06/2016</t>
  </si>
  <si>
    <t>48,26</t>
  </si>
  <si>
    <t>SINAPI 94750</t>
  </si>
  <si>
    <t>JOELHO 90 GRAUS, CPVC, SOLDÁVEL, DN 73 MM, INSTALADO EM RESERVAÇÃO DE ÁGUA DE EDIFICAÇÃO QUE POSSUA RESERVATÓRIO DE FIBRA/FIBROCIMENTO  FORNECIMENTO E INSTALAÇÃO. AF_06/2016</t>
  </si>
  <si>
    <t>111,41</t>
  </si>
  <si>
    <t>SINAPI 94752</t>
  </si>
  <si>
    <t>JOELHO 90 GRAUS, CPVC, SOLDÁVEL, DN 89 MM, INSTALADO EM RESERVAÇÃO DE ÁGUA DE EDIFICAÇÃO QUE POSSUA RESERVATÓRIO DE FIBRA/FIBROCIMENTO  FORNECIMENTO E INSTALAÇÃO. AF_06/2016</t>
  </si>
  <si>
    <t>135,56</t>
  </si>
  <si>
    <t>SINAPI 94756</t>
  </si>
  <si>
    <t>TE, CPVC, SOLDÁVEL, DN 22 MM, INSTALADO EM RESERVAÇÃO DE ÁGUA DE EDIFICAÇÃO QUE POSSUA RESERVATÓRIO DE FIBRA/FIBROCIMENTO  FORNECIMENTO E INSTALAÇÃO. AF_06/2016</t>
  </si>
  <si>
    <t>9,42</t>
  </si>
  <si>
    <t>SINAPI 94757</t>
  </si>
  <si>
    <t>TE, CPVC, SOLDÁVEL, DN 28 MM, INSTALADO EM RESERVAÇÃO DE ÁGUA DE EDIFICAÇÃO QUE POSSUA RESERVATÓRIO DE FIBRA/FIBROCIMENTO  FORNECIMENTO E INSTALAÇÃO. AF_06/2016</t>
  </si>
  <si>
    <t>SINAPI 94758</t>
  </si>
  <si>
    <t>TE, CPVC, SOLDÁVEL, DN 35 MM, INSTALADO EM RESERVAÇÃO DE ÁGUA DE EDIFICAÇÃO QUE POSSUA RESERVATÓRIO DE FIBRA/FIBROCIMENTO  FORNECIMENTO E INSTALAÇÃO. AF_06/2016</t>
  </si>
  <si>
    <t>30,21</t>
  </si>
  <si>
    <t>SINAPI 94759</t>
  </si>
  <si>
    <t>TE, CPVC, SOLDÁVEL, DN 42 MM, INSTALADO EM RESERVAÇÃO DE ÁGUA DE EDIFICAÇÃO QUE POSSUA RESERVATÓRIO DE FIBRA/FIBROCIMENTO  FORNECIMENTO E INSTALAÇÃO. AF_06/2016</t>
  </si>
  <si>
    <t>36,87</t>
  </si>
  <si>
    <t>SINAPI 94760</t>
  </si>
  <si>
    <t>TE, CPVC, SOLDÁVEL, DN 54 MM, INSTALADO EM RESERVAÇÃO DE ÁGUA DE EDIFICAÇÃO QUE POSSUA RESERVATÓRIO DE FIBRA/FIBROCIMENTO  FORNECIMENTO E INSTALAÇÃO. AF_06/2016</t>
  </si>
  <si>
    <t>59,38</t>
  </si>
  <si>
    <t>60,72</t>
  </si>
  <si>
    <t>SINAPI 94761</t>
  </si>
  <si>
    <t>TE, CPVC, SOLDÁVEL, DN 73 MM, INSTALADO EM RESERVAÇÃO DE ÁGUA DE EDIFICAÇÃO QUE POSSUA RESERVATÓRIO DE FIBRA/FIBROCIMENTO  FORNECIMENTO E INSTALAÇÃO. AF_06/2016</t>
  </si>
  <si>
    <t>126,12</t>
  </si>
  <si>
    <t>127,46</t>
  </si>
  <si>
    <t>SINAPI 94762</t>
  </si>
  <si>
    <t>TE, CPVC, SOLDÁVEL, DN 89 MM, INSTALADO EM RESERVAÇÃO DE ÁGUA DE EDIFICAÇÃO QUE POSSUA RESERVATÓRIO DE FIBRA/FIBROCIMENTO  FORNECIMENTO E INSTALAÇÃO. AF_06/2016</t>
  </si>
  <si>
    <t>162,56</t>
  </si>
  <si>
    <t>SINAPI 94783</t>
  </si>
  <si>
    <t>ADAPTADOR COM FLANGE E ANEL DE VEDAÇÃO, PVC, SOLDÁVEL, DN  20 MM X 1/2 , INSTALADO EM RESERVAÇÃO DE ÁGUA DE EDIFICAÇÃO QUE POSSUA RESERVATÓRIO DE FIBRA/FIBROCIMENTO   FORNECIMENTO E INSTALAÇÃO. AF_06/2016</t>
  </si>
  <si>
    <t>SINAPI 94785</t>
  </si>
  <si>
    <t>ADAPTADOR COM FLANGES LIVRES, PVC, SOLDÁVEL LONGO, DN 32 MM X 1 , INSTALADO EM RESERVAÇÃO DE ÁGUA DE EDIFICAÇÃO QUE POSSUA RESERVATÓRIO DE FIBRA/FIBROCIMENTO   FORNECIMENTO E INSTALAÇÃO. AF_06/2016</t>
  </si>
  <si>
    <t>SINAPI 94786</t>
  </si>
  <si>
    <t>ADAPTADOR COM FLANGES LIVRES, PVC, SOLDÁVEL LONGO, DN 40 MM X 1 1/4 , INSTALADO EM RESERVAÇÃO DE ÁGUA DE EDIFICAÇÃO QUE POSSUA RESERVATÓRIO DE FIBRA/FIBROCIMENTO   FORNECIMENTO E INSTALAÇÃO. AF_06/2016</t>
  </si>
  <si>
    <t>26,93</t>
  </si>
  <si>
    <t>SINAPI 94787</t>
  </si>
  <si>
    <t>ADAPTADOR COM FLANGES LIVRES, PVC, SOLDÁVEL LONGO, DN 50 MM X 1 1/2 , INSTALADO EM RESERVAÇÃO DE ÁGUA DE EDIFICAÇÃO QUE POSSUA RESERVATÓRIO DE FIBRA/FIBROCIMENTO   FORNECIMENTO E INSTALAÇÃO. AF_06/2016</t>
  </si>
  <si>
    <t>36,70</t>
  </si>
  <si>
    <t>SINAPI 94788</t>
  </si>
  <si>
    <t>ADAPTADOR COM FLANGES LIVRES, PVC, SOLDÁVEL LONGO, DN 60 MM X 2 , INSTALADO EM RESERVAÇÃO DE ÁGUA DE EDIFICAÇÃO QUE POSSUA RESERVATÓRIO DE FIBRA/FIBROCIMENTO   FORNECIMENTO E INSTALAÇÃO. AF_06/2016</t>
  </si>
  <si>
    <t>50,51</t>
  </si>
  <si>
    <t>51,72</t>
  </si>
  <si>
    <t>SINAPI 94789</t>
  </si>
  <si>
    <t>ADAPTADOR COM FLANGES LIVRES, PVC, SOLDÁVEL LONGO, DN 75 MM X 2 1/2 , INSTALADO EM RESERVAÇÃO DE ÁGUA DE EDIFICAÇÃO QUE POSSUA RESERVATÓRIO DE FIBRA/FIBROCIMENTO   FORNECIMENTO E INSTALAÇÃO. AF_06/2016</t>
  </si>
  <si>
    <t>154,76</t>
  </si>
  <si>
    <t>155,97</t>
  </si>
  <si>
    <t>SINAPI 94790</t>
  </si>
  <si>
    <t>ADAPTADOR COM FLANGES LIVRES, PVC, SOLDÁVEL LONGO, DN 85 MM X 3 , INSTALADO EM RESERVAÇÃO DE ÁGUA DE EDIFICAÇÃO QUE POSSUA RESERVATÓRIO DE FIBRA/FIBROCIMENTO   FORNECIMENTO E INSTALAÇÃO. AF_06/2016</t>
  </si>
  <si>
    <t>178,73</t>
  </si>
  <si>
    <t>179,94</t>
  </si>
  <si>
    <t>SINAPI 94791</t>
  </si>
  <si>
    <t>ADAPTADOR COM FLANGES LIVRES, PVC, SOLDÁVEL LONGO, DN 110 MM X 4 , INSTALADO EM RESERVAÇÃO DE ÁGUA DE EDIFICAÇÃO QUE POSSUA RESERVATÓRIO DE FIBRA/FIBROCIMENTO   FORNECIMENTO E INSTALAÇÃO. AF_06/2016</t>
  </si>
  <si>
    <t>249,68</t>
  </si>
  <si>
    <t>250,89</t>
  </si>
  <si>
    <t>SINAPI 94863</t>
  </si>
  <si>
    <t>LUVA, CPVC, SOLDÁVEL, DN 73 MM, INSTALADO EM RESERVAÇÃO DE ÁGUA DE EDIFICAÇÃO QUE POSSUA RESERVATÓRIO DE FIBRA/FIBROCIMENTO  FORNECIMENTO E INSTALAÇÃO. AF_06/2016</t>
  </si>
  <si>
    <t>90,33</t>
  </si>
  <si>
    <t>91,00</t>
  </si>
  <si>
    <t>SINAPI 95141</t>
  </si>
  <si>
    <t>ADAPTADOR COM FLANGES LIVRES, PVC, SOLDÁVEL LONGO, DN  25 MM X 3/4 , INSTALADO EM RESERVAÇÃO DE ÁGUA DE EDIFICAÇÃO QUE POSSUA RESERVATÓRIO DE FIBRA/FIBROCIMENTO    FORNECIMENTO E INSTALAÇÃO. AF_06/2016</t>
  </si>
  <si>
    <t>SINAPI 95237</t>
  </si>
  <si>
    <t>LUVA COM BUCHA DE LATÃO, PVC, SOLDÁVEL, DN 32MM X 1 , INSTALADO EM RAMAL DE DISTRIBUIÇÃO DE ÁGUA   FORNECIMENTO E INSTALAÇÃO. AF_12/2014</t>
  </si>
  <si>
    <t>SINAPI 95693</t>
  </si>
  <si>
    <t>LUVA SIMPLES, PVC, SÉRIE NORMAL, ESGOTO PREDIAL, DN 150 MM, JUNTA ELÁSTICA, FORNECIDO E INSTALADO EM SUBCOLETOR AÉREO DE ESGOTO SANITÁRIO. AF_12/2014</t>
  </si>
  <si>
    <t>32,15</t>
  </si>
  <si>
    <t>SINAPI 95694</t>
  </si>
  <si>
    <t>CURVA 90 GRAUS, PVC, SERIE R, ÁGUA PLUVIAL, DN 100 MM, JUNTA ELÁSTICA, FORNECIDO E INSTALADO EM RAMAL DE ENCAMINHAMENTO. AF_12/2014</t>
  </si>
  <si>
    <t>39,43</t>
  </si>
  <si>
    <t>SINAPI 95695</t>
  </si>
  <si>
    <t>CURVA 90 GRAUS, PVC, SERIE R, ÁGUA PLUVIAL, DN 100 MM, JUNTA ELÁSTICA, FORNECIDO E INSTALADO EM CONDUTORES VERTICAIS DE ÁGUAS PLUVIAIS. AF_12/2014</t>
  </si>
  <si>
    <t>38,14</t>
  </si>
  <si>
    <t>38,53</t>
  </si>
  <si>
    <t>SINAPI 95696</t>
  </si>
  <si>
    <t>SPRINKLER TIPO PENDENTE, 68 °C, UNIÃO POR ROSCA DN 15 (1/2") - FORNECIMENTO E INSTALAÇÃO. AF_12/2015</t>
  </si>
  <si>
    <t>27,89</t>
  </si>
  <si>
    <t>SINAPI 96637</t>
  </si>
  <si>
    <t>JOELHO 90 GRAUS, PPR, DN 25 MM, CLASSE PN 25, INSTALADO EM RAMAL OU SUB-RAMAL DE ÁGUA  FORNECIMENTO E INSTALAÇÃO . AF_06/2015</t>
  </si>
  <si>
    <t>9,39</t>
  </si>
  <si>
    <t>SINAPI 96638</t>
  </si>
  <si>
    <t>JOELHO 45 GRAUS, PPR, DN 25 MM, CLASSE PN 25, INSTALADO EM RAMAL OU SUB-RAMAL DE ÁGUA  FORNECIMENTO E INSTALAÇÃO . AF_06/2015</t>
  </si>
  <si>
    <t>SINAPI 96639</t>
  </si>
  <si>
    <t>LUVA, PPR, DN 25 MM, CLASSE PN 25, INSTALADO EM RAMAL OU SUB-RAMAL DE ÁGUA  FORNECIMENTO E INSTALAÇÃO . AF_06/2015</t>
  </si>
  <si>
    <t>7,14</t>
  </si>
  <si>
    <t>SINAPI 96640</t>
  </si>
  <si>
    <t>CONECTOR MACHO, PPR, 25 X 1/2'', CLASSE PN 25, INSTALADO EM RAMAL OU SUB-RAMAL DE ÁGUA   FORNECIMENTO E INSTALAÇÃO . AF_06/2015</t>
  </si>
  <si>
    <t>15,56</t>
  </si>
  <si>
    <t>SINAPI 96641</t>
  </si>
  <si>
    <t>CONECTOR FÊMEA, PPR, 25 X 1/2'', CLASSE PN 25, INSTALADO EM RAMAL OU SUB-RAMAL DE ÁGUA   FORNECIMENTO E INSTALAÇÃO . AF_06/2015</t>
  </si>
  <si>
    <t>SINAPI 96642</t>
  </si>
  <si>
    <t>TÊ NORMAL, PPR, DN 25 MM, CLASSE PN 25, INSTALADO EM RAMAL OU SUB-RAMAL DE ÁGUA  FORNECIMENTO E INSTALAÇÃO . AF_06/2015</t>
  </si>
  <si>
    <t>SINAPI 96643</t>
  </si>
  <si>
    <t>TÊ MISTURADOR, PPR, 25 X 3/4'' , CLASSE PN 25, INSTALADO EM RAMAL OU SUB-RAMAL DE ÁGUA  FORNECIMENTO E INSTALAÇÃO . AF_06/2015</t>
  </si>
  <si>
    <t>32,61</t>
  </si>
  <si>
    <t>SINAPI 96650</t>
  </si>
  <si>
    <t>JOELHO 90 GRAUS, PPR, DN 25 MM, CLASSE PN 25, INSTALADO EM RAMAL DE DISTRIBUIÇÃO  FORNECIMENTO E INSTALAÇÃO . AF_06/2015</t>
  </si>
  <si>
    <t>7,56</t>
  </si>
  <si>
    <t>SINAPI 96651</t>
  </si>
  <si>
    <t>JOELHO 45 GRAUS, PPR, DN 25 MM, CLASSE PN 25, INSTALADO EM RAMAL DE DISTRIBUIÇÃO DE ÁGUA  FORNECIMENTO E INSTALAÇÃO . AF_06/2015</t>
  </si>
  <si>
    <t>SINAPI 96652</t>
  </si>
  <si>
    <t>JOELHO 90 GRAUS, PPR, DN 32 MM, CLASSE PN 25, INSTALADO EM RAMAL DE DISTRIBUIÇÃO  FORNECIMENTO E INSTALAÇÃO . AF_06/2015</t>
  </si>
  <si>
    <t>SINAPI 96653</t>
  </si>
  <si>
    <t>JOELHO 45 GRAUS, PPR, DN 32 MM, CLASSE PN 25, INSTALADO EM RAMAL DE DISTRIBUIÇÃO DE ÁGUA  FORNECIMENTO E INSTALAÇÃO . AF_06/2015</t>
  </si>
  <si>
    <t>SINAPI 96654</t>
  </si>
  <si>
    <t>JOELHO 90 GRAUS, PPR, DN 40 MM, CLASSE PN 25, INSTALADO EM RAMAL DE DISTRIBUIÇÃO  FORNECIMENTO E INSTALAÇÃO . AF_06/2015</t>
  </si>
  <si>
    <t>21,94</t>
  </si>
  <si>
    <t>SINAPI 96655</t>
  </si>
  <si>
    <t>JOELHO 45 GRAUS, PPR, DN 40 MM, CLASSE PN 25, INSTALADO EM RAMAL DE DISTRIBUIÇÃO DE ÁGUA  FORNECIMENTO E INSTALAÇÃO . AF_06/2015</t>
  </si>
  <si>
    <t>21,58</t>
  </si>
  <si>
    <t>23,62</t>
  </si>
  <si>
    <t>SINAPI 96656</t>
  </si>
  <si>
    <t>LUVA, PPR, DN 25 MM, CLASSE PN 25, INSTALADO EM RAMAL DE DISTRIBUIÇÃO DE ÁGUA  FORNECIMENTO E INSTALAÇÃO . AF_06/2015</t>
  </si>
  <si>
    <t>SINAPI 96657</t>
  </si>
  <si>
    <t>CONECTOR MACHO, PPR, 25 X 1/2, CLASSE PN 25, INSTALADO EM RAMAL DE DISTRIBUIÇÃO DE ÁGUA  FORNECIMENTO E INSTALAÇÃO . AF_06/2015</t>
  </si>
  <si>
    <t>SINAPI 96658</t>
  </si>
  <si>
    <t>CONECTOR FÊMEA, PPR, 25 X 1/2'', CLASSE PN 25, INSTALADO EM RAMAL DE DISTRIBUIÇÃO DE ÁGUA   FORNECIMENTO E INSTALAÇÃO . AF_06/2015</t>
  </si>
  <si>
    <t>SINAPI 96659</t>
  </si>
  <si>
    <t>LUVA, PPR, DN 32 MM, CLASSE PN 25, INSTALADO EM RAMAL DE DISTRIBUIÇÃO DE ÁGUA  FORNECIMENTO E INSTALAÇÃO. AF_06/2015</t>
  </si>
  <si>
    <t>8,98</t>
  </si>
  <si>
    <t>SINAPI 96660</t>
  </si>
  <si>
    <t>CONECTOR MACHO, PPR, 32 X 3/4'', CLASSE PN 25, INSTALADO EM RAMAL DE DISTRIBUIÇÃO DE ÁGUA   FORNECIMENTO E INSTALAÇÃO. AF_06/2015</t>
  </si>
  <si>
    <t>24,92</t>
  </si>
  <si>
    <t>SINAPI 96661</t>
  </si>
  <si>
    <t>CONECTOR FÊMEA, PPR, 32 X 3/4'', CLASSE PN 25, INSTALADO EM RAMAL DE DISTRIBUIÇÃO DE ÁGUA   FORNECIMENTO E INSTALAÇÃO . AF_06/2015</t>
  </si>
  <si>
    <t>SINAPI 96662</t>
  </si>
  <si>
    <t>BUCHA DE REDUÇÃO, PPR, 32 X 25, CLASSE PN 25, INSTALADO EM RAMAL DE DISTRIBUIÇÃO DE ÁGUA  FORNECIMENTO E INSTALAÇÃO . AF_06/2015</t>
  </si>
  <si>
    <t>9,15</t>
  </si>
  <si>
    <t>SINAPI 96663</t>
  </si>
  <si>
    <t>LUVA, PPR, DN 40 MM, CLASSE PN 25, INSTALADO EM RAMAL DE DISTRIBUIÇÃO DE ÁGUA  FORNECIMENTO E INSTALAÇÃO. AF_06/2015</t>
  </si>
  <si>
    <t>16,06</t>
  </si>
  <si>
    <t>SINAPI 96664</t>
  </si>
  <si>
    <t>BUCHA DE REDUÇÃO, PPR, 40 X 25, CLASSE PN 25, INSTALADO EM RAMAL DE DISTRIBUIÇÃO DE ÁGUA  FORNECIMENTO E INSTALAÇÃO . AF_06/2015</t>
  </si>
  <si>
    <t>17,13</t>
  </si>
  <si>
    <t>18,49</t>
  </si>
  <si>
    <t>SINAPI 96665</t>
  </si>
  <si>
    <t>TÊ NORMAL, PPR, DN 25 MM, CLASSE PN 25, INSTALADO EM RAMAL DE DISTRIBUIÇÃO DE ÁGUA  FORNECIMENTO E INSTALAÇÃO . AF_06/2015</t>
  </si>
  <si>
    <t>9,13</t>
  </si>
  <si>
    <t>SINAPI 96666</t>
  </si>
  <si>
    <t>TÊ NORMAL, PPR, DN 32 MM, CLASSE PN 25, INSTALADO EM RAMAL DE DISTRIBUIÇÃO DE ÁGUA  FORNECIMENTO E INSTALAÇÃO . AF_06/2015</t>
  </si>
  <si>
    <t>19,52</t>
  </si>
  <si>
    <t>SINAPI 96667</t>
  </si>
  <si>
    <t>TÊ NORMAL, PPR, DN 40 MM, CLASSE PN 25, INSTALADO EM RAMAL DE DISTRIBUIÇÃO DE ÁGUA  FORNECIMENTO E INSTALAÇÃO . AF_06/2015</t>
  </si>
  <si>
    <t>33,46</t>
  </si>
  <si>
    <t>SINAPI 96684</t>
  </si>
  <si>
    <t>JOELHO 90 GRAUS, PPR, DN 25 MM, CLASSE PN 25, INSTALADO EM PRUMADA DE ÁGUA  FORNECIMENTO E INSTALAÇÃO . AF_06/2015</t>
  </si>
  <si>
    <t>3,42</t>
  </si>
  <si>
    <t>SINAPI 96685</t>
  </si>
  <si>
    <t>JOELHO 45 GRAUS, PPR, DN 25 MM, CLASSE PN 25, INSTALADO EM PRUMADA DE ÁGUA  FORNECIMENTO E INSTALAÇÃO . AF_06/2015</t>
  </si>
  <si>
    <t>SINAPI 96686</t>
  </si>
  <si>
    <t>JOELHO 90 GRAUS, PPR, DN 32 MM, CLASSE PN 25, INSTALADO EM PRUMADA DE ÁGUA  FORNECIMENTO E INSTALAÇÃO . AF_06/2015</t>
  </si>
  <si>
    <t>SINAPI 96687</t>
  </si>
  <si>
    <t>JOELHO 45 GRAUS, PPR, DN 32 MM, CLASSE PN 25, INSTALADO EM PRUMADA DE ÁGUA  FORNECIMENTO E INSTALAÇÃO . AF_06/2015</t>
  </si>
  <si>
    <t>5,08</t>
  </si>
  <si>
    <t>SINAPI 96688</t>
  </si>
  <si>
    <t>JOELHO 90 GRAUS, PPR, DN 40 MM, CLASSE PN 25, INSTALADO EM PRUMADA DE ÁGUA  FORNECIMENTO E INSTALAÇÃO . AF_06/2015</t>
  </si>
  <si>
    <t>8,28</t>
  </si>
  <si>
    <t>SINAPI 96689</t>
  </si>
  <si>
    <t>JOELHO 45 GRAUS, PPR, DN 40 MM, CLASSE PN 25, INSTALADO EM PRUMADA DE ÁGUA  FORNECIMENTO E INSTALAÇÃO . AF_06/2015</t>
  </si>
  <si>
    <t>SINAPI 96690</t>
  </si>
  <si>
    <t>JOELHO 90 GRAUS, PPR, DN 50 MM, CLASSE PN 25, INSTALADO EM PRUMADA DE ÁGUA  FORNECIMENTO E INSTALAÇÃO . AF_06/2015</t>
  </si>
  <si>
    <t>15,27</t>
  </si>
  <si>
    <t>15,85</t>
  </si>
  <si>
    <t>SINAPI 96691</t>
  </si>
  <si>
    <t>JOELHO 45 GRAUS, PPR, DN 50 MM, CLASSE PN 25, INSTALADO EM PRUMADA DE ÁGUA  FORNECIMENTO E INSTALAÇÃO . AF_06/2015</t>
  </si>
  <si>
    <t>SINAPI 96692</t>
  </si>
  <si>
    <t>JOELHO 90 GRAUS, PPR, DN 63 MM, CLASSE PN 25, INSTALADO EM PRUMADA DE ÁGUA  FORNECIMENTO E INSTALAÇÃO . AF_06/2015</t>
  </si>
  <si>
    <t>23,10</t>
  </si>
  <si>
    <t>23,99</t>
  </si>
  <si>
    <t>SINAPI 96693</t>
  </si>
  <si>
    <t>JOELHO 45 GRAUS, PPR, DN 63 MM, CLASSE PN 25, INSTALADO EM PRUMADA DE ÁGUA  FORNECIMENTO E INSTALAÇÃO . AF_06/2015</t>
  </si>
  <si>
    <t>21,91</t>
  </si>
  <si>
    <t>SINAPI 96694</t>
  </si>
  <si>
    <t>JOELHO 90 GRAUS, PPR, DN 75 MM, CLASSE PN 25, INSTALADO EM PRUMADA DE ÁGUA  FORNECIMENTO E INSTALAÇÃO . AF_06/2015</t>
  </si>
  <si>
    <t>50,20</t>
  </si>
  <si>
    <t>51,42</t>
  </si>
  <si>
    <t>SINAPI 96695</t>
  </si>
  <si>
    <t>JOELHO 45 GRAUS, PPR, DN 75 MM, CLASSE PN 25, INSTALADO EM PRUMADA DE ÁGUA  FORNECIMENTO E INSTALAÇÃO . AF_06/2015</t>
  </si>
  <si>
    <t>50,03</t>
  </si>
  <si>
    <t>SINAPI 96696</t>
  </si>
  <si>
    <t>JOELHO 90 GRAUS, PPR, DN 90 MM, CLASSE PN 25, INSTALADO EM PRUMADA DE ÁGUA  FORNECIMENTO E INSTALAÇÃO . AF_06/2015</t>
  </si>
  <si>
    <t>75,50</t>
  </si>
  <si>
    <t>77,24</t>
  </si>
  <si>
    <t>SINAPI 96697</t>
  </si>
  <si>
    <t>JOELHO 90 GRAUS, PPR, DN 110 MM, CLASSE PN 25, INSTALADO EM PRUMADA DE ÁGUA  FORNECIMENTO E INSTALAÇÃO . AF_06/2015</t>
  </si>
  <si>
    <t>112,94</t>
  </si>
  <si>
    <t>115,51</t>
  </si>
  <si>
    <t>SINAPI 96698</t>
  </si>
  <si>
    <t>LUVA, PPR, DN 25 MM, CLASSE PN 25, INSTALADO EM PRUMADA DE ÁGUA  FORNECIMENTO E INSTALAÇÃO . AF_06/2015</t>
  </si>
  <si>
    <t>SINAPI 96699</t>
  </si>
  <si>
    <t>CONECTOR MACHO, PPR, 25 X 1/2'', CLASSE PN 25, INSTALADO EM PRUMADA DE ÁGUA   FORNECIMENTO E INSTALAÇÃO . AF_06/2015</t>
  </si>
  <si>
    <t>SINAPI 96700</t>
  </si>
  <si>
    <t>CONECTOR FÊMEA, PPR, 25 X 1/2'', CLASSE PN 25, INSTALADO EM PRUMADA DE ÁGUA   FORNECIMENTO E INSTALAÇÃO . AF_06/2015</t>
  </si>
  <si>
    <t>SINAPI 96701</t>
  </si>
  <si>
    <t>LUVA, PPR, DN 32 MM, CLASSE PN 25, INSTALADO EM PRUMADA DE ÁGUA  FORNECIMENTO E INSTALAÇÃO. AF_06/2015</t>
  </si>
  <si>
    <t>3,35</t>
  </si>
  <si>
    <t>3,52</t>
  </si>
  <si>
    <t>SINAPI 96702</t>
  </si>
  <si>
    <t>BUCHA DE REDUÇÃO, PPR, 32 X 25, CLASSE PN 25, INSTALADO EM PRUMADA DE ÁGUA  FORNECIMENTO E INSTALAÇÃO . AF_06/2015</t>
  </si>
  <si>
    <t>SINAPI 96703</t>
  </si>
  <si>
    <t>LUVA, PPR, DN 40 MM, CLASSE PN 25, INSTALADO EM PRUMADA DE ÁGUA  FORNECIMENTO E INSTALAÇÃO. AF_06/2015</t>
  </si>
  <si>
    <t>SINAPI 96704</t>
  </si>
  <si>
    <t>BUCHA DE REDUÇÃO, PPR, 40 X 25, CLASSE PN 25, INSTALADO EM PRUMADA DE ÁGUA  FORNECIMENTO E INSTALAÇÃO . AF_06/2015</t>
  </si>
  <si>
    <t>SINAPI 96705</t>
  </si>
  <si>
    <t>LUVA, PPR, DN 50 MM, CLASSE PN 25, INSTALADO EM PRUMADA DE ÁGUA  FORNECIMENTO E INSTALAÇÃO. AF_06/2015</t>
  </si>
  <si>
    <t>SINAPI 96706</t>
  </si>
  <si>
    <t>LUVA, PPR, DN 63 MM, CLASSE PN 25, INSTALADO EM PRUMADA DE ÁGUA  FORNECIMENTO E INSTALAÇÃO. AF_06/2015</t>
  </si>
  <si>
    <t>15,72</t>
  </si>
  <si>
    <t>SINAPI 96707</t>
  </si>
  <si>
    <t>LUVA, PPR, DN 75 MM, CLASSE PN 25, INSTALADO EM PRUMADA DE ÁGUA  FORNECIMENTO E INSTALAÇÃO. AF_06/2015</t>
  </si>
  <si>
    <t>33,11</t>
  </si>
  <si>
    <t>SINAPI 96708</t>
  </si>
  <si>
    <t>LUVA, PPR, DN 90 MM, CLASSE PN 25, INSTALADO EM PRUMADA DE ÁGUA  FORNECIMENTO E INSTALAÇÃO. AF_06/2015</t>
  </si>
  <si>
    <t>50,81</t>
  </si>
  <si>
    <t>SINAPI 96709</t>
  </si>
  <si>
    <t>LUVA, PPR, DN 110 MM, CLASSE PN 25, INSTALADO EM PRUMADA DE ÁGUA  FORNECIMENTO E INSTALAÇÃO. AF_06/2015</t>
  </si>
  <si>
    <t>80,18</t>
  </si>
  <si>
    <t>81,89</t>
  </si>
  <si>
    <t>SINAPI 96710</t>
  </si>
  <si>
    <t>TÊ NORMAL, PPR, DN 25 MM, CLASSE PN 25, INSTALADO EM PRUMADA DE ÁGUA  FORNECIMENTO E INSTALAÇÃO . AF_06/2015</t>
  </si>
  <si>
    <t>4,24</t>
  </si>
  <si>
    <t>SINAPI 96711</t>
  </si>
  <si>
    <t>TÊ NORMAL, PPR, DN 32 MM, CLASSE PN 25, INSTALADO EM PRUMADA DE ÁGUA  FORNECIMENTO E INSTALAÇÃO . AF_06/2015</t>
  </si>
  <si>
    <t>SINAPI 96712</t>
  </si>
  <si>
    <t>TÊ NORMAL, PPR, DN 40 MM, CLASSE PN 25, INSTALADO EM PRUMADA DE ÁGUA  FORNECIMENTO E INSTALAÇÃO . AF_06/2015</t>
  </si>
  <si>
    <t>12,48</t>
  </si>
  <si>
    <t>12,99</t>
  </si>
  <si>
    <t>SINAPI 96713</t>
  </si>
  <si>
    <t>TÊ NORMAL, PPR, DN 50 MM, CLASSE PN 25, INSTALADO EM PRUMADA DE ÁGUA  FORNECIMENTO E INSTALAÇÃO . AF_06/2015</t>
  </si>
  <si>
    <t>SINAPI 96714</t>
  </si>
  <si>
    <t>TÊ NORMAL, PPR, DN 63 MM, CLASSE PN 25, INSTALADO EM PRUMADA DE ÁGUA  FORNECIMENTO E INSTALAÇÃO . AF_06/2015</t>
  </si>
  <si>
    <t>29,20</t>
  </si>
  <si>
    <t>SINAPI 96715</t>
  </si>
  <si>
    <t>TÊ NORMAL, PPR, DN 75 MM, CLASSE PN 25, INSTALADO EM PRUMADA DE ÁGUA  FORNECIMENTO E INSTALAÇÃO . AF_06/2015</t>
  </si>
  <si>
    <t>55,96</t>
  </si>
  <si>
    <t>SINAPI 96716</t>
  </si>
  <si>
    <t>TÊ NORMAL, PPR, DN 90 MM, CLASSE PN 25, INSTALADO EM PRUMADA DE ÁGUA  FORNECIMENTO E INSTALAÇÃO . AF_06/2015</t>
  </si>
  <si>
    <t>81,46</t>
  </si>
  <si>
    <t>SINAPI 96717</t>
  </si>
  <si>
    <t>TÊ NORMAL, PPR, DN 110 MM, CLASSE PN 25, INSTALADO EM PRUMADA DE ÁGUA  FORNECIMENTO E INSTALAÇÃO . AF_06/2015</t>
  </si>
  <si>
    <t>128,07</t>
  </si>
  <si>
    <t>131,50</t>
  </si>
  <si>
    <t>SINAPI 96736</t>
  </si>
  <si>
    <t>LUVA, PPR, DN 20 MM, CLASSE PN 25, INSTALADO EM RESERVAÇÃO DE ÁGUA DE EDIFICAÇÃO QUE POSSUA RESERVATÓRIO DE FIBRA/FIBROCIMENTO  FORNECIMENTO E INSTALAÇÃO. AF_06/2016</t>
  </si>
  <si>
    <t>3,72</t>
  </si>
  <si>
    <t>SINAPI 96737</t>
  </si>
  <si>
    <t>LUVA, PPR, DN 25 MM, CLASSE PN 25, INSTALADO EM RESERVAÇÃO DE ÁGUA DE EDIFICAÇÃO QUE POSSUA RESERVATÓRIO DE FIBRA/FIBROCIMENTO  FORNECIMENTO E INSTALAÇÃO. AF_06/2016</t>
  </si>
  <si>
    <t>4,56</t>
  </si>
  <si>
    <t>SINAPI 96738</t>
  </si>
  <si>
    <t>CONECTOR MACHO, PPR, 25 X 1/2'', CLASSE PN 25,  INSTALADO EM RESERVAÇÃO DE ÁGUA DE EDIFICAÇÃO QUE POSSUA RESERVATÓRIO DE FIBRA/FIBROCIMENTO   FORNECIMENTO E INSTALAÇÃO. AF_06/2016</t>
  </si>
  <si>
    <t>13,26</t>
  </si>
  <si>
    <t>13,60</t>
  </si>
  <si>
    <t>SINAPI 96739</t>
  </si>
  <si>
    <t>LUVA, PPR, DN 32 MM, CLASSE PN 25, INSTALADO EM RESERVAÇÃO DE ÁGUA DE EDIFICAÇÃO QUE POSSUA RESERVATÓRIO DE FIBRA/FIBROCIMENTO  FORNECIMENTO E INSTALAÇÃO. AF_06/2016</t>
  </si>
  <si>
    <t>SINAPI 96740</t>
  </si>
  <si>
    <t>CONECTOR MACHO, PPR, 32 X 3/4'', CLASSE PN 25,  INSTALADO EM RESERVAÇÃO DE ÁGUA DE EDIFICAÇÃO QUE POSSUA RESERVATÓRIO DE FIBRA/FIBROCIMENTO   FORNECIMENTO E INSTALAÇÃO. AF_06/2016</t>
  </si>
  <si>
    <t>20,53</t>
  </si>
  <si>
    <t>SINAPI 96741</t>
  </si>
  <si>
    <t>LUVA, PPR, DN 40 MM, CLASSE PN 25, INSTALADO EM RESERVAÇÃO DE ÁGUA DE EDIFICAÇÃO QUE POSSUA RESERVATÓRIO DE FIBRA/FIBROCIMENTO  FORNECIMENTO E INSTALAÇÃO. AF_06/2016</t>
  </si>
  <si>
    <t>8,82</t>
  </si>
  <si>
    <t>SINAPI 96742</t>
  </si>
  <si>
    <t>LUVA, PPR, DN 50 MM, CLASSE PN 25, INSTALADO EM RESERVAÇÃO DE ÁGUA DE EDIFICAÇÃO QUE POSSUA RESERVATÓRIO DE FIBRA/FIBROCIMENTO  FORNECIMENTO E INSTALAÇÃO. AF_06/2016</t>
  </si>
  <si>
    <t>SINAPI 96743</t>
  </si>
  <si>
    <t>LUVA, PPR, DN 63 MM, CLASSE PN 25, INSTALADO EM RESERVAÇÃO DE ÁGUA DE EDIFICAÇÃO QUE POSSUA RESERVATÓRIO DE FIBRA/FIBROCIMENTO  FORNECIMENTO E INSTALAÇÃO. AF_06/2016</t>
  </si>
  <si>
    <t>16,32</t>
  </si>
  <si>
    <t>SINAPI 96744</t>
  </si>
  <si>
    <t>LUVA, PPR, DN 75 MM, CLASSE PN 25, INSTALADO EM RESERVAÇÃO DE ÁGUA DE EDIFICAÇÃO QUE POSSUA RESERVATÓRIO DE FIBRA/FIBROCIMENTO  FORNECIMENTO E INSTALAÇÃO. AF_06/2016</t>
  </si>
  <si>
    <t>SINAPI 96745</t>
  </si>
  <si>
    <t>LUVA, PPR, DN 90 MM, CLASSE PN 25, INSTALADO EM RESERVAÇÃO DE ÁGUA DE EDIFICAÇÃO QUE POSSUA RESERVATÓRIO DE FIBRA/FIBROCIMENTO  FORNECIMENTO E INSTALAÇÃO. AF_06/2016</t>
  </si>
  <si>
    <t>50,26</t>
  </si>
  <si>
    <t>SINAPI 96746</t>
  </si>
  <si>
    <t>LUVA, PPR, DN 110 MM, CLASSE PN 25, INSTALADO EM RESERVAÇÃO DE ÁGUA DE EDIFICAÇÃO QUE POSSUA RESERVATÓRIO DE FIBRA/FIBROCIMENTO  FORNECIMENTO E INSTALAÇÃO. AF_06/2016</t>
  </si>
  <si>
    <t>80,14</t>
  </si>
  <si>
    <t>81,86</t>
  </si>
  <si>
    <t>SINAPI 96747</t>
  </si>
  <si>
    <t>JOELHO 90 GRAUS, PPR, DN 20 MM, CLASSE PN 25,  INSTALADO EM RESERVAÇÃO DE ÁGUA DE EDIFICAÇÃO QUE POSSUA RESERVATÓRIO DE FIBRA/FIBROCIMENTO  FORNECIMENTO E INSTALAÇÃO. AF_06/2016</t>
  </si>
  <si>
    <t>SINAPI 96748</t>
  </si>
  <si>
    <t>JOELHO 90 GRAUS, PPR, DN 25 MM, CLASSE PN 25,  INSTALADO EM RESERVAÇÃO DE ÁGUA DE EDIFICAÇÃO QUE POSSUA RESERVATÓRIO DE FIBRA/FIBROCIMENTO  FORNECIMENTO E INSTALAÇÃO. AF_06/2016</t>
  </si>
  <si>
    <t>6,44</t>
  </si>
  <si>
    <t>SINAPI 96749</t>
  </si>
  <si>
    <t>JOELHO 90 GRAUS, PPR, DN 32 MM, CLASSE PN 25,  INSTALADO EM RESERVAÇÃO DE ÁGUA DE EDIFICAÇÃO QUE POSSUA RESERVATÓRIO DE FIBRA/FIBROCIMENTO  FORNECIMENTO E INSTALAÇÃO. AF_06/2016</t>
  </si>
  <si>
    <t>SINAPI 96750</t>
  </si>
  <si>
    <t>JOELHO 90 GRAUS, PPR, DN 40 MM, CLASSE PN 25,  INSTALADO EM RESERVAÇÃO DE ÁGUA DE EDIFICAÇÃO QUE POSSUA RESERVATÓRIO DE FIBRA/FIBROCIMENTO  FORNECIMENTO E INSTALAÇÃO. AF_06/2016</t>
  </si>
  <si>
    <t>SINAPI 96751</t>
  </si>
  <si>
    <t>JOELHO 90 GRAUS, PPR, DN 50 MM, CLASSE PN 25,  INSTALADO EM RESERVAÇÃO DE ÁGUA DE EDIFICAÇÃO QUE POSSUA RESERVATÓRIO DE FIBRA/FIBROCIMENTO  FORNECIMENTO E INSTALAÇÃO. AF_06/2016</t>
  </si>
  <si>
    <t>18,71</t>
  </si>
  <si>
    <t>SINAPI 96752</t>
  </si>
  <si>
    <t>JOELHO 90 GRAUS, PPR, DN 63 MM, CLASSE PN 25,  INSTALADO EM RESERVAÇÃO DE ÁGUA DE EDIFICAÇÃO QUE POSSUA RESERVATÓRIO DE FIBRA/FIBROCIMENTO  FORNECIMENTO E INSTALAÇÃO. AF_06/2016</t>
  </si>
  <si>
    <t>24,02</t>
  </si>
  <si>
    <t>SINAPI 96753</t>
  </si>
  <si>
    <t>JOELHO 90 GRAUS, PPR, DN 75 MM, CLASSE PN 25,  INSTALADO EM RESERVAÇÃO DE ÁGUA DE EDIFICAÇÃO QUE POSSUA RESERVATÓRIO DE FIBRA/FIBROCIMENTO  FORNECIMENTO E INSTALAÇÃO. AF_06/2016</t>
  </si>
  <si>
    <t>53,60</t>
  </si>
  <si>
    <t>55,24</t>
  </si>
  <si>
    <t>SINAPI 96754</t>
  </si>
  <si>
    <t>JOELHO 90 GRAUS, PPR, DN 90 MM, CLASSE PN 25,  INSTALADO EM RESERVAÇÃO DE ÁGUA DE EDIFICAÇÃO QUE POSSUA RESERVATÓRIO DE FIBRA/FIBROCIMENTO  FORNECIMENTO E INSTALAÇÃO. AF_06/2016</t>
  </si>
  <si>
    <t>74,66</t>
  </si>
  <si>
    <t>76,30</t>
  </si>
  <si>
    <t>SINAPI 96755</t>
  </si>
  <si>
    <t>JOELHO 90 GRAUS, PPR, DN 110 MM, CLASSE PN 25,  INSTALADO EM RESERVAÇÃO DE ÁGUA DE EDIFICAÇÃO QUE POSSUA RESERVATÓRIO DE FIBRA/FIBROCIMENTO  FORNECIMENTO E INSTALAÇÃO. AF_06/2016</t>
  </si>
  <si>
    <t>115,48</t>
  </si>
  <si>
    <t>SINAPI 96756</t>
  </si>
  <si>
    <t>TÊ MISTURADOR, PPR, DN 20 MM, CLASSE PN 25,  INSTALADO EM RESERVAÇÃO DE ÁGUA DE EDIFICAÇÃO QUE POSSUA RESERVATÓRIO DE FIBRA/FIBROCIMENTO  FORNECIMENTO E INSTALAÇÃO. AF_06/2016</t>
  </si>
  <si>
    <t>SINAPI 96757</t>
  </si>
  <si>
    <t>TÊ MISTURADOR, PPR, DN 25 MM, CLASSE PN 25,  INSTALADO EM RESERVAÇÃO DE ÁGUA DE EDIFICAÇÃO QUE POSSUA RESERVATÓRIO DE FIBRA/FIBROCIMENTO  FORNECIMENTO E INSTALAÇÃO. AF_06/2016</t>
  </si>
  <si>
    <t>SINAPI 96758</t>
  </si>
  <si>
    <t>TÊ, PPR, DN 32 MM, CLASSE PN 25,  INSTALADO EM RESERVAÇÃO DE ÁGUA DE EDIFICAÇÃO QUE POSSUA RESERVATÓRIO DE FIBRA/FIBROCIMENTO  FORNECIMENTO E INSTALAÇÃO. AF_06/2016</t>
  </si>
  <si>
    <t>10,78</t>
  </si>
  <si>
    <t>SINAPI 96759</t>
  </si>
  <si>
    <t>TÊ, PPR, DN 40 MM, CLASSE PN 25,  INSTALADO EM RESERVAÇÃO DE ÁGUA DE EDIFICAÇÃO QUE POSSUA RESERVATÓRIO DE FIBRA/FIBROCIMENTO  FORNECIMENTO E INSTALAÇÃO. AF_06/2016</t>
  </si>
  <si>
    <t>SINAPI 96760</t>
  </si>
  <si>
    <t>TÊ, PPR, DN 50 MM, CLASSE PN 25,  INSTALADO EM RESERVAÇÃO DE ÁGUA DE EDIFICAÇÃO QUE POSSUA RESERVATÓRIO DE FIBRA/FIBROCIMENTO  FORNECIMENTO E INSTALAÇÃO. AF_06/2016</t>
  </si>
  <si>
    <t>SINAPI 96761</t>
  </si>
  <si>
    <t>TÊ, PPR, DN 63 MM, CLASSE PN 25,  INSTALADO EM RESERVAÇÃO DE ÁGUA DE EDIFICAÇÃO QUE POSSUA RESERVATÓRIO DE FIBRA/FIBROCIMENTO  FORNECIMENTO E INSTALAÇÃO. AF_06/2016</t>
  </si>
  <si>
    <t>SINAPI 96762</t>
  </si>
  <si>
    <t>TÊ, PPR, DN 75 MM, CLASSE PN 25,  INSTALADO EM RESERVAÇÃO DE ÁGUA DE EDIFICAÇÃO QUE POSSUA RESERVATÓRIO DE FIBRA/FIBROCIMENTO  FORNECIMENTO E INSTALAÇÃO. AF_06/2016</t>
  </si>
  <si>
    <t>58,82</t>
  </si>
  <si>
    <t>61,00</t>
  </si>
  <si>
    <t>SINAPI 96763</t>
  </si>
  <si>
    <t>TÊ, PPR, DN 90 MM, CLASSE PN 25,  INSTALADO EM RESERVAÇÃO DE ÁGUA DE EDIFICAÇÃO QUE POSSUA RESERVATÓRIO DE FIBRA/FIBROCIMENTO  FORNECIMENTO E INSTALAÇÃO. AF_06/2016</t>
  </si>
  <si>
    <t>80,33</t>
  </si>
  <si>
    <t>82,51</t>
  </si>
  <si>
    <t>SINAPI 96764</t>
  </si>
  <si>
    <t>TÊ, PPR, DN 110 MM, CLASSE PN 25,  INSTALADO EM RESERVAÇÃO DE ÁGUA DE EDIFICAÇÃO QUE POSSUA RESERVATÓRIO DE FIBRA/FIBROCIMENTO  FORNECIMENTO E INSTALAÇÃO. AF_06/2016</t>
  </si>
  <si>
    <t>128,01</t>
  </si>
  <si>
    <t>131,43</t>
  </si>
  <si>
    <t>SINAPI 96802</t>
  </si>
  <si>
    <t>KIT CHASSI PEX, PRÉ-FABRICADO, PARA CHUVEIRO COM REGISTROS DE PRESSÃO E CONEXÕES POR CRIMPAGEM  FORNECIMENTO E INSTALAÇÃO. AF_06/2015</t>
  </si>
  <si>
    <t>181,07</t>
  </si>
  <si>
    <t>SINAPI 96803</t>
  </si>
  <si>
    <t>KIT CHASSI PEX, PRÉ-FABRICADO, PARA COZINHA COM CUBA SIMPLES E CONEXÕES POR CRIMPAGEM  FORNECIMENTO E INSTALAÇÃO. AF_06/2015</t>
  </si>
  <si>
    <t>92,59</t>
  </si>
  <si>
    <t>93,52</t>
  </si>
  <si>
    <t>SINAPI 96804</t>
  </si>
  <si>
    <t>KIT CHASSI PEX, PRÉ-FABRICADO, PARA ÁREA DE SERVIÇO COM TANQUE E MÁQUINA DE LAVAR ROUPA, E CONEXÕES POR CRIMPAGEM  FORNECIMENTO E INSTALAÇÃO. AF_06/2015</t>
  </si>
  <si>
    <t>166,26</t>
  </si>
  <si>
    <t>168,87</t>
  </si>
  <si>
    <t>SINAPI 96805</t>
  </si>
  <si>
    <t>KIT CHASSI PEX, PRÉ-FABRICADO, PARA CHUVEIRO COM REGISTROS DE PRESSÃO E CONEXÕES POR ANEL DESLIZANTE  FORNECIMENTO E INSTALAÇÃO. AF_06/2015</t>
  </si>
  <si>
    <t>186,16</t>
  </si>
  <si>
    <t>188,00</t>
  </si>
  <si>
    <t>SINAPI 96806</t>
  </si>
  <si>
    <t>KIT CHASSI PEX, PRÉ-FABRICADO, PARA COZINHA COM CUBA SIMPLES E CONEXÕES POR ANEL DESLIZANTE  FORNECIMENTO E INSTALAÇÃO. AF_06/2015</t>
  </si>
  <si>
    <t>90,76</t>
  </si>
  <si>
    <t>92,40</t>
  </si>
  <si>
    <t>SINAPI 96807</t>
  </si>
  <si>
    <t>KIT CHASSI PEX, PRÉ-FABRICADO, PARA ÁREA DE SERVIÇO COM TANQUE E MÁQUINA DE LAVAR ROUPA, E CONEXÕES POR ANEL DESLIZANTE  FORNECIMENTO E INSTALAÇÃO. AF_06/2015</t>
  </si>
  <si>
    <t>154,98</t>
  </si>
  <si>
    <t>SINAPI 96808</t>
  </si>
  <si>
    <t>UNIÃO METÁLICA PARA INSTALAÇÕES EM PEX, DN 16 MM, FIXAÇÃO DAS CONEXÕES POR ANEL DESLIZANTE  FORNECIMENTO E INSTALAÇÃO . AF_06/2015</t>
  </si>
  <si>
    <t>SINAPI 96809</t>
  </si>
  <si>
    <t>CONEXÃO FIXA, ROSCA FÊMEA, METÁLICA, PARA INSTALAÇÕES EM PEX, DN 16 MM X 1/2", COM ANEL DESLIZANTE. FORNECIMENTO E INSTALAÇÃO. AF_06/2015</t>
  </si>
  <si>
    <t>9,89</t>
  </si>
  <si>
    <t>SINAPI 96810</t>
  </si>
  <si>
    <t>CONEXÃO MÓVEL, ROSCA FÊMEA, METÁLICA, PARA INSTALAÇÕES EM PEX, DN 16 MM X 3/4", COM ANEL DESLIZANTE. FORNECIMENTO E INSTALAÇÃO. AF_06/2015</t>
  </si>
  <si>
    <t>SINAPI 96811</t>
  </si>
  <si>
    <t>UNIÃO METÁLICA PARA INSTALAÇÕES EM PEX, DN 20 MM, FIXAÇÃO DAS CONEXÕES POR ANEL DESLIZANTE  FORNECIMENTO E INSTALAÇÃO . AF_06/2015</t>
  </si>
  <si>
    <t>11,55</t>
  </si>
  <si>
    <t>SINAPI 96812</t>
  </si>
  <si>
    <t>CONEXÃO FIXA, ROSCA FÊMEA, METÁLICA, PARA INSTALAÇÕES EM PEX, DN 20 MM X 1/2", COM ANEL DESLIZANTE. FORNECIMENTO E INSTALAÇÃO. AF_06/2015</t>
  </si>
  <si>
    <t>11,62</t>
  </si>
  <si>
    <t>SINAPI 96813</t>
  </si>
  <si>
    <t>CONEXÃO FIXA, ROSCA FÊMEA, METÁLICA, PARA INSTALAÇÕES EM PEX, DN 20 MM X 3/4", COM ANEL DESLIZANTE. FORNECIMENTO E INSTALAÇÃO. AF_06/2015</t>
  </si>
  <si>
    <t>SINAPI 96814</t>
  </si>
  <si>
    <t>UNIÃO DE REDUÇÃO, METÁLICA, PARA INSTALAÇÕES EM PEX, DN 20 X 16 MM, CONEXÃO POR ANEL DESLIZANTE  FORNECIMENTO E INSTALAÇÃO. AF_06/2015</t>
  </si>
  <si>
    <t>SINAPI 96815</t>
  </si>
  <si>
    <t>UNIÃO METÁLICA PARA INSTALAÇÕES EM PEX, DN 25 MM, FIXAÇÃO DAS CONEXÕES POR ANEL DESLIZANTE   FORNECIMENTO E INSTALAÇÃO. AF_06/2015</t>
  </si>
  <si>
    <t>18,06</t>
  </si>
  <si>
    <t>SINAPI 96816</t>
  </si>
  <si>
    <t>CONEXÃO FIXA, ROSCA FÊMEA, METÁLICA, PARA INSTALAÇÕES EM PEX, DN 25 MM X 3/4", COM ANEL DESLIZANTE. FORNECIMENTO E INSTALAÇÃO. AF_06/2015</t>
  </si>
  <si>
    <t>15,57</t>
  </si>
  <si>
    <t>SINAPI 96817</t>
  </si>
  <si>
    <t>CONEXÃO FIXA, ROSCA FÊMEA, METÁLICA, PARA INSTALAÇÕES EM PEX, DN 25 MM X 1", COM ANEL DESLIZANTE. FORNECIMENTO E INSTALAÇÃO. AF_06/2015</t>
  </si>
  <si>
    <t>SINAPI 96818</t>
  </si>
  <si>
    <t>UNIÃO DE REDUÇÃO, METÁLICA, PEX, DN 25 X 16 MM, CONEXÃO POR ANEL DESLIZANTE  FORNECIMENTO E INSTALAÇÃO. AF_06/2015</t>
  </si>
  <si>
    <t>SINAPI 96819</t>
  </si>
  <si>
    <t>UNIÃO DE REDUÇÃO, METÁLICA, PEX, DN 25 X 20 MM, CONEXÃO POR ANEL DESLIZANTE  FORNECIMENTO E INSTALAÇÃO. AF_06/2015</t>
  </si>
  <si>
    <t>SINAPI 96820</t>
  </si>
  <si>
    <t>UNIÃO METÁLICA PARA INSTALAÇÕES EM PEX, DN 32 MM, FIXAÇÃO DAS CONEXÕES POR ANEL DESLIZANTE   FORNECIMENTO E INSTALAÇÃO. AF_06/2015</t>
  </si>
  <si>
    <t>28,42</t>
  </si>
  <si>
    <t>29,16</t>
  </si>
  <si>
    <t>SINAPI 96821</t>
  </si>
  <si>
    <t>CONEXÃO FIXA, ROSCA FÊMEA, METÁLICA, PARA INSTALAÇÕES EM PEX, DN 32 MM X 1", COM ANEL DESLIZANTE  FORNECIMENTO E INSTALAÇÃO. AF_06/2015</t>
  </si>
  <si>
    <t>SINAPI 96822</t>
  </si>
  <si>
    <t>UNIÃO DE REDUÇÃO, METÁLICA, PEX, DN 32 X 25 MM, CONEXÃO POR ANEL DESLIZANTE  FORNECIMENTO E INSTALAÇÃO. AF_06/2015</t>
  </si>
  <si>
    <t>25,37</t>
  </si>
  <si>
    <t>SINAPI 96823</t>
  </si>
  <si>
    <t>LUVA PARA INSTALAÇÕES EM PEX, DN 16 MM, CONEXÃO POR CRIMPAGEM  FORNECIMENTO E INSTALAÇÃO . AF_06/2015</t>
  </si>
  <si>
    <t>SINAPI 96824</t>
  </si>
  <si>
    <t>CONEXÃO FIXA, ROSCA FÊMEA, PARA INSTALAÇÕES EM PEX, DN 16MM X 1/2", CONEXÃO POR CRIMPAGEM  FORNECIMENTO E INSTALAÇÃO. AF_06/2015</t>
  </si>
  <si>
    <t>SINAPI 96825</t>
  </si>
  <si>
    <t>CONEXÃO FIXA, ROSCA FÊMEA, PARA INSTALAÇÕES EM PEX, DN 16MM X 3/4", CONEXÃO POR CRIMPAGEM  FORNECIMENTO E INSTALAÇÃO. AF_06/2015</t>
  </si>
  <si>
    <t>15,38</t>
  </si>
  <si>
    <t>15,71</t>
  </si>
  <si>
    <t>SINAPI 96826</t>
  </si>
  <si>
    <t>LUVA PARA INSTALAÇÕES EM PEX, DN 20 MM, CONEXÃO POR CRIMPAGEM   FORNECIMENTO E INSTALAÇÃO. AF_06/2015</t>
  </si>
  <si>
    <t>SINAPI 96827</t>
  </si>
  <si>
    <t>CONEXÃO FIXA, ROSCA FÊMEA, PARA INSTALAÇÕES EM PEX, DN 20MM X 1/2", CONEXÃO POR CRIMPAGEM  FORNECIMENTO E INSTALAÇÃO. AF_06/2015</t>
  </si>
  <si>
    <t>14,56</t>
  </si>
  <si>
    <t>14,94</t>
  </si>
  <si>
    <t>SINAPI 96828</t>
  </si>
  <si>
    <t>CONEXÃO FIXA, ROSCA FÊMEA, PARA INSTALAÇÕES EM PEX, DN 20MM X 3/4", CONEXÃO POR CRIMPAGEM  FORNECIMENTO E INSTALAÇÃO. AF_06/2015</t>
  </si>
  <si>
    <t>SINAPI 96829</t>
  </si>
  <si>
    <t>LUVA DE REDUÇÃO PARA INSTALAÇÕES EM PEX, DN 20 X 16 MM, CONEXÃO POR CRIMPAGEM  FORNECIMENTO E INSTALAÇÃO. AF_06/2015</t>
  </si>
  <si>
    <t>SINAPI 96830</t>
  </si>
  <si>
    <t>LUVA PARA INSTALAÇÕES EM PEX, DN 25 MM, CONEXÃO POR CRIMPAGEM   FORNECIMENTO E INSTALAÇÃO. AF_06/2015</t>
  </si>
  <si>
    <t>20,75</t>
  </si>
  <si>
    <t>SINAPI 96831</t>
  </si>
  <si>
    <t>CONEXÃO FIXA, ROSCA FÊMEA, PARA INSTALAÇÕES EM PEX, DN 25MM X 1/2", CONEXÃO POR CRIMPAGEM  FORNECIMENTO E INSTALAÇÃO. AF_06/2015</t>
  </si>
  <si>
    <t>SINAPI 96832</t>
  </si>
  <si>
    <t>CONEXÃO FIXA, ROSCA FÊMEA, PARA INSTALAÇÕES EM PEX, DN 25MM X 3/4", CONEXÃO POR CRIMPAGEM  FORNECIMENTO E INSTALAÇÃO. AF_06/2015</t>
  </si>
  <si>
    <t>19,14</t>
  </si>
  <si>
    <t>SINAPI 96833</t>
  </si>
  <si>
    <t>LUVA DE REDUÇÃO PARA INSTALAÇÕES EM PEX, DN 25 X 16 MM, CONEXÃO POR CRIMPAGEM  FORNECIMENTO E INSTALAÇÃO. AF_06/2015</t>
  </si>
  <si>
    <t>18,42</t>
  </si>
  <si>
    <t>SINAPI 96834</t>
  </si>
  <si>
    <t>LUVA PARA INSTALAÇÕES EM PEX, DN 32 MM, CONEXÃO POR CRIMPAGEM  FORNECIMENTO E INSTALAÇÃO . AF_06/2015</t>
  </si>
  <si>
    <t>SINAPI 96835</t>
  </si>
  <si>
    <t>CONEXÃO FIXA, ROSCA FÊMEA, PARA INSTALAÇÕES EM PEX, DN 32 MM X 3/4", CONEXÃO POR CRIMPAGEM  FORNECIMENTO E INSTALAÇÃO. AF_06/2015</t>
  </si>
  <si>
    <t>25,55</t>
  </si>
  <si>
    <t>SINAPI 96836</t>
  </si>
  <si>
    <t>LUVA DE REDUÇÃO PARA INSTALAÇÕES EM PEX, DN 32 X 25 MM, CONEXÃO POR CRIMPAGEM  FORNECIMENTO E INSTALAÇÃO. AF_06/2015</t>
  </si>
  <si>
    <t>27,74</t>
  </si>
  <si>
    <t>SINAPI 96837</t>
  </si>
  <si>
    <t>JOELHO 90 GRAUS, METÁLICO, PARA INSTALAÇÕES EM PEX, DN 16 MM, CONEXÃO POR ANEL DESLIZANTE   FORNECIMENTO E INSTALAÇÃO. AF_06/2015</t>
  </si>
  <si>
    <t>15,70</t>
  </si>
  <si>
    <t>SINAPI 96838</t>
  </si>
  <si>
    <t>JOELHO 90 GRAUS, ROSCA FÊMEA TERMINAL, METÁLICO, PARA INSTALAÇÕES EM PEX, DN 16MM X 1/2", CONEXÃO POR ANEL DESLIZANTE  FORNECIMENTO E INSTALAÇÃO. AF_06/2015</t>
  </si>
  <si>
    <t>14,53</t>
  </si>
  <si>
    <t>SINAPI 96839</t>
  </si>
  <si>
    <t>JOELHO, ROSCA FÊMEA, COM BASE FIXA, METÁLICO, PARA INSTALAÇÕES EM PEX, DN 16MM X 1/2", CONEXÃO POR ANEL DESLIZANTE  FORNECIMENTO E INSTALAÇÃO. AF_06/2015</t>
  </si>
  <si>
    <t>14,33</t>
  </si>
  <si>
    <t>SINAPI 96840</t>
  </si>
  <si>
    <t>JOELHO 90 GRAUS, METÁLICO, PARA INSTALAÇÕES EM PEX, DN 20 MM, CONEXÃO POR ANEL DESLIZANTE  FORNECIMENTO E INSTALAÇÃO . AF_06/2015</t>
  </si>
  <si>
    <t>18,37</t>
  </si>
  <si>
    <t>SINAPI 96841</t>
  </si>
  <si>
    <t>JOELHO 90 GRAUS, ROSCA FÊMEA TERMINAL, METÁLICO, PARA INSTALAÇÕES EM PEX, DN 20 MM X 1/2", CONEXÃO POR ANEL DESLIZANTE  FORNECIMENTO E INSTALAÇÃO. AF_06/2015</t>
  </si>
  <si>
    <t>15,51</t>
  </si>
  <si>
    <t>16,27</t>
  </si>
  <si>
    <t>SINAPI 96842</t>
  </si>
  <si>
    <t>JOELHO 90 GRAUS, ROSCA FÊMEA TERMINAL, METÁLICO, PARA INSTALAÇÕES EM PEX, DN 20 MM X 3/4", CONEXÃO POR ANEL DESLIZANTE  FORNECIMENTO E INSTALAÇÃO. AF_06/2015</t>
  </si>
  <si>
    <t>19,53</t>
  </si>
  <si>
    <t>20,29</t>
  </si>
  <si>
    <t>SINAPI 96843</t>
  </si>
  <si>
    <t>JOELHO ROSCA FÊMEA, COM BASE FIXA, METÁLICO, PARA INSTALAÇÕES EM PEX, DN 20MM X 1/2", CONEXÃO POR ANEL DESLIZANTE  FORNECIMENTO E INSTALAÇÃO. AF_06/2015</t>
  </si>
  <si>
    <t>19,57</t>
  </si>
  <si>
    <t>SINAPI 96844</t>
  </si>
  <si>
    <t>JOELHO ROSCA FÊMEA, MÓVEL, METÁLICO, PARA INSTALAÇÕES EM PEX, DN 20MM X 3/4", CONEXÃO POR ANEL DESLIZANTE  FORNECIMENTO E INSTALAÇÃO. AF_06/2015</t>
  </si>
  <si>
    <t>25,38</t>
  </si>
  <si>
    <t>SINAPI 96845</t>
  </si>
  <si>
    <t>JOELHO 90 GRAUS, METÁLICO, PARA INSTALAÇÕES EM PEX, DN 25 MM, CONEXÃO POR ANEL DESLIZANTE   FORNECIMENTO E INSTALAÇÃO. AF_06/2015</t>
  </si>
  <si>
    <t>27,27</t>
  </si>
  <si>
    <t>28,19</t>
  </si>
  <si>
    <t>SINAPI 96846</t>
  </si>
  <si>
    <t>JOELHO 90 GRAUS, ROSCA FÊMEA TERMINAL, METÁLICO, PARA INSTALAÇÕES EM PEX, DN 25 MM X 3/4", CONEXÃO POR ANEL DESLIZANTE  FORNECIMENTO E INSTALAÇÃO. AF_06/2015</t>
  </si>
  <si>
    <t>22,58</t>
  </si>
  <si>
    <t>SINAPI 96847</t>
  </si>
  <si>
    <t>JOELHO ROSCA FÊMEA, COM BASE FIXA, METÁLICO, PARA INSTALAÇÕES EM PEX, DN 25MM X 3/4", CONEXÃO POR ANEL DESLIZANTE  FORNECIMENTO E INSTALAÇÃO. AF_06/2015</t>
  </si>
  <si>
    <t>24,64</t>
  </si>
  <si>
    <t>SINAPI 96848</t>
  </si>
  <si>
    <t>JOELHO 90 GRAUS, METÁLICO, PARA INSTALAÇÕES EM PEX, DN 32 MM, CONEXÃO POR ANEL DESLIZANTE  FORNECIMENTO E INSTALAÇÃO . AF_06/2015</t>
  </si>
  <si>
    <t>35,31</t>
  </si>
  <si>
    <t>SINAPI 96849</t>
  </si>
  <si>
    <t>JOELHO 90 GRAUS, PARA INSTALAÇÕES EM PEX, DN 16 MM, CONEXÃO POR CRIMPAGEM   FORNECIMENTO E INSTALAÇÃO. AF_06/2015</t>
  </si>
  <si>
    <t>SINAPI 96850</t>
  </si>
  <si>
    <t>JOELHO 90 GRAUS, ROSCA FÊMEA TERMINAL, PARA INSTALAÇÕES EM PEX, DN 16MM X 1/2", CONEXÃO POR CRIMPAGEM  FORNECIMENTO E INSTALAÇÃO. AF_06/2015</t>
  </si>
  <si>
    <t>15,00</t>
  </si>
  <si>
    <t>15,49</t>
  </si>
  <si>
    <t>SINAPI 96851</t>
  </si>
  <si>
    <t>JOELHO 90 GRAUS, ROSCA FÊMEA TERMINAL, PARA INSTALAÇÕES EM PEX, DN 16MM X 3/4", CONEXÃO POR CRIMPAGEM  FORNECIMENTO E INSTALAÇÃO. AF_06/2015</t>
  </si>
  <si>
    <t>SINAPI 96852</t>
  </si>
  <si>
    <t>JOELHO 90 GRAUS, PARA INSTALAÇÕES EM PEX, DN 20 MM, CONEXÃO POR CRIMPAGEM   FORNECIMENTO E INSTALAÇÃO. AF_06/2015</t>
  </si>
  <si>
    <t>17,10</t>
  </si>
  <si>
    <t>17,67</t>
  </si>
  <si>
    <t>SINAPI 96853</t>
  </si>
  <si>
    <t>JOELHO 90 GRAUS, ROSCA FÊMEA TERMINAL, PARA INSTALAÇÕES EM PEX, DN 20MM X 1/2", CONEXÃO POR CRIMPAGEM  FORNECIMENTO E INSTALAÇÃO. AF_06/2015</t>
  </si>
  <si>
    <t>19,72</t>
  </si>
  <si>
    <t>SINAPI 96854</t>
  </si>
  <si>
    <t>JOELHO 90 GRAUS, ROSCA FÊMEA TERMINAL, PARA INSTALAÇÕES EM PEX, DN 20MM X 3/4", CONEXÃO POR CRIMPAGEM  FORNECIMENTO E INSTALAÇÃO. AF_06/2015</t>
  </si>
  <si>
    <t>22,79</t>
  </si>
  <si>
    <t>SINAPI 96855</t>
  </si>
  <si>
    <t>JOELHO 90 GRAUS, PARA INSTALAÇÕES EM PEX, DN 25 MM, CONEXÃO POR CRIMPAGEM   FORNECIMENTO E INSTALAÇÃO. AF_06/2015</t>
  </si>
  <si>
    <t>21,20</t>
  </si>
  <si>
    <t>21,89</t>
  </si>
  <si>
    <t>SINAPI 96856</t>
  </si>
  <si>
    <t>JOELHO 90 GRAUS, ROSCA FÊMEA TERMINAL, PARA INSTALAÇÕES EM PEX, DN 25MM X 1/2", CONEXÃO POR CRIMPAGEM  FORNECIMENTO E INSTALAÇÃO. AF_06/2015</t>
  </si>
  <si>
    <t>SINAPI 96857</t>
  </si>
  <si>
    <t>JOELHO 90 GRAUS, ROSCA FÊMEA TERMINAL, PARA INSTALAÇÕES EM PEX, DN 25MM X 1, CONEXÃO POR CRIMPAGEM  FORNECIMENTO E INSTALAÇÃO. AF_06/2015</t>
  </si>
  <si>
    <t>33,80</t>
  </si>
  <si>
    <t>SINAPI 96858</t>
  </si>
  <si>
    <t>JOELHO 90 GRAUS, PARA INSTALAÇÕES EM PEX, DN 32 MM, CONEXÃO POR CRIMPAGEM   FORNECIMENTO E INSTALAÇÃO. AF_06/2015</t>
  </si>
  <si>
    <t>34,34</t>
  </si>
  <si>
    <t>35,18</t>
  </si>
  <si>
    <t>SINAPI 96859</t>
  </si>
  <si>
    <t>JOELHO 90 GRAUS, ROSCA FÊMEA TERMINAL, PARA INSTALAÇÕES EM PEX, DN 32 MM X 1", CONEXÃO POR CRIMPAGEM  FORNECIMENTO E INSTALAÇÃO. AF_06/2015</t>
  </si>
  <si>
    <t>42,33</t>
  </si>
  <si>
    <t>SINAPI 96860</t>
  </si>
  <si>
    <t>TÊ, METÁLICO, PARA INSTALAÇÕES EM PEX, DN 16 MM, CONEXÃO POR ANEL DESLIZANTE  FORNECIMENTO E INSTALAÇÃO. AF_06/2015</t>
  </si>
  <si>
    <t>SINAPI 96861</t>
  </si>
  <si>
    <t>TÊ, ROSCA FÊMEA, METÁLICO, PARA INSTALAÇÕES EM PEX, DN 16 MM X ½, CONEXÃO POR ANEL DESLIZANTE   FORNECIMENTO E INSTALAÇÃO. AF_06/2015</t>
  </si>
  <si>
    <t>SINAPI 96862</t>
  </si>
  <si>
    <t>TÊ, METÁLICO, PARA INSTALAÇÕES EM PEX, DN 20 MM, CONEXÃO POR ANEL DESLIZANTE  FORNECIMENTO E INSTALAÇÃO. AF_06/2015</t>
  </si>
  <si>
    <t>SINAPI 96863</t>
  </si>
  <si>
    <t>TÊ, ROSCA FÊMEA, METÁLICO, PARA INSTALAÇÕES EM PEX, DN 20 MM X ½, CONEXÃO POR ANEL DESLIZANTE   FORNECIMENTO E INSTALAÇÃO. AF_06/2015</t>
  </si>
  <si>
    <t>21,99</t>
  </si>
  <si>
    <t>SINAPI 96864</t>
  </si>
  <si>
    <t>TÊ, METÁLICO, PARA INSTALAÇÕES EM PEX, DN 25 MM, CONEXÃO POR ANEL DESLIZANTE  FORNECIMENTO E INSTALAÇÃO. AF_06/2015</t>
  </si>
  <si>
    <t>34,00</t>
  </si>
  <si>
    <t>SINAPI 96865</t>
  </si>
  <si>
    <t>TÊ, ROSCA FÊMEA, METÁLICO, PARA INSTALAÇÕES EM PEX, DN 25 MM X 3/4", CONEXÃO POR ANEL DESLIZANTE  FORNECIMENTO E INSTALAÇÃO. AF_06/2015</t>
  </si>
  <si>
    <t>33,36</t>
  </si>
  <si>
    <t>SINAPI 96866</t>
  </si>
  <si>
    <t>TÊ, METÁLICO, PARA INSTALAÇÕES EM PEX, DN 32 MM, CONEXÃO POR ANEL DESLIZANTE  FORNECIMENTO E INSTALAÇÃO. AF_06/2015</t>
  </si>
  <si>
    <t>44,49</t>
  </si>
  <si>
    <t>SINAPI 96867</t>
  </si>
  <si>
    <t>TÊ, ROSCA MACHO, METÁLICO, PARA INSTALAÇÕES EM PEX, DN 32 MM X 1", CONEXÃO POR ANEL DESLIZANTE  FORNECIMENTO E INSTALAÇÃO. AF_06/2015</t>
  </si>
  <si>
    <t>49,72</t>
  </si>
  <si>
    <t>SINAPI 96868</t>
  </si>
  <si>
    <t>TÊ, PARA INSTALAÇÕES EM PEX, DN 16 MM, CONEXÃO POR CRIMPAGEM  FORNECIMENTO E INSTALAÇÃO. AF_06/2015</t>
  </si>
  <si>
    <t>19,88</t>
  </si>
  <si>
    <t>SINAPI 96869</t>
  </si>
  <si>
    <t>TÊ, PARA INSTALAÇÕES EM PEX, DN 20 MM, CONEXÃO POR CRIMPAGEM  FORNECIMENTO E INSTALAÇÃO. AF_06/2015</t>
  </si>
  <si>
    <t>SINAPI 96870</t>
  </si>
  <si>
    <t>TÊ, PEX, DN 25 MM, CONEXÃO POR CRIMPAGEM  FORNECIMENTO E INSTALAÇÃO. AF_06/2015</t>
  </si>
  <si>
    <t>37,18</t>
  </si>
  <si>
    <t>38,11</t>
  </si>
  <si>
    <t>SINAPI 96871</t>
  </si>
  <si>
    <t>TÊ, PARA INSTALAÇÕES EM PEX, DN 32 MM, CONEXÃO POR CRIMPAGEM  FORNECIMENTO E INSTALAÇÃO. AF_06/2015</t>
  </si>
  <si>
    <t>53,68</t>
  </si>
  <si>
    <t>SINAPI 96872</t>
  </si>
  <si>
    <t>DISTRIBUIDOR 2 SAÍDAS, METÁLICO, PARA INSTALAÇÕES EM PEX, ENTRADA DE 3/4" X 2 SAÍDAS DE 1/2", CONEXÃO POR ANEL DESLIZANTE  FORNECIMENTO E INSTALAÇÃO. AF_06/2015</t>
  </si>
  <si>
    <t>50,86</t>
  </si>
  <si>
    <t>52,69</t>
  </si>
  <si>
    <t>SINAPI 96873</t>
  </si>
  <si>
    <t>DISTRIBUIDOR 2 SAÍDAS, METÁLICO, PARA INSTALAÇÕES EM PEX, ENTRADA DE 1" X 2 SAÍDAS DE 1/2", CONEXÃO POR ANEL DESLIZANTE  FORNECIMENTO E INSTALAÇÃO. AF_06/2015</t>
  </si>
  <si>
    <t>58,26</t>
  </si>
  <si>
    <t>60,09</t>
  </si>
  <si>
    <t>SINAPI 96874</t>
  </si>
  <si>
    <t>DISTRIBUIDOR 3 SAÍDAS, METÁLICO, PARA INSTALAÇÕES EM PEX, ENTRADA DE 3/4" X 3 SAÍDAS DE 1/2", CONEXÃO POR ANEL DESLIZANTE  FORNECIMENTO E INSTALAÇÃO . AF_06/2015</t>
  </si>
  <si>
    <t>61,95</t>
  </si>
  <si>
    <t>64,34</t>
  </si>
  <si>
    <t>SINAPI 96875</t>
  </si>
  <si>
    <t>DISTRIBUIDOR 3 SAÍDAS, METÁLICO, PARA INSTALAÇÕES EM PEX, ENTRADA DE 1 X 3 SAÍDAS DE 1/2, CONEXÃO POR ANEL DESLIZANTE   FORNECIMENTO E INSTALAÇÃO. AF_06/2015</t>
  </si>
  <si>
    <t>73,86</t>
  </si>
  <si>
    <t>76,25</t>
  </si>
  <si>
    <t>SINAPI 96876</t>
  </si>
  <si>
    <t>DISTRIBUIDOR 2 SAÍDAS, PARA INSTALAÇÕES EM PEX, ENTRADA DE 32 MM X 2 SAÍDAS DE 16 MM, CONEXÃO POR CRIMPAGEM FORNECIMENTO E INSTALAÇÃO. AF_06/2015</t>
  </si>
  <si>
    <t>128,85</t>
  </si>
  <si>
    <t>SINAPI 96877</t>
  </si>
  <si>
    <t>DISTRIBUIDOR 2 SAÍDAS, PARA INSTALAÇÕES EM PEX, ENTRADA DE 32 MM X 2 SAÍDAS DE 20 MM, CONEXÃO POR CRIMPAGEM  FORNECIMENTO E INSTALAÇÃO. AF_06/2015</t>
  </si>
  <si>
    <t>137,49</t>
  </si>
  <si>
    <t>138,87</t>
  </si>
  <si>
    <t>SINAPI 96878</t>
  </si>
  <si>
    <t>DISTRIBUIDOR 2 SAÍDAS, PARA INSTALAÇÕES EM PEX, ENTRADA DE 32 MM X 2 SAÍDAS DE 25 MM, CONEXÃO POR CRIMPAGEM  FORNECIMENTO E INSTALAÇÃO. AF_06/2015</t>
  </si>
  <si>
    <t>139,10</t>
  </si>
  <si>
    <t>140,48</t>
  </si>
  <si>
    <t>SINAPI 96879</t>
  </si>
  <si>
    <t>DISTRIBUIDOR 3 SAÍDAS, PARA INSTALAÇÕES EM PEX, ENTRADA DE 32 MM X 3 SAÍDAS DE 16 MM, CONEXÃO POR CRIMPAGEM  FORNECIMENTO E INSTALAÇÃO. AF_06/2015</t>
  </si>
  <si>
    <t>140,11</t>
  </si>
  <si>
    <t>141,94</t>
  </si>
  <si>
    <t>SINAPI 96880</t>
  </si>
  <si>
    <t>DISTRIBUIDOR 3 SAÍDAS, PARA INSTALAÇÕES EM PEX, ENTRADA DE 32 MM X 3 SAÍDAS DE 20 MM, CONEXÃO POR CRIMPAGEM  FORNECIMENTO E INSTALAÇÃO. AF_06/2015</t>
  </si>
  <si>
    <t>159,46</t>
  </si>
  <si>
    <t>161,29</t>
  </si>
  <si>
    <t>SINAPI 96881</t>
  </si>
  <si>
    <t>DISTRIBUIDOR 3 SAÍDAS, PARA INSTALAÇÕES EM PEX, ENTRADA DE 32 MM X 3 SAÍDAS DE 25 MM, CONEXÃO POR CRIMPAGEM  FORNECIMENTO E INSTALAÇÃO. AF_06/2015</t>
  </si>
  <si>
    <t>168,23</t>
  </si>
  <si>
    <t>170,06</t>
  </si>
  <si>
    <t>SINAPI 97425</t>
  </si>
  <si>
    <t>FLANGE EM AÇO, DN 15 MM X 1/2'', INSTALADO EM RESERVAÇÃO DE ÁGUA DE EDIFICAÇÃO QUE POSSUA RESERVATÓRIO DE FIBRA/FIBROCIMENTO - FORNECIMENTO E INSTALAÇÃO. AF_06/2016</t>
  </si>
  <si>
    <t>SINAPI 97426</t>
  </si>
  <si>
    <t>FLANGE EM AÇO, DN 20 MM X 3/4'', INSTALADO EM RESERVAÇÃO DE ÁGUA DE EDIFICAÇÃO QUE POSSUA RESERVATÓRIO DE FIBRA/FIBROCIMENTO - FORNECIMENTO E INSTALAÇÃO. AF_06/2016</t>
  </si>
  <si>
    <t>25,10</t>
  </si>
  <si>
    <t>SINAPI 97427</t>
  </si>
  <si>
    <t>FLANGE EM AÇO, DN 25 MM X 1'', INSTALADO EM RESERVAÇÃO DE ÁGUA DE EDIFICAÇÃO QUE POSSUA RESERVATÓRIO DE FIBRA/FIBROCIMENTO - FORNECIMENTO E INSTALAÇÃO. AF_06/2016</t>
  </si>
  <si>
    <t>27,19</t>
  </si>
  <si>
    <t>28,22</t>
  </si>
  <si>
    <t>SINAPI 97428</t>
  </si>
  <si>
    <t>FLANGE EM AÇO, DN 32 MM X 1 1/4'', INSTALADO EM RESERVAÇÃO DE ÁGUA DE EDIFICAÇÃO QUE POSSUA RESERVATÓRIO DE FIBRA/FIBROCIMENTO - FORNECIMENTO E INSTALAÇÃO. AF_06/2016</t>
  </si>
  <si>
    <t>34,44</t>
  </si>
  <si>
    <t>35,47</t>
  </si>
  <si>
    <t>SINAPI 97429</t>
  </si>
  <si>
    <t>FLANGE EM AÇO, DN 40 MM X 1 1/2'', INSTALADO EM RESERVAÇÃO DE ÁGUA DE EDIFICAÇÃO QUE POSSUA RESERVATÓRIO DE FIBRA/FIBROCIMENTO - FORNECIMENTO E INSTALAÇÃO. AF_06/2016</t>
  </si>
  <si>
    <t>41,10</t>
  </si>
  <si>
    <t>SINAPI 97430</t>
  </si>
  <si>
    <t>ACOPLAMENTO RÍGIDO EM AÇO, CONEXÃO RANHURADA, DN 50 (2"), INSTALADO EM PRUMADAS - FORNECIMENTO E INSTALAÇÃO. AF_12/2015</t>
  </si>
  <si>
    <t>26,42</t>
  </si>
  <si>
    <t>27,82</t>
  </si>
  <si>
    <t>SINAPI 97431</t>
  </si>
  <si>
    <t>ACOPLAMENTO RÍGIDO EM AÇO, CONEXÃO RANHURADA, DN 65 (2 1/2"), INSTALADO EM PRUMADAS - FORNECIMENTO E INSTALAÇÃO. AF_12/2015</t>
  </si>
  <si>
    <t>29,48</t>
  </si>
  <si>
    <t>31,11</t>
  </si>
  <si>
    <t>SINAPI 97432</t>
  </si>
  <si>
    <t>ACOPLAMENTO RÍGIDO EM AÇO, CONEXÃO RANHURADA, DN 80 (3"), INSTALADO EM PRUMADAS - FORNECIMENTO E INSTALAÇÃO. AF_12/2015</t>
  </si>
  <si>
    <t>33,26</t>
  </si>
  <si>
    <t>SINAPI 97433</t>
  </si>
  <si>
    <t>CURVA 45 GRAUS, EM AÇO, CONEXÃO RANHURADA, DN 50 (2), INSTALADO EM PRUMADAS - FORNECIMENTO E INSTALAÇÃO. AF_12/2015</t>
  </si>
  <si>
    <t>59,95</t>
  </si>
  <si>
    <t>SINAPI 97434</t>
  </si>
  <si>
    <t>CURVA 90 GRAUS, EM AÇO, CONEXÃO RANHURADA, DN 50 (2"), INSTALADO EM PRUMADAS - FORNECIMENTO E INSTALAÇÃO. AF_12/2015</t>
  </si>
  <si>
    <t>61,07</t>
  </si>
  <si>
    <t>63,18</t>
  </si>
  <si>
    <t>SINAPI 97435</t>
  </si>
  <si>
    <t>CURVA 45 GRAUS, EM AÇO, CONEXÃO RANHURADA, DN 65 (2 1/2"), INSTALADO EM PRUMADAS - FORNECIMENTO E INSTALAÇÃO. AF_12/2015</t>
  </si>
  <si>
    <t>70,10</t>
  </si>
  <si>
    <t>72,53</t>
  </si>
  <si>
    <t>SINAPI 97436</t>
  </si>
  <si>
    <t>CURVA 90 GRAUS, EM AÇO, CONEXÃO RANHURADA, DN 65 (2 1/2), INSTALADO EM PRUMADAS - FORNECIMENTO E INSTALAÇÃO. AF_12/2015</t>
  </si>
  <si>
    <t>SINAPI 97437</t>
  </si>
  <si>
    <t>CURVA 45 GRAUS, EM AÇO, CONEXÃO RANHURADA, DN 80 (3"), INSTALADO EM PRUMADAS - FORNECIMENTO E INSTALAÇÃO. AF_12/2015</t>
  </si>
  <si>
    <t>80,20</t>
  </si>
  <si>
    <t>82,97</t>
  </si>
  <si>
    <t>SINAPI 97438</t>
  </si>
  <si>
    <t>CURVA 90 GRAUS, EM AÇO, CONEXÃO RANHURADA, DN 80 (3"), INSTALADO EM PRUMADAS - FORNECIMENTO E INSTALAÇÃO. AF_12/2015</t>
  </si>
  <si>
    <t>82,49</t>
  </si>
  <si>
    <t>85,26</t>
  </si>
  <si>
    <t>SINAPI 97439</t>
  </si>
  <si>
    <t>TÊ, EM AÇO, CONEXÃO RANHURADA, DN 50 (2"), INSTALADO EM PRUMADAS - FORNECIMENTO E INSTALAÇÃO. AF_12/2015</t>
  </si>
  <si>
    <t>90,60</t>
  </si>
  <si>
    <t>SINAPI 97440</t>
  </si>
  <si>
    <t>TÊ, EM AÇO, CONEXÃO RANHURADA, DN 65 (2 1/2"), INSTALADO EM PRUMADAS - FORNECIMENTO E INSTALAÇÃO. AF_12/2015</t>
  </si>
  <si>
    <t>108,56</t>
  </si>
  <si>
    <t>111,80</t>
  </si>
  <si>
    <t>SINAPI 97442</t>
  </si>
  <si>
    <t>TÊ, EM AÇO, CONEXÃO RANHURADA, DN 80 (3"), INSTALADO EM PRUMADAS - FORNECIMENTO E INSTALAÇÃO. AF_12/2015</t>
  </si>
  <si>
    <t>119,98</t>
  </si>
  <si>
    <t>123,65</t>
  </si>
  <si>
    <t>SINAPI 97443</t>
  </si>
  <si>
    <t>LUVA, EM AÇO, CONEXÃO SOLDADA, DN 50 (2"), INSTALADO EM PRUMADAS - FORNECIMENTO E INSTALAÇÃO. AF_12/2015</t>
  </si>
  <si>
    <t>63,82</t>
  </si>
  <si>
    <t>SINAPI 97444</t>
  </si>
  <si>
    <t>LUVA COM REDUÇÃO, EM AÇO, CONEXÃO SOLDADA, DN 50 X 40 MM (2 X 1 1/2), INSTALADO EM PRUMADAS - FORNECIMENTO E INSTALAÇÃO. AF_12/2015</t>
  </si>
  <si>
    <t>70,20</t>
  </si>
  <si>
    <t>SINAPI 97446</t>
  </si>
  <si>
    <t>LUVA, EM AÇO, CONEXÃO SOLDADA, DN 65 (2 1/2"), INSTALADO EM PRUMADAS - FORNECIMENTO E INSTALAÇÃO. AF_12/2015</t>
  </si>
  <si>
    <t>117,55</t>
  </si>
  <si>
    <t>121,07</t>
  </si>
  <si>
    <t>SINAPI 97447</t>
  </si>
  <si>
    <t>LUVA COM REDUÇÃO, EM AÇO, CONEXÃO SOLDADA, DN 65 X 50 MM (2 1/2" X 2"), INSTALADO EM PRUMADAS - FORNECIMENTO E INSTALAÇÃO. AF_12/2015</t>
  </si>
  <si>
    <t>SINAPI 97449</t>
  </si>
  <si>
    <t>LUVA, EM AÇO, CONEXÃO SOLDADA, DN 80 (3), INSTALADO EM PRUMADAS - FORNECIMENTO E INSTALAÇÃO. AF_12/2015</t>
  </si>
  <si>
    <t>129,44</t>
  </si>
  <si>
    <t>SINAPI 97450</t>
  </si>
  <si>
    <t>LUVA COM REDUÇÃO, EM AÇO, CONEXÃO SOLDADA, DN 80 X 65 MM (3" X 2 1/2"), INSTALADO EM PRUMADAS - FORNECIMENTO E INSTALAÇÃO. AF_12/2015</t>
  </si>
  <si>
    <t>151,63</t>
  </si>
  <si>
    <t>155,50</t>
  </si>
  <si>
    <t>SINAPI 97452</t>
  </si>
  <si>
    <t>CURVA 45 GRAUS, EM AÇO, CONEXÃO SOLDADA, DN 50 (2), INSTALADO EM PRUMADAS - FORNECIMENTO E INSTALAÇÃO. AF_12/2015</t>
  </si>
  <si>
    <t>98,62</t>
  </si>
  <si>
    <t>103,40</t>
  </si>
  <si>
    <t>SINAPI 97453</t>
  </si>
  <si>
    <t>CURVA 90 GRAUS, EM AÇO, CONEXÃO SOLDADA, DN 50 (2), INSTALADO EM PRUMADAS - FORNECIMENTO E INSTALAÇÃO. AF_12/2015</t>
  </si>
  <si>
    <t>108,86</t>
  </si>
  <si>
    <t>SINAPI 97454</t>
  </si>
  <si>
    <t>CURVA 45 GRAUS, EM AÇO, CONEXÃO SOLDADA, DN 65 (2 1/2), INSTALADO EM PRUMADAS - FORNECIMENTO E INSTALAÇÃO. AF_12/2015</t>
  </si>
  <si>
    <t>162,24</t>
  </si>
  <si>
    <t>167,52</t>
  </si>
  <si>
    <t>SINAPI 97455</t>
  </si>
  <si>
    <t>CURVA 90 GRAUS, EM AÇO, CONEXÃO SOLDADA, DN 65 (2 1/2), INSTALADO EM PRUMADAS - FORNECIMENTO E INSTALAÇÃO. AF_12/2015</t>
  </si>
  <si>
    <t>170,98</t>
  </si>
  <si>
    <t>176,26</t>
  </si>
  <si>
    <t>SINAPI 97456</t>
  </si>
  <si>
    <t>CURVA 45 GRAUS, EM AÇO, CONEXÃO SOLDADA, DN 80 (3), INSTALADO EM PRUMADAS - FORNECIMENTO E INSTALAÇÃO. AF_12/2015</t>
  </si>
  <si>
    <t>354,72</t>
  </si>
  <si>
    <t>360,52</t>
  </si>
  <si>
    <t>SINAPI 97457</t>
  </si>
  <si>
    <t>CURVA 90 GRAUS, EM AÇO, CONEXÃO SOLDADA, DN 80 (3), INSTALADO EM PRUMADAS - FORNECIMENTO E INSTALAÇÃO. AF_12/2015</t>
  </si>
  <si>
    <t>315,52</t>
  </si>
  <si>
    <t>321,32</t>
  </si>
  <si>
    <t>SINAPI 97458</t>
  </si>
  <si>
    <t>TÊ, EM AÇO, CONEXÃO SOLDADA, DN 50 (2"), INSTALADO EM PRUMADAS - FORNECIMENTO E INSTALAÇÃO. AF_12/2015</t>
  </si>
  <si>
    <t>153,52</t>
  </si>
  <si>
    <t>159,89</t>
  </si>
  <si>
    <t>SINAPI 97459</t>
  </si>
  <si>
    <t>TÊ, EM AÇO, CONEXÃO SOLDADA, DN 65 (2 1/2"), INSTALADO EM PRUMADAS - FORNECIMENTO E INSTALAÇÃO. AF_12/2015</t>
  </si>
  <si>
    <t>255,69</t>
  </si>
  <si>
    <t>262,74</t>
  </si>
  <si>
    <t>SINAPI 97460</t>
  </si>
  <si>
    <t>TÊ, EM AÇO, CONEXÃO SOLDADA, DN 80 (3"), INSTALADO EM PRUMADAS - FORNECIMENTO E INSTALAÇÃO. AF_12/2015</t>
  </si>
  <si>
    <t>386,63</t>
  </si>
  <si>
    <t>394,36</t>
  </si>
  <si>
    <t>SINAPI 97461</t>
  </si>
  <si>
    <t>LUVA, EM AÇO, CONEXÃO SOLDADA, DN 25 (1), INSTALADO EM REDE DE ALIMENTAÇÃO PARA HIDRANTE - FORNECIMENTO E INSTALAÇÃO. AF_12/2015</t>
  </si>
  <si>
    <t>SINAPI 97462</t>
  </si>
  <si>
    <t>LUVA COM REDUÇÃO, EM AÇO, CONEXÃO SOLDADA, DN 25 X 20 MM (1 X 3/4), INSTALADO EM REDE DE ALIMENTAÇÃO PARA HIDRANTE - FORNECIMENTO E INSTALAÇÃO. AF_12/2015</t>
  </si>
  <si>
    <t>17,16</t>
  </si>
  <si>
    <t>SINAPI 97464</t>
  </si>
  <si>
    <t>LUVA, EM AÇO, CONEXÃO SOLDADA, DN 32 (1 1/4), INSTALADO EM REDE DE ALIMENTAÇÃO PARA HIDRANTE - FORNECIMENTO E INSTALAÇÃO. AF_12/2015</t>
  </si>
  <si>
    <t>27,08</t>
  </si>
  <si>
    <t>28,28</t>
  </si>
  <si>
    <t>SINAPI 97465</t>
  </si>
  <si>
    <t>LUVA COM REDUÇÃO, EM AÇO, CONEXÃO SOLDADA, DN 32 X 25 MM (1 1/4  X 1), INSTALADO EM REDE DE ALIMENTAÇÃO PARA HIDRANTE - FORNECIMENTO E INSTALAÇÃO. AF_12/2015</t>
  </si>
  <si>
    <t>31,81</t>
  </si>
  <si>
    <t>SINAPI 97467</t>
  </si>
  <si>
    <t>LUVA, EM AÇO, CONEXÃO SOLDADA, DN 40 (1 1/2), INSTALADO EM REDE DE ALIMENTAÇÃO PARA HIDRANTE - FORNECIMENTO E INSTALAÇÃO. AF_12/2015</t>
  </si>
  <si>
    <t>34,30</t>
  </si>
  <si>
    <t>35,80</t>
  </si>
  <si>
    <t>SINAPI 97468</t>
  </si>
  <si>
    <t>LUVA COM REDUÇÃO, EM AÇO, CONEXÃO SOLDADA, DN 40  X 32 MM (1 1/2 X 1 1/4), INSTALADO EM REDE DE ALIMENTAÇÃO PARA HIDRANTE - FORNECIMENTO E INSTALAÇÃO. AF_12/2015</t>
  </si>
  <si>
    <t>40,36</t>
  </si>
  <si>
    <t>41,86</t>
  </si>
  <si>
    <t>SINAPI 97470</t>
  </si>
  <si>
    <t>LUVA, EM AÇO, CONEXÃO SOLDADA, DN 50 (2), INSTALADO EM REDE DE ALIMENTAÇÃO PARA HIDRANTE - FORNECIMENTO E INSTALAÇÃO. AF_12/2015</t>
  </si>
  <si>
    <t>49,95</t>
  </si>
  <si>
    <t>51,83</t>
  </si>
  <si>
    <t>SINAPI 97471</t>
  </si>
  <si>
    <t>LUVA COM REDUÇÃO, EM AÇO, CONEXÃO SOLDADA, DN 50 X 40 MM (2 X 1 1/2), INSTALADO EM REDE DE ALIMENTAÇÃO PARA HIDRANTE - FORNECIMENTO E INSTALAÇÃO. AF_12/2015</t>
  </si>
  <si>
    <t>61,40</t>
  </si>
  <si>
    <t>SINAPI 97474</t>
  </si>
  <si>
    <t>LUVA, EM AÇO, CONEXÃO SOLDADA, DN 65 (2 1/2), INSTALADO EM REDE DE ALIMENTAÇÃO PARA HIDRANTE - FORNECIMENTO E INSTALAÇÃO. AF_12/2015</t>
  </si>
  <si>
    <t>89,34</t>
  </si>
  <si>
    <t>91,78</t>
  </si>
  <si>
    <t>SINAPI 97475</t>
  </si>
  <si>
    <t>LUVA COM REDUÇÃO, EM AÇO, CONEXÃO SOLDADA, DN 65 X 50 MM (2 1/2 X 2), INSTALADO EM REDE DE ALIMENTAÇÃO PARA HIDRANTE - FORNECIMENTO E INSTALAÇÃO. AF_12/2015</t>
  </si>
  <si>
    <t>108,69</t>
  </si>
  <si>
    <t>111,13</t>
  </si>
  <si>
    <t>SINAPI 97477</t>
  </si>
  <si>
    <t>LUVA, EM AÇO, CONEXÃO SOLDADA, DN 80 (3), INSTALADO EM REDE DE ALIMENTAÇÃO PARA HIDRANTE - FORNECIMENTO E INSTALAÇÃO. AF_12/2015</t>
  </si>
  <si>
    <t>118,53</t>
  </si>
  <si>
    <t>121,53</t>
  </si>
  <si>
    <t>SINAPI 97478</t>
  </si>
  <si>
    <t>LUVA COM REDUÇÃO, EM AÇO, CONEXÃO SOLDADA, DN 80 X 65 MM (3 X 2 1/2), INSTALADO EM REDE DE ALIMENTAÇÃO PARA HIDRANTE - FORNECIMENTO E INSTALAÇÃO. AF_12/2015</t>
  </si>
  <si>
    <t>144,59</t>
  </si>
  <si>
    <t>147,59</t>
  </si>
  <si>
    <t>SINAPI 97479</t>
  </si>
  <si>
    <t>CURVA 45 GRAUS, EM AÇO, CONEXÃO SOLDADA, DN 25 (1), INSTALADO EM REDE DE ALIMENTAÇÃO PARA HIDRANTE - FORNECIMENTO E INSTALAÇÃO. AF_12/2015</t>
  </si>
  <si>
    <t>SINAPI 97480</t>
  </si>
  <si>
    <t>CURVA 90 GRAUS, EM AÇO, CONEXÃO SOLDADA, DN 25 (1), INSTALADO EM REDE DE ALIMENTAÇÃO PARA HIDRANTE - FORNECIMENTO E INSTALAÇÃO. AF_12/2015</t>
  </si>
  <si>
    <t>SINAPI 97481</t>
  </si>
  <si>
    <t>CURVA 45 GRAUS, EM AÇO, CONEXÃO SOLDADA, DN 32 (1 1/4), INSTALADO EM REDE DE ALIMENTAÇÃO PARA HIDRANTE - FORNECIMENTO E INSTALAÇÃO. AF_12/2015</t>
  </si>
  <si>
    <t>43,52</t>
  </si>
  <si>
    <t>45,32</t>
  </si>
  <si>
    <t>SINAPI 97482</t>
  </si>
  <si>
    <t>CURVA 90 GRAUS, EM AÇO, CONEXÃO SOLDADA, DN 32 (1 1/4), INSTALADO EM REDE DE ALIMENTAÇÃO PARA HIDRANTE - FORNECIMENTO E INSTALAÇÃO. AF_12/2015</t>
  </si>
  <si>
    <t>SINAPI 97483</t>
  </si>
  <si>
    <t>CURVA 45 GRAUS, EM AÇO, CONEXÃO SOLDADA, DN 40 (1 1/2"), INSTALADO EM REDE DE ALIMENTAÇÃO PARA HIDRANTE - FORNECIMENTO E INSTALAÇÃO. AF_12/2015</t>
  </si>
  <si>
    <t>60,35</t>
  </si>
  <si>
    <t>62,59</t>
  </si>
  <si>
    <t>SINAPI 97484</t>
  </si>
  <si>
    <t>CURVA 90 GRAUS, EM AÇO, CONEXÃO SOLDADA, DN 40 (1 1/2"), INSTALADO EM REDE DE ALIMENTAÇÃO PARA HIDRANTE - FORNECIMENTO E INSTALAÇÃO. AF_12/2015</t>
  </si>
  <si>
    <t>SINAPI 97485</t>
  </si>
  <si>
    <t>CURVA 45 GRAUS, EM AÇO, CONEXÃO SOLDADA, DN 50 (2"), INSTALADO EM REDE DE ALIMENTAÇÃO PARA HIDRANTE - FORNECIMENTO E INSTALAÇÃO. AF_12/2015</t>
  </si>
  <si>
    <t>82,63</t>
  </si>
  <si>
    <t>85,44</t>
  </si>
  <si>
    <t>SINAPI 97486</t>
  </si>
  <si>
    <t>CURVA 90 GRAUS, EM AÇO, CONEXÃO SOLDADA, DN 50 (2"), INSTALADO EM REDE DE ALIMENTAÇÃO PARA HIDRANTE - FORNECIMENTO E INSTALAÇÃO. AF_12/2015</t>
  </si>
  <si>
    <t>88,09</t>
  </si>
  <si>
    <t>SINAPI 97487</t>
  </si>
  <si>
    <t>CURVA 45 GRAUS, EM AÇO, CONEXÃO SOLDADA, DN 65 (2 1/2"), INSTALADO EM REDE DE ALIMENTAÇÃO PARA HIDRANTE - FORNECIMENTO E INSTALAÇÃO. AF_12/2015</t>
  </si>
  <si>
    <t>148,99</t>
  </si>
  <si>
    <t>152,63</t>
  </si>
  <si>
    <t>SINAPI 97488</t>
  </si>
  <si>
    <t>CURVA 90 GRAUS, EM AÇO, CONEXÃO SOLDADA, DN 65 (2 1/2"), INSTALADO EM REDE DE ALIMENTAÇÃO PARA HIDRANTE - FORNECIMENTO E INSTALAÇÃO. AF_12/2015</t>
  </si>
  <si>
    <t>157,73</t>
  </si>
  <si>
    <t>161,37</t>
  </si>
  <si>
    <t>SINAPI 97489</t>
  </si>
  <si>
    <t>CURVA 45 GRAUS, EM AÇO, CONEXÃO SOLDADA, DN 80 (3"), INSTALADO EM REDE DE ALIMENTAÇÃO PARA HIDRANTE - FORNECIMENTO E INSTALAÇÃO. AF_12/2015</t>
  </si>
  <si>
    <t>344,14</t>
  </si>
  <si>
    <t>348,63</t>
  </si>
  <si>
    <t>SINAPI 97490</t>
  </si>
  <si>
    <t>CURVA 90 GRAUS, EM AÇO, CONEXÃO SOLDADA, DN 80 (3"), INSTALADO EM REDE DE ALIMENTAÇÃO PARA HIDRANTE - FORNECIMENTO E INSTALAÇÃO. AF_12/2015</t>
  </si>
  <si>
    <t>304,94</t>
  </si>
  <si>
    <t>309,43</t>
  </si>
  <si>
    <t>SINAPI 97491</t>
  </si>
  <si>
    <t>TÊ, EM AÇO, CONEXÃO SOLDADA, DN 25 (1"), INSTALADO EM REDE DE ALIMENTAÇÃO PARA HIDRANTE - FORNECIMENTO E INSTALAÇÃO. AF_12/2015</t>
  </si>
  <si>
    <t>46,30</t>
  </si>
  <si>
    <t>SINAPI 97492</t>
  </si>
  <si>
    <t>TÊ, EM AÇO, CONEXÃO SOLDADA, DN 32 (1 1/4"), INSTALADO EM REDE DE ALIMENTAÇÃO PARA HIDRANTE - FORNECIMENTO E INSTALAÇÃO. AF_12/2015</t>
  </si>
  <si>
    <t>67,20</t>
  </si>
  <si>
    <t>69,60</t>
  </si>
  <si>
    <t>SINAPI 97493</t>
  </si>
  <si>
    <t>TÊ, EM AÇO, CONEXÃO SOLDADA, DN 40 (1 1/2"), INSTALADO EM REDE DE ALIMENTAÇÃO PARA HIDRANTE - FORNECIMENTO E INSTALAÇÃO. AF_12/2015</t>
  </si>
  <si>
    <t>86,44</t>
  </si>
  <si>
    <t>89,43</t>
  </si>
  <si>
    <t>SINAPI 97494</t>
  </si>
  <si>
    <t>TÊ, EM AÇO, CONEXÃO SOLDADA, DN 50 (2"), INSTALADO EM REDE DE ALIMENTAÇÃO PARA HIDRANTE - FORNECIMENTO E INSTALAÇÃO. AF_12/2015</t>
  </si>
  <si>
    <t>132,16</t>
  </si>
  <si>
    <t>135,90</t>
  </si>
  <si>
    <t>SINAPI 97495</t>
  </si>
  <si>
    <t>TÊ, EM AÇO, CONEXÃO SOLDADA, DN 65 (2 1/2"), INSTALADO EM REDE DE ALIMENTAÇÃO PARA HIDRANTE - FORNECIMENTO E INSTALAÇÃO. AF_12/2015</t>
  </si>
  <si>
    <t>237,97</t>
  </si>
  <si>
    <t>242,84</t>
  </si>
  <si>
    <t>SINAPI 97496</t>
  </si>
  <si>
    <t>TÊ, EM AÇO, CONEXÃO SOLDADA, DN 80 (3"), INSTALADO EM REDE DE ALIMENTAÇÃO PARA HIDRANTE - FORNECIMENTO E INSTALAÇÃO. AF_12/2015</t>
  </si>
  <si>
    <t>372,56</t>
  </si>
  <si>
    <t>378,55</t>
  </si>
  <si>
    <t>SINAPI 97499</t>
  </si>
  <si>
    <t>LUVA, EM AÇO, CONEXÃO SOLDADA, DN 25 (1"), INSTALADO EM REDE DE ALIMENTAÇÃO PARA SPRINKLER - FORNECIMENTO E INSTALAÇÃO. AF_12/2015</t>
  </si>
  <si>
    <t>18,02</t>
  </si>
  <si>
    <t>SINAPI 97500</t>
  </si>
  <si>
    <t>LUVA COM REDUÇÃO, EM AÇO, CONEXÃO SOLDADA, DN 25 X 20 MM (1" X 3/4"), INSTALADO EM REDE DE ALIMENTAÇÃO PARA SPRINKLER - FORNECIMENTO E INSTALAÇÃO. AF_12/2015</t>
  </si>
  <si>
    <t>14,49</t>
  </si>
  <si>
    <t>SINAPI 97502</t>
  </si>
  <si>
    <t>LUVA, EM AÇO, CONEXÃO SOLDADA, DN 32 (1 1/4"), INSTALADO EM REDE DE ALIMENTAÇÃO PARA SPRINKLER - FORNECIMENTO E INSTALAÇÃO. AF_12/2015</t>
  </si>
  <si>
    <t>23,88</t>
  </si>
  <si>
    <t>24,68</t>
  </si>
  <si>
    <t>SINAPI 97503</t>
  </si>
  <si>
    <t>LUVA COM REDUÇÃO, EM AÇO, CONEXÃO SOLDADA, DN 32 X 25 MM (1 1/4"  X 1"), INSTALADO EM REDE DE ALIMENTAÇÃO PARA SPRINKLER - FORNECIMENTO E INSTALAÇÃO. AF_12/2015</t>
  </si>
  <si>
    <t>28,77</t>
  </si>
  <si>
    <t>29,60</t>
  </si>
  <si>
    <t>SINAPI 97505</t>
  </si>
  <si>
    <t>LUVA, EM AÇO, CONEXÃO SOLDADA, DN 40 (1 1/2"), INSTALADO EM REDE DE ALIMENTAÇÃO PARA SPRINKLER - FORNECIMENTO E INSTALAÇÃO. AF_12/2015</t>
  </si>
  <si>
    <t>29,79</t>
  </si>
  <si>
    <t>30,74</t>
  </si>
  <si>
    <t>SINAPI 97506</t>
  </si>
  <si>
    <t>LUVA COM REDUÇÃO, EM AÇO, CONEXÃO SOLDADA, DN 40  X 32 MM (1 1/2" X 1 1/4"), INSTALADO EM REDE DE ALIMENTAÇÃO PARA SPRINKLER - FORNECIMENTO E INSTALAÇÃO. AF_12/2015</t>
  </si>
  <si>
    <t>35,85</t>
  </si>
  <si>
    <t>36,80</t>
  </si>
  <si>
    <t>SINAPI 97508</t>
  </si>
  <si>
    <t>LUVA, EM AÇO, CONEXÃO SOLDADA, DN 50 (2"), INSTALADO EM REDE DE ALIMENTAÇÃO PARA SPRINKLER - FORNECIMENTO E INSTALAÇÃO. AF_12/2015</t>
  </si>
  <si>
    <t>43,58</t>
  </si>
  <si>
    <t>44,66</t>
  </si>
  <si>
    <t>SINAPI 97509</t>
  </si>
  <si>
    <t>LUVA COM REDUÇÃO, EM AÇO, CONEXÃO SOLDADA, DN 50 X 40 MM (2" X 1 1/2"), INSTALADO EM REDE DE ALIMENTAÇÃO PARA SPRINKLER - FORNECIMENTO E INSTALAÇÃO. AF_12/2015</t>
  </si>
  <si>
    <t>53,15</t>
  </si>
  <si>
    <t>54,23</t>
  </si>
  <si>
    <t>SINAPI 97511</t>
  </si>
  <si>
    <t>LUVA, EM AÇO, CONEXÃO SOLDADA, DN 65 (2 1/2"), INSTALADO EM REDE DE ALIMENTAÇÃO PARA SPRINKLER - FORNECIMENTO E INSTALAÇÃO. AF_12/2015</t>
  </si>
  <si>
    <t>80,19</t>
  </si>
  <si>
    <t>81,49</t>
  </si>
  <si>
    <t>SINAPI 97512</t>
  </si>
  <si>
    <t>LUVA COM REDUÇÃO, EM AÇO, CONEXÃO SOLDADA, DN 65 X 50 MM (2 1/2" X 2"), INSTALADO EM REDE DE ALIMENTAÇÃO PARA SPRINKLER - FORNECIMENTO E INSTALAÇÃO. AF_12/2015</t>
  </si>
  <si>
    <t>100,84</t>
  </si>
  <si>
    <t>SINAPI 97514</t>
  </si>
  <si>
    <t>LUVA, EM AÇO, CONEXÃO SOLDADA, DN 80 (3"), INSTALADO EM REDE DE ALIMENTAÇÃO PARA SPRINKLER - FORNECIMENTO E INSTALAÇÃO. AF_12/2015</t>
  </si>
  <si>
    <t>106,49</t>
  </si>
  <si>
    <t>SINAPI 97515</t>
  </si>
  <si>
    <t>LUVA COM REDUÇÃO, EM AÇO, CONEXÃO SOLDADA, DN 80 X 65 MM (3" X 2 1/2"), INSTALADO EM REDE DE ALIMENTAÇÃO PARA SPRINKLER - FORNECIMENTO E INSTALAÇÃO. AF_12/2015</t>
  </si>
  <si>
    <t>132,55</t>
  </si>
  <si>
    <t>134,07</t>
  </si>
  <si>
    <t>SINAPI 97517</t>
  </si>
  <si>
    <t>CURVA 45 GRAUS, EM AÇO, CONEXÃO SOLDADA, DN 25 (1"), INSTALADO EM REDE DE ALIMENTAÇÃO PARA SPRINKLER - FORNECIMENTO E INSTALAÇÃO. AF_12/2015</t>
  </si>
  <si>
    <t>27,79</t>
  </si>
  <si>
    <t>28,87</t>
  </si>
  <si>
    <t>SINAPI 97518</t>
  </si>
  <si>
    <t>CURVA 90 GRAUS, EM AÇO, CONEXÃO SOLDADA, DN 25 (1"), INSTALADO EM REDE DE ALIMENTAÇÃO PARA SPRINKLER - FORNECIMENTO E INSTALAÇÃO. AF_12/2015</t>
  </si>
  <si>
    <t>SINAPI 97519</t>
  </si>
  <si>
    <t>CURVA 45 GRAUS, EM AÇO, CONEXÃO SOLDADA, DN 32 (1 1/4"), INSTALADO EM REDE DE ALIMENTAÇÃO PARA SPRINKLER - FORNECIMENTO E INSTALAÇÃO. AF_12/2015</t>
  </si>
  <si>
    <t>40,20</t>
  </si>
  <si>
    <t>SINAPI 97520</t>
  </si>
  <si>
    <t>CURVA 90 GRAUS, EM AÇO, CONEXÃO SOLDADA, DN 32 (1 1/4"), INSTALADO EM REDE DE ALIMENTAÇÃO PARA SPRINKLER - FORNECIMENTO E INSTALAÇÃO. AF_12/2015</t>
  </si>
  <si>
    <t>SINAPI 97521</t>
  </si>
  <si>
    <t>CURVA 45 GRAUS, EM AÇO, CONEXÃO SOLDADA, DN 40 (1 1/2"), INSTALADO EM REDE DE ALIMENTAÇÃO PARA SPRINKLER - FORNECIMENTO E INSTALAÇÃO. AF_12/2015</t>
  </si>
  <si>
    <t>54,98</t>
  </si>
  <si>
    <t>SINAPI 97522</t>
  </si>
  <si>
    <t>CURVA 90 GRAUS, EM AÇO, CONEXÃO SOLDADA, DN 40 (1 1/2"), INSTALADO EM REDE DE ALIMENTAÇÃO PARA SPRINKLER - FORNECIMENTO E INSTALAÇÃO. AF_12/2015</t>
  </si>
  <si>
    <t>SINAPI 97523</t>
  </si>
  <si>
    <t>CURVA 45 GRAUS, EM AÇO, CONEXÃO SOLDADA, DN 50 (2"), INSTALADO EM REDE DE ALIMENTAÇÃO PARA SPRINKLER - FORNECIMENTO E INSTALAÇÃO. AF_12/2015</t>
  </si>
  <si>
    <t>74,69</t>
  </si>
  <si>
    <t>SINAPI 97524</t>
  </si>
  <si>
    <t>CURVA 90 GRAUS, EM AÇO, CONEXÃO SOLDADA, DN 50 (2"), INSTALADO EM REDE DE ALIMENTAÇÃO PARA SPRINKLER - FORNECIMENTO E INSTALAÇÃO. AF_12/2015</t>
  </si>
  <si>
    <t>78,53</t>
  </si>
  <si>
    <t>80,15</t>
  </si>
  <si>
    <t>SINAPI 97525</t>
  </si>
  <si>
    <t>CURVA 45 GRAUS, EM AÇO, CONEXÃO SOLDADA, DN 65 (2 1/2"), INSTALADO EM REDE DE ALIMENTAÇÃO PARA SPRINKLER - FORNECIMENTO E INSTALAÇÃO. AF_12/2015</t>
  </si>
  <si>
    <t>135,17</t>
  </si>
  <si>
    <t>SINAPI 97526</t>
  </si>
  <si>
    <t>CURVA 90 GRAUS, EM AÇO, CONEXÃO SOLDADA, DN 65 (2 1/2"), INSTALADO EM REDE DE ALIMENTAÇÃO PARA SPRINKLER - FORNECIMENTO E INSTALAÇÃO. AF_12/2015</t>
  </si>
  <si>
    <t>145,85</t>
  </si>
  <si>
    <t>SINAPI 97527</t>
  </si>
  <si>
    <t>CURVA 45 GRAUS, EM AÇO, CONEXÃO SOLDADA, DN 80 (3"), INSTALADO EM REDE DE ALIMENTAÇÃO PARA SPRINKLER - FORNECIMENTO E INSTALAÇÃO. AF_12/2015</t>
  </si>
  <si>
    <t>326,14</t>
  </si>
  <si>
    <t>328,39</t>
  </si>
  <si>
    <t>SINAPI 97528</t>
  </si>
  <si>
    <t>CURVA 90 GRAUS, EM AÇO, CONEXÃO SOLDADA, DN 80 (3"), INSTALADO EM REDE DE ALIMENTAÇÃO PARA SPRINKLER - FORNECIMENTO E INSTALAÇÃO. AF_12/2015</t>
  </si>
  <si>
    <t>286,94</t>
  </si>
  <si>
    <t>289,19</t>
  </si>
  <si>
    <t>SINAPI 97529</t>
  </si>
  <si>
    <t>TÊ, EM AÇO, CONEXÃO SOLDADA, DN 25 (1"), INSTALADO EM REDE DE ALIMENTAÇÃO PARA SPRINKLER - FORNECIMENTO E INSTALAÇÃO. AF_12/2015</t>
  </si>
  <si>
    <t>44,35</t>
  </si>
  <si>
    <t>SINAPI 97530</t>
  </si>
  <si>
    <t>TÊ, EM AÇO, CONEXÃO SOLDADA, DN 32 (1 1/4"), INSTALADO EM REDE DE ALIMENTAÇÃO PARA SPRINKLER - FORNECIMENTO E INSTALAÇÃO. AF_12/2015</t>
  </si>
  <si>
    <t>61,13</t>
  </si>
  <si>
    <t>62,78</t>
  </si>
  <si>
    <t>SINAPI 97531</t>
  </si>
  <si>
    <t>TÊ, EM AÇO, CONEXÃO SOLDADA, DN 40 (1 1/2"), INSTALADO EM REDE DE ALIMENTAÇÃO PARA SPRINKLER - FORNECIMENTO E INSTALAÇÃO. AF_12/2015</t>
  </si>
  <si>
    <t>77,38</t>
  </si>
  <si>
    <t>SINAPI 97532</t>
  </si>
  <si>
    <t>TÊ, EM AÇO, CONEXÃO SOLDADA, DN 50 (2"), INSTALADO EM REDE DE ALIMENTAÇÃO PARA SPRINKLER - FORNECIMENTO E INSTALAÇÃO. AF_12/2015</t>
  </si>
  <si>
    <t>119,41</t>
  </si>
  <si>
    <t>121,57</t>
  </si>
  <si>
    <t>SINAPI 97533</t>
  </si>
  <si>
    <t>TÊ, EM AÇO, CONEXÃO SOLDADA, DN 65 (2 1/2"), INSTALADO EM REDE DE ALIMENTAÇÃO PARA SPRINKLER - FORNECIMENTO E INSTALAÇÃO. AF_12/2015</t>
  </si>
  <si>
    <t>222,28</t>
  </si>
  <si>
    <t>225,22</t>
  </si>
  <si>
    <t>SINAPI 97534</t>
  </si>
  <si>
    <t>TÊ, EM AÇO, CONEXÃO SOLDADA, DN 80 (3"), INSTALADO EM REDE DE ALIMENTAÇÃO PARA SPRINKLER - FORNECIMENTO E INSTALAÇÃO. AF_12/2015</t>
  </si>
  <si>
    <t>348,52</t>
  </si>
  <si>
    <t>351,56</t>
  </si>
  <si>
    <t>SINAPI 97537</t>
  </si>
  <si>
    <t>LUVA, EM AÇO, CONEXÃO SOLDADA, DN 15 (1/2"), INSTALADO EM RAMAIS E SUB-RAMAIS DE GÁS - FORNECIMENTO E INSTALAÇÃO. AF_12/2015</t>
  </si>
  <si>
    <t>SINAPI 97540</t>
  </si>
  <si>
    <t>LUVA, EM AÇO, CONEXÃO SOLDADA, DN 20 (3/4"), INSTALADO EM RAMAIS E SUB-RAMAIS DE GÁS - FORNECIMENTO E INSTALAÇÃO. AF_12/2015</t>
  </si>
  <si>
    <t>SINAPI 97541</t>
  </si>
  <si>
    <t>LUVA COM REDUÇÃO, EM AÇO, CONEXÃO SOLDADA, DN 20 X 15 MM (3/4 " X 1/2"), INSTALADO EM RAMAIS E SUB-RAMAIS DE GÁS - FORNECIMENTO E INSTALAÇÃO. AF_12/2015</t>
  </si>
  <si>
    <t>SINAPI 97543</t>
  </si>
  <si>
    <t>LUVA, EM AÇO, CONEXÃO SOLDADA, DN 25 (1"), INSTALADO EM RAMAIS E SUB-RAMAIS DE GÁS - FORNECIMENTO E INSTALAÇÃO. AF_12/2015</t>
  </si>
  <si>
    <t>33,09</t>
  </si>
  <si>
    <t>SINAPI 97544</t>
  </si>
  <si>
    <t>LUVA COM REDUÇÃO, EM AÇO, CONEXÃO SOLDADA, DN 25 X 20 MM (1" X 3/4"), INSTALADO EM RAMAIS E SUB-RAMAIS DE GÁS - FORNECIMENTO E INSTALAÇÃO. AF_12/2015</t>
  </si>
  <si>
    <t>27,91</t>
  </si>
  <si>
    <t>30,29</t>
  </si>
  <si>
    <t>SINAPI 97546</t>
  </si>
  <si>
    <t>CURVA 45 GRAUS, EM AÇO, CONEXÃO SOLDADA, DN 15 (1/2"), INSTALADO EM RAMAIS E SUB-RAMAIS DE GÁS - FORNECIMENTO E INSTALAÇÃO. AF_12/2015</t>
  </si>
  <si>
    <t>SINAPI 97547</t>
  </si>
  <si>
    <t>CURVA 90 GRAUS, EM AÇO, CONEXÃO SOLDADA, DN 15 (1/2"), INSTALADO EM RAMAIS E SUB-RAMAIS DE GÁS - FORNECIMENTO E INSTALAÇÃO. AF_12/2015</t>
  </si>
  <si>
    <t>SINAPI 97548</t>
  </si>
  <si>
    <t>CURVA 45 GRAUS, EM AÇO, CONEXÃO SOLDADA, DN 20 (3/4"), INSTALADO EM RAMAIS E SUB-RAMAIS DE GÁS - FORNECIMENTO E INSTALAÇÃO. AF_12/2015</t>
  </si>
  <si>
    <t>SINAPI 97549</t>
  </si>
  <si>
    <t>CURVA 90 GRAUS, EM AÇO, CONEXÃO SOLDADA, DN 20 (3/4"), INSTALADO EM RAMAIS E SUB-RAMAIS DE GÁS - FORNECIMENTO E INSTALAÇÃO. AF_12/2015</t>
  </si>
  <si>
    <t>SINAPI 97550</t>
  </si>
  <si>
    <t>CURVA 45 GRAUS, EM AÇO, CONEXÃO SOLDADA, DN 25 (1"), INSTALADO EM RAMAIS E SUB-RAMAIS DE GÁS - FORNECIMENTO E INSTALAÇÃO. AF_12/2015</t>
  </si>
  <si>
    <t>47,93</t>
  </si>
  <si>
    <t>51,50</t>
  </si>
  <si>
    <t>SINAPI 97551</t>
  </si>
  <si>
    <t>CURVA 90 GRAUS, EM AÇO, CONEXÃO SOLDADA, DN 25 (1"), INSTALADO EM RAMAIS E SUB-RAMAIS DE GÁS - FORNECIMENTO E INSTALAÇÃO. AF_12/2015</t>
  </si>
  <si>
    <t>SINAPI 97552</t>
  </si>
  <si>
    <t>TÊ, EM AÇO, CONEXÃO SOLDADA, DN 15 (1/2"), INSTALADO EM RAMAIS E SUB-RAMAIS DE GÁS - FORNECIMENTO E INSTALAÇÃO. AF_12/2015</t>
  </si>
  <si>
    <t>26,99</t>
  </si>
  <si>
    <t>SINAPI 97553</t>
  </si>
  <si>
    <t>TÊ, EM AÇO, CONEXÃO SOLDADA, DN 20 (3/4"), INSTALADO EM RAMAIS E SUB-RAMAIS DE GÁS - FORNECIMENTO E INSTALAÇÃO. AF_12/2015</t>
  </si>
  <si>
    <t>39,69</t>
  </si>
  <si>
    <t>42,14</t>
  </si>
  <si>
    <t>SINAPI 97554</t>
  </si>
  <si>
    <t>TÊ, EM AÇO, CONEXÃO SOLDADA, DN 25 (1"), INSTALADO EM RAMAIS E SUB-RAMAIS DE GÁS - FORNECIMENTO E INSTALAÇÃO. AF_12/2015</t>
  </si>
  <si>
    <t>69,78</t>
  </si>
  <si>
    <t>74,54</t>
  </si>
  <si>
    <t>SINAPI 98602</t>
  </si>
  <si>
    <t>CONECTOR EM BRONZE/LATÃO, DN 22 MM X 1/2", SEM ANEL DE SOLDA, BOLSA X ROSCA F, INSTALADO EM PRUMADA  FORNECIMENTO E INSTALAÇÃO. AF_01/2016</t>
  </si>
  <si>
    <t>10,46</t>
  </si>
  <si>
    <t>SINAPI 6171</t>
  </si>
  <si>
    <t>TAMPA DE CONCRETO ARMADO 60X60X5CM PARA CAIXA</t>
  </si>
  <si>
    <t>21,10</t>
  </si>
  <si>
    <t>SINAPI 74166/1</t>
  </si>
  <si>
    <t>CAIXA DE INSPEÇÃO EM CONCRETO PRÉ-MOLDADO DN 60CM COM TAMPA H= 60CM - FORNECIMENTO E INSTALACAO</t>
  </si>
  <si>
    <t>185,57</t>
  </si>
  <si>
    <t>SINAPI 74166/2</t>
  </si>
  <si>
    <t>74166/2</t>
  </si>
  <si>
    <t>CAIXA DE INSPECAO EM ANEL DE CONCRETO PRE MOLDADO, COM 950MM DE ALTURA TOTAL. ANEIS COM ESP=50MM, DIAM.=600MM. EXCLUSIVE TAMPAO E ESCAVACAO - FORNECIMENTO E INSTALACAO</t>
  </si>
  <si>
    <t>247,94</t>
  </si>
  <si>
    <t>254,23</t>
  </si>
  <si>
    <t>SINAPI 88503</t>
  </si>
  <si>
    <t>CAIXA D´ÁGUA EM POLIETILENO, 1000 LITROS, COM ACESSÓRIOS</t>
  </si>
  <si>
    <t>685,44</t>
  </si>
  <si>
    <t>715,77</t>
  </si>
  <si>
    <t>SINAPI 88504</t>
  </si>
  <si>
    <t>CAIXA D´AGUA EM POLIETILENO, 500 LITROS, COM ACESSÓRIOS</t>
  </si>
  <si>
    <t>542,14</t>
  </si>
  <si>
    <t>572,47</t>
  </si>
  <si>
    <t>SINAPI 97900</t>
  </si>
  <si>
    <t>CAIXA ENTERRADA HIDRÁULICA RETANGULAR EM ALVENARIA COM TIJOLOS CERÂMICOS MACIÇOS, DIMENSÕES INTERNAS: 0,3X0,3X0,3 M PARA REDE DE ESGOTO. AF_05/2018</t>
  </si>
  <si>
    <t>119,90</t>
  </si>
  <si>
    <t>129,88</t>
  </si>
  <si>
    <t>SINAPI 97901</t>
  </si>
  <si>
    <t>CAIXA ENTERRADA HIDRÁULICA RETANGULAR EM ALVENARIA COM TIJOLOS CERÂMICOS MACIÇOS, DIMENSÕES INTERNAS: 0,4X0,4X0,4 M PARA REDE DE ESGOTO. AF_05/2018</t>
  </si>
  <si>
    <t>190,17</t>
  </si>
  <si>
    <t>205,98</t>
  </si>
  <si>
    <t>SINAPI 97902</t>
  </si>
  <si>
    <t>CAIXA ENTERRADA HIDRÁULICA RETANGULAR EM ALVENARIA COM TIJOLOS CERÂMICOS MACIÇOS, DIMENSÕES INTERNAS: 0,6X0,6X0,6 M PARA REDE DE ESGOTO. AF_05/2018</t>
  </si>
  <si>
    <t>374,41</t>
  </si>
  <si>
    <t>404,96</t>
  </si>
  <si>
    <t>SINAPI 97903</t>
  </si>
  <si>
    <t>CAIXA ENTERRADA HIDRÁULICA RETANGULAR EM ALVENARIA COM TIJOLOS CERÂMICOS MACIÇOS, DIMENSÕES INTERNAS: 0,8X0,8X0,6 M PARA REDE DE ESGOTO. AF_05/2018</t>
  </si>
  <si>
    <t>517,42</t>
  </si>
  <si>
    <t>559,39</t>
  </si>
  <si>
    <t>SINAPI 97904</t>
  </si>
  <si>
    <t>CAIXA ENTERRADA HIDRÁULICA RETANGULAR EM ALVENARIA COM TIJOLOS CERÂMICOS MACIÇOS, DIMENSÕES INTERNAS: 1X1X0,6 M PARA REDE DE ESGOTO. AF_05/2018</t>
  </si>
  <si>
    <t>608,48</t>
  </si>
  <si>
    <t>655,12</t>
  </si>
  <si>
    <t>SINAPI 97905</t>
  </si>
  <si>
    <t>CAIXA ENTERRADA HIDRÁULICA RETANGULAR, EM ALVENARIA COM BLOCOS DE CONCRETO, DIMENSÕES INTERNAS: 0,4X0,4X0,4 M PARA REDE DE ESGOTO. AF_05/2018</t>
  </si>
  <si>
    <t>151,85</t>
  </si>
  <si>
    <t>164,50</t>
  </si>
  <si>
    <t>SINAPI 97906</t>
  </si>
  <si>
    <t>CAIXA ENTERRADA HIDRÁULICA RETANGULAR, EM ALVENARIA COM BLOCOS DE CONCRETO, DIMENSÕES INTERNAS: 0,6X0,6X0,6 M PARA REDE DE ESGOTO. AF_05/2018</t>
  </si>
  <si>
    <t>283,20</t>
  </si>
  <si>
    <t>306,35</t>
  </si>
  <si>
    <t>SINAPI 97907</t>
  </si>
  <si>
    <t>CAIXA ENTERRADA HIDRÁULICA RETANGULAR, EM ALVENARIA COM BLOCOS DE CONCRETO, DIMENSÕES INTERNAS: 0,8X0,8X0,6 M PARA REDE DE ESGOTO. AF_05/2018</t>
  </si>
  <si>
    <t>401,02</t>
  </si>
  <si>
    <t>433,56</t>
  </si>
  <si>
    <t>SINAPI 97908</t>
  </si>
  <si>
    <t>CAIXA ENTERRADA HIDRÁULICA RETANGULAR, EM ALVENARIA COM BLOCOS DE CONCRETO, DIMENSÕES INTERNAS: 1X1X0,6 M PARA REDE DE ESGOTO. AF_05/2018</t>
  </si>
  <si>
    <t>470,77</t>
  </si>
  <si>
    <t>506,23</t>
  </si>
  <si>
    <t>SINAPI 98102</t>
  </si>
  <si>
    <t>CAIXA DE GORDURA SIMPLES, CIRCULAR, EM CONCRETO PRÉ-MOLDADO, DIÂMETRO INTERNO = 0,4 M, ALTURA INTERNA = 0,4 M. AF_05/2018</t>
  </si>
  <si>
    <t>64,31</t>
  </si>
  <si>
    <t>64,85</t>
  </si>
  <si>
    <t>SINAPI 98103</t>
  </si>
  <si>
    <t>CAIXA DE GORDURA DUPLA, CIRCULAR, EM CONCRETO PRÉ-MOLDADO, DIÂMETRO INTERNO = 0,6 M, ALTURA INTERNA = 0,6 M. AF_05/2018</t>
  </si>
  <si>
    <t>134,69</t>
  </si>
  <si>
    <t>135,58</t>
  </si>
  <si>
    <t>SINAPI 98104</t>
  </si>
  <si>
    <t>CAIXA DE GORDURA SIMPLES (CAPACIDADE: 36L), RETANGULAR, EM ALVENARIA COM TIJOLOS CERÂMICOS MACIÇOS, DIMENSÕES INTERNAS = 0,2X0,4 M, ALTURA INTERNA = 0,8 M. AF_05/2018</t>
  </si>
  <si>
    <t>251,36</t>
  </si>
  <si>
    <t>272,30</t>
  </si>
  <si>
    <t>SINAPI 98105</t>
  </si>
  <si>
    <t>CAIXA DE GORDURA DUPLA (CAPACIDADE: 126 L), RETANGULAR, EM ALVENARIA COM TIJOLOS CERÂMICOS MACIÇOS, DIMENSÕES INTERNAS = 0,4X0,7 M, ALTURA INTERNA = 0,8 M. AF_05/2018</t>
  </si>
  <si>
    <t>435,79</t>
  </si>
  <si>
    <t>472,31</t>
  </si>
  <si>
    <t>SINAPI 98106</t>
  </si>
  <si>
    <t>CAIXA DE GORDURA ESPECIAL (CAPACIDADE: 312 L - PARA ATÉ 146 PESSOAS SERVIDAS NO PICO), RETANGULAR, EM ALVENARIA COM TIJOLOS CERÂMICOS MACIÇOS, DIMENSÕES INTERNAS = 0,4X1,2 M, ALTURA INTERNA = 1 M. AF_05/2018</t>
  </si>
  <si>
    <t>720,48</t>
  </si>
  <si>
    <t>780,78</t>
  </si>
  <si>
    <t>SINAPI 98107</t>
  </si>
  <si>
    <t>CAIXA DE GORDURA SIMPLES (CAPACIDADE: 36 L), RETANGULAR, EM ALVENARIA COM BLOCOS DE CONCRETO, DIMENSÕES INTERNAS = 0,2X0,4 M, ALTURA INTERNA = 0,8 M. AF_05/2018</t>
  </si>
  <si>
    <t>180,37</t>
  </si>
  <si>
    <t>195,54</t>
  </si>
  <si>
    <t>SINAPI 98108</t>
  </si>
  <si>
    <t>CAIXA DE GORDURA DUPLA (CAPACIDADE: 126 L), RETANGULAR, EM ALVENARIA COM BLOCOS DE CONCRETO, DIMENSÕES INTERNAS = 0,4X0,7 M, ALTURA INTERNA = 0,8 M. AF_05/2018</t>
  </si>
  <si>
    <t>321,38</t>
  </si>
  <si>
    <t>348,60</t>
  </si>
  <si>
    <t>SINAPI 99250</t>
  </si>
  <si>
    <t>CAIXA ENTERRADA HIDRÁULICA RETANGULAR EM ALVENARIA COM TIJOLOS CERÂMICOS MACIÇOS, DIMENSÕES INTERNAS: 0,3X0,3X0,3 M PARA REDE DE DRENAGEM. AF_05/2018</t>
  </si>
  <si>
    <t>117,58</t>
  </si>
  <si>
    <t>127,55</t>
  </si>
  <si>
    <t>SINAPI 99251</t>
  </si>
  <si>
    <t>CAIXA ENTERRADA HIDRÁULICA RETANGULAR EM ALVENARIA COM TIJOLOS CERÂMICOS MACIÇOS, DIMENSÕES INTERNAS: 0,4X0,4X0,4 M PARA REDE DE DRENAGEM. AF_05/2018</t>
  </si>
  <si>
    <t>186,17</t>
  </si>
  <si>
    <t>201,99</t>
  </si>
  <si>
    <t>SINAPI 99253</t>
  </si>
  <si>
    <t>CAIXA ENTERRADA HIDRÁULICA RETANGULAR EM ALVENARIA COM TIJOLOS CERÂMICOS MACIÇOS, DIMENSÕES INTERNAS: 0,6X0,6X0,6 M PARA REDE DE DRENAGEM. AF_05/2018</t>
  </si>
  <si>
    <t>365,44</t>
  </si>
  <si>
    <t>395,99</t>
  </si>
  <si>
    <t>SINAPI 99255</t>
  </si>
  <si>
    <t>CAIXA ENTERRADA HIDRÁULICA RETANGULAR EM ALVENARIA COM TIJOLOS CERÂMICOS MACIÇOS, DIMENSÕES INTERNAS: 0,8X0,8X0,6 M PARA REDE DE DRENAGEM. AF_05/2018</t>
  </si>
  <si>
    <t>505,12</t>
  </si>
  <si>
    <t>547,10</t>
  </si>
  <si>
    <t>SINAPI 99257</t>
  </si>
  <si>
    <t>CAIXA ENTERRADA HIDRÁULICA RETANGULAR EM ALVENARIA COM TIJOLOS CERÂMICOS MACIÇOS, DIMENSÕES INTERNAS: 1X1X0,6 M PARA REDE DE DRENAGEM. AF_05/2018</t>
  </si>
  <si>
    <t>592,58</t>
  </si>
  <si>
    <t>639,22</t>
  </si>
  <si>
    <t>SINAPI 99258</t>
  </si>
  <si>
    <t>CAIXA ENTERRADA HIDRÁULICA RETANGULAR, EM ALVENARIA COM BLOCOS DE CONCRETO, DIMENSÕES INTERNAS: 0,4X0,4X0,4 M PARA REDE DE DRENAGEM. AF_05/2018</t>
  </si>
  <si>
    <t>148,55</t>
  </si>
  <si>
    <t>161,20</t>
  </si>
  <si>
    <t>SINAPI 99260</t>
  </si>
  <si>
    <t>CAIXA ENTERRADA HIDRÁULICA RETANGULAR, EM ALVENARIA COM BLOCOS DE CONCRETO, DIMENSÕES INTERNAS: 0,6X0,6X0,6 M PARA REDE DE DRENAGEM. AF_05/2018</t>
  </si>
  <si>
    <t>277,55</t>
  </si>
  <si>
    <t>300,70</t>
  </si>
  <si>
    <t>SINAPI 99262</t>
  </si>
  <si>
    <t>CAIXA ENTERRADA HIDRÁULICA RETANGULAR, EM ALVENARIA COM BLOCOS DE CONCRETO, DIMENSÕES INTERNAS: 0,8X0,8X0,6 M PARA REDE DE DRENAGEM. AF_05/2018</t>
  </si>
  <si>
    <t>392,96</t>
  </si>
  <si>
    <t>425,50</t>
  </si>
  <si>
    <t>SINAPI 99264</t>
  </si>
  <si>
    <t>CAIXA ENTERRADA HIDRÁULICA RETANGULAR, EM ALVENARIA COM BLOCOS DE CONCRETO, DIMENSÕES INTERNAS: 1X1X0,6 M PARA REDE DE DRENAGEM. AF_05/2018</t>
  </si>
  <si>
    <t>459,88</t>
  </si>
  <si>
    <t>495,34</t>
  </si>
  <si>
    <t>SINAPI 89482</t>
  </si>
  <si>
    <t>CAIXA SIFONADA, PVC, DN 100 X 100 X 50 MM, FORNECIDA E INSTALADA EM RAMAIS DE ENCAMINHAMENTO DE ÁGUA PLUVIAL. AF_12/2014</t>
  </si>
  <si>
    <t>17,06</t>
  </si>
  <si>
    <t>SINAPI 89491</t>
  </si>
  <si>
    <t>CAIXA SIFONADA, PVC, DN 150 X 185 X 75 MM, FORNECIDA E INSTALADA EM RAMAIS DE ENCAMINHAMENTO DE ÁGUA PLUVIAL. AF_12/2014</t>
  </si>
  <si>
    <t>41,92</t>
  </si>
  <si>
    <t>42,76</t>
  </si>
  <si>
    <t>SINAPI 89495</t>
  </si>
  <si>
    <t>RALO SIFONADO, PVC, DN 100 X 40 MM, JUNTA SOLDÁVEL, FORNECIDO E INSTALADO EM RAMAIS DE ENCAMINHAMENTO DE ÁGUA PLUVIAL. AF_12/2014</t>
  </si>
  <si>
    <t>SINAPI 89707</t>
  </si>
  <si>
    <t>CAIXA SIFONADA, PVC, DN 100 X 100 X 50 MM, JUNTA ELÁSTICA, FORNECIDA E INSTALADA EM RAMAL DE DESCARGA OU EM RAMAL DE ESGOTO SANITÁRIO. AF_12/2014</t>
  </si>
  <si>
    <t>20,94</t>
  </si>
  <si>
    <t>SINAPI 89708</t>
  </si>
  <si>
    <t>CAIXA SIFONADA, PVC, DN 150 X 185 X 75 MM, JUNTA ELÁSTICA, FORNECIDA E INSTALADA EM RAMAL DE DESCARGA OU EM RAMAL DE ESGOTO SANITÁRIO. AF_12/2014</t>
  </si>
  <si>
    <t>SINAPI 89709</t>
  </si>
  <si>
    <t>RALO SIFONADO, PVC, DN 100 X 40 MM, JUNTA SOLDÁVEL, FORNECIDO E INSTALADO EM RAMAL DE DESCARGA OU EM RAMAL DE ESGOTO SANITÁRIO. AF_12/2014</t>
  </si>
  <si>
    <t>8,15</t>
  </si>
  <si>
    <t>SINAPI 89710</t>
  </si>
  <si>
    <t>RALO SECO, PVC, DN 100 X 40 MM, JUNTA SOLDÁVEL, FORNECIDO E INSTALADO EM RAMAL DE DESCARGA OU EM RAMAL DE ESGOTO SANITÁRIO. AF_12/2014</t>
  </si>
  <si>
    <t>SINAPI 72739</t>
  </si>
  <si>
    <t>VASO SANITARIO INFANTIL SIFONADO, PARA VALVULA DE DESCARGA, EM LOUCA BRANCA, COM ACESSORIOS, INCLUSIVE ASSENTO PLASTICO, BOLSA DE BORRACHA PARA LIGACAO, TUBO PVC LIGACAO - FORNECIMENTO E INSTALACAO</t>
  </si>
  <si>
    <t>456,37</t>
  </si>
  <si>
    <t>468,91</t>
  </si>
  <si>
    <t>SINAPI 74234/1</t>
  </si>
  <si>
    <t>74234/1</t>
  </si>
  <si>
    <t>MICTORIO SIFONADO DE LOUCA BRANCA COM PERTENCES, COM REGISTRO DE PRESSAO 1/2" COM CANOPLA CROMADA ACABAMENTO SIMPLES E CONJUNTO PARA FIXACAO  - FORNECIMENTO E INSTALACAO</t>
  </si>
  <si>
    <t>474,87</t>
  </si>
  <si>
    <t>487,48</t>
  </si>
  <si>
    <t>SINAPI 86872</t>
  </si>
  <si>
    <t>TANQUE DE LOUÇA BRANCA COM COLUNA, 30L OU EQUIVALENTE - FORNECIMENTO E INSTALAÇÃO. AF_12/2013</t>
  </si>
  <si>
    <t>642,65</t>
  </si>
  <si>
    <t>647,78</t>
  </si>
  <si>
    <t>SINAPI 86874</t>
  </si>
  <si>
    <t>TANQUE DE LOUÇA BRANCA SUSPENSO, 18L OU EQUIVALENTE - FORNECIMENTO E INSTALAÇÃO. AF_12/2013</t>
  </si>
  <si>
    <t>394,69</t>
  </si>
  <si>
    <t>397,08</t>
  </si>
  <si>
    <t>SINAPI 86875</t>
  </si>
  <si>
    <t>TANQUE DE MÁRMORE SINTÉTICO COM COLUNA, 22L OU EQUIVALENTE  FORNECIMENTO E INSTALAÇÃO. AF_12/2013</t>
  </si>
  <si>
    <t>333,52</t>
  </si>
  <si>
    <t>336,44</t>
  </si>
  <si>
    <t>SINAPI 86876</t>
  </si>
  <si>
    <t>TANQUE DE MÁRMORE SINTÉTICO SUSPENSO, 22L OU EQUIVALENTE - FORNECIMENTO E INSTALAÇÃO. AF_12/2013</t>
  </si>
  <si>
    <t>190,16</t>
  </si>
  <si>
    <t>192,25</t>
  </si>
  <si>
    <t>SINAPI 86877</t>
  </si>
  <si>
    <t>VÁLVULA EM METAL CROMADO 1.1/2" X 1.1/2" PARA TANQUE OU LAVATÓRIO, COM OU SEM LADRÃO - FORNECIMENTO E INSTALAÇÃO. AF_12/2013</t>
  </si>
  <si>
    <t>20,16</t>
  </si>
  <si>
    <t>SINAPI 86878</t>
  </si>
  <si>
    <t>VÁLVULA EM METAL CROMADO TIPO AMERICANA 3.1/2" X 1.1/2" PARA PIA - FORNECIMENTO E INSTALAÇÃO. AF_12/2013</t>
  </si>
  <si>
    <t>40,58</t>
  </si>
  <si>
    <t>SINAPI 86879</t>
  </si>
  <si>
    <t>VÁLVULA EM PLÁSTICO 1" PARA PIA, TANQUE OU LAVATÓRIO, COM OU SEM LADRÃO - FORNECIMENTO E INSTALAÇÃO. AF_12/2013</t>
  </si>
  <si>
    <t>SINAPI 86880</t>
  </si>
  <si>
    <t>VÁLVULA EM PLÁSTICO CROMADO TIPO AMERICANA 3.1/2" X 1.1/2" SEM ADAPTADOR PARA PIA - FORNECIMENTO E INSTALAÇÃO. AF_12/2013</t>
  </si>
  <si>
    <t>SINAPI 86881</t>
  </si>
  <si>
    <t>SIFÃO DO TIPO GARRAFA EM METAL CROMADO 1 X 1.1/2" - FORNECIMENTO E INSTALAÇÃO. AF_12/2013</t>
  </si>
  <si>
    <t>112,39</t>
  </si>
  <si>
    <t>113,15</t>
  </si>
  <si>
    <t>SINAPI 86882</t>
  </si>
  <si>
    <t>SIFÃO DO TIPO GARRAFA/COPO EM PVC 1.1/4 X 1.1/2" - FORNECIMENTO E INSTALAÇÃO. AF_12/2013</t>
  </si>
  <si>
    <t>SINAPI 86883</t>
  </si>
  <si>
    <t>SIFÃO DO TIPO FLEXÍVEL EM PVC 1 X 1.1/2 - FORNECIMENTO E INSTALAÇÃO. AF_12/2013</t>
  </si>
  <si>
    <t>SINAPI 86884</t>
  </si>
  <si>
    <t>ENGATE FLEXÍVEL EM PLÁSTICO BRANCO, 1/2" X 30CM - FORNECIMENTO E INSTALAÇÃO. AF_12/2013</t>
  </si>
  <si>
    <t>SINAPI 86885</t>
  </si>
  <si>
    <t>ENGATE FLEXÍVEL EM PLÁSTICO BRANCO, 1/2" X 40CM - FORNECIMENTO E INSTALAÇÃO. AF_12/2013</t>
  </si>
  <si>
    <t>9,03</t>
  </si>
  <si>
    <t>SINAPI 86886</t>
  </si>
  <si>
    <t>ENGATE FLEXÍVEL EM INOX, 1/2 X 30CM - FORNECIMENTO E INSTALAÇÃO. AF_12/2013</t>
  </si>
  <si>
    <t>27,78</t>
  </si>
  <si>
    <t>28,20</t>
  </si>
  <si>
    <t>SINAPI 86887</t>
  </si>
  <si>
    <t>ENGATE FLEXÍVEL EM INOX, 1/2 X 40CM - FORNECIMENTO E INSTALAÇÃO. AF_12/2013</t>
  </si>
  <si>
    <t>SINAPI 86888</t>
  </si>
  <si>
    <t>VASO SANITÁRIO SIFONADO COM CAIXA ACOPLADA LOUÇA BRANCA - FORNECIMENTO E INSTALAÇÃO. AF_12/2013</t>
  </si>
  <si>
    <t>381,59</t>
  </si>
  <si>
    <t>384,05</t>
  </si>
  <si>
    <t>SINAPI 86889</t>
  </si>
  <si>
    <t>BANCADA DE GRANITO CINZA POLIDO PARA PIA DE COZINHA 1,50 X 0,60 M - FORNECIMENTO E INSTALAÇÃO. AF_12/2013</t>
  </si>
  <si>
    <t>541,20</t>
  </si>
  <si>
    <t>546,18</t>
  </si>
  <si>
    <t>SINAPI 86893</t>
  </si>
  <si>
    <t>BANCADA DE MÁRMORE BRANCO POLIDO PARA PIA DE COZINHA 1,50 X 0,60 M - FORNECIMENTO E INSTALAÇÃO. AF_12/2013</t>
  </si>
  <si>
    <t>448,88</t>
  </si>
  <si>
    <t>453,86</t>
  </si>
  <si>
    <t>SINAPI 86894</t>
  </si>
  <si>
    <t>BANCADA DE MÁRMORE SINTÉTICO 120 X 60CM, COM CUBA INTEGRADA - FORNECIMENTO E INSTALAÇÃO. AF_12/2013</t>
  </si>
  <si>
    <t>222,16</t>
  </si>
  <si>
    <t>225,03</t>
  </si>
  <si>
    <t>SINAPI 86895</t>
  </si>
  <si>
    <t>BANCADA DE GRANITO CINZA POLIDO PARA LAVATÓRIO 0,50 X 0,60 M - FORNECIMENTO E INSTALAÇÃO. AF_12/2013</t>
  </si>
  <si>
    <t>263,35</t>
  </si>
  <si>
    <t>269,33</t>
  </si>
  <si>
    <t>SINAPI 86899</t>
  </si>
  <si>
    <t>BANCADA DE MÁRMORE BRANCO POLIDO PARA LAVATÓRIO 0,50 X 0,60 M - FORNECIMENTO E INSTALAÇÃO. AF_12/2013</t>
  </si>
  <si>
    <t>228,72</t>
  </si>
  <si>
    <t>234,70</t>
  </si>
  <si>
    <t>SINAPI 86900</t>
  </si>
  <si>
    <t>CUBA DE EMBUTIR DE AÇO INOXIDÁVEL MÉDIA - FORNECIMENTO E INSTALAÇÃO. AF_12/2013</t>
  </si>
  <si>
    <t>135,93</t>
  </si>
  <si>
    <t>SINAPI 86901</t>
  </si>
  <si>
    <t>CUBA DE EMBUTIR OVAL EM LOUÇA BRANCA, 35 X 50CM OU EQUIVALENTE - FORNECIMENTO E INSTALAÇÃO. AF_12/2013</t>
  </si>
  <si>
    <t>114,19</t>
  </si>
  <si>
    <t>116,58</t>
  </si>
  <si>
    <t>SINAPI 86902</t>
  </si>
  <si>
    <t>LAVATÓRIO LOUÇA BRANCA COM COLUNA, *44 X 35,5* CM, PADRÃO POPULAR - FORNECIMENTO E INSTALAÇÃO. AF_12/2013</t>
  </si>
  <si>
    <t>212,81</t>
  </si>
  <si>
    <t>215,49</t>
  </si>
  <si>
    <t>SINAPI 86903</t>
  </si>
  <si>
    <t>LAVATÓRIO LOUÇA BRANCA COM COLUNA, 45 X 55CM OU EQUIVALENTE, PADRÃO MÉDIO - FORNECIMENTO E INSTALAÇÃO. AF_12/2013</t>
  </si>
  <si>
    <t>282,59</t>
  </si>
  <si>
    <t>286,95</t>
  </si>
  <si>
    <t>SINAPI 86904</t>
  </si>
  <si>
    <t>LAVATÓRIO LOUÇA BRANCA SUSPENSO, 29,5 X 39CM OU EQUIVALENTE, PADRÃO POPULAR - FORNECIMENTO E INSTALAÇÃO. AF_12/2013</t>
  </si>
  <si>
    <t>111,66</t>
  </si>
  <si>
    <t>112,85</t>
  </si>
  <si>
    <t>SINAPI 86905</t>
  </si>
  <si>
    <t>APARELHO MISTURADOR DE MESA PARA LAVATÓRIO, PADRÃO MÉDIO - FORNECIMENTO E INSTALAÇÃO. AF_12/2013</t>
  </si>
  <si>
    <t>160,95</t>
  </si>
  <si>
    <t>SINAPI 86906</t>
  </si>
  <si>
    <t>TORNEIRA CROMADA DE MESA, 1/2" OU 3/4", PARA LAVATÓRIO, PADRÃO POPULAR - FORNECIMENTO E INSTALAÇÃO. AF_12/2013</t>
  </si>
  <si>
    <t>37,31</t>
  </si>
  <si>
    <t>37,59</t>
  </si>
  <si>
    <t>SINAPI 86908</t>
  </si>
  <si>
    <t>APARELHO MISTURADOR DE MESA PARA PIA DE COZINHA, PADRÃO MÉDIO - FORNECIMENTO E INSTALAÇÃO. AF_12/2013</t>
  </si>
  <si>
    <t>190,22</t>
  </si>
  <si>
    <t>SINAPI 86909</t>
  </si>
  <si>
    <t>TORNEIRA CROMADA TUBO MÓVEL, DE MESA, 1/2" OU 3/4", PARA PIA DE COZINHA, PADRÃO ALTO - FORNECIMENTO E INSTALAÇÃO. AF_12/2013</t>
  </si>
  <si>
    <t>74,43</t>
  </si>
  <si>
    <t>74,89</t>
  </si>
  <si>
    <t>SINAPI 86910</t>
  </si>
  <si>
    <t>TORNEIRA CROMADA TUBO MÓVEL, DE PAREDE, 1/2" OU 3/4", PARA PIA DE COZINHA, PADRÃO MÉDIO - FORNECIMENTO E INSTALAÇÃO. AF_12/2013</t>
  </si>
  <si>
    <t>71,23</t>
  </si>
  <si>
    <t>71,69</t>
  </si>
  <si>
    <t>SINAPI 86911</t>
  </si>
  <si>
    <t>TORNEIRA CROMADA LONGA, DE PAREDE, 1/2" OU 3/4", PARA PIA DE COZINHA, PADRÃO POPULAR - FORNECIMENTO E INSTALAÇÃO. AF_12/2013</t>
  </si>
  <si>
    <t>31,79</t>
  </si>
  <si>
    <t>32,13</t>
  </si>
  <si>
    <t>SINAPI 86912</t>
  </si>
  <si>
    <t>TORNEIRA CROMADA LONGA, DE PAREDE, 1/2" OU 3/4", PARA PIA DE COZINHA, PADRÃO MÉDIO - FORNECIMENTO E INSTALAÇÃO. AF_12/2013</t>
  </si>
  <si>
    <t>SINAPI 86913</t>
  </si>
  <si>
    <t>TORNEIRA CROMADA 1/2" OU 3/4" PARA TANQUE, PADRÃO POPULAR - FORNECIMENTO E INSTALAÇÃO. AF_12/2013</t>
  </si>
  <si>
    <t>SINAPI 86914</t>
  </si>
  <si>
    <t>TORNEIRA CROMADA 1/2" OU 3/4" PARA TANQUE, PADRÃO MÉDIO - FORNECIMENTO E INSTALAÇÃO. AF_12/2013</t>
  </si>
  <si>
    <t>29,06</t>
  </si>
  <si>
    <t>SINAPI 86915</t>
  </si>
  <si>
    <t>TORNEIRA CROMADA DE MESA, 1/2" OU 3/4", PARA LAVATÓRIO, PADRÃO MÉDIO - FORNECIMENTO E INSTALAÇÃO. AF_12/2013</t>
  </si>
  <si>
    <t>62,52</t>
  </si>
  <si>
    <t>62,80</t>
  </si>
  <si>
    <t>SINAPI 86916</t>
  </si>
  <si>
    <t>TORNEIRA PLÁSTICA 3/4" PARA TANQUE - FORNECIMENTO E INSTALAÇÃO. AF_12/2013</t>
  </si>
  <si>
    <t>28,23</t>
  </si>
  <si>
    <t>28,65</t>
  </si>
  <si>
    <t>SINAPI 86919</t>
  </si>
  <si>
    <t>TANQUE DE LOUÇA BRANCA COM COLUNA, 30L OU EQUIVALENTE, INCLUSO SIFÃO FLEXÍVEL EM PVC, VÁLVULA METÁLICA E TORNEIRA DE METAL CROMADO PADRÃO MÉDIO - FORNECIMENTO E INSTALAÇÃO. AF_12/2013</t>
  </si>
  <si>
    <t>700,36</t>
  </si>
  <si>
    <t>706,61</t>
  </si>
  <si>
    <t>SINAPI 86920</t>
  </si>
  <si>
    <t>TANQUE DE LOUÇA BRANCA COM COLUNA, 30L OU EQUIVALENTE, INCLUSO SIFÃO FLEXÍVEL EM PVC, VÁLVULA PLÁSTICA E TORNEIRA DE METAL CROMADO PADRÃO POPULAR - FORNECIMENTO E INSTALAÇÃO. AF_12/2013</t>
  </si>
  <si>
    <t>671,50</t>
  </si>
  <si>
    <t>677,63</t>
  </si>
  <si>
    <t>SINAPI 86921</t>
  </si>
  <si>
    <t>TANQUE DE LOUÇA BRANCA COM COLUNA, 30L OU EQUIVALENTE, INCLUSO SIFÃO FLEXÍVEL EM PVC, VÁLVULA PLÁSTICA E TORNEIRA DE PLÁSTICO - FORNECIMENTO E INSTALAÇÃO. AF_12/2013</t>
  </si>
  <si>
    <t>685,17</t>
  </si>
  <si>
    <t>691,30</t>
  </si>
  <si>
    <t>SINAPI 86922</t>
  </si>
  <si>
    <t>TANQUE DE LOUÇA BRANCA SUSPENSO, 18L OU EQUIVALENTE, INCLUSO SIFÃO TIPO GARRAFA EM METAL CROMADO, VÁLVULA METÁLICA E TORNEIRA DE METAL CROMADO PADRÃO MÉDIO - FORNECIMENTO E INSTALAÇÃO. AF_12/2013</t>
  </si>
  <si>
    <t>555,84</t>
  </si>
  <si>
    <t>559,87</t>
  </si>
  <si>
    <t>SINAPI 86923</t>
  </si>
  <si>
    <t>TANQUE DE LOUÇA BRANCA SUSPENSO, 18L OU EQUIVALENTE, INCLUSO SIFÃO TIPO GARRAFA EM PVC, VÁLVULA PLÁSTICA E TORNEIRA DE METAL CROMADO PADRÃO POPULAR - FORNECIMENTO E INSTALAÇÃO. AF_12/2013</t>
  </si>
  <si>
    <t>430,31</t>
  </si>
  <si>
    <t>433,84</t>
  </si>
  <si>
    <t>SINAPI 86924</t>
  </si>
  <si>
    <t>TANQUE DE LOUÇA BRANCA SUSPENSO, 18L OU EQUIVALENTE, INCLUSO SIFÃO TIPO GARRAFA EM PVC, VÁLVULA PLÁSTICA E TORNEIRA DE PLÁSTICO - FORNECIMENTO E INSTALAÇÃO. AF_12/2013</t>
  </si>
  <si>
    <t>443,98</t>
  </si>
  <si>
    <t>447,51</t>
  </si>
  <si>
    <t>SINAPI 86925</t>
  </si>
  <si>
    <t>TANQUE DE MÁRMORE SINTÉTICO COM COLUNA, 22L OU EQUIVALENTE, INCLUSO SIFÃO FLEXÍVEL EM PVC, VÁLVULA PLÁSTICA E TORNEIRA DE METAL CROMADO PADRÃO POPULAR - FORNECIMENTO E INSTALAÇÃO. AF_12/2013</t>
  </si>
  <si>
    <t>366,29</t>
  </si>
  <si>
    <t>SINAPI 86926</t>
  </si>
  <si>
    <t>TANQUE DE MÁRMORE SINTÉTICO COM COLUNA, 22L OU EQUIVALENTE, INCLUSO SIFÃO FLEXÍVEL EM PVC, VÁLVULA PLÁSTICA E TORNEIRA DE PLÁSTICO - FORNECIMENTO E INSTALAÇÃO. AF_12/2013</t>
  </si>
  <si>
    <t>376,04</t>
  </si>
  <si>
    <t>379,96</t>
  </si>
  <si>
    <t>SINAPI 86927</t>
  </si>
  <si>
    <t>TANQUE DE MÁRMORE SINTÉTICO SUSPENSO, 22L OU EQUIVALENTE, INCLUSO SIFÃO TIPO GARRAFA EM PVC, VÁLVULA PLÁSTICA E TORNEIRA DE METAL CROMADO PADRÃO POPULAR - FORNECIMENTO E INSTALAÇÃO. AF_12/2013</t>
  </si>
  <si>
    <t>225,78</t>
  </si>
  <si>
    <t>229,01</t>
  </si>
  <si>
    <t>SINAPI 86928</t>
  </si>
  <si>
    <t>TANQUE DE MÁRMORE SINTÉTICO SUSPENSO, 22L OU EQUIVALENTE, INCLUSO SIFÃO TIPO GARRAFA EM PVC, VÁLVULA PLÁSTICA E TORNEIRA DE PLÁSTICO - FORNECIMENTO E INSTALAÇÃO. AF_12/2013</t>
  </si>
  <si>
    <t>239,45</t>
  </si>
  <si>
    <t>242,68</t>
  </si>
  <si>
    <t>SINAPI 86929</t>
  </si>
  <si>
    <t>TANQUE DE MÁRMORE SINTÉTICO SUSPENSO, 22L OU EQUIVALENTE, INCLUSO SIFÃO FLEXÍVEL EM PVC, VÁLVULA PLÁSTICA E TORNEIRA DE METAL CROMADO PADRÃO POPULAR - FORNECIMENTO E INSTALAÇÃO. AF_12/2013</t>
  </si>
  <si>
    <t>219,01</t>
  </si>
  <si>
    <t>222,10</t>
  </si>
  <si>
    <t>SINAPI 86930</t>
  </si>
  <si>
    <t>TANQUE DE MÁRMORE SINTÉTICO SUSPENSO, 22L OU EQUIVALENTE, INCLUSO SIFÃO FLEXÍVEL EM PVC, VÁLVULA PLÁSTICA E TORNEIRA DE PLÁSTICO - FORNECIMENTO E INSTALAÇÃO. AF_12/2013</t>
  </si>
  <si>
    <t>232,68</t>
  </si>
  <si>
    <t>235,77</t>
  </si>
  <si>
    <t>SINAPI 86931</t>
  </si>
  <si>
    <t>VASO SANITÁRIO SIFONADO COM CAIXA ACOPLADA LOUÇA BRANCA, INCLUSO ENGATE FLEXÍVEL EM PLÁSTICO BRANCO, 1/2  X 40CM - FORNECIMENTO E INSTALAÇÃO. AF_12/2013</t>
  </si>
  <si>
    <t>390,62</t>
  </si>
  <si>
    <t>393,50</t>
  </si>
  <si>
    <t>SINAPI 86932</t>
  </si>
  <si>
    <t>VASO SANITÁRIO SIFONADO COM CAIXA ACOPLADA LOUÇA BRANCA - PADRÃO MÉDIO, INCLUSO ENGATE FLEXÍVEL EM METAL CROMADO, 1/2 X 40CM - FORNECIMENTO E INSTALAÇÃO. AF_12/2013</t>
  </si>
  <si>
    <t>411,67</t>
  </si>
  <si>
    <t>414,55</t>
  </si>
  <si>
    <t>SINAPI 86933</t>
  </si>
  <si>
    <t>BANCADA DE MÁRMORE SINTÉTICO 120 X 60CM, COM CUBA INTEGRADA, INCLUSO SIFÃO TIPO GARRAFA EM PVC, VÁLVULA EM PLÁSTICO CROMADO TIPO AMERICANA E TORNEIRA CROMADA LONGA, DE PAREDE, PADRÃO POPULAR - FORNECIMENTO E INSTALAÇÃO. AF_12/2013</t>
  </si>
  <si>
    <t>284,88</t>
  </si>
  <si>
    <t>288,81</t>
  </si>
  <si>
    <t>SINAPI 86934</t>
  </si>
  <si>
    <t>BANCADA DE MÁRMORE SINTÉTICO 120 X 60CM, COM CUBA INTEGRADA, INCLUSO SIFÃO TIPO FLEXÍVEL EM PVC, VÁLVULA EM PLÁSTICO CROMADO TIPO AMERICANA E TORNEIRA CROMADA LONGA, DE PAREDE, PADRÃO POPULAR - FORNECIMENTO E INSTALAÇÃO. AF_12/2013</t>
  </si>
  <si>
    <t>278,11</t>
  </si>
  <si>
    <t>281,90</t>
  </si>
  <si>
    <t>SINAPI 86935</t>
  </si>
  <si>
    <t>CUBA DE EMBUTIR DE AÇO INOXIDÁVEL MÉDIA, INCLUSO VÁLVULA TIPO AMERICANA EM METAL CROMADO E SIFÃO FLEXÍVEL EM PVC - FORNECIMENTO E INSTALAÇÃO. AF_12/2013</t>
  </si>
  <si>
    <t>185,00</t>
  </si>
  <si>
    <t>187,06</t>
  </si>
  <si>
    <t>SINAPI 86936</t>
  </si>
  <si>
    <t>CUBA DE EMBUTIR DE AÇO INOXIDÁVEL MÉDIA, INCLUSO VÁLVULA TIPO AMERICANA E SIFÃO TIPO GARRAFA EM METAL CROMADO - FORNECIMENTO E INSTALAÇÃO. AF_12/2013</t>
  </si>
  <si>
    <t>288,44</t>
  </si>
  <si>
    <t>291,02</t>
  </si>
  <si>
    <t>SINAPI 86937</t>
  </si>
  <si>
    <t>CUBA DE EMBUTIR OVAL EM LOUÇA BRANCA, 35 X 50CM OU EQUIVALENTE, INCLUSO VÁLVULA EM METAL CROMADO E SIFÃO FLEXÍVEL EM PVC - FORNECIMENTO E INSTALAÇÃO. AF_12/2013</t>
  </si>
  <si>
    <t>142,84</t>
  </si>
  <si>
    <t>145,93</t>
  </si>
  <si>
    <t>SINAPI 86938</t>
  </si>
  <si>
    <t>CUBA DE EMBUTIR OVAL EM LOUÇA BRANCA, 35 X 50CM OU EQUIVALENTE, INCLUSO VÁLVULA E SIFÃO TIPO GARRAFA EM METAL CROMADO - FORNECIMENTO E INSTALAÇÃO. AF_12/2013</t>
  </si>
  <si>
    <t>246,28</t>
  </si>
  <si>
    <t>249,89</t>
  </si>
  <si>
    <t>SINAPI 86939</t>
  </si>
  <si>
    <t>LAVATÓRIO LOUÇA BRANCA COM COLUNA, *44 X 35,5* CM, PADRÃO POPULAR, INCLUSO SIFÃO FLEXÍVEL EM PVC, VÁLVULA E ENGATE FLEXÍVEL 30CM EM PLÁSTICO E COM TORNEIRA CROMADA PADRÃO POPULAR - FORNECIMENTO E INSTALAÇÃO. AF_12/2013</t>
  </si>
  <si>
    <t>270,99</t>
  </si>
  <si>
    <t>274,95</t>
  </si>
  <si>
    <t>SINAPI 86940</t>
  </si>
  <si>
    <t>LAVATÓRIO LOUÇA BRANCA COM COLUNA, 45 X 55CM OU EQUIVALENTE, PADRÃO MÉDIO, INCLUSO SIFÃO TIPO GARRAFA, VÁLVULA E ENGATE FLEXÍVEL DE 40CM EM METAL CROMADO, COM APARELHO MISTURADOR PADRÃO MÉDIO - FORNECIMENTO E INSTALAÇÃO. AF_12/2013</t>
  </si>
  <si>
    <t>634,51</t>
  </si>
  <si>
    <t>642,21</t>
  </si>
  <si>
    <t>SINAPI 86941</t>
  </si>
  <si>
    <t>LAVATÓRIO LOUÇA BRANCA COM COLUNA, 45 X 55CM OU EQUIVALENTE, PADRÃO MÉDIO, INCLUSO SIFÃO TIPO GARRAFA, VÁLVULA E ENGATE FLEXÍVEL DE 40CM EM METAL CROMADO, COM TORNEIRA CROMADA DE MESA, PADRÃO MÉDIO - FORNECIMENTO E INSTALAÇÃO. AF_12/2013</t>
  </si>
  <si>
    <t>507,28</t>
  </si>
  <si>
    <t>513,56</t>
  </si>
  <si>
    <t>SINAPI 86942</t>
  </si>
  <si>
    <t>LAVATÓRIO LOUÇA BRANCA SUSPENSO, 29,5 X 39CM OU EQUIVALENTE, PADRÃO POPULAR, INCLUSO SIFÃO TIPO GARRAFA EM PVC, VÁLVULA E ENGATE FLEXÍVEL 30CM EM PLÁSTICO E TORNEIRA CROMADA DE MESA, PADRÃO POPULAR - FORNECIMENTO E INSTALAÇÃO. AF_12/2013</t>
  </si>
  <si>
    <t>176,61</t>
  </si>
  <si>
    <t>179,22</t>
  </si>
  <si>
    <t>SINAPI 86943</t>
  </si>
  <si>
    <t>LAVATÓRIO LOUÇA BRANCA SUSPENSO, 29,5 X 39CM OU EQUIVALENTE, PADRÃO POPULAR, INCLUSO SIFÃO FLEXÍVEL EM PVC, VÁLVULA E ENGATE FLEXÍVEL 30CM EM PLÁSTICO E TORNEIRA CROMADA DE MESA, PADRÃO POPULAR - FORNECIMENTO E INSTALAÇÃO. AF_12/2013</t>
  </si>
  <si>
    <t>169,84</t>
  </si>
  <si>
    <t>172,31</t>
  </si>
  <si>
    <t>SINAPI 86947</t>
  </si>
  <si>
    <t>BANCADA MÁRMORE BRANCO POLIDO 0,50X0,60M, INCLUSO CUBA DE EMBUTIR OVAL EM LOUÇA BRANCA 35 X 50CM, VÁLVULA, SIFÃO TIPO GARRAFA E ENGATE FLEXÍVEL 40CM EM METAL CROMADO E APARELHO MISTURADOR DE MESA, PADRÃO MÉDIO - FORNECIMENTO E INSTALAÇÃO. AF_12/2013</t>
  </si>
  <si>
    <t>694,83</t>
  </si>
  <si>
    <t>706,54</t>
  </si>
  <si>
    <t>SINAPI 88571</t>
  </si>
  <si>
    <t>SABONETEIRA DE SOBREPOR (FIXADA NA PAREDE), TIPO CONCHA, EM ACO INOXIDAVEL - FORNECIMENTO E INSTALACAO</t>
  </si>
  <si>
    <t>39,23</t>
  </si>
  <si>
    <t>41,20</t>
  </si>
  <si>
    <t>SINAPI 93396</t>
  </si>
  <si>
    <t>BANCADA GRANITO CINZA POLIDO 0,50 X 0,60M, INCL. CUBA DE EMBUTIR OVAL LOUÇA BRANCA 35 X 50CM, VÁLVULA METAL CROMADO, SIFÃO FLEXÍVEL PVC, ENGATE 30CM FLEXÍVEL PLÁSTICO E TORNEIRA CROMADA DE MESA, PADRÃO POPULAR - FORNEC. E INSTALAÇÃO. AF_12/2013</t>
  </si>
  <si>
    <t>450,08</t>
  </si>
  <si>
    <t>459,85</t>
  </si>
  <si>
    <t>SINAPI 93441</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</si>
  <si>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</si>
  <si>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764,57</t>
  </si>
  <si>
    <t>772,37</t>
  </si>
  <si>
    <t>SINAPI 93442</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</si>
  <si>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</si>
  <si>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818,33</t>
  </si>
  <si>
    <t>826,77</t>
  </si>
  <si>
    <t>SINAPI 95469</t>
  </si>
  <si>
    <t>VASO SANITARIO SIFONADO CONVENCIONAL COM  LOUÇA BRANCA - FORNECIMENTO E INSTALAÇÃO. AF_10/2016</t>
  </si>
  <si>
    <t>176,80</t>
  </si>
  <si>
    <t>179,26</t>
  </si>
  <si>
    <t>SINAPI 95470</t>
  </si>
  <si>
    <t>VASO SANITARIO SIFONADO CONVENCIONAL COM LOUÇA BRANCA, INCLUSO CONJUNTO DE LIGAÇÃO PARA BACIA SANITÁRIA AJUSTÁVEL - FORNECIMENTO E INSTALAÇÃO. AF_10/2016</t>
  </si>
  <si>
    <t>182,49</t>
  </si>
  <si>
    <t>184,95</t>
  </si>
  <si>
    <t>SINAPI 95471</t>
  </si>
  <si>
    <t>VASO SANITARIO SIFONADO CONVENCIONAL PARA PCD SEM FURO FRONTAL COM  LOUÇA BRANCA SEM ASSENTO -  FORNECIMENTO E INSTALAÇÃO. AF_10/2016</t>
  </si>
  <si>
    <t>666,20</t>
  </si>
  <si>
    <t>668,66</t>
  </si>
  <si>
    <t>SINAPI 95472</t>
  </si>
  <si>
    <t>VASO SANITARIO SIFONADO CONVENCIONAL PARA PCD SEM FURO FRONTAL COM LOUÇA BRANCA SEM ASSENTO, INCLUSO CONJUNTO DE LIGAÇÃO PARA BACIA SANITÁRIA AJUSTÁVEL - FORNECIMENTO E INSTALAÇÃO. AF_10/2016</t>
  </si>
  <si>
    <t>671,89</t>
  </si>
  <si>
    <t>674,35</t>
  </si>
  <si>
    <t>SINAPI 95542</t>
  </si>
  <si>
    <t>PORTA TOALHA ROSTO EM METAL CROMADO, TIPO ARGOLA, INCLUSO FIXAÇÃO. AF_10/2016</t>
  </si>
  <si>
    <t>21,76</t>
  </si>
  <si>
    <t>SINAPI 95543</t>
  </si>
  <si>
    <t>PORTA TOALHA BANHO EM METAL CROMADO, TIPO BARRA, INCLUSO FIXAÇÃO. AF_10/2016</t>
  </si>
  <si>
    <t>SINAPI 95544</t>
  </si>
  <si>
    <t>PAPELEIRA DE PAREDE EM METAL CROMADO SEM TAMPA, INCLUSO FIXAÇÃO. AF_10/2016</t>
  </si>
  <si>
    <t>SINAPI 95545</t>
  </si>
  <si>
    <t>SABONETEIRA DE PAREDE EM METAL CROMADO, INCLUSO FIXAÇÃO. AF_10/2016</t>
  </si>
  <si>
    <t>26,34</t>
  </si>
  <si>
    <t>26,75</t>
  </si>
  <si>
    <t>SINAPI 95546</t>
  </si>
  <si>
    <t>KIT DE ACESSORIOS PARA BANHEIRO EM METAL CROMADO, 5 PECAS, INCLUSO FIXAÇÃO. AF_10/2016</t>
  </si>
  <si>
    <t>80,47</t>
  </si>
  <si>
    <t>82,93</t>
  </si>
  <si>
    <t>SINAPI 95547</t>
  </si>
  <si>
    <t>SABONETEIRA PLASTICA TIPO DISPENSER PARA SABONETE LIQUIDO COM RESERVATORIO 800 A 1500 ML, INCLUSO FIXAÇÃO. AF_10/2016</t>
  </si>
  <si>
    <t>54,46</t>
  </si>
  <si>
    <t>55,28</t>
  </si>
  <si>
    <t>SINAPI 6087</t>
  </si>
  <si>
    <t>TAMPA EM CONCRETO ARMADO 60X60X5CM P/CX INSPECAO/FOSSA SEPTICA</t>
  </si>
  <si>
    <t>20,07</t>
  </si>
  <si>
    <t>SINAPI 98052</t>
  </si>
  <si>
    <t>TANQUE SÉPTICO CIRCULAR, EM CONCRETO PRÉ-MOLDADO, DIÂMETRO INTERNO = 1,10 M, ALTURA INTERNA = 2,50 M, VOLUME ÚTIL: 2138,2 L (PARA 5 CONTRIBUINTES). AF_05/2018</t>
  </si>
  <si>
    <t>1.053,89</t>
  </si>
  <si>
    <t>1.084,69</t>
  </si>
  <si>
    <t>SINAPI 98053</t>
  </si>
  <si>
    <t>TANQUE SÉPTICO CIRCULAR, EM CONCRETO PRÉ-MOLDADO, DIÂMETRO INTERNO = 1,40 M, ALTURA INTERNA = 2,50 M, VOLUME ÚTIL: 3463,6 L (PARA 13 CONTRIBUINTES). AF_05/2018</t>
  </si>
  <si>
    <t>1.548,47</t>
  </si>
  <si>
    <t>1.589,61</t>
  </si>
  <si>
    <t>SINAPI 98054</t>
  </si>
  <si>
    <t>TANQUE SÉPTICO CIRCULAR, EM CONCRETO PRÉ-MOLDADO, DIÂMETRO INTERNO = 1,88 M, ALTURA INTERNA = 2,50 M, VOLUME ÚTIL: 6245,8 L (PARA 32 CONTRIBUINTES). AF_05/2018</t>
  </si>
  <si>
    <t>2.282,82</t>
  </si>
  <si>
    <t>2.329,98</t>
  </si>
  <si>
    <t>SINAPI 98055</t>
  </si>
  <si>
    <t>TANQUE SÉPTICO CIRCULAR, EM CONCRETO PRÉ-MOLDADO, DIÂMETRO INTERNO = 2,38 M, ALTURA INTERNA = 2,50 M, VOLUME ÚTIL: 10009,8 L (PARA 69 CONTRIBUINTES). AF_05/2018</t>
  </si>
  <si>
    <t>3.025,04</t>
  </si>
  <si>
    <t>3.088,52</t>
  </si>
  <si>
    <t>SINAPI 98056</t>
  </si>
  <si>
    <t>TANQUE SÉPTICO CIRCULAR, EM CONCRETO PRÉ-MOLDADO, DIÂMETRO INTERNO = 2,38 M, ALTURA INTERNA = 3,0 M, VOLUME ÚTIL: 12234,2 L (PARA 86 CONTRIBUINTES). AF_05/2018</t>
  </si>
  <si>
    <t>3.504,43</t>
  </si>
  <si>
    <t>3.573,96</t>
  </si>
  <si>
    <t>SINAPI 98057</t>
  </si>
  <si>
    <t>TANQUE SÉPTICO CIRCULAR, EM CONCRETO PRÉ-MOLDADO, DIÂMETRO INTERNO = 2,88 M, ALTURA INTERNA = 2,50 M, VOLUME ÚTIL: 14657,4 L (PARA 105 CONTRIBUINTES). AF_05/2018</t>
  </si>
  <si>
    <t>4.632,59</t>
  </si>
  <si>
    <t>4.714,78</t>
  </si>
  <si>
    <t>SINAPI 98066</t>
  </si>
  <si>
    <t>TANQUE SÉPTICO RETANGULAR, EM ALVENARIA COM TIJOLOS CERÂMICOS MACIÇOS, DIMENSÕES INTERNAS: 1,0 X 2,0 X 1,4 M, VOLUME ÚTIL: 2000 L (PARA 5 CONTRIBUINTES). AF_05/2018</t>
  </si>
  <si>
    <t>3.188,89</t>
  </si>
  <si>
    <t>3.397,48</t>
  </si>
  <si>
    <t>SINAPI 98067</t>
  </si>
  <si>
    <t>TANQUE SÉPTICO RETANGULAR, EM ALVENARIA COM TIJOLOS CERÂMICOS MACIÇOS, DIMENSÕES INTERNAS: 1,2 X 2,4 X 1,6 M, VOLUME ÚTIL: 3456 L (PARA 13 CONTRIBUINTES). AF_05/2018</t>
  </si>
  <si>
    <t>4.258,84</t>
  </si>
  <si>
    <t>4.538,16</t>
  </si>
  <si>
    <t>SINAPI 98068</t>
  </si>
  <si>
    <t>TANQUE SÉPTICO RETANGULAR, EM ALVENARIA COM TIJOLOS CERÂMICOS MACIÇOS, DIMENSÕES INTERNAS: 1,4 X 3,2 X 1,8 M, VOLUME ÚTIL: 6272 L (PARA 32 CONTRIBUINTES). AF_05/2018</t>
  </si>
  <si>
    <t>6.021,94</t>
  </si>
  <si>
    <t>6.418,22</t>
  </si>
  <si>
    <t>SINAPI 98069</t>
  </si>
  <si>
    <t>TANQUE SÉPTICO RETANGULAR, EM ALVENARIA COM TIJOLOS CERÂMICOS MACIÇOS, DIMENSÕES INTERNAS: 1,6 X 4,4 X 1,8 M, VOLUME ÚTIL: 9856 L (PARA 68 CONTRIBUINTES). AF_05/2018</t>
  </si>
  <si>
    <t>8.082,17</t>
  </si>
  <si>
    <t>8.616,66</t>
  </si>
  <si>
    <t>SINAPI 98070</t>
  </si>
  <si>
    <t>TANQUE SÉPTICO RETANGULAR, EM ALVENARIA COM TIJOLOS CERÂMICOS MACIÇOS, DIMENSÕES INTERNAS: 1,6 X 4,8 X 2,0 M, VOLUME ÚTIL: 12288 L (PARA 86 CONTRIBUINTES). AF_05/2018</t>
  </si>
  <si>
    <t>9.254,15</t>
  </si>
  <si>
    <t>9.865,56</t>
  </si>
  <si>
    <t>SINAPI 98071</t>
  </si>
  <si>
    <t>TANQUE SÉPTICO RETANGULAR, EM ALVENARIA COM TIJOLOS CERÂMICOS MACIÇOS, DIMENSÕES INTERNAS: 1,6 X 4,6 X 2,4 M, VOLUME ÚTIL: 14720 L (PARA 105 CONTRIBUINTES). AF_05/2018</t>
  </si>
  <si>
    <t>10.139,24</t>
  </si>
  <si>
    <t>10.806,99</t>
  </si>
  <si>
    <t>SINAPI 98072</t>
  </si>
  <si>
    <t>FILTRO ANAERÓBIO RETANGULAR, EM ALVENARIA COM TIJOLOS CERÂMICOS MACIÇOS, DIMENSÕES INTERNAS: 0,8 X 1,2 X 1,67 M, VOLUME ÚTIL: 1152 L (PARA 5 CONTRIBUINTES). AF_05/2018</t>
  </si>
  <si>
    <t>2.676,27</t>
  </si>
  <si>
    <t>2.850,17</t>
  </si>
  <si>
    <t>SINAPI 98073</t>
  </si>
  <si>
    <t>FILTRO ANAERÓBIO RETANGULAR, EM ALVENARIA COM TIJOLOS CERÂMICOS MACIÇOS, DIMENSÕES INTERNAS: 1,2 X 1,8 X 1,67 M, VOLUME ÚTIL: 2592 L (PARA 13 CONTRIBUINTES). AF_05/2018</t>
  </si>
  <si>
    <t>4.192,41</t>
  </si>
  <si>
    <t>4.464,90</t>
  </si>
  <si>
    <t>SINAPI 98074</t>
  </si>
  <si>
    <t>FILTRO ANAERÓBIO RETANGULAR, EM ALVENARIA COM TIJOLOS CERÂMICOS MACIÇOS, DIMENSÕES INTERNAS: 1,4 X 3,0 X 1,67 M, VOLUME ÚTIL: 5040 L (PARA 32 CONTRIBUINTES). AF_05/2018</t>
  </si>
  <si>
    <t>6.523,44</t>
  </si>
  <si>
    <t>6.946,47</t>
  </si>
  <si>
    <t>SINAPI 98075</t>
  </si>
  <si>
    <t>FILTRO ANAERÓBIO RETANGULAR, EM ALVENARIA COM TIJOLOS CERÂMICOS MACIÇOS, DIMENSÕES INTERNAS: 1,4 X 4,2 X 1,67 M, VOLUME ÚTIL: 7056 L (PARA 67 CONTRIBUINTES). AF_05/2018</t>
  </si>
  <si>
    <t>8.489,87</t>
  </si>
  <si>
    <t>9.039,61</t>
  </si>
  <si>
    <t>SINAPI 98076</t>
  </si>
  <si>
    <t>FILTRO ANAERÓBIO RETANGULAR, EM ALVENARIA COM TIJOLOS CERÂMICOS MACIÇOS, DIMENSÕES INTERNAS: 1,6 X 4,6 X 1,67 M, VOLUME ÚTIL: 8832 L (PARA 84 CONTRIBUINTES). AF_05/2018</t>
  </si>
  <si>
    <t>9.792,00</t>
  </si>
  <si>
    <t>10.425,45</t>
  </si>
  <si>
    <t>SINAPI 98077</t>
  </si>
  <si>
    <t>FILTRO ANAERÓBIO RETANGULAR, EM ALVENARIA COM TIJOLOS CERÂMICOS MACIÇOS, DIMENSÕES INTERNAS: 1,6 X 5,6 X 1,67 M, VOLUME ÚTIL: 10752 L (PARA 103 CONTRIBUINTES). AF_05/2018</t>
  </si>
  <si>
    <t>11.533,35</t>
  </si>
  <si>
    <t>12.278,85</t>
  </si>
  <si>
    <t>SINAPI 98078</t>
  </si>
  <si>
    <t>SUMIDOURO RETANGULAR, EM ALVENARIA COM TIJOLOS CERÂMICOS MACIÇOS, DIMENSÕES INTERNAS: 0,8 X 1,4 X 3,0 M, ÁREA DE INFILTRAÇÃO: 13,2 M² (PARA 5 CONTRIBUINTES). AF_05/2018</t>
  </si>
  <si>
    <t>2.662,67</t>
  </si>
  <si>
    <t>2.844,35</t>
  </si>
  <si>
    <t>SINAPI 98079</t>
  </si>
  <si>
    <t>SUMIDOURO RETANGULAR, EM ALVENARIA COM TIJOLOS CERÂMICOS MACIÇOS, DIMENSÕES INTERNAS: 1,0 X 3,0 X 3,0 M, ÁREA DE INFILTRAÇÃO: 25 M² (PARA 10 CONTRIBUINTES). AF_05/2018</t>
  </si>
  <si>
    <t>4.677,01</t>
  </si>
  <si>
    <t>4.994,27</t>
  </si>
  <si>
    <t>SINAPI 98080</t>
  </si>
  <si>
    <t>SUMIDOURO RETANGULAR, EM ALVENARIA COM TIJOLOS CERÂMICOS MACIÇOS, DIMENSÕES INTERNAS: 1,6 X 3,4 X 3,0 M, ÁREA DE INFILTRAÇÃO: 32,9 M² (PARA 13 CONTRIBUINTES). AF_05/2018</t>
  </si>
  <si>
    <t>6.033,04</t>
  </si>
  <si>
    <t>6.440,63</t>
  </si>
  <si>
    <t>SINAPI 98081</t>
  </si>
  <si>
    <t>SUMIDOURO RETANGULAR, EM ALVENARIA COM TIJOLOS CERÂMICOS MACIÇOS, DIMENSÕES INTERNAS: 1,6 X 5,8 X 3,0 M, ÁREA DE INFILTRAÇÃO: 50 M² (PARA 20 CONTRIBUINTES). AF_05/2018</t>
  </si>
  <si>
    <t>8.952,31</t>
  </si>
  <si>
    <t>9.555,84</t>
  </si>
  <si>
    <t>SINAPI 98082</t>
  </si>
  <si>
    <t>TANQUE SÉPTICO RETANGULAR, EM ALVENARIA COM BLOCOS DE CONCRETO, DIMENSÕES INTERNAS: 1,0 X 2,0 X 1,4 M, VOLUME ÚTIL: 2000 L (PARA 5 CONTRIBUINTES). AF_05/2018</t>
  </si>
  <si>
    <t>2.454,35</t>
  </si>
  <si>
    <t>2.617,72</t>
  </si>
  <si>
    <t>SINAPI 98083</t>
  </si>
  <si>
    <t>TANQUE SÉPTICO RETANGULAR, EM ALVENARIA COM BLOCOS DE CONCRETO, DIMENSÕES INTERNAS: 1,2 X 2,4 X 1,6 M, VOLUME ÚTIL: 3456 L (PARA 13 CONTRIBUINTES). AF_05/2018</t>
  </si>
  <si>
    <t>3.246,07</t>
  </si>
  <si>
    <t>3.463,50</t>
  </si>
  <si>
    <t>SINAPI 98084</t>
  </si>
  <si>
    <t>TANQUE SÉPTICO RETANGULAR, EM ALVENARIA COM BLOCOS DE CONCRETO, DIMENSÕES INTERNAS: 1,4 X 3,2 X 1,8 M, VOLUME ÚTIL: 6272 L (PARA 32 CONTRIBUINTES). AF_05/2018</t>
  </si>
  <si>
    <t>4.563,28</t>
  </si>
  <si>
    <t>4.870,93</t>
  </si>
  <si>
    <t>SINAPI 98085</t>
  </si>
  <si>
    <t>TANQUE SÉPTICO RETANGULAR, EM ALVENARIA COM BLOCOS DE CONCRETO, DIMENSÕES INTERNAS: 1,6 X 4,4 X 1,8 M, VOLUME ÚTIL: 9856 L (PARA 68 CONTRIBUINTES). AF_05/2018</t>
  </si>
  <si>
    <t>6.193,78</t>
  </si>
  <si>
    <t>6.613,43</t>
  </si>
  <si>
    <t>SINAPI 98086</t>
  </si>
  <si>
    <t>TANQUE SÉPTICO RETANGULAR, EM ALVENARIA COM BLOCOS DE CONCRETO, DIMENSÕES INTERNAS: 1,6 X 4,8 X 2,0 M, VOLUME ÚTIL: 12288 L (PARA 86 CONTRIBUINTES). AF_05/2018</t>
  </si>
  <si>
    <t>7.000,70</t>
  </si>
  <si>
    <t>7.475,75</t>
  </si>
  <si>
    <t>SINAPI 98087</t>
  </si>
  <si>
    <t>TANQUE SÉPTICO RETANGULAR, EM ALVENARIA COM BLOCOS DE CONCRETO, DIMENSÕES INTERNAS: 1,6 X 4,6 X 2,4 M, VOLUME ÚTIL: 14720 L (PARA 105 CONTRIBUINTES). AF_05/2018</t>
  </si>
  <si>
    <t>7.486,09</t>
  </si>
  <si>
    <t>7.994,47</t>
  </si>
  <si>
    <t>SINAPI 98088</t>
  </si>
  <si>
    <t>FILTRO ANAERÓBIO RETANGULAR, EM ALVENARIA COM BLOCOS DE CONCRETO, DIMENSÕES INTERNAS: 0,8 X 1,2 X 1,67 M, VOLUME ÚTIL: 1152 L (PARA 5 CONTRIBUINTES). AF_05/2018</t>
  </si>
  <si>
    <t>2.099,94</t>
  </si>
  <si>
    <t>2.237,19</t>
  </si>
  <si>
    <t>SINAPI 98089</t>
  </si>
  <si>
    <t>FILTRO ANAERÓBIO RETANGULAR, EM ALVENARIA COM BLOCOS DE CONCRETO, DIMENSÕES INTERNAS: 1,2 X 1,8 X 1,67 M, VOLUME ÚTIL: 2592 L (PARA 13 CONTRIBUINTES). AF_05/2018</t>
  </si>
  <si>
    <t>3.339,77</t>
  </si>
  <si>
    <t>3.558,17</t>
  </si>
  <si>
    <t>SINAPI 98090</t>
  </si>
  <si>
    <t>FILTRO ANAERÓBIO RETANGULAR, EM ALVENARIA COM BLOCOS DE CONCRETO, DIMENSÕES INTERNAS: 1,4 X 3,0 X 1,67 M, VOLUME ÚTIL: 5040 L (PARA 32 CONTRIBUINTES). AF_05/2018</t>
  </si>
  <si>
    <t>5.272,60</t>
  </si>
  <si>
    <t>5.616,24</t>
  </si>
  <si>
    <t>SINAPI 98091</t>
  </si>
  <si>
    <t>FILTRO ANAERÓBIO RETANGULAR, EM ALVENARIA COM BLOCOS DE CONCRETO, DIMENSÕES INTERNAS: 1,4 X 4,2 X 1,67 M, VOLUME ÚTIL: 7056 L (PARA 67 CONTRIBUINTES). AF_05/2018</t>
  </si>
  <si>
    <t>6.814,29</t>
  </si>
  <si>
    <t>7.256,64</t>
  </si>
  <si>
    <t>SINAPI 98092</t>
  </si>
  <si>
    <t>FILTRO ANAERÓBIO RETANGULAR, EM ALVENARIA COM BLOCOS DE CONCRETO, DIMENSÕES INTERNAS: 1,6 X 4,6 X 1,67 M, VOLUME ÚTIL: 8832 L (PARA 84 CONTRIBUINTES). AF_05/2018</t>
  </si>
  <si>
    <t>8.028,70</t>
  </si>
  <si>
    <t>8.550,06</t>
  </si>
  <si>
    <t>SINAPI 98093</t>
  </si>
  <si>
    <t>FILTRO ANAERÓBIO RETANGULAR, EM ALVENARIA COM BLOCOS DE CONCRETO, DIMENSÕES INTERNAS: 1,6 X 5,6 X 1,67 M, VOLUME ÚTIL: 10752 L (PARA 103 CONTRIBUINTES). AF_05/2018</t>
  </si>
  <si>
    <t>9.486,78</t>
  </si>
  <si>
    <t>10.102,17</t>
  </si>
  <si>
    <t>SINAPI 98094</t>
  </si>
  <si>
    <t>SUMIDOURO RETANGULAR, EM ALVENARIA COM BLOCOS DE CONCRETO, DIMENSÕES INTERNAS: 0,8 X 1,4 X 3,0 M, ÁREA DE INFILTRAÇÃO: 13,2 M² (PARA 5 CONTRIBUINTES). AF_05/2018</t>
  </si>
  <si>
    <t>1.702,39</t>
  </si>
  <si>
    <t>1.812,83</t>
  </si>
  <si>
    <t>SINAPI 98099</t>
  </si>
  <si>
    <t>SUMIDOURO RETANGULAR, EM ALVENARIA COM BLOCOS DE CONCRETO, DIMENSÕES INTERNAS: 1,0 X 3,0 X 3,0 M, ÁREA DE INFILTRAÇÃO: 25 M² (PARA 10 CONTRIBUINTES). AF_05/2018</t>
  </si>
  <si>
    <t>2.932,54</t>
  </si>
  <si>
    <t>3.122,92</t>
  </si>
  <si>
    <t>SINAPI 98100</t>
  </si>
  <si>
    <t>SUMIDOURO RETANGULAR, EM ALVENARIA COM BLOCOS DE CONCRETO, DIMENSÕES INTERNAS: 1,6 X 3,4 X 3,0 M, ÁREA DE INFILTRAÇÃO: 32,9 M² (PARA 13 CONTRIBUINTES). AF_05/2018</t>
  </si>
  <si>
    <t>3.852,91</t>
  </si>
  <si>
    <t>4.102,68</t>
  </si>
  <si>
    <t>SINAPI 98101</t>
  </si>
  <si>
    <t>SUMIDOURO RETANGULAR, EM ALVENARIA COM BLOCOS DE CONCRETO, DIMENSÕES INTERNAS: 1,6 X 5,8 X 3,0 M, ÁREA DE INFILTRAÇÃO: 50 M² (PARA 20 CONTRIBUINTES). AF_05/2018</t>
  </si>
  <si>
    <t>5.715,73</t>
  </si>
  <si>
    <t>6.086,74</t>
  </si>
  <si>
    <t>SINAPI 98109</t>
  </si>
  <si>
    <t>CAIXA DE GORDURA ESPECIAL (CAPACIDADE: 312 L - PARA ATÉ 146 PESSOAS SERVIDAS NO PICO), RETANGULAR, EM ALVENARIA COM BLOCOS DE CONCRETO, DIMENSÕES INTERNAS = 0,4X1,2 M, ALTURA INTERNA = 1 M. AF_05/2018</t>
  </si>
  <si>
    <t>523,05</t>
  </si>
  <si>
    <t>567,32</t>
  </si>
  <si>
    <t>SINAPI 98110</t>
  </si>
  <si>
    <t>CAIXA DE GORDURA PEQUENA (CAPACIDADE: 19 L), CIRCULAR, EM PVC, DIÂMETRO INTERNO= 0,3 M. AF_05/2018</t>
  </si>
  <si>
    <t>342,04</t>
  </si>
  <si>
    <t>SINAPI 98111</t>
  </si>
  <si>
    <t>CAIXA DE INSPEÇÃO PARA ATERRAMENTO, CIRCULAR, EM POLIETILENO, DIÂMETRO INTERNO = 0,3 M. AF_05/2018</t>
  </si>
  <si>
    <t>SINAPI 98114</t>
  </si>
  <si>
    <t>TAMPA CIRCULAR PARA ESGOTO E DRENAGEM, EM FERRO FUNDIDO, DIÂMETRO INTERNO = 0,6 M. AF_05/2018</t>
  </si>
  <si>
    <t>354,54</t>
  </si>
  <si>
    <t>360,05</t>
  </si>
  <si>
    <t>SINAPI 98115</t>
  </si>
  <si>
    <t>TAMPA CIRCULAR PARA ESGOTO E DRENAGEM, EM CONCRETO PRÉ-MOLDADO, DIÂMETRO INTERNO = 0,6 M. AF_05/2018</t>
  </si>
  <si>
    <t>82,32</t>
  </si>
  <si>
    <t>SINAPI 89957</t>
  </si>
  <si>
    <t>PONTO DE CONSUMO TERMINAL DE ÁGUA FRIA (SUBRAMAL) COM TUBULAÇÃO DE PVC, DN 25 MM, INSTALADO EM RAMAL DE ÁGUA, INCLUSOS RASGO E CHUMBAMENTO EM ALVENARIA. AF_12/2014</t>
  </si>
  <si>
    <t>94,61</t>
  </si>
  <si>
    <t>104,40</t>
  </si>
  <si>
    <t>SINAPI 89959</t>
  </si>
  <si>
    <t>PONTO DE CONSUMO TERMINAL DE ÁGUA QUENTE (SUBRAMAL) COM TUBULAÇÃO DE CPVC, DN 22 MM, INSTALADO EM RAMAL DE ÁGUA, INCLUSOS RASGO E CHUMBAMENTO EM ALVENARIA. AF_12/2014</t>
  </si>
  <si>
    <t>152,57</t>
  </si>
  <si>
    <t>164,31</t>
  </si>
  <si>
    <t>SINAPI 74093/1</t>
  </si>
  <si>
    <t>74093/1</t>
  </si>
  <si>
    <t>VALVULA PE COM CRIVO BRONZE 1.1/4" - FORNECIMENTO E INSTALACAO</t>
  </si>
  <si>
    <t>116,93</t>
  </si>
  <si>
    <t>119,09</t>
  </si>
  <si>
    <t>SINAPI 74169/1</t>
  </si>
  <si>
    <t>74169/1</t>
  </si>
  <si>
    <t>REGISTRO/VALVULA GLOBO ANGULAR 45 GRAUS EM LATAO PARA HIDRANTES DE INCÊNDIO PREDIAL DN 2.1/2, COM VOLANTE, CLASSE DE PRESSAO DE ATE 200 PSI - FORNECIMENTO E INSTALACAO</t>
  </si>
  <si>
    <t>160,98</t>
  </si>
  <si>
    <t>168,25</t>
  </si>
  <si>
    <t>SINAPI 89349</t>
  </si>
  <si>
    <t>REGISTRO DE PRESSÃO BRUTO, LATÃO, ROSCÁVEL, 1/2", FORNECIDO E INSTALADO EM RAMAL DE ÁGUA. AF_12/2014</t>
  </si>
  <si>
    <t>21,68</t>
  </si>
  <si>
    <t>SINAPI 89351</t>
  </si>
  <si>
    <t>REGISTRO DE PRESSÃO BRUTO, LATÃO,  ROSCÁVEL, 3/4, FORNECIDO E INSTALADO EM RAMAL DE ÁGUA. AF_12/2014</t>
  </si>
  <si>
    <t>23,66</t>
  </si>
  <si>
    <t>24,45</t>
  </si>
  <si>
    <t>SINAPI 89352</t>
  </si>
  <si>
    <t>REGISTRO DE GAVETA BRUTO, LATÃO, ROSCÁVEL, 1/2", FORNECIDO E INSTALADO EM RAMAL DE ÁGUA. AF_12/2014</t>
  </si>
  <si>
    <t>27,56</t>
  </si>
  <si>
    <t>SINAPI 89353</t>
  </si>
  <si>
    <t>REGISTRO DE GAVETA BRUTO, LATÃO, ROSCÁVEL, 3/4", FORNECIDO E INSTALADO EM RAMAL DE ÁGUA. AF_12/2014</t>
  </si>
  <si>
    <t>SINAPI 89354</t>
  </si>
  <si>
    <t>MISTURADOR MONOCOMANDO PARA CHUVEIRO, BASE BRUTA E ACABAMENTO CROMADO, FORNECIDO E INSTALADO EM RAMAL DE ÁGUA. AF_12/2014</t>
  </si>
  <si>
    <t>181,35</t>
  </si>
  <si>
    <t>182,92</t>
  </si>
  <si>
    <t>SINAPI 89969</t>
  </si>
  <si>
    <t>KIT DE REGISTRO DE PRESSÃO BRUTO DE LATÃO ½", INCLUSIVE CONEXÕES,  ROSCÁVEL, INSTALADO EM RAMAL DE ÁGUA FRIA - FORNECIMENTO E INSTALAÇÃO. AF_12/2014</t>
  </si>
  <si>
    <t>30,04</t>
  </si>
  <si>
    <t>31,38</t>
  </si>
  <si>
    <t>SINAPI 89970</t>
  </si>
  <si>
    <t>KIT DE REGISTRO DE PRESSÃO BRUTO DE LATÃO ¾", INCLUSIVE CONEXÕES, ROSCÁVEL, INSTALADO EM RAMAL DE ÁGUA FRIA - FORNECIMENTO E INSTALAÇÃO. AF_12/2014</t>
  </si>
  <si>
    <t>32,99</t>
  </si>
  <si>
    <t>34,56</t>
  </si>
  <si>
    <t>SINAPI 89971</t>
  </si>
  <si>
    <t>KIT DE REGISTRO DE GAVETA BRUTO DE LATÃO ½", INCLUSIVE CONEXÕES, ROSCÁVEL, INSTALADO EM RAMAL DE ÁGUA FRIA - FORNECIMENTO E INSTALAÇÃO. AF_12/2014</t>
  </si>
  <si>
    <t>34,25</t>
  </si>
  <si>
    <t>SINAPI 89972</t>
  </si>
  <si>
    <t>KIT DE REGISTRO DE GAVETA BRUTO DE LATÃO ¾", INCLUSIVE CONEXÕES, ROSCÁVEL, INSTALADO EM RAMAL DE ÁGUA FRIA - FORNECIMENTO E INSTALAÇÃO. AF_12/2014</t>
  </si>
  <si>
    <t>36,73</t>
  </si>
  <si>
    <t>38,30</t>
  </si>
  <si>
    <t>SINAPI 89973</t>
  </si>
  <si>
    <t>KIT DE MISTURADOR BASE BRUTA DE LATÃO ¾" MONOCOMANDO PARA CHUVEIRO, INCLUSIVE CONEXÕES, INSTALADO EM RAMAL DE ÁGUA - FORNECIMENTO E INSTALAÇÃO. AF_12/2014</t>
  </si>
  <si>
    <t>314,77</t>
  </si>
  <si>
    <t>321,44</t>
  </si>
  <si>
    <t>SINAPI 89974</t>
  </si>
  <si>
    <t>KIT DE TÊ MISTURADOR EM CPVC ¾" COM DUPLO COMANDO PARA CHUVEIRO, INCLUSIVE CONEXÕES, INSTALADO EM RAMAL DE ÁGUA - FORNECIMENTO E INSTALAÇÃO. AF_12/2014</t>
  </si>
  <si>
    <t>191,85</t>
  </si>
  <si>
    <t>198,89</t>
  </si>
  <si>
    <t>SINAPI 89984</t>
  </si>
  <si>
    <t>REGISTRO DE PRESSÃO BRUTO, LATÃO, ROSCÁVEL, 1/2", COM ACABAMENTO E CANOPLA CROMADOS. FORNECIDO E INSTALADO EM RAMAL DE ÁGUA. AF_12/2014</t>
  </si>
  <si>
    <t>56,20</t>
  </si>
  <si>
    <t>57,27</t>
  </si>
  <si>
    <t>SINAPI 89985</t>
  </si>
  <si>
    <t>REGISTRO DE PRESSÃO BRUTO, LATÃO, ROSCÁVEL, 3/4", COM ACABAMENTO E CANOPLA CROMADOS. FORNECIDO E INSTALADO EM RAMAL DE ÁGUA. AF_12/2014</t>
  </si>
  <si>
    <t>58,87</t>
  </si>
  <si>
    <t>SINAPI 89986</t>
  </si>
  <si>
    <t>REGISTRO DE GAVETA BRUTO, LATÃO, ROSCÁVEL, 1/2", COM ACABAMENTO E CANOPLA CROMADOS. FORNECIDO E INSTALADO EM RAMAL DE ÁGUA. AF_12/2014</t>
  </si>
  <si>
    <t>54,85</t>
  </si>
  <si>
    <t>55,92</t>
  </si>
  <si>
    <t>SINAPI 89987</t>
  </si>
  <si>
    <t>REGISTRO DE GAVETA BRUTO, LATÃO, ROSCÁVEL, 3/4", COM ACABAMENTO E CANOPLA CROMADOS. FORNECIDO E INSTALADO EM RAMAL DE ÁGUA. AF_12/2014</t>
  </si>
  <si>
    <t>60,75</t>
  </si>
  <si>
    <t>61,82</t>
  </si>
  <si>
    <t>SINAPI 90371</t>
  </si>
  <si>
    <t>REGISTRO DE ESFERA, PVC, ROSCÁVEL, 3/4", FORNECIDO E INSTALADO EM RAMAL DE ÁGUA. AF_03/2015</t>
  </si>
  <si>
    <t>21,80</t>
  </si>
  <si>
    <t>22,59</t>
  </si>
  <si>
    <t>SINAPI 94489</t>
  </si>
  <si>
    <t>REGISTRO DE ESFERA, PVC, SOLDÁVEL, DN  25 MM, INSTALADO EM RESERVAÇÃO DE ÁGUA DE EDIFICAÇÃO QUE POSSUA RESERVATÓRIO DE FIBRA/FIBROCIMENTO   FORNECIMENTO E INSTALAÇÃO. AF_06/2016</t>
  </si>
  <si>
    <t>18,41</t>
  </si>
  <si>
    <t>18,62</t>
  </si>
  <si>
    <t>SINAPI 94490</t>
  </si>
  <si>
    <t>REGISTRO DE ESFERA, PVC, SOLDÁVEL, DN  32 MM, INSTALADO EM RESERVAÇÃO DE ÁGUA DE EDIFICAÇÃO QUE POSSUA RESERVATÓRIO DE FIBRA/FIBROCIMENTO   FORNECIMENTO E INSTALAÇÃO. AF_06/2016</t>
  </si>
  <si>
    <t>31,53</t>
  </si>
  <si>
    <t>SINAPI 94491</t>
  </si>
  <si>
    <t>REGISTRO DE ESFERA, PVC, SOLDÁVEL, DN  40 MM, INSTALADO EM RESERVAÇÃO DE ÁGUA DE EDIFICAÇÃO QUE POSSUA RESERVATÓRIO DE FIBRA/FIBROCIMENTO   FORNECIMENTO E INSTALAÇÃO. AF_06/2016</t>
  </si>
  <si>
    <t>SINAPI 94492</t>
  </si>
  <si>
    <t>REGISTRO DE ESFERA, PVC, SOLDÁVEL, DN  50 MM, INSTALADO EM RESERVAÇÃO DE ÁGUA DE EDIFICAÇÃO QUE POSSUA RESERVATÓRIO DE FIBRA/FIBROCIMENTO   FORNECIMENTO E INSTALAÇÃO. AF_06/2016</t>
  </si>
  <si>
    <t>44,41</t>
  </si>
  <si>
    <t>SINAPI 94493</t>
  </si>
  <si>
    <t>REGISTRO DE ESFERA, PVC, SOLDÁVEL, DN  60 MM, INSTALADO EM RESERVAÇÃO DE ÁGUA DE EDIFICAÇÃO QUE POSSUA RESERVATÓRIO DE FIBRA/FIBROCIMENTO   FORNECIMENTO E INSTALAÇÃO. AF_06/2016</t>
  </si>
  <si>
    <t>79,03</t>
  </si>
  <si>
    <t>80,48</t>
  </si>
  <si>
    <t>SINAPI 94494</t>
  </si>
  <si>
    <t>REGISTRO DE GAVETA BRUTO, LATÃO, ROSCÁVEL, 3/4, INSTALADO EM RESERVAÇÃO DE ÁGUA DE EDIFICAÇÃO QUE POSSUA RESERVATÓRIO DE FIBRA/FIBROCIMENTO  FORNECIMENTO E INSTALAÇÃO. AF_06/2016</t>
  </si>
  <si>
    <t>46,42</t>
  </si>
  <si>
    <t>49,47</t>
  </si>
  <si>
    <t>SINAPI 94495</t>
  </si>
  <si>
    <t>REGISTRO DE GAVETA BRUTO, LATÃO, ROSCÁVEL, 1, INSTALADO EM RESERVAÇÃO DE ÁGUA DE EDIFICAÇÃO QUE POSSUA RESERVATÓRIO DE FIBRA/FIBROCIMENTO  FORNECIMENTO E INSTALAÇÃO. AF_06/2016</t>
  </si>
  <si>
    <t>58,73</t>
  </si>
  <si>
    <t>61,78</t>
  </si>
  <si>
    <t>SINAPI 94496</t>
  </si>
  <si>
    <t>REGISTRO DE GAVETA BRUTO, LATÃO, ROSCÁVEL, 1 1/4, INSTALADO EM RESERVAÇÃO DE ÁGUA DE EDIFICAÇÃO QUE POSSUA RESERVATÓRIO DE FIBRA/FIBROCIMENTO  FORNECIMENTO E INSTALAÇÃO. AF_06/2016</t>
  </si>
  <si>
    <t>SINAPI 94497</t>
  </si>
  <si>
    <t>REGISTRO DE GAVETA BRUTO, LATÃO, ROSCÁVEL, 1 1/2, INSTALADO EM RESERVAÇÃO DE ÁGUA DE EDIFICAÇÃO QUE POSSUA RESERVATÓRIO DE FIBRA/FIBROCIMENTO  FORNECIMENTO E INSTALAÇÃO. AF_06/2016</t>
  </si>
  <si>
    <t>83,51</t>
  </si>
  <si>
    <t>86,62</t>
  </si>
  <si>
    <t>SINAPI 94498</t>
  </si>
  <si>
    <t>REGISTRO DE GAVETA BRUTO, LATÃO, ROSCÁVEL, 2, INSTALADO EM RESERVAÇÃO DE ÁGUA DE EDIFICAÇÃO QUE POSSUA RESERVATÓRIO DE FIBRA/FIBROCIMENTO  FORNECIMENTO E INSTALAÇÃO. AF_06/2016</t>
  </si>
  <si>
    <t>107,35</t>
  </si>
  <si>
    <t>110,57</t>
  </si>
  <si>
    <t>SINAPI 94499</t>
  </si>
  <si>
    <t>REGISTRO DE GAVETA BRUTO, LATÃO, ROSCÁVEL, 2 1/2, INSTALADO EM RESERVAÇÃO DE ÁGUA DE EDIFICAÇÃO QUE POSSUA RESERVATÓRIO DE FIBRA/FIBROCIMENTO  FORNECIMENTO E INSTALAÇÃO. AF_06/2016</t>
  </si>
  <si>
    <t>193,78</t>
  </si>
  <si>
    <t>197,00</t>
  </si>
  <si>
    <t>SINAPI 94500</t>
  </si>
  <si>
    <t>REGISTRO DE GAVETA BRUTO, LATÃO, ROSCÁVEL, 3, INSTALADO EM RESERVAÇÃO DE ÁGUA DE EDIFICAÇÃO QUE POSSUA RESERVATÓRIO DE FIBRA/FIBROCIMENTO  FORNECIMENTO E INSTALAÇÃO. AF_06/2016</t>
  </si>
  <si>
    <t>230,10</t>
  </si>
  <si>
    <t>233,44</t>
  </si>
  <si>
    <t>SINAPI 94501</t>
  </si>
  <si>
    <t>REGISTRO DE GAVETA BRUTO, LATÃO, ROSCÁVEL, 4, INSTALADO EM RESERVAÇÃO DE ÁGUA DE EDIFICAÇÃO QUE POSSUA RESERVATÓRIO DE FIBRA/FIBROCIMENTO  FORNECIMENTO E INSTALAÇÃO. AF_06/2016</t>
  </si>
  <si>
    <t>449,07</t>
  </si>
  <si>
    <t>452,41</t>
  </si>
  <si>
    <t>SINAPI 94792</t>
  </si>
  <si>
    <t>REGISTRO DE GAVETA BRUTO, LATÃO, ROSCÁVEL, 1, COM ACABAMENTO E CANOPLA CROMADOS, INSTALADO EM RESERVAÇÃO DE ÁGUA DE EDIFICAÇÃO QUE POSSUA RESERVATÓRIO DE FIBRA/FIBROCIMENTO  FORNECIMENTO E INSTALAÇÃO. AF_06/2016</t>
  </si>
  <si>
    <t>88,68</t>
  </si>
  <si>
    <t>91,73</t>
  </si>
  <si>
    <t>SINAPI 94793</t>
  </si>
  <si>
    <t>REGISTRO DE GAVETA BRUTO, LATÃO, ROSCÁVEL, 1 1/4, COM ACABAMENTO E CANOPLA CROMADOS, INSTALADO EM RESERVAÇÃO DE ÁGUA DE EDIFICAÇÃO QUE POSSUA RESERVATÓRIO DE FIBRA/FIBROCIMENTO  FORNECIMENTO E INSTALAÇÃO. AF_06/2016</t>
  </si>
  <si>
    <t>114,06</t>
  </si>
  <si>
    <t>117,17</t>
  </si>
  <si>
    <t>SINAPI 94794</t>
  </si>
  <si>
    <t>REGISTRO DE GAVETA BRUTO, LATÃO, ROSCÁVEL, 1 1/2, COM ACABAMENTO E CANOPLA CROMADOS, INSTALADO EM RESERVAÇÃO DE ÁGUA DE EDIFICAÇÃO QUE POSSUA RESERVATÓRIO DE FIBRA/FIBROCIMENTO  FORNECIMENTO E INSTALAÇÃO. AF_06/2016</t>
  </si>
  <si>
    <t>118,12</t>
  </si>
  <si>
    <t>121,23</t>
  </si>
  <si>
    <t>SINAPI 94795</t>
  </si>
  <si>
    <t>TORNEIRA DE BOIA, ROSCÁVEL, 1/2 , FORNECIDA E INSTALADA EM RESERVAÇÃO DE ÁGUA. AF_06/2016</t>
  </si>
  <si>
    <t>16,19</t>
  </si>
  <si>
    <t>16,73</t>
  </si>
  <si>
    <t>SINAPI 94796</t>
  </si>
  <si>
    <t>TORNEIRA DE BOIA, ROSCÁVEL, 3/4 , FORNECIDA E INSTALADA EM RESERVAÇÃO DE ÁGUA. AF_06/2016</t>
  </si>
  <si>
    <t>20,14</t>
  </si>
  <si>
    <t>SINAPI 94797</t>
  </si>
  <si>
    <t>TORNEIRA DE BOIA, ROSCÁVEL, 1, FORNECIDA E INSTALADA EM RESERVAÇÃO DE ÁGUA. AF_06/2016</t>
  </si>
  <si>
    <t>29,04</t>
  </si>
  <si>
    <t>30,11</t>
  </si>
  <si>
    <t>SINAPI 94798</t>
  </si>
  <si>
    <t>TORNEIRA DE BOIA, ROSCÁVEL, 1 1/4 , FORNECIDA E INSTALADA EM RESERVAÇÃO DE ÁGUA. AF_06/2016</t>
  </si>
  <si>
    <t>60,28</t>
  </si>
  <si>
    <t>SINAPI 94799</t>
  </si>
  <si>
    <t>TORNEIRA DE BOIA, ROSCÁVEL, 1 1/2 , FORNECIDA E INSTALADA EM RESERVAÇÃO DE ÁGUA. AF_06/2016</t>
  </si>
  <si>
    <t>59,32</t>
  </si>
  <si>
    <t>60,92</t>
  </si>
  <si>
    <t>SINAPI 94800</t>
  </si>
  <si>
    <t>TORNEIRA DE BOIA, ROSCÁVEL, 2, FORNECIDA E INSTALADA EM RESERVAÇÃO DE ÁGUA. AF_06/2016</t>
  </si>
  <si>
    <t>99,38</t>
  </si>
  <si>
    <t>101,51</t>
  </si>
  <si>
    <t>SINAPI 95248</t>
  </si>
  <si>
    <t>VÁLVULA DE ESFERA BRUTA, BRONZE, ROSCÁVEL, 1/2  , INSTALADO EM RESERVAÇÃO DE ÁGUA DE EDIFICAÇÃO QUE POSSUA RESERVATÓRIO DE FIBRA/FIBROCIMENTO - FORNECIMENTO E INSTALAÇÃO. AF_06/2016</t>
  </si>
  <si>
    <t>55,38</t>
  </si>
  <si>
    <t>SINAPI 95249</t>
  </si>
  <si>
    <t>VÁLVULA DE ESFERA BRUTA, BRONZE, ROSCÁVEL, 3/4'', INSTALADO EM RESERVAÇÃO DE ÁGUA DE EDIFICAÇÃO QUE POSSUA RESERVATÓRIO DE FIBRA/FIBROCIMENTO - FORNECIMENTO E INSTALAÇÃO. AF_06/2016</t>
  </si>
  <si>
    <t>60,04</t>
  </si>
  <si>
    <t>63,09</t>
  </si>
  <si>
    <t>SINAPI 95250</t>
  </si>
  <si>
    <t>VÁLVULA DE ESFERA BRUTA, BRONZE, ROSCÁVEL, 1'', INSTALADO EM RESERVAÇÃO DE ÁGUA DE EDIFICAÇÃO QUE POSSUA RESERVATÓRIO DE FIBRA/FIBROCIMENTO -   FORNECIMENTO E INSTALAÇÃO. AF_06/2016</t>
  </si>
  <si>
    <t>75,31</t>
  </si>
  <si>
    <t>SINAPI 95251</t>
  </si>
  <si>
    <t>VÁLVULA DE ESFERA BRUTA, BRONZE, ROSCÁVEL, 1 1/4'', INSTALADO EM RESERVAÇÃO DE ÁGUA DE EDIFICAÇÃO QUE POSSUA RESERVATÓRIO DE FIBRA/FIBROCIMENTO -   FORNECIMENTO E INSTALAÇÃO. AF_06/2016</t>
  </si>
  <si>
    <t>95,95</t>
  </si>
  <si>
    <t>99,06</t>
  </si>
  <si>
    <t>SINAPI 95252</t>
  </si>
  <si>
    <t>VÁLVULA DE ESFERA BRUTA, BRONZE, ROSCÁVEL, 1 1/2'', INSTALADO EM RESERVAÇÃO DE ÁGUA DE EDIFICAÇÃO QUE POSSUA RESERVATÓRIO DE FIBRA/FIBROCIMENTO -   FORNECIMENTO E INSTALAÇÃO. AF_06/2016</t>
  </si>
  <si>
    <t>110,34</t>
  </si>
  <si>
    <t>113,45</t>
  </si>
  <si>
    <t>SINAPI 95253</t>
  </si>
  <si>
    <t>VÁLVULA DE ESFERA BRUTA, BRONZE, ROSCÁVEL, 2'', INSTALADO EM RESERVAÇÃO DE ÁGUA DE EDIFICAÇÃO QUE POSSUA RESERVATÓRIO DE FIBRA/FIBROCIMENTO - FORNECIMENTO E INSTALAÇÃO. AF_06/2016</t>
  </si>
  <si>
    <t>157,36</t>
  </si>
  <si>
    <t>160,58</t>
  </si>
  <si>
    <t>SINAPI 99619</t>
  </si>
  <si>
    <t>VÁLVULA DE RETENÇÃO HORIZONTAL, DE BRONZE, ROSCÁVEL, 3/4" - FORNECIMENTO E INSTALAÇÃO. AF_01/2019</t>
  </si>
  <si>
    <t>95,45</t>
  </si>
  <si>
    <t>96,24</t>
  </si>
  <si>
    <t>SINAPI 99620</t>
  </si>
  <si>
    <t>VÁLVULA DE RETENÇÃO HORIZONTAL, DE BRONZE, ROSCÁVEL, 1" - FORNECIMENTO E INSTALAÇÃO. AF_01/2019</t>
  </si>
  <si>
    <t>145,91</t>
  </si>
  <si>
    <t>SINAPI 99621</t>
  </si>
  <si>
    <t>VÁLVULA DE RETENÇÃO HORIZONTAL, DE BRONZE, ROSCÁVEL, 1 1/4" - FORNECIMENTO E INSTALAÇÃO. AF_01/2019</t>
  </si>
  <si>
    <t>206,51</t>
  </si>
  <si>
    <t>209,62</t>
  </si>
  <si>
    <t>SINAPI 99622</t>
  </si>
  <si>
    <t>VÁLVULA DE RETENÇÃO HORIZONTAL, DE BRONZE, ROSCÁVEL, 1 1/2"  - FORNECIMENTO E INSTALAÇÃO. AF_01/2019</t>
  </si>
  <si>
    <t>227,77</t>
  </si>
  <si>
    <t>230,88</t>
  </si>
  <si>
    <t>SINAPI 99623</t>
  </si>
  <si>
    <t>VÁLVULA DE RETENÇÃO HORIZONTAL, DE BRONZE, ROSCÁVEL, 2"  - FORNECIMENTO E INSTALAÇÃO. AF_01/2019</t>
  </si>
  <si>
    <t>309,93</t>
  </si>
  <si>
    <t>313,15</t>
  </si>
  <si>
    <t>SINAPI 99624</t>
  </si>
  <si>
    <t>VÁLVULA DE RETENÇÃO HORIZONTAL, DE BRONZE, ROSCÁVEL, 2 1/2" - FORNECIMENTO E INSTALAÇÃO. AF_01/2019</t>
  </si>
  <si>
    <t>431,66</t>
  </si>
  <si>
    <t>434,88</t>
  </si>
  <si>
    <t>SINAPI 99625</t>
  </si>
  <si>
    <t>VÁLVULA DE RETENÇÃO HORIZONTAL, DE BRONZE, ROSCÁVEL, 3" - FORNECIMENTO E INSTALAÇÃO. AF_01/2019</t>
  </si>
  <si>
    <t>587,12</t>
  </si>
  <si>
    <t>590,46</t>
  </si>
  <si>
    <t>SINAPI 99626</t>
  </si>
  <si>
    <t>VÁLVULA DE RETENÇÃO HORIZONTAL, DE BRONZE, ROSCÁVEL, 4" - FORNECIMENTO E INSTALAÇÃO. AF_01/2019</t>
  </si>
  <si>
    <t>895,18</t>
  </si>
  <si>
    <t>898,52</t>
  </si>
  <si>
    <t>SINAPI 99627</t>
  </si>
  <si>
    <t>VÁLVULA DE RETENÇÃO VERTICAL, DE BRONZE, ROSCÁVEL, 1/2" - FORNECIMENTO E INSTALAÇÃO. AF_01/2019</t>
  </si>
  <si>
    <t>79,10</t>
  </si>
  <si>
    <t>82,21</t>
  </si>
  <si>
    <t>SINAPI 99628</t>
  </si>
  <si>
    <t>VÁLVULA DE RETENÇÃO VERTICAL, DE BRONZE, ROSCÁVEL, 3/4" - FORNECIMENTO E INSTALAÇÃO. AF_01/2019</t>
  </si>
  <si>
    <t>63,56</t>
  </si>
  <si>
    <t>64,35</t>
  </si>
  <si>
    <t>SINAPI 99629</t>
  </si>
  <si>
    <t>VÁLVULA DE RETENÇÃO VERTICAL, DE BRONZE, ROSCÁVEL, 1" - FORNECIMENTO E INSTALAÇÃO. AF_01/2019</t>
  </si>
  <si>
    <t>87,38</t>
  </si>
  <si>
    <t>90,43</t>
  </si>
  <si>
    <t>SINAPI 99630</t>
  </si>
  <si>
    <t>VÁLVULA DE RETENÇÃO VERTICAL, DE BRONZE, ROSCÁVEL, 1 1/4" - FORNECIMENTO E INSTALAÇÃO. AF_01/2019</t>
  </si>
  <si>
    <t>122,20</t>
  </si>
  <si>
    <t>SINAPI 99631</t>
  </si>
  <si>
    <t>VÁLVULA DE RETENÇÃO VERTICAL, DE BRONZE, ROSCÁVEL, 1 1/2" - FORNECIMENTO E INSTALAÇÃO. AF_01/2019</t>
  </si>
  <si>
    <t>133,29</t>
  </si>
  <si>
    <t>136,40</t>
  </si>
  <si>
    <t>SINAPI 99632</t>
  </si>
  <si>
    <t>VÁLVULA DE RETENÇÃO VERTICAL, DE BRONZE, ROSCÁVEL, 2" - FORNECIMENTO E INSTALAÇÃO. AF_01/2019</t>
  </si>
  <si>
    <t>183,60</t>
  </si>
  <si>
    <t>186,82</t>
  </si>
  <si>
    <t>SINAPI 99633</t>
  </si>
  <si>
    <t>VÁLVULA DE RETENÇÃO VERTICAL, DE BRONZE, ROSCÁVEL, 3" - FORNECIMENTO E INSTALAÇÃO. AF_01/2019</t>
  </si>
  <si>
    <t>370,97</t>
  </si>
  <si>
    <t>374,31</t>
  </si>
  <si>
    <t>SINAPI 99634</t>
  </si>
  <si>
    <t>VÁLVULA DE RETENÇÃO VERTICAL, DE BRONZE, ROSCÁVEL, 4" - FORNECIMENTO E INSTALAÇÃO. AF_01/2019</t>
  </si>
  <si>
    <t>623,22</t>
  </si>
  <si>
    <t>626,56</t>
  </si>
  <si>
    <t>SINAPI 99635</t>
  </si>
  <si>
    <t>VÁLVULA DE DESCARGA METÁLICA, BASE 1 1/2 ", ACABAMENTO METALICO CROMADO - FORNECIMENTO E INSTALAÇÃO. AF_01/2019</t>
  </si>
  <si>
    <t>208,63</t>
  </si>
  <si>
    <t>211,74</t>
  </si>
  <si>
    <t>SINAPI 95634</t>
  </si>
  <si>
    <t>KIT CAVALETE PARA MEDIÇÃO DE ÁGUA - ENTRADA PRINCIPAL, EM PVC SOLDÁVEL DN 20 (½")   FORNECIMENTO E INSTALAÇÃO (EXCLUSIVE HIDRÔMETRO). AF_11/2016</t>
  </si>
  <si>
    <t>102,69</t>
  </si>
  <si>
    <t>108,50</t>
  </si>
  <si>
    <t>SINAPI 95635</t>
  </si>
  <si>
    <t>KIT CAVALETE PARA MEDIÇÃO DE ÁGUA - ENTRADA PRINCIPAL, EM PVC SOLDÁVEL DN 25 (¾")   FORNECIMENTO E INSTALAÇÃO (EXCLUSIVE HIDRÔMETRO). AF_11/2016</t>
  </si>
  <si>
    <t>111,48</t>
  </si>
  <si>
    <t>118,19</t>
  </si>
  <si>
    <t>SINAPI 95637</t>
  </si>
  <si>
    <t>KIT CAVALETE PARA MEDIÇÃO DE ÁGUA - ENTRADA PRINCIPAL, EM AÇO GALVANIZADO DN 32 (1 ¼)  FORNECIMENTO E INSTALAÇÃO (EXCLUSIVE HIDRÔMETRO). AF_11/2016</t>
  </si>
  <si>
    <t>360,02</t>
  </si>
  <si>
    <t>382,15</t>
  </si>
  <si>
    <t>SINAPI 95638</t>
  </si>
  <si>
    <t>KIT CAVALETE PARA MEDIÇÃO DE ÁGUA - ENTRADA PRINCIPAL, EM AÇO GALVANIZADO DN 40 (1 ½)  FORNECIMENTO E INSTALAÇÃO (EXCLUSIVE HIDRÔMETRO). AF_11/2016</t>
  </si>
  <si>
    <t>437,03</t>
  </si>
  <si>
    <t>462,56</t>
  </si>
  <si>
    <t>SINAPI 95639</t>
  </si>
  <si>
    <t>KIT CAVALETE PARA MEDIÇÃO DE ÁGUA - ENTRADA PRINCIPAL, EM AÇO GALVANIZADO DN 50 (2)  FORNECIMENTO E INSTALAÇÃO (EXCLUSIVE HIDRÔMETRO). AF_11/2016</t>
  </si>
  <si>
    <t>554,51</t>
  </si>
  <si>
    <t>580,79</t>
  </si>
  <si>
    <t>SINAPI 95641</t>
  </si>
  <si>
    <t>KIT CAVALETE PARA MEDIÇÃO DE ÁGUA - ENTRADA INDIVIDUALIZADA, EM PVC DN 25 (¾), PARA 2 MEDIDORES  FORNECIMENTO E INSTALAÇÃO (EXCLUSIVE HIDRÔMETRO). AF_11/2016</t>
  </si>
  <si>
    <t>189,88</t>
  </si>
  <si>
    <t>199,90</t>
  </si>
  <si>
    <t>SINAPI 95642</t>
  </si>
  <si>
    <t>KIT CAVALETE PARA MEDIÇÃO DE ÁGUA - ENTRADA INDIVIDUALIZADA, EM PVC DN 25 (¾), PARA 3 MEDIDORES  FORNECIMENTO E INSTALAÇÃO (EXCLUSIVE HIDRÔMETRO). AF_11/2016</t>
  </si>
  <si>
    <t>280,81</t>
  </si>
  <si>
    <t>295,63</t>
  </si>
  <si>
    <t>SINAPI 95643</t>
  </si>
  <si>
    <t>KIT CAVALETE PARA MEDIÇÃO DE ÁGUA - ENTRADA INDIVIDUALIZADA, EM PVC DN 25 (¾), PARA 4 MEDIDORES  FORNECIMENTO E INSTALAÇÃO (EXCLUSIVE HIDRÔMETRO). AF_11/2016</t>
  </si>
  <si>
    <t>367,58</t>
  </si>
  <si>
    <t>386,87</t>
  </si>
  <si>
    <t>SINAPI 95644</t>
  </si>
  <si>
    <t>KIT CAVALETE PARA MEDIÇÃO DE ÁGUA - ENTRADA INDIVIDUALIZADA, EM PVC DN 32 (1), PARA 1 MEDIDOR  FORNECIMENTO E INSTALAÇÃO (EXCLUSIVE HIDRÔMETRO). AF_11/2016</t>
  </si>
  <si>
    <t>137,59</t>
  </si>
  <si>
    <t>143,95</t>
  </si>
  <si>
    <t>SINAPI 95645</t>
  </si>
  <si>
    <t>KIT CAVALETE PARA MEDIÇÃO DE ÁGUA - ENTRADA INDIVIDUALIZADA, EM PVC DN 32 (1), PARA 2 MEDIDORES  FORNECIMENTO E INSTALAÇÃO (EXCLUSIVE HIDRÔMETRO). AF_11/2016</t>
  </si>
  <si>
    <t>252,60</t>
  </si>
  <si>
    <t>263,87</t>
  </si>
  <si>
    <t>SINAPI 95646</t>
  </si>
  <si>
    <t>KIT CAVALETE PARA MEDIÇÃO DE ÁGUA - ENTRADA INDIVIDUALIZADA, EM PVC DN 32 (1), PARA 3 MEDIDORES  FORNECIMENTO E INSTALAÇÃO (EXCLUSIVE HIDRÔMETRO). AF_11/2016</t>
  </si>
  <si>
    <t>376,42</t>
  </si>
  <si>
    <t>393,17</t>
  </si>
  <si>
    <t>SINAPI 95647</t>
  </si>
  <si>
    <t>KIT CAVALETE PARA MEDIÇÃO DE ÁGUA - ENTRADA INDIVIDUALIZADA, EM PVC DN 32 (1), PARA 4 MEDIDORES  FORNECIMENTO E INSTALAÇÃO (EXCLUSIVE HIDRÔMETRO). AF_11/2016</t>
  </si>
  <si>
    <t>493,84</t>
  </si>
  <si>
    <t>515,66</t>
  </si>
  <si>
    <t>SINAPI 95673</t>
  </si>
  <si>
    <t>HIDRÔMETRO DN 20 (½), 1,5 M³/H  FORNECIMENTO E INSTALAÇÃO. AF_11/2016</t>
  </si>
  <si>
    <t>156,36</t>
  </si>
  <si>
    <t>158,15</t>
  </si>
  <si>
    <t>SINAPI 95674</t>
  </si>
  <si>
    <t>HIDRÔMETRO DN 20 (½), 3,0 M³/H  FORNECIMENTO E INSTALAÇÃO. AF_11/2016</t>
  </si>
  <si>
    <t>166,76</t>
  </si>
  <si>
    <t>168,55</t>
  </si>
  <si>
    <t>SINAPI 95675</t>
  </si>
  <si>
    <t>HIDRÔMETRO DN 25 (¾ ), 5,0 M³/H FORNECIMENTO E INSTALAÇÃO. AF_11/2016</t>
  </si>
  <si>
    <t>204,48</t>
  </si>
  <si>
    <t>206,56</t>
  </si>
  <si>
    <t>SINAPI 95676</t>
  </si>
  <si>
    <t>CAIXA EM CONCRETO PRÉ-MOLDADO PARA ABRIGO DE HIDRÔMETRO COM DN 20 (½)  FORNECIMENTO E INSTALAÇÃO. AF_11/2016</t>
  </si>
  <si>
    <t>70,58</t>
  </si>
  <si>
    <t>71,43</t>
  </si>
  <si>
    <t>SINAPI 97741</t>
  </si>
  <si>
    <t>KIT CAVALETE PARA MEDIÇÃO DE ÁGUA - ENTRADA INDIVIDUALIZADA, EM PVC DN 25 (¾), PARA 1 MEDIDOR  FORNECIMENTO E INSTALAÇÃO (EXCLUSIVE HIDRÔMETRO). AF_11/2016</t>
  </si>
  <si>
    <t>SINAPI 72285</t>
  </si>
  <si>
    <t>CAIXA DE AREIA 40X40X40CM EM ALVENARIA - EXECUÇÃO</t>
  </si>
  <si>
    <t>70,61</t>
  </si>
  <si>
    <t>75,98</t>
  </si>
  <si>
    <t>SINAPI 90436</t>
  </si>
  <si>
    <t>FURO EM ALVENARIA PARA DIÂMETROS MENORES OU IGUAIS A 40 MM. AF_05/2015</t>
  </si>
  <si>
    <t>SINAPI 90437</t>
  </si>
  <si>
    <t>FURO EM ALVENARIA PARA DIÂMETROS MAIORES QUE 40 MM E MENORES OU IGUAIS A 75 MM. AF_05/2015</t>
  </si>
  <si>
    <t>24,61</t>
  </si>
  <si>
    <t>SINAPI 90438</t>
  </si>
  <si>
    <t>FURO EM ALVENARIA PARA DIÂMETROS MAIORES QUE 75 MM. AF_05/2015</t>
  </si>
  <si>
    <t>35,27</t>
  </si>
  <si>
    <t>SINAPI 90439</t>
  </si>
  <si>
    <t>FURO EM CONCRETO PARA DIÂMETROS MENORES OU IGUAIS A 40 MM. AF_05/2015</t>
  </si>
  <si>
    <t>SINAPI 90440</t>
  </si>
  <si>
    <t>FURO EM CONCRETO PARA DIÂMETROS MAIORES QUE 40 MM E MENORES OU IGUAIS A 75 MM. AF_05/2015</t>
  </si>
  <si>
    <t>70,74</t>
  </si>
  <si>
    <t>79,27</t>
  </si>
  <si>
    <t>SINAPI 90441</t>
  </si>
  <si>
    <t>FURO EM CONCRETO PARA DIÂMETROS MAIORES QUE 75 MM. AF_05/2015</t>
  </si>
  <si>
    <t>90,35</t>
  </si>
  <si>
    <t>101,26</t>
  </si>
  <si>
    <t>SINAPI 90443</t>
  </si>
  <si>
    <t>RASGO EM ALVENARIA PARA RAMAIS/ DISTRIBUIÇÃO COM DIAMETROS MENORES OU IGUAIS A 40 MM. AF_05/2015</t>
  </si>
  <si>
    <t>9,21</t>
  </si>
  <si>
    <t>10,35</t>
  </si>
  <si>
    <t>SINAPI 90444</t>
  </si>
  <si>
    <t>RASGO EM CONTRAPISO PARA RAMAIS/ DISTRIBUIÇÃO COM DIÂMETROS MENORES OU IGUAIS A 40 MM. AF_05/2015</t>
  </si>
  <si>
    <t>21,23</t>
  </si>
  <si>
    <t>SINAPI 90445</t>
  </si>
  <si>
    <t>RASGO EM CONTRAPISO PARA RAMAIS/ DISTRIBUIÇÃO COM DIÂMETROS MAIORES QUE 40 MM E MENORES OU IGUAIS A 75 MM. AF_05/2015</t>
  </si>
  <si>
    <t>20,22</t>
  </si>
  <si>
    <t>SINAPI 90446</t>
  </si>
  <si>
    <t>RASGO EM CONTRAPISO PARA RAMAIS/ DISTRIBUIÇÃO COM DIÂMETROS MAIORES QUE 75 MM. AF_05/2015</t>
  </si>
  <si>
    <t>SINAPI 90447</t>
  </si>
  <si>
    <t>RASGO EM ALVENARIA PARA ELETRODUTOS COM DIAMETROS MENORES OU IGUAIS A 40 MM. AF_05/2015</t>
  </si>
  <si>
    <t>SINAPI 90451</t>
  </si>
  <si>
    <t>PASSANTE TIPO PEÇA EM POLIESTIRENO PARA ABERTURA PARA PASSAGEM DE 1 TUBO, FIXADO EM LAJE. AF_05/2015</t>
  </si>
  <si>
    <t>2,88</t>
  </si>
  <si>
    <t>SINAPI 90452</t>
  </si>
  <si>
    <t>PASSANTE TIPO PEÇA EM POLIESTIRENO PARA ABERTURA PARA PASSAGEM DE MAIS DE 1 TUBO, FIXADO EM LAJE. AF_05/2015</t>
  </si>
  <si>
    <t>SINAPI 90453</t>
  </si>
  <si>
    <t>PASSANTE TIPO TUBO DE DIÂMETRO MENOR OU IGUAL A 40 MM, FIXADO EM LAJE. AF_05/2015</t>
  </si>
  <si>
    <t>1,83</t>
  </si>
  <si>
    <t>2,00</t>
  </si>
  <si>
    <t>SINAPI 90454</t>
  </si>
  <si>
    <t>PASSANTE TIPO TUBO DE DIÂMETRO MAIORES QUE 40 MM E MENORES OU IGUAIS A 75 MM, FIXADO EM LAJE. AF_05/2015</t>
  </si>
  <si>
    <t>3,47</t>
  </si>
  <si>
    <t>SINAPI 90455</t>
  </si>
  <si>
    <t>PASSANTE TIPO TUBO DE DIÂMETRO MAIOR QUE 75 MM, FIXADO EM LAJE. AF_05/2015</t>
  </si>
  <si>
    <t>4,68</t>
  </si>
  <si>
    <t>SINAPI 90456</t>
  </si>
  <si>
    <t>QUEBRA EM ALVENARIA PARA INSTALAÇÃO DE CAIXA DE TOMADA (4X4 OU 4X2). AF_05/2015</t>
  </si>
  <si>
    <t>SINAPI 90457</t>
  </si>
  <si>
    <t>QUEBRA EM ALVENARIA PARA INSTALAÇÃO DE QUADRO DISTRIBUIÇÃO PEQUENO (19X25 CM). AF_05/2015</t>
  </si>
  <si>
    <t>SINAPI 90458</t>
  </si>
  <si>
    <t>QUEBRA EM ALVENARIA PARA INSTALAÇÃO DE QUADRO DISTRIBUIÇÃO GRANDE (76X40 CM). AF_05/2015</t>
  </si>
  <si>
    <t>19,12</t>
  </si>
  <si>
    <t>SINAPI 90459</t>
  </si>
  <si>
    <t>QUEBRA EM ALVENARIA PARA INSTALAÇÃO DE ABRIGO PARA MANGUEIRAS (90X60 CM). AF_05/2015</t>
  </si>
  <si>
    <t>30,33</t>
  </si>
  <si>
    <t>SINAPI 90460</t>
  </si>
  <si>
    <t>PERFILADO DE SEÇÃO 38X76 MM PARA SUPORTE DE ATÉ 3 TUBOS HORIZONTAIS. AF_05/2015</t>
  </si>
  <si>
    <t>26,05</t>
  </si>
  <si>
    <t>SINAPI 90461</t>
  </si>
  <si>
    <t>PERFILADO DE SEÇÃO 38X76 MM PARA SUPORTE DE MAIS DE 3 TUBOS HORIZONTAIS. AF_05/2015</t>
  </si>
  <si>
    <t>14,07</t>
  </si>
  <si>
    <t>SINAPI 90462</t>
  </si>
  <si>
    <t>PERFILADO DE SEÇÃO 38X38 MM PARA SUPORTE DE ATÉ 3 TUBOS VERTICAIS. AF_05/2015</t>
  </si>
  <si>
    <t>3,10</t>
  </si>
  <si>
    <t>SINAPI 90463</t>
  </si>
  <si>
    <t>PERFILADO DE SEÇÃO 38X38 MM PARA SUPORTE DE MAIS DE 3 TUBOS VERTICAIS. AF_05/2015</t>
  </si>
  <si>
    <t>2,41</t>
  </si>
  <si>
    <t>SINAPI 90466</t>
  </si>
  <si>
    <t>CHUMBAMENTO LINEAR EM ALVENARIA PARA RAMAIS/DISTRIBUIÇÃO COM DIÂMETROS MENORES OU IGUAIS A 40 MM. AF_05/2015</t>
  </si>
  <si>
    <t>SINAPI 90467</t>
  </si>
  <si>
    <t>CHUMBAMENTO LINEAR EM ALVENARIA PARA RAMAIS/DISTRIBUIÇÃO COM DIÂMETROS MAIORES QUE 40 MM E MENORES OU IGUAIS A 75 MM. AF_05/2015</t>
  </si>
  <si>
    <t>SINAPI 90468</t>
  </si>
  <si>
    <t>CHUMBAMENTO LINEAR EM CONTRAPISO PARA RAMAIS/DISTRIBUIÇÃO COM DIÂMETROS MENORES OU IGUAIS A 40 MM. AF_05/2015</t>
  </si>
  <si>
    <t>3,82</t>
  </si>
  <si>
    <t>SINAPI 90469</t>
  </si>
  <si>
    <t>CHUMBAMENTO LINEAR EM CONTRAPISO PARA RAMAIS/DISTRIBUIÇÃO COM DIÂMETROS MAIORES QUE 40 MM E MENORES OU IGUAIS A 75 MM. AF_05/2015</t>
  </si>
  <si>
    <t>SINAPI 90470</t>
  </si>
  <si>
    <t>CHUMBAMENTO LINEAR EM CONTRAPISO PARA RAMAIS/DISTRIBUIÇÃO COM DIÂMETROS MAIORES QUE 75 MM. AF_05/2015</t>
  </si>
  <si>
    <t>SINAPI 91166</t>
  </si>
  <si>
    <t>FIXAÇÃO DE TUBOS HORIZONTAIS DE PEX DIAMETROS IGUAIS OU INFERIORES A 40 MM COM ABRAÇADEIRA PLÁSTICA 390 MM, FIXADA EM LAJE. AF_05/2015</t>
  </si>
  <si>
    <t>SINAPI 91167</t>
  </si>
  <si>
    <t>FIXAÇÃO DE TUBOS HORIZONTAIS DE PPR DIÂMETROS MENORES OU IGUAIS A 40 MM COM ABRAÇADEIRA METÁLICA RÍGIDA TIPO D 1/2", FIXADA EM PERFILADO EM LAJE. AF_05/2015</t>
  </si>
  <si>
    <t>SINAPI 91168</t>
  </si>
  <si>
    <t>FIXAÇÃO DE TUBOS HORIZONTAIS DE PPR DIÂMETROS MAIORES QUE 40 MM E MENORES OU IGUAIS A 75 MM COM ABRAÇADEIRA METÁLICA RÍGIDA TIPO D 1 1/2", FIXADA EM PERFILADO EM LAJE. AF_05/2015</t>
  </si>
  <si>
    <t>SINAPI 91169</t>
  </si>
  <si>
    <t>FIXAÇÃO DE TUBOS HORIZONTAIS DE PPR DIÂMETROS MAIORES QUE 75 MM COM ABRAÇADEIRA METÁLICA RÍGIDA TIPO D 3", FIXADA EM PERFILADO EM LAJE. AF_05/2015</t>
  </si>
  <si>
    <t>SINAPI 91170</t>
  </si>
  <si>
    <t>FIXAÇÃO DE TUBOS HORIZONTAIS DE PVC, CPVC OU COBRE DIÂMETROS MENORES OU IGUAIS A 40 MM OU ELETROCALHAS ATÉ 150MM DE LARGURA, COM ABRAÇADEIRA METÁLICA RÍGIDA TIPO D 1/2, FIXADA EM PERFILADO EM LAJE. AF_05/2015</t>
  </si>
  <si>
    <t>1,77</t>
  </si>
  <si>
    <t>1,94</t>
  </si>
  <si>
    <t>SINAPI 91171</t>
  </si>
  <si>
    <t>FIXAÇÃO DE TUBOS HORIZONTAIS DE PVC, CPVC OU COBRE DIÂMETROS MAIORES QUE 40 MM E MENORES OU IGUAIS A 75 MM COM ABRAÇADEIRA METÁLICA RÍGIDA TIPO D 1 1/2", FIXADA EM PERFILADO EM LAJE. AF_05/2015</t>
  </si>
  <si>
    <t>2,40</t>
  </si>
  <si>
    <t>SINAPI 91172</t>
  </si>
  <si>
    <t>FIXAÇÃO DE TUBOS HORIZONTAIS DE PVC, CPVC OU COBRE DIÂMETROS MAIORES QUE 75 MM COM ABRAÇADEIRA METÁLICA RÍGIDA TIPO D 3", FIXADA EM PERFILADO EM LAJE. AF_05/2015</t>
  </si>
  <si>
    <t>SINAPI 91173</t>
  </si>
  <si>
    <t>FIXAÇÃO DE TUBOS VERTICAIS DE PPR DIÂMETROS MENORES OU IGUAIS A 40 MM COM ABRAÇADEIRA METÁLICA RÍGIDA TIPO D 1/2", FIXADA EM PERFILADO EM ALVENARIA. AF_05/2015</t>
  </si>
  <si>
    <t>SINAPI 91174</t>
  </si>
  <si>
    <t>FIXAÇÃO DE TUBOS VERTICAIS DE PPR DIÂMETROS MAIORES QUE 40 MM E MENORES OU IGUAIS A 75 MM COM ABRAÇADEIRA METÁLICA RÍGIDA TIPO D 1 1/2", FIXADA EM PERFILADO EM ALVENARIA. AF_05/2015</t>
  </si>
  <si>
    <t>SINAPI 91175</t>
  </si>
  <si>
    <t>FIXAÇÃO DE TUBOS VERTICAIS DE PPR DIÂMETROS MAIORES QUE 75 MM COM ABRAÇADEIRA METÁLICA RÍGIDA TIPO D 3", FIXADA EM PERFILADO EM ALVENARIA. AF_05/2015</t>
  </si>
  <si>
    <t>SINAPI 91176</t>
  </si>
  <si>
    <t>FIXAÇÃO DE TUBOS HORIZONTAIS DE PPR DIÂMETROS MENORES OU IGUAIS A 40 MM COM ABRAÇADEIRA METÁLICA RÍGIDA TIPO  D  1/2" , FIXADA DIRETAMENTE NA LAJE. AF_05/2015</t>
  </si>
  <si>
    <t>33,63</t>
  </si>
  <si>
    <t>35,01</t>
  </si>
  <si>
    <t>SINAPI 91177</t>
  </si>
  <si>
    <t>FIXAÇÃO DE TUBOS HORIZONTAIS DE PPR DIÂMETROS MAIORES QUE 40 MM E MENORES OU IGUAIS A 75 MM COM ABRAÇADEIRA METÁLICA RÍGIDA TIPO  D  1 1/2" , FIXADA DIRETAMENTE NA LAJE. AF_05/2015</t>
  </si>
  <si>
    <t>14,90</t>
  </si>
  <si>
    <t>15,68</t>
  </si>
  <si>
    <t>SINAPI 91178</t>
  </si>
  <si>
    <t>FIXAÇÃO DE TUBOS HORIZONTAIS DE PPR DIÂMETROS MAIORES QUE 75 MM COM ABRAÇADEIRA METÁLICA RÍGIDA TIPO  D  3" , FIXADA DIRETAMENTE NA LAJE. AF_05/2015</t>
  </si>
  <si>
    <t>SINAPI 91179</t>
  </si>
  <si>
    <t>FIXAÇÃO DE TUBOS HORIZONTAIS DE PVC, CPVC OU COBRE DIÂMETROS MENORES OU IGUAIS A 40 MM COM ABRAÇADEIRA METÁLICA RÍGIDA TIPO  D  1/2" , FIXADA DIRETAMENTE NA LAJE. AF_05/2015</t>
  </si>
  <si>
    <t>SINAPI 91180</t>
  </si>
  <si>
    <t>FIXAÇÃO DE TUBOS HORIZONTAIS DE PVC, CPVC OU COBRE DIÂMETROS MAIORES QUE 40 MM E MENORES OU IGUAIS A 75 MM COM ABRAÇADEIRA METÁLICA RÍGIDA TIPO D 1 1/2, FIXADA DIRETAMENTE NA LAJE. AF_05/2015</t>
  </si>
  <si>
    <t>6,92</t>
  </si>
  <si>
    <t>SINAPI 91181</t>
  </si>
  <si>
    <t>FIXAÇÃO DE TUBOS HORIZONTAIS DE PVC, CPVC OU COBRE DIÂMETROS MAIORES QUE 75 MM COM ABRAÇADEIRA METÁLICA RÍGIDA TIPO  D  3" , FIXADA DIRETAMENTE NA LAJE. AF_05/2015</t>
  </si>
  <si>
    <t>SINAPI 91182</t>
  </si>
  <si>
    <t>FIXAÇÃO DE TUBOS HORIZONTAIS DE PPR DIÂMETROS MENORES OU IGUAIS A 40 MM COM ABRAÇADEIRA METÁLICA FLEXÍVEL 18 MM, FIXADA DIRETAMENTE NA LAJE. AF_05/2015</t>
  </si>
  <si>
    <t>19,58</t>
  </si>
  <si>
    <t>21,65</t>
  </si>
  <si>
    <t>SINAPI 91183</t>
  </si>
  <si>
    <t>FIXAÇÃO DE TUBOS HORIZONTAIS DE PPR DIÂMETROS MAIORES QUE 40 MM E MENORES OU IGUAIS A 75 MM COM ABRAÇADEIRA METÁLICA FLEXÍVEL 18 MM, FIXADA DIRETAMENTE NA LAJE. AF_05/2015</t>
  </si>
  <si>
    <t>9,67</t>
  </si>
  <si>
    <t>SINAPI 91184</t>
  </si>
  <si>
    <t>FIXAÇÃO DE TUBOS HORIZONTAIS DE PPR DIÂMETROS MAIORES QUE 75 MM COM ABRAÇADEIRA METÁLICA FLEXÍVEL 18 MM, FIXADA DIRETAMENTE NA LAJE. AF_05/2015</t>
  </si>
  <si>
    <t>SINAPI 91185</t>
  </si>
  <si>
    <t>FIXAÇÃO DE TUBOS HORIZONTAIS DE PVC, CPVC OU COBRE DIÂMETROS MENORES OU IGUAIS A 40 MM COM ABRAÇADEIRA METÁLICA FLEXÍVEL 18 MM, FIXADA DIRETAMENTE NA LAJE. AF_05/2015</t>
  </si>
  <si>
    <t>5,02</t>
  </si>
  <si>
    <t>SINAPI 91186</t>
  </si>
  <si>
    <t>FIXAÇÃO DE TUBOS HORIZONTAIS DE PVC, CPVC OU COBRE DIÂMETROS MAIORES QUE 40 MM E MENORES OU IGUAIS A 75 MM COM ABRAÇADEIRA METÁLICA FLEXÍVEL 18 MM, FIXADA DIRETAMENTE NA LAJE. AF_05/2015</t>
  </si>
  <si>
    <t>SINAPI 91187</t>
  </si>
  <si>
    <t>FIXAÇÃO DE TUBOS HORIZONTAIS DE PVC, CPVC OU COBRE DIÂMETROS MAIORES QUE 75 MM COM ABRAÇADEIRA METÁLICA FLEXÍVEL 18 MM, FIXADA DIRETAMENTE NA LAJE. AF_05/2015</t>
  </si>
  <si>
    <t>SINAPI 91188</t>
  </si>
  <si>
    <t>CHUMBAMENTO PONTUAL DE ABERTURA EM LAJE COM PASSAGEM DE 1 TUBO DE DIAMETRO EQUIVALENTE IGUAL À  50 MM. AF_05/2015</t>
  </si>
  <si>
    <t>SINAPI 91189</t>
  </si>
  <si>
    <t>CHUMBAMENTO PONTUAL DE ABERTURA EM LAJE COM PASSAGEM DE MAIS DE 1 TUBO DE  DIAMETRO EQUIVALENTE IGUAL À  50 MM. AF_05/2015</t>
  </si>
  <si>
    <t>32,38</t>
  </si>
  <si>
    <t>SINAPI 91190</t>
  </si>
  <si>
    <t>CHUMBAMENTO PONTUAL EM PASSAGEM DE TUBO COM DIÂMETRO MENOR OU IGUAL A 40 MM. AF_05/2015</t>
  </si>
  <si>
    <t>3,49</t>
  </si>
  <si>
    <t>SINAPI 91191</t>
  </si>
  <si>
    <t>CHUMBAMENTO PONTUAL EM PASSAGEM DE TUBO COM DIÂMETROS ENTRE 40 MM E 75 MM. AF_05/2015</t>
  </si>
  <si>
    <t>4,14</t>
  </si>
  <si>
    <t>SINAPI 91192</t>
  </si>
  <si>
    <t>CHUMBAMENTO PONTUAL EM PASSAGEM DE TUBO COM DIÂMETRO MAIOR QUE 75 MM. AF_05/2015</t>
  </si>
  <si>
    <t>4,59</t>
  </si>
  <si>
    <t>SINAPI 91222</t>
  </si>
  <si>
    <t>RASGO EM ALVENARIA PARA RAMAIS/ DISTRIBUIÇÃO COM DIÂMETROS MAIORES QUE 40 MM E MENORES OU IGUAIS A 75 MM. AF_05/2015</t>
  </si>
  <si>
    <t>SINAPI 94480</t>
  </si>
  <si>
    <t>CONJUNTO HIDRÁULICO PARA INSTALAÇÃO DE BOMBA EM AÇO ROSCÁVEL, DN SUCÇÃO 65 (2½) E DN RECALQUE 50 (2), PARA EDIFICAÇÃO ENTRE 12 E 18 PAVIMENTOS  FORNECIMENTO E INSTALAÇÃO. AF_06/2016</t>
  </si>
  <si>
    <t>1.868,37</t>
  </si>
  <si>
    <t>1.938,12</t>
  </si>
  <si>
    <t>SINAPI 94481</t>
  </si>
  <si>
    <t>CONJUNTO HIDRÁULICO PARA INSTALAÇÃO DE BOMBA EM AÇO ROSCÁVEL, DN SUCÇÃO 50 (2) E DN RECALQUE 40 (1 1/2), PARA EDIFICAÇÃO ENTRE 8 E 12 PAVIMENTOS  FORNECIMENTO E INSTALAÇÃO. AF_06/2016</t>
  </si>
  <si>
    <t>1.308,07</t>
  </si>
  <si>
    <t>1.370,10</t>
  </si>
  <si>
    <t>SINAPI 94482</t>
  </si>
  <si>
    <t>CONJUNTO HIDRÁULICO PARA INSTALAÇÃO DE BOMBA EM AÇO ROSCÁVEL, DN SUCÇÃO 40 (1 1/2) E DN RECALQUE 32 (1 1/4), PARA EDIFICAÇÃO ENTRE 4 E 8 PAVIMENTOS  FORNECIMENTO E INSTALAÇÃO. AF_06/2016</t>
  </si>
  <si>
    <t>1.035,57</t>
  </si>
  <si>
    <t>1.092,04</t>
  </si>
  <si>
    <t>SINAPI 94483</t>
  </si>
  <si>
    <t>CONJUNTO HIDRÁULICO PARA INSTALAÇÃO DE BOMBA EM AÇO ROSCÁVEL, DN SUCÇÃO 32 (1 1/4) E DN RECALQUE 25 (1), PARA EDIFICAÇÃO ATÉ 4 PAVIMENTOS  FORNECIMENTO E INSTALAÇÃO. AF_06/2016</t>
  </si>
  <si>
    <t>872,84</t>
  </si>
  <si>
    <t>924,76</t>
  </si>
  <si>
    <t>SINAPI 95541</t>
  </si>
  <si>
    <t>FIXAÇÃO UTILIZANDO PARAFUSO E BUCHA DE NYLON, SOMENTE MÃO DE OBRA. AF_10/2016</t>
  </si>
  <si>
    <t>SINAPI 95573</t>
  </si>
  <si>
    <t>MÃO-FRANCESA EM AÇO, ABAS IGUAIS 40 CM, CAPACIDADE MÍNIMA 70 KG, BRANCO  FORNECIMENTO E INSTALAÇÃO. AF_11/2016</t>
  </si>
  <si>
    <t>32,65</t>
  </si>
  <si>
    <t>33,03</t>
  </si>
  <si>
    <t>SINAPI 95574</t>
  </si>
  <si>
    <t>MÃO-FRANCESA EM AÇO, ABAS IGUAIS 30 CM, CAPACIDADE MÍNIMA 60 KG, BRANCO  FORNECIMENTO E INSTALAÇÃO. AF_11/2016</t>
  </si>
  <si>
    <t>24,70</t>
  </si>
  <si>
    <t>SINAPI 96559</t>
  </si>
  <si>
    <t>PERFILADO DE SEÇÃO 38X76 MM PARA SUPORTE DE DUTO EM CHAPA GALVANIZADA BITOLA 26. AF_07/2017</t>
  </si>
  <si>
    <t>73,34</t>
  </si>
  <si>
    <t>73,73</t>
  </si>
  <si>
    <t>SINAPI 96560</t>
  </si>
  <si>
    <t>PERFILADO DE SEÇÃO 38X76 MM PARA SUPORTE DE DUTO EM CHAPA GALVANIZADA BITOLA 24. AF_07/2017</t>
  </si>
  <si>
    <t>SINAPI 96561</t>
  </si>
  <si>
    <t>PERFILADO DE SEÇÃO 38X76 MM PARA SUPORTE DE DUTO EM CHAPA GALVANIZADA BITOLA 22. AF_07/2017</t>
  </si>
  <si>
    <t>21,73</t>
  </si>
  <si>
    <t>21,95</t>
  </si>
  <si>
    <t>SINAPI 96562</t>
  </si>
  <si>
    <t>PERFILADO DE SEÇÃO 38X76 MM PARA SUPORTE DE ELETROCALHA LISA OU PERFURADA EM AÇO GALVANIZADO, LARGURA 200 OU 400 MM E ALTURA 50 MM. AF_07/2017</t>
  </si>
  <si>
    <t>SINAPI 96563</t>
  </si>
  <si>
    <t>PERFILADO DE SEÇÃO 38X76 MM PARA SUPORTE DE ELETROCALHA LISA OU PERFURADA EM AÇO GALVANIZADO, LARGURA 500 OU 800 MM E ALTURA 50 MM. AF_07/2017</t>
  </si>
  <si>
    <t>39,31</t>
  </si>
  <si>
    <t>SINAPI 98113</t>
  </si>
  <si>
    <t>TIL (TUBO DE INSPEÇÃO E LIMPEZA) RADIAL PARA ESGOTO, EM PVC, DN 300 X 200 MM. AF_05/2018</t>
  </si>
  <si>
    <t>1.785,74</t>
  </si>
  <si>
    <t>1.788,79</t>
  </si>
  <si>
    <t>SINAPI 73826/1</t>
  </si>
  <si>
    <t>73826/1</t>
  </si>
  <si>
    <t>INSTALACAO DE COMPRESSOR DE AR, POTENCIA &lt;= 5 CV</t>
  </si>
  <si>
    <t>398,20</t>
  </si>
  <si>
    <t>446,85</t>
  </si>
  <si>
    <t>SINAPI 73826/2</t>
  </si>
  <si>
    <t>73826/2</t>
  </si>
  <si>
    <t>INSTALACAO DE COMPRESSOR DE AR, POTENCIA &gt; 5 E &lt;= 10 CV</t>
  </si>
  <si>
    <t>517,66</t>
  </si>
  <si>
    <t>580,90</t>
  </si>
  <si>
    <t>SINAPI 73834/1</t>
  </si>
  <si>
    <t>73834/1</t>
  </si>
  <si>
    <t>INSTALACAO DE CONJ.MOTO BOMBA SUBMERSIVEL ATE 10 CV</t>
  </si>
  <si>
    <t>162,04</t>
  </si>
  <si>
    <t>181,67</t>
  </si>
  <si>
    <t>SINAPI 73834/2</t>
  </si>
  <si>
    <t>73834/2</t>
  </si>
  <si>
    <t>INSTALACAO DE CONJ.MOTO BOMBA SUBMERSIVEL DE 11 A 25 CV</t>
  </si>
  <si>
    <t>259,28</t>
  </si>
  <si>
    <t>290,68</t>
  </si>
  <si>
    <t>SINAPI 73834/3</t>
  </si>
  <si>
    <t>73834/3</t>
  </si>
  <si>
    <t>INSTALACAO DE CONJ.MOTO BOMBA SUBMERSIVEL DE 26 A 50 CV</t>
  </si>
  <si>
    <t>518,56</t>
  </si>
  <si>
    <t>581,36</t>
  </si>
  <si>
    <t>SINAPI 73834/4</t>
  </si>
  <si>
    <t>73834/4</t>
  </si>
  <si>
    <t>INSTALACAO DE CONJ.MOTO BOMBA SUBMERSIVEL DE 51 A 100 CV</t>
  </si>
  <si>
    <t>777,84</t>
  </si>
  <si>
    <t>872,04</t>
  </si>
  <si>
    <t>SINAPI 73835/1</t>
  </si>
  <si>
    <t>73835/1</t>
  </si>
  <si>
    <t>INSTALACAO DE CONJ.MOTO BOMBA VERTICAL POT &lt;= 100 CV</t>
  </si>
  <si>
    <t>1.059,12</t>
  </si>
  <si>
    <t>1.189,12</t>
  </si>
  <si>
    <t>SINAPI 73835/2</t>
  </si>
  <si>
    <t>73835/2</t>
  </si>
  <si>
    <t>INSTALACAO DE CONJ.MOTO BOMBA VERTICAL 100 &lt; POT &lt;= 200 CV</t>
  </si>
  <si>
    <t>1.440,41</t>
  </si>
  <si>
    <t>1.617,21</t>
  </si>
  <si>
    <t>SINAPI 73835/3</t>
  </si>
  <si>
    <t>73835/3</t>
  </si>
  <si>
    <t>INSTALACAO DE CONJ.MOTO BOMBA VERTICAL 200 &lt; POT &lt;= 300 CV</t>
  </si>
  <si>
    <t>1.609,87</t>
  </si>
  <si>
    <t>1.807,47</t>
  </si>
  <si>
    <t>SINAPI 73836/1</t>
  </si>
  <si>
    <t>73836/1</t>
  </si>
  <si>
    <t>INSTALACAO DE CONJ.MOTO BOMBA HORIZONTAL ATE 10 CV</t>
  </si>
  <si>
    <t>423,65</t>
  </si>
  <si>
    <t>475,65</t>
  </si>
  <si>
    <t>SINAPI 73836/2</t>
  </si>
  <si>
    <t>73836/2</t>
  </si>
  <si>
    <t>INSTALACAO DE CONJ.MOTO BOMBA HORIZONTAL DE 12,5 A 25 CV</t>
  </si>
  <si>
    <t>550,74</t>
  </si>
  <si>
    <t>618,34</t>
  </si>
  <si>
    <t>SINAPI 73836/3</t>
  </si>
  <si>
    <t>73836/3</t>
  </si>
  <si>
    <t>INSTALACAO DE CONJ.MOTO BOMBA HORIZONTAL DE 30 A 75 CV</t>
  </si>
  <si>
    <t>847,30</t>
  </si>
  <si>
    <t>951,30</t>
  </si>
  <si>
    <t>SINAPI 73836/4</t>
  </si>
  <si>
    <t>73836/4</t>
  </si>
  <si>
    <t>INSTALACAO DE CONJ.MOTO BOMBA HORIZONTAL DE 100 A 150 CV</t>
  </si>
  <si>
    <t>1.355,68</t>
  </si>
  <si>
    <t>1.522,08</t>
  </si>
  <si>
    <t>SINAPI 73837/1</t>
  </si>
  <si>
    <t>73837/1</t>
  </si>
  <si>
    <t>INSTALACAO DE CONJ.MOTO BOMBA SUBMERSO ATE 5 CV</t>
  </si>
  <si>
    <t>SINAPI 73837/2</t>
  </si>
  <si>
    <t>73837/2</t>
  </si>
  <si>
    <t>INSTALACAO DE CONJ.MOTO BOMBA SUBMERSO DE 6 A 25 CV</t>
  </si>
  <si>
    <t>324,10</t>
  </si>
  <si>
    <t>363,35</t>
  </si>
  <si>
    <t>SINAPI 73837/3</t>
  </si>
  <si>
    <t>73837/3</t>
  </si>
  <si>
    <t>INSTALACAO DE CONJ.MOTO BOMBA SUBMERSO DE 26 A 50 CV</t>
  </si>
  <si>
    <t>648,20</t>
  </si>
  <si>
    <t>726,70</t>
  </si>
  <si>
    <t>SINAPI 73612</t>
  </si>
  <si>
    <t>INSTALACAO DE CLORADOR</t>
  </si>
  <si>
    <t>314,60</t>
  </si>
  <si>
    <t>352,30</t>
  </si>
  <si>
    <t>SINAPI 73660</t>
  </si>
  <si>
    <t>LEITO FILTRANTE - ASSENTAMENTO DE BLOCOS LEOPOLD</t>
  </si>
  <si>
    <t>66,91</t>
  </si>
  <si>
    <t>71,20</t>
  </si>
  <si>
    <t>SINAPI 73693</t>
  </si>
  <si>
    <t>LEITO FILTRANTE - COLOCACAO DE LONA PLASTICA</t>
  </si>
  <si>
    <t>18,50</t>
  </si>
  <si>
    <t>SINAPI 73694</t>
  </si>
  <si>
    <t>INSTALACAO DE BOMBA DOSADORA</t>
  </si>
  <si>
    <t>115,88</t>
  </si>
  <si>
    <t>129,99</t>
  </si>
  <si>
    <t>SINAPI 73695</t>
  </si>
  <si>
    <t>INSTALACAO DE AGITADOR</t>
  </si>
  <si>
    <t>59,59</t>
  </si>
  <si>
    <t>66,84</t>
  </si>
  <si>
    <t>SINAPI 73824/1</t>
  </si>
  <si>
    <t>73824/1</t>
  </si>
  <si>
    <t>INSTALACAO DE MISTURADOR VERTICAL</t>
  </si>
  <si>
    <t>SINAPI 73825/2</t>
  </si>
  <si>
    <t>73825/2</t>
  </si>
  <si>
    <t>VERTEDOR TRIANGULAR DE ALUMINIO</t>
  </si>
  <si>
    <t>822,29</t>
  </si>
  <si>
    <t>845,15</t>
  </si>
  <si>
    <t>SINAPI 73873/1</t>
  </si>
  <si>
    <t>73873/1</t>
  </si>
  <si>
    <t>LEITO FILTRANTE - COLOCACAO E APILOAMENTO DE TERRA NO FILTRO</t>
  </si>
  <si>
    <t>74,39</t>
  </si>
  <si>
    <t>SINAPI 73873/2</t>
  </si>
  <si>
    <t>73873/2</t>
  </si>
  <si>
    <t>LEITO FILTRANTE - FORN.E ENCHIMENTO C/ BRITA NO. 4</t>
  </si>
  <si>
    <t>157,17</t>
  </si>
  <si>
    <t>166,69</t>
  </si>
  <si>
    <t>SINAPI 73873/3</t>
  </si>
  <si>
    <t>73873/3</t>
  </si>
  <si>
    <t>LEITO FILTRANTE - COLOCACAO DE AREIA NOS FILTROS</t>
  </si>
  <si>
    <t>SINAPI 73873/4</t>
  </si>
  <si>
    <t>73873/4</t>
  </si>
  <si>
    <t>LEITO FILTRANTE - COLOCACAO DE PEDREGULHOS NOS FILTROS</t>
  </si>
  <si>
    <t>72,71</t>
  </si>
  <si>
    <t>81,48</t>
  </si>
  <si>
    <t>SINAPI 73873/5</t>
  </si>
  <si>
    <t>73873/5</t>
  </si>
  <si>
    <t>LEITO FILTRANTE - COLOCACAO DE ANTRACITO NOS FILTROS</t>
  </si>
  <si>
    <t>SINAPI 73827/1</t>
  </si>
  <si>
    <t>73827/1</t>
  </si>
  <si>
    <t>KIT CAVALETE PVC COM REGISTRO 1/2" - FORNECIMENTO E INSTALAÇÃO</t>
  </si>
  <si>
    <t>65,46</t>
  </si>
  <si>
    <t>67,43</t>
  </si>
  <si>
    <t>SINAPI 74218/1</t>
  </si>
  <si>
    <t>74218/1</t>
  </si>
  <si>
    <t>KIT CAVALETE PVC COM REGISTRO 3/4" - FORNECIMENTO E INSTALACAO</t>
  </si>
  <si>
    <t>64,73</t>
  </si>
  <si>
    <t>SINAPI 74253/1</t>
  </si>
  <si>
    <t>74253/1</t>
  </si>
  <si>
    <t>RAMAL PREDIAL EM TUBO PEAD 20MM - FORNECIMENTO, INSTALAÇÃO, ESCAVAÇÃO E REATERRO</t>
  </si>
  <si>
    <t>SINAPI 83878</t>
  </si>
  <si>
    <t>LIGACAO DA REDE 50MM AO RAMAL PREDIAL 1/2"</t>
  </si>
  <si>
    <t>40,08</t>
  </si>
  <si>
    <t>SINAPI 83879</t>
  </si>
  <si>
    <t>LIGACAO DA REDE 75MM AO RAMAL PREDIAL 1/2"</t>
  </si>
  <si>
    <t>44,63</t>
  </si>
  <si>
    <t>46,91</t>
  </si>
  <si>
    <t>SINAPI 73658</t>
  </si>
  <si>
    <t>LIGAÇÃO DOMICILIAR DE ESGOTO DN 100MM, DA CASA ATÉ A CAIXA, COMPOSTO POR 10,0M TUBO DE PVC ESGOTO PREDIAL DN 100MM E CAIXA DE ALVENARIA COM TAMPA DE CONCRETO - FORNECIMENTO E INSTALAÇÃO</t>
  </si>
  <si>
    <t>458,45</t>
  </si>
  <si>
    <t>496,45</t>
  </si>
  <si>
    <t>SINAPI 93350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</si>
  <si>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</si>
  <si>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651,45</t>
  </si>
  <si>
    <t>697,72</t>
  </si>
  <si>
    <t>SINAPI 93351</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</si>
  <si>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</si>
  <si>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531,13</t>
  </si>
  <si>
    <t>568,15</t>
  </si>
  <si>
    <t>SINAPI 93352</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</si>
  <si>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</si>
  <si>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411,79</t>
  </si>
  <si>
    <t>439,79</t>
  </si>
  <si>
    <t>SINAPI 93353</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</si>
  <si>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</si>
  <si>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295,31</t>
  </si>
  <si>
    <t>314,51</t>
  </si>
  <si>
    <t>SINAPI 93354</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</si>
  <si>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</si>
  <si>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425,24</t>
  </si>
  <si>
    <t>441,70</t>
  </si>
  <si>
    <t>SINAPI 93355</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</si>
  <si>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</si>
  <si>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352,82</t>
  </si>
  <si>
    <t>366,34</t>
  </si>
  <si>
    <t>SINAPI 93356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</si>
  <si>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</si>
  <si>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280,07</t>
  </si>
  <si>
    <t>290,69</t>
  </si>
  <si>
    <t>SINAPI 93357</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</si>
  <si>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</si>
  <si>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208,83</t>
  </si>
  <si>
    <t>216,61</t>
  </si>
  <si>
    <t>SINAPI 83335</t>
  </si>
  <si>
    <t>ESCAVACAO SUBMERSA COM DRAGA DE MANDIBULA</t>
  </si>
  <si>
    <t>38,92</t>
  </si>
  <si>
    <t>SINAPI 88548</t>
  </si>
  <si>
    <t>DRAGAGEM (C/ ESCAVADEIRA DRAG LINE DE ARRASTE 140HP)</t>
  </si>
  <si>
    <t>20,86</t>
  </si>
  <si>
    <t>SINAPI 73903/1</t>
  </si>
  <si>
    <t>73903/1</t>
  </si>
  <si>
    <t>LIMPEZA SUPERFICIAL DA CAMADA VEGETAL EM JAZIDA</t>
  </si>
  <si>
    <t>0,33</t>
  </si>
  <si>
    <t>0,34</t>
  </si>
  <si>
    <t>SINAPI 74151/1</t>
  </si>
  <si>
    <t>74151/1</t>
  </si>
  <si>
    <t>ESCAVACAO E CARGA MATERIAL 1A CATEGORIA, UTILIZANDO TRATOR DE ESTEIRAS DE 110 A 160HP COM LAMINA, PESO OPERACIONAL * 13T  E PA CARREGADEIRA COM 170 HP.</t>
  </si>
  <si>
    <t>3,02</t>
  </si>
  <si>
    <t>SINAPI 74153/1</t>
  </si>
  <si>
    <t>74153/1</t>
  </si>
  <si>
    <t>ESPALHAMENTO MECANIZADO (COM MOTONIVELADORA 140 HP) MATERIAL 1A. CATEGORIA</t>
  </si>
  <si>
    <t>SINAPI 74154/1</t>
  </si>
  <si>
    <t>74154/1</t>
  </si>
  <si>
    <t>ESCAVACAO, CARGA E TRANSPORTE DE  MATERIAL DE 1A CATEGORIA COM TRATOR SOBRE ESTEIRAS 347 HP E CACAMBA 6M3,  DMT 50 A 200M</t>
  </si>
  <si>
    <t>SINAPI 74155/1</t>
  </si>
  <si>
    <t>74155/1</t>
  </si>
  <si>
    <t>ESCAVACAO E TRANSPORTE DE MATERIAL DE  1A CAT DMT 50M COM TRATOR SOBRE  ESTEIRAS 347 HP COM LAMINA E ESCARIFICADOR</t>
  </si>
  <si>
    <t>1,48</t>
  </si>
  <si>
    <t>1,50</t>
  </si>
  <si>
    <t>SINAPI 74155/2</t>
  </si>
  <si>
    <t>74155/2</t>
  </si>
  <si>
    <t>ESCAVACAO E TRANSPORTE DE MATERIAL DE  2A CAT DMT 50M COM TRATOR SOBRE  ESTEIRAS 347 HP COM LAMINA E ESCARIFICADOR</t>
  </si>
  <si>
    <t>SINAPI 74205/1</t>
  </si>
  <si>
    <t>74205/1</t>
  </si>
  <si>
    <t>ESCAVACAO MECANICA DE MATERIAL 1A. CATEGORIA, PROVENIENTE DE CORTE DE SUBLEITO (C/TRATOR ESTEIRAS  160HP)</t>
  </si>
  <si>
    <t>1,46</t>
  </si>
  <si>
    <t>SINAPI 79472</t>
  </si>
  <si>
    <t>REGULARIZACAO DE SUPERFICIES EM TERRA COM MOTONIVELADORA</t>
  </si>
  <si>
    <t>SINAPI 79473</t>
  </si>
  <si>
    <t>CORTE E ATERRO COMPENSADO</t>
  </si>
  <si>
    <t>SINAPI 79480</t>
  </si>
  <si>
    <t>ESCAVACAO MECANICA CAMPO ABERTO EM SOLO EXCETO ROCHA ATE 2,00M PROFUNDIDADE</t>
  </si>
  <si>
    <t>SINAPI 83336</t>
  </si>
  <si>
    <t>4,17</t>
  </si>
  <si>
    <t>SINAPI 83338</t>
  </si>
  <si>
    <t>ESCAVACAO MECANICA, A CEU ABERTO, EM MATERIAL DE 1A CATEGORIA, COM ESCAVADEIRA HIDRAULICA, CAPACIDADE DE 0,78 M3</t>
  </si>
  <si>
    <t>2,24</t>
  </si>
  <si>
    <t>SINAPI 89885</t>
  </si>
  <si>
    <t>ESCAVAÇÃO VERTICAL A CÉU ABERTO, INCLUINDO CARGA, DESCARGA E TRANSPORTE, EM SOLO DE 1ª CATEGORIA COM ESCAVADEIRA HIDRÁULICA (CAÇAMBA: 0,8 M³ / 111 HP), FROTA DE 3 CAMINHÕES BASCULANTES DE 14 M³, DMT DE 0,2 KM E VELOCIDADE MÉDIA 4 KM/H. AF_12/2013</t>
  </si>
  <si>
    <t>7,81</t>
  </si>
  <si>
    <t>SINAPI 89886</t>
  </si>
  <si>
    <t>ESCAVAÇÃO VERTICAL A CÉU ABERTO, INCLUINDO CARGA, DESCARGA E TRANSPORTE, EM SOLO DE 1ª CATEGORIA COM ESCAVADEIRA HIDRÁULICA (CAÇAMBA: 0,8 M³ / 111 HP), FROTA DE 3 CAMINHÕES BASCULANTES DE 14 M³, DMT DE 0,3 KM E VELOCIDADE MÉDIA 5,9 KM/H. AF_12/2013</t>
  </si>
  <si>
    <t>SINAPI 89887</t>
  </si>
  <si>
    <t>ESCAVAÇÃO VERTICAL A CÉU ABERTO, INCLUINDO CARGA, DESCARGA E TRANSPORTE, EM SOLO DE 1ª CATEGORIA COM ESCAVADEIRA HIDRÁULICA (CAÇAMBA: 0,8 M³ / 111 HP), FROTA DE 3 CAMINHÕES BASCULANTES DE 14 M³, DMT DE 0,6 KM E VELOCIDADE MÉDIA 10 KM/H. AF_12/2013</t>
  </si>
  <si>
    <t>7,97</t>
  </si>
  <si>
    <t>8,12</t>
  </si>
  <si>
    <t>SINAPI 89888</t>
  </si>
  <si>
    <t>ESCAVAÇÃO VERTICAL A CÉU ABERTO, INCLUINDO CARGA, DESCARGA E TRANSPORTE, EM SOLO DE 1ª CATEGORIA COM ESCAVADEIRA HIDRÁULICA (CAÇAMBA: 0,8 M³ / 111 HP), FROTA DE 3 CAMINHÕES BASCULANTES DE 14 M³, DMT DE 0,8 KM E VELOCIDADE MÉDIA 14 KM/H. AF_12/2013</t>
  </si>
  <si>
    <t>SINAPI 89889</t>
  </si>
  <si>
    <t>ESCAVAÇÃO VERTICAL A CÉU ABERTO, INCLUINDO CARGA, DESCARGA E TRANSPORTE, EM SOLO DE 1ª CATEGORIA COM ESCAVADEIRA HIDRÁULICA (CAÇAMBA: 0,8 M³ / 111 HP), FROTA DE 3 CAMINHÕES BASCULANTES DE 14 M³, DMT DE 1 KM E VELOCIDADE MÉDIA 15 KM/H. AF_12/2013</t>
  </si>
  <si>
    <t>SINAPI 89890</t>
  </si>
  <si>
    <t>ESCAVAÇÃO VERTICAL A CÉU ABERTO, INCLUINDO CARGA, DESCARGA E TRANSPORTE, EM SOLO DE 1ª CATEGORIA COM ESCAVADEIRA HIDRÁULICA (CAÇAMBA: 0,8 M³ / 111 HP), FROTA DE 4 CAMINHÕES BASCULANTES DE 14 M³, DMT DE 1,5 KM E VELOCIDADE MÉDIA 18 KM/H. AF_12/2013</t>
  </si>
  <si>
    <t>SINAPI 89893</t>
  </si>
  <si>
    <t>ESCAVAÇÃO VERTICAL A CÉU ABERTO, INCLUINDO CARGA, DESCARGA E TRANSPORTE, EM SOLO DE 1ª CATEGORIA COM ESCAVADEIRA HIDRÁULICA (CAÇAMBA: 0,8 M³ / 111 HP), FROTA DE 5 CAMINHÕES BASCULANTES DE 14 M³, DMT DE 3 KM E VELOCIDADE MÉDIA 20 KM/H. AF_12/2013</t>
  </si>
  <si>
    <t>14,32</t>
  </si>
  <si>
    <t>SINAPI 89894</t>
  </si>
  <si>
    <t>15,94</t>
  </si>
  <si>
    <t>SINAPI 89895</t>
  </si>
  <si>
    <t>ESCAVAÇÃO VERTICAL A CÉU ABERTO, INCLUINDO CARGA, DESCARGA E TRANSPORTE, EM SOLO DE 1ª CATEGORIA COM ESCAVADEIRA HIDRÁULICA (CAÇAMBA: 0,8 M³ / 111 HP), FROTA DE 7 CAMINHÕES BASCULANTES DE 14 M³, DMT DE 6 KM E VELOCIDADE MÉDIA 22 KM/H. AF_12/2013</t>
  </si>
  <si>
    <t>SINAPI 89903</t>
  </si>
  <si>
    <t>ESCAVAÇÃO VERTICAL A CÉU ABERTO, INCLUINDO CARGA, DESCARGA E TRANSPORTE, EM SOLO DE 1ª CATEGORIA COM ESCAVADEIRA HIDRÁULICA (CAÇAMBA: 0,8 M³ / 111 HP), FROTA DE 2 CAMINHÕES BASCULANTES DE 18 M³, DMT DE 0,2 KM E VELOCIDADE MÉDIA 4 KM/H. AF_12/2013</t>
  </si>
  <si>
    <t>SINAPI 89904</t>
  </si>
  <si>
    <t>ESCAVAÇÃO VERTICAL A CÉU ABERTO, INCLUINDO CARGA, DESCARGA E TRANSPORTE, EM SOLO DE 1ª CATEGORIA COM ESCAVADEIRA HIDRÁULICA (CAÇAMBA: 0,8 M³ / 111 HP), FROTA DE 2 CAMINHÕES BASCULANTES DE 18 M³, DMT DE 0,3 KM E VELOCIDADE MÉDIA 5,9KM/H. AF_12/2013</t>
  </si>
  <si>
    <t>SINAPI 89905</t>
  </si>
  <si>
    <t>ESCAVAÇÃO VERTICAL A CÉU ABERTO, INCLUINDO CARGA, DESCARGA E TRANSPORTE, EM SOLO DE 1ª CATEGORIA COM ESCAVADEIRA HIDRÁULICA (CAÇAMBA: 0,8 M³ / 111 HP), FROTA DE 2 CAMINHÕES BASCULANTES DE 18 M³, DMT DE 0,6 KM E VELOCIDADE MÉDIA 10 KM/H. AF_12/2013</t>
  </si>
  <si>
    <t>SINAPI 89906</t>
  </si>
  <si>
    <t>ESCAVAÇÃO VERTICAL A CÉU ABERTO, INCLUINDO CARGA, DESCARGA E TRANSPORTE, EM SOLO DE 1ª CATEGORIA COM ESCAVADEIRA HIDRÁULICA (CAÇAMBA: 0,8 M³ / 111 HP), FROTA DE 2 CAMINHÕES BASCULANTES DE 18 M³, DMT DE 0,8 KM E VELOCIDADE MÉDIA 14 KM/H. AF_12/2013</t>
  </si>
  <si>
    <t>SINAPI 89907</t>
  </si>
  <si>
    <t>ESCAVAÇÃO VERTICAL A CÉU ABERTO, INCLUINDO CARGA, DESCARGA E TRANSPORTE, EM SOLO DE 1ª CATEGORIA COM ESCAVADEIRA HIDRÁULICA (CAÇAMBA: 0,8 M³ / 111 HP), FROTA DE 3 CAMINHÕES BASCULANTES DE 18 M³, DMT DE 1 KM E VELOCIDADE MÉDIA 15 KM/H. AF_12/2013</t>
  </si>
  <si>
    <t>SINAPI 89908</t>
  </si>
  <si>
    <t>ESCAVAÇÃO VERTICAL A CÉU ABERTO, INCLUINDO CARGA, DESCARGA E TRANSPORTE, EM SOLO DE 1ª CATEGORIA COM ESCAVADEIRA HIDRÁULICA (CAÇAMBA: 0,8 M³ / 111 HP), FROTA DE 4 CAMINHÕES BASCULANTES DE 18 M³, DMT DE 1,5 KM E VELOCIDADE MÉDIA 18 KM/H. AF_12/2013</t>
  </si>
  <si>
    <t>SINAPI 89911</t>
  </si>
  <si>
    <t>ESCAVAÇÃO VERTICAL A CÉU ABERTO, INCLUINDO CARGA, DESCARGA E TRANSPORTE, EM SOLO DE 1ª CATEGORIA COM ESCAVADEIRA HIDRÁULICA (CAÇAMBA: 0,8 M³ / 111 HP), FROTA DE 5 CAMINHÕES BASCULANTES DE 18 M³, DMT DE 3 KM E VELOCIDADE MÉDIA 20 KM/H. AF_12/2013</t>
  </si>
  <si>
    <t>13,12</t>
  </si>
  <si>
    <t>SINAPI 89912</t>
  </si>
  <si>
    <t>ESCAVAÇÃO VERTICAL A CÉU ABERTO, INCLUINDO CARGA, DESCARGA E TRANSPORTE, EM SOLO DE 1ª CATEGORIA COM ESCAVADEIRA HIDRÁULICA (CAÇAMBA: 0,8 M³ / 111 HP), FROTA DE 5 CAMINHÕES BASCULANTES DE 18 M³, DMT DE 4 KM E VELOCIDADE MÉDIA 22 KM/H. AF_12/2013</t>
  </si>
  <si>
    <t>14,01</t>
  </si>
  <si>
    <t>SINAPI 89913</t>
  </si>
  <si>
    <t>ESCAVAÇÃO VERTICAL A CÉU ABERTO, INCLUINDO CARGA, DESCARGA E TRANSPORTE, EM SOLO DE 1ª CATEGORIA COM ESCAVADEIRA HIDRÁULICA (CAÇAMBA: 0,8 M³ / 111 HP), FROTA DE 6 CAMINHÕES BASCULANTES DE 18 M³, DMT DE 6 KM E VELOCIDADE MÉDIA 22 KM/H. AF_12/2013</t>
  </si>
  <si>
    <t>SINAPI 89921</t>
  </si>
  <si>
    <t>ESCAVAÇÃO VERTICAL A CÉU ABERTO, INCLUINDO CARGA, DESCARGA E TRANSPORTE, EM SOLO DE 1ª CATEGORIA COM ESCAVADEIRA HIDRÁULICA (CAÇAMBA: 1,2 M³ / 155 HP), FROTA DE 3 CAMINHÕES BASCULANTES DE 14 M³, DMT DE 0,2 KM E VELOCIDADE MÉDIA 4 KM/H. AF_12/2013</t>
  </si>
  <si>
    <t>SINAPI 89922</t>
  </si>
  <si>
    <t>ESCAVAÇÃO VERTICAL A CÉU ABERTO, INCLUINDO CARGA, DESCARGA E TRANSPORTE, EM SOLO DE 1ª CATEGORIA COM ESCAVADEIRA HIDRÁULICA (CAÇAMBA: 1,2 M³ / 155 HP), FROTA DE 3 CAMINHÕES BASCULANTES DE 14 M³, DMT DE 0,3 KM E VELOCIDADE MÉDIA 5,9 KM/H. AF_12/2013</t>
  </si>
  <si>
    <t>SINAPI 89923</t>
  </si>
  <si>
    <t>ESCAVAÇÃO VERTICAL A CÉU ABERTO, INCLUINDO CARGA, DESCARGA E TRANSPORTE, EM SOLO DE 1ª CATEGORIA COM ESCAVADEIRA HIDRÁULICA (CAÇAMBA: 1,2 M³ / 155 HP), FROTA DE 3 CAMINHÕES BASCULANTES DE 14 M³, DMT DE 0,6 KM E VELOCIDADE MÉDIA 10 KM/H. AF_12/2013</t>
  </si>
  <si>
    <t>SINAPI 89924</t>
  </si>
  <si>
    <t>ESCAVAÇÃO VERTICAL A CÉU ABERTO, INCLUINDO CARGA, DESCARGA E TRANSPORTE, EM SOLO DE 1ª CATEGORIA COM ESCAVADEIRA HIDRÁULICA (CAÇAMBA: 1,2 M³ / 155 HP), FROTA DE 3 CAMINHÕES BASCULANTES DE 14 M³, DMT DE 0,8 KM E VELOCIDADE MÉDIA 14 KM/H. AF_12/2013</t>
  </si>
  <si>
    <t>SINAPI 89925</t>
  </si>
  <si>
    <t>ESCAVAÇÃO VERTICAL A CÉU ABERTO, INCLUINDO CARGA, DESCARGA E TRANSPORTE, EM SOLO DE 1ª CATEGORIA COM ESCAVADEIRA HIDRÁULICA (CAÇAMBA: 1,2 M³ / 155 HP), FROTA DE 3 CAMINHÕES BASCULANTES DE 14 M³, DMT DE 1 KM E VELOCIDADE MÉDIA 15 KM/H. AF_12/2013</t>
  </si>
  <si>
    <t>6,79</t>
  </si>
  <si>
    <t>SINAPI 89926</t>
  </si>
  <si>
    <t>ESCAVAÇÃO VERTICAL A CÉU ABERTO, INCLUINDO CARGA, DESCARGA E TRANSPORTE, EM SOLO DE 1ª CATEGORIA COM ESCAVADEIRA HIDRÁULICA (CAÇAMBA: 1,2 M³ / 155 HP), FROTA DE 5 CAMINHÕES BASCULANTES DE 14 M³, DMT DE 1,5 KM E VELOCIDADE MÉDIA 18 KM/H. AF_12/2013</t>
  </si>
  <si>
    <t>SINAPI 89929</t>
  </si>
  <si>
    <t>ESCAVAÇÃO VERTICAL A CÉU ABERTO, INCLUINDO CARGA, DESCARGA E TRANSPORTE, EM SOLO DE 1ª CATEGORIA COM ESCAVADEIRA HIDRÁULICA (CAÇAMBA: 1,2 M³ / 155 HP), FROTA DE 7 CAMINHÕES BASCULANTES DE 14 M³, DMT DE 3 KM E VELOCIDADE MÉDIA 20 KM/H. AF_12/2013</t>
  </si>
  <si>
    <t>13,43</t>
  </si>
  <si>
    <t>SINAPI 89930</t>
  </si>
  <si>
    <t>ESCAVAÇÃO VERTICAL A CÉU ABERTO, INCLUINDO CARGA, DESCARGA E TRANSPORTE, EM SOLO DE 1ª CATEGORIA COM ESCAVADEIRA HIDRÁULICA (CAÇAMBA: 1,2 M³ / 155 HP), FROTA DE 7 CAMINHÕES BASCULANTES DE 14 M³, DMT DE 4 KM E VELOCIDADE MÉDIA 22 KM/H. AF_12/2013</t>
  </si>
  <si>
    <t>14,39</t>
  </si>
  <si>
    <t>SINAPI 89931</t>
  </si>
  <si>
    <t>ESCAVAÇÃO VERTICAL A CÉU ABERTO, INCLUINDO CARGA, DESCARGA E TRANSPORTE, EM SOLO DE 1ª CATEGORIA COM ESCAVADEIRA HIDRÁULICA (CAÇAMBA: 1,2 M³ / 155 HP), FROTA DE 9 CAMINHÕES BASCULANTES DE 14 M³, DMT DE 6 KM E VELOCIDADE MÉDIA 22 KM/H. AF_12/2013</t>
  </si>
  <si>
    <t>18,14</t>
  </si>
  <si>
    <t>SINAPI 89939</t>
  </si>
  <si>
    <t>ESCAVAÇÃO VERTICAL A CÉU ABERTO, INCLUINDO CARGA, DESCARGA E TRANSPORTE, EM SOLO DE 1ª CATEGORIA COM ESCAVADEIRA HIDRÁULICA (CAÇAMBA: 1,2 M³ / 155 HP), FROTA DE 3 CAMINHÕES BASCULANTES DE 18 M³, DMT DE 0,2 KM E VELOCIDADE MÉDIA 4 KM/H. AF_12/2013</t>
  </si>
  <si>
    <t>SINAPI 89940</t>
  </si>
  <si>
    <t>ESCAVAÇÃO VERTICAL A CÉU ABERTO, INCLUINDO CARGA, DESCARGA E TRANSPORTE, EM SOLO DE 1ª CATEGORIA COM ESCAVADEIRA HIDRÁULICA (CAÇAMBA: 1,2 M³ / 155 HP), FROTA DE 3 CAMINHÕES BASCULANTES DE 18 M³, DMT DE 0,3 KM E VELOCIDADE MÉDIA 5,9 KM/H. AF_12/2013</t>
  </si>
  <si>
    <t>SINAPI 89941</t>
  </si>
  <si>
    <t>ESCAVAÇÃO VERTICAL A CÉU ABERTO, INCLUINDO CARGA, DESCARGA E TRANSPORTE, EM SOLO DE 1ª CATEGORIA COM ESCAVADEIRA HIDRÁULICA (CAÇAMBA: 1,2 M³ / 155 HP), FROTA DE 3 CAMINHÕES BASCULANTES DE 18 M³, DMT DE 0,6 KM E VELOCIDADE MÉDIA 10 KM/H. AF_12/2013</t>
  </si>
  <si>
    <t>SINAPI 89942</t>
  </si>
  <si>
    <t>ESCAVAÇÃO VERTICAL A CÉU ABERTO, INCLUINDO CARGA, DESCARGA E TRANSPORTE, EM SOLO DE 1ª CATEGORIA COM ESCAVADEIRA HIDRÁULICA (CAÇAMBA: 1,2 M³ / 155 HP), FROTA DE 3 CAMINHÕES BASCULANTES DE 18 M³, DMT DE 0,8 KM E VELOCIDADE MÉDIA 14 KM/H. AF_12/2013</t>
  </si>
  <si>
    <t>SINAPI 89943</t>
  </si>
  <si>
    <t>ESCAVAÇÃO VERTICAL A CÉU ABERTO, INCLUINDO CARGA, DESCARGA E TRANSPORTE, EM SOLO DE 1ª CATEGORIA COM ESCAVADEIRA HIDRÁULICA (CAÇAMBA: 1,2 M³ / 155 HP), FROTA DE 3 CAMINHÕES BASCULANTES DE 18 M³, DMT DE 1 KM E VELOCIDADE MÉDIA 15 KM/H. AF_12/2013</t>
  </si>
  <si>
    <t>6,32</t>
  </si>
  <si>
    <t>SINAPI 89944</t>
  </si>
  <si>
    <t>ESCAVAÇÃO VERTICAL A CÉU ABERTO, INCLUINDO CARGA, DESCARGA E TRANSPORTE, EM SOLO DE 1ª CATEGORIA COM ESCAVADEIRA HIDRÁULICA (CAÇAMBA: 1,2 M³ / 155 HP), FROTA DE 5 CAMINHÕES BASCULANTES DE 18 M³, DMT DE 1,5 KM E VELOCIDADE MÉDIA 18 KM/H. AF_12/2013</t>
  </si>
  <si>
    <t>9,60</t>
  </si>
  <si>
    <t>SINAPI 89947</t>
  </si>
  <si>
    <t>ESCAVAÇÃO VERTICAL A CÉU ABERTO, INCLUINDO CARGA, DESCARGA E TRANSPORTE, EM SOLO DE 1ª CATEGORIA COM ESCAVADEIRA HIDRÁULICA (CAÇAMBA: 1,2 M³ / 155 HP), FROTA DE 6 CAMINHÕES BASCULANTES DE 18 M³, DMT DE 3 KM E VELOCIDADE MÉDIA 20 KM/H. AF_12/2013</t>
  </si>
  <si>
    <t>11,70</t>
  </si>
  <si>
    <t>SINAPI 89948</t>
  </si>
  <si>
    <t>ESCAVAÇÃO VERTICAL A CÉU ABERTO, INCLUINDO CARGA, DESCARGA E TRANSPORTE, EM SOLO DE 1ª CATEGORIA COM ESCAVADEIRA HIDRÁULICA (CAÇAMBA: 1,2 M³ / 155 HP), FROTA DE 7 CAMINHÕES BASCULANTES DE 18 M³, DMT DE 4 KM E VELOCIDADE MÉDIA 22 KM/H. AF_12/2013</t>
  </si>
  <si>
    <t>SINAPI 89949</t>
  </si>
  <si>
    <t>ESCAVAÇÃO VERTICAL A CÉU ABERTO, INCLUINDO CARGA, DESCARGA E TRANSPORTE, EM SOLO DE 1ª CATEGORIA COM ESCAVADEIRA HIDRÁULICA (CAÇAMBA: 1,2 M³ / 155 HP), FROTA DE 8 CAMINHÕES BASCULANTES DE 18 M³, DMT DE 6 KM E VELOCIDADE MÉDIA 22 KM/H. AF_12/2013</t>
  </si>
  <si>
    <t>SINAPI 96520</t>
  </si>
  <si>
    <t>ESCAVAÇÃO MECANIZADA PARA BLOCO DE COROAMENTO OU SAPATA, SEM PREVISÃO DE FÔRMA, COM RETROESCAVADEIRA. AF_06/2017</t>
  </si>
  <si>
    <t>68,03</t>
  </si>
  <si>
    <t>SINAPI 96521</t>
  </si>
  <si>
    <t>ESCAVAÇÃO MECANIZADA PARA BLOCO DE COROAMENTO OU SAPATA, COM PREVISÃO DE FÔRMA, COM RETROESCAVADEIRA. AF_06/2017</t>
  </si>
  <si>
    <t>SINAPI 96522</t>
  </si>
  <si>
    <t>ESCAVAÇÃO MANUAL PARA BLOCO DE COROAMENTO OU SAPATA, SEM PREVISÃO DE FÔRMA. AF_06/2017</t>
  </si>
  <si>
    <t>98,32</t>
  </si>
  <si>
    <t>110,00</t>
  </si>
  <si>
    <t>SINAPI 96523</t>
  </si>
  <si>
    <t>ESCAVAÇÃO MANUAL PARA BLOCO DE COROAMENTO OU SAPATA, COM PREVISÃO DE FÔRMA. AF_06/2017</t>
  </si>
  <si>
    <t>62,31</t>
  </si>
  <si>
    <t>69,63</t>
  </si>
  <si>
    <t>SINAPI 96524</t>
  </si>
  <si>
    <t>ESCAVAÇÃO MECANIZADA PARA VIGA BALDRAME, SEM PREVISÃO DE FÔRMA, COM MINI-ESCAVADEIRA. AF_06/2017</t>
  </si>
  <si>
    <t>124,62</t>
  </si>
  <si>
    <t>137,13</t>
  </si>
  <si>
    <t>SINAPI 96525</t>
  </si>
  <si>
    <t>ESCAVAÇÃO MECANIZADA PARA VIGA BALDRAME, COM PREVISÃO DE FÔRMA, COM MINI-ESCAVADEIRA. AF_06/2017</t>
  </si>
  <si>
    <t>29,72</t>
  </si>
  <si>
    <t>31,27</t>
  </si>
  <si>
    <t>SINAPI 96526</t>
  </si>
  <si>
    <t>199,04</t>
  </si>
  <si>
    <t>222,75</t>
  </si>
  <si>
    <t>SINAPI 96527</t>
  </si>
  <si>
    <t>ESCAVAÇÃO MANUAL DE VALA PARA VIGA BALDRAME, COM PREVISÃO DE FÔRMA. AF_06/2017</t>
  </si>
  <si>
    <t>81,64</t>
  </si>
  <si>
    <t>91,22</t>
  </si>
  <si>
    <t>SINAPI 96528</t>
  </si>
  <si>
    <t>FABRICAÇÃO, MONTAGEM E DESMONTAGEM DE FÔRMA PARA BLOCO DE COROAMENTO, EM MADEIRA SERRADA, E=25 MM, 1 UTILIZAÇÃO. AF_06/2017</t>
  </si>
  <si>
    <t>118,21</t>
  </si>
  <si>
    <t>123,95</t>
  </si>
  <si>
    <t>SINAPI 98116</t>
  </si>
  <si>
    <t>ESCAVAÇÃO VERTICAL A CÉU ABERTO, INCLUINDO CARGA, DESCARGA E TRANSPORTE, EM SOLO DE 1ª CATEGORIA COM ESCAVADEIRA HIDRÁULICA (CAÇAMBA: 0,8 M³ / 111 HP), FROTA DE 4 CAMINHÕES BASCULANTES DE 14 M³, DMT DE 2 KM E VELOCIDADE MÉDIA 20 KM/H. AF_02/2018</t>
  </si>
  <si>
    <t>SINAPI 98117</t>
  </si>
  <si>
    <t>ESCAVAÇÃO VERTICAL A CÉU ABERTO, INCLUINDO CARGA, DESCARGA E TRANSPORTE, EM SOLO DE 1ª CATEGORIA COM ESCAVADEIRA HIDRÁULICA (CAÇAMBA: 0,8 M³ / 111 HP), FROTA DE 4 CAMINHÕES BASCULANTES DE 18 M³, DMT DE 2 KM E VELOCIDADE MÉDIA 20 KM/H. AF_02/2018</t>
  </si>
  <si>
    <t>SINAPI 98118</t>
  </si>
  <si>
    <t>ESCAVAÇÃO VERTICAL A CÉU ABERTO, INCLUINDO CARGA, DESCARGA E TRANSPORTE, EM SOLO DE 1ª CATEGORIA COM ESCAVADEIRA HIDRÁULICA (CAÇAMBA: 1,2 M³ / 155 HP), FROTA DE 6 CAMINHÕES BASCULANTES DE 14 M³, DMT DE 2 KM E VELOCIDADE MÉDIA 20 KM/H. AF_02/2018</t>
  </si>
  <si>
    <t>SINAPI 98119</t>
  </si>
  <si>
    <t>ESCAVAÇÃO VERTICAL A CÉU ABERTO, INCLUINDO CARGA, DESCARGA E TRANSPORTE, EM SOLO DE 1ª CATEGORIA COM ESCAVADEIRA HIDRÁULICA (CAÇAMBA: 1,2 M³ / 155 HP), FROTA DE 5 CAMINHÕES BASCULANTES DE 18 M³, DMT DE 2 KM E VELOCIDADE MÉDIA 20 KM/H. AF_02/2018</t>
  </si>
  <si>
    <t>SINAPI 72915</t>
  </si>
  <si>
    <t>ESCAVACAO MECANICA DE VALA EM MATERIAL DE 2A. CATEGORIA ATE 2 M DE PROFUNDIDADE COM UTILIZACAO DE ESCAVADEIRA HIDRAULICA</t>
  </si>
  <si>
    <t>SINAPI 72917</t>
  </si>
  <si>
    <t>ESCAVACAO MECANICA DE VALA EM MATERIAL 2A. CATEGORIA DE 2,01 ATE 4,00 M DE PROFUNDIDADE COM UTILIZACAO DE ESCAVADEIRA HIDRAULICA</t>
  </si>
  <si>
    <t>SINAPI 72918</t>
  </si>
  <si>
    <t>ESCAVACAO MECANICA DE VALA EM MATERIAL 2A. CATEGORIA DE 4,01 ATE 6,00 M DE PROFUNDIDADE COM UTILIZACAO DE ESCAVADEIRA HIDRAULICA</t>
  </si>
  <si>
    <t>13,40</t>
  </si>
  <si>
    <t>SINAPI 73965/9</t>
  </si>
  <si>
    <t>73965/9</t>
  </si>
  <si>
    <t>ESCAVACAO MANUAL DE VALA EM LODO, DE 1,5 ATE 3M, EXCLUINDO ESGOTAMENTO/ESCORAMENTO.</t>
  </si>
  <si>
    <t>132,60</t>
  </si>
  <si>
    <t>147,60</t>
  </si>
  <si>
    <t>SINAPI 79506/2</t>
  </si>
  <si>
    <t>79506/2</t>
  </si>
  <si>
    <t>ESCAVAÇÃO MANUAL DE VALA/CAVA EM LODO, ENTRE 3 E 4,5M DE PROFUNDIDADE</t>
  </si>
  <si>
    <t>198,90</t>
  </si>
  <si>
    <t>221,40</t>
  </si>
  <si>
    <t>SINAPI 83343</t>
  </si>
  <si>
    <t>ESCAVACAO MECANICA DE VALAS (SOLO COM AGUA), PROFUNDIDADE MAIOR QUE 4,00 M ATE 6,00 M.</t>
  </si>
  <si>
    <t>SINAPI 90082</t>
  </si>
  <si>
    <t>ESCAVAÇÃO MECANIZADA DE VALA COM PROF. ATÉ 1,5 M (MÉDIA ENTRE MONTANTE E JUSANTE/UMA COMPOSIÇÃO POR TRECHO), COM ESCAVADEIRA HIDRÁULICA (0,8 M3), LARG. DE 1,5 M A 2,5 M, EM SOLO DE 1A CATEGORIA, EM LOCAIS COM ALTO NÍVEL DE INTERFERÊNCIA. AF_01/2015</t>
  </si>
  <si>
    <t>SINAPI 90084</t>
  </si>
  <si>
    <t>ESCAVAÇÃO MECANIZADA DE VALA COM PROF. MAIOR QUE 1,5 M ATÉ 3,0 M (MÉDIA ENTRE MONTANTE E JUSANTE/UMA COMPOSIÇÃO POR TRECHO), COM ESCAVADEIRA HIDRÁULICA (0,8 M3/111 HP), LARGURA ATÉ 1,5 M, EM SOLO DE 1A CATEGORIA, EM LOCAIS COM ALTO NÍVEL DE INTERFERÊNCIA. AF_01/2015</t>
  </si>
  <si>
    <t>SINAPI 90085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</si>
  <si>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</si>
  <si>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7,18</t>
  </si>
  <si>
    <t>SINAPI 90086</t>
  </si>
  <si>
    <t>ESCAVAÇÃO MECANIZADA DE VALA COM PROF. MAIOR QUE 3,0 M ATÉ 4,5 M(MÉDIA ENTRE MONTANTE E JUSANTE/UMA COMPOSIÇÃO POR TRECHO), COM ESCAVADEIRA HIDRÁULICA (0,8 M3/111 HP), LARG. MENOR QUE 1,5 M, EM SOLO DE 1A CATEGORIA, EM LOCAIS COM ALTO NÍVEL DE INTERFERÊNCIA. AF_01/2015</t>
  </si>
  <si>
    <t>SINAPI 90087</t>
  </si>
  <si>
    <t>ESCAVAÇÃO MECANIZADA DE VALA COM PROF. DE 3,0 M ATÉ 4,5 M(MÉDIA ENTRE MONTANTE E JUSANTE/UMA COMPOSIÇÃO POR TRECHO), COM ESCAVADEIRA HIDRÁULICA (1,2 M3/155 HP), LARG. DE 1,5 M A 2,5 M, EM SOLO DE 1A CATEGORIA, EM LOCAIS COM ALTO NÍVEL DE INTERFERÊNCIA. AF_01/2015</t>
  </si>
  <si>
    <t>SINAPI 90088</t>
  </si>
  <si>
    <t>ESCAVAÇÃO MECANIZADA DE VALA COM PROF. MAIOR QUE 4,5 M ATÉ 6,0 M(MÉDIA ENTRE MONTANTE E JUSANTE/UMA COMPOSIÇÃO POR TRECHO), COM ESCAVADEIRA HIDRÁULICA (1,2 M3/155 HP), LARG. MENOR QUE 1,5 M, EM SOLO DE 1A CATEGORIA, EM LOCAIS COM ALTO NÍVEL DE INTERFERÊNCIA. AF_01/2015</t>
  </si>
  <si>
    <t>SINAPI 90090</t>
  </si>
  <si>
    <t>ESCAVAÇÃO MECANIZADA DE VALA COM PROF. MAIOR QUE 4,5 M ATÉ 6,0 M(MÉDIA ENTRE MONTANTE E JUSANTE/UMA COMPOSIÇÃO POR TRECHO), COM ESCAVADEIRA HIDRÁULICA (1,2 M3/155 HP), LARG. DE 1,5 M A 2,5 M, EM SOLO DE 1A CATEGORIA, EM LOCAIS COM ALTO NÍVEL DE INTERFERÊNCIA. AF_01/2015</t>
  </si>
  <si>
    <t>SINAPI 90091</t>
  </si>
  <si>
    <t>ESCAVAÇÃO MECANIZADA DE VALA COM PROF. ATÉ 1,5 M(MÉDIA ENTRE MONTANTE E JUSANTE/UMA COMPOSIÇÃO POR TRECHO), COM ESCAVADEIRA HIDRÁULICA (0,8 M3), LARG. DE 1,5M A 2,5 M, EM SOLO DE 1A CATEGORIA, LOCAIS COM BAIXO NÍVEL DE INTERFERÊNCIA. AF_01/2015</t>
  </si>
  <si>
    <t>SINAPI 90092</t>
  </si>
  <si>
    <t>ESCAVAÇÃO MECANIZADA DE VALA COM PROF. MAIOR QUE 1,5 M E ATÉ 3,0 M(MÉDIA ENTRE MONTANTE E JUSANTE/UMA COMPOSIÇÃO POR TRECHO), COM ESCAVADEIRA HIDRÁULICA (0,8 M3/111 HP), LARG. MENOR QUE 1,5 M, EM SOLO DE 1A CATEGORIA, LOCAIS COM BAIXO NÍVEL DE INTERFERÊNCIA. AF_01/2015</t>
  </si>
  <si>
    <t>4,54</t>
  </si>
  <si>
    <t>SINAPI 90093</t>
  </si>
  <si>
    <t>ESCAVAÇÃO MECANIZADA DE VALA COM PROF. MAIOR QUE 1,5 M ATÉ 3,0 M (MÉDIA ENTRE MONTANTE E JUSANTE/UMA COMPOSIÇÃO POR TRECHO), COM ESCAVADEIRA HIDRÁULICA (0,8 M3/111 HP), LARG. DE 1,5 M A 2,5 M, EM SOLO DE 1A CATEGORIA, LOCAIS COM BAIXO NÍVEL DE INTERFERÊNCIA. AF_01/2015</t>
  </si>
  <si>
    <t>4,28</t>
  </si>
  <si>
    <t>SINAPI 90094</t>
  </si>
  <si>
    <t>ESCAVAÇÃO MECANIZADA DE VALA COM PROF. MAIOR QUE 3,0 M ATÉ 4,5 M (MÉDIA ENTRE MONTANTE E JUSANTE/UMA COMPOSIÇÃO POR TRECHO), COM ESCAVADEIRA HIDRÁULICA (0,8 M3/111 HP), LARG. MENOR QUE 1,5 M, EM SOLO DE 1A CATEGORIA, LOCAIS COM BAIXO NÍVEL DE INTERFERÊNCIA. AF_01/2015</t>
  </si>
  <si>
    <t>SINAPI 90095</t>
  </si>
  <si>
    <t>ESCAVAÇÃO MECANIZADA DE VALA COM PROF. MAIOR QUE 3,0 M ATÉ 4,5 M (MÉDIA ENTRE MONTANTE E JUSANTE/UMA COMPOSIÇÃO POR TRECHO), COM ESCAVADEIRA HIDRÁULICA (1,2 M3/155 HP), LARG. DE 1,5 M A 2,5 M, EM SOLO DE 1A CATEGORIA, LOCAIS COM BAIXO NÍVEL DE INTERFERÊNCIA. AF_01/2015</t>
  </si>
  <si>
    <t>SINAPI 90096</t>
  </si>
  <si>
    <t>ESCAVAÇÃO MECANIZADA DE VALA COM PROF. MAIOR QUE 4,5 M ATÉ 6,0 M (MÉDIA ENTRE MONTANTE E JUSANTE/UMA COMPOSIÇÃO POR TRECHO), COM ESCAVADEIRA HIDRÁULICA (1,2 M3/155 HP), LARG. MENOR QUE 1,5 M, EM SOLO DE 1A CATEGORIA, LOCAIS COM BAIXO NÍVEL DE INTERFERÊNCIA. AF_01/2015</t>
  </si>
  <si>
    <t>3,86</t>
  </si>
  <si>
    <t>SINAPI 90098</t>
  </si>
  <si>
    <t>ESCAVAÇÃO MECANIZADA DE VALA COM PROF. MAIOR QUE 4,5 M ATÉ 6,0 M (MÉDIA ENTRE MONTANTE E JUSANTE/UMA COMPOSIÇÃO POR TRECHO), COM ESCAVADEIRA HIDRÁULICA (1,2 M3/155 HP), LARG. DE 1,5 M A 2,5 M, EM SOLO DE 1A CATEGORIA, LOCAIS COM BAIXO NÍVEL DE INTERFERÊNCIA. AF_01/2015</t>
  </si>
  <si>
    <t>SINAPI 90099</t>
  </si>
  <si>
    <t>ESCAVAÇÃO MECANIZADA DE VALA COM PROF. ATÉ 1,5 M (MÉDIA ENTRE MONTANTE E JUSANTE/UMA COMPOSIÇÃO POR TRECHO), COM RETROESCAVADEIRA (0,26 M3/88 HP), LARG. MENOR QUE 0,8 M, EM SOLO DE 1A CATEGORIA, EM LOCAIS COM ALTO NÍVEL DE INTERFERÊNCIA. AF_01/2015</t>
  </si>
  <si>
    <t>SINAPI 90100</t>
  </si>
  <si>
    <t>ESCAVAÇÃO MECANIZADA DE VALA COM PROF. ATÉ 1,5 M (MÉDIA ENTRE MONTANTE E JUSANTE/UMA COMPOSIÇÃO POR TRECHO), COM RETROESCAVADEIRA (0,26 M3/88 HP), LARG. DE 0,8 M A 1,5 M, EM SOLO DE 1A CATEGORIA, EM LOCAIS COM ALTO NÍVEL DE INTERFERÊNCIA. AF_01/2015</t>
  </si>
  <si>
    <t>9,20</t>
  </si>
  <si>
    <t>SINAPI 90101</t>
  </si>
  <si>
    <t>ESCAVAÇÃO MECANIZADA DE VALA COM PROF. MAIOR QUE 1,5 M ATÉ 3,0 M (MÉDIA ENTRE MONTANTE E JUSANTE/UMA COMPOSIÇÃO POR TRECHO), COM RETROESCAVADEIRA (0,26 M3/88 HP), LARG. MENOR QUE 0,8 M, EM SOLO DE 1A CATEGORIA, EM LOCAIS COM ALTO NÍVEL DE INTERFERÊNCIA.AF_01/2015</t>
  </si>
  <si>
    <t>8,61</t>
  </si>
  <si>
    <t>SINAPI 90102</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</si>
  <si>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</si>
  <si>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SINAPI 90105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</si>
  <si>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</si>
  <si>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6,46</t>
  </si>
  <si>
    <t>SINAPI 90106</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</si>
  <si>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</si>
  <si>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SINAPI 90107</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</si>
  <si>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</si>
  <si>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SINAPI 90108</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</si>
  <si>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</si>
  <si>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SINAPI 93358</t>
  </si>
  <si>
    <t>ESCAVAÇÃO MANUAL DE VALA COM PROFUNDIDADE MENOR OU IGUAL A 1,30 M. AF_03/2016</t>
  </si>
  <si>
    <t>52,45</t>
  </si>
  <si>
    <t>58,39</t>
  </si>
  <si>
    <t>SINAPI 79482</t>
  </si>
  <si>
    <t>ATERRO COM AREIA COM ADENSAMENTO HIDRAULICO</t>
  </si>
  <si>
    <t>SINAPI 94304</t>
  </si>
  <si>
    <t>ATERRO MECANIZADO DE VALA COM ESCAVADEIRA HIDRÁULICA (CAPACIDADE DA CAÇAMBA: 0,8 M³ / POTÊNCIA: 111 HP), LARGURA DE 1,5 A 2,5 M, PROFUNDIDADE ATÉ 1,5 M, COM SOLO ARGILO-ARENOSO. AF_05/2016</t>
  </si>
  <si>
    <t>23,97</t>
  </si>
  <si>
    <t>24,75</t>
  </si>
  <si>
    <t>SINAPI 94305</t>
  </si>
  <si>
    <t>ATERRO MECANIZADO DE VALA COM ESCAVADEIRA HIDRÁULICA (CAPACIDADE DA CAÇAMBA: 0,8 M³ / POTÊNCIA: 111 HP), LARGURA ATÉ 1,5 M, PROFUNDIDADE DE 1,5 A 3,0 M, COM SOLO ARGILO-ARENOSO. AF_05/2016</t>
  </si>
  <si>
    <t>21,37</t>
  </si>
  <si>
    <t>SINAPI 94306</t>
  </si>
  <si>
    <t>ATERRO MECANIZADO DE VALA COM ESCAVADEIRA HIDRÁULICA (CAPACIDADE DA CAÇAMBA: 0,8 M³ / POTÊNCIA: 111 HP), LARGURA DE 1,5 A 2,5 M, PROFUNDIDADE DE 1,5 A 3,0 M, COM SOLO ARGILO-ARENOSO. AF_05/2016</t>
  </si>
  <si>
    <t>SINAPI 94307</t>
  </si>
  <si>
    <t>ATERRO MECANIZADO DE VALA COM ESCAVADEIRA HIDRÁULICA (CAPACIDADE DA CAÇAMBA: 0,8 M³ / POTÊNCIA: 111 HP), LARGURA ATÉ 1,5 M, PROFUNDIDADE DE 3,0 A 4,5 M, COM SOLO ARGILO-ARENOSO. AF_05/2016</t>
  </si>
  <si>
    <t>SINAPI 94308</t>
  </si>
  <si>
    <t>ATERRO MECANIZADO DE VALA COM ESCAVADEIRA HIDRÁULICA (CAPACIDADE DA CAÇAMBA: 0,8 M³ / POTÊNCIA: 111 HP), LARGURA DE 1,5 A 2,5 M, PROFUNDIDADE DE 3,0 A 4,5 M, COM SOLO ARGILO-ARENOSO. AF_05/2016</t>
  </si>
  <si>
    <t>17,08</t>
  </si>
  <si>
    <t>SINAPI 94309</t>
  </si>
  <si>
    <t>ATERRO MECANIZADO DE VALA COM ESCAVADEIRA HIDRÁULICA (CAPACIDADE DA CAÇAMBA: 0,8 M³ / POTÊNCIA: 111 HP), LARGURA ATÉ 1,5 M, PROFUNDIDADE DE 4,5 A 6,0 M, COM SOLO ARGILO-ARENOSO. AF_05/2016</t>
  </si>
  <si>
    <t>SINAPI 94310</t>
  </si>
  <si>
    <t>ATERRO MECANIZADO DE VALA COM ESCAVADEIRA HIDRÁULICA (CAPACIDADE DA CAÇAMBA: 0,8 M³ / POTÊNCIA: 111 HP), LARGURA DE 1,5 A 2,5 M, PROFUNDIDADE DE 4,5 A 6,0 M, COM SOLO ARGILO-ARENOSO. AF_05/2016</t>
  </si>
  <si>
    <t>SINAPI 94315</t>
  </si>
  <si>
    <t>ATERRO MECANIZADO DE VALA COM RETROESCAVADEIRA (CAPACIDADE DA CAÇAMBA DA RETRO: 0,26 M³ / POTÊNCIA: 88 HP), LARGURA ATÉ 0,8 M, PROFUNDIDADE ATÉ 1,5 M, COM SOLO ARGILO-ARENOSO. AF_05/2016</t>
  </si>
  <si>
    <t>31,66</t>
  </si>
  <si>
    <t>SINAPI 94316</t>
  </si>
  <si>
    <t>ATERRO MECANIZADO DE VALA COM RETROESCAVADEIRA (CAPACIDADE DA CAÇAMBA DA RETRO: 0,26 M³ / POTÊNCIA: 88 HP), LARGURA DE 0,8 A 1,5 M, PROFUNDIDADE ATÉ 1,5 M, COM SOLO ARGILO-ARENOSO. AF_05/2016</t>
  </si>
  <si>
    <t>24,82</t>
  </si>
  <si>
    <t>SINAPI 94317</t>
  </si>
  <si>
    <t>ATERRO MECANIZADO DE VALA COM RETROESCAVADEIRA (CAPACIDADE DA CAÇAMBA DA RETRO: 0,26 M³ / POTÊNCIA: 88 HP), LARGURA ATÉ 0,8 M, PROFUNDIDADE DE 1,5 A 3,0 M, COM SOLO ARGILO-ARENOSO. AF_05/2016</t>
  </si>
  <si>
    <t>21,00</t>
  </si>
  <si>
    <t>21,78</t>
  </si>
  <si>
    <t>SINAPI 94318</t>
  </si>
  <si>
    <t>ATERRO MECANIZADO DE VALA COM RETROESCAVADEIRA (CAPACIDADE DA CAÇAMBA DA RETRO: 0,26 M³ / POTÊNCIA: 88 HP), LARGURA DE 0,8 A 1,5 M, PROFUNDIDADE DE 1,5 A 3,0 M, COM SOLO ARGILO-ARENOSO. AF_05/2016</t>
  </si>
  <si>
    <t>SINAPI 94319</t>
  </si>
  <si>
    <t>ATERRO MANUAL DE VALAS COM SOLO ARGILO-ARENOSO E COMPACTAÇÃO MECANIZADA. AF_05/2016</t>
  </si>
  <si>
    <t>32,06</t>
  </si>
  <si>
    <t>SINAPI 94327</t>
  </si>
  <si>
    <t>ATERRO MECANIZADO DE VALA COM ESCAVADEIRA HIDRÁULICA (CAPACIDADE DA CAÇAMBA: 0,8 M³ / POTÊNCIA: 111 HP), LARGURA DE 1,5 A 2,5 M, PROFUNDIDADE ATÉ 1,5 M, COM AREIA PARA ATERRO. AF_05/2016</t>
  </si>
  <si>
    <t>78,94</t>
  </si>
  <si>
    <t>79,72</t>
  </si>
  <si>
    <t>SINAPI 94328</t>
  </si>
  <si>
    <t>ATERRO MECANIZADO DE VALA COM ESCAVADEIRA HIDRÁULICA (CAPACIDADE DA CAÇAMBA: 0,8 M³ / POTÊNCIA: 111 HP), LARGURA ATÉ 1,5 M, PROFUNDIDADE DE 1,5 A 3,0 M, COM AREIA PARA ATERRO. AF_05/2016</t>
  </si>
  <si>
    <t>76,34</t>
  </si>
  <si>
    <t>76,90</t>
  </si>
  <si>
    <t>SINAPI 94329</t>
  </si>
  <si>
    <t>ATERRO MECANIZADO DE VALA COM ESCAVADEIRA HIDRÁULICA (CAPACIDADE DA CAÇAMBA: 0,8 M³ / POTÊNCIA: 111 HP), LARGURA DE 1,5 A 2,5 M, PROFUNDIDADE DE 1,5 A 3,0 M, COM AREIA PARA ATERRO. AF_05/2016</t>
  </si>
  <si>
    <t>73,04</t>
  </si>
  <si>
    <t>73,36</t>
  </si>
  <si>
    <t>SINAPI 94330</t>
  </si>
  <si>
    <t>ATERRO MECANIZADO DE VALA COM ESCAVADEIRA HIDRÁULICA (CAPACIDADE DA CAÇAMBA: 0,8 M³ / POTÊNCIA: 111 HP), LARGURA ATÉ 1,5 M, PROFUNDIDADE DE 3,0 A 4,5 M, COM AREIA PARA ATERRO. AF_05/2016</t>
  </si>
  <si>
    <t>73,79</t>
  </si>
  <si>
    <t>74,16</t>
  </si>
  <si>
    <t>SINAPI 94331</t>
  </si>
  <si>
    <t>ATERRO MECANIZADO DE VALA COM ESCAVADEIRA HIDRÁULICA (CAPACIDADE DA CAÇAMBA: 0,8 M³ / POTÊNCIA: 111 HP), LARGURA DE 1,5 A 2,5 M, PROFUNDIDADE DE 3,0 A 4,5 M, COM AREIA PARA ATERRO. AF_05/2016</t>
  </si>
  <si>
    <t>71,79</t>
  </si>
  <si>
    <t>72,05</t>
  </si>
  <si>
    <t>SINAPI 94332</t>
  </si>
  <si>
    <t>ATERRO MECANIZADO DE VALA COM ESCAVADEIRA HIDRÁULICA (CAPACIDADE DA CAÇAMBA: 0,8 M³ / POTÊNCIA: 111 HP), LARGURA ATÉ 1,5 M, PROFUNDIDADE DE 4,5 A 6,0 M, COM AREIA PARA ATERRO. AF_05/2016</t>
  </si>
  <si>
    <t>72,70</t>
  </si>
  <si>
    <t>72,99</t>
  </si>
  <si>
    <t>SINAPI 94333</t>
  </si>
  <si>
    <t>ATERRO MECANIZADO DE VALA COM ESCAVADEIRA HIDRÁULICA (CAPACIDADE DA CAÇAMBA: 0,8 M³ / POTÊNCIA: 111 HP), LARGURA DE 1,5 A 2,5 M, PROFUNDIDADE DE 4,5 A 6,0 M, COM AREIA PARA ATERRO. AF_05/2016</t>
  </si>
  <si>
    <t>71,18</t>
  </si>
  <si>
    <t>71,38</t>
  </si>
  <si>
    <t>SINAPI 94338</t>
  </si>
  <si>
    <t>ATERRO MECANIZADO DE VALA COM RETROESCAVADEIRA (CAPACIDADE DA CAÇAMBA DA RETRO: 0,26 M³ / POTÊNCIA: 88 HP), LARGURA ATÉ 0,8 M, PROFUNDIDADE ATÉ 1,5 M, COM AREIA PARA ATERRO. AF_05/2016</t>
  </si>
  <si>
    <t>85,02</t>
  </si>
  <si>
    <t>86,63</t>
  </si>
  <si>
    <t>SINAPI 94339</t>
  </si>
  <si>
    <t>ATERRO MECANIZADO DE VALA COM RETROESCAVADEIRA (CAPACIDADE DA CAÇAMBA DA RETRO: 0,26 M³ / POTÊNCIA: 88 HP), LARGURA DE 0,8 A 1,5 M, PROFUNDIDADE ATÉ 1,5 M, COM AREIA PARA ATERRO. AF_05/2016</t>
  </si>
  <si>
    <t>78,75</t>
  </si>
  <si>
    <t>79,79</t>
  </si>
  <si>
    <t>SINAPI 94340</t>
  </si>
  <si>
    <t>ATERRO MECANIZADO DE VALA COM RETROESCAVADEIRA (CAPACIDADE DA CAÇAMBA DA RETRO: 0,26 M³ / POTÊNCIA: 88 HP), LARGURA ATÉ 0,8 M, PROFUNDIDADE DE 1,5 A 3,0 M, COM AREIA PARA ATERRO. AF_05/2016</t>
  </si>
  <si>
    <t>75,97</t>
  </si>
  <si>
    <t>76,75</t>
  </si>
  <si>
    <t>SINAPI 94341</t>
  </si>
  <si>
    <t>ATERRO MECANIZADO DE VALA COM RETROESCAVADEIRA (CAPACIDADE DA CAÇAMBA DA RETRO: 0,26 M³ / POTÊNCIA: 88 HP), LARGURA DE 0,8 A 1,5 M, PROFUNDIDADE DE 1,5 A 3,0 M, COM AREIA PARA ATERRO. AF_05/2016</t>
  </si>
  <si>
    <t>72,39</t>
  </si>
  <si>
    <t>72,83</t>
  </si>
  <si>
    <t>SINAPI 94342</t>
  </si>
  <si>
    <t>ATERRO MANUAL DE VALAS COM AREIA PARA ATERRO E COMPACTAÇÃO MECANIZADA. AF_05/2016</t>
  </si>
  <si>
    <t>89,29</t>
  </si>
  <si>
    <t>SINAPI 96385</t>
  </si>
  <si>
    <t>EXECUÇÃO E COMPACTAÇÃO DE ATERRO COM SOLO PREDOMINANTEMENTE ARGILOSO - EXCLUSIVE ESCAVAÇÃO, CARGA E TRANSPORTE E SOLO. AF_09/2017</t>
  </si>
  <si>
    <t>SINAPI 96386</t>
  </si>
  <si>
    <t>EXECUÇÃO E COMPACTAÇÃO DE ATERRO COM SOLO PREDOMINANTEMENTE ARENOSO - EXCLUSIVE ESCAVAÇÃO, CARGA E TRANSPORTE E SOLO. AF_09/2017</t>
  </si>
  <si>
    <t>SINAPI 83346</t>
  </si>
  <si>
    <t>UMEDECIMENTO DE MATERIAL PARA FECHAMENTO DE VALAS.</t>
  </si>
  <si>
    <t>SINAPI 93360</t>
  </si>
  <si>
    <t>REATERRO MECANIZADO DE VALA COM ESCAVADEIRA HIDRÁULICA (CAPACIDADE DA CAÇAMBA: 0,8 M³ / POTÊNCIA: 111 HP), LARGURA DE 1,5 A 2,5 M, PROFUNDIDADE ATÉ 1,5 M, COM SOLO DE 1ª CATEGORIA EM LOCAIS COM ALTO NÍVEL DE INTERFERÊNCIA. AF_04/2016</t>
  </si>
  <si>
    <t>15,02</t>
  </si>
  <si>
    <t>SINAPI 93361</t>
  </si>
  <si>
    <t>REATERRO MECANIZADO DE VALA COM ESCAVADEIRA HIDRÁULICA (CAPACIDADE DA CAÇAMBA: 0,8 M³ / POTÊNCIA: 111 HP), LARGURA ATÉ 1,5 M, PROFUNDIDADE DE 1,5 A 3,0 M, COM SOLO DE 1ª CATEGORIA EM LOCAIS COM ALTO NÍVEL DE INTERFERÊNCIA. AF_04/2016</t>
  </si>
  <si>
    <t>11,68</t>
  </si>
  <si>
    <t>12,29</t>
  </si>
  <si>
    <t>SINAPI 93362</t>
  </si>
  <si>
    <t>REATERRO MECANIZADO DE VALA COM ESCAVADEIRA HIDRÁULICA (CAPACIDADE DA CAÇAMBA: 0,8 M³ / POTÊNCIA: 111 HP), LARGURA DE 1,5 A 2,5 M, PROFUNDIDADE DE 1,5 A 3,0 M, COM SOLO DE 1ª CATEGORIA EM LOCAIS COM ALTO NÍVEL DE INTERFERÊNCIA. AF_04/2016</t>
  </si>
  <si>
    <t>SINAPI 93363</t>
  </si>
  <si>
    <t>REATERRO MECANIZADO DE VALA COM ESCAVADEIRA HIDRÁULICA (CAPACIDADE DA CAÇAMBA: 0,8 M³ / POTÊNCIA: 111 HP), LARGURA ATÉ 1,5 M, PROFUNDIDADE DE 3,0 A 4,5 M COM SOLO DE 1ª CATEGORIA EM LOCAIS COM ALTO NÍVEL DE INTERFERÊNCIA. AF_04/2016</t>
  </si>
  <si>
    <t>SINAPI 93364</t>
  </si>
  <si>
    <t>REATERRO MECANIZADO DE VALA COM ESCAVADEIRA HIDRÁULICA (CAPACIDADE DA CAÇAMBA: 0,8 M³ / POTÊNCIA: 111 HP), LARGURA DE 1,5 A 2,5 M, PROFUNDIDADE DE 3,0  A 4,5 M, COM SOLO (SEM SUBSTITUIÇÃO) DE 1ª CATEGORIA EM LOCAIS COM ALTO NÍVEL DE INTERFERÊNCIA. AF_04/2016</t>
  </si>
  <si>
    <t>SINAPI 93365</t>
  </si>
  <si>
    <t>REATERRO MECANIZADO DE VALA COM ESCAVADEIRA HIDRÁULICA (CAPACIDADE DA CAÇAMBA: 0,8 M³ / POTÊNCIA: 111 HP), LARGURA ATÉ 1,5 M, PROFUNDIDADE DE 4,5 A 6,0 M, COM SOLO DE 1ª CATEGORIA EM LOCAIS COM ALTO NÍVEL DE INTERFERÊNCIA. AF_04/2016</t>
  </si>
  <si>
    <t>SINAPI 93366</t>
  </si>
  <si>
    <t>REATERRO MECANIZADO DE VALA COM ESCAVADEIRA HIDRÁULICA (CAPACIDADE DA CAÇAMBA: 0,8 M³ / POTÊNCIA: 111 HP), LARGURA DE 1,5 A 2,5 M, PROFUNDIDADE DE 4,5 A 6,0 M, COM SOLO DE 1ª CATEGORIA EM LOCAIS COM ALTO NÍVEL DE INTERFERÊNCIA. AF_04/2016</t>
  </si>
  <si>
    <t>SINAPI 93367</t>
  </si>
  <si>
    <t>REATERRO MECANIZADO DE VALA COM ESCAVADEIRA HIDRÁULICA (CAPACIDADE DA CAÇAMBA: 0,8 M³ / POTÊNCIA: 111 HP), LARGURA DE 1,5 A 2,5 M, PROFUNDIDADE ATÉ 1,5 M, COM SOLO DE 1ª CATEGORIA EM LOCAIS COM BAIXO NÍVEL DE INTERFERÊNCIA. AF_04/2016</t>
  </si>
  <si>
    <t>SINAPI 93368</t>
  </si>
  <si>
    <t>REATERRO MECANIZADO DE VALA COM ESCAVADEIRA HIDRÁULICA (CAPACIDADE DA CAÇAMBA: 0,8 M³ / POTÊNCIA: 111 HP), LARGURA ATÉ 1,5 M, PROFUNDIDADE DE 1,5 A 3,0 M, COM SOLO DE 1ª CATEGORIA EM LOCAIS COM BAIXO NÍVEL DE INTERFERÊNCIA. AF_04/2016</t>
  </si>
  <si>
    <t>SINAPI 93369</t>
  </si>
  <si>
    <t>REATERRO MECANIZADO DE VALA COM ESCAVADEIRA HIDRÁULICA (CAPACIDADE DA CAÇAMBA: 0,8 M³ / POTÊNCIA: 111 HP), LARGURA DE 1,5 A 2,5 M, PROFUNDIDADE DE 1,5 A 3,0 M, COM SOLO (SEM SUBSTITUIÇÃO) DE 1ª CATEGORIA EM LOCAIS COM BAIXO NÍVEL DE INTERFERÊNCIA. AF_04/2016</t>
  </si>
  <si>
    <t>SINAPI 93370</t>
  </si>
  <si>
    <t>REATERRO MECANIZADO DE VALA COM ESCAVADEIRA HIDRÁULICA (CAPACIDADE DA CAÇAMBA: 0,8 M³ / POTÊNCIA: 111 HP), LARGURA ATÉ 1,5 M, PROFUNDIDADE DE 3,0 A 4,5 M, COM SOLO DE 1ª CATEGORIA EM LOCAIS COM BAIXO NÍVEL DE INTERFERÊNCIA. AF_04/2016</t>
  </si>
  <si>
    <t>SINAPI 93371</t>
  </si>
  <si>
    <t>REATERRO MECANIZADO DE VALA COM ESCAVADEIRA HIDRÁULICA (CAPACIDADE DA CAÇAMBA: 0,8 M³ / POTÊNCIA: 111 HP), LARGURA DE 1,5 A 2,5 M, PROFUNDIDADE DE 3,0 A 4,5 M, COM SOLO (SEM SUBSTITUIÇÃO) DE 1ª CATEGORIA EM LOCAIS COM BAIXO NÍVEL DE INTERFERÊNCIA. AF_04/2016</t>
  </si>
  <si>
    <t>SINAPI 93372</t>
  </si>
  <si>
    <t>REATERRO MECANIZADO DE VALA COM ESCAVADEIRA HIDRÁULICA (CAPACIDADE DA CAÇAMBA: 0,8 M³ / POTÊNCIA: 111 HP), LARGURA ATÉ 1,5 M, PROFUNDIDADE DE 4,5 A 6,0 M, COM SOLO DE 1ª CATEGORIA EM LOCAIS COM BAIXO NÍVEL DE INTERFERÊNCIA. AF_04/2016</t>
  </si>
  <si>
    <t>SINAPI 93373</t>
  </si>
  <si>
    <t>REATERRO MECANIZADO DE VALA COM ESCAVADEIRA HIDRÁULICA (CAPACIDADE DA CAÇAMBA: 0,8 M³ / POTÊNCIA: 111 HP), LARGURA DE 1,5 A 2,5 M, PROFUNDIDADE DE 4,5 A 6,0 M, COM SOLO (SEM SUBSTITUIÇÃO) DE 1ª CATEGORIA EM LOCAIS COM BAIXO NÍVEL DE INTERFERÊNCIA. AF_04/2016</t>
  </si>
  <si>
    <t>5,77</t>
  </si>
  <si>
    <t>SINAPI 93374</t>
  </si>
  <si>
    <t>REATERRO MECANIZADO DE VALA COM RETROESCAVADEIRA (CAPACIDADE DA CAÇAMBA DA RETRO: 0,26 M³ / POTÊNCIA: 88 HP), LARGURA ATÉ 0,8 M, PROFUNDIDADE ATÉ 1,5 M, COM SOLO (SEM SUBSTITUIÇÃO) DE 1ª CATEGORIA EM LOCAIS COM ALTO NÍVEL DE INTERFERÊNCIA. AF_04/2016</t>
  </si>
  <si>
    <t>17,56</t>
  </si>
  <si>
    <t>18,91</t>
  </si>
  <si>
    <t>SINAPI 93375</t>
  </si>
  <si>
    <t>REATERRO MECANIZADO DE VALA COM RETROESCAVADEIRA (CAPACIDADE DA CAÇAMBA DA RETRO: 0,26 M³ / POTÊNCIA: 88 HP), LARGURA DE 0,8 A 1,5 M, PROFUNDIDADE ATÉ 1,5 M, COM SOLO DE 1ª CATEGORIA EM LOCAIS COM ALTO NÍVEL DE INTERFERÊNCIA. AF_04/2016</t>
  </si>
  <si>
    <t>SINAPI 93376</t>
  </si>
  <si>
    <t>REATERRO MECANIZADO DE VALA COM RETROESCAVADEIRA (CAPACIDADE DA CAÇAMBA DA RETRO: 0,26 M³ / POTÊNCIA: 88 HP), LARGURA ATÉ 0,8 M, PROFUNDIDADE DE 1,5 A 3,0 M, COM SOLO DE 1ª CATEGORIA EM LOCAIS COM ALTO NÍVEL DE INTERFERÊNCIA. AF_04/2016</t>
  </si>
  <si>
    <t>SINAPI 93377</t>
  </si>
  <si>
    <t>REATERRO MECANIZADO DE VALA COM RETROESCAVADEIRA (CAPACIDADE DA CAÇAMBA DA RETRO: 0,26 M³ / POTÊNCIA: 88 HP), LARGURA DE 0,8 A 1,5 M, PROFUNDIDADE DE 1,5 A 3,0 M, COM SOLO (SEM SUBSTITUIÇÃO) DE 1ª CATEGORIA EM LOCAIS COM ALTO NÍVEL DE INTERFERÊNCIA. AF_04/2016</t>
  </si>
  <si>
    <t>SINAPI 93378</t>
  </si>
  <si>
    <t>REATERRO MECANIZADO DE VALA COM RETROESCAVADEIRA (CAPACIDADE DA CAÇAMBA DA RETRO: 0,26 M³ / POTÊNCIA: 88 HP), LARGURA ATÉ 0,8 M, PROFUNDIDADE ATÉ 1,5 M, COM SOLO DE 1ª CATEGORIA EM LOCAIS COM BAIXO NÍVEL DE INTERFERÊNCIA. AF_04/2016</t>
  </si>
  <si>
    <t>17,76</t>
  </si>
  <si>
    <t>SINAPI 93379</t>
  </si>
  <si>
    <t>REATERRO MECANIZADO DE VALA COM RETROESCAVADEIRA (CAPACIDADE DA CAÇAMBA DA RETRO: 0,26 M³ / POTÊNCIA: 88 HP), LARGURA DE 0,8 A 1,5 M, PROFUNDIDADE ATÉ 1,5 M, COM SOLO DE 1ª CATEGORIA EM LOCAIS COM BAIXO NÍVEL DE INTERFERÊNCIA. AF_04/2016</t>
  </si>
  <si>
    <t>SINAPI 93380</t>
  </si>
  <si>
    <t>REATERRO MECANIZADO DE VALA COM RETROESCAVADEIRA (CAPACIDADE DA CAÇAMBA DA RETRO: 0,26 M³ / POTÊNCIA: 88 HP), LARGURA ATÉ 0,8 M, PROFUNDIDADE DE 1,5 A 3,0 M, COM SOLO DE 1ª CATEGORIA EM LOCAIS COM BAIXO NÍVEL DE INTERFERÊNCIA. AF_04/2016</t>
  </si>
  <si>
    <t>10,33</t>
  </si>
  <si>
    <t>SINAPI 93381</t>
  </si>
  <si>
    <t>REATERRO MECANIZADO DE VALA COM RETROESCAVADEIRA (CAPACIDADE DA CAÇAMBA DA RETRO: 0,26 M³ / POTÊNCIA: 88 HP), LARGURA DE 0,8 A 1,5 M, PROFUNDIDADE DE 1,5 A 3,0 M, COM SOLO (SEM SUBSTITUIÇÃO) DE 1ª CATEGORIA EM LOCAIS COM BAIXO NÍVEL DE INTERFERÊNCIA. AF_04/2016</t>
  </si>
  <si>
    <t>SINAPI 93382</t>
  </si>
  <si>
    <t>REATERRO MANUAL DE VALAS COM COMPACTAÇÃO MECANIZADA. AF_04/2016</t>
  </si>
  <si>
    <t>SINAPI 96995</t>
  </si>
  <si>
    <t>REATERRO MANUAL APILOADO COM SOQUETE. AF_10/2017</t>
  </si>
  <si>
    <t>35,40</t>
  </si>
  <si>
    <t>SINAPI 72838</t>
  </si>
  <si>
    <t>TRANSPORTE COMERCIAL COM CAMINHAO CARROCERIA 9 T, RODOVIA EM LEITO NATURAL</t>
  </si>
  <si>
    <t>TXKM</t>
  </si>
  <si>
    <t>SINAPI 72839</t>
  </si>
  <si>
    <t>TRANSPORTE COMERCIAL COM CAMINHAO CARROCERIA 9 T, RODOVIA COM REVESTIMENTO PRIMARIO</t>
  </si>
  <si>
    <t>SINAPI 72840</t>
  </si>
  <si>
    <t>TRANSPORTE COMERCIAL COM CAMINHAO CARROCERIA 9 T, RODOVIA PAVIMENTADA</t>
  </si>
  <si>
    <t>SINAPI 72844</t>
  </si>
  <si>
    <t>CARGA, MANOBRAS E DESCARGA DE AREIA, BRITA, PEDRA DE MAO E SOLOS COM CAMINHAO BASCULANTE 6 M3 (DESCARGA LIVRE)</t>
  </si>
  <si>
    <t>T</t>
  </si>
  <si>
    <t>SINAPI 72845</t>
  </si>
  <si>
    <t>CARGA, MANOBRAS E DESCARGA DE BRITA PARA TRATAMENTOS SUPERFICIAIS, COM CAMINHAO BASCULANTE 6 M3</t>
  </si>
  <si>
    <t>SINAPI 72846</t>
  </si>
  <si>
    <t>CARGA, MANOBRAS E DESCARGA DE MISTURA BETUMINOSA A QUENTE, COM CAMINHAO BASCULANTE 6 M3</t>
  </si>
  <si>
    <t>3,88</t>
  </si>
  <si>
    <t>SINAPI 72847</t>
  </si>
  <si>
    <t>CARGA, MANOBRAS E DESCARGA DE MISTURA BETUMINOSA A FRIO, COM CAMINHAO BASCULANTE 6 M3</t>
  </si>
  <si>
    <t>SINAPI 72848</t>
  </si>
  <si>
    <t>CARGA, MANOBRAS E DESCARGA DE BRITA PARA BASE DE MACADAME, COM CAMINHAO BASCULANTE 6 M3</t>
  </si>
  <si>
    <t>2,09</t>
  </si>
  <si>
    <t>SINAPI 72849</t>
  </si>
  <si>
    <t>CARGA, MANOBRAS E DESCARGA DE MISTURAS DE SOLOS E AGREGADOS (BASES ESTABILIZADAS EM USINA) COM CAMINHAO BASCULANTE 6 M3</t>
  </si>
  <si>
    <t>2,67</t>
  </si>
  <si>
    <t>SINAPI 72850</t>
  </si>
  <si>
    <t>CARGA, MANOBRAS E DESCARGA DE MATERIAIS DIVERSOS, COM CAMINHAO CARROCERIA 9T (CARGA E DESCARGA MANUAIS)</t>
  </si>
  <si>
    <t>SINAPI 72882</t>
  </si>
  <si>
    <t>M3XKM</t>
  </si>
  <si>
    <t>1,32</t>
  </si>
  <si>
    <t>SINAPI 72883</t>
  </si>
  <si>
    <t>1,08</t>
  </si>
  <si>
    <t>SINAPI 72884</t>
  </si>
  <si>
    <t>SINAPI 72888</t>
  </si>
  <si>
    <t>1,15</t>
  </si>
  <si>
    <t>SINAPI 72890</t>
  </si>
  <si>
    <t>CARGA, MANOBRAS E DESCARGA DE BRITA PARA TRATAMENTOS SUPERFICIAIS, COM CAMINHAO BASCULANTE 6 M3, DESCARGA EM DISTRIBUIDOR</t>
  </si>
  <si>
    <t>SINAPI 72891</t>
  </si>
  <si>
    <t>CARGA, MANOBRAS E DESCARGA DE MISTURA BETUMINOSA A QUENTE, COM CAMINHAO BASCULANTE 6 M3, DESCARGA EM VIBRO-ACABADORA</t>
  </si>
  <si>
    <t>SINAPI 72892</t>
  </si>
  <si>
    <t>CARGA, MANOBRAS E DESCARGA DE DE MISTURA BETUMINOSA A FRIO, COM CAMINHAO BASCULANTE 6 M3, DESCARGA EM VIBRO-ACABADORA</t>
  </si>
  <si>
    <t>12,39</t>
  </si>
  <si>
    <t>12,55</t>
  </si>
  <si>
    <t>SINAPI 72893</t>
  </si>
  <si>
    <t>CARGA, MANOBRAS E DESCARGA DE BRITA PARA BASE DE MACADAME, COM CAMINHAO BASCULANTE 6 M3, DESCARGA EM DISTRIBUIDOR</t>
  </si>
  <si>
    <t>SINAPI 72894</t>
  </si>
  <si>
    <t>CARGA, MANOBRAS E DESCARGA DE MISTURAS DE SOLOS E AGREGADOS, COM CAMINHAO BASCULANTE 6 M3, DESCARGA EM DISTRIBUIDOR</t>
  </si>
  <si>
    <t>SINAPI 72895</t>
  </si>
  <si>
    <t>CARGA, MANOBRAS E DESCARGA DE MATERIAIS DIVERSOS, COM CAMINHAO BASCULANTE 6M3 (CARGA E DESCARGA MANUAIS)</t>
  </si>
  <si>
    <t>20,90</t>
  </si>
  <si>
    <t>21,18</t>
  </si>
  <si>
    <t>SINAPI 72897</t>
  </si>
  <si>
    <t>CARGA MANUAL DE ENTULHO EM CAMINHAO BASCULANTE 6 M3</t>
  </si>
  <si>
    <t>SINAPI 72898</t>
  </si>
  <si>
    <t>CARGA E DESCARGA MECANIZADAS DE ENTULHO EM CAMINHAO BASCULANTE 6 M3</t>
  </si>
  <si>
    <t>SINAPI 72899</t>
  </si>
  <si>
    <t>TRANSPORTE DE ENTULHO COM CAMINHÃO BASCULANTE 6 M3, RODOVIA PAVIMENTADA, DMT ATE 0,5 KM</t>
  </si>
  <si>
    <t>SINAPI 72900</t>
  </si>
  <si>
    <t>TRANSPORTE DE ENTULHO COM CAMINHAO BASCULANTE 6 M3, RODOVIA PAVIMENTADA, DMT 0,5 A 1,0 KM</t>
  </si>
  <si>
    <t>5,95</t>
  </si>
  <si>
    <t>SINAPI 74010/1</t>
  </si>
  <si>
    <t>74010/1</t>
  </si>
  <si>
    <t>CARGA E DESCARGA MECANICA DE SOLO UTILIZANDO CAMINHAO BASCULANTE 6,0M3/16T E PA CARREGADEIRA SOBRE PNEUS 128 HP, CAPACIDADE DA CAÇAMBA 1,7 A 2,8 M3, PESO OPERACIONAL 11632 KG</t>
  </si>
  <si>
    <t>1,69</t>
  </si>
  <si>
    <t>SINAPI 83356</t>
  </si>
  <si>
    <t>TRANSPORTE COMERCIAL DE BRITA</t>
  </si>
  <si>
    <t>SINAPI 83358</t>
  </si>
  <si>
    <t>TRANSPORTE DE PAVIMENTACAO REMOVIDA (RODOVIAS NAO URBANAS)</t>
  </si>
  <si>
    <t>1,62</t>
  </si>
  <si>
    <t>SINAPI 95303</t>
  </si>
  <si>
    <t>TRANSPORTE COM CAMINHÃO BASCULANTE 10 M3 DE MASSA ASFALTICA PARA PAVIMENTAÇÃO URBANA</t>
  </si>
  <si>
    <t>1,00</t>
  </si>
  <si>
    <t>SINAPI 97912</t>
  </si>
  <si>
    <t>TRANSPORTE COM CAMINHÃO BASCULANTE DE 6 M3, EM VIA URBANA EM LEITO NATURAL (UNIDADE: M3XKM). AF_01/2018</t>
  </si>
  <si>
    <t>SINAPI 97913</t>
  </si>
  <si>
    <t>TRANSPORTE COM CAMINHÃO BASCULANTE DE 6 M3, EM VIA URBANA EM REVESTIMENTO PRIMÁRIO (UNIDADE: M3XKM). AF_01/2018</t>
  </si>
  <si>
    <t>1,65</t>
  </si>
  <si>
    <t>1,68</t>
  </si>
  <si>
    <t>SINAPI 97914</t>
  </si>
  <si>
    <t>TRANSPORTE COM CAMINHÃO BASCULANTE DE 6 M3, EM VIA URBANA PAVIMENTADA, DMT ATÉ 30 KM (UNIDADE: M3XKM). AF_01/2018</t>
  </si>
  <si>
    <t>SINAPI 97915</t>
  </si>
  <si>
    <t>TRANSPORTE COM CAMINHÃO BASCULANTE DE 6 M3, EM VIA URBANA PAVIMENTADA, DMT ACIMA DE 30 KM (UNIDADE: M3XKM). AF_01/2018</t>
  </si>
  <si>
    <t>SINAPI 97916</t>
  </si>
  <si>
    <t>TRANSPORTE COM CAMINHÃO BASCULANTE DE 6 M3, EM VIA URBANA EM LEITO NATURAL (UNIDADE: TXKM). AF_01/2018</t>
  </si>
  <si>
    <t>1,43</t>
  </si>
  <si>
    <t>SINAPI 97917</t>
  </si>
  <si>
    <t>TRANSPORTE COM CAMINHÃO BASCULANTE DE 6 M3, EM VIA URBANA EM REVESTIMENTO PRIMÁRIO (UNIDADE: TXKM). AF_01/2018</t>
  </si>
  <si>
    <t>SINAPI 97918</t>
  </si>
  <si>
    <t>TRANSPORTE COM CAMINHÃO BASCULANTE DE 6 M3, EM VIA URBANA PAVIMENTADA, DMT ATÉ 30 KM (UNIDADE: TXKM). AF_01/2018</t>
  </si>
  <si>
    <t>SINAPI 97919</t>
  </si>
  <si>
    <t>TRANSPORTE COM CAMINHÃO BASCULANTE DE 6 M3, EM VIA URBANA PAVIMENTADA, DMT ACIMA DE 30 KM (UNIDADE: TXKM). AF_01/2018</t>
  </si>
  <si>
    <t>SINAPI 94097</t>
  </si>
  <si>
    <t>PREPARO DE FUNDO DE VALA COM LARGURA MENOR QUE 1,5 M, EM LOCAL COM NÍVEL BAIXO DE INTERFERÊNCIA. AF_06/2016</t>
  </si>
  <si>
    <t>SINAPI 94098</t>
  </si>
  <si>
    <t>PREPARO DE FUNDO DE VALA  COM LARGURA MENOR QUE 1,5 M, EM LOCAL COM NÍVEL ALTO DE INTERFERÊNCIA. AF_06/2016</t>
  </si>
  <si>
    <t>SINAPI 94099</t>
  </si>
  <si>
    <t>2,31</t>
  </si>
  <si>
    <t>SINAPI 94100</t>
  </si>
  <si>
    <t>PREPARO DE FUNDO DE VALA  COM LARGURA MAIOR OU IGUAL A 1,5 M E MENOR QUE 2,5 M, EM LOCAL COM NÍVEL ALTO DE INTERFERÊNCIA. AF_06/2016</t>
  </si>
  <si>
    <t>SINAPI 94102</t>
  </si>
  <si>
    <t>LASTRO DE VALA COM PREPARO DE FUNDO, LARGURA MENOR QUE 1,5 M, COM CAMADA DE AREIA, LANÇAMENTO MANUAL, EM LOCAL COM NÍVEL BAIXO DE INTERFERÊNCIA. AF_06/2016</t>
  </si>
  <si>
    <t>151,53</t>
  </si>
  <si>
    <t>161,28</t>
  </si>
  <si>
    <t>SINAPI 94103</t>
  </si>
  <si>
    <t>LASTRO DE VALA COM PREPARO DE FUNDO, LARGURA MENOR QUE 1,5 M, COM CAMADA DE BRITA, LANÇAMENTO MANUAL, EM LOCAL COM NÍVEL BAIXO DE INTERFERÊNCIA. AF_06/2016</t>
  </si>
  <si>
    <t>196,05</t>
  </si>
  <si>
    <t>207,99</t>
  </si>
  <si>
    <t>SINAPI 94104</t>
  </si>
  <si>
    <t>LASTRO DE VALA COM PREPARO DE FUNDO, LARGURA MENOR QUE 1,5 M, COM CAMADA DE AREIA, LANÇAMENTO MANUAL, EM LOCAL COM NÍVEL ALTO DE INTERFERÊNCIA. AF_06/2016</t>
  </si>
  <si>
    <t>164,88</t>
  </si>
  <si>
    <t>SINAPI 94105</t>
  </si>
  <si>
    <t>LASTRO DE VALA COM PREPARO DE FUNDO, LARGURA MENOR QUE 1,5 M, COM CAMADA DE BRITA, LANÇAMENTO MANUAL, EM LOCAL COM NÍVEL ALTO DE INTERFERÊNCIA. AF_06/2016</t>
  </si>
  <si>
    <t>199,31</t>
  </si>
  <si>
    <t>211,64</t>
  </si>
  <si>
    <t>SINAPI 94106</t>
  </si>
  <si>
    <t>LASTRO COM PREPARO DE FUNDO, LARGURA MAIOR OU IGUAL A 1,5 M, COM CAMADA DE AREIA, LANÇAMENTO MANUAL, EM LOCAL COM NÍVEL BAIXO DE INTERFERÊNCIA. AF_06/2016</t>
  </si>
  <si>
    <t>134,95</t>
  </si>
  <si>
    <t>142,73</t>
  </si>
  <si>
    <t>SINAPI 94107</t>
  </si>
  <si>
    <t>LASTRO COM PREPARO DE FUNDO, LARGURA MAIOR OU IGUAL A 1,5 M, COM CAMADA DE BRITA, LANÇAMENTO MANUAL, EM LOCAL COM NÍVEL BAIXO DE INTERFERÊNCIA. AF_06/2016</t>
  </si>
  <si>
    <t>179,49</t>
  </si>
  <si>
    <t>189,47</t>
  </si>
  <si>
    <t>SINAPI 94108</t>
  </si>
  <si>
    <t>LASTRO COM PREPARO DE FUNDO, LARGURA MAIOR OU IGUAL A 1,5 M, COM CAMADA DE AREIA, LANÇAMENTO MANUAL, EM LOCAL COM NÍVEL ALTO DE INTERFERÊNCIA. AF_06/2016</t>
  </si>
  <si>
    <t>146,36</t>
  </si>
  <si>
    <t>SINAPI 94110</t>
  </si>
  <si>
    <t>LASTRO COM PREPARO DE FUNDO, LARGURA MAIOR OU IGUAL A 1,5 M, COM CAMADA DE BRITA, LANÇAMENTO MANUAL, EM LOCAL COM NÍVEL ALTO DE INTERFERÊNCIA. AF_06/2016</t>
  </si>
  <si>
    <t>182,72</t>
  </si>
  <si>
    <t>193,07</t>
  </si>
  <si>
    <t>SINAPI 94111</t>
  </si>
  <si>
    <t>LASTRO DE VALA COM PREPARO DE FUNDO, LARGURA MENOR QUE 1,5 M, COM CAMADA DE AREIA, LANÇAMENTO MECANIZADO, EM LOCAL COM NÍVEL BAIXO DE INTERFERÊNCIA. AF_06/2016</t>
  </si>
  <si>
    <t>131,84</t>
  </si>
  <si>
    <t>137,46</t>
  </si>
  <si>
    <t>SINAPI 94112</t>
  </si>
  <si>
    <t>LASTRO DE VALA COM PREPARO DE FUNDO, LARGURA MENOR QUE 1,5 M, COM CAMADA DE BRITA, LANÇAMENTO MECANIZADO, EM LOCAL COM NÍVEL BAIXO DE INTERFERÊNCIA. AF_06/2016</t>
  </si>
  <si>
    <t>171,81</t>
  </si>
  <si>
    <t>178,64</t>
  </si>
  <si>
    <t>SINAPI 94113</t>
  </si>
  <si>
    <t>LASTRO DE VALA COM PREPARO DE FUNDO, LARGURA MENOR QUE 1,5 M, COM CAMADA DE AREIA, LANÇAMENTO MECANIZADO, EM LOCAL COM NÍVEL ALTO DE INTERFERÊNCIA. AF_06/2016</t>
  </si>
  <si>
    <t>137,27</t>
  </si>
  <si>
    <t>143,35</t>
  </si>
  <si>
    <t>SINAPI 94114</t>
  </si>
  <si>
    <t>LASTRO DE VALA COM PREPARO DE FUNDO, LARGURA MENOR QUE 1,5 M, COM CAMADA DE BRITA, LANÇAMENTO MECANIZADO, EM LOCAL COM NÍVEL ALTO DE INTERFERÊNCIA. AF_06/2016</t>
  </si>
  <si>
    <t>177,92</t>
  </si>
  <si>
    <t>185,30</t>
  </si>
  <si>
    <t>SINAPI 94115</t>
  </si>
  <si>
    <t>LASTRO COM PREPARO DE FUNDO, LARGURA MAIOR OU IGUAL A 1,5 M, COM CAMADA DE AREIA, LANÇAMENTO MECANIZADO, EM LOCAL COM NÍVEL BAIXO DE INTERFERÊNCIA. AF_06/2016</t>
  </si>
  <si>
    <t>106,23</t>
  </si>
  <si>
    <t>SINAPI 94116</t>
  </si>
  <si>
    <t>LASTRO COM PREPARO DE FUNDO, LARGURA MAIOR OU IGUAL A 1,5 M, COM CAMADA DE BRITA, LANÇAMENTO MECANIZADO, EM LOCAL COM NÍVEL BAIXO DE INTERFERÊNCIA. AF_06/2016</t>
  </si>
  <si>
    <t>142,51</t>
  </si>
  <si>
    <t>146,69</t>
  </si>
  <si>
    <t>SINAPI 94117</t>
  </si>
  <si>
    <t>LASTRO COM PREPARO DE FUNDO, LARGURA MAIOR OU IGUAL A 1,5 M, COM CAMADA DE AREIA, LANÇAMENTO MECANIZADO, EM LOCAL COM NÍVEL ALTO DE INTERFERÊNCIA. AF_06/2016</t>
  </si>
  <si>
    <t>111,28</t>
  </si>
  <si>
    <t>115,00</t>
  </si>
  <si>
    <t>SINAPI 94118</t>
  </si>
  <si>
    <t>LASTRO COM PREPARO DE FUNDO, LARGURA MAIOR OU IGUAL A 1,5 M, COM CAMADA DE BRITA, LANÇAMENTO MECANIZADO, EM LOCAL COM NÍVEL ALTO DE INTERFERÊNCIA. AF_06/2016</t>
  </si>
  <si>
    <t>148,43</t>
  </si>
  <si>
    <t>153,15</t>
  </si>
  <si>
    <t>SINAPI 6514</t>
  </si>
  <si>
    <t>FORNECIMENTO E LANCAMENTO DE BRITA N. 4</t>
  </si>
  <si>
    <t>107,64</t>
  </si>
  <si>
    <t>SINAPI 88549</t>
  </si>
  <si>
    <t>FORNECIMENTO E ASSENTAMENTO DE BRITA 2-DRENOS E FILTROS   MM</t>
  </si>
  <si>
    <t>84,87</t>
  </si>
  <si>
    <t>SINAPI 41721</t>
  </si>
  <si>
    <t>COMPACTACAO MECANICA A 95% DO PROCTOR NORMAL - PAVIMENTACAO URBANA</t>
  </si>
  <si>
    <t>SINAPI 41722</t>
  </si>
  <si>
    <t>COMPACTACAO MECANICA A 100% DO PROCTOR NORMAL - PAVIMENTACAO URBANA</t>
  </si>
  <si>
    <t>SINAPI 74005/1</t>
  </si>
  <si>
    <t>74005/1</t>
  </si>
  <si>
    <t>COMPACTACAO MECANICA, SEM CONTROLE DO GC (C/COMPACTADOR PLACA 400 KG)</t>
  </si>
  <si>
    <t>4,38</t>
  </si>
  <si>
    <t>SINAPI 74005/2</t>
  </si>
  <si>
    <t>74005/2</t>
  </si>
  <si>
    <t>COMPACTACAO MECANICA C/ CONTROLE DO GC&gt;=95% DO PN (AREAS) (C/MONIVELADORA 140 HP E ROLO COMPRESSOR VIBRATORIO 80 HP)</t>
  </si>
  <si>
    <t>SINAPI 74034/1</t>
  </si>
  <si>
    <t>74034/1</t>
  </si>
  <si>
    <t>ESPALHAMENTO DE MATERIAL DE 1A CATEGORIA COM TRATOR DE ESTEIRA COM 153HP</t>
  </si>
  <si>
    <t>SINAPI 83344</t>
  </si>
  <si>
    <t>ESPALHAMENTO DE MATERIAL EM BOTA FORA, COM UTILIZACAO DE TRATOR DE ESTEIRAS DE 165 HP</t>
  </si>
  <si>
    <t>SINAPI 95606</t>
  </si>
  <si>
    <t>UMIDIFICAÇÃO DE MATERIAL PARA VALAS COM CAMINHÃO PIPA 10000L. AF_11/2016</t>
  </si>
  <si>
    <t>1,24</t>
  </si>
  <si>
    <t>SINAPI 72131</t>
  </si>
  <si>
    <t>ALVENARIA EM TIJOLO CERAMICO MACICO 5X10X20CM 1 VEZ (ESPESSURA 20CM), ASSENTADO COM ARGAMASSA TRACO 1:2:8 (CIMENTO, CAL E AREIA)</t>
  </si>
  <si>
    <t>102,85</t>
  </si>
  <si>
    <t>SINAPI 72132</t>
  </si>
  <si>
    <t>ALVENARIA EM TIJOLO CERAMICO MACICO 5X10X20CM 1/2 VEZ (ESPESSURA 10CM), ASSENTADO COM ARGAMASSA TRACO 1:2:8 (CIMENTO, CAL E AREIA)</t>
  </si>
  <si>
    <t>52,92</t>
  </si>
  <si>
    <t>56,45</t>
  </si>
  <si>
    <t>SINAPI 72133</t>
  </si>
  <si>
    <t>ALVENARIA EM TIJOLO CERAMICO MACICO 5X10X20CM 1 1/2 VEZ (ESPESSURA 30CM), ASSENTADO COM ARGAMASSA TRACO 1:2:8 (CIMENTO, CAL E AREIA)</t>
  </si>
  <si>
    <t>183,54</t>
  </si>
  <si>
    <t>196,02</t>
  </si>
  <si>
    <t>SINAPI 87471</t>
  </si>
  <si>
    <t>ALVENARIA DE VEDAÇÃO DE BLOCOS CERÂMICOS FURADOS NA VERTICAL DE 9X19X39CM (ESPESSURA 9CM) DE PAREDES COM ÁREA LÍQUIDA MENOR QUE 6M² SEM VÃOS E ARGAMASSA DE ASSENTAMENTO COM PREPARO EM BETONEIRA. AF_06/2014</t>
  </si>
  <si>
    <t>SINAPI 87472</t>
  </si>
  <si>
    <t>ALVENARIA DE VEDAÇÃO DE BLOCOS CERÂMICOS FURADOS NA VERTICAL DE 9X19X39CM (ESPESSURA 9CM) DE PAREDES COM ÁREA LÍQUIDA MENOR QUE 6M² SEM VÃOS E ARGAMASSA DE ASSENTAMENTO COM PREPARO MANUAL. AF_06/2014</t>
  </si>
  <si>
    <t>34,97</t>
  </si>
  <si>
    <t>SINAPI 87473</t>
  </si>
  <si>
    <t>ALVENARIA DE VEDAÇÃO DE BLOCOS CERÂMICOS FURADOS NA VERTICAL DE 14X19X39CM (ESPESSURA 14CM) DE PAREDES COM ÁREA LÍQUIDA MENOR QUE 6M² SEM VÃOS E ARGAMASSA DE ASSENTAMENTO COM PREPARO EM BETONEIRA. AF_06/2014</t>
  </si>
  <si>
    <t>SINAPI 87474</t>
  </si>
  <si>
    <t>ALVENARIA DE VEDAÇÃO DE BLOCOS CERÂMICOS FURADOS NA VERTICAL DE 14X19X39CM (ESPESSURA 14CM) DE PAREDES COM ÁREA LÍQUIDA MENOR QUE 6M² SEM VÃOS E ARGAMASSA DE ASSENTAMENTO COM PREPARO MANUAL. AF_06/2014</t>
  </si>
  <si>
    <t>SINAPI 87475</t>
  </si>
  <si>
    <t>ALVENARIA DE VEDAÇÃO DE BLOCOS CERÂMICOS FURADOS NA VERTICAL DE 19X19X39CM (ESPESSURA 19CM) DE PAREDES COM ÁREA LÍQUIDA MENOR QUE 6M² SEM VÃOS E ARGAMASSA DE ASSENTAMENTO COM PREPARO EM BETONEIRA. AF_06/2014</t>
  </si>
  <si>
    <t>58,89</t>
  </si>
  <si>
    <t>SINAPI 87476</t>
  </si>
  <si>
    <t>ALVENARIA DE VEDAÇÃO DE BLOCOS CERÂMICOS FURADOS NA VERTICAL DE 19X19X39CM (ESPESSURA 19CM) DE PAREDES COM ÁREA LÍQUIDA MENOR QUE 6M² SEM VÃOS E ARGAMASSA DE ASSENTAMENTO COM PREPARO MANUAL. AF_06/2014</t>
  </si>
  <si>
    <t>56,63</t>
  </si>
  <si>
    <t>59,90</t>
  </si>
  <si>
    <t>SINAPI 87477</t>
  </si>
  <si>
    <t>ALVENARIA DE VEDAÇÃO DE BLOCOS CERÂMICOS FURADOS NA VERTICAL DE 9X19X39CM (ESPESSURA 9CM) DE PAREDES COM ÁREA LÍQUIDA MAIOR OU IGUAL A 6M² SEM VÃOS E ARGAMASSA DE ASSENTAMENTO COM PREPARO EM BETONEIRA. AF_06/2014</t>
  </si>
  <si>
    <t>32,30</t>
  </si>
  <si>
    <t>SINAPI 87478</t>
  </si>
  <si>
    <t>ALVENARIA DE VEDAÇÃO DE BLOCOS CERÂMICOS FURADOS NA VERTICAL DE 9X19X39CM (ESPESSURA 9CM) DE PAREDES COM ÁREA LÍQUIDA MAIOR OU IGUAL A 6M² SEM VÃOS E ARGAMASSA DE ASSENTAMENTO COM PREPARO MANUAL. AF_06/2014</t>
  </si>
  <si>
    <t>31,42</t>
  </si>
  <si>
    <t>SINAPI 87479</t>
  </si>
  <si>
    <t>ALVENARIA DE VEDAÇÃO DE BLOCOS CERÂMICOS FURADOS NA VERTICAL DE 14X19X39CM (ESPESSURA 14CM) DE PAREDES COM ÁREA LÍQUIDA MAIOR OU IGUAL A 6M² SEM VÃOS E ARGAMASSA DE ASSENTAMENTO COM PREPARO EM BETONEIRA. AF_06/2014</t>
  </si>
  <si>
    <t>SINAPI 87480</t>
  </si>
  <si>
    <t>ALVENARIA DE VEDAÇÃO DE BLOCOS CERÂMICOS FURADOS NA VERTICAL DE 14X19X39CM (ESPESSURA 14CM) DE PAREDES COM ÁREA LÍQUIDA MAIOR OU IGUAL A 6M² SEM VÃOS E ARGAMASSA DE ASSENTAMENTO COM PREPARO MANUAL. AF_06/2014</t>
  </si>
  <si>
    <t>44,21</t>
  </si>
  <si>
    <t>SINAPI 87481</t>
  </si>
  <si>
    <t>ALVENARIA DE VEDAÇÃO DE BLOCOS CERÂMICOS FURADOS NA VERTICAL DE 19X19X39CM (ESPESSURA 19CM) DE PAREDES COM ÁREA LÍQUIDA MAIOR OU IGUAL A 6M² SEM VÃOS E ARGAMASSA DE ASSENTAMENTO COM PREPARO EM BETONEIRA. AF_06/2014</t>
  </si>
  <si>
    <t>51,63</t>
  </si>
  <si>
    <t>SINAPI 87482</t>
  </si>
  <si>
    <t>ALVENARIA DE VEDAÇÃO DE BLOCOS CERÂMICOS FURADOS NA VERTICAL DE 19X19X39CM (ESPESSURA 19CM) DE PAREDES COM ÁREA LÍQUIDA MAIOR OU IGUAL A 6M² SEM VÃOS E ARGAMASSA DE ASSENTAMENTO COM PREPARO MANUAL. AF_06/2014</t>
  </si>
  <si>
    <t>52,53</t>
  </si>
  <si>
    <t>55,46</t>
  </si>
  <si>
    <t>SINAPI 87483</t>
  </si>
  <si>
    <t>ALVENARIA DE VEDAÇÃO DE BLOCOS CERÂMICOS FURADOS NA VERTICAL DE 9X19X39CM (ESPESSURA 9CM) DE PAREDES COM ÁREA LÍQUIDA MENOR QUE 6M² COM VÃOS E ARGAMASSA DE ASSENTAMENTO COM PREPARO EM BETONEIRA. AF_06/2014</t>
  </si>
  <si>
    <t>39,54</t>
  </si>
  <si>
    <t>42,05</t>
  </si>
  <si>
    <t>SINAPI 87484</t>
  </si>
  <si>
    <t>ALVENARIA DE VEDAÇÃO DE BLOCOS CERÂMICOS FURADOS NA VERTICAL DE 9X19X39CM (ESPESSURA 9CM) DE PAREDES COM ÁREA LÍQUIDA MENOR QUE 6M² COM VÃOS E ARGAMASSA DE ASSENTAMENTO COM PREPARO MANUAL. AF_06/2014</t>
  </si>
  <si>
    <t>40,22</t>
  </si>
  <si>
    <t>SINAPI 87485</t>
  </si>
  <si>
    <t>ALVENARIA DE VEDAÇÃO DE BLOCOS CERÂMICOS FURADOS NA VERTICAL DE 14X19X39CM (ESPESSURA 14CM) DE PAREDES COM ÁREA LÍQUIDA MENOR QUE 6M² COM VÃOS E ARGAMASSA DE ASSENTAMENTO COM PREPARO EM BETONEIRA. AF_06/2014</t>
  </si>
  <si>
    <t>56,29</t>
  </si>
  <si>
    <t>SINAPI 87487</t>
  </si>
  <si>
    <t>ALVENARIA DE VEDAÇÃO DE BLOCOS CERÂMICOS FURADOS NA VERTICAL DE 19X19X39CM (ESPESSURA 19CM) DE PAREDES COM ÁREA LÍQUIDA MENOR QUE 6M² COM VÃOS E ARGAMASSA DE ASSENTAMENTO COM PREPARO EM BETONEIRA. AF_06/2014</t>
  </si>
  <si>
    <t>64,66</t>
  </si>
  <si>
    <t>SINAPI 87488</t>
  </si>
  <si>
    <t>ALVENARIA DE VEDAÇÃO DE BLOCOS CERÂMICOS FURADOS NA VERTICAL DE 19X19X39CM (ESPESSURA 19CM) DE PAREDES COM ÁREA LÍQUIDA MENOR QUE 6M² COM VÃOS E ARGAMASSA DE ASSENTAMENTO COM PREPARO MANUAL. AF_06/2014</t>
  </si>
  <si>
    <t>65,67</t>
  </si>
  <si>
    <t>SINAPI 87489</t>
  </si>
  <si>
    <t>ALVENARIA DE VEDAÇÃO DE BLOCOS CERÂMICOS FURADOS NA VERTICAL DE 9X19X39CM (ESPESSURA 9CM) DE PAREDES COM ÁREA LÍQUIDA MAIOR OU IGUAL A 6M² COM VÃOS E ARGAMASSA DE ASSENTAMENTO COM PREPARO EM BETONEIRA. AF_06/2014</t>
  </si>
  <si>
    <t>SINAPI 87490</t>
  </si>
  <si>
    <t>ALVENARIA DE VEDAÇÃO DE BLOCOS CERÂMICOS FURADOS NA VERTICAL DE 9X19X39CM (ESPESSURA 9CM) DE PAREDES COM ÁREA LÍQUIDA MAIOR OU IGUAL A 6M² COM VÃOS E ARGAMASSA DE ASSENTAMENTO COM PREPARO MANUAL. AF_06/2014</t>
  </si>
  <si>
    <t>36,40</t>
  </si>
  <si>
    <t>SINAPI 87491</t>
  </si>
  <si>
    <t>ALVENARIA DE VEDAÇÃO DE BLOCOS CERÂMICOS FURADOS NA VERTICAL DE 14X19X39CM (ESPESSURA 14CM) DE PAREDES COM ÁREA LÍQUIDA MAIOR OU IGUAL A 6M² COM VÃOS E ARGAMASSA DE ASSENTAMENTO COM PREPARO EM BETONEIRA. AF_06/2014</t>
  </si>
  <si>
    <t>46,54</t>
  </si>
  <si>
    <t>49,29</t>
  </si>
  <si>
    <t>SINAPI 87492</t>
  </si>
  <si>
    <t>ALVENARIA DE VEDAÇÃO DE BLOCOS CERÂMICOS FURADOS NA VERTICAL DE 14X19X39CM (ESPESSURA 14CM) DE PAREDES COM ÁREA LÍQUIDA MAIOR OU IGUAL A 6M² COM VÃOS E ARGAMASSA DE ASSENTAMENTO COM PREPARO MANUAL. AF_06/2014</t>
  </si>
  <si>
    <t>47,31</t>
  </si>
  <si>
    <t>50,15</t>
  </si>
  <si>
    <t>SINAPI 87493</t>
  </si>
  <si>
    <t>ALVENARIA DE VEDAÇÃO DE BLOCOS CERÂMICOS FURADOS NA VERTICAL DE 19X19X39CM (ESPESSURA 19CM) DE PAREDES COM ÁREA LÍQUIDA MAIOR OU IGUAL A 6M² COM VÃOS E ARGAMASSA DE ASSENTAMENTO COM PREPARO EM BETONEIRA. AF_06/2014</t>
  </si>
  <si>
    <t>SINAPI 87494</t>
  </si>
  <si>
    <t>ALVENARIA DE VEDAÇÃO DE BLOCOS CERÂMICOS FURADOS NA VERTICAL DE 19X19X39CM (ESPESSURA 19CM) DE PAREDES COM ÁREA LÍQUIDA MAIOR OU IGUAL A 6M² COM VÃOS E ARGAMASSA DE ASSENTAMENTO COM PREPARO MANUAL. AF_06/2014</t>
  </si>
  <si>
    <t>55,72</t>
  </si>
  <si>
    <t>58,99</t>
  </si>
  <si>
    <t>SINAPI 87495</t>
  </si>
  <si>
    <t>ALVENARIA DE VEDAÇÃO DE BLOCOS CERÂMICOS FURADOS NA HORIZONTAL DE 9X19X19CM (ESPESSURA 9CM) DE PAREDES COM ÁREA LÍQUIDA MENOR QUE 6M² SEM VÃOS E ARGAMASSA DE ASSENTAMENTO COM PREPARO EM BETONEIRA. AF_06/2014</t>
  </si>
  <si>
    <t>59,56</t>
  </si>
  <si>
    <t>64,84</t>
  </si>
  <si>
    <t>SINAPI 87496</t>
  </si>
  <si>
    <t>ALVENARIA DE VEDAÇÃO DE BLOCOS CERÂMICOS FURADOS NA HORIZONTAL DE 9X19X19CM (ESPESSURA 9CM) DE PAREDES COM ÁREA LÍQUIDA MENOR QUE 6M² SEM VÃOS E ARGAMASSA DE ASSENTAMENTO COM PREPARO MANUAL. AF_06/2014</t>
  </si>
  <si>
    <t>60,20</t>
  </si>
  <si>
    <t>65,55</t>
  </si>
  <si>
    <t>SINAPI 87497</t>
  </si>
  <si>
    <t>ALVENARIA DE VEDAÇÃO DE BLOCOS CERÂMICOS FURADOS NA HORIZONTAL DE 11,5X19X19CM (ESPESSURA 11,5CM) DE PAREDES COM ÁREA LÍQUIDA MENOR QUE 6M² SEM VÃOS E ARGAMASSA DE ASSENTAMENTO COM PREPARO EM BETONEIRA. AF_06/2014</t>
  </si>
  <si>
    <t>57,17</t>
  </si>
  <si>
    <t>61,63</t>
  </si>
  <si>
    <t>SINAPI 87498</t>
  </si>
  <si>
    <t>ALVENARIA DE VEDAÇÃO DE BLOCOS CERÂMICOS FURADOS NA HORIZONTAL DE 11,5X19X19CM (ESPESSURA 11,5CM) DE PAREDES COM ÁREA LÍQUIDA MENOR QUE 6M² SEM VÃOS E ARGAMASSA DE ASSENTAMENTO COM PREPARO MANUAL. AF_06/2014</t>
  </si>
  <si>
    <t>57,99</t>
  </si>
  <si>
    <t>SINAPI 87499</t>
  </si>
  <si>
    <t>ALVENARIA DE VEDAÇÃO DE BLOCOS CERÂMICOS FURADOS NA HORIZONTAL DE 9X14X19CM (ESPESSURA 9CM) DE PAREDES COM ÁREA LÍQUIDA MENOR QUE 6M² SEM VÃOS E ARGAMASSA DE ASSENTAMENTO COM PREPARO EM BETONEIRA. AF_06/2014</t>
  </si>
  <si>
    <t>65,47</t>
  </si>
  <si>
    <t>71,47</t>
  </si>
  <si>
    <t>SINAPI 87500</t>
  </si>
  <si>
    <t>ALVENARIA DE VEDAÇÃO DE BLOCOS CERÂMICOS FURADOS NA HORIZONTAL DE 9X14X19CM (ESPESSURA 9CM) DE PAREDES COM ÁREA LÍQUIDA MENOR QUE 6M² SEM VÃOS E ARGAMASSA DE ASSENTAMENTO COM PREPARO MANUAL. AF_06/2014</t>
  </si>
  <si>
    <t>66,16</t>
  </si>
  <si>
    <t>72,24</t>
  </si>
  <si>
    <t>SINAPI 87501</t>
  </si>
  <si>
    <t>ALVENARIA DE VEDAÇÃO DE BLOCOS CERÂMICOS FURADOS NA HORIZONTAL DE 14X9X19CM (ESPESSURA 14CM, BLOCO DEITADO) DE PAREDES COM ÁREA LÍQUIDA MENOR QUE 6M² SEM VÃOS E ARGAMASSA DE ASSENTAMENTO COM PREPARO EM BETONEIRA. AF_06/2014</t>
  </si>
  <si>
    <t>102,12</t>
  </si>
  <si>
    <t>SINAPI 87502</t>
  </si>
  <si>
    <t>ALVENARIA DE VEDAÇÃO DE BLOCOS CERÂMICOS FURADOS NA HORIZONTAL DE 14X9X19CM (ESPESSURA 14CM, BLOCO DEITADO) DE PAREDES COM ÁREA LÍQUIDA MENOR QUE 6M² SEM VÃOS E ARGAMASSA DE ASSENTAMENTO COM PREPARO MANUAL. AF_06/2014</t>
  </si>
  <si>
    <t>103,00</t>
  </si>
  <si>
    <t>112,40</t>
  </si>
  <si>
    <t>SINAPI 87503</t>
  </si>
  <si>
    <t>ALVENARIA DE VEDAÇÃO DE BLOCOS CERÂMICOS FURADOS NA HORIZONTAL DE 9X19X19CM (ESPESSURA 9CM) DE PAREDES COM ÁREA LÍQUIDA MAIOR OU IGUAL A 6M² SEM VÃOS E ARGAMASSA DE ASSENTAMENTO COM PREPARO EM BETONEIRA. AF_06/2014</t>
  </si>
  <si>
    <t>55,06</t>
  </si>
  <si>
    <t>SINAPI 87504</t>
  </si>
  <si>
    <t>ALVENARIA DE VEDAÇÃO DE BLOCOS CERÂMICOS FURADOS NA HORIZONTAL DE 9X19X19CM (ESPESSURA 9CM) DE PAREDES COM ÁREA LÍQUIDA MAIOR OU IGUAL A 6M² SEM VÃOS E ARGAMASSA DE ASSENTAMENTO COM PREPARO MANUAL. AF_06/2014</t>
  </si>
  <si>
    <t>55,77</t>
  </si>
  <si>
    <t>SINAPI 87505</t>
  </si>
  <si>
    <t>ALVENARIA DE VEDAÇÃO DE BLOCOS CERÂMICOS FURADOS NA HORIZONTAL DE 11,5X19X19CM (ESPESSURA 11,5M) DE PAREDES COM ÁREA LÍQUIDA MAIOR OU IGUAL A 6M² SEM VÃOS E ARGAMASSA DE ASSENTAMENTO COM PREPARO EM BETONEIRA. AF_06/2014</t>
  </si>
  <si>
    <t>48,39</t>
  </si>
  <si>
    <t>SINAPI 87506</t>
  </si>
  <si>
    <t>ALVENARIA DE VEDAÇÃO DE BLOCOS CERÂMICOS FURADOS NA HORIZONTAL DE 11,5X19X19CM (ESPESSURA 11,5M) DE PAREDES COM ÁREA LÍQUIDA MAIOR OU IGUAL A 6M² SEM VÃOS E ARGAMASSA DE ASSENTAMENTO COM PREPARO MANUAL. AF_06/2014</t>
  </si>
  <si>
    <t>49,21</t>
  </si>
  <si>
    <t>52,83</t>
  </si>
  <si>
    <t>SINAPI 87507</t>
  </si>
  <si>
    <t>ALVENARIA DE VEDAÇÃO DE BLOCOS CERÂMICOS FURADOS NA HORIZONTAL DE 9X14X19CM (ESPESSURA 9CM) DE PAREDES COM ÁREA LÍQUIDA MAIOR OU IGUAL A 6M² SEM VÃOS E ARGAMASSA DE ASSENTAMENTO COM PREPARO EM BETONEIRA. AF_06/2014</t>
  </si>
  <si>
    <t>58,53</t>
  </si>
  <si>
    <t>SINAPI 87508</t>
  </si>
  <si>
    <t>ALVENARIA DE VEDAÇÃO DE BLOCOS CERÂMICOS FURADOS NA HORIZONTAL DE 9X14X19CM (ESPESSURA 9CM) DE PAREDES COM ÁREA LÍQUIDA MAIOR OU IGUAL A 6M² SEM VÃOS E ARGAMASSA DE ASSENTAMENTO COM PREPARO MANUAL. AF_06/2014</t>
  </si>
  <si>
    <t>54,52</t>
  </si>
  <si>
    <t>SINAPI 87509</t>
  </si>
  <si>
    <t>ALVENARIA DE VEDAÇÃO DE BLOCOS CERÂMICOS FURADOS NA HORIZONTAL DE 14X9X19CM (ESPESSURA 14CM, BLOCO DEITADO) DE PAREDES COM ÁREA LÍQUIDA MAIOR OU IGUAL A 6M² SEM VÃOS E ARGAMASSA DE ASSENTAMENTO COM PREPARO EM BETONEIRA. AF_06/2014</t>
  </si>
  <si>
    <t>90,39</t>
  </si>
  <si>
    <t>SINAPI 87510</t>
  </si>
  <si>
    <t>ALVENARIA DE VEDAÇÃO DE BLOCOS CERÂMICOS FURADOS NA HORIZONTAL DE 14X9X19CM (ESPESSURA 14CM, BLOCO DEITADO) DE PAREDES COM ÁREA LÍQUIDA MAIOR OU IGUAL A 6M² SEM VÃOS E ARGAMASSA DE ASSENTAMENTO COM PREPARO MANUAL. AF_06/2014</t>
  </si>
  <si>
    <t>83,99</t>
  </si>
  <si>
    <t>91,38</t>
  </si>
  <si>
    <t>SINAPI 87511</t>
  </si>
  <si>
    <t>ALVENARIA DE VEDAÇÃO DE BLOCOS CERÂMICOS FURADOS NA HORIZONTAL DE 9X19X19CM (ESPESSURA 9CM) DE PAREDES COM ÁREA LÍQUIDA MENOR QUE 6M² COM VÃOS E ARGAMASSA DE ASSENTAMENTO COM PREPARO EM BETONEIRA. AF_06/2014</t>
  </si>
  <si>
    <t>73,13</t>
  </si>
  <si>
    <t>SINAPI 87512</t>
  </si>
  <si>
    <t>ALVENARIA DE VEDAÇÃO DE BLOCOS CERÂMICOS FURADOS NA HORIZONTAL DE 9X19X19CM (ESPESSURA 9CM) DE PAREDES COM ÁREA LÍQUIDA MENOR QUE 6M² COM VÃOS E ARGAMASSA DE ASSENTAMENTO COM PREPARO MANUAL. AF_06/2014</t>
  </si>
  <si>
    <t>67,61</t>
  </si>
  <si>
    <t>73,84</t>
  </si>
  <si>
    <t>SINAPI 87513</t>
  </si>
  <si>
    <t>ALVENARIA DE VEDAÇÃO DE BLOCOS CERÂMICOS FURADOS NA HORIZONTAL DE 11,5X19X19CM (ESPESSURA 11,5CM) DE PAREDES COM ÁREA LÍQUIDA MENOR QUE 6M² COM VÃOS E ARGAMASSA DE ASSENTAMENTO COM PREPARO EM BETONEIRA. AF_06/2014</t>
  </si>
  <si>
    <t>64,86</t>
  </si>
  <si>
    <t>70,25</t>
  </si>
  <si>
    <t>SINAPI 87514</t>
  </si>
  <si>
    <t>ALVENARIA DE VEDAÇÃO DE BLOCOS CERÂMICOS FURADOS NA HORIZONTAL DE 11,5X19X19CM (ESPESSURA 11,5CM) DE PAREDES COM ÁREA LÍQUIDA MENOR QUE 6M² COM VÃOS E ARGAMASSA DE ASSENTAMENTO COM PREPARO MANUAL. AF_06/2014</t>
  </si>
  <si>
    <t>65,68</t>
  </si>
  <si>
    <t>71,16</t>
  </si>
  <si>
    <t>SINAPI 87515</t>
  </si>
  <si>
    <t>ALVENARIA DE VEDAÇÃO DE BLOCOS CERÂMICOS FURADOS NA HORIZONTAL DE 9X14X19CM (ESPESSURA 9CM) DE PAREDES COM ÁREA LÍQUIDA MENOR QUE 6M² COM VÃOS E ARGAMASSA DE ASSENTAMENTO COM PREPARO EM BETONEIRA. AF_06/2014</t>
  </si>
  <si>
    <t>83,03</t>
  </si>
  <si>
    <t>SINAPI 87516</t>
  </si>
  <si>
    <t>ALVENARIA DE VEDAÇÃO DE BLOCOS CERÂMICOS FURADOS NA HORIZONTAL DE 9X14X19CM (ESPESSURA 9CM) DE PAREDES COM ÁREA LÍQUIDA MENOR QUE 6M² COM VÃOS E ARGAMASSA DE ASSENTAMENTO COM PREPARO MANUAL. AF_06/2014</t>
  </si>
  <si>
    <t>83,80</t>
  </si>
  <si>
    <t>SINAPI 87517</t>
  </si>
  <si>
    <t>ALVENARIA DE VEDAÇÃO DE BLOCOS CERÂMICOS FURADOS NA HORIZONTAL DE 14X9X19CM (ESPESSURA 14CM, BLOCO DEITADO) DE PAREDES COM ÁREA LÍQUIDA MENOR QUE 6M² COM VÃOS E ARGAMASSA DE ASSENTAMENTO COM PREPARO EM BETONEIRA. AF_06/2014</t>
  </si>
  <si>
    <t>118,18</t>
  </si>
  <si>
    <t>SINAPI 87518</t>
  </si>
  <si>
    <t>ALVENARIA DE VEDAÇÃO DE BLOCOS CERÂMICOS FURADOS NA HORIZONTAL DE 14X9X19CM (ESPESSURA 14CM, BLOCO DEITADO) DE PAREDES COM ÁREA LÍQUIDA MENOR QUE 6M² COM VÃOS E ARGAMASSA DE ASSENTAMENTO COM PREPARO MANUAL. AF_06/2014</t>
  </si>
  <si>
    <t>130,40</t>
  </si>
  <si>
    <t>SINAPI 87519</t>
  </si>
  <si>
    <t>ALVENARIA DE VEDAÇÃO DE BLOCOS CERÂMICOS FURADOS NA HORIZONTAL DE 9X19X19CM (ESPESSURA 9CM) DE PAREDES COM ÁREA LÍQUIDA MAIOR OU IGUAL A 6M² COM VÃOS E ARGAMASSA DE ASSENTAMENTO COM PREPARO EM BETONEIRA. AF_06/2014</t>
  </si>
  <si>
    <t>SINAPI 87520</t>
  </si>
  <si>
    <t>ALVENARIA DE VEDAÇÃO DE BLOCOS CERÂMICOS FURADOS NA HORIZONTAL DE 9X19X19CM (ESPESSURA 9CM) DE PAREDES COM ÁREA LÍQUIDA MAIOR OU IGUAL A 6M² COM VÃOS E ARGAMASSA DE ASSENTAMENTO COM PREPARO MANUAL. AF_06/2014</t>
  </si>
  <si>
    <t>60,97</t>
  </si>
  <si>
    <t>SINAPI 87521</t>
  </si>
  <si>
    <t>ALVENARIA DE VEDAÇÃO DE BLOCOS CERÂMICOS FURADOS NA HORIZONTAL DE 11,5X19X19CM (ESPESSURA 11,5CM) DE PAREDES COM ÁREA LÍQUIDA MAIOR OU IGUAL A 6M² COM VÃOS E ARGAMASSA DE ASSENTAMENTO COM PREPARO EM BETONEIRA. AF_06/2014</t>
  </si>
  <si>
    <t>53,10</t>
  </si>
  <si>
    <t>SINAPI 87522</t>
  </si>
  <si>
    <t>ALVENARIA DE VEDAÇÃO DE BLOCOS CERÂMICOS FURADOS NA HORIZONTAL DE 11,5X19X19CM (ESPESSURA 11,5CM) DE PAREDES COM ÁREA LÍQUIDA MAIOR OU IGUAL A 6M² COM VÃOS E ARGAMASSA DE ASSENTAMENTO COM PREPARO MANUAL. AF_06/2014</t>
  </si>
  <si>
    <t>53,92</t>
  </si>
  <si>
    <t>58,08</t>
  </si>
  <si>
    <t>SINAPI 87523</t>
  </si>
  <si>
    <t>ALVENARIA DE VEDAÇÃO DE BLOCOS CERÂMICOS FURADOS NA HORIZONTAL DE 9X14X19CM (ESPESSURA 9CM) DE PAREDES COM ÁREA LÍQUIDA MAIOR OU IGUAL A 6M² COM VÃOS E ARGAMASSA DE ASSENTAMENTO COM PREPARO EM BETONEIRA. AF_06/2014</t>
  </si>
  <si>
    <t>65,56</t>
  </si>
  <si>
    <t>SINAPI 87524</t>
  </si>
  <si>
    <t>ALVENARIA DE VEDAÇÃO DE BLOCOS CERÂMICOS FURADOS NA HORIZONTAL DE 9X14X19CM (ESPESSURA 9CM) DE PAREDES COM ÁREA LÍQUIDA MAIOR OU IGUAL A 6M² COM VÃOS E ARGAMASSA DE ASSENTAMENTO COM PREPARO MANUAL. AF_06/2014</t>
  </si>
  <si>
    <t>60,79</t>
  </si>
  <si>
    <t>66,33</t>
  </si>
  <si>
    <t>SINAPI 87525</t>
  </si>
  <si>
    <t>ALVENARIA DE VEDAÇÃO DE BLOCOS CERÂMICOS FURADOS NA HORIZONTAL DE 14X9X19CM (ESPESSURA 14CM, BLOCO DEITADO) DE PAREDES COM ÁREA LÍQUIDA MAIOR OU IGUAL A 6M² COM VÃOS E ARGAMASSA DE ASSENTAMENTO COM PREPARO EM BETONEIRA. AF_06/2014</t>
  </si>
  <si>
    <t>92,84</t>
  </si>
  <si>
    <t>101,29</t>
  </si>
  <si>
    <t>SINAPI 87526</t>
  </si>
  <si>
    <t>ALVENARIA DE VEDAÇÃO DE BLOCOS CERÂMICOS FURADOS NA HORIZONTAL DE 14X9X19CM (ESPESSURA 14CM, BLOCO DEITADO) DE PAREDES COM ÁREA LÍQUIDA MAIOR OU IGUAL A 6M² COM VÃOS E ARGAMASSA DE ASSENTAMENTO COM PREPARO MANUAL. AF_06/2014</t>
  </si>
  <si>
    <t>93,72</t>
  </si>
  <si>
    <t>102,28</t>
  </si>
  <si>
    <t>SINAPI 89043</t>
  </si>
  <si>
    <t>(COMPOSIÇÃO REPRESENTATIVA) DO SERVIÇO DE ALVENARIA DE VEDAÇÃO DE BLOCOS VAZADOS DE CERÂMICA DE 9X19X19CM (ESPESSURA 9CM), PARA EDIFICAÇÃO HABITACIONAL MULTIFAMILIAR (PRÉDIO). AF_11/2014</t>
  </si>
  <si>
    <t>56,56</t>
  </si>
  <si>
    <t>61,53</t>
  </si>
  <si>
    <t>SINAPI 89168</t>
  </si>
  <si>
    <t>(COMPOSIÇÃO REPRESENTATIVA) DO SERVIÇO DE ALVENARIA DE VEDAÇÃO DE BLOCOS VAZADOS DE CERÂMICA DE 9X19X19CM (ESPESSURA 9CM), PARA EDIFICAÇÃO HABITACIONAL UNIFAMILIAR (CASA) E EDIFICAÇÃO PÚBLICA PADRÃO. AF_11/2014</t>
  </si>
  <si>
    <t>63,44</t>
  </si>
  <si>
    <t>SINAPI 89977</t>
  </si>
  <si>
    <t>(COMPOSIÇÃO REPRESENTATIVA) DO SERVIÇO DE ALVENARIA DE VEDAÇÃO DE BLOCOS VAZADOS DE CERÂMICA DE 14X9X19CM (ESPESSURA 14CM, BLOCO DEITADO), PARA EDIFICAÇÃO HABITACIONAL UNIFAMILIAR (CASA) E EDIFICAÇÃO PÚBLICA PADRÃO. AF_12/2014</t>
  </si>
  <si>
    <t>99,28</t>
  </si>
  <si>
    <t>108,37</t>
  </si>
  <si>
    <t>SINAPI 90112</t>
  </si>
  <si>
    <t>ALVENARIA DE VEDAÇÃO DE BLOCOS CERÂMICOS FURADOS NA VERTICAL DE 14X19X39CM (ESPESSURA 14CM) DE PAREDES COM ÁREA LÍQUIDA MENOR QUE 6M2 COM VÃOS E ARGAMASSA DE ASSENTAMENTO COM PREPARO MANUAL. AF_06/2014</t>
  </si>
  <si>
    <t>53,69</t>
  </si>
  <si>
    <t>57,15</t>
  </si>
  <si>
    <t>SINAPI 95474</t>
  </si>
  <si>
    <t>ALVENARIA DE EMBASAMENTO EM TIJOLOS CERAMICOS MACICOS 5X10X20CM, ASSENTADO  COM ARGAMASSA TRACO 1:2:8 (CIMENTO, CAL E AREIA)</t>
  </si>
  <si>
    <t>536,34</t>
  </si>
  <si>
    <t>565,80</t>
  </si>
  <si>
    <t>SINAPI 89282</t>
  </si>
  <si>
    <t>ALVENARIA ESTRUTURAL DE BLOCOS CERÂMICOS 14X19X39, (ESPESSURA DE 14 CM), PARA PAREDES COM ÁREA LÍQUIDA MENOR QUE 6M², SEM VÃOS, UTILIZANDO PALHETA E ARGAMASSA DE ASSENTAMENTO COM PREPARO EM BETONEIRA. AF_12/2014</t>
  </si>
  <si>
    <t>45,50</t>
  </si>
  <si>
    <t>SINAPI 89283</t>
  </si>
  <si>
    <t>ALVENARIA ESTRUTURAL DE BLOCOS CERÂMICOS 14X19X39, (ESPESSURA DE 14 CM), PARA PAREDES COM ÁREA LÍQUIDA MENOR QUE 6M², SEM VÃOS, UTILIZANDO PALHETA E ARGAMASSA DE ASSENTAMENTO COM PREPARO MANUAL. AF_12/2014</t>
  </si>
  <si>
    <t>45,04</t>
  </si>
  <si>
    <t>47,28</t>
  </si>
  <si>
    <t>SINAPI 89284</t>
  </si>
  <si>
    <t>ALVENARIA ESTRUTURAL DE BLOCOS CERÂMICOS 14X19X39, (ESPESSURA DE 14 CM), PARA PAREDES COM ÁREA LÍQUIDA MAIOR OU IGUAL QUE 6M², SEM VÃOS, UTILIZANDO PALHETA E ARGAMASSA DE ASSENTAMENTO COM PREPARO EM BETONEIRA. AF_12/2014</t>
  </si>
  <si>
    <t>SINAPI 89285</t>
  </si>
  <si>
    <t>ALVENARIA ESTRUTURAL DE BLOCOS CERÂMICOS 14X19X39, (ESPESSURA DE 14 CM), PARA PAREDES COM ÁREA LÍQUIDA MAIOR OU IGUAL QUE 6M², SEM VÃOS, UTILIZANDO PALHETA E ARGAMASSA DE ASSENTAMENTO COM PREPARO MANUAL. AF_12/2014</t>
  </si>
  <si>
    <t>40,80</t>
  </si>
  <si>
    <t>42,70</t>
  </si>
  <si>
    <t>SINAPI 89286</t>
  </si>
  <si>
    <t>ALVENARIA ESTRUTURAL DE BLOCOS CERÂMICOS 14X19X39, (ESPESSURA DE 14 CM), PARA PAREDES COM ÁREA LÍQUIDA MENOR QUE 6M², COM VÃOS, UTILIZANDO PALHETA E ARGAMASSA DE ASSENTAMENTO COM PREPARO EM BETONEIRA. AF_12/2014</t>
  </si>
  <si>
    <t>SINAPI 89287</t>
  </si>
  <si>
    <t>ALVENARIA ESTRUTURAL DE BLOCOS CERÂMICOS 14X19X39, (ESPESSURA DE 14 CM), PARA PAREDES COM ÁREA LÍQUIDA MENOR QUE 6M², COM VÃOS, UTILIZANDO PALHETA E ARGAMASSA DE ASSENTAMENTO COM PREPARO MANUAL. AF_12/2014</t>
  </si>
  <si>
    <t>48,79</t>
  </si>
  <si>
    <t>51,35</t>
  </si>
  <si>
    <t>SINAPI 89288</t>
  </si>
  <si>
    <t>ALVENARIA ESTRUTURAL DE BLOCOS CERÂMICOS 14X19X39, (ESPESSURA DE 14 CM), PARA PAREDES COM ÁREA LÍQUIDA MAIOR OU IGUAL A 6M², COM VÃOS, UTILIZANDO PALHETA E ARGAMASSA DE ASSENTAMENTO COM PREPARO EM BETONEIRA. AF_12/2014</t>
  </si>
  <si>
    <t>41,41</t>
  </si>
  <si>
    <t>SINAPI 89289</t>
  </si>
  <si>
    <t>ALVENARIA ESTRUTURAL DE BLOCOS CERÂMICOS 14X19X39, (ESPESSURA DE 14 CM), PARA PAREDES COM ÁREA LÍQUIDA MAIOR OU IGUAL A 6M², COM VÃOS, UTILIZANDO PALHETA E ARGAMASSA DE ASSENTAMENTO COM PREPARO MANUAL. AF_12/2014</t>
  </si>
  <si>
    <t>SINAPI 89290</t>
  </si>
  <si>
    <t>ALVENARIA ESTRUTURAL DE BLOCOS CERÂMICOS 14X19X29, (ESPESSURA DE 14 CM), PARA PAREDES COM ÁREA LÍQUIDA MENOR QUE 6M², SEM VÃOS, UTILIZANDO PALHETA E ARGAMASSA DE ASSENTAMENTO COM PREPARO EM BETONEIRA. AF_12/2014</t>
  </si>
  <si>
    <t>51,03</t>
  </si>
  <si>
    <t>SINAPI 89291</t>
  </si>
  <si>
    <t>ALVENARIA ESTRUTURAL DE BLOCOS CERÂMICOS 14X19X29, (ESPESSURA DE 14 CM), PARA PAREDES COM ÁREA LÍQUIDA MENOR QUE 6M², SEM VÃOS, UTILIZANDO PALHETA E ARGAMASSA DE ASSENTAMENTO COM PREPARO MANUAL. AF_12/2014</t>
  </si>
  <si>
    <t>52,80</t>
  </si>
  <si>
    <t>55,84</t>
  </si>
  <si>
    <t>SINAPI 89292</t>
  </si>
  <si>
    <t>ALVENARIA ESTRUTURAL DE BLOCOS CERÂMICOS 14X19X29, (ESPESSURA DE 14 CM), PARA PAREDES COM ÁREA LÍQUIDA MAIOR OU IGUAL A 6M², SEM VÃOS, UTILIZANDO PALHETA E ARGAMASSA DE ASSENTAMENTO COM PREPARO EM BETONEIRA. AF_12/2014</t>
  </si>
  <si>
    <t>49,35</t>
  </si>
  <si>
    <t>SINAPI 89293</t>
  </si>
  <si>
    <t>ALVENARIA ESTRUTURAL DE BLOCOS CERÂMICOS 14X19X29, (ESPESSURA DE 14 CM), PARA PAREDES COM ÁREA LÍQUIDA MAIOR OU IGUAL A 6M2, SEM VÃOS, UTILIZANDO PALHETA E ARGAMASSA DE ASSENTAMENTO COM PREPARO MANUAL. AF_12/2014</t>
  </si>
  <si>
    <t>SINAPI 89294</t>
  </si>
  <si>
    <t>ALVENARIA ESTRUTURAL DE BLOCOS CERÂMICOS 14X19X29, (ESPESSURA DE 14 CM), PARA PAREDES COM ÁREA LÍQUIDA MENOR QUE 6M², COM VÃOS, UTILIZANDO PALHETA E ARGAMASSA DE ASSENTAMENTO COM PREPARO EM BETONEIRA. AF_12/2014</t>
  </si>
  <si>
    <t>56,08</t>
  </si>
  <si>
    <t>59,41</t>
  </si>
  <si>
    <t>SINAPI 89295</t>
  </si>
  <si>
    <t>ALVENARIA ESTRUTURAL DE BLOCOS CERÂMICOS 14X19X29, (ESPESSURA DE 14 CM), PARA PAREDES COM ÁREA LÍQUIDA MENOR QUE 6M², COM VÃOS, UTILIZANDO PALHETA E ARGAMASSA DE ASSENTAMENTO COM PREPARO MANUAL. AF_12/2014</t>
  </si>
  <si>
    <t>57,85</t>
  </si>
  <si>
    <t>61,39</t>
  </si>
  <si>
    <t>SINAPI 89296</t>
  </si>
  <si>
    <t>ALVENARIA ESTRUTURAL DE BLOCOS CERÂMICOS 14X19X29, (ESPESSURA DE 14 CM), PARA PAREDES COM ÁREA LÍQUIDA MAIOR OU IGUAL A 6M², COM VÃOS, UTILIZANDO PALHETA E ARGAMASSA DE ASSENTAMENTO COM PREPARO EM BETONEIRA. AF_12/2014</t>
  </si>
  <si>
    <t>49,73</t>
  </si>
  <si>
    <t>52,51</t>
  </si>
  <si>
    <t>SINAPI 89297</t>
  </si>
  <si>
    <t>ALVENARIA ESTRUTURAL DE BLOCOS CERÂMICOS 14X19X29, (ESPESSURA DE 14 CM), PARA PAREDES COM ÁREA LÍQUIDA MAIOR OU IGUAL A 6M², COM VÃOS, UTILIZANDO PALHETA E ARGAMASSA DE ASSENTAMENTO COM PREPARO MANUAL. AF_12/2014</t>
  </si>
  <si>
    <t>54,49</t>
  </si>
  <si>
    <t>SINAPI 89298</t>
  </si>
  <si>
    <t>ALVENARIA ESTRUTURAL DE BLOCOS CERÂMICOS 14X19X39, (ESPESSURA DE 14 CM), PARA PAREDES COM ÁREA LÍQUIDA MENOR QUE 6M², SEM VÃOS, UTILIZANDO COLHER DE PEDREIRO E ARGAMASSA DE ASSENTAMENTO COM PREPARO EM BETONEIRA. AF_12/2014</t>
  </si>
  <si>
    <t>52,12</t>
  </si>
  <si>
    <t>55,04</t>
  </si>
  <si>
    <t>SINAPI 89299</t>
  </si>
  <si>
    <t>ALVENARIA ESTRUTURAL DE BLOCOS CERÂMICOS 14X19X39, (ESPESSURA DE 14 CM), PARA PAREDES COM ÁREA LÍQUIDA MENOR QUE 6M², SEM VÃOS, UTILIZANDO COLHER DE PEDREIRO E ARGAMASSA DE ASSENTAMENTO COM PREPARO MANUAL. AF_12/2014</t>
  </si>
  <si>
    <t>54,38</t>
  </si>
  <si>
    <t>57,57</t>
  </si>
  <si>
    <t>SINAPI 89300</t>
  </si>
  <si>
    <t>ALVENARIA ESTRUTURAL DE BLOCOS CERÂMICOS 14X19X39, (ESPESSURA DE 14 CM), PARA PAREDES COM ÁREA LÍQUIDA MAIOR OU IGUAL A 6M², SEM VÃOS, UTILIZANDO COLHER DE PEDREIRO E ARGAMASSA DE ASSENTAMENTO COM PREPARO EM BETONEIRA. AF_12/2014</t>
  </si>
  <si>
    <t>SINAPI 89301</t>
  </si>
  <si>
    <t>ALVENARIA ESTRUTURAL DE BLOCOS CERÂMICOS 14X19X39, (ESPESSURA DE 14 CM), PARA PAREDES COM ÁREA LÍQUIDA MAIOR OU IGUAL A 6M², SEM VÃOS, UTILIZANDO COLHER DE PEDREIRO E ARGAMASSA DE ASSENTAMENTO COM PREPARO MANUAL. AF_12/2014</t>
  </si>
  <si>
    <t>53,00</t>
  </si>
  <si>
    <t>SINAPI 89302</t>
  </si>
  <si>
    <t>ALVENARIA ESTRUTURAL DE BLOCOS CERÂMICOS 14X19X39, (ESPESSURA DE 14 CM), PARA PAREDES COM ÁREA LÍQUIDA MENOR QUE 6M², COM VÃOS, UTILIZANDO COLHER DE PEDREIRO E ARGAMASSA DE ASSENTAMENTO COM PREPARO EM BETONEIRA. AF_12/2014</t>
  </si>
  <si>
    <t>58,50</t>
  </si>
  <si>
    <t>SINAPI 89303</t>
  </si>
  <si>
    <t>ALVENARIA ESTRUTURAL DE BLOCOS CERÂMICOS 14X19X39, (ESPESSURA DE 14 CM), PARA PAREDES COM ÁREA LÍQUIDA MENOR QUE 6M², COM VÃOS, UTILIZANDO COLHER DE PEDREIRO E ARGAMASSA DE ASSENTAMENTO COM PREPARO MANUAL. AF_12/2014</t>
  </si>
  <si>
    <t>60,76</t>
  </si>
  <si>
    <t>64,61</t>
  </si>
  <si>
    <t>SINAPI 89304</t>
  </si>
  <si>
    <t>ALVENARIA ESTRUTURAL DE BLOCOS CERÂMICOS 14X19X39, (ESPESSURA DE 14 CM), PARA PAREDES COM ÁREA LÍQUIDA MAIOR OU IGUAL A 6M², COM VÃOS, UTILIZANDO COLHER DE PEDREIRO E ARGAMASSA DE ASSENTAMENTO COM PREPARO EM BETONEIRA. AF_12/2014</t>
  </si>
  <si>
    <t>51,71</t>
  </si>
  <si>
    <t>SINAPI 89305</t>
  </si>
  <si>
    <t>ALVENARIA ESTRUTURAL DE BLOCOS CERÂMICOS 14X19X39, (ESPESSURA DE 14 CM), PARA PAREDES COM ÁREA LÍQUIDA MAIOR OU IGUAL A 6M², COM VÃOS, UTILIZANDO COLHER DE PEDREIRO E ARGAMASSA DE ASSENTAMENTO COM PREPARO MANUAL. AF_12/2014</t>
  </si>
  <si>
    <t>53,97</t>
  </si>
  <si>
    <t>57,21</t>
  </si>
  <si>
    <t>SINAPI 89306</t>
  </si>
  <si>
    <t>ALVENARIA ESTRUTURAL DE BLOCOS CERÂMICOS 14X19X29, (ESPESSURA DE 14 CM), PARA PAREDES COM ÁREA LÍQUIDA MENOR QUE 6M², SEM VÃOS, UTILIZANDO COLHER DE PEDREIRO E ARGAMASSA DE ASSENTAMENTO COM PREPARO EM BETONEIRA. AF_12/2014</t>
  </si>
  <si>
    <t>59,86</t>
  </si>
  <si>
    <t>SINAPI 89307</t>
  </si>
  <si>
    <t>ALVENARIA ESTRUTURAL DE BLOCOS CERÂMICOS 14X19X29, (ESPESSURA DE 14 CM), PARA PAREDES COM ÁREA LÍQUIDA MENOR QUE 6M², SEM VÃOS, UTILIZANDO COLHER DE PEDREIRO E ARGAMASSA DE ASSENTAMENTO COM PREPARO MANUAL. AF_12/2014</t>
  </si>
  <si>
    <t>66,40</t>
  </si>
  <si>
    <t>SINAPI 89308</t>
  </si>
  <si>
    <t>ALVENARIA ESTRUTURAL DE BLOCOS CERÂMICOS 14X19X29, (ESPESSURA DE 14 CM), PARA PAREDES COM ÁREA LÍQUIDA MAIOR OU IGUAL A 6M², SEM VÃOS, UTILIZANDO COLHER DE PEDREIRO E ARGAMASSA DE ASSENTAMENTO COM PREPARO EM BETONEIRA. AF_12/2014</t>
  </si>
  <si>
    <t>55,67</t>
  </si>
  <si>
    <t>59,07</t>
  </si>
  <si>
    <t>SINAPI 89309</t>
  </si>
  <si>
    <t>ALVENARIA ESTRUTURAL DE BLOCOS CERÂMICOS 14X19X29, (ESPESSURA DE 14 CM), PARA PAREDES COM ÁREA LÍQUIDA MAIOR OU IGUAL A 6M², SEM VÃOS, UTILIZANDO COLHER DE PEDREIRO E ARGAMASSA DE ASSENTAMENTO COM PREPARO MANUAL. AF_12/2014</t>
  </si>
  <si>
    <t>61,87</t>
  </si>
  <si>
    <t>SINAPI 89310</t>
  </si>
  <si>
    <t>ALVENARIA ESTRUTURAL DE BLOCOS CERÂMICOS 14X19X29, (ESPESSURA DE 14 CM), PARA PAREDES COM ÁREA LÍQUIDA MENOR QUE 6M², COM VÃOS, UTILIZANDO COLHER DE PEDREIRO E ARGAMASSA DE ASSENTAMENTO COM PREPARO EM BETONEIRA. AF_12/2014</t>
  </si>
  <si>
    <t>67,48</t>
  </si>
  <si>
    <t>72,03</t>
  </si>
  <si>
    <t>SINAPI 89311</t>
  </si>
  <si>
    <t>ALVENARIA ESTRUTURAL DE BLOCOS CERÂMICOS 14X19X29, (ESPESSURA DE 14 CM), PARA PAREDES COM ÁREA LÍQUIDA MENOR QUE 6M², COM VÃOS, UTILIZANDO COLHER DE PEDREIRO E ARGAMASSA DE ASSENTAMENTO COM PREPARO MANUAL. AF_12/2014</t>
  </si>
  <si>
    <t>69,99</t>
  </si>
  <si>
    <t>74,83</t>
  </si>
  <si>
    <t>SINAPI 89312</t>
  </si>
  <si>
    <t>ALVENARIA ESTRUTURAL DE BLOCOS CERÂMICOS 14X19X29, (ESPESSURA DE 14 CM), PARA PAREDES COM ÁREA LÍQUIDA MAIOR OU IGUAL A 6M², COM VÃOS, UTILIZANDO COLHER DE PEDREIRO E ARGAMASSA DE ASSENTAMENTO COM PREPARO EM BETONEIRA. AF_12/2014</t>
  </si>
  <si>
    <t>SINAPI 89313</t>
  </si>
  <si>
    <t>ALVENARIA ESTRUTURAL DE BLOCOS CERÂMICOS 14X19X29, (ESPESSURA DE 14 CM), PARA PAREDES COM ÁREA LÍQUIDA MAIOR OU IGUAL A 6M², COM VÃOS, UTILIZANDO COLHER DE PEDREIRO E ARGAMASSA DE ASSENTAMENTO COM PREPARO MANUAL. AF_12/2014</t>
  </si>
  <si>
    <t>62,71</t>
  </si>
  <si>
    <t>66,86</t>
  </si>
  <si>
    <t>SINAPI 95465</t>
  </si>
  <si>
    <t>COBOGO CERAMICO (ELEMENTO VAZADO), 9X20X20CM, ASSENTADO COM ARGAMASSA TRACO 1:4 DE CIMENTO E AREIA</t>
  </si>
  <si>
    <t>108,77</t>
  </si>
  <si>
    <t>SINAPI 87447</t>
  </si>
  <si>
    <t>ALVENARIA DE VEDAÇÃO DE BLOCOS VAZADOS DE CONCRETO DE 9X19X39CM (ESPESSURA 9CM) DE PAREDES COM ÁREA LÍQUIDA MENOR QUE 6M² SEM VÃOS E ARGAMASSA DE ASSENTAMENTO COM PREPARO EM BETONEIRA. AF_06/2014</t>
  </si>
  <si>
    <t>40,09</t>
  </si>
  <si>
    <t>42,38</t>
  </si>
  <si>
    <t>SINAPI 87448</t>
  </si>
  <si>
    <t>ALVENARIA DE VEDAÇÃO DE BLOCOS VAZADOS DE CONCRETO DE 9X19X39CM (ESPESSURA 9CM) DE PAREDES COM ÁREA LÍQUIDA MENOR QUE 6M² SEM VÃOS E ARGAMASSA DE ASSENTAMENTO COM PREPARO MANUAL. AF_06/2014</t>
  </si>
  <si>
    <t>40,33</t>
  </si>
  <si>
    <t>42,67</t>
  </si>
  <si>
    <t>SINAPI 87449</t>
  </si>
  <si>
    <t>ALVENARIA DE VEDAÇÃO DE BLOCOS VAZADOS DE CONCRETO DE 14X19X39CM (ESPESSURA 14CM) DE PAREDES COM ÁREA LÍQUIDA MENOR QUE 6M² SEM VÃOS E ARGAMASSA DE ASSENTAMENTO COM PREPARO EM BETONEIRA. AF_06/2014</t>
  </si>
  <si>
    <t>51,58</t>
  </si>
  <si>
    <t>SINAPI 87450</t>
  </si>
  <si>
    <t>ALVENARIA DE VEDAÇÃO DE BLOCOS VAZADOS DE CONCRETO DE 14X19X39CM (ESPESSURA 14CM) DE PAREDES COM ÁREA LÍQUIDA MENOR QUE 6M² SEM VÃOS E ARGAMASSA DE ASSENTAMENTO COM PREPARO MANUAL. AF_06/2014</t>
  </si>
  <si>
    <t>52,25</t>
  </si>
  <si>
    <t>SINAPI 87451</t>
  </si>
  <si>
    <t>ALVENARIA DE VEDAÇÃO DE BLOCOS VAZADOS DE CONCRETO DE 19X19X39CM (ESPESSURA 19CM) DE PAREDES COM ÁREA LÍQUIDA MENOR QUE 6M² SEM VÃOS E ARGAMASSA DE ASSENTAMENTO COM PREPARO EM BETONEIRA. AF_06/2014</t>
  </si>
  <si>
    <t>65,83</t>
  </si>
  <si>
    <t>SINAPI 87452</t>
  </si>
  <si>
    <t>ALVENARIA DE VEDAÇÃO DE BLOCOS VAZADOS DE CONCRETO DE 19X19X39CM (ESPESSURA 19CM) DE PAREDES COM ÁREA LÍQUIDA MENOR QUE 6M² SEM VÃOS E ARGAMASSA DE ASSENTAMENTO COM PREPARO MANUAL. AF_06/2014</t>
  </si>
  <si>
    <t>66,13</t>
  </si>
  <si>
    <t>SINAPI 87453</t>
  </si>
  <si>
    <t>ALVENARIA DE VEDAÇÃO DE BLOCOS VAZADOS DE CONCRETO DE 9X19X39CM (ESPESSURA 9CM) DE PAREDES COM ÁREA LÍQUIDA MAIOR OU IGUAL A 6M² SEM VÃOS E ARGAMASSA DE ASSENTAMENTO COM PREPARO EM BETONEIRA. AF_06/2014</t>
  </si>
  <si>
    <t>38,77</t>
  </si>
  <si>
    <t>SINAPI 87454</t>
  </si>
  <si>
    <t>ALVENARIA DE VEDAÇÃO DE BLOCOS VAZADOS DE CONCRETO DE 9X19X39CM (ESPESSURA 9CM) DE PAREDES COM ÁREA LÍQUIDA MAIOR OU IGUAL A 6M² SEM VÃOS E ARGAMASSA DE ASSENTAMENTO COM PREPARO MANUAL. AF_06/2014</t>
  </si>
  <si>
    <t>39,41</t>
  </si>
  <si>
    <t>SINAPI 87455</t>
  </si>
  <si>
    <t>ALVENARIA DE VEDAÇÃO DE BLOCOS VAZADOS DE CONCRETO DE 14X19X39CM (ESPESSURA 14CM) DE PAREDES COM ÁREA LÍQUIDA MAIOR OU IGUAL A 6M² SEM VÃOS E ARGAMASSA DE ASSENTAMENTO COM PREPARO EM BETONEIRA. AF_06/2014</t>
  </si>
  <si>
    <t>SINAPI 87456</t>
  </si>
  <si>
    <t>ALVENARIA DE VEDAÇÃO DE BLOCOS VAZADOS DE CONCRETO DE 14X19X39CM (ESPESSURA 14CM) DE PAREDES COM ÁREA LÍQUIDA MAIOR OU IGUAL A 6M² SEM VÃOS E ARGAMASSA DE ASSENTAMENTO COM PREPARO MANUAL. AF_06/2014</t>
  </si>
  <si>
    <t>51,27</t>
  </si>
  <si>
    <t>SINAPI 87457</t>
  </si>
  <si>
    <t>ALVENARIA DE VEDAÇÃO DE BLOCOS VAZADOS DE CONCRETO DE 19X19X39CM (ESPESSURA 19CM) DE PAREDES COM ÁREA LÍQUIDA MAIOR OU IGUAL A 6M² SEM VÃOS E ARGAMASSA DE ASSENTAMENTO COM PREPARO EM BETONEIRA. AF_06/2014</t>
  </si>
  <si>
    <t>60,73</t>
  </si>
  <si>
    <t>SINAPI 87458</t>
  </si>
  <si>
    <t>ALVENARIA DE VEDAÇÃO DE BLOCOS VAZADOS DE CONCRETO DE 19X19X39CM (ESPESSURA 19CM) DE PAREDES COM ÁREA LÍQUIDA MAIOR OU IGUAL A 6M² SEM VÃOS E ARGAMASSA DE ASSENTAMENTO COM PREPARO MANUAL. AF_06/2014</t>
  </si>
  <si>
    <t>58,33</t>
  </si>
  <si>
    <t>SINAPI 87459</t>
  </si>
  <si>
    <t>ALVENARIA DE VEDAÇÃO DE BLOCOS VAZADOS DE CONCRETO DE 9X19X39CM (ESPESSURA 9CM) DE PAREDES COM ÁREA LÍQUIDA MENOR QUE 6M² COM VÃOS E ARGAMASSA DE ASSENTAMENTO COM PREPARO EM BETONEIRA. AF_06/2014</t>
  </si>
  <si>
    <t>45,21</t>
  </si>
  <si>
    <t>48,10</t>
  </si>
  <si>
    <t>SINAPI 87460</t>
  </si>
  <si>
    <t>ALVENARIA DE VEDAÇÃO DE BLOCOS VAZADOS DE CONCRETO DE 9X19X39CM (ESPESSURA 9CM) DE PAREDES COM ÁREA LÍQUIDA MENOR QUE 6M² COM VÃOS E ARGAMASSA DE ASSENTAMENTO COM PREPARO MANUAL. AF_06/2014</t>
  </si>
  <si>
    <t>45,78</t>
  </si>
  <si>
    <t>48,74</t>
  </si>
  <si>
    <t>SINAPI 87461</t>
  </si>
  <si>
    <t>ALVENARIA DE VEDAÇÃO DE BLOCOS VAZADOS DE CONCRETO DE 14X19X39CM (ESPESSURA 14CM) DE PAREDES COM ÁREA LÍQUIDA MENOR QUE 6M² COM VÃOS E ARGAMASSA DE ASSENTAMENTO COM PREPARO EM BETONEIRA. AF_06/2014</t>
  </si>
  <si>
    <t>56,72</t>
  </si>
  <si>
    <t>60,47</t>
  </si>
  <si>
    <t>SINAPI 87462</t>
  </si>
  <si>
    <t>ALVENARIA DE VEDAÇÃO DE BLOCOS VAZADOS DE CONCRETO DE 14X19X39CM (ESPESSURA 14CM) DE PAREDES COM ÁREA LÍQUIDA MENOR QUE 6M² COM VÃOS E ARGAMASSA DE ASSENTAMENTO COM PREPARO MANUAL. AF_06/2014</t>
  </si>
  <si>
    <t>61,22</t>
  </si>
  <si>
    <t>SINAPI 87463</t>
  </si>
  <si>
    <t>ALVENARIA DE VEDAÇÃO DE BLOCOS VAZADOS DE CONCRETO DE 19X19X39CM (ESPESSURA 19CM) DE PAREDES COM ÁREA LÍQUIDA MENOR QUE 6M² COM VÃOS E ARGAMASSA DE ASSENTAMENTO COM PREPARO EM BETONEIRA. AF_06/2014</t>
  </si>
  <si>
    <t>66,82</t>
  </si>
  <si>
    <t>SINAPI 87464</t>
  </si>
  <si>
    <t>ALVENARIA DE VEDAÇÃO DE BLOCOS VAZADOS DE CONCRETO DE 19X19X39CM (ESPESSURA 19CM) DE PAREDES COM ÁREA LÍQUIDA MENOR QUE 6M² COM VÃOS E ARGAMASSA DE ASSENTAMENTO COM PREPARO MANUAL. AF_06/2014</t>
  </si>
  <si>
    <t>SINAPI 87465</t>
  </si>
  <si>
    <t>ALVENARIA DE VEDAÇÃO DE BLOCOS VAZADOS DE CONCRETO DE 9X19X39CM (ESPESSURA 9CM) DE PAREDES COM ÁREA LÍQUIDA MAIOR OU IGUAL A 6M² COM VÃOS E ARGAMASSA DE ASSENTAMENTO COM PREPARO EM BETONEIRA. AF_06/2014</t>
  </si>
  <si>
    <t>39,66</t>
  </si>
  <si>
    <t>SINAPI 87466</t>
  </si>
  <si>
    <t>ALVENARIA DE VEDAÇÃO DE BLOCOS VAZADOS DE CONCRETO DE 9X19X39CM (ESPESSURA 9CM) DE PAREDES COM ÁREA LÍQUIDA MAIOR OU IGUAL A 6M² COM VÃOS E ARGAMASSA DE ASSENTAMENTO COM PREPARO MANUAL. AF_06/2014</t>
  </si>
  <si>
    <t>SINAPI 87467</t>
  </si>
  <si>
    <t>ALVENARIA DE VEDAÇÃO DE BLOCOS VAZADOS DE CONCRETO DE 14X19X39CM (ESPESSURA 14CM) DE PAREDES COM ÁREA LÍQUIDA MAIOR OU IGUAL A 6M² COM VÃOS E ARGAMASSA DE ASSENTAMENTO COM PREPARO EM BETONEIRA. AF_06/2014</t>
  </si>
  <si>
    <t>53,77</t>
  </si>
  <si>
    <t>SINAPI 87468</t>
  </si>
  <si>
    <t>ALVENARIA DE VEDAÇÃO DE BLOCOS VAZADOS DE CONCRETO DE 14X19X39CM (ESPESSURA 14CM) DE PAREDES COM ÁREA LÍQUIDA MAIOR OU IGUAL A 6M² COM VÃOS E ARGAMASSA DE ASSENTAMENTO COM PREPARO MANUAL. AF_06/2014</t>
  </si>
  <si>
    <t>SINAPI 87469</t>
  </si>
  <si>
    <t>ALVENARIA DE VEDAÇÃO DE BLOCOS VAZADOS DE CONCRETO DE 19X19X39CM (ESPESSURA 19CM) DE PAREDES COM ÁREA LÍQUIDA MAIOR OU IGUAL A 6M² COM VÃOS E ARGAMASSA DE ASSENTAMENTO COM PREPARO EM BETONEIRA. AF_06/2014</t>
  </si>
  <si>
    <t>64,30</t>
  </si>
  <si>
    <t>SINAPI 87470</t>
  </si>
  <si>
    <t>ALVENARIA DE VEDAÇÃO DE BLOCOS VAZADOS DE CONCRETO DE 19X19X39CM (ESPESSURA 19CM) DE PAREDES COM ÁREA LÍQUIDA MAIOR OU IGUAL A 6M² COM VÃOS E ARGAMASSA DE ASSENTAMENTO COM PREPARO MANUAL. AF_06/2014</t>
  </si>
  <si>
    <t>61,57</t>
  </si>
  <si>
    <t>65,24</t>
  </si>
  <si>
    <t>SINAPI 89044</t>
  </si>
  <si>
    <t>(COMPOSIÇÃO REPRESENTATIVA) DO SERVIÇO DE ALVENARIA DE VEDAÇÃO DE BLOCOS VAZADOS DE CONCRETO DE 9X19X39CM (ESPESSURA 9CM), PARA EDIFICAÇÃO HABITACIONAL MULTIFAMILIAR (PRÉDIO). AF_11/2014</t>
  </si>
  <si>
    <t>SINAPI 89169</t>
  </si>
  <si>
    <t>(COMPOSIÇÃO REPRESENTATIVA) DO SERVIÇO DE ALVENARIA DE VEDAÇÃO DE BLOCOS VAZADOS DE CONCRETO DE 9X19X39CM (ESPESSURA 9CM), PARA EDIFICAÇÃO HABITACIONAL UNIFAMILIAR (CASA) E EDIFICAÇÃO PÚBLICA PADRÃO. AF_11/2014</t>
  </si>
  <si>
    <t>40,53</t>
  </si>
  <si>
    <t>42,92</t>
  </si>
  <si>
    <t>SINAPI 89978</t>
  </si>
  <si>
    <t>(COMPOSIÇÃO REPRESENTATIVA) DO SERVIÇO DE ALVENARIA DE VEDAÇÃO DE BLOCOS VAZADOS DE CONCRETO DE 14X19X39CM (ESPESSURA 14CM), PARA EDIFICAÇÃO HABITACIONAL UNIFAMILIAR (CASA) E EDIFICAÇÃO PÚBLICA PADRÃO. AF_12/2014</t>
  </si>
  <si>
    <t>54,91</t>
  </si>
  <si>
    <t>SINAPI 73937/1</t>
  </si>
  <si>
    <t>COBOGO DE CONCRETO (ELEMENTO VAZADO), 7X50X50CM, ASSENTADO COM ARGAMASSA TRACO 1:4 (CIMENTO E AREIA)</t>
  </si>
  <si>
    <t>86,15</t>
  </si>
  <si>
    <t>89,44</t>
  </si>
  <si>
    <t>SINAPI 73937/3</t>
  </si>
  <si>
    <t>73937/3</t>
  </si>
  <si>
    <t>COBOGO DE CONCRETO (ELEMENTO VAZADO), 7X50X50CM, ASSENTADO COM ARGAMASSA TRACO 1:3 (CIMENTO E AREIA)</t>
  </si>
  <si>
    <t>89,57</t>
  </si>
  <si>
    <t>SINAPI 73937/5</t>
  </si>
  <si>
    <t>73937/5</t>
  </si>
  <si>
    <t>COBOGO DE CONCRETO (ELEMENTO VAZADO), 10X29X39CM ABERTURA COM VIDRO, ASSENTADO COM ARGAMASSA TRACO 1:4 (CIMENTO E AREIA MEDIA NAO PENEIRADA)</t>
  </si>
  <si>
    <t>147,86</t>
  </si>
  <si>
    <t>151,77</t>
  </si>
  <si>
    <t>SINAPI 89453</t>
  </si>
  <si>
    <t>ALVENARIA DE BLOCOS DE CONCRETO ESTRUTURAL 14X19X39 CM, (ESPESSURA 14 CM), FBK = 4,5 MPA, PARA PAREDES COM ÁREA LÍQUIDA MENOR QUE 6M², SEM VÃOS, UTILIZANDO PALHETA. AF_12/2014</t>
  </si>
  <si>
    <t>SINAPI 89454</t>
  </si>
  <si>
    <t>ALVENARIA DE BLOCOS DE CONCRETO ESTRUTURAL 14X19X39 CM, (ESPESSURA 14 CM), FBK = 4,5 MPA, PARA PAREDES COM ÁREA LÍQUIDA MAIOR OU IGUAL A 6M², SEM VÃOS, UTILIZANDO PALHETA. AF_12/2014</t>
  </si>
  <si>
    <t>43,68</t>
  </si>
  <si>
    <t>SINAPI 89455</t>
  </si>
  <si>
    <t>ALVENARIA DE BLOCOS DE CONCRETO ESTRUTURAL 14X19X39 CM, (ESPESSURA 14 CM) FBK = 14,0 MPA, PARA PAREDES COM ÁREA LÍQUIDA MENOR QUE 6M², SEM VÃOS, UTILIZANDO PALHETA. AF_12/2014</t>
  </si>
  <si>
    <t>54,29</t>
  </si>
  <si>
    <t>56,44</t>
  </si>
  <si>
    <t>SINAPI 89456</t>
  </si>
  <si>
    <t>ALVENARIA DE BLOCOS DE CONCRETO ESTRUTURAL 14X19X39 CM, (ESPESSURA 14 CM) FBK = 14,0 MPA, PARA PAREDES COM ÁREA LÍQUIDA MAIOR OU IGUAL A 6M², SEM VÃOS, UTILIZANDO PALHETA. AF_12/2014</t>
  </si>
  <si>
    <t>51,32</t>
  </si>
  <si>
    <t>53,32</t>
  </si>
  <si>
    <t>SINAPI 89457</t>
  </si>
  <si>
    <t>ALVENARIA DE BLOCOS DE CONCRETO ESTRUTURAL 14X19X39 CM, (ESPESSURA 14 CM), FBK = 4,5 MPA, PARA PAREDES COM ÁREA LÍQUIDA MENOR QUE 6M², COM VÃOS, UTILIZANDO PALHETA. AF_12/2014</t>
  </si>
  <si>
    <t>47,58</t>
  </si>
  <si>
    <t>49,64</t>
  </si>
  <si>
    <t>SINAPI 89458</t>
  </si>
  <si>
    <t>ALVENARIA DE BLOCOS DE CONCRETO ESTRUTURAL 14X19X39 CM, (ESPESSURA 14 CM), FBK = 4,5 MPA, PARA PAREDES COM ÁREA LÍQUIDA MAIOR OU IGUAL A 6M², COM VÃOS, UTILIZANDO PALHETA. AF_12/2014</t>
  </si>
  <si>
    <t>43,72</t>
  </si>
  <si>
    <t>45,57</t>
  </si>
  <si>
    <t>SINAPI 89459</t>
  </si>
  <si>
    <t>ALVENARIA DE BLOCOS DE CONCRETO ESTRUTURAL 14X19X39 CM, (ESPESSURA 14 CM) FBK = 14,0 MPA, PARA PAREDES COM ÁREA LÍQUIDA MENOR QUE 6M², COM VÃOS, UTILIZANDO PALHETA. AF_12/2014</t>
  </si>
  <si>
    <t>58,42</t>
  </si>
  <si>
    <t>60,88</t>
  </si>
  <si>
    <t>SINAPI 89460</t>
  </si>
  <si>
    <t>ALVENARIA DE BLOCOS DE CONCRETO ESTRUTURAL 14X19X39 CM, (ESPESSURA 14 CM) FBK = 14,0 MPA, PARA PAREDES COM ÁREA LÍQUIDA MAIOR OU IGUAL A 6M², COM VÃOS, UTILIZANDO PALHETA. AF_12/2014</t>
  </si>
  <si>
    <t>56,03</t>
  </si>
  <si>
    <t>SINAPI 89462</t>
  </si>
  <si>
    <t>ALVENARIA DE BLOCOS DE CONCRETO ESTRUTURAL 14X19X29 CM, (ESPESSURA 14 CM), FBK = 4,5 MPA, PARA PAREDES COM ÁREA LÍQUIDA MENOR QUE 6M², SEM VÃOS, UTILIZANDO PALHETA. AF_12/2014</t>
  </si>
  <si>
    <t>SINAPI 89463</t>
  </si>
  <si>
    <t>ALVENARIA DE BLOCOS DE CONCRETO ESTRUTURAL 14X19X29 CM, (ESPESSURA 14 CM), FBK = 4,5 MPA, PARA PAREDES COM ÁREA LÍQUIDA MAIOR OU IGUAL A 6M², SEM VÃOS, UTILIZANDO PALHETA. AF_12/2014</t>
  </si>
  <si>
    <t>SINAPI 89464</t>
  </si>
  <si>
    <t>ALVENARIA DE BLOCOS DE CONCRETO ESTRUTURAL 14X19X29 CM, (ESPESSURA 14 CM) FBK = 14,0 MPA, PARA PAREDES COM ÁREA LÍQUIDA MENOR QUE 6M², SEM VÃOS, UTILIZANDO PALHETA. AF_12/2014</t>
  </si>
  <si>
    <t>66,95</t>
  </si>
  <si>
    <t>69,48</t>
  </si>
  <si>
    <t>SINAPI 89465</t>
  </si>
  <si>
    <t>ALVENARIA DE BLOCOS DE CONCRETO ESTRUTURAL 14X19X29 CM, (ESPESSURA 14 CM) FBK = 14,0 MPA, PARA PAREDES COM ÁREA LÍQUIDA MAIOR OU IGUAL A 6M², SEM VÃOS, UTILIZANDO PALHETA. AF_12/2014</t>
  </si>
  <si>
    <t>66,66</t>
  </si>
  <si>
    <t>SINAPI 89466</t>
  </si>
  <si>
    <t>ALVENARIA DE BLOCOS DE CONCRETO ESTRUTURAL 14X19X29 CM, (ESPESSURA 14 CM), FBK = 4,5 MPA, PARA PAREDES COM ÁREA LÍQUIDA MENOR QUE 6M², COM VÃOS, UTILIZANDO PALHETA. AF_12/2014</t>
  </si>
  <si>
    <t>54,78</t>
  </si>
  <si>
    <t>57,29</t>
  </si>
  <si>
    <t>SINAPI 89467</t>
  </si>
  <si>
    <t>ALVENARIA DE BLOCOS DE CONCRETO ESTRUTURAL 14X19X29 CM, (ESPESSURA 14 CM), FBK = 4,5 MPA, PARA PAREDES COM ÁREA LÍQUIDA MAIOR OU IGUAL A 6M², COM VÃOS, UTILIZANDO PALHETA. AF_12/2014</t>
  </si>
  <si>
    <t>50,91</t>
  </si>
  <si>
    <t>53,17</t>
  </si>
  <si>
    <t>SINAPI 89468</t>
  </si>
  <si>
    <t>ALVENARIA DE BLOCOS DE CONCRETO ESTRUTURAL 14X19X29 CM, (ESPESSURA 14 CM) FBK = 14,0 MPA, PARA PAREDES COM ÁREA LÍQUIDA MENOR QUE 6M², COM VÃOS, UTILIZANDO PALHETA. AF_12/2014</t>
  </si>
  <si>
    <t>70,98</t>
  </si>
  <si>
    <t>73,89</t>
  </si>
  <si>
    <t>SINAPI 89469</t>
  </si>
  <si>
    <t>ALVENARIA DE BLOCOS DE CONCRETO ESTRUTURAL 14X19X29 CM, (ESPESSURA 14 CM) FBK = 14,0 MPA, PARA PAREDES COM ÁREA LÍQUIDA MAIOR OU IGUAL A 6M², COM VÃOS, UTILIZANDO PALHETA. AF_12/2014</t>
  </si>
  <si>
    <t>66,48</t>
  </si>
  <si>
    <t>69,12</t>
  </si>
  <si>
    <t>SINAPI 89470</t>
  </si>
  <si>
    <t>ALVENARIA DE BLOCOS DE CONCRETO ESTRUTURAL 14X19X39 CM, (ESPESSURA 14 CM), FBK = 4,5 MPA, PARA PAREDES COM ÁREA LÍQUIDA MENOR QUE 6M², SEM VÃOS, UTILIZANDO COLHER DE PEDREIRO. AF_12/2014</t>
  </si>
  <si>
    <t>54,95</t>
  </si>
  <si>
    <t>SINAPI 89471</t>
  </si>
  <si>
    <t>ALVENARIA DE BLOCOS DE CONCRETO ESTRUTURAL 14X19X39 CM, (ESPESSURA 14 CM), FBK = 4,5 MPA, PARA PAREDES COM ÁREA LÍQUIDA MAIOR OU IGUAL A 6M², SEM VÃOS, UTILIZANDO COLHER DE PEDREIRO. AF_12/2014</t>
  </si>
  <si>
    <t>SINAPI 89472</t>
  </si>
  <si>
    <t>ALVENARIA DE BLOCOS DE CONCRETO ESTRUTURAL 14X19X39 CM, (ESPESSURA 14 CM) FBK = 14,0 MPA, PARA PAREDES COM ÁREA LÍQUIDA MENOR QUE 6M², SEM VÃOS, UTILIZANDO COLHER DE PEDREIRO. AF_12/2014</t>
  </si>
  <si>
    <t>64,39</t>
  </si>
  <si>
    <t>67,57</t>
  </si>
  <si>
    <t>SINAPI 89473</t>
  </si>
  <si>
    <t>ALVENARIA DE BLOCOS DE CONCRETO ESTRUTURAL 14X19X39 CM, (ESPESSURA 14 CM) FBK = 14,0 MPA, PARA PAREDES COM ÁREA LÍQUIDA MAIOR OU IGUAL A 6M², SEM VÃOS, UTILIZANDO COLHER DE PEDREIRO. AF_12/2014</t>
  </si>
  <si>
    <t>61,59</t>
  </si>
  <si>
    <t>SINAPI 89474</t>
  </si>
  <si>
    <t>ALVENARIA DE BLOCOS DE CONCRETO ESTRUTURAL 14X19X39 CM, (ESPESSURA 14 CM), FBK = 4,5 MPA, PARA PAREDES COM ÁREA LÍQUIDA MENOR QUE 6M², COM VÃOS, UTILIZANDO COLHER DE PEDREIRO. AF_12/2014</t>
  </si>
  <si>
    <t>64,41</t>
  </si>
  <si>
    <t>SINAPI 89475</t>
  </si>
  <si>
    <t>ALVENARIA DE BLOCOS DE CONCRETO ESTRUTURAL 14X19X39 CM, (ESPESSURA 14 CM), FBK = 4,5 MPA, PARA PAREDES COM ÁREA LÍQUIDA MAIOR OU IGUAL A 6M², COM VÃOS, UTILIZANDO COLHER DE PEDREIRO. AF_12/2014</t>
  </si>
  <si>
    <t>55,75</t>
  </si>
  <si>
    <t>SINAPI 89476</t>
  </si>
  <si>
    <t>ALVENARIA DE BLOCOS DE CONCRETO ESTRUTURAL 14X19X39 CM, (ESPESSURA 14 CM) FBK = 14,0 MPA, PARA PAREDES COM ÁREA LÍQUIDA MENOR QUE 6M², COM VÃOS, UTILIZANDO COLHER DE PEDREIRO. AF_12/2014</t>
  </si>
  <si>
    <t>71,60</t>
  </si>
  <si>
    <t>75,48</t>
  </si>
  <si>
    <t>SINAPI 89477</t>
  </si>
  <si>
    <t>ALVENARIA DE BLOCOS DE CONCRETO ESTRUTURAL 14X19X39 CM, (ESPESSURA 14 CM) FBK = 14,0 MPA, PARA PAREDES COM ÁREA LÍQUIDA MAIOR OU IGUAL A 6M², COM VÃOS, UTILIZANDO COLHER DE PEDREIRO. AF_12/2014</t>
  </si>
  <si>
    <t>65,87</t>
  </si>
  <si>
    <t>69,36</t>
  </si>
  <si>
    <t>SINAPI 89478</t>
  </si>
  <si>
    <t>ALVENARIA DE BLOCOS DE CONCRETO ESTRUTURAL 14X19X29 CM, (ESPESSURA 14 CM), FBK = 4,5 MPA, PARA PAREDES COM ÁREA LÍQUIDA MENOR QUE 6M², SEM VÃOS, UTILIZANDO COLHER DE PEDREIRO. AF_12/2014</t>
  </si>
  <si>
    <t>SINAPI 89479</t>
  </si>
  <si>
    <t>59,72</t>
  </si>
  <si>
    <t>62,88</t>
  </si>
  <si>
    <t>SINAPI 89480</t>
  </si>
  <si>
    <t>ALVENARIA DE BLOCOS DE CONCRETO ESTRUTURAL 14X19X29 CM, (ESPESSURA 14 CM) FBK = 14,0 MPA, PARA PAREDES COM ÁREA LÍQUIDA MENOR QUE 6M², SEM VÃOS, UTILIZANDO COLHER DE PEDREIRO. AF_12/2014</t>
  </si>
  <si>
    <t>77,23</t>
  </si>
  <si>
    <t>80,81</t>
  </si>
  <si>
    <t>SINAPI 89483</t>
  </si>
  <si>
    <t>ALVENARIA DE BLOCOS DE CONCRETO ESTRUTURAL 14X19X29 CM, (ESPESSURA 14 CM) FBK = 14,0 MPA, PARA PAREDES COM ÁREA LÍQUIDA MAIOR OU IGUAL A 6M², SEM VÃOS, UTILIZANDO COLHER DE PEDREIRO. AF_12/2014</t>
  </si>
  <si>
    <t>74,71</t>
  </si>
  <si>
    <t>78,19</t>
  </si>
  <si>
    <t>SINAPI 89484</t>
  </si>
  <si>
    <t>ALVENARIA DE BLOCOS DE CONCRETO ESTRUTURAL 14X19X29 CM, (ESPESSURA 14 CM), FBK = 4,5 MPA, PARA PAREDES COM ÁREA LÍQUIDA MENOR QUE 6M², COM VÃOS, UTILIZANDO COLHER DE PEDREIRO. AF_12/2014</t>
  </si>
  <si>
    <t>68,32</t>
  </si>
  <si>
    <t>72,28</t>
  </si>
  <si>
    <t>SINAPI 89486</t>
  </si>
  <si>
    <t>ALVENARIA DE BLOCOS DE CONCRETO ESTRUTURAL 14X19X29 CM, (ESPESSURA 14 CM), FBK = 4,5 MPA, PARA PAREDES COM ÁREA LÍQUIDA MAIOR OU IGUAL A 6M², COM VÃOS, UTILIZANDO COLHER DE PEDREIRO. AF_12/2014</t>
  </si>
  <si>
    <t>63,32</t>
  </si>
  <si>
    <t>66,89</t>
  </si>
  <si>
    <t>SINAPI 89487</t>
  </si>
  <si>
    <t>ALVENARIA DE BLOCOS DE CONCRETO ESTRUTURAL 14X19X29 CM, (ESPESSURA 14 CM) FBK = 14,0 MPA, PARA PAREDES COM ÁREA LÍQUIDA MENOR QUE 6M², COM VÃOS, UTILIZANDO COLHER DE PEDREIRO. AF_12/2014</t>
  </si>
  <si>
    <t>84,32</t>
  </si>
  <si>
    <t>88,66</t>
  </si>
  <si>
    <t>SINAPI 89488</t>
  </si>
  <si>
    <t>ALVENARIA DE BLOCOS DE CONCRETO ESTRUTURAL 14X19X29 CM, (ESPESSURA 14 CM) FBK = 14,0 MPA, PARA PAREDES COM ÁREA LÍQUIDA MAIOR OU IGUAL A 6M², COM VÃOS, UTILIZANDO COLHER DE PEDREIRO. AF_12/2014</t>
  </si>
  <si>
    <t>78,70</t>
  </si>
  <si>
    <t>SINAPI 91815</t>
  </si>
  <si>
    <t>(COMPOSIÇÃO REPRESENTATIVA) DE ALVENARIA DE BLOCOS DE CONCRETO ESTRUTURAL 14X19X39 CM, (ESPESSURA 14 CM), FBK = 4,5 MPA, UTILIZANDO PALHETA, PARA EDIFICAÇÃO HABITACIONAL. AF_10/2015</t>
  </si>
  <si>
    <t>44,36</t>
  </si>
  <si>
    <t>46,19</t>
  </si>
  <si>
    <t>SINAPI 91816</t>
  </si>
  <si>
    <t>COMPOSIÇÃO REPRESENTATIVA DE SERVIÇOS DE ALVENARIA DE BLOCOS DE CONCRETO ESTRUTURAL 14X19X29 CM, (ESPESSURA 14 CM), FBK = 4,5 MPA, UTILIZANDO PALHETA, PARA EDIFICAÇÃO HABITACIONAL. AF_10/2015</t>
  </si>
  <si>
    <t>51,44</t>
  </si>
  <si>
    <t>53,67</t>
  </si>
  <si>
    <t>SINAPI 72139</t>
  </si>
  <si>
    <t>BLOCOS DE VIDRO TIPO CANELADO 19X19X8CM, ASSENTADO COM ARGAMASSA TRACO 1:3 (CIMENTO E AREIA GROSSA) PREPARO MECANICO, COM REJUNTAMENTO EM CIMENTO BRANCO E BARRAS DE ACO</t>
  </si>
  <si>
    <t>419,45</t>
  </si>
  <si>
    <t>434,83</t>
  </si>
  <si>
    <t>SINAPI 72175</t>
  </si>
  <si>
    <t>BLOCOS DE VIDRO TIPO XADREZ 20X20X10CM, ASSENTADO COM ARGAMASSA TRACO 1:3 (CIMENTO E AREIA GROSSA) PREPARO MECANICO, COM REJUNTAMENTO EM CIMENTO BRANCO E BARRAS DE ACO</t>
  </si>
  <si>
    <t>422,45</t>
  </si>
  <si>
    <t>437,84</t>
  </si>
  <si>
    <t>SINAPI 72176</t>
  </si>
  <si>
    <t>BLOCOS DE VIDRO TIPO XADREZ 20X10X8CM, ASSENTADO COM ARGAMASSA TRACO 1:3 (CIMENTO E AREIA GROSSA) PREPARO MECANICO, COM REJUNTAMENTO EM CIMENTO BRANCO E BARRAS DE ACO</t>
  </si>
  <si>
    <t>425,45</t>
  </si>
  <si>
    <t>440,84</t>
  </si>
  <si>
    <t>SINAPI 72178</t>
  </si>
  <si>
    <t>RETIRADA DE DIVISORIAS EM CHAPAS DE MADEIRA, COM MONTANTES METALICOS</t>
  </si>
  <si>
    <t>SINAPI 72179</t>
  </si>
  <si>
    <t>RECOLOCACAO DE PLACAS DIVISORIAS DE GRANILITE, CONSIDERANDO REAPROVEITAMENTO DO MATERIAL</t>
  </si>
  <si>
    <t>45,90</t>
  </si>
  <si>
    <t>51,67</t>
  </si>
  <si>
    <t>SINAPI 72180</t>
  </si>
  <si>
    <t>RECOLOCACAO DE DIVISORIAS TIPO CHAPAS OU TABUAS, EXCLUSIVE ENTARUGAMENTO, CONSIDERANDO REAPROVEITAMENTO DO MATERIAL</t>
  </si>
  <si>
    <t>12,69</t>
  </si>
  <si>
    <t>SINAPI 72181</t>
  </si>
  <si>
    <t>RECOLOCACAO DE DIVISORIAS TIPO CHAPAS OU TABUAS, INCLUSIVE ENTARUGAMENTO, CONSIDERANDO REAPROVEITAMENTO DO MATERIAL</t>
  </si>
  <si>
    <t>25,78</t>
  </si>
  <si>
    <t>28,58</t>
  </si>
  <si>
    <t>SINAPI 73774/1</t>
  </si>
  <si>
    <t>73774/1</t>
  </si>
  <si>
    <t>DIVISORIA EM MARMORITE ESPESSURA 35MM, CHUMBAMENTO NO PISO E PAREDE COM ARGAMASSA DE CIMENTO E AREIA, POLIMENTO MANUAL, EXCLUSIVE FERRAGENS</t>
  </si>
  <si>
    <t>249,82</t>
  </si>
  <si>
    <t>273,65</t>
  </si>
  <si>
    <t>SINAPI 73909/1</t>
  </si>
  <si>
    <t>73909/1</t>
  </si>
  <si>
    <t>DIVISORIA EM MADEIRA COMPENSADA RESINADA ESPESSURA 6MM, ESTRUTURADA EM MADEIRA DE LEI 3"X3"</t>
  </si>
  <si>
    <t>193,51</t>
  </si>
  <si>
    <t>208,71</t>
  </si>
  <si>
    <t>SINAPI 74229/1</t>
  </si>
  <si>
    <t>74229/1</t>
  </si>
  <si>
    <t>DIVISORIA EM MARMORE BRANCO POLIDO, ESPESSURA 3 CM, ASSENTADO COM ARGAMASSA TRACO 1:4 (CIMENTO E AREIA), ARREMATE COM CIMENTO BRANCO, EXCLUSIVE FERRAGENS</t>
  </si>
  <si>
    <t>541,53</t>
  </si>
  <si>
    <t>556,31</t>
  </si>
  <si>
    <t>SINAPI 79627</t>
  </si>
  <si>
    <t>DIVISORIA EM GRANITO BRANCO POLIDO, ESP = 3CM, ASSENTADO COM ARGAMASSA TRACO 1:4, ARREMATE EM CIMENTO BRANCO, EXCLUSIVE FERRAGENS</t>
  </si>
  <si>
    <t>590,77</t>
  </si>
  <si>
    <t>605,55</t>
  </si>
  <si>
    <t>SINAPI 96358</t>
  </si>
  <si>
    <t>PAREDE COM PLACAS DE GESSO ACARTONADO (DRYWALL), PARA USO INTERNO, COM DUAS FACES SIMPLES E ESTRUTURA METÁLICA COM GUIAS SIMPLES, SEM VÃOS. AF_06/2017_P</t>
  </si>
  <si>
    <t>76,05</t>
  </si>
  <si>
    <t>77,50</t>
  </si>
  <si>
    <t>SINAPI 96359</t>
  </si>
  <si>
    <t>PAREDE COM PLACAS DE GESSO ACARTONADO (DRYWALL), PARA USO INTERNO, COM DUAS FACES SIMPLES E ESTRUTURA METÁLICA COM GUIAS SIMPLES, COM VÃOS AF_06/2017_P</t>
  </si>
  <si>
    <t>82,73</t>
  </si>
  <si>
    <t>84,39</t>
  </si>
  <si>
    <t>SINAPI 96360</t>
  </si>
  <si>
    <t>PAREDE COM PLACAS DE GESSO ACARTONADO (DRYWALL), PARA USO INTERNO, COM DUAS FACES SIMPLES E ESTRUTURA METÁLICA COM GUIAS DUPLAS, SEM VÃOS. AF_06/2017_P</t>
  </si>
  <si>
    <t>94,06</t>
  </si>
  <si>
    <t>95,89</t>
  </si>
  <si>
    <t>SINAPI 96361</t>
  </si>
  <si>
    <t>PAREDE COM PLACAS DE GESSO ACARTONADO (DRYWALL), PARA USO INTERNO, COM DUAS FACES SIMPLES E ESTRUTURA METÁLICA COM GUIAS DUPLAS, COM VÃOS. AF_06/2017_P</t>
  </si>
  <si>
    <t>106,97</t>
  </si>
  <si>
    <t>109,17</t>
  </si>
  <si>
    <t>SINAPI 96362</t>
  </si>
  <si>
    <t>PAREDE COM PLACAS DE GESSO ACARTONADO (DRYWALL), PARA USO INTERNO, COM UMA FACE SIMPLES E OUTRA FACE DUPLA E ESTRUTURA METÁLICA COM GUIAS SIMPLES, SEM VÃOS. AF_06/2017_P</t>
  </si>
  <si>
    <t>101,10</t>
  </si>
  <si>
    <t>102,80</t>
  </si>
  <si>
    <t>SINAPI 96363</t>
  </si>
  <si>
    <t>PAREDE COM PLACAS DE GESSO ACARTONADO (DRYWALL), PARA USO INTERNO, COM UMA FACE SIMPLES E OUTRA FACE DUPLA E ESTRUTURA METÁLICA COM GUIAS SIMPLES, COM VÃOS. AF_06/2017_P</t>
  </si>
  <si>
    <t>108,09</t>
  </si>
  <si>
    <t>110,05</t>
  </si>
  <si>
    <t>SINAPI 96364</t>
  </si>
  <si>
    <t>PAREDE COM PLACAS DE GESSO ACARTONADO (DRYWALL), PARA USO INTERNO COM UMA FACE SIMPLES E OUTRA FACE DUPLA E ESTRUTURA METÁLICA COM GUIAS DUPLAS, SEM VÃOS. AF_06/2017_P</t>
  </si>
  <si>
    <t>119,11</t>
  </si>
  <si>
    <t>121,20</t>
  </si>
  <si>
    <t>SINAPI 96365</t>
  </si>
  <si>
    <t>PAREDE COM PLACAS DE GESSO ACARTONADO (DRYWALL), PARA USO INTERNO, COM UMA FACE SIMPLES E OUTRA FACE DUPLA E   ESTRUTURA METÁLICA COM GUIAS DUPLAS, COM VÃOS. AF_06/2017_P</t>
  </si>
  <si>
    <t>132,31</t>
  </si>
  <si>
    <t>134,80</t>
  </si>
  <si>
    <t>SINAPI 96366</t>
  </si>
  <si>
    <t>PAREDE COM PLACAS DE GESSO ACARTONADO (DRYWALL), PARA USO INTERNO, COM DUAS FACES DUPLAS E ESTRUTURA METÁLICA COM GUIAS SIMPLES, SEM VÃOS. AF_06/2017_P</t>
  </si>
  <si>
    <t>126,16</t>
  </si>
  <si>
    <t>128,10</t>
  </si>
  <si>
    <t>SINAPI 96367</t>
  </si>
  <si>
    <t>PAREDE COM PLACAS DE GESSO ACARTONADO (DRYWALL), PARA USO INTERNO, COM DUAS FACES DUPLAS E ESTRUTURA METÁLICA COM GUIAS SIMPLES, COM VÃOS. AF_06/2017_P</t>
  </si>
  <si>
    <t>133,42</t>
  </si>
  <si>
    <t>135,66</t>
  </si>
  <si>
    <t>SINAPI 96368</t>
  </si>
  <si>
    <t>PAREDE COM PLACAS DE GESSO ACARTONADO (DRYWALL), PARA USO INTERNO COM DUAS FACES DUPLAS E ESTRUTURA METÁLICA COM GUIAS DUPLAS, SEM VÃOS. AF_06/2017</t>
  </si>
  <si>
    <t>144,17</t>
  </si>
  <si>
    <t>146,50</t>
  </si>
  <si>
    <t>SINAPI 96369</t>
  </si>
  <si>
    <t>PAREDE COM PLACAS DE GESSO ACARTONADO (DRYWALL), PARA USO INTERNO, COM DUAS FACES DUPLAS E ESTRUTURA METÁLICA COM GUIAS DUPLAS, COM VÃOS. AF_06/2017_P</t>
  </si>
  <si>
    <t>157,65</t>
  </si>
  <si>
    <t>160,45</t>
  </si>
  <si>
    <t>SINAPI 96370</t>
  </si>
  <si>
    <t>PAREDE COM PLACAS DE GESSO ACARTONADO (DRYWALL), PARA USO INTERNO, COM UMA FACE SIMPLES E ESTRUTURA METÁLICA COM GUIAS SIMPLES, SEM VÃOS. AF_06/2017_P</t>
  </si>
  <si>
    <t>47,46</t>
  </si>
  <si>
    <t>48,42</t>
  </si>
  <si>
    <t>SINAPI 96371</t>
  </si>
  <si>
    <t>PAREDE COM PLACAS DE GESSO ACARTONADO (DRYWALL), PARA USO INTERNO, COM UMA FACE SIMPLES E ESTRUTURA METÁLICA COM GUIAS SIMPLES, COM VÃOS. AF_06/2017_P</t>
  </si>
  <si>
    <t>55,13</t>
  </si>
  <si>
    <t>SINAPI 96372</t>
  </si>
  <si>
    <t>INSTALAÇÃO DE ISOLAMENTO COM LÃ DE ROCHA EM PAREDES DRYWALL. AF_06/2017</t>
  </si>
  <si>
    <t>SINAPI 96373</t>
  </si>
  <si>
    <t>INSTALAÇÃO DE REFORÇO METÁLICO EM PAREDE DRYWALL. AF_06/2017</t>
  </si>
  <si>
    <t>SINAPI 96374</t>
  </si>
  <si>
    <t>INSTALAÇÃO DE REFORÇO DE MADEIRA EM PAREDE DRYWALL. AF_06/2017</t>
  </si>
  <si>
    <t>SINAPI 73863/1</t>
  </si>
  <si>
    <t>73863/1</t>
  </si>
  <si>
    <t>ALVENARIA COM BLOCOS DE CONCRETO CELULAR 10X30X60CM, ESPESSURA 10CM, ASSENTADOS COM ARGAMASSA TRACO 1:2:9 (CIMENTO, CAL E AREIA) PREPARO MANUAL</t>
  </si>
  <si>
    <t>47,23</t>
  </si>
  <si>
    <t>SINAPI 73863/2</t>
  </si>
  <si>
    <t>73863/2</t>
  </si>
  <si>
    <t>ALVENARIA COM BLOCOS DE CONCRETO CELULAR 20X30X60CM, ESPESSURA 20CM, ASSENTADOS COM ARGAMASSA TRACO 1:2:9 (CIMENTO, CAL E AREIA) PREPARO MANUAL</t>
  </si>
  <si>
    <t>96,45</t>
  </si>
  <si>
    <t>98,18</t>
  </si>
  <si>
    <t>SINAPI 73790/2</t>
  </si>
  <si>
    <t>73790/2</t>
  </si>
  <si>
    <t>REASSENTAMENTO DE PARALELEPIPEDO SOBRE COLCHAO DE PO DE PEDRA ESPESSURA 10CM, REJUNTADO COM BETUME E PEDRISCO, CONSIDERANDO APROVEITAMENTO DO PARALELEPIPEDO</t>
  </si>
  <si>
    <t>SINAPI 73790/4</t>
  </si>
  <si>
    <t>73790/4</t>
  </si>
  <si>
    <t>REASSENTAMENTO DE PARALELEPIPEDO SOBRE COLCHAO DE PO DE PEDRA ESPESSURA 10CM, REJUNTADO COM ARGAMASSA TRACO 1:3 (CIMENTO E AREIA), CONSIDERANDO APROVEITAMENTO DO PARALELEPIPEDO</t>
  </si>
  <si>
    <t>35,43</t>
  </si>
  <si>
    <t>SINAPI 83694</t>
  </si>
  <si>
    <t>RECOMPOSICAO DE PAVIMENTACAO TIPO BLOKRET SOBRE COLCHAO DE AREIA COM REAPROVEITAMENTO DE MATERIAL</t>
  </si>
  <si>
    <t>13,98</t>
  </si>
  <si>
    <t>14,76</t>
  </si>
  <si>
    <t>SINAPI 83695/1</t>
  </si>
  <si>
    <t>83695/1</t>
  </si>
  <si>
    <t>REJUNTAMENTO PAVIMENTACAO PARALELEPIPEDO BETUME CASCALH INCL MATERIAIS</t>
  </si>
  <si>
    <t>25,49</t>
  </si>
  <si>
    <t>SINAPI 83771</t>
  </si>
  <si>
    <t>RECOMPOSICAO DE REVESTIMENTO PRIMARIO MEDIDO P/ VOLUME COMPACTADO</t>
  </si>
  <si>
    <t>SINAPI 92970</t>
  </si>
  <si>
    <t>DEMOLIÇÃO DE PAVIMENTAÇÃO ASFÁLTICA COM UTILIZAÇÃO DE MARTELO PERFURADOR, ESPESSURA ATÉ 15 CM, EXCLUSIVE CARGA E TRANSPORTE</t>
  </si>
  <si>
    <t>SINAPI 72916</t>
  </si>
  <si>
    <t>BASE DE SOLO CIMENTO 2% MISTURA EM USINA, COMPACTACAO 100% PROCTOR INTERMEDIARIO, EXCLUSIVE ESCAVACAO, CARGA E TRANSPORTE DO SOLO</t>
  </si>
  <si>
    <t>25,94</t>
  </si>
  <si>
    <t>26,41</t>
  </si>
  <si>
    <t>SINAPI 72919</t>
  </si>
  <si>
    <t>BASE DE SOLO CIMENTO 4% MISTURA EM USINA, COMPACTACAO 100% PROCTOR NORMAL, EXCLUSIVE ESCAVACAO, CARGA E TRANSPORTE DO SOLO</t>
  </si>
  <si>
    <t>36,49</t>
  </si>
  <si>
    <t>SINAPI 72922</t>
  </si>
  <si>
    <t>BASE DE SOLO CIMENTO 6% COM MISTURA EM USINA, COMPACTACAO 100% PROCTOR NORMAL, EXCLUSIVE ESCAVACAO, CARGA E TRANSPORTE DO SOLO</t>
  </si>
  <si>
    <t>SINAPI 72923</t>
  </si>
  <si>
    <t>BASE DE SOLO - BRITA (40/60), MISTURA EM USINA, COMPACTACAO 100% PROCTOR MODIFICADO, EXCLUSIVE ESCAVACAO, CARGA E TRANSPORTE</t>
  </si>
  <si>
    <t>69,79</t>
  </si>
  <si>
    <t>SINAPI 72924</t>
  </si>
  <si>
    <t>BASE DE SOLO - BRITA (50/50), MISTURA EM USINA, COMPACTACAO 100% PROCTOR MODIFICADO, EXCLUSIVE ESCAVACAO, CARGA E TRANSPORTE</t>
  </si>
  <si>
    <t>59,74</t>
  </si>
  <si>
    <t>SINAPI 72961</t>
  </si>
  <si>
    <t>REGULARIZACAO E COMPACTACAO DE SUBLEITO ATE 20 CM DE ESPESSURA</t>
  </si>
  <si>
    <t>1,25</t>
  </si>
  <si>
    <t>1,28</t>
  </si>
  <si>
    <t>SINAPI 96387</t>
  </si>
  <si>
    <t>EXECUÇÃO E COMPACTAÇÃO DE BASE E OU SUB BASE COM SOLO ESTABILIZADO GRANULOMETRICAMENTE - EXCLUSIVE ESCAVAÇÃO, CARGA E TRANSPORTE E SOLO. AF_09/2017</t>
  </si>
  <si>
    <t>SINAPI 96388</t>
  </si>
  <si>
    <t>EXECUÇÃO E COMPACTAÇÃO DE BASE E OU SUB BASE COM SOLO PREDOMINANTEMENTE ARENOSO - EXCLUSIVE ESCAVAÇÃO, CARGA E TRANSPORTE E SOLO. AF_09/2017</t>
  </si>
  <si>
    <t>SINAPI 96389</t>
  </si>
  <si>
    <t>EXECUÇÃO E COMPACTAÇÃO DE BASE E OU SUB BASE COM SOLO MELHORADO COM CIMENTO (TEOR DE 2%) - EXCLUSIVE ESCAVAÇÃO, CARGA E TRANSPORTE E SOLO. AF_09/2017</t>
  </si>
  <si>
    <t>26,16</t>
  </si>
  <si>
    <t>SINAPI 96390</t>
  </si>
  <si>
    <t>EXECUÇÃO E COMPACTAÇÃO DE BASE E OU SUB BASE COM SOLO MELHORADO COM CIMENTO (TEOR DE 4%) - EXCLUSIVE ESCAVAÇÃO, CARGA E TRANSPORTE E SOLO. AF_09/2017</t>
  </si>
  <si>
    <t>43,27</t>
  </si>
  <si>
    <t>43,75</t>
  </si>
  <si>
    <t>SINAPI 96391</t>
  </si>
  <si>
    <t>EXECUÇÃO E COMPACTAÇÃO DE BASE E OU SUB BASE COM SOLO CIMENTO (TEOR DE CIMENTO IGUAL A 6%) - EXCLUSIVE ESCAVAÇÃO, CARGA E TRANSPORTE E SOLO. AF_09/2017</t>
  </si>
  <si>
    <t>60,18</t>
  </si>
  <si>
    <t>60,67</t>
  </si>
  <si>
    <t>SINAPI 96392</t>
  </si>
  <si>
    <t>EXECUÇÃO E COMPACTAÇÃO DE BASE E OU SUB BASE COM SOLO CIMENTO (TEOR DE CIMENTO IGUAL A 8%) - EXCLUSIVE ESCAVAÇÃO, CARGA E TRANSPORTE E SOLO. AF_09/2017</t>
  </si>
  <si>
    <t>80,66</t>
  </si>
  <si>
    <t>SINAPI 96396</t>
  </si>
  <si>
    <t>EXECUÇÃO E COMPACTAÇÃO DE BASE E OU SUB BASE COM BRITA GRADUADA SIMPLES - EXCLUSIVE CARGA E TRANSPORTE. AF_09/2017</t>
  </si>
  <si>
    <t>118,82</t>
  </si>
  <si>
    <t>119,22</t>
  </si>
  <si>
    <t>SINAPI 96397</t>
  </si>
  <si>
    <t>EXECUÇÃO E COMPACTAÇÃO DE BASE E OU SUB BASE COM BRITA GRADUADA TRATADA COM CIMENTO - EXCLUSIVE CARGA E TRANSPORTE. AF_09/2017</t>
  </si>
  <si>
    <t>148,56</t>
  </si>
  <si>
    <t>148,98</t>
  </si>
  <si>
    <t>SINAPI 96398</t>
  </si>
  <si>
    <t>EXECUÇÃO E COMPACTAÇÃO DE BASE E OU SUB BASE COM CONCRETO COMPACTADO COM ROLO - EXCLUSIVE CARGA E TRANSPORTE. AF_09/2017</t>
  </si>
  <si>
    <t>SINAPI 96399</t>
  </si>
  <si>
    <t>EXECUÇÃO E COMPACTAÇÃO DE BASE E OU SUB BASE COM PEDRA RACHÃO - EXCLUSIVE ESCAVAÇÃO, CARGA E TRANSPORTE. AF_09/2017</t>
  </si>
  <si>
    <t>97,94</t>
  </si>
  <si>
    <t>98,22</t>
  </si>
  <si>
    <t>SINAPI 96400</t>
  </si>
  <si>
    <t>EXECUÇÃO E COMPACTAÇÃO DE BASE E OU SUB BASE COM MACADAME SECO - EXCLUSIVE ESCAVAÇÃO, CARGA E TRANSPORTE. AF_09/2017</t>
  </si>
  <si>
    <t>106,99</t>
  </si>
  <si>
    <t>107,39</t>
  </si>
  <si>
    <t>SINAPI 96401</t>
  </si>
  <si>
    <t>EXECUÇÃO DE IMPRIMAÇÃO COM ASFALTO DILUÍDO CM-30. AF_09/2017</t>
  </si>
  <si>
    <t>SINAPI 96402</t>
  </si>
  <si>
    <t>EXECUÇÃO DE IMPRIMAÇÃO LIGANTE (PINTURA DE LIGAÇÃO) COM EMULSÃO ASFÁLTICA RR-2C. AF_09/2017</t>
  </si>
  <si>
    <t>SINAPI 72799</t>
  </si>
  <si>
    <t>PAVIMENTO EM PARALELEPIPEDO SOBRE COLCHAO DE AREIA REJUNTADO COM ARGAMASSA DE CIMENTO E AREIA NO TRAÇO 1:3 (PEDRAS PEQUENAS 30 A 35 PECAS POR M2)</t>
  </si>
  <si>
    <t>69,70</t>
  </si>
  <si>
    <t>71,70</t>
  </si>
  <si>
    <t>SINAPI 72942</t>
  </si>
  <si>
    <t>PINTURA DE LIGACAO COM EMULSAO RR-1C</t>
  </si>
  <si>
    <t>SINAPI 72943</t>
  </si>
  <si>
    <t>PINTURA DE LIGACAO COM EMULSAO RR-2C</t>
  </si>
  <si>
    <t>1,95</t>
  </si>
  <si>
    <t>SINAPI 72972</t>
  </si>
  <si>
    <t>CONTENCAO LATERAL COM SOLO LOCAL PARA PAVIMENTO POLIEDRICO</t>
  </si>
  <si>
    <t>SINAPI 72973</t>
  </si>
  <si>
    <t>CORTE E PREPARO DE CORDAO DE PEDRA PARA PAVIMENTO POLIEDRICO</t>
  </si>
  <si>
    <t>SINAPI 72974</t>
  </si>
  <si>
    <t>CORTE E PREPARO DE PEDRA PARA PAVIMENTO POLIEDRICO</t>
  </si>
  <si>
    <t>SINAPI 72975</t>
  </si>
  <si>
    <t>DESMONTE MANUAL DE PEDRA PARA PAVIMENTO POLIEDRICO</t>
  </si>
  <si>
    <t>SINAPI 72978</t>
  </si>
  <si>
    <t>EXTRACAO, CARGA E ASSENTAMENTO DE CORDAO DE PEDRA PARA PAVIMENTO POLIEDRICO, EXCLUSIVE TRANSPORTE DE PEDRA E INDENIZACAO PEDREIRA</t>
  </si>
  <si>
    <t>SINAPI 72979</t>
  </si>
  <si>
    <t>EXTRACAO, CARGA, PREPARO E ASSENTAMENTO DE PEDRAS POLIEDRICAS, EXCLUSIVE TRANSPORTE DE PEDRA E INDENIZACAO PEDREIRA</t>
  </si>
  <si>
    <t>SINAPI 73760/1</t>
  </si>
  <si>
    <t>73760/1</t>
  </si>
  <si>
    <t>CAPA SELANTE COMPREENDENDO APLICAÇÃO DE ASFALTO NA PROPORÇÃO DE 0,7 A 1,5L / M2, DISTRIBUIÇÃO DE AGREGADOS DE 5 A 15KG/M2 E COMPACTAÇÃO COM ROLO - COM USO DA EMULSAO RR-2C, INCLUSO APLICACAO E COMPACTACAO</t>
  </si>
  <si>
    <t>SINAPI 73849/1</t>
  </si>
  <si>
    <t>73849/1</t>
  </si>
  <si>
    <t>AREIA ASFALTO A QUENTE (AAUQ) COM CAP 50/70, INCLUSO USINAGEM E APLICACAO, EXCLUSIVE TRANSPORTE</t>
  </si>
  <si>
    <t>809,92</t>
  </si>
  <si>
    <t>813,36</t>
  </si>
  <si>
    <t>SINAPI 73849/2</t>
  </si>
  <si>
    <t>73849/2</t>
  </si>
  <si>
    <t>AREIA ASFALTO A FRIO (AAUF), COM EMULSAO RR-2C INCLUSO USINAGEM E APLICACAO, EXCLUSIVE TRANSPORTE</t>
  </si>
  <si>
    <t>655,50</t>
  </si>
  <si>
    <t>658,72</t>
  </si>
  <si>
    <t>SINAPI 92391</t>
  </si>
  <si>
    <t>EXECUÇÃO DE PAVIMENTO EM PISO INTERTRAVADO, COM BLOCO PISOGRAMA DE 35 X 25 CM, ESPESSURA 6 CM. AF_12/2015</t>
  </si>
  <si>
    <t>52,13</t>
  </si>
  <si>
    <t>52,43</t>
  </si>
  <si>
    <t>SINAPI 92392</t>
  </si>
  <si>
    <t>EXECUÇÃO DE PAVIMENTO EM PISO INTERTRAVADO, COM BLOCO PISOGRAMA DE 35 X 25 CM, ESPESSURA 8 CM. AF_12/2015</t>
  </si>
  <si>
    <t>54,70</t>
  </si>
  <si>
    <t>SINAPI 92393</t>
  </si>
  <si>
    <t>EXECUÇÃO DE PAVIMENTO EM PISO INTERTRAVADO, COM BLOCO SEXTAVADO DE 25 X 25 CM, ESPESSURA 6 CM. AF_12/2015</t>
  </si>
  <si>
    <t>47,05</t>
  </si>
  <si>
    <t>SINAPI 92394</t>
  </si>
  <si>
    <t>EXECUÇÃO DE PAVIMENTO EM PISO INTERTRAVADO, COM BLOCO SEXTAVADO DE 25 X 25 CM, ESPESSURA 8 CM. AF_12/2015</t>
  </si>
  <si>
    <t>49,99</t>
  </si>
  <si>
    <t>50,57</t>
  </si>
  <si>
    <t>SINAPI 92395</t>
  </si>
  <si>
    <t>EXECUÇÃO DE PAVIMENTO EM PISO INTERTRAVADO, COM BLOCO SEXTAVADO DE 25 X 25 CM, ESPESSURA 10 CM. AF_12/2015</t>
  </si>
  <si>
    <t>63,05</t>
  </si>
  <si>
    <t>63,91</t>
  </si>
  <si>
    <t>SINAPI 92396</t>
  </si>
  <si>
    <t>EXECUÇÃO DE PASSEIO EM PISO INTERTRAVADO, COM BLOCO RETANGULAR COR NATURAL DE 20 X 10 CM, ESPESSURA 6 CM. AF_12/2015</t>
  </si>
  <si>
    <t>54,72</t>
  </si>
  <si>
    <t>SINAPI 92397</t>
  </si>
  <si>
    <t>EXECUÇÃO DE PÁTIO/ESTACIONAMENTO EM PISO INTERTRAVADO, COM BLOCO RETANGULAR COR NATURAL DE 20 X 10 CM, ESPESSURA 6 CM. AF_12/2015</t>
  </si>
  <si>
    <t>45,93</t>
  </si>
  <si>
    <t>46,43</t>
  </si>
  <si>
    <t>SINAPI 92398</t>
  </si>
  <si>
    <t>EXECUÇÃO DE PÁTIO/ESTACIONAMENTO EM PISO INTERTRAVADO, COM BLOCO RETANGULAR COR NATURAL DE 20 X 10 CM, ESPESSURA 8 CM. AF_12/2015</t>
  </si>
  <si>
    <t>SINAPI 92399</t>
  </si>
  <si>
    <t>EXECUÇÃO DE VIA EM PISO INTERTRAVADO, COM BLOCO RETANGULAR COR NATURAL DE 20 X 10 CM, ESPESSURA 8 CM. AF_12/2015</t>
  </si>
  <si>
    <t>52,33</t>
  </si>
  <si>
    <t>53,16</t>
  </si>
  <si>
    <t>SINAPI 92400</t>
  </si>
  <si>
    <t>EXECUÇÃO DE PÁTIO/ESTACIONAMENTO EM PISO INTERTRAVADO, COM BLOCO RETANGULAR DE 20 X 10 CM, ESPESSURA 10 CM. AF_12/2015</t>
  </si>
  <si>
    <t>63,84</t>
  </si>
  <si>
    <t>SINAPI 92401</t>
  </si>
  <si>
    <t>EXECUÇÃO DE VIA EM PISO INTERTRAVADO, COM BLOCO RETANGULAR DE 20 X 10 CM, ESPESSURA 10 CM. AF_12/2015</t>
  </si>
  <si>
    <t>64,94</t>
  </si>
  <si>
    <t>SINAPI 92402</t>
  </si>
  <si>
    <t>EXECUÇÃO DE PASSEIO EM PISO INTERTRAVADO, COM BLOCO 16 FACES DE 22 X 11 CM, ESPESSURA 6 CM. AF_12/2015</t>
  </si>
  <si>
    <t>57,28</t>
  </si>
  <si>
    <t>SINAPI 92403</t>
  </si>
  <si>
    <t>EXECUÇÃO DE PÁTIO/ESTACIONAMENTO EM PISO INTERTRAVADO, COM BLOCO 16 FACES DE 22 X 11 CM, ESPESSURA 6 CM. AF_12/2015</t>
  </si>
  <si>
    <t>47,66</t>
  </si>
  <si>
    <t>SINAPI 92404</t>
  </si>
  <si>
    <t>EXECUÇÃO DE PÁTIO/ESTACIONAMENTO EM PISO INTERTRAVADO, COM BLOCO 16 FACES DE 22 X 11 CM, ESPESSURA 8 CM. AF_12/2015</t>
  </si>
  <si>
    <t>52,46</t>
  </si>
  <si>
    <t>53,36</t>
  </si>
  <si>
    <t>SINAPI 92405</t>
  </si>
  <si>
    <t>EXECUÇÃO DE VIA EM PISO INTERTRAVADO, COM BLOCO 16 FACES DE 22 X 11 CM, ESPESSURA 8 CM. AF_12/2015</t>
  </si>
  <si>
    <t>53,43</t>
  </si>
  <si>
    <t>SINAPI 92406</t>
  </si>
  <si>
    <t>EXECUÇÃO DE PÁTIO/ESTACIONAMENTO EM PISO INTERTRAVADO, COM BLOCO 16 FACES DE 22 X 11 CM, ESPESSURA 10 CM. AF_12/2015</t>
  </si>
  <si>
    <t>63,89</t>
  </si>
  <si>
    <t>65,08</t>
  </si>
  <si>
    <t>SINAPI 92407</t>
  </si>
  <si>
    <t>EXECUÇÃO DE VIA EM PISO INTERTRAVADO, COM BLOCO 16 FACES DE 22 X 11 CM, ESPESSURA 10 CM. AF_12/2015</t>
  </si>
  <si>
    <t>64,95</t>
  </si>
  <si>
    <t>66,19</t>
  </si>
  <si>
    <t>SINAPI 93679</t>
  </si>
  <si>
    <t>EXECUÇÃO DE PASSEIO EM PISO INTERTRAVADO, COM BLOCO RETANGULAR COLORIDO DE 20 X 10 CM, ESPESSURA 6 CM. AF_12/2015</t>
  </si>
  <si>
    <t>60,99</t>
  </si>
  <si>
    <t>SINAPI 93680</t>
  </si>
  <si>
    <t>EXECUÇÃO DE PÁTIO/ESTACIONAMENTO EM PISO INTERTRAVADO, COM BLOCO RETANGULAR COLORIDO DE 20 X 10 CM, ESPESSURA 6 CM. AF_12/2015</t>
  </si>
  <si>
    <t>50,76</t>
  </si>
  <si>
    <t>51,26</t>
  </si>
  <si>
    <t>SINAPI 93681</t>
  </si>
  <si>
    <t>EXECUÇÃO DE PÁTIO/ESTACIONAMENTO EM PISO INTERTRAVADO, COM BLOCO RETANGULAR COLORIDO DE 20 X 10 CM, ESPESSURA 8 CM. AF_12/2015</t>
  </si>
  <si>
    <t>SINAPI 93682</t>
  </si>
  <si>
    <t>EXECUÇÃO DE VIA EM PISO INTERTRAVADO, COM BLOCO RETANGULAR COLORIDO DE 20 X 10 CM, ESPESSURA 8 CM. AF_12/2015</t>
  </si>
  <si>
    <t>62,91</t>
  </si>
  <si>
    <t>SINAPI 97114</t>
  </si>
  <si>
    <t>EXECUÇÃO DE JUNTAS DE CONTRAÇÃO PARA PAVIMENTOS DE CONCRETO. AF_11/2017</t>
  </si>
  <si>
    <t>SINAPI 97115</t>
  </si>
  <si>
    <t>APLICAÇÃO DE GRAXA EM BARRAS DE TRANSFERÊNCIA PARA EXECUÇÃO DE PAVIMENTO DE CONCRETO. AF_11/2017</t>
  </si>
  <si>
    <t>SINAPI 97120</t>
  </si>
  <si>
    <t>BARRAS DE LIGAÇÃO, AÇO CA-50 DE 10 MM, PARA EXECUÇÃO DE PAVIMENTO DE CONCRETO  FORNECIMENTO E INSTALAÇÃO. AF_11/2017</t>
  </si>
  <si>
    <t>SINAPI 97802</t>
  </si>
  <si>
    <t>CONSTRUÇÃO DE PAVIMENTO COM TRATAMENTO SUPERFICIAL SIMPLES, COM EMULSÃO ASFÁLTICA RR-2C. AF_01/2018</t>
  </si>
  <si>
    <t>SINAPI 97803</t>
  </si>
  <si>
    <t>CONSTRUÇÃO DE PAVIMENTO COM TRATAMENTO SUPERFICIAL SIMPLES, COM EMULSÃO ASFÁLTICA RR-2C, COM BANHO DILUÍDO. AF_01/2018</t>
  </si>
  <si>
    <t>SINAPI 97805</t>
  </si>
  <si>
    <t>CONSTRUÇÃO DE PAVIMENTO COM TRATAMENTO SUPERFICIAL DUPLO, COM EMULSÃO ASFÁLTICA RR-2C. AF_01/2018</t>
  </si>
  <si>
    <t>SINAPI 97806</t>
  </si>
  <si>
    <t>CONSTRUÇÃO DE PAVIMENTO COM TRATAMENTO SUPERFICIAL DUPLO, COM EMULSÃO ASFÁLTICA RR-2C, COM BANHO DILUÍDO. AF_01/2018</t>
  </si>
  <si>
    <t>10,69</t>
  </si>
  <si>
    <t>10,74</t>
  </si>
  <si>
    <t>SINAPI 97807</t>
  </si>
  <si>
    <t>CONSTRUÇÃO DE PAVIMENTO COM TRATAMENTO SUPERFICIAL DUPLO, COM EMULSÃO ASFÁLTICA RR-2C, COM CAPA SELANTE. AF_01/2018</t>
  </si>
  <si>
    <t>SINAPI 97809</t>
  </si>
  <si>
    <t>CONSTRUÇÃO DE PAVIMENTO COM TRATAMENTO SUPERFICIAL TRIPLO, COM EMULSÃO ASFÁLTICA RR-2C. AF_01/2018</t>
  </si>
  <si>
    <t>15,60</t>
  </si>
  <si>
    <t>SINAPI 97810</t>
  </si>
  <si>
    <t>CONSTRUÇÃO DE PAVIMENTO COM TRATAMENTO SUPERFICIAL TRIPLO, COM EMULSÃO ASFÁLTICA RR-2C, COM BANHO DILUÍDO. AF_01/2018</t>
  </si>
  <si>
    <t>17,50</t>
  </si>
  <si>
    <t>SINAPI 97811</t>
  </si>
  <si>
    <t>CONSTRUÇÃO DE PAVIMENTO COM TRATAMENTO SUPERFICIAL TRIPLO, COM EMULSÃO ASFÁLTICA RR-2C, COM CAPA SELANTE. AF_01/2018</t>
  </si>
  <si>
    <t>SINAPI 97813</t>
  </si>
  <si>
    <t>RECONSTRUÇÃO DE PAVIMENTO COM TRATAMENTO SUPERFICIAL SIMPLES, COM EMULSÃO ASFÁLTICA RR-2C. AF_01/2018</t>
  </si>
  <si>
    <t>SINAPI 97814</t>
  </si>
  <si>
    <t>RECONSTRUÇÃO DE PAVIMENTO COM TRATAMENTO SUPERFICIAL SIMPLES, COM EMULSÃO ASFÁLTICA RR-2C, COM BANHO DILUÍDO. AF_01/2018</t>
  </si>
  <si>
    <t>SINAPI 97816</t>
  </si>
  <si>
    <t>RECONSTRUÇÃO DE PAVIMENTO COM TRATAMENTO SUPERFICIAL DUPLO, COM EMULSÃO ASFÁLTICA RR-2C. AF_01/2018</t>
  </si>
  <si>
    <t>SINAPI 97817</t>
  </si>
  <si>
    <t>RECONSTRUÇÃO DE PAVIMENTO COM TRATAMENTO SUPERFICIAL DUPLO, COM EMULSÃO ASFÁLTICA RR-2C, COM BANHO DILUÍDO. AF_01/2018</t>
  </si>
  <si>
    <t>11,17</t>
  </si>
  <si>
    <t>SINAPI 97818</t>
  </si>
  <si>
    <t>RECONSTRUÇÃO DE PAVIMENTO COM TRATAMENTO SUPERFICIAL DUPLO, COM EMULSÃO ASFÁLTICA RR-2C, COM CAPA SELANTE. AF_01/2018</t>
  </si>
  <si>
    <t>SINAPI 97820</t>
  </si>
  <si>
    <t>RECONSTRUÇÃO DE PAVIMENTO COM TRATAMENTO SUPERFICIAL TRIPLO, COM EMULSÃO ASFÁLTICA RR-2C. AF_01/2018</t>
  </si>
  <si>
    <t>16,48</t>
  </si>
  <si>
    <t>SINAPI 97821</t>
  </si>
  <si>
    <t>RECONSTRUÇÃO DE PAVIMENTO COM TRATAMENTO SUPERFICIAL TRIPLO, COM EMULSÃO ASFÁLTICA RR-2C, COM BANHO DILUÍDO. AF_01/2018</t>
  </si>
  <si>
    <t>18,46</t>
  </si>
  <si>
    <t>SINAPI 97822</t>
  </si>
  <si>
    <t>RECONSTRUÇÃO DE PAVIMENTO COM TRATAMENTO SUPERFICIAL TRIPLO, COM EMULSÃO ASFÁLTICA RR-2C, COM CAPA SELANTE. AF_01/2018</t>
  </si>
  <si>
    <t>20,48</t>
  </si>
  <si>
    <t>SINAPI 72947</t>
  </si>
  <si>
    <t>SINALIZACAO HORIZONTAL COM TINTA RETRORREFLETIVA A BASE DE RESINA ACRILICA COM MICROESFERAS DE VIDRO</t>
  </si>
  <si>
    <t>14,61</t>
  </si>
  <si>
    <t>SINAPI 83693</t>
  </si>
  <si>
    <t>CAIACAO EM MEIO FIO</t>
  </si>
  <si>
    <t>SINAPI 73770/1</t>
  </si>
  <si>
    <t>73770/1</t>
  </si>
  <si>
    <t>BARREIRA PRE-MOLDADA EXTERNA CONCRETO ARMADO 0,25X0,40X1,14M FCK=25MPA ACO CA-50 INCL VIGOTA HORIZONTAL MONTANTE A CADA 1,00M  FERROS DE LIGACAO E MATERIAIS.</t>
  </si>
  <si>
    <t>450,02</t>
  </si>
  <si>
    <t>468,81</t>
  </si>
  <si>
    <t>SINAPI 73770/2</t>
  </si>
  <si>
    <t>73770/2</t>
  </si>
  <si>
    <t>BARREIRA DUPLA PRE-MOL INTER CONCRETO ARMADO 0,15X0,65X0,77M FCK=25MPA ACO CA-50 INCL FERROS DE LIGACAO E MATERIAIS.</t>
  </si>
  <si>
    <t>386,72</t>
  </si>
  <si>
    <t>404,28</t>
  </si>
  <si>
    <t>SINAPI 83696/1</t>
  </si>
  <si>
    <t>83696/1</t>
  </si>
  <si>
    <t>PINTURA GUARDA-CORPO GUARDA-RODA E MURETA PROTECAO COM CAL EM PONTES EVIADUTOS MEDIDA PELO DOBRO DA AREA TOTAL (LARGURAXALTURA).</t>
  </si>
  <si>
    <t>SINAPI 72962</t>
  </si>
  <si>
    <t>USINAGEM DE CBUQ COM CAP 50/70, PARA CAPA DE ROLAMENTO</t>
  </si>
  <si>
    <t>290,48</t>
  </si>
  <si>
    <t>290,76</t>
  </si>
  <si>
    <t>SINAPI 72963</t>
  </si>
  <si>
    <t>USINAGEM DE CBUQ COM CAP 50/70, PARA BINDER</t>
  </si>
  <si>
    <t>245,69</t>
  </si>
  <si>
    <t>245,97</t>
  </si>
  <si>
    <t>SINAPI 73759/2</t>
  </si>
  <si>
    <t>73759/2</t>
  </si>
  <si>
    <t>PRE-MISTURADO A FRIO COM EMULSAO RL-1C, INCLUSO USINAGEM E APLICACAO, EXCLUSIVE TRANSPORTE</t>
  </si>
  <si>
    <t>460,78</t>
  </si>
  <si>
    <t>462,91</t>
  </si>
  <si>
    <t>SINAPI 95990</t>
  </si>
  <si>
    <t>CONSTRUÇÃO DE PAVIMENTO COM APLICAÇÃO DE CONCRETO BETUMINOSO USINADO A QUENTE (CBUQ), CAMADA DE ROLAMENTO, COM ESPESSURA DE 3,0 CM - EXCLUSIVE TRANSPORTE. AF_03/2017</t>
  </si>
  <si>
    <t>1.039,39</t>
  </si>
  <si>
    <t>1.045,69</t>
  </si>
  <si>
    <t>SINAPI 95992</t>
  </si>
  <si>
    <t>CONSTRUÇÃO DE PAVIMENTO COM APLICAÇÃO DE CONCRETO BETUMINOSO USINADO A QUENTE (CBUQ), BINDER, COM ESPESSURA DE 3,0 CM - EXCLUSIVE TRANSPORTE. AF_03/2017</t>
  </si>
  <si>
    <t>973,10</t>
  </si>
  <si>
    <t>977,61</t>
  </si>
  <si>
    <t>SINAPI 95993</t>
  </si>
  <si>
    <t>CONSTRUÇÃO DE PAVIMENTO COM APLICAÇÃO DE CONCRETO BETUMINOSO USINADO A QUENTE (CBUQ), CAMADA DE ROLAMENTO, COM ESPESSURA DE 4,0 CM - EXCLUSIVE TRANSPORTE. AF_03/2017</t>
  </si>
  <si>
    <t>1.006,87</t>
  </si>
  <si>
    <t>1.011,57</t>
  </si>
  <si>
    <t>SINAPI 95994</t>
  </si>
  <si>
    <t>CONSTRUÇÃO DE PAVIMENTO COM APLICAÇÃO DE CONCRETO BETUMINOSO USINADO A QUENTE (CBUQ), BINDER, COM ESPESSURA DE 4,0 CM - EXCLUSIVE TRANSPORTE. AF_03/2017</t>
  </si>
  <si>
    <t>949,66</t>
  </si>
  <si>
    <t>953,02</t>
  </si>
  <si>
    <t>SINAPI 95995</t>
  </si>
  <si>
    <t>CONSTRUÇÃO DE PAVIMENTO COM APLICAÇÃO DE CONCRETO BETUMINOSO USINADO A QUENTE (CBUQ), CAMADA DE ROLAMENTO, COM ESPESSURA DE 5,0 CM - EXCLUSIVE TRANSPORTE. AF_03/2017</t>
  </si>
  <si>
    <t>986,69</t>
  </si>
  <si>
    <t>990,48</t>
  </si>
  <si>
    <t>SINAPI 95996</t>
  </si>
  <si>
    <t>CONSTRUÇÃO DE PAVIMENTO COM APLICAÇÃO DE CONCRETO BETUMINOSO USINADO A QUENTE (CBUQ), BINDER, COM ESPESSURA DE 5,0 CM - EXCLUSIVE TRANSPORTE. AF_03/2017</t>
  </si>
  <si>
    <t>935,11</t>
  </si>
  <si>
    <t>937,83</t>
  </si>
  <si>
    <t>SINAPI 95997</t>
  </si>
  <si>
    <t>CONSTRUÇÃO DE PAVIMENTO COM APLICAÇÃO DE CONCRETO BETUMINOSO USINADO A QUENTE (CBUQ), CAMADA DE ROLAMENTO, COM ESPESSURA DE 6,0 CM - EXCLUSIVE TRANSPORTE. AF_03/2017</t>
  </si>
  <si>
    <t>974,26</t>
  </si>
  <si>
    <t>977,42</t>
  </si>
  <si>
    <t>SINAPI 95998</t>
  </si>
  <si>
    <t>CONSTRUÇÃO DE PAVIMENTO COM APLICAÇÃO DE CONCRETO BETUMINOSO USINADO A QUENTE (CBUQ), BINDER, COM ESPESSURA DE 6,0 CM - EXCLUSIVE TRANSPORTE. AF_03/2017</t>
  </si>
  <si>
    <t>926,16</t>
  </si>
  <si>
    <t>928,42</t>
  </si>
  <si>
    <t>SINAPI 95999</t>
  </si>
  <si>
    <t>CONSTRUÇÃO DE PAVIMENTO COM APLICAÇÃO DE CONCRETO BETUMINOSO USINADO A QUENTE (CBUQ), CAMADA DE ROLAMENTO, COM ESPESSURA DE 7,0 CM - EXCLUSIVE TRANSPORTE. AF_03/2017</t>
  </si>
  <si>
    <t>965,40</t>
  </si>
  <si>
    <t>968,10</t>
  </si>
  <si>
    <t>SINAPI 96000</t>
  </si>
  <si>
    <t>CONSTRUÇÃO DE PAVIMENTO COM APLICAÇÃO DE CONCRETO BETUMINOSO USINADO A QUENTE (CBUQ), BINDER, COM ESPESSURA DE 7,0 CM - EXCLUSIVE TRANSPORTE. AF_03/2017</t>
  </si>
  <si>
    <t>919,80</t>
  </si>
  <si>
    <t>921,73</t>
  </si>
  <si>
    <t>SINAPI 96001</t>
  </si>
  <si>
    <t>FRESAGEM DE PAVIMENTO ASFÁLTICO (PROFUNDIDADE 5,0 CM), EM LOCAIS COM NIVEL BAIXO DE INTERFERÊNCIA. AF_03/2017</t>
  </si>
  <si>
    <t>SINAPI 96002</t>
  </si>
  <si>
    <t>FRESAGEM DE PAVIMENTO ASFÁLTICO (PROFUNDIDADE 5,0 CM), EM LOCAIS COM NIVEL ALTO DE INTERFERÊNCIA. AF_03/2017</t>
  </si>
  <si>
    <t>SINAPI 96393</t>
  </si>
  <si>
    <t>USINAGEM DE BRITA GRADUADA SIMPLES, UTILIZANDO BRITA COMERCIAL COM USINA 300 T/H. AF_06/2017</t>
  </si>
  <si>
    <t>113,05</t>
  </si>
  <si>
    <t>113,21</t>
  </si>
  <si>
    <t>SINAPI 96394</t>
  </si>
  <si>
    <t>USINAGEM DE BRITA GRADUADA TRATADA COM CIMENTO, UTILIZANDO BRITA COMERCIAL COM USINA 300 T/H. AF_06/2017</t>
  </si>
  <si>
    <t>142,11</t>
  </si>
  <si>
    <t>142,26</t>
  </si>
  <si>
    <t>SINAPI 96395</t>
  </si>
  <si>
    <t>USINAGEM DE CONCRETO PARA COMPACTAÇÃO COM ROLO, UTILIZANDO BRITA COMERCIAL. AF_06/2017</t>
  </si>
  <si>
    <t>155,20</t>
  </si>
  <si>
    <t>155,33</t>
  </si>
  <si>
    <t>SINAPI 73445</t>
  </si>
  <si>
    <t>CAIACAO INT OU EXT SOBRE REVESTIMENTO LISO C/ADOCAO DE FIXADOR COM    COM DUAS DEMAOS</t>
  </si>
  <si>
    <t>SINAPI 73446</t>
  </si>
  <si>
    <t>PINTURA DE SUPERFICIE C/TINTA GRAFITE</t>
  </si>
  <si>
    <t>17,68</t>
  </si>
  <si>
    <t>SINAPI 74133/1</t>
  </si>
  <si>
    <t>74133/1</t>
  </si>
  <si>
    <t>EMASSAMENTO COM MASSA A OLEO, UMA DEMAO</t>
  </si>
  <si>
    <t>SINAPI 74133/2</t>
  </si>
  <si>
    <t>74133/2</t>
  </si>
  <si>
    <t>EMASSAMENTO COM MASSA A OLEO, DUAS DEMAOS</t>
  </si>
  <si>
    <t>18,04</t>
  </si>
  <si>
    <t>SINAPI 79462</t>
  </si>
  <si>
    <t>EMASSAMENTO COM MASSA EPOXI, 2 DEMAOS</t>
  </si>
  <si>
    <t>46,56</t>
  </si>
  <si>
    <t>48,08</t>
  </si>
  <si>
    <t>SINAPI 79494/1</t>
  </si>
  <si>
    <t>79494/1</t>
  </si>
  <si>
    <t>PINTURA DE QUADRO ESCOLAR COM TINTA ESMALTE ACABAMENTO FOSCO, DUAS DEMAOS SOBRE MASSA ACRILICA</t>
  </si>
  <si>
    <t>11,84</t>
  </si>
  <si>
    <t>SINAPI 84651</t>
  </si>
  <si>
    <t>PINTURA COM TINTA IMPERMEAVEL MINERAL EM PO, DUAS DEMAOS</t>
  </si>
  <si>
    <t>SINAPI 88411</t>
  </si>
  <si>
    <t>APLICAÇÃO MANUAL DE FUNDO SELADOR ACRÍLICO EM PANOS COM PRESENÇA DE VÃOS DE EDIFÍCIOS DE MÚLTIPLOS PAVIMENTOS. AF_06/2014</t>
  </si>
  <si>
    <t>SINAPI 88412</t>
  </si>
  <si>
    <t>APLICAÇÃO MANUAL DE FUNDO SELADOR ACRÍLICO EM PANOS CEGOS DE FACHADA (SEM PRESENÇA DE VÃOS) DE EDIFÍCIOS DE MÚLTIPLOS PAVIMENTOS. AF_06/2014</t>
  </si>
  <si>
    <t>1,72</t>
  </si>
  <si>
    <t>1,79</t>
  </si>
  <si>
    <t>SINAPI 88413</t>
  </si>
  <si>
    <t>APLICAÇÃO MANUAL DE FUNDO SELADOR ACRÍLICO EM SUPERFÍCIES EXTERNAS DE SACADA DE EDIFÍCIOS DE MÚLTIPLOS PAVIMENTOS. AF_06/2014</t>
  </si>
  <si>
    <t>SINAPI 88414</t>
  </si>
  <si>
    <t>APLICAÇÃO MANUAL DE FUNDO SELADOR ACRÍLICO EM SUPERFÍCIES INTERNAS DA SACADA DE EDIFÍCIOS DE MÚLTIPLOS PAVIMENTOS. AF_06/2014</t>
  </si>
  <si>
    <t>SINAPI 88415</t>
  </si>
  <si>
    <t>APLICAÇÃO MANUAL DE FUNDO SELADOR ACRÍLICO EM PAREDES EXTERNAS DE CASAS. AF_06/2014</t>
  </si>
  <si>
    <t>2,51</t>
  </si>
  <si>
    <t>SINAPI 88416</t>
  </si>
  <si>
    <t>APLICAÇÃO MANUAL DE PINTURA COM TINTA TEXTURIZADA ACRÍLICA EM PANOS COM PRESENÇA DE VÃOS DE EDIFÍCIOS DE MÚLTIPLOS PAVIMENTOS, UMA COR. AF_06/2014</t>
  </si>
  <si>
    <t>13,04</t>
  </si>
  <si>
    <t>SINAPI 88417</t>
  </si>
  <si>
    <t>APLICAÇÃO MANUAL DE PINTURA COM TINTA TEXTURIZADA ACRÍLICA EM PANOS CEGOS DE FACHADA (SEM PRESENÇA DE VÃOS) DE EDIFÍCIOS DE MÚLTIPLOS PAVIMENTOS, UMA COR. AF_06/2014</t>
  </si>
  <si>
    <t>11,52</t>
  </si>
  <si>
    <t>SINAPI 88420</t>
  </si>
  <si>
    <t>APLICAÇÃO MANUAL DE PINTURA COM TINTA TEXTURIZADA ACRÍLICA EM SUPERFÍCIES EXTERNAS DE SACADA DE EDIFÍCIOS DE MÚLTIPLOS PAVIMENTOS, UMA COR. AF_06/2014</t>
  </si>
  <si>
    <t>16,49</t>
  </si>
  <si>
    <t>17,33</t>
  </si>
  <si>
    <t>SINAPI 88421</t>
  </si>
  <si>
    <t>APLICAÇÃO MANUAL DE PINTURA COM TINTA TEXTURIZADA ACRÍLICA EM SUPERFÍCIES INTERNAS DA SACADA DE EDIFÍCIOS DE MÚLTIPLOS PAVIMENTOS, UMA COR. AF_06/2014</t>
  </si>
  <si>
    <t>SINAPI 88423</t>
  </si>
  <si>
    <t>APLICAÇÃO MANUAL DE PINTURA COM TINTA TEXTURIZADA ACRÍLICA EM PAREDES EXTERNAS DE CASAS, UMA COR. AF_06/2014</t>
  </si>
  <si>
    <t>14,04</t>
  </si>
  <si>
    <t>SINAPI 88424</t>
  </si>
  <si>
    <t>APLICAÇÃO MANUAL DE PINTURA COM TINTA TEXTURIZADA ACRÍLICA EM PANOS COM PRESENÇA DE VÃOS DE EDIFÍCIOS DE MÚLTIPLOS PAVIMENTOS, DUAS CORES. AF_06/2014</t>
  </si>
  <si>
    <t>SINAPI 88426</t>
  </si>
  <si>
    <t>APLICAÇÃO MANUAL DE PINTURA COM TINTA TEXTURIZADA ACRÍLICA EM PANOS CEGOS DE FACHADA (SEM PRESENÇA DE VÃOS) DE EDIFÍCIOS DE MÚLTIPLOS PAVIMENTOS, DUAS CORES. AF_06/2014</t>
  </si>
  <si>
    <t>SINAPI 88428</t>
  </si>
  <si>
    <t>APLICAÇÃO MANUAL DE PINTURA COM TINTA TEXTURIZADA ACRÍLICA EM SUPERFÍCIES EXTERNAS DE SACADA DE EDIFÍCIOS DE MÚLTIPLOS PAVIMENTOS, DUAS CORES. AF_06/2014</t>
  </si>
  <si>
    <t>22,76</t>
  </si>
  <si>
    <t>SINAPI 88429</t>
  </si>
  <si>
    <t>APLICAÇÃO MANUAL DE PINTURA COM TINTA TEXTURIZADA ACRÍLICA EM SUPERFÍCIES INTERNAS DA SACADA DE EDIFÍCIOS DE MÚLTIPLOS PAVIMENTOS, DUAS CORES. AF_06/2014</t>
  </si>
  <si>
    <t>23,23</t>
  </si>
  <si>
    <t>24,90</t>
  </si>
  <si>
    <t>SINAPI 88431</t>
  </si>
  <si>
    <t>APLICAÇÃO MANUAL DE PINTURA COM TINTA TEXTURIZADA ACRÍLICA EM PAREDES EXTERNAS DE CASAS, DUAS CORES. AF_06/2014</t>
  </si>
  <si>
    <t>SINAPI 88432</t>
  </si>
  <si>
    <t>APLICAÇÃO MANUAL DE PINTURA COM TINTA TEXTURIZADA ACRÍLICA EM MOLDURAS DE EPS, PRÉ-FABRICADOS, OU OUTROS. AF_06/2014</t>
  </si>
  <si>
    <t>SINAPI 88482</t>
  </si>
  <si>
    <t>APLICAÇÃO DE FUNDO SELADOR LÁTEX PVA EM TETO, UMA DEMÃO. AF_06/2014</t>
  </si>
  <si>
    <t>SINAPI 88483</t>
  </si>
  <si>
    <t>APLICAÇÃO DE FUNDO SELADOR LÁTEX PVA EM PAREDES, UMA DEMÃO. AF_06/2014</t>
  </si>
  <si>
    <t>SINAPI 88484</t>
  </si>
  <si>
    <t>APLICAÇÃO DE FUNDO SELADOR ACRÍLICO EM TETO, UMA DEMÃO. AF_06/2014</t>
  </si>
  <si>
    <t>SINAPI 88485</t>
  </si>
  <si>
    <t>APLICAÇÃO DE FUNDO SELADOR ACRÍLICO EM PAREDES, UMA DEMÃO. AF_06/2014</t>
  </si>
  <si>
    <t>SINAPI 88486</t>
  </si>
  <si>
    <t>APLICAÇÃO MANUAL DE PINTURA COM TINTA LÁTEX PVA EM TETO, DUAS DEMÃOS. AF_06/2014</t>
  </si>
  <si>
    <t>SINAPI 88487</t>
  </si>
  <si>
    <t>APLICAÇÃO MANUAL DE PINTURA COM TINTA LÁTEX PVA EM PAREDES, DUAS DEMÃOS. AF_06/2014</t>
  </si>
  <si>
    <t>SINAPI 88488</t>
  </si>
  <si>
    <t>APLICAÇÃO MANUAL DE PINTURA COM TINTA LÁTEX ACRÍLICA EM TETO, DUAS DEMÃOS. AF_06/2014</t>
  </si>
  <si>
    <t>11,05</t>
  </si>
  <si>
    <t>SINAPI 88489</t>
  </si>
  <si>
    <t>APLICAÇÃO MANUAL DE PINTURA COM TINTA LÁTEX ACRÍLICA EM PAREDES, DUAS DEMÃOS. AF_06/2014</t>
  </si>
  <si>
    <t>10,26</t>
  </si>
  <si>
    <t>SINAPI 88490</t>
  </si>
  <si>
    <t>APLICAÇÃO MECÂNICA DE PINTURA COM TINTA LÁTEX PVA EM TETO, DUAS DEMÃOS. AF_06/2014</t>
  </si>
  <si>
    <t>SINAPI 88491</t>
  </si>
  <si>
    <t>SINAPI 88492</t>
  </si>
  <si>
    <t>APLICAÇÃO MECÂNICA DE PINTURA COM TINTA LÁTEX ACRÍLICA EM TETO, DUAS DEMÃOS. AF_06/2014</t>
  </si>
  <si>
    <t>7,61</t>
  </si>
  <si>
    <t>SINAPI 88493</t>
  </si>
  <si>
    <t>APLICAÇÃO MECÂNICA DE PINTURA COM TINTA LÁTEX ACRÍLICA EM PAREDES, DUAS DEMÃOS. AF_06/2014</t>
  </si>
  <si>
    <t>SINAPI 88494</t>
  </si>
  <si>
    <t>APLICAÇÃO E LIXAMENTO DE MASSA LÁTEX EM TETO, UMA DEMÃO. AF_06/2014</t>
  </si>
  <si>
    <t>SINAPI 88495</t>
  </si>
  <si>
    <t>APLICAÇÃO E LIXAMENTO DE MASSA LÁTEX EM PAREDES, UMA DEMÃO. AF_06/2014</t>
  </si>
  <si>
    <t>SINAPI 88496</t>
  </si>
  <si>
    <t>APLICAÇÃO E LIXAMENTO DE MASSA LÁTEX EM TETO, DUAS DEMÃOS. AF_06/2014</t>
  </si>
  <si>
    <t>20,73</t>
  </si>
  <si>
    <t>SINAPI 88497</t>
  </si>
  <si>
    <t>APLICAÇÃO E LIXAMENTO DE MASSA LÁTEX EM PAREDES, DUAS DEMÃOS. AF_06/2014</t>
  </si>
  <si>
    <t>10,48</t>
  </si>
  <si>
    <t>SINAPI 95305</t>
  </si>
  <si>
    <t>TEXTURA ACRÍLICA, APLICAÇÃO MANUAL EM PAREDE, UMA DEMÃO. AF_09/2016</t>
  </si>
  <si>
    <t>SINAPI 95306</t>
  </si>
  <si>
    <t>TEXTURA ACRÍLICA, APLICAÇÃO MANUAL EM TETO, UMA DEMÃO. AF_09/2016</t>
  </si>
  <si>
    <t>SINAPI 95622</t>
  </si>
  <si>
    <t>APLICAÇÃO MANUAL DE TINTA LÁTEX ACRÍLICA EM PANOS COM PRESENÇA DE VÃOS DE EDIFÍCIOS DE MÚLTIPLOS PAVIMENTOS, DUAS DEMÃOS. AF_11/2016</t>
  </si>
  <si>
    <t>9,95</t>
  </si>
  <si>
    <t>SINAPI 95623</t>
  </si>
  <si>
    <t>APLICAÇÃO MANUAL DE TINTA LÁTEX ACRÍLICA EM PANOS SEM PRESENÇA DE VÃOS DE EDIFÍCIOS DE MÚLTIPLOS PAVIMENTOS, DUAS DEMÃOS. AF_11/2016</t>
  </si>
  <si>
    <t>SINAPI 95624</t>
  </si>
  <si>
    <t>APLICAÇÃO MANUAL DE TINTA LÁTEX ACRÍLICA EM SUPERFÍCIES EXTERNAS DE SACADA DE EDIFÍCIOS DE MÚLTIPLOS PAVIMENTOS, DUAS DEMÃOS. AF_11/2016</t>
  </si>
  <si>
    <t>14,70</t>
  </si>
  <si>
    <t>SINAPI 95625</t>
  </si>
  <si>
    <t>APLICAÇÃO MANUAL DE TINTA LÁTEX ACRÍLICA EM SUPERFÍCIES INTERNAS DE SACADA DE EDIFÍCIOS DE MÚLTIPLOS PAVIMENTOS, DUAS DEMÃOS. AF_11/2016</t>
  </si>
  <si>
    <t>SINAPI 95626</t>
  </si>
  <si>
    <t>APLICAÇÃO MANUAL DE TINTA LÁTEX ACRÍLICA EM PAREDE EXTERNAS DE CASAS, DUAS DEMÃOS. AF_11/2016</t>
  </si>
  <si>
    <t>SINAPI 96126</t>
  </si>
  <si>
    <t>APLICAÇÃO MANUAL DE MASSA ACRÍLICA EM PANOS DE FACHADA COM PRESENÇA DE VÃOS, DE EDIFÍCIOS DE MÚLTIPLOS PAVIMENTOS, UMA DEMÃO. AF_05/2017</t>
  </si>
  <si>
    <t>13,73</t>
  </si>
  <si>
    <t>SINAPI 96127</t>
  </si>
  <si>
    <t>APLICAÇÃO MANUAL DE MASSA ACRÍLICA EM PANOS DE FACHADA SEM PRESENÇA DE VÃOS, DE EDIFÍCIOS DE MÚLTIPLOS PAVIMENTOS, UMA DEMÃO. AF_05/2017</t>
  </si>
  <si>
    <t>SINAPI 96128</t>
  </si>
  <si>
    <t>APLICAÇÃO MANUAL DE MASSA ACRÍLICA EM SUPERFÍCIES EXTERNAS DE SACADA DE EDIFÍCIOS DE MÚLTIPLOS PAVIMENTOS, UMA DEMÃO. AF_05/2017</t>
  </si>
  <si>
    <t>18,61</t>
  </si>
  <si>
    <t>20,37</t>
  </si>
  <si>
    <t>SINAPI 96129</t>
  </si>
  <si>
    <t>APLICAÇÃO MANUAL DE MASSA ACRÍLICA EM SUPERFÍCIES INTERNAS DE SACADA DE EDIFÍCIOS DE MÚLTIPLOS PAVIMENTOS, UMA DEMÃO. AF_05/2017</t>
  </si>
  <si>
    <t>20,49</t>
  </si>
  <si>
    <t>22,49</t>
  </si>
  <si>
    <t>SINAPI 96130</t>
  </si>
  <si>
    <t>APLICAÇÃO MANUAL DE MASSA ACRÍLICA EM PAREDES EXTERNAS DE CASAS, UMA DEMÃO. AF_05/2017</t>
  </si>
  <si>
    <t>13,61</t>
  </si>
  <si>
    <t>SINAPI 96131</t>
  </si>
  <si>
    <t>APLICAÇÃO MANUAL DE MASSA ACRÍLICA EM PANOS DE FACHADA COM PRESENÇA DE VÃOS, DE EDIFÍCIOS DE MÚLTIPLOS PAVIMENTOS, DUAS DEMÃOS. AF_05/2017</t>
  </si>
  <si>
    <t>SINAPI 96132</t>
  </si>
  <si>
    <t>APLICAÇÃO MANUAL DE MASSA ACRÍLICA EM PANOS DE FACHADA SEM PRESENÇA DE VÃOS, DE EDIFÍCIOS DE MÚLTIPLOS PAVIMENTOS, DUAS DEMÃOS. AF_05/2017</t>
  </si>
  <si>
    <t>SINAPI 96133</t>
  </si>
  <si>
    <t>APLICAÇÃO MANUAL DE MASSA ACRÍLICA EM SUPERFÍCIES EXTERNAS DE SACADA DE EDIFÍCIOS DE MÚLTIPLOS PAVIMENTOS, DUAS DEMÃOS. AF_05/2017</t>
  </si>
  <si>
    <t>SINAPI 96134</t>
  </si>
  <si>
    <t>APLICAÇÃO MANUAL DE MASSA ACRÍLICA EM SUPERFÍCIES INTERNAS DE SACADA DE EDIFÍCIOS DE MÚLTIPLOS PAVIMENTOS, DUAS DEMÃOS. AF_05/2017</t>
  </si>
  <si>
    <t>27,96</t>
  </si>
  <si>
    <t>30,61</t>
  </si>
  <si>
    <t>SINAPI 96135</t>
  </si>
  <si>
    <t>APLICAÇÃO MANUAL DE MASSA ACRÍLICA EM PAREDES EXTERNAS DE CASAS, DUAS DEMÃOS. AF_05/2017</t>
  </si>
  <si>
    <t>20,36</t>
  </si>
  <si>
    <t>SINAPI 79460</t>
  </si>
  <si>
    <t>PINTURA EPOXI, DUAS DEMAOS</t>
  </si>
  <si>
    <t>45,06</t>
  </si>
  <si>
    <t>SINAPI 79465</t>
  </si>
  <si>
    <t>PINTURA COM TINTA A BASE DE BORRACHA CLORADA, 2 DEMAOS</t>
  </si>
  <si>
    <t>32,10</t>
  </si>
  <si>
    <t>33,85</t>
  </si>
  <si>
    <t>SINAPI 79514/1</t>
  </si>
  <si>
    <t>79514/1</t>
  </si>
  <si>
    <t>PINTURA EPOXI, TRES DEMAOS</t>
  </si>
  <si>
    <t>65,64</t>
  </si>
  <si>
    <t>SINAPI 84647</t>
  </si>
  <si>
    <t>PINTURA EPOXI INCLUSO EMASSAMENTO E FUNDO PREPARADOR</t>
  </si>
  <si>
    <t>128,31</t>
  </si>
  <si>
    <t>135,51</t>
  </si>
  <si>
    <t>SINAPI 84656</t>
  </si>
  <si>
    <t>TRATAMENTO EM  CONCRETO COM ESTUQUE E LIXAMENTO</t>
  </si>
  <si>
    <t>31,64</t>
  </si>
  <si>
    <t>SINAPI 6082</t>
  </si>
  <si>
    <t>PINTURA EM VERNIZ SINTETICO BRILHANTE EM MADEIRA, TRES DEMAOS</t>
  </si>
  <si>
    <t>14,82</t>
  </si>
  <si>
    <t>SINAPI 40905</t>
  </si>
  <si>
    <t>VERNIZ SINTETICO EM MADEIRA, DUAS DEMAOS</t>
  </si>
  <si>
    <t>SINAPI 73739/1</t>
  </si>
  <si>
    <t>73739/1</t>
  </si>
  <si>
    <t>PINTURA ESMALTE ACETINADO EM MADEIRA, DUAS DEMAOS</t>
  </si>
  <si>
    <t>15,25</t>
  </si>
  <si>
    <t>SINAPI 74065/1</t>
  </si>
  <si>
    <t>PINTURA ESMALTE FOSCO PARA MADEIRA, DUAS DEMAOS, SOBRE FUNDO NIVELADOR BRANCO</t>
  </si>
  <si>
    <t>21,34</t>
  </si>
  <si>
    <t>22,78</t>
  </si>
  <si>
    <t>SINAPI 74065/2</t>
  </si>
  <si>
    <t>PINTURA ESMALTE ACETINADO PARA MADEIRA, DUAS DEMAOS, SOBRE FUNDO NIVELADOR BRANCO</t>
  </si>
  <si>
    <t>22,33</t>
  </si>
  <si>
    <t>SINAPI 74065/3</t>
  </si>
  <si>
    <t>74065/3</t>
  </si>
  <si>
    <t>PINTURA ESMALTE BRILHANTE PARA MADEIRA, DUAS DEMAOS, SOBRE FUNDO NIVELADOR BRANCO</t>
  </si>
  <si>
    <t>20,76</t>
  </si>
  <si>
    <t>SINAPI 79463</t>
  </si>
  <si>
    <t>PINTURA A OLEO, 1 DEMAO</t>
  </si>
  <si>
    <t>13,62</t>
  </si>
  <si>
    <t>SINAPI 79464</t>
  </si>
  <si>
    <t>PINTURA A OLEO, 2 DEMAOS</t>
  </si>
  <si>
    <t>16,97</t>
  </si>
  <si>
    <t>SINAPI 79466</t>
  </si>
  <si>
    <t>PINTURA COM VERNIZ POLIURETANO, 2 DEMAOS</t>
  </si>
  <si>
    <t>SINAPI 79497/1</t>
  </si>
  <si>
    <t>79497/1</t>
  </si>
  <si>
    <t>PINTURA A OLEO, 3 DEMAOS</t>
  </si>
  <si>
    <t>SINAPI 84645</t>
  </si>
  <si>
    <t>VERNIZ SINTETICO BRILHANTE, 2 DEMAOS</t>
  </si>
  <si>
    <t>18,18</t>
  </si>
  <si>
    <t>SINAPI 84657</t>
  </si>
  <si>
    <t>FUNDO SINTETICO NIVELADOR BRANCO</t>
  </si>
  <si>
    <t>SINAPI 84659</t>
  </si>
  <si>
    <t>PINTURA ESMALTE FOSCO EM MADEIRA, DUAS DEMAOS</t>
  </si>
  <si>
    <t>14,31</t>
  </si>
  <si>
    <t>SINAPI 84679</t>
  </si>
  <si>
    <t>PINTURA IMUNIZANTE PARA MADEIRA, DUAS DEMAOS</t>
  </si>
  <si>
    <t>SINAPI 95464</t>
  </si>
  <si>
    <t>PINTURA VERNIZ POLIURETANO BRILHANTE EM MADEIRA, TRES DEMAOS</t>
  </si>
  <si>
    <t>20,05</t>
  </si>
  <si>
    <t>SINAPI 73794/1</t>
  </si>
  <si>
    <t>73794/1</t>
  </si>
  <si>
    <t>PINTURA COM TINTA PROTETORA ACABAMENTO GRAFITE ESMALTE SOBRE SUPERFICIE METALICA, 2 DEMAOS</t>
  </si>
  <si>
    <t>30,15</t>
  </si>
  <si>
    <t>SINAPI 73865/1</t>
  </si>
  <si>
    <t>73865/1</t>
  </si>
  <si>
    <t>FUNDO PREPARADOR PRIMER A BASE DE EPOXI, PARA ESTRUTURA METALICA, UMA DEMAO, ESPESSURA DE 25 MICRA.</t>
  </si>
  <si>
    <t>SINAPI 73924/1</t>
  </si>
  <si>
    <t>73924/1</t>
  </si>
  <si>
    <t>PINTURA ESMALTE ALTO BRILHO, DUAS DEMAOS, SOBRE SUPERFICIE METALICA</t>
  </si>
  <si>
    <t>SINAPI 73924/2</t>
  </si>
  <si>
    <t>PINTURA ESMALTE ACETINADO, DUAS DEMAOS, SOBRE SUPERFICIE METALICA</t>
  </si>
  <si>
    <t>22,72</t>
  </si>
  <si>
    <t>SINAPI 73924/3</t>
  </si>
  <si>
    <t>73924/3</t>
  </si>
  <si>
    <t>PINTURA ESMALTE FOSCO, DUAS DEMAOS, SOBRE SUPERFICIE METALICA</t>
  </si>
  <si>
    <t>25,07</t>
  </si>
  <si>
    <t>SINAPI 74064/1</t>
  </si>
  <si>
    <t>74064/1</t>
  </si>
  <si>
    <t>FUNDO ANTICORROSIVO A BASE DE OXIDO DE FERRO (ZARCAO), DUAS DEMAOS</t>
  </si>
  <si>
    <t>SINAPI 74064/2</t>
  </si>
  <si>
    <t>74064/2</t>
  </si>
  <si>
    <t>FUNDO ANTICORROSIVO A BASE DE OXIDO DE FERRO (ZARCAO), UMA DEMAO</t>
  </si>
  <si>
    <t>11,53</t>
  </si>
  <si>
    <t>SINAPI 74145/1</t>
  </si>
  <si>
    <t>74145/1</t>
  </si>
  <si>
    <t>PINTURA ESMALTE FOSCO, DUAS DEMAOS, SOBRE SUPERFICIE METALICA, INCLUSO UMA DEMAO DE FUNDO ANTICORROSIVO. UTILIZACAO DE REVOLVER ( AR-COMPRIMIDO).</t>
  </si>
  <si>
    <t>18,16</t>
  </si>
  <si>
    <t>SINAPI 79498/1</t>
  </si>
  <si>
    <t>79498/1</t>
  </si>
  <si>
    <t>PINTURA A OLEO BRILHANTE SOBRE SUPERFICIE METALICA, UMA DEMAO INCLUSO UMA DEMAO DE FUNDO ANTICORROSIVO</t>
  </si>
  <si>
    <t>16,02</t>
  </si>
  <si>
    <t>SINAPI 79499/1</t>
  </si>
  <si>
    <t>79499/1</t>
  </si>
  <si>
    <t>PINTURA POSTE RETO DE ACO 3,5 A 6M C/1 DEMAO D/TINTA GRAFITE C/PROPRIEDADES DE PRIMER E ACABAMENTO - OBS: C/ALTO TEOR DE ZARCAO</t>
  </si>
  <si>
    <t>20,33</t>
  </si>
  <si>
    <t>SINAPI 79515/1</t>
  </si>
  <si>
    <t>79515/1</t>
  </si>
  <si>
    <t>PINTURA COM TINTA PROTETORA ACABAMENTO ALUMINIO, TRES DEMAOS</t>
  </si>
  <si>
    <t>SINAPI 84660</t>
  </si>
  <si>
    <t>FUNDO PREPARADOR PRIMER SINTETICO, PARA ESTRUTURA METALICA, UMA DEMÃO, ESPESSURA DE 25 MICRA</t>
  </si>
  <si>
    <t>SINAPI 84661</t>
  </si>
  <si>
    <t>PINTURA COM TINTA PROTETORA ACABAMENTO ALUMINIO, UMA DEMAO SOBRE SUPERFCIE METALICA</t>
  </si>
  <si>
    <t>SINAPI 84662</t>
  </si>
  <si>
    <t>PINTURA COM TINTA PROTETORA ACABAMENTO ALUMINIO, DUAS DEMAOS SOBRE SUPERFICIE METALICA</t>
  </si>
  <si>
    <t>23,49</t>
  </si>
  <si>
    <t>25,39</t>
  </si>
  <si>
    <t>SINAPI 95468</t>
  </si>
  <si>
    <t>PINTURA ESMALTE BRILHANTE (2 DEMAOS) SOBRE SUPERFICIE METALICA, INCLUSIVE PROTECAO COM ZARCAO (1 DEMAO)</t>
  </si>
  <si>
    <t>SINAPI 41595</t>
  </si>
  <si>
    <t>PINTURA ACRILICA DE FAIXAS DE DEMARCACAO EM QUADRA POLIESPORTIVA, 5 CM DE LARGURA</t>
  </si>
  <si>
    <t>SINAPI 73978/1</t>
  </si>
  <si>
    <t>73978/1</t>
  </si>
  <si>
    <t>PINTURA HIDROFUGANTE COM SILICONE SOBRE PISO CIMENTADO, UMA DEMAO</t>
  </si>
  <si>
    <t>14,44</t>
  </si>
  <si>
    <t>SINAPI 74245/1</t>
  </si>
  <si>
    <t>74245/1</t>
  </si>
  <si>
    <t>PINTURA ACRILICA EM PISO CIMENTADO DUAS DEMAOS</t>
  </si>
  <si>
    <t>11,57</t>
  </si>
  <si>
    <t>SINAPI 79467</t>
  </si>
  <si>
    <t>PINTURA COM TINTA A BASE DE BORRACHA CLORADA , DE FAIXAS DE DEMARCACAO, EM QUADRA POLIESPORTIVA, 5 CM DE LARGURA.</t>
  </si>
  <si>
    <t>ML</t>
  </si>
  <si>
    <t>SINAPI 79500/2</t>
  </si>
  <si>
    <t>79500/2</t>
  </si>
  <si>
    <t>PINTURA ACRILICA EM PISO CIMENTADO, TRES DEMAOS</t>
  </si>
  <si>
    <t>SINAPI 84663</t>
  </si>
  <si>
    <t>APLICACAO DE VERNIZ POLIURETANO FOSCO SOBRE PISO DE PEDRAS DECORATIVAS, 3 DEMAOS</t>
  </si>
  <si>
    <t>SINAPI 84665</t>
  </si>
  <si>
    <t>PINTURA ACRILICA PARA SINALIZAÇÃO HORIZONTAL EM PISO CIMENTADO</t>
  </si>
  <si>
    <t>SINAPI 84666</t>
  </si>
  <si>
    <t>POLIMENTO E ENCERAMENTO DE PISO EM MADEIRA</t>
  </si>
  <si>
    <t>SINAPI 75889</t>
  </si>
  <si>
    <t>PINTURA PARA TELHAS DE ALUMINIO COM TINTA ESMALTE AUTOMOTIVA</t>
  </si>
  <si>
    <t>SINAPI 72191</t>
  </si>
  <si>
    <t>RECOLOCACAO DE TACOS DE MADEIRA COM REAPROVEITAMENTO DE MATERIAL E ASSENTAMENTO COM ARGAMASSA 1:4 (CIMENTO E AREIA)</t>
  </si>
  <si>
    <t>65,75</t>
  </si>
  <si>
    <t>72,54</t>
  </si>
  <si>
    <t>SINAPI 72192</t>
  </si>
  <si>
    <t>RECOLOCACAO DE PISO DE TABUAS DE MADEIRA, CONSIDERANDO REAPROVEITAMENTO DO MATERIAL, EXCLUSIVE VIGAMENTO</t>
  </si>
  <si>
    <t>17,45</t>
  </si>
  <si>
    <t>SINAPI 72193</t>
  </si>
  <si>
    <t>RECOLOCACAO DE PISO DE TABUAS DE MADEIRA, CONSIDERANDO REAPROVEITAMENTO DO MATERIAL, INCLUSIVE VIGAMENTO</t>
  </si>
  <si>
    <t>47,22</t>
  </si>
  <si>
    <t>52,47</t>
  </si>
  <si>
    <t>SINAPI 73655</t>
  </si>
  <si>
    <t>PISO EM TABUA CORRIDA DE MADEIRA ESPESSURA 2,5CM FIXADO EM PECAS DE MADEIRA E ASSENTADO EM ARGAMASSA TRACO 1:4 (CIMENTO/AREIA)</t>
  </si>
  <si>
    <t>188,06</t>
  </si>
  <si>
    <t>195,44</t>
  </si>
  <si>
    <t>SINAPI 73734/1</t>
  </si>
  <si>
    <t>73734/1</t>
  </si>
  <si>
    <t>PISO EM TACO DE MADEIRA 7X21CM, ASSENTADO COM ARGAMASSA TRACO 1:4 (CIMENTO E AREIA MEDIA)</t>
  </si>
  <si>
    <t>147,18</t>
  </si>
  <si>
    <t>151,20</t>
  </si>
  <si>
    <t>SINAPI 84181</t>
  </si>
  <si>
    <t>PISO EM TACO DE MADEIRA 7X21CM, FIXADO COM COLA BASE DE PVA</t>
  </si>
  <si>
    <t>127,49</t>
  </si>
  <si>
    <t>129,23</t>
  </si>
  <si>
    <t>SINAPI 87246</t>
  </si>
  <si>
    <t>REVESTIMENTO CERÂMICO PARA PISO COM PLACAS TIPO ESMALTADA EXTRA DE DIMENSÕES 35X35 CM APLICADA EM AMBIENTES DE ÁREA MENOR QUE 5 M2. AF_06/2014</t>
  </si>
  <si>
    <t>49,59</t>
  </si>
  <si>
    <t>SINAPI 87247</t>
  </si>
  <si>
    <t>REVESTIMENTO CERÂMICO PARA PISO COM PLACAS TIPO ESMALTADA EXTRA DE DIMENSÕES 35X35 CM APLICADA EM AMBIENTES DE ÁREA ENTRE 5 M2 E 10 M2. AF_06/2014</t>
  </si>
  <si>
    <t>44,02</t>
  </si>
  <si>
    <t>SINAPI 87248</t>
  </si>
  <si>
    <t>REVESTIMENTO CERÂMICO PARA PISO COM PLACAS TIPO ESMALTADA EXTRA DE DIMENSÕES 35X35 CM APLICADA EM AMBIENTES DE ÁREA MAIOR QUE 10 M2. AF_06/2014</t>
  </si>
  <si>
    <t>40,39</t>
  </si>
  <si>
    <t>SINAPI 87249</t>
  </si>
  <si>
    <t>REVESTIMENTO CERÂMICO PARA PISO COM PLACAS TIPO ESMALTADA EXTRA DE DIMENSÕES 45X45 CM APLICADA EM AMBIENTES DE ÁREA MENOR QUE 5 M2. AF_06/2014</t>
  </si>
  <si>
    <t>57,40</t>
  </si>
  <si>
    <t>SINAPI 87250</t>
  </si>
  <si>
    <t>REVESTIMENTO CERÂMICO PARA PISO COM PLACAS TIPO ESMALTADA EXTRA DE DIMENSÕES 45X45 CM APLICADA EM AMBIENTES DE ÁREA ENTRE 5 M2 E 10 M2. AF_06/2014</t>
  </si>
  <si>
    <t>46,02</t>
  </si>
  <si>
    <t>47,59</t>
  </si>
  <si>
    <t>SINAPI 87251</t>
  </si>
  <si>
    <t>REVESTIMENTO CERÂMICO PARA PISO COM PLACAS TIPO ESMALTADA EXTRA DE DIMENSÕES 45X45 CM APLICADA EM AMBIENTES DE ÁREA MAIOR QUE 10 M2. AF_06/2014</t>
  </si>
  <si>
    <t>SINAPI 87255</t>
  </si>
  <si>
    <t>REVESTIMENTO CERÂMICO PARA PISO COM PLACAS TIPO ESMALTADA EXTRA DE DIMENSÕES 60X60 CM APLICADA EM AMBIENTES DE ÁREA MENOR QUE 5 M2. AF_06/2014</t>
  </si>
  <si>
    <t>92,00</t>
  </si>
  <si>
    <t>94,90</t>
  </si>
  <si>
    <t>SINAPI 87256</t>
  </si>
  <si>
    <t>REVESTIMENTO CERÂMICO PARA PISO COM PLACAS TIPO ESMALTADA EXTRA DE DIMENSÕES 60X60 CM APLICADA EM AMBIENTES DE ÁREA ENTRE 5 M2 E 10 M2. AF_06/2014</t>
  </si>
  <si>
    <t>81,13</t>
  </si>
  <si>
    <t>82,95</t>
  </si>
  <si>
    <t>SINAPI 87257</t>
  </si>
  <si>
    <t>REVESTIMENTO CERÂMICO PARA PISO COM PLACAS TIPO ESMALTADA EXTRA DE DIMENSÕES 60X60 CM APLICADA EM AMBIENTES DE ÁREA MAIOR QUE 10 M2. AF_06/2014</t>
  </si>
  <si>
    <t>74,40</t>
  </si>
  <si>
    <t>75,45</t>
  </si>
  <si>
    <t>SINAPI 87258</t>
  </si>
  <si>
    <t>REVESTIMENTO CERÂMICO PARA PISO COM PLACAS TIPO PORCELANATO DE DIMENSÕES 45X45 CM APLICADA EM AMBIENTES DE ÁREA MENOR QUE 5 M². AF_06/2014</t>
  </si>
  <si>
    <t>119,83</t>
  </si>
  <si>
    <t>122,78</t>
  </si>
  <si>
    <t>SINAPI 87259</t>
  </si>
  <si>
    <t>REVESTIMENTO CERÂMICO PARA PISO COM PLACAS TIPO PORCELANATO DE DIMENSÕES 45X45 CM APLICADA EM AMBIENTES DE ÁREA ENTRE 5 M² E 10 M². AF_06/2014</t>
  </si>
  <si>
    <t>109,50</t>
  </si>
  <si>
    <t>111,45</t>
  </si>
  <si>
    <t>SINAPI 87260</t>
  </si>
  <si>
    <t>REVESTIMENTO CERÂMICO PARA PISO COM PLACAS TIPO PORCELANATO DE DIMENSÕES 45X45 CM APLICADA EM AMBIENTES DE ÁREA MAIOR QUE 10 M². AF_06/2014</t>
  </si>
  <si>
    <t>103,51</t>
  </si>
  <si>
    <t>104,80</t>
  </si>
  <si>
    <t>SINAPI 87261</t>
  </si>
  <si>
    <t>REVESTIMENTO CERÂMICO PARA PISO COM PLACAS TIPO PORCELANATO DE DIMENSÕES 60X60 CM APLICADA EM AMBIENTES DE ÁREA MENOR QUE 5 M². AF_06/2014</t>
  </si>
  <si>
    <t>139,44</t>
  </si>
  <si>
    <t>142,72</t>
  </si>
  <si>
    <t>SINAPI 87262</t>
  </si>
  <si>
    <t>REVESTIMENTO CERÂMICO PARA PISO COM PLACAS TIPO PORCELANATO DE DIMENSÕES 60X60 CM APLICADA EM AMBIENTES DE ÁREA ENTRE 5 M² E 10 M². AF_06/2014</t>
  </si>
  <si>
    <t>127,24</t>
  </si>
  <si>
    <t>SINAPI 87263</t>
  </si>
  <si>
    <t>REVESTIMENTO CERÂMICO PARA PISO COM PLACAS TIPO PORCELANATO DE DIMENSÕES 60X60 CM APLICADA EM AMBIENTES DE ÁREA MAIOR QUE 10 M². AF_06/2014</t>
  </si>
  <si>
    <t>120,18</t>
  </si>
  <si>
    <t>121,61</t>
  </si>
  <si>
    <t>SINAPI 89046</t>
  </si>
  <si>
    <t>(COMPOSIÇÃO REPRESENTATIVA) DO SERVIÇO DE REVESTIMENTO CERÂMICO PARA PISO COM PLACAS TIPO GRÉS DE DIMENSÕES 35X35 CM, PARA EDIFICAÇÃO HABITACIONAL MULTIFAMILIAR (PRÉDIO). AF_11/2014</t>
  </si>
  <si>
    <t>45,15</t>
  </si>
  <si>
    <t>SINAPI 89171</t>
  </si>
  <si>
    <t>(COMPOSIÇÃO REPRESENTATIVA) DO SERVIÇO DE REVESTIMENTO CERÂMICO PARA PISO COM PLACAS TIPO GRÉS DE DIMENSÕES 35X35 CM, PARA EDIFICAÇÃO HABITACIONAL UNIFAMILIAR (CASA) E EDIFICAÇÃO PÚBLICA PADRÃO. AF_11/2014</t>
  </si>
  <si>
    <t>41,58</t>
  </si>
  <si>
    <t>42,68</t>
  </si>
  <si>
    <t>SINAPI 93389</t>
  </si>
  <si>
    <t>REVESTIMENTO CERÂMICO PARA PISO COM PLACAS TIPO ESMALTADA PADRÃO POPULAR DE DIMENSÕES 35X35 CM APLICADA EM AMBIENTES DE ÁREA MENOR QUE 5 M2. AF_06/2014</t>
  </si>
  <si>
    <t>44,34</t>
  </si>
  <si>
    <t>SINAPI 93390</t>
  </si>
  <si>
    <t>REVESTIMENTO CERÂMICO PARA PISO COM PLACAS TIPO ESMALTADA PADRÃO POPULAR DE DIMENSÕES 35X35 CM APLICADA EM AMBIENTES DE ÁREA ENTRE 5 M2 E 10 M2. AF_06/2014</t>
  </si>
  <si>
    <t>38,86</t>
  </si>
  <si>
    <t>40,27</t>
  </si>
  <si>
    <t>SINAPI 93391</t>
  </si>
  <si>
    <t>REVESTIMENTO CERÂMICO PARA PISO COM PLACAS TIPO ESMALTADA PADRÃO POPULAR DE DIMENSÕES 35X35 CM APLICADA EM AMBIENTES DE ÁREA MAIOR QUE 10 M2. AF_06/2014</t>
  </si>
  <si>
    <t>34,38</t>
  </si>
  <si>
    <t>35,23</t>
  </si>
  <si>
    <t>SINAPI 73743/1</t>
  </si>
  <si>
    <t>73743/1</t>
  </si>
  <si>
    <t>PISO EM PEDRA SÃO TOME ASSENTADO SOBRE ARGAMASSA 1:3 (CIMENTO E AREIA) REJUNTADO COM CIMENTO BRANCO</t>
  </si>
  <si>
    <t>99,49</t>
  </si>
  <si>
    <t>102,32</t>
  </si>
  <si>
    <t>SINAPI 73921/2</t>
  </si>
  <si>
    <t>73921/2</t>
  </si>
  <si>
    <t>PISO EM PEDRA ARDOSIA ASSENTADO SOBRE ARGAMASSA COLANTE REJUNTADO COM CIMENTO COMUM</t>
  </si>
  <si>
    <t>22,67</t>
  </si>
  <si>
    <t>SINAPI 84183</t>
  </si>
  <si>
    <t>PISO EM PEDRA PORTUGUESA ASSENTADO SOBRE BASE DE AREIA, REJUNTADO COM CIMENTO COMUM</t>
  </si>
  <si>
    <t>76,88</t>
  </si>
  <si>
    <t>SINAPI 98670</t>
  </si>
  <si>
    <t>PISO EM LADRILHO HIDRÁULICO APLICADO EM AMBIENTES INTERNOS, INCLUSO APLICAÇÃO DE RESINA. AF_06/2018</t>
  </si>
  <si>
    <t>103,70</t>
  </si>
  <si>
    <t>111,00</t>
  </si>
  <si>
    <t>SINAPI 98671</t>
  </si>
  <si>
    <t>PISO EM GRANITO APLICADO EM AMBIENTES INTERNOS. AF_06/2018</t>
  </si>
  <si>
    <t>285,91</t>
  </si>
  <si>
    <t>289,59</t>
  </si>
  <si>
    <t>SINAPI 98672</t>
  </si>
  <si>
    <t>PISO EM MÁRMORE APLICADO EM AMBIENTES INTERNOS. AF_06/2018</t>
  </si>
  <si>
    <t>359,78</t>
  </si>
  <si>
    <t>363,46</t>
  </si>
  <si>
    <t>SINAPI 98673</t>
  </si>
  <si>
    <t>PISO VINÍLICO SEMI-FLEXÍVEL EM PLACAS, PADRÃO LISO, ESPESSURA 3,2 MM, FIXADO COM COLA. AF_06/2018</t>
  </si>
  <si>
    <t>113,33</t>
  </si>
  <si>
    <t>114,12</t>
  </si>
  <si>
    <t>SINAPI 98679</t>
  </si>
  <si>
    <t>PISO CIMENTADO, TRAÇO 1:3 (CIMENTO E AREIA), ACABAMENTO LISO, ESPESSURA 2,0 CM, PREPARO MECÂNICO DA ARGAMASSA. AF_06/2018</t>
  </si>
  <si>
    <t>22,44</t>
  </si>
  <si>
    <t>SINAPI 98680</t>
  </si>
  <si>
    <t>PISO CIMENTADO, TRAÇO 1:3 (CIMENTO E AREIA), ACABAMENTO LISO, ESPESSURA 3,0 CM, PREPARO MECÂNICO DA ARGAMASSA. AF_06/2018</t>
  </si>
  <si>
    <t>27,99</t>
  </si>
  <si>
    <t>29,62</t>
  </si>
  <si>
    <t>SINAPI 98681</t>
  </si>
  <si>
    <t>PISO CIMENTADO, TRAÇO 1:3 (CIMENTO E AREIA), ACABAMENTO RÚSTICO, ESPESSURA 2,0 CM, PREPARO MECÂNICO DA ARGAMASSA. AF_06/2018</t>
  </si>
  <si>
    <t>22,08</t>
  </si>
  <si>
    <t>SINAPI 98682</t>
  </si>
  <si>
    <t>PISO CIMENTADO, TRAÇO 1:3 (CIMENTO E AREIA), ACABAMENTO RÚSTICO, ESPESSURA 3,0 CM, PREPARO MECÂNICO DA ARGAMASSA. AF_06/2018</t>
  </si>
  <si>
    <t>SINAPI 98685</t>
  </si>
  <si>
    <t>RODAPÉ EM GRANITO, ALTURA 10 CM. AF_06/2018</t>
  </si>
  <si>
    <t>52,18</t>
  </si>
  <si>
    <t>53,12</t>
  </si>
  <si>
    <t>SINAPI 98686</t>
  </si>
  <si>
    <t>RODAPÉ EM LADRILHO HIDRÁULICO, ALTURA 7 CM. AF_06/2018</t>
  </si>
  <si>
    <t>29,76</t>
  </si>
  <si>
    <t>SINAPI 98688</t>
  </si>
  <si>
    <t>RODAPÉ EM POLIESTIRENO, ALTURA 5 CM. AF_06/2018</t>
  </si>
  <si>
    <t>43,98</t>
  </si>
  <si>
    <t>44,29</t>
  </si>
  <si>
    <t>SINAPI 98689</t>
  </si>
  <si>
    <t>SOLEIRA EM GRANITO, LARGURA 15 CM, ESPESSURA 2,0 CM. AF_06/2018</t>
  </si>
  <si>
    <t>74,33</t>
  </si>
  <si>
    <t>SINAPI 72187</t>
  </si>
  <si>
    <t>PISO DE BORRACHA FRISADO, ESPESSURA 7MM, ASSENTADO COM ARGAMASSA TRACO 1:3 (CIMENTO E AREIA)</t>
  </si>
  <si>
    <t>146,75</t>
  </si>
  <si>
    <t>148,62</t>
  </si>
  <si>
    <t>SINAPI 72188</t>
  </si>
  <si>
    <t>PISO DE BORRACHA PASTILHADO, ESPESSURA 7MM, ASSENTADO COM ARGAMASSA TRACO 1:3 (CIMENTO E AREIA)</t>
  </si>
  <si>
    <t>SINAPI 73876/1</t>
  </si>
  <si>
    <t>73876/1</t>
  </si>
  <si>
    <t>PISO DE BORRACHA PASTILHADO, ESPESSURA 7MM, FIXADO COM COLA</t>
  </si>
  <si>
    <t>136,54</t>
  </si>
  <si>
    <t>SINAPI 84186</t>
  </si>
  <si>
    <t>PISO DE BORRACHA CANELADA, ESPESSURA 3,5MM, FIXADO COM COLA</t>
  </si>
  <si>
    <t>61,18</t>
  </si>
  <si>
    <t>SINAPI 84187</t>
  </si>
  <si>
    <t>ASSENTAMENTO DE PISO DE BORRACHA PASTILHADA FIXADO COM COLA</t>
  </si>
  <si>
    <t>15,04</t>
  </si>
  <si>
    <t>SINAPI 72136</t>
  </si>
  <si>
    <t>PISO INDUSTRIAL DE ALTA RESISTENCIA, ESPESSURA 8MM, INCLUSO JUNTAS DE DILATACAO PLASTICAS E POLIMENTO MECANIZADO</t>
  </si>
  <si>
    <t>69,95</t>
  </si>
  <si>
    <t>75,84</t>
  </si>
  <si>
    <t>SINAPI 72137</t>
  </si>
  <si>
    <t>PISO INDUSTRIAL ALTA RESISTENCIA, ESPESSURA 12MM, INCLUSO JUNTAS DE DILATACAO PLASTICAS E POLIMENTO MECANIZADO</t>
  </si>
  <si>
    <t>89,62</t>
  </si>
  <si>
    <t>SINAPI 72815</t>
  </si>
  <si>
    <t>APLICACAO DE TINTA A BASE DE EPOXI SOBRE PISO</t>
  </si>
  <si>
    <t>49,85</t>
  </si>
  <si>
    <t>SINAPI 84191</t>
  </si>
  <si>
    <t>PISO EM GRANILITE, MARMORITE OU GRANITINA ESPESSURA 8 MM, INCLUSO JUNTAS DE DILATACAO PLASTICAS</t>
  </si>
  <si>
    <t>79,14</t>
  </si>
  <si>
    <t>81,33</t>
  </si>
  <si>
    <t>SINAPI 74111/1</t>
  </si>
  <si>
    <t>74111/1</t>
  </si>
  <si>
    <t>SOLEIRA / TABEIRA EM MARMORE BRANCO COMUM, POLIDO, LARGURA 5 CM, ESPESSURA 2 CM, ASSENTADA COM ARGAMASSA COLANTE</t>
  </si>
  <si>
    <t>30,87</t>
  </si>
  <si>
    <t>SINAPI 98695</t>
  </si>
  <si>
    <t>SOLEIRA EM MÁRMORE, LARGURA 15 CM, ESPESSURA 2,0 CM. AF_06/2018</t>
  </si>
  <si>
    <t>64,20</t>
  </si>
  <si>
    <t>65,90</t>
  </si>
  <si>
    <t>SINAPI 98697</t>
  </si>
  <si>
    <t>RODAPÉ EM MÁRMORE, ALTURA 7 CM. AF_06/2018</t>
  </si>
  <si>
    <t>42,49</t>
  </si>
  <si>
    <t>43,43</t>
  </si>
  <si>
    <t>SINAPI 73886/1</t>
  </si>
  <si>
    <t>RODAPE EM MADEIRA, ALTURA 7CM, FIXADO EM PECAS DE MADEIRA</t>
  </si>
  <si>
    <t>SINAPI 84162</t>
  </si>
  <si>
    <t>RODAPE EM MADEIRA, ALTURA 7CM, FIXADO COM COLA</t>
  </si>
  <si>
    <t>SINAPI 88648</t>
  </si>
  <si>
    <t>RODAPÉ CERÂMICO DE 7CM DE ALTURA COM PLACAS TIPO ESMALTADA EXTRA  DE DIMENSÕES 35X35CM. AF_06/2014</t>
  </si>
  <si>
    <t>SINAPI 88649</t>
  </si>
  <si>
    <t>RODAPÉ CERÂMICO DE 7CM DE ALTURA COM PLACAS TIPO ESMALTADA EXTRA DE DIMENSÕES 45X45CM. AF_06/2014</t>
  </si>
  <si>
    <t>SINAPI 88650</t>
  </si>
  <si>
    <t>RODAPÉ CERÂMICO DE 7CM DE ALTURA COM PLACAS TIPO ESMALTADA EXTRA DE DIMENSÕES 60X60CM. AF_06/2014</t>
  </si>
  <si>
    <t>13,48</t>
  </si>
  <si>
    <t>13,74</t>
  </si>
  <si>
    <t>SINAPI 96467</t>
  </si>
  <si>
    <t>RODAPÉ CERÂMICO DE 7CM DE ALTURA COM PLACAS TIPO ESMALTADA COMERCIAL DE DIMENSÕES 35X35CM (PADRAO POPULAR). AF_06/2017</t>
  </si>
  <si>
    <t>SINAPI 73850/1</t>
  </si>
  <si>
    <t>73850/1</t>
  </si>
  <si>
    <t>RODAPE EM MARMORITE, ALTURA 10CM</t>
  </si>
  <si>
    <t>23,47</t>
  </si>
  <si>
    <t>SINAPI 84168</t>
  </si>
  <si>
    <t>RODAPE EM ARDOSIA ASSENTADO COM ARGAMASSA TRACO 1:4 (CIMENTO E AREIA) ALTURA 10CM</t>
  </si>
  <si>
    <t>SINAPI 68325</t>
  </si>
  <si>
    <t>PISO EM CONCRETO 20 MPA PREPARO MECANICO, ESPESSURA 7CM, INCLUSO SELANTE ELASTICO A BASE DE POLIURETANO</t>
  </si>
  <si>
    <t>SINAPI 68333</t>
  </si>
  <si>
    <t>PISO EM CONCRETO 20 MPA PREPARO MECANICO, ESPESSURA 7CM, INCLUSO JUNTAS DE DILATACAO EM MADEIRA</t>
  </si>
  <si>
    <t>43,36</t>
  </si>
  <si>
    <t>SINAPI 72183</t>
  </si>
  <si>
    <t>PISO EM CONCRETO 20MPA PREPARO MECANICO, ESPESSURA 7 CM, COM ARMACAO EM TELA SOLDADA</t>
  </si>
  <si>
    <t>71,94</t>
  </si>
  <si>
    <t>75,89</t>
  </si>
  <si>
    <t>SINAPI 84175</t>
  </si>
  <si>
    <t>JUNTA 5X5CM COM ARGAMASSA TRACO 1:3 (CIMENTO E AREIA) PARA PISO EM PLACAS</t>
  </si>
  <si>
    <t>10,43</t>
  </si>
  <si>
    <t>SINAPI 84176</t>
  </si>
  <si>
    <t>JUNTA 2,5X2,5CM COM ARGAMASSA 1:1:3 IMPERMEABILIZANTE DE HIDRO-ASFALTO CIMENTO E AREIA PARA PISO EM PLACAS</t>
  </si>
  <si>
    <t>18,92</t>
  </si>
  <si>
    <t>20,60</t>
  </si>
  <si>
    <t>SINAPI 94990</t>
  </si>
  <si>
    <t>EXECUÇÃO DE PASSEIO (CALÇADA) OU PISO DE CONCRETO COM CONCRETO MOLDADO IN LOCO, FEITO EM OBRA, ACABAMENTO CONVENCIONAL, NÃO ARMADO. AF_07/2016</t>
  </si>
  <si>
    <t>490,05</t>
  </si>
  <si>
    <t>514,65</t>
  </si>
  <si>
    <t>SINAPI 94991</t>
  </si>
  <si>
    <t>EXECUÇÃO DE PASSEIO (CALÇADA) OU PISO DE CONCRETO COM CONCRETO MOLDADO IN LOCO, USINADO, ACABAMENTO CONVENCIONAL, NÃO ARMADO. AF_07/2016</t>
  </si>
  <si>
    <t>396,30</t>
  </si>
  <si>
    <t>405,83</t>
  </si>
  <si>
    <t>SINAPI 94992</t>
  </si>
  <si>
    <t>EXECUÇÃO DE PASSEIO (CALÇADA) OU PISO DE CONCRETO COM CONCRETO MOLDADO IN LOCO, FEITO EM OBRA, ACABAMENTO CONVENCIONAL, ESPESSURA 6 CM, ARMADO. AF_07/2016</t>
  </si>
  <si>
    <t>56,88</t>
  </si>
  <si>
    <t>SINAPI 94993</t>
  </si>
  <si>
    <t>EXECUÇÃO DE PASSEIO (CALÇADA) OU PISO DE CONCRETO COM CONCRETO MOLDADO IN LOCO, USINADO, ACABAMENTO CONVENCIONAL, ESPESSURA 6 CM, ARMADO. AF_07/2016</t>
  </si>
  <si>
    <t>51,25</t>
  </si>
  <si>
    <t>52,21</t>
  </si>
  <si>
    <t>SINAPI 94994</t>
  </si>
  <si>
    <t>EXECUÇÃO DE PASSEIO (CALÇADA) OU PISO DE CONCRETO COM CONCRETO MOLDADO IN LOCO, FEITO EM OBRA, ACABAMENTO CONVENCIONAL, ESPESSURA 8 CM, ARMADO. AF_07/2016</t>
  </si>
  <si>
    <t>68,65</t>
  </si>
  <si>
    <t>71,05</t>
  </si>
  <si>
    <t>SINAPI 94995</t>
  </si>
  <si>
    <t>EXECUÇÃO DE PASSEIO (CALÇADA) OU PISO DE CONCRETO COM CONCRETO MOLDADO IN LOCO, USINADO, ACABAMENTO CONVENCIONAL, ESPESSURA 8 CM, ARMADO. AF_07/2016</t>
  </si>
  <si>
    <t>61,14</t>
  </si>
  <si>
    <t>62,35</t>
  </si>
  <si>
    <t>SINAPI 94996</t>
  </si>
  <si>
    <t>EXECUÇÃO DE PASSEIO (CALÇADA) OU PISO DE CONCRETO COM CONCRETO MOLDADO IN LOCO, FEITO EM OBRA, ACABAMENTO CONVENCIONAL, ESPESSURA 10 CM, ARMADO. AF_07/2016</t>
  </si>
  <si>
    <t>81,41</t>
  </si>
  <si>
    <t>SINAPI 94997</t>
  </si>
  <si>
    <t>EXECUÇÃO DE PASSEIO (CALÇADA) OU PISO DE CONCRETO COM CONCRETO MOLDADO IN LOCO, USINADO, ACABAMENTO CONVENCIONAL, ESPESSURA 10 CM, ARMADO. AF_07/2016</t>
  </si>
  <si>
    <t>69,06</t>
  </si>
  <si>
    <t>SINAPI 94998</t>
  </si>
  <si>
    <t>EXECUÇÃO DE PASSEIO (CALÇADA) OU PISO DE CONCRETO COM CONCRETO MOLDADO IN LOCO, FEITO EM OBRA, ACABAMENTO CONVENCIONAL, ESPESSURA 12 CM, ARMADO. AF_07/2016</t>
  </si>
  <si>
    <t>87,83</t>
  </si>
  <si>
    <t>91,36</t>
  </si>
  <si>
    <t>SINAPI 94999</t>
  </si>
  <si>
    <t>76,59</t>
  </si>
  <si>
    <t>78,30</t>
  </si>
  <si>
    <t>SINAPI 87620</t>
  </si>
  <si>
    <t>CONTRAPISO EM ARGAMASSA TRAÇO 1:4 (CIMENTO E AREIA), PREPARO MECÂNICO COM BETONEIRA 400 L, APLICADO EM ÁREAS SECAS SOBRE LAJE, ADERIDO, ESPESSURA 2CM. AF_06/2014</t>
  </si>
  <si>
    <t>SINAPI 87622</t>
  </si>
  <si>
    <t>CONTRAPISO EM ARGAMASSA TRAÇO 1:4 (CIMENTO E AREIA), PREPARO MANUAL, APLICADO EM ÁREAS SECAS SOBRE LAJE, ADERIDO, ESPESSURA 2CM. AF_06/2014</t>
  </si>
  <si>
    <t>25,04</t>
  </si>
  <si>
    <t>SINAPI 87623</t>
  </si>
  <si>
    <t>CONTRAPISO EM ARGAMASSA PRONTA, PREPARO MECÂNICO COM MISTURADOR 300 KG, APLICADO EM ÁREAS SECAS SOBRE LAJE, ADERIDO, ESPESSURA 2CM. AF_06/2014</t>
  </si>
  <si>
    <t>44,27</t>
  </si>
  <si>
    <t>SINAPI 87624</t>
  </si>
  <si>
    <t>CONTRAPISO EM ARGAMASSA PRONTA, PREPARO MANUAL, APLICADO EM ÁREAS SECAS SOBRE LAJE, ADERIDO, ESPESSURA 2CM. AF_06/2014</t>
  </si>
  <si>
    <t>SINAPI 87630</t>
  </si>
  <si>
    <t>CONTRAPISO EM ARGAMASSA TRAÇO 1:4 (CIMENTO E AREIA), PREPARO MECÂNICO COM BETONEIRA 400 L, APLICADO EM ÁREAS SECAS SOBRE LAJE, ADERIDO, ESPESSURA 3CM. AF_06/2014</t>
  </si>
  <si>
    <t>28,24</t>
  </si>
  <si>
    <t>SINAPI 87632</t>
  </si>
  <si>
    <t>CONTRAPISO EM ARGAMASSA TRAÇO 1:4 (CIMENTO E AREIA), PREPARO MANUAL, APLICADO EM ÁREAS SECAS SOBRE LAJE, ADERIDO, ESPESSURA 3CM. AF_06/2014</t>
  </si>
  <si>
    <t>32,79</t>
  </si>
  <si>
    <t>SINAPI 87633</t>
  </si>
  <si>
    <t>CONTRAPISO EM ARGAMASSA PRONTA, PREPARO MECÂNICO COM MISTURADOR 300 KG, APLICADO EM ÁREAS SECAS SOBRE LAJE, ADERIDO, ESPESSURA 3CM. AF_06/2014</t>
  </si>
  <si>
    <t>57,77</t>
  </si>
  <si>
    <t>59,17</t>
  </si>
  <si>
    <t>SINAPI 87634</t>
  </si>
  <si>
    <t>CONTRAPISO EM ARGAMASSA PRONTA, PREPARO MANUAL, APLICADO EM ÁREAS SECAS SOBRE LAJE, ADERIDO, ESPESSURA 3CM. AF_06/2014</t>
  </si>
  <si>
    <t>63,49</t>
  </si>
  <si>
    <t>SINAPI 87640</t>
  </si>
  <si>
    <t>CONTRAPISO EM ARGAMASSA TRAÇO 1:4 (CIMENTO E AREIA), PREPARO MECÂNICO COM BETONEIRA 400 L, APLICADO EM ÁREAS SECAS SOBRE LAJE, ADERIDO, ESPESSURA 4CM. AF_06/2014</t>
  </si>
  <si>
    <t>34,09</t>
  </si>
  <si>
    <t>SINAPI 87642</t>
  </si>
  <si>
    <t>CONTRAPISO EM ARGAMASSA TRAÇO 1:4 (CIMENTO E AREIA), PREPARO MANUAL, APLICADO EM ÁREAS SECAS SOBRE LAJE, ADERIDO, ESPESSURA 4CM. AF_06/2014</t>
  </si>
  <si>
    <t>37,89</t>
  </si>
  <si>
    <t>SINAPI 87643</t>
  </si>
  <si>
    <t>CONTRAPISO EM ARGAMASSA PRONTA, PREPARO MECÂNICO COM MISTURADOR 300 KG, APLICADO EM ÁREAS SECAS SOBRE LAJE, ADERIDO, ESPESSURA 4CM. AF_06/2014</t>
  </si>
  <si>
    <t>68,76</t>
  </si>
  <si>
    <t>70,33</t>
  </si>
  <si>
    <t>SINAPI 87644</t>
  </si>
  <si>
    <t>CONTRAPISO EM ARGAMASSA PRONTA, PREPARO MANUAL, APLICADO EM ÁREAS SECAS SOBRE LAJE, ADERIDO, ESPESSURA 4CM. AF_06/2014</t>
  </si>
  <si>
    <t>SINAPI 87680</t>
  </si>
  <si>
    <t>CONTRAPISO EM ARGAMASSA TRAÇO 1:4 (CIMENTO E AREIA), PREPARO MECÂNICO COM BETONEIRA 400 L, APLICADO EM ÁREAS SECAS SOBRE LAJE, NÃO ADERIDO, ESPESSURA 4CM. AF_06/2014</t>
  </si>
  <si>
    <t>27,14</t>
  </si>
  <si>
    <t>SINAPI 87682</t>
  </si>
  <si>
    <t>CONTRAPISO EM ARGAMASSA TRAÇO 1:4 (CIMENTO E AREIA), PREPARO MANUAL, APLICADO EM ÁREAS SECAS SOBRE LAJE, NÃO ADERIDO, ESPESSURA 4CM. AF_06/2014</t>
  </si>
  <si>
    <t>29,14</t>
  </si>
  <si>
    <t>30,94</t>
  </si>
  <si>
    <t>SINAPI 87683</t>
  </si>
  <si>
    <t>CONTRAPISO EM ARGAMASSA PRONTA, PREPARO MECÂNICO COM MISTURADOR 300 KG, APLICADO EM ÁREAS SECAS SOBRE LAJE, NÃO ADERIDO, ESPESSURA 4CM. AF_06/2014</t>
  </si>
  <si>
    <t>62,03</t>
  </si>
  <si>
    <t>SINAPI 87684</t>
  </si>
  <si>
    <t>CONTRAPISO EM ARGAMASSA PRONTA, PREPARO MANUAL, APLICADO EM ÁREAS SECAS SOBRE LAJE, NÃO ADERIDO, ESPESSURA 4CM. AF_06/2014</t>
  </si>
  <si>
    <t>71,13</t>
  </si>
  <si>
    <t>SINAPI 87690</t>
  </si>
  <si>
    <t>CONTRAPISO EM ARGAMASSA TRAÇO 1:4 (CIMENTO E AREIA), PREPARO MECÂNICO COM BETONEIRA 400 L, APLICADO EM ÁREAS SECAS SOBRE LAJE, NÃO ADERIDO, ESPESSURA 5CM. AF_06/2014</t>
  </si>
  <si>
    <t>29,90</t>
  </si>
  <si>
    <t>31,58</t>
  </si>
  <si>
    <t>SINAPI 87692</t>
  </si>
  <si>
    <t>CONTRAPISO EM ARGAMASSA TRAÇO 1:4 (CIMENTO E AREIA), PREPARO MANUAL, APLICADO EM ÁREAS SECAS SOBRE LAJE, NÃO ADERIDO, ESPESSURA 5CM. AF_06/2014</t>
  </si>
  <si>
    <t>33,82</t>
  </si>
  <si>
    <t>35,94</t>
  </si>
  <si>
    <t>SINAPI 87693</t>
  </si>
  <si>
    <t>CONTRAPISO EM ARGAMASSA PRONTA, PREPARO MECÂNICO COM MISTURADOR 300 KG, APLICADO EM ÁREAS SECAS SOBRE LAJE, NÃO ADERIDO, ESPESSURA 5CM. AF_06/2014</t>
  </si>
  <si>
    <t>73,09</t>
  </si>
  <si>
    <t>SINAPI 87694</t>
  </si>
  <si>
    <t>CONTRAPISO EM ARGAMASSA PRONTA, PREPARO MANUAL, APLICADO EM ÁREAS SECAS SOBRE LAJE, NÃO ADERIDO, ESPESSURA 5CM. AF_06/2014</t>
  </si>
  <si>
    <t>SINAPI 87700</t>
  </si>
  <si>
    <t>CONTRAPISO EM ARGAMASSA TRAÇO 1:4 (CIMENTO E AREIA), PREPARO MECÂNICO COM BETONEIRA 400 L, APLICADO EM ÁREAS SECAS SOBRE LAJE, NÃO ADERIDO, ESPESSURA 6CM. AF_06/2014</t>
  </si>
  <si>
    <t>34,08</t>
  </si>
  <si>
    <t>SINAPI 87702</t>
  </si>
  <si>
    <t>CONTRAPISO EM ARGAMASSA TRAÇO 1:4 (CIMENTO E AREIA), PREPARO MANUAL, APLICADO EM ÁREAS SECAS SOBRE LAJE, NÃO ADERIDO, ESPESSURA 6CM. AF_06/2014</t>
  </si>
  <si>
    <t>36,55</t>
  </si>
  <si>
    <t>SINAPI 87703</t>
  </si>
  <si>
    <t>CONTRAPISO EM ARGAMASSA PRONTA, PREPARO MECÂNICO COM MISTURADOR 300 KG, APLICADO EM ÁREAS SECAS SOBRE LAJE, NÃO ADERIDO, ESPESSURA 6CM. AF_06/2014</t>
  </si>
  <si>
    <t>77,57</t>
  </si>
  <si>
    <t>79,28</t>
  </si>
  <si>
    <t>SINAPI 87704</t>
  </si>
  <si>
    <t>CONTRAPISO EM ARGAMASSA PRONTA, PREPARO MANUAL, APLICADO EM ÁREAS SECAS SOBRE LAJE, NÃO ADERIDO, ESPESSURA 6CM. AF_06/2014</t>
  </si>
  <si>
    <t>86,35</t>
  </si>
  <si>
    <t>88,94</t>
  </si>
  <si>
    <t>SINAPI 87735</t>
  </si>
  <si>
    <t>CONTRAPISO EM ARGAMASSA TRAÇO 1:4 (CIMENTO E AREIA), PREPARO MECÂNICO COM BETONEIRA 400 L, APLICADO EM ÁREAS MOLHADAS SOBRE LAJE, ADERIDO, ESPESSURA 2CM. AF_06/2014</t>
  </si>
  <si>
    <t>30,54</t>
  </si>
  <si>
    <t>SINAPI 87737</t>
  </si>
  <si>
    <t>CONTRAPISO EM ARGAMASSA TRAÇO 1:4 (CIMENTO E AREIA), PREPARO MANUAL, APLICADO EM ÁREAS MOLHADAS SOBRE LAJE, ADERIDO, ESPESSURA 2CM. AF_06/2014</t>
  </si>
  <si>
    <t>SINAPI 87738</t>
  </si>
  <si>
    <t>CONTRAPISO EM ARGAMASSA PRONTA, PREPARO MECÂNICO COM MISTURADOR 300 KG, APLICADO EM ÁREAS MOLHADAS SOBRE LAJE, ADERIDO, ESPESSURA 2CM. AF_06/2014</t>
  </si>
  <si>
    <t>51,77</t>
  </si>
  <si>
    <t>53,84</t>
  </si>
  <si>
    <t>SINAPI 87739</t>
  </si>
  <si>
    <t>CONTRAPISO EM ARGAMASSA PRONTA, PREPARO MANUAL, APLICADO EM ÁREAS MOLHADAS SOBRE LAJE, ADERIDO, ESPESSURA 2CM. AF_06/2014</t>
  </si>
  <si>
    <t>55,89</t>
  </si>
  <si>
    <t>58,38</t>
  </si>
  <si>
    <t>SINAPI 87745</t>
  </si>
  <si>
    <t>CONTRAPISO EM ARGAMASSA TRAÇO 1:4 (CIMENTO E AREIA), PREPARO MECÂNICO COM BETONEIRA 400 L, APLICADO EM ÁREAS MOLHADAS SOBRE LAJE, ADERIDO, ESPESSURA 3CM. AF_06/2014</t>
  </si>
  <si>
    <t>35,74</t>
  </si>
  <si>
    <t>SINAPI 87747</t>
  </si>
  <si>
    <t>CONTRAPISO EM ARGAMASSA TRAÇO 1:4 (CIMENTO E AREIA), PREPARO MANUAL, APLICADO EM ÁREAS MOLHADAS SOBRE LAJE, ADERIDO, ESPESSURA 3CM. AF_06/2014</t>
  </si>
  <si>
    <t>SINAPI 87748</t>
  </si>
  <si>
    <t>CONTRAPISO EM ARGAMASSA PRONTA, PREPARO MECÂNICO COM MISTURADOR 300 KG, APLICADO EM ÁREAS MOLHADAS SOBRE LAJE, ADERIDO, ESPESSURA 3CM. AF_06/2014</t>
  </si>
  <si>
    <t>65,27</t>
  </si>
  <si>
    <t>67,58</t>
  </si>
  <si>
    <t>SINAPI 87749</t>
  </si>
  <si>
    <t>CONTRAPISO EM ARGAMASSA PRONTA, PREPARO MANUAL, APLICADO EM ÁREAS MOLHADAS SOBRE LAJE, ADERIDO, ESPESSURA 3CM. AF_06/2014</t>
  </si>
  <si>
    <t>SINAPI 87755</t>
  </si>
  <si>
    <t>CONTRAPISO EM ARGAMASSA TRAÇO 1:4 (CIMENTO E AREIA), PREPARO MECÂNICO COM BETONEIRA 400 L, APLICADO EM ÁREAS MOLHADAS SOBRE IMPERMEABILIZAÇÃO, ESPESSURA 3CM. AF_06/2014</t>
  </si>
  <si>
    <t>31,69</t>
  </si>
  <si>
    <t>34,16</t>
  </si>
  <si>
    <t>SINAPI 87757</t>
  </si>
  <si>
    <t>CONTRAPISO EM ARGAMASSA TRAÇO 1:4 (CIMENTO E AREIA), PREPARO MANUAL, APLICADO EM ÁREAS MOLHADAS SOBRE IMPERMEABILIZAÇÃO, ESPESSURA 3CM. AF_06/2014</t>
  </si>
  <si>
    <t>SINAPI 87758</t>
  </si>
  <si>
    <t>CONTRAPISO EM ARGAMASSA PRONTA, PREPARO MECÂNICO COM MISTURADOR 300 KG, APLICADO EM ÁREAS MOLHADAS SOBRE IMPERMEABILIZAÇÃO, ESPESSURA 3CM. AF_06/2014</t>
  </si>
  <si>
    <t>63,63</t>
  </si>
  <si>
    <t>SINAPI 87759</t>
  </si>
  <si>
    <t>CONTRAPISO EM ARGAMASSA PRONTA, PREPARO MANUAL, APLICADO EM ÁREAS MOLHADAS SOBRE IMPERMEABILIZAÇÃO, ESPESSURA 3CM. AF_06/2014</t>
  </si>
  <si>
    <t>66,94</t>
  </si>
  <si>
    <t>69,93</t>
  </si>
  <si>
    <t>SINAPI 87765</t>
  </si>
  <si>
    <t>CONTRAPISO EM ARGAMASSA TRAÇO 1:4 (CIMENTO E AREIA), PREPARO MECÂNICO COM BETONEIRA 400 L, APLICADO EM ÁREAS MOLHADAS SOBRE IMPERMEABILIZAÇÃO, ESPESSURA 4CM. AF_06/2014</t>
  </si>
  <si>
    <t>38,55</t>
  </si>
  <si>
    <t>SINAPI 87767</t>
  </si>
  <si>
    <t>CONTRAPISO EM ARGAMASSA TRAÇO 1:4 (CIMENTO E AREIA), PREPARO MANUAL, APLICADO EM ÁREAS MOLHADAS SOBRE IMPERMEABILIZAÇÃO, ESPESSURA 4CM. AF_06/2014</t>
  </si>
  <si>
    <t>39,32</t>
  </si>
  <si>
    <t>SINAPI 87768</t>
  </si>
  <si>
    <t>CONTRAPISO EM ARGAMASSA PRONTA, PREPARO MECÂNICO COM MISTURADOR 300 KG, APLICADO EM ÁREAS MOLHADAS SOBRE IMPERMEABILIZAÇÃO, ESPESSURA 4CM. AF_06/2014</t>
  </si>
  <si>
    <t>72,21</t>
  </si>
  <si>
    <t>74,79</t>
  </si>
  <si>
    <t>SINAPI 87769</t>
  </si>
  <si>
    <t>CONTRAPISO EM ARGAMASSA PRONTA, PREPARO MANUAL, APLICADO EM ÁREAS MOLHADAS SOBRE IMPERMEABILIZAÇÃO, ESPESSURA 4CM. AF_06/2014</t>
  </si>
  <si>
    <t>79,24</t>
  </si>
  <si>
    <t>82,54</t>
  </si>
  <si>
    <t>SINAPI 88470</t>
  </si>
  <si>
    <t>CONTRAPISO AUTONIVELANTE, APLICADO SOBRE LAJE, NÃO ADERIDO, ESPESSURA 3CM. AF_06/2014</t>
  </si>
  <si>
    <t>SINAPI 88471</t>
  </si>
  <si>
    <t>CONTRAPISO AUTONIVELANTE, APLICADO SOBRE LAJE, NÃO ADERIDO, ESPESSURA 4CM. AF_06/2014</t>
  </si>
  <si>
    <t>SINAPI 88472</t>
  </si>
  <si>
    <t>CONTRAPISO AUTONIVELANTE, APLICADO SOBRE LAJE, NÃO ADERIDO, ESPESSURA 5CM. AF_06/2014</t>
  </si>
  <si>
    <t>SINAPI 88476</t>
  </si>
  <si>
    <t>CONTRAPISO AUTONIVELANTE, APLICADO SOBRE LAJE, ADERIDO, ESPESSURA 2CM. AF_06/2014</t>
  </si>
  <si>
    <t>15,07</t>
  </si>
  <si>
    <t>SINAPI 88477</t>
  </si>
  <si>
    <t>CONTRAPISO AUTONIVELANTE, APLICADO SOBRE LAJE, ADERIDO, ESPESSURA 3CM. AF_06/2014</t>
  </si>
  <si>
    <t>SINAPI 88478</t>
  </si>
  <si>
    <t>CONTRAPISO AUTONIVELANTE, APLICADO SOBRE LAJE, ADERIDO, ESPESSURA 4CM. AF_06/2014</t>
  </si>
  <si>
    <t>SINAPI 90900</t>
  </si>
  <si>
    <t>CONTRAPISO ACÚSTICO EM ARGAMASSA TRAÇO 1:4 (CIMENTO E AREIA), PREPARO MECÂNICO COM BETONEIRA 400L, APLICADO EM ÁREAS SECAS MENORES QUE 15M2, ESPESSURA 5CM. AF_10/2014</t>
  </si>
  <si>
    <t>54,22</t>
  </si>
  <si>
    <t>56,75</t>
  </si>
  <si>
    <t>SINAPI 90902</t>
  </si>
  <si>
    <t>CONTRAPISO ACÚSTICO EM ARGAMASSA TRAÇO 1:4 (CIMENTO E AREIA), PREPARO MANUAL, APLICADO EM ÁREAS SECAS MENORES QUE 15M2, ESPESSURA 5CM. AF_10/2014</t>
  </si>
  <si>
    <t>58,14</t>
  </si>
  <si>
    <t>61,11</t>
  </si>
  <si>
    <t>SINAPI 90903</t>
  </si>
  <si>
    <t>CONTRAPISO ACÚSTICO EM ARGAMASSA PRONTA, PREPARO MECÂNICO COM MISTURADOR 300 KG, APLICADO EM ÁREAS SECAS MENORES QUE 15M2, ESPESSURA 5CM. AF_10/2014</t>
  </si>
  <si>
    <t>95,81</t>
  </si>
  <si>
    <t>98,26</t>
  </si>
  <si>
    <t>SINAPI 90904</t>
  </si>
  <si>
    <t>CONTRAPISO ACÚSTICO EM ARGAMASSA PRONTA, PREPARO MANUAL, APLICADO EM ÁREAS SECAS MENORES QUE 15M2, ESPESSURA 5CM. AF_10/2014</t>
  </si>
  <si>
    <t>103,87</t>
  </si>
  <si>
    <t>107,13</t>
  </si>
  <si>
    <t>SINAPI 90910</t>
  </si>
  <si>
    <t>CONTRAPISO ACÚSTICO EM ARGAMASSA TRAÇO 1:4 (CIMENTO E AREIA), PREPARO MECÂNICO COM BETONEIRA 400L, APLICADO EM ÁREAS SECAS MENORES QUE 15M2, ESPESSURA 6CM. AF_10/2014</t>
  </si>
  <si>
    <t>60,01</t>
  </si>
  <si>
    <t>SINAPI 90912</t>
  </si>
  <si>
    <t>CONTRAPISO ACÚSTICO EM ARGAMASSA TRAÇO 1:4 (CIMENTO E AREIA), PREPARO MANUAL, APLICADO EM ÁREAS SECAS MENORES QUE 15M2, ESPESSURA 6CM. AF_10/2014</t>
  </si>
  <si>
    <t>61,54</t>
  </si>
  <si>
    <t>SINAPI 90913</t>
  </si>
  <si>
    <t>CONTRAPISO ACÚSTICO EM ARGAMASSA PRONTA, PREPARO MECÂNICO COM MISTURADOR 300 KG, APLICADO EM ÁREAS SECAS MENORES QUE 15M2, ESPESSURA 6CM. AF_10/2014</t>
  </si>
  <si>
    <t>102,56</t>
  </si>
  <si>
    <t>105,21</t>
  </si>
  <si>
    <t>SINAPI 90914</t>
  </si>
  <si>
    <t>CONTRAPISO ACÚSTICO EM ARGAMASSA PRONTA, PREPARO MANUAL, APLICADO EM ÁREAS SECAS MENORES QUE 15M2, ESPESSURA 6CM. AF_10/2014</t>
  </si>
  <si>
    <t>111,34</t>
  </si>
  <si>
    <t>114,87</t>
  </si>
  <si>
    <t>SINAPI 90920</t>
  </si>
  <si>
    <t>CONTRAPISO ACÚSTICO EM ARGAMASSA TRAÇO 1:4 (CIMENTO E AREIA), PREPARO MECÂNICO COM BETONEIRA 400L, APLICADO EM ÁREAS SECAS MENORES QUE 15M2, ESPESSURA 7CM. AF_10/2014</t>
  </si>
  <si>
    <t>62,94</t>
  </si>
  <si>
    <t>66,03</t>
  </si>
  <si>
    <t>SINAPI 90922</t>
  </si>
  <si>
    <t>CONTRAPISO ACÚSTICO EM ARGAMASSA TRAÇO 1:4 (CIMENTO E AREIA), PREPARO MANUAL, APLICADO EM ÁREAS SECAS MENORES QUE 15M2, ESPESSURA 7CM. AF_10/2014</t>
  </si>
  <si>
    <t>67,84</t>
  </si>
  <si>
    <t>71,48</t>
  </si>
  <si>
    <t>SINAPI 90923</t>
  </si>
  <si>
    <t>CONTRAPISO ACÚSTICO EM ARGAMASSA PRONTA, PREPARO MECÂNICO COM MISTURADOR 300 KG, APLICADO EM ÁREAS SECAS MENORES QUE 15M2, ESPESSURA 7CM. AF_10/2014</t>
  </si>
  <si>
    <t>118,00</t>
  </si>
  <si>
    <t>SINAPI 90924</t>
  </si>
  <si>
    <t>CONTRAPISO ACÚSTICO EM ARGAMASSA PRONTA, PREPARO MANUAL, APLICADO EM ÁREAS SECAS MENORES QUE 15M2, ESPESSURA 7CM. AF_10/2014</t>
  </si>
  <si>
    <t>125,10</t>
  </si>
  <si>
    <t>129,11</t>
  </si>
  <si>
    <t>SINAPI 90930</t>
  </si>
  <si>
    <t>CONTRAPISO ACÚSTICO EM ARGAMASSA TRAÇO 1:4 (CIMENTO E AREIA), PREPARO MECÂNICO COM BETONEIRA 400L, APLICADO EM ÁREAS SECAS MAIORES QUE 15M2, ESPESSURA 5CM. AF_10/2014</t>
  </si>
  <si>
    <t>49,42</t>
  </si>
  <si>
    <t>SINAPI 90932</t>
  </si>
  <si>
    <t>CONTRAPISO ACÚSTICO EM ARGAMASSA TRAÇO 1:4 (CIMENTO E AREIA), PREPARO MANUAL, APLICADO EM ÁREAS SECAS MAIORES QUE 15M2, ESPESSURA 5CM. AF_10/2014</t>
  </si>
  <si>
    <t>53,34</t>
  </si>
  <si>
    <t>55,78</t>
  </si>
  <si>
    <t>SINAPI 90933</t>
  </si>
  <si>
    <t>CONTRAPISO ACÚSTICO EM ARGAMASSA PRONTA, PREPARO MECÂNICO COM MISTURADOR 300 KG, APLICADO EM ÁREAS SECAS MAIORES QUE 15M2, ESPESSURA 5CM. AF_10/2014</t>
  </si>
  <si>
    <t>91,01</t>
  </si>
  <si>
    <t>92,93</t>
  </si>
  <si>
    <t>SINAPI 90934</t>
  </si>
  <si>
    <t>CONTRAPISO ACÚSTICO EM ARGAMASSA PRONTA, PREPARO MANUAL, APLICADO EM ÁREAS SECAS MAIORES QUE 15M2, ESPESSURA 5CM. AF_10/2014</t>
  </si>
  <si>
    <t>99,07</t>
  </si>
  <si>
    <t>101,80</t>
  </si>
  <si>
    <t>SINAPI 90940</t>
  </si>
  <si>
    <t>CONTRAPISO ACÚSTICO EM ARGAMASSA TRAÇO 1:4 (CIMENTO E AREIA), PREPARO MECÂNICO COM BETONEIRA 400L, APLICADO EM ÁREAS SECAS MAIORES QUE 15M2, ESPESSURA 6CM. AF_10/2014</t>
  </si>
  <si>
    <t>SINAPI 90942</t>
  </si>
  <si>
    <t>CONTRAPISO ACÚSTICO EM ARGAMASSA TRAÇO 1:4 (CIMENTO E AREIA), PREPARO MANUAL, APLICADO EM ÁREAS SECAS MAIORES QUE 15M2, ESPESSURA 6CM. AF_10/2014</t>
  </si>
  <si>
    <t>56,76</t>
  </si>
  <si>
    <t>SINAPI 90943</t>
  </si>
  <si>
    <t>CONTRAPISO ACÚSTICO EM ARGAMASSA PRONTA, PREPARO MECÂNICO COM MISTURADOR 300 KG, APLICADO EM ÁREAS SECAS MAIORES QUE 15M2, ESPESSURA 6CM. AF_10/2014</t>
  </si>
  <si>
    <t>97,78</t>
  </si>
  <si>
    <t>99,90</t>
  </si>
  <si>
    <t>SINAPI 90944</t>
  </si>
  <si>
    <t>CONTRAPISO ACÚSTICO EM ARGAMASSA PRONTA, PREPARO MANUAL, APLICADO EM ÁREAS SECAS MAIORES QUE 15M2, ESPESSURA 6CM. AF_10/2014</t>
  </si>
  <si>
    <t>SINAPI 90950</t>
  </si>
  <si>
    <t>CONTRAPISO ACÚSTICO EM ARGAMASSA TRAÇO 1:4 (CIMENTO E AREIA), PREPARO MECÂNICO COM BETONEIRA 400L, APLICADO EM ÁREAS SECAS MAIORES QUE 15M2, ESPESSURA 7CM. AF_10/2014</t>
  </si>
  <si>
    <t>58,13</t>
  </si>
  <si>
    <t>60,69</t>
  </si>
  <si>
    <t>SINAPI 90952</t>
  </si>
  <si>
    <t>CONTRAPISO ACÚSTICO EM ARGAMASSA TRAÇO 1:4 (CIMENTO E AREIA), PREPARO MANUAL, APLICADO EM ÁREAS SECAS MAIORES QUE 15M2, ESPESSURA 7CM. AF_10/2014</t>
  </si>
  <si>
    <t>63,03</t>
  </si>
  <si>
    <t>SINAPI 90953</t>
  </si>
  <si>
    <t>CONTRAPISO ACÚSTICO EM ARGAMASSA PRONTA, PREPARO MECÂNICO COM MISTURADOR 300 KG, APLICADO EM ÁREAS SECAS MAIORES QUE 15M2, ESPESSURA 7CM. AF_10/2014</t>
  </si>
  <si>
    <t>110,20</t>
  </si>
  <si>
    <t>SINAPI 90954</t>
  </si>
  <si>
    <t>CONTRAPISO ACÚSTICO EM ARGAMASSA PRONTA, PREPARO MANUAL, APLICADO EM ÁREAS SECAS MAIORES QUE 15M2, ESPESSURA 7CM. AF_10/2014</t>
  </si>
  <si>
    <t>120,29</t>
  </si>
  <si>
    <t>SINAPI 94438</t>
  </si>
  <si>
    <t>(COMPOSIÇÃO REPRESENTATIVA) DO SERVIÇO DE CONTRAPISO EM ARGAMASSA TRAÇO 1:4 (CIM E AREIA), EM BETONEIRA 400 L, ESPESSURA 3 CM ÁREAS SECAS E 3 CM ÁREAS MOLHADAS, PARA EDIFICAÇÃO HABITACIONAL UNIFAMILIAR (CASA) E EDIFICAÇÃO PÚBLICA PADRÃO. AF_11/2014</t>
  </si>
  <si>
    <t>30,28</t>
  </si>
  <si>
    <t>32,09</t>
  </si>
  <si>
    <t>SINAPI 94439</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</si>
  <si>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</si>
  <si>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33,65</t>
  </si>
  <si>
    <t>35,60</t>
  </si>
  <si>
    <t>SINAPI 94779</t>
  </si>
  <si>
    <t>(COMPOSIÇÃO REPRESENTATIVA) DO SERVIÇO DE CONTRAPISO EM ARGAMASSA TRAÇO 1:4 (CIM E AREIA), EM BETONEIRA 400 L, ESPESSURA 3 CM ÁREAS SECAS E 3 CM ÁREAS MOLHADAS, PARA EDIFICAÇÃO HABITACIONAL MULTIFAMILIAR (PRÉDIO). AF_11/2014</t>
  </si>
  <si>
    <t>SINAPI 94782</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</si>
  <si>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</si>
  <si>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33,19</t>
  </si>
  <si>
    <t>SINAPI 72190</t>
  </si>
  <si>
    <t>RODAPE BORRACHA LISO, ALTURA = 7CM, ESPESSURA = 2 MM, PARA ARGAMASSA</t>
  </si>
  <si>
    <t>25,76</t>
  </si>
  <si>
    <t>26,44</t>
  </si>
  <si>
    <t>SINAPI 87871</t>
  </si>
  <si>
    <t>CHAPISCO APLICADO SOMENTE EM ESTRUTURAS DE CONCRETO EM ALVENARIAS INTERNAS, COM DESEMPENADEIRA DENTADA. ARGAMASSA INDUSTRIALIZADA COM PREPARO MANUAL. AF_06/2014</t>
  </si>
  <si>
    <t>12,14</t>
  </si>
  <si>
    <t>12,57</t>
  </si>
  <si>
    <t>SINAPI 87872</t>
  </si>
  <si>
    <t>CHAPISCO APLICADO SOMENTE EM ESTRUTURAS DE CONCRETO EM ALVENARIAS INTERNAS, COM DESEMPENADEIRA DENTADA.  ARGAMASSA INDUSTRIALIZADA COM PREPARO EM MISTURADOR 300 KG. AF_06/2014</t>
  </si>
  <si>
    <t>SINAPI 87873</t>
  </si>
  <si>
    <t>CHAPISCO APLICADO EM ALVENARIAS E ESTRUTURAS DE CONCRETO INTERNAS, COM ROLO PARA TEXTURA ACRÍLICA.  ARGAMASSA TRAÇO 1:4 E EMULSÃO POLIMÉRICA (ADESIVO) COM PREPARO MANUAL. AF_06/2014</t>
  </si>
  <si>
    <t>4,47</t>
  </si>
  <si>
    <t>SINAPI 87874</t>
  </si>
  <si>
    <t>CHAPISCO APLICADO EM ALVENARIAS E ESTRUTURAS DE CONCRETO INTERNAS, COM ROLO PARA TEXTURA ACRÍLICA.  ARGAMASSA TRAÇO 1:4 E EMULSÃO POLIMÉRICA (ADESIVO) COM PREPARO EM BETONEIRA 400L. AF_06/2014</t>
  </si>
  <si>
    <t>SINAPI 87876</t>
  </si>
  <si>
    <t>CHAPISCO APLICADO EM ALVENARIAS E ESTRUTURAS DE CONCRETO INTERNAS, COM ROLO PARA TEXTURA ACRÍLICA.  ARGAMASSA INDUSTRIALIZADA COM PREPARO MANUAL. AF_06/2014</t>
  </si>
  <si>
    <t>SINAPI 87877</t>
  </si>
  <si>
    <t>CHAPISCO APLICADO EM ALVENARIAS E ESTRUTURAS DE CONCRETO INTERNAS, COM ROLO PARA TEXTURA ACRÍLICA.  ARGAMASSA INDUSTRIALIZADA COM PREPARO EM MISTURADOR 300 KG. AF_06/2014</t>
  </si>
  <si>
    <t>SINAPI 87878</t>
  </si>
  <si>
    <t>CHAPISCO APLICADO EM ALVENARIAS E ESTRUTURAS DE CONCRETO INTERNAS, COM COLHER DE PEDREIRO.  ARGAMASSA TRAÇO 1:3 COM PREPARO MANUAL. AF_06/2014</t>
  </si>
  <si>
    <t>3,16</t>
  </si>
  <si>
    <t>SINAPI 87879</t>
  </si>
  <si>
    <t>CHAPISCO APLICADO EM ALVENARIAS E ESTRUTURAS DE CONCRETO INTERNAS, COM COLHER DE PEDREIRO.  ARGAMASSA TRAÇO 1:3 COM PREPARO EM BETONEIRA 400L. AF_06/2014</t>
  </si>
  <si>
    <t>2,83</t>
  </si>
  <si>
    <t>SINAPI 87881</t>
  </si>
  <si>
    <t>CHAPISCO APLICADO NO TETO, COM ROLO PARA TEXTURA ACRÍLICA. ARGAMASSA TRAÇO 1:4 E EMULSÃO POLIMÉRICA (ADESIVO) COM PREPARO MANUAL. AF_06/2014</t>
  </si>
  <si>
    <t>SINAPI 87882</t>
  </si>
  <si>
    <t>CHAPISCO APLICADO NO TETO, COM ROLO PARA TEXTURA ACRÍLICA. ARGAMASSA TRAÇO 1:4 E EMULSÃO POLIMÉRICA (ADESIVO) COM PREPARO EM BETONEIRA 400L. AF_06/2014</t>
  </si>
  <si>
    <t>SINAPI 87884</t>
  </si>
  <si>
    <t>CHAPISCO APLICADO NO TETO, COM ROLO PARA TEXTURA ACRÍLICA. ARGAMASSA INDUSTRIALIZADA COM PREPARO MANUAL. AF_06/2014</t>
  </si>
  <si>
    <t>SINAPI 87885</t>
  </si>
  <si>
    <t>CHAPISCO APLICADO NO TETO, COM ROLO PARA TEXTURA ACRÍLICA. ARGAMASSA INDUSTRIALIZADA COM PREPARO EM MISTURADOR 300 KG. AF_06/2014</t>
  </si>
  <si>
    <t>SINAPI 87886</t>
  </si>
  <si>
    <t>CHAPISCO APLICADO NO TETO, COM DESEMPENADEIRA DENTADA. ARGAMASSA INDUSTRIALIZADA COM PREPARO MANUAL. AF_06/2014</t>
  </si>
  <si>
    <t>SINAPI 87887</t>
  </si>
  <si>
    <t>CHAPISCO APLICADO NO TETO, COM DESEMPENADEIRA DENTADA. ARGAMASSA INDUSTRIALIZADA COM PREPARO EM MISTURADOR 300 KG. AF_06/2014</t>
  </si>
  <si>
    <t>SINAPI 87888</t>
  </si>
  <si>
    <t>CHAPISCO APLICADO EM ALVENARIA (SEM PRESENÇA DE VÃOS) E ESTRUTURAS DE CONCRETO DE FACHADA, COM ROLO PARA TEXTURA ACRÍLICA.  ARGAMASSA TRAÇO 1:4 E EMULSÃO POLIMÉRICA (ADESIVO) COM PREPARO MANUAL. AF_06/2014</t>
  </si>
  <si>
    <t>SINAPI 87889</t>
  </si>
  <si>
    <t>CHAPISCO APLICADO EM ALVENARIA (SEM PRESENÇA DE VÃOS) E ESTRUTURAS DE CONCRETO DE FACHADA, COM ROLO PARA TEXTURA ACRÍLICA.  ARGAMASSA TRAÇO 1:4 E EMULSÃO POLIMÉRICA (ADESIVO) COM PREPARO EM BETONEIRA 400L. AF_06/2014</t>
  </si>
  <si>
    <t>SINAPI 87891</t>
  </si>
  <si>
    <t>CHAPISCO APLICADO EM ALVENARIA (SEM PRESENÇA DE VÃOS) E ESTRUTURAS DE CONCRETO DE FACHADA, COM ROLO PARA TEXTURA ACRÍLICA.  ARGAMASSA INDUSTRIALIZADA COM PREPARO MANUAL. AF_06/2014</t>
  </si>
  <si>
    <t>SINAPI 87892</t>
  </si>
  <si>
    <t>CHAPISCO APLICADO EM ALVENARIA (SEM PRESENÇA DE VÃOS) E ESTRUTURAS DE CONCRETO DE FACHADA, COM ROLO PARA TEXTURA ACRÍLICA.  ARGAMASSA INDUSTRIALIZADA COM PREPARO EM MISTURADOR 300 KG. AF_06/2014</t>
  </si>
  <si>
    <t>SINAPI 87893</t>
  </si>
  <si>
    <t>CHAPISCO APLICADO EM ALVENARIA (SEM PRESENÇA DE VÃOS) E ESTRUTURAS DE CONCRETO DE FACHADA, COM COLHER DE PEDREIRO.  ARGAMASSA TRAÇO 1:3 COM PREPARO MANUAL. AF_06/2014</t>
  </si>
  <si>
    <t>SINAPI 87894</t>
  </si>
  <si>
    <t>CHAPISCO APLICADO EM ALVENARIA (SEM PRESENÇA DE VÃOS) E ESTRUTURAS DE CONCRETO DE FACHADA, COM COLHER DE PEDREIRO.  ARGAMASSA TRAÇO 1:3 COM PREPARO EM BETONEIRA 400L. AF_06/2014</t>
  </si>
  <si>
    <t>SINAPI 87896</t>
  </si>
  <si>
    <t>CHAPISCO APLICADO EM ALVENARIA (SEM PRESENÇA DE VÃOS) E ESTRUTURAS DE CONCRETO DE FACHADA, COM EQUIPAMENTO DE PROJEÇÃO.  ARGAMASSA TRAÇO 1:3 COM PREPARO MANUAL. AF_06/2014</t>
  </si>
  <si>
    <t>SINAPI 87897</t>
  </si>
  <si>
    <t>CHAPISCO APLICADO EM ALVENARIA (SEM PRESENÇA DE VÃOS) E ESTRUTURAS DE CONCRETO DE FACHADA, COM EQUIPAMENTO DE PROJEÇÃO.  ARGAMASSA TRAÇO 1:3 COM PREPARO EM BETONEIRA 400 L. AF_06/2014</t>
  </si>
  <si>
    <t>SINAPI 87899</t>
  </si>
  <si>
    <t>CHAPISCO APLICADO EM ALVENARIA (COM PRESENÇA DE VÃOS) E ESTRUTURAS DE CONCRETO DE FACHADA, COM ROLO PARA TEXTURA ACRÍLICA.  ARGAMASSA TRAÇO 1:4 E EMULSÃO POLIMÉRICA (ADESIVO) COM PREPARO MANUAL. AF_06/2014</t>
  </si>
  <si>
    <t>SINAPI 87900</t>
  </si>
  <si>
    <t>CHAPISCO APLICADO EM ALVENARIA (COM PRESENÇA DE VÃOS) E ESTRUTURAS DE CONCRETO DE FACHADA, COM ROLO PARA TEXTURA ACRÍLICA.  ARGAMASSA TRAÇO 1:4 E EMULSÃO POLIMÉRICA (ADESIVO) COM PREPARO EM BETONEIRA 400L. AF_06/2014</t>
  </si>
  <si>
    <t>SINAPI 87902</t>
  </si>
  <si>
    <t>CHAPISCO APLICADO EM ALVENARIA (COM PRESENÇA DE VÃOS) E ESTRUTURAS DE CONCRETO DE FACHADA, COM ROLO PARA TEXTURA ACRÍLICA.  ARGAMASSA INDUSTRIALIZADA COM PREPARO MANUAL. AF_06/2014</t>
  </si>
  <si>
    <t>8,59</t>
  </si>
  <si>
    <t>SINAPI 87903</t>
  </si>
  <si>
    <t>CHAPISCO APLICADO EM ALVENARIA (COM PRESENÇA DE VÃOS) E ESTRUTURAS DE CONCRETO DE FACHADA, COM ROLO PARA TEXTURA ACRÍLICA.  ARGAMASSA INDUSTRIALIZADA COM PREPARO EM MISTURADOR 300 KG. AF_06/2014</t>
  </si>
  <si>
    <t>SINAPI 87904</t>
  </si>
  <si>
    <t>CHAPISCO APLICADO EM ALVENARIA (COM PRESENÇA DE VÃOS) E ESTRUTURAS DE CONCRETO DE FACHADA, COM COLHER DE PEDREIRO.  ARGAMASSA TRAÇO 1:3 COM PREPARO MANUAL. AF_06/2014</t>
  </si>
  <si>
    <t>SINAPI 87905</t>
  </si>
  <si>
    <t>CHAPISCO APLICADO EM ALVENARIA (COM PRESENÇA DE VÃOS) E ESTRUTURAS DE CONCRETO DE FACHADA, COM COLHER DE PEDREIRO.  ARGAMASSA TRAÇO 1:3 COM PREPARO EM BETONEIRA 400L. AF_06/2014</t>
  </si>
  <si>
    <t>SINAPI 87907</t>
  </si>
  <si>
    <t>CHAPISCO APLICADO EM ALVENARIA (COM PRESENÇA DE VÃOS) E ESTRUTURAS DE CONCRETO DE FACHADA, COM EQUIPAMENTO DE PROJEÇÃO.  ARGAMASSA TRAÇO 1:3 COM PREPARO MANUAL. AF_06/2014</t>
  </si>
  <si>
    <t>SINAPI 87908</t>
  </si>
  <si>
    <t>CHAPISCO APLICADO EM ALVENARIA (COM PRESENÇA DE VÃOS) E ESTRUTURAS DE CONCRETO DE FACHADA, COM EQUIPAMENTO DE PROJEÇÃO.  ARGAMASSA TRAÇO 1:3 COM PREPARO EM BETONEIRA 400 L. AF_06/2014</t>
  </si>
  <si>
    <t>5,21</t>
  </si>
  <si>
    <t>SINAPI 87910</t>
  </si>
  <si>
    <t>CHAPISCO APLICADO SOMENTE NA ESTRUTURA DE CONCRETO DA FACHADA, COM DESEMPENADEIRA DENTADA. ARGAMASSA INDUSTRIALIZADA COM PREPARO MANUAL. AF_06/2014</t>
  </si>
  <si>
    <t>16,67</t>
  </si>
  <si>
    <t>SINAPI 87911</t>
  </si>
  <si>
    <t>CHAPISCO APLICADO SOMENTE NA ESTRUTURA DE CONCRETO DA FACHADA, COM DESEMPENADEIRA DENTADA. ARGAMASSA INDUSTRIALIZADA COM PREPARO EM MISTURADOR 300 KG. AF_06/2014</t>
  </si>
  <si>
    <t>17,11</t>
  </si>
  <si>
    <t>SINAPI 5991</t>
  </si>
  <si>
    <t>BARRA LISA COM ARGAMASSA TRACO 1:4 (CIMENTO E AREIA GROSSA), ESPESSURA 2,0CM, INCLUSO ADITIVO IMPERMEABILIZANTE, PREPARO MECANICO DA ARGAMASSA</t>
  </si>
  <si>
    <t>36,62</t>
  </si>
  <si>
    <t>40,31</t>
  </si>
  <si>
    <t>SINAPI 84023</t>
  </si>
  <si>
    <t>BARRA LISA TRACO 1:3 (CIMENTO E AREIA MEDIA), ESPESSURA 1,5CM, PREPARO MANUAL DA ARGAMASSA</t>
  </si>
  <si>
    <t>SINAPI 84024</t>
  </si>
  <si>
    <t>BARRA LISA TRACO 1:3 (CIMENTO E AREIA MEDIA), ESPESSURA 1,0CM, PREPARO MANUAL DA ARGAMASSA</t>
  </si>
  <si>
    <t>35,91</t>
  </si>
  <si>
    <t>SINAPI 84026</t>
  </si>
  <si>
    <t>BARRA LISA TRACO 1:4 (CIMENTO E AREIA MEDIA), ESPESSURA 2,0CM, PREPARO MANUAL DA ARGAMASSA</t>
  </si>
  <si>
    <t>40,26</t>
  </si>
  <si>
    <t>44,42</t>
  </si>
  <si>
    <t>SINAPI 84027</t>
  </si>
  <si>
    <t>BARRA LISA TRACO 1:3 (CIMENTO E AREIA MEDIA), ESPESSURA 0,5CM, PREPARO MANUAL DA ARGAMASSA</t>
  </si>
  <si>
    <t>27,42</t>
  </si>
  <si>
    <t>SINAPI 84028</t>
  </si>
  <si>
    <t>BARRA LISA TRACO 1:4 (CIMENTO E AREIA MEDIA), COM CORANTE AMARELO, ESPESSURA 2,0CM, PREPARO MANUAL DA ARGAMASSA</t>
  </si>
  <si>
    <t>SINAPI 84072</t>
  </si>
  <si>
    <t>BARRA LISA TRACO 1:3 (CIMENTO E AREIA MEDIA NAO PENEIRADA), INCLUSO ADITIVO IMPERMEABILIZANTE, ESPESSURA 0,5CM, PREPARO MANUAL DA ARGAMASSA</t>
  </si>
  <si>
    <t>27,81</t>
  </si>
  <si>
    <t>30,92</t>
  </si>
  <si>
    <t>SINAPI 87411</t>
  </si>
  <si>
    <t>APLICAÇÃO MANUAL DE GESSO DESEMPENADO (SEM TALISCAS) EM TETO DE AMBIENTES DE ÁREA MAIOR QUE 10M², ESPESSURA DE 0,5CM. AF_06/2014</t>
  </si>
  <si>
    <t>SINAPI 87412</t>
  </si>
  <si>
    <t>APLICAÇÃO MANUAL DE GESSO DESEMPENADO (SEM TALISCAS) EM TETO DE AMBIENTES DE ÁREA ENTRE 5M² E 10M², ESPESSURA DE 0,5CM. AF_06/2014</t>
  </si>
  <si>
    <t>SINAPI 87413</t>
  </si>
  <si>
    <t>APLICAÇÃO MANUAL DE GESSO DESEMPENADO (SEM TALISCAS) EM TETO DE AMBIENTES DE ÁREA MENOR QUE 5M², ESPESSURA DE 0,5CM. AF_06/2014</t>
  </si>
  <si>
    <t>21,29</t>
  </si>
  <si>
    <t>SINAPI 87414</t>
  </si>
  <si>
    <t>APLICAÇÃO MANUAL DE GESSO DESEMPENADO (SEM TALISCAS) EM TETO DE AMBIENTES DE ÁREA MAIOR QUE 10M², ESPESSURA DE 1,0CM. AF_06/2014</t>
  </si>
  <si>
    <t>SINAPI 87415</t>
  </si>
  <si>
    <t>APLICAÇÃO MANUAL DE GESSO DESEMPENADO (SEM TALISCAS) EM TETO DE AMBIENTES DE ÁREA ENTRE 5M² E 10M², ESPESSURA DE 1,0CM. AF_06/2014</t>
  </si>
  <si>
    <t>22,62</t>
  </si>
  <si>
    <t>SINAPI 87416</t>
  </si>
  <si>
    <t>APLICAÇÃO MANUAL DE GESSO DESEMPENADO (SEM TALISCAS) EM TETO DE AMBIENTES DE ÁREA MENOR QUE 5M², ESPESSURA DE 1,0CM. AF_06/2014</t>
  </si>
  <si>
    <t>25,57</t>
  </si>
  <si>
    <t>27,49</t>
  </si>
  <si>
    <t>SINAPI 87417</t>
  </si>
  <si>
    <t>APLICAÇÃO MANUAL DE GESSO DESEMPENADO (SEM TALISCAS) EM PAREDES DE AMBIENTES DE ÁREA MAIOR QUE 10M², ESPESSURA DE 0,5CM. AF_06/2014</t>
  </si>
  <si>
    <t>12,62</t>
  </si>
  <si>
    <t>SINAPI 87418</t>
  </si>
  <si>
    <t>APLICAÇÃO MANUAL DE GESSO DESEMPENADO (SEM TALISCAS) EM PAREDES DE AMBIENTES DE ÁREA ENTRE 5M² E 10M², ESPESSURA DE 0,5CM. AF_06/2014</t>
  </si>
  <si>
    <t>SINAPI 87419</t>
  </si>
  <si>
    <t>APLICAÇÃO MANUAL DE GESSO DESEMPENADO (SEM TALISCAS) EM PAREDES DE AMBIENTES DE ÁREA MENOR QUE 5M², ESPESSURA DE 0,5CM. AF_06/2014</t>
  </si>
  <si>
    <t>SINAPI 87420</t>
  </si>
  <si>
    <t>APLICAÇÃO MANUAL DE GESSO DESEMPENADO (SEM TALISCAS) EM PAREDES DE AMBIENTES DE ÁREA MAIOR QUE 10M², ESPESSURA DE 1,0CM. AF_06/2014</t>
  </si>
  <si>
    <t>20,24</t>
  </si>
  <si>
    <t>SINAPI 87421</t>
  </si>
  <si>
    <t>APLICAÇÃO MANUAL DE GESSO DESEMPENADO (SEM TALISCAS) EM PAREDES DE AMBIENTES DE ÁREA ENTRE 5M² E 10M², ESPESSURA DE 1,0CM. AF_06/2014</t>
  </si>
  <si>
    <t>19,49</t>
  </si>
  <si>
    <t>SINAPI 87422</t>
  </si>
  <si>
    <t>APLICAÇÃO MANUAL DE GESSO DESEMPENADO (SEM TALISCAS) EM PAREDES DE AMBIENTES DE ÁREA MENOR QUE 5M², ESPESSURA DE 1,0CM. AF_06/2014</t>
  </si>
  <si>
    <t>21,83</t>
  </si>
  <si>
    <t>SINAPI 87423</t>
  </si>
  <si>
    <t>APLICAÇÃO MANUAL DE GESSO SARRAFEADO (COM TALISCAS) EM PAREDES DE AMBIENTES DE ÁREA MAIOR QUE 10M², ESPESSURA DE 1,0CM. AF_06/2014</t>
  </si>
  <si>
    <t>25,02</t>
  </si>
  <si>
    <t>SINAPI 87424</t>
  </si>
  <si>
    <t>APLICAÇÃO MANUAL DE GESSO SARRAFEADO (COM TALISCAS) EM PAREDES DE AMBIENTES DE ÁREA ENTRE 5M² E 10M², ESPESSURA DE 1,0CM. AF_06/2014</t>
  </si>
  <si>
    <t>SINAPI 87425</t>
  </si>
  <si>
    <t>APLICAÇÃO MANUAL DE GESSO SARRAFEADO (COM TALISCAS) EM PAREDES DE AMBIENTES DE ÁREA MENOR QUE 5M², ESPESSURA DE 1,0CM. AF_06/2014</t>
  </si>
  <si>
    <t>26,43</t>
  </si>
  <si>
    <t>28,46</t>
  </si>
  <si>
    <t>SINAPI 87426</t>
  </si>
  <si>
    <t>APLICAÇÃO MANUAL DE GESSO SARRAFEADO (COM TALISCAS) EM PAREDES DE AMBIENTES DE ÁREA MAIOR QUE 10M², ESPESSURA DE 1,5CM. AF_06/2014</t>
  </si>
  <si>
    <t>29,56</t>
  </si>
  <si>
    <t>31,59</t>
  </si>
  <si>
    <t>SINAPI 87427</t>
  </si>
  <si>
    <t>APLICAÇÃO MANUAL DE GESSO SARRAFEADO (COM TALISCAS) EM PAREDES DE AMBIENTES DE ÁREA ENTRE 5M² E 10M², ESPESSURA DE 1,5CM. AF_06/2014</t>
  </si>
  <si>
    <t>32,21</t>
  </si>
  <si>
    <t>SINAPI 87428</t>
  </si>
  <si>
    <t>APLICAÇÃO MANUAL DE GESSO SARRAFEADO (COM TALISCAS) EM PAREDES DE AMBIENTES DE ÁREA MENOR QUE 5M², ESPESSURA DE 1,5CM. AF_06/2014</t>
  </si>
  <si>
    <t>SINAPI 87429</t>
  </si>
  <si>
    <t>APLICAÇÃO DE GESSO PROJETADO COM EQUIPAMENTO DE PROJEÇÃO EM PAREDES DE AMBIENTES DE ÁREA MAIOR QUE 10M², DESEMPENADO (SEM TALISCAS), ESPESSURA DE 0,5CM. AF_06/2014</t>
  </si>
  <si>
    <t>SINAPI 87430</t>
  </si>
  <si>
    <t>APLICAÇÃO DE GESSO PROJETADO COM EQUIPAMENTO DE PROJEÇÃO EM PAREDES DE AMBIENTES DE ÁREA ENTRE 5M² E 10M², DESEMPENADO (SEM TALISCAS), ESPESSURA DE 0,5CM. AF_06/2014</t>
  </si>
  <si>
    <t>15,78</t>
  </si>
  <si>
    <t>SINAPI 87431</t>
  </si>
  <si>
    <t>APLICAÇÃO DE GESSO PROJETADO COM EQUIPAMENTO DE PROJEÇÃO EM PAREDES DE AMBIENTES DE ÁREA MENOR QUE 5M², DESEMPENADO (SEM TALISCAS), ESPESSURA DE 0,5CM. AF_06/2014</t>
  </si>
  <si>
    <t>15,98</t>
  </si>
  <si>
    <t>SINAPI 87432</t>
  </si>
  <si>
    <t>APLICAÇÃO DE GESSO PROJETADO COM EQUIPAMENTO DE PROJEÇÃO EM PAREDES DE AMBIENTES DE ÁREA MAIOR QUE 10M², DESEMPENADO (SEM TALISCAS), ESPESSURA DE 1,0CM. AF_06/2014</t>
  </si>
  <si>
    <t>SINAPI 87433</t>
  </si>
  <si>
    <t>APLICAÇÃO DE GESSO PROJETADO COM EQUIPAMENTO DE PROJEÇÃO EM PAREDES DE AMBIENTES DE ÁREA ENTRE 5M² E 10M², DESEMPENADO (SEM TALISCAS), ESPESSURA DE 1,0CM. AF_06/2014</t>
  </si>
  <si>
    <t>SINAPI 87434</t>
  </si>
  <si>
    <t>APLICAÇÃO DE GESSO PROJETADO COM EQUIPAMENTO DE PROJEÇÃO EM PAREDES DE AMBIENTES DE ÁREA MENOR QUE 5M², DESEMPENADO (SEM TALISCAS), ESPESSURA DE 1,0CM. AF_06/2014</t>
  </si>
  <si>
    <t>23,56</t>
  </si>
  <si>
    <t>SINAPI 87435</t>
  </si>
  <si>
    <t>APLICAÇÃO DE GESSO PROJETADO COM EQUIPAMENTO DE PROJEÇÃO EM PAREDES DE AMBIENTES DE ÁREA MAIOR QUE 10M², SARRAFEADO (COM TALISCAS), ESPESSURA DE 1,0CM. AF_06/2014</t>
  </si>
  <si>
    <t>23,29</t>
  </si>
  <si>
    <t>24,73</t>
  </si>
  <si>
    <t>SINAPI 87436</t>
  </si>
  <si>
    <t>APLICAÇÃO DE GESSO PROJETADO COM EQUIPAMENTO DE PROJEÇÃO EM PAREDES DE AMBIENTES DE ÁREA ENTRE 5M² E 10M², SARRAFEADO (COM TALISCAS), ESPESSURA DE 1,0CM. AF_06/2014</t>
  </si>
  <si>
    <t>SINAPI 87437</t>
  </si>
  <si>
    <t>APLICAÇÃO DE GESSO PROJETADO COM EQUIPAMENTO DE PROJEÇÃO EM PAREDES DE AMBIENTES DE ÁREA MENOR QUE 5M², SARRAFEADO (COM TALISCAS), ESPESSURA DE 1,0CM. AF_06/2014</t>
  </si>
  <si>
    <t>SINAPI 87438</t>
  </si>
  <si>
    <t>APLICAÇÃO DE GESSO PROJETADO COM EQUIPAMENTO DE PROJEÇÃO EM PAREDES DE AMBIENTES DE ÁREA MAIOR QUE 10M², SARRAFEADO (COM TALISCAS), ESPESSURA DE 1,5CM. AF_06/2014</t>
  </si>
  <si>
    <t>28,84</t>
  </si>
  <si>
    <t>SINAPI 87439</t>
  </si>
  <si>
    <t>APLICAÇÃO DE GESSO PROJETADO COM EQUIPAMENTO DE PROJEÇÃO EM PAREDES DE AMBIENTES DE ÁREA ENTRE 5M² E 10M², SARRAFEADO (COM TALISCAS), ESPESSURA DE 1,5CM. AF_06/2014</t>
  </si>
  <si>
    <t>30,39</t>
  </si>
  <si>
    <t>32,27</t>
  </si>
  <si>
    <t>SINAPI 87440</t>
  </si>
  <si>
    <t>APLICAÇÃO DE GESSO PROJETADO COM EQUIPAMENTO DE PROJEÇÃO EM PAREDES DE AMBIENTES DE ÁREA MENOR QUE 5M², SARRAFEADO (COM TALISCAS), ESPESSURA DE 1,5CM. AF_06/2014</t>
  </si>
  <si>
    <t>SINAPI 87527</t>
  </si>
  <si>
    <t>EMBOÇO, PARA RECEBIMENTO DE CERÂMICA, EM ARGAMASSA TRAÇO 1:2:8, PREPARO MECÂNICO COM BETONEIRA 400L, APLICADO MANUALMENTE EM FACES INTERNAS DE PAREDES, PARA AMBIENTE COM ÁREA MENOR QUE 5M2, ESPESSURA DE 20MM, COM EXECUÇÃO DE TALISCAS. AF_06/2014</t>
  </si>
  <si>
    <t>28,79</t>
  </si>
  <si>
    <t>SINAPI 87528</t>
  </si>
  <si>
    <t>EMBOÇO, PARA RECEBIMENTO DE CERÂMICA, EM ARGAMASSA TRAÇO 1:2:8, PREPARO MANUAL, APLICADO MANUALMENTE EM FACES INTERNAS DE PAREDES, PARA AMBIENTE COM ÁREA MENOR QUE 5M2, ESPESSURA DE 20MM, COM EXECUÇÃO DE TALISCAS. AF_06/2014</t>
  </si>
  <si>
    <t>SINAPI 87529</t>
  </si>
  <si>
    <t>MASSA ÚNICA, PARA RECEBIMENTO DE PINTURA, EM ARGAMASSA TRAÇO 1:2:8, PREPARO MECÂNICO COM BETONEIRA 400L, APLICADA MANUALMENTE EM FACES INTERNAS DE PAREDES, ESPESSURA DE 20MM, COM EXECUÇÃO DE TALISCAS. AF_06/2014</t>
  </si>
  <si>
    <t>24,22</t>
  </si>
  <si>
    <t>SINAPI 87530</t>
  </si>
  <si>
    <t>MASSA ÚNICA, PARA RECEBIMENTO DE PINTURA, EM ARGAMASSA TRAÇO 1:2:8, PREPARO MANUAL, APLICADA MANUALMENTE EM FACES INTERNAS DE PAREDES, ESPESSURA DE 20MM, COM EXECUÇÃO DE TALISCAS. AF_06/2014</t>
  </si>
  <si>
    <t>26,68</t>
  </si>
  <si>
    <t>28,67</t>
  </si>
  <si>
    <t>SINAPI 87531</t>
  </si>
  <si>
    <t>EMBOÇO, PARA RECEBIMENTO DE CERÂMICA, EM ARGAMASSA TRAÇO 1:2:8, PREPARO MECÂNICO COM BETONEIRA 400L, APLICADO MANUALMENTE EM FACES INTERNAS DE PAREDES, PARA AMBIENTE COM ÁREA ENTRE 5M2 E 10M2, ESPESSURA DE 20MM, COM EXECUÇÃO DE TALISCAS. AF_06/2014</t>
  </si>
  <si>
    <t>23,32</t>
  </si>
  <si>
    <t>SINAPI 87532</t>
  </si>
  <si>
    <t>EMBOÇO, PARA RECEBIMENTO DE CERÂMICA, EM ARGAMASSA TRAÇO 1:2:8, PREPARO MANUAL, APLICADO MANUALMENTE EM FACES INTERNAS DE PAREDES, PARA AMBIENTE COM ÁREA  ENTRE 5M2 E 10M2, ESPESSURA DE 20MM, COM EXECUÇÃO DE TALISCAS. AF_06/2014</t>
  </si>
  <si>
    <t>27,65</t>
  </si>
  <si>
    <t>SINAPI 87535</t>
  </si>
  <si>
    <t>EMBOÇO, PARA RECEBIMENTO DE CERÂMICA, EM ARGAMASSA TRAÇO 1:2:8, PREPARO MECÂNICO COM BETONEIRA 400L, APLICADO MANUALMENTE EM FACES INTERNAS DE PAREDES, PARA AMBIENTE COM ÁREA  MAIOR QUE 10M2, ESPESSURA DE 20MM, COM EXECUÇÃO DE TALISCAS. AF_06/2014</t>
  </si>
  <si>
    <t>20,77</t>
  </si>
  <si>
    <t>22,05</t>
  </si>
  <si>
    <t>SINAPI 87536</t>
  </si>
  <si>
    <t>EMBOÇO, PARA RECEBIMENTO DE CERÂMICA, EM ARGAMASSA TRAÇO 1:2:8, PREPARO MANUAL, APLICADO MANUALMENTE EM FACES INTERNAS DE PAREDES, PARA AMBIENTE COM ÁREA  MAIOR QUE 10M2, ESPESSURA DE 20MM, COM EXECUÇÃO DE TALISCAS. AF_06/2014</t>
  </si>
  <si>
    <t>24,79</t>
  </si>
  <si>
    <t>SINAPI 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</si>
  <si>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</si>
  <si>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39,30</t>
  </si>
  <si>
    <t>40,97</t>
  </si>
  <si>
    <t>SINAPI 87538</t>
  </si>
  <si>
    <t>MASSA ÚNICA, PARA RECEBIMENTO DE PINTURA, EM ARGAMASSA INDUSTRIALIZADA, PREPARO MECÂNICO, APLICADO COM EQUIPAMENTO DE MISTURA E PROJEÇÃO DE 1,5 M3/H DE ARGAMASSA EM FACES INTERNAS DE PAREDES, ESPESSURA DE 20MM, COM EXECUÇÃO DE TALISCAS. AF_06/2014</t>
  </si>
  <si>
    <t>38,49</t>
  </si>
  <si>
    <t>SINAPI 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</si>
  <si>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</si>
  <si>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36,31</t>
  </si>
  <si>
    <t>37,61</t>
  </si>
  <si>
    <t>SINAPI 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</si>
  <si>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</si>
  <si>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34,11</t>
  </si>
  <si>
    <t>SINAPI 87543</t>
  </si>
  <si>
    <t>MASSA ÚNICA, PARA RECEBIMENTO DE PINTURA OU CERÂMICA, ARGAMASSA INDUSTRIALIZADA, PREPARO MECÂNICO, APLICADO COM EQUIPAMENTO DE MISTURA E PROJEÇÃO DE 1,5 M3/H EM FACES INTERNAS DE PAREDES, ESPESSURA DE 5MM, SEM EXECUÇÃO DE TALISCAS. AF_06/2014</t>
  </si>
  <si>
    <t>12,56</t>
  </si>
  <si>
    <t>13,15</t>
  </si>
  <si>
    <t>SINAPI 87545</t>
  </si>
  <si>
    <t>EMBOÇO, PARA RECEBIMENTO DE CERÂMICA, EM ARGAMASSA TRAÇO 1:2:8, PREPARO MECÂNICO COM BETONEIRA 400L, APLICADO MANUALMENTE EM FACES INTERNAS DE PAREDES, PARA AMBIENTE COM ÁREA MENOR QUE 5M2, ESPESSURA DE 10MM, COM EXECUÇÃO DE TALISCAS. AF_06/2014</t>
  </si>
  <si>
    <t>SINAPI 87546</t>
  </si>
  <si>
    <t>EMBOÇO, PARA RECEBIMENTO DE CERÂMICA, EM ARGAMASSA TRAÇO 1:2:8, PREPARO MANUAL, APLICADO MANUALMENTE EM FACES INTERNAS DE PAREDES, PARA AMBIENTE COM ÁREA MENOR QUE 5M2, ESPESSURA DE 10MM, COM EXECUÇÃO DE TALISCAS. AF_06/2014</t>
  </si>
  <si>
    <t>SINAPI 87547</t>
  </si>
  <si>
    <t>MASSA ÚNICA, PARA RECEBIMENTO DE PINTURA, EM ARGAMASSA TRAÇO 1:2:8, PREPARO MECÂNICO COM BETONEIRA 400L, APLICADA MANUALMENTE EM FACES INTERNAS DE PAREDES, ESPESSURA DE 10MM, COM EXECUÇÃO DE TALISCAS. AF_06/2014</t>
  </si>
  <si>
    <t>SINAPI 87548</t>
  </si>
  <si>
    <t>MASSA ÚNICA, PARA RECEBIMENTO DE PINTURA, EM ARGAMASSA TRAÇO 1:2:8, PREPARO MANUAL, APLICADA MANUALMENTE EM FACES INTERNAS DE PAREDES, ESPESSURA DE 10MM, COM EXECUÇÃO DE TALISCAS. AF_06/2014</t>
  </si>
  <si>
    <t>SINAPI 87549</t>
  </si>
  <si>
    <t>EMBOÇO, PARA RECEBIMENTO DE CERÂMICA, EM ARGAMASSA TRAÇO 1:2:8, PREPARO MECÂNICO COM BETONEIRA 400L, APLICADO MANUALMENTE EM FACES INTERNAS DE PAREDES, PARA AMBIENTE COM ÁREA ENTRE 5M2 E 10M2, ESPESSURA DE 10MM, COM EXECUÇÃO DE TALISCAS. AF_06/2014</t>
  </si>
  <si>
    <t>15,84</t>
  </si>
  <si>
    <t>SINAPI 87550</t>
  </si>
  <si>
    <t>EMBOÇO, PARA RECEBIMENTO DE CERÂMICA, EM ARGAMASSA TRAÇO 1:2:8, PREPARO MANUAL, APLICADO MANUALMENTE EM FACES INTERNAS DE PAREDES, PARA AMBIENTE COM ÁREA ENTRE 5M2 E 10M2, ESPESSURA DE 10MM, COM EXECUÇÃO DE TALISCAS. AF_06/2014</t>
  </si>
  <si>
    <t>16,15</t>
  </si>
  <si>
    <t>17,39</t>
  </si>
  <si>
    <t>SINAPI 87553</t>
  </si>
  <si>
    <t>EMBOÇO, PARA RECEBIMENTO DE CERÂMICA, EM ARGAMASSA TRAÇO 1:2:8, PREPARO MECÂNICO COM BETONEIRA 400L, APLICADO MANUALMENTE EM FACES INTERNAS DE PAREDES, PARA AMBIENTE COM ÁREA MAIOR QUE 10M2, ESPESSURA DE 10MM, COM EXECUÇÃO DE TALISCAS. AF_06/2014</t>
  </si>
  <si>
    <t>SINAPI 87554</t>
  </si>
  <si>
    <t>EMBOÇO, PARA RECEBIMENTO DE CERÂMICA, EM ARGAMASSA TRAÇO 1:2:8, PREPARO MANUAL, APLICADO MANUALMENTE EM FACES INTERNAS DE PAREDES, PARA AMBIENTE COM ÁREA MAIOR QUE 10M2, ESPESSURA DE 10MM, COM EXECUÇÃO DE TALISCAS. AF_06/2014</t>
  </si>
  <si>
    <t>SINAPI 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</si>
  <si>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</si>
  <si>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24,54</t>
  </si>
  <si>
    <t>SINAPI 87556</t>
  </si>
  <si>
    <t>MASSA ÚNICA, PARA RECEBIMENTO DE PINTURA, EM ARGAMASSA INDUSTRIALIZADA, PREPARO MECÂNICO, APLICADO COM EQUIPAMENTO DE MISTURA E PROJEÇÃO DE 1,5 M3/H DE ARGAMASSA EM FACES INTERNAS DE PAREDES, ESPESSURA DE 10MM, COM EXECUÇÃO DE TALISCAS. AF_06/2014</t>
  </si>
  <si>
    <t>22,35</t>
  </si>
  <si>
    <t>23,30</t>
  </si>
  <si>
    <t>SINAPI 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</si>
  <si>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</si>
  <si>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22,41</t>
  </si>
  <si>
    <t>SINAPI 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</si>
  <si>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</si>
  <si>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19,92</t>
  </si>
  <si>
    <t>SINAPI 87561</t>
  </si>
  <si>
    <t>MASSA ÚNICA, PARA RECEBIMENTO DE PINTURA OU CERÂMICA, EM ARGAMASSA INDUSTRIALIZADA, PREPARO MECÂNICO, APLICADO COM EQUIPAMENTO DE MISTURA E PROJEÇÃO DE 1,5 M3/H DE ARGAMASSA EM FACES INTERNAS DE PAREDES, ESPESSURA DE 10MM, SEM EXECUÇÃO DE TALISCAS. AF_06/2014</t>
  </si>
  <si>
    <t>SINAPI 87775</t>
  </si>
  <si>
    <t>EMBOÇO OU MASSA ÚNICA EM ARGAMASSA TRAÇO 1:2:8, PREPARO MECÂNICO COM BETONEIRA 400 L, APLICADA MANUALMENTE EM PANOS DE FACHADA COM PRESENÇA DE VÃOS, ESPESSURA DE 25 MM. AF_06/2014</t>
  </si>
  <si>
    <t>37,71</t>
  </si>
  <si>
    <t>SINAPI 87777</t>
  </si>
  <si>
    <t>EMBOÇO OU MASSA ÚNICA EM ARGAMASSA TRAÇO 1:2:8, PREPARO MANUAL, APLICADA MANUALMENTE EM PANOS DE FACHADA COM PRESENÇA DE VÃOS, ESPESSURA DE 25 MM. AF_06/2014</t>
  </si>
  <si>
    <t>SINAPI 87778</t>
  </si>
  <si>
    <t>EMBOÇO OU MASSA ÚNICA EM ARGAMASSA INDUSTRIALIZADA, PREPARO MECÂNICO E APLICAÇÃO COM EQUIPAMENTO DE MISTURA E PROJEÇÃO DE 1,5 M3/H DE ARGAMASSA EM PANOS DE FACHADA COM PRESENÇA DE VÃOS, ESPESSURA DE 25 MM. AF_06/2014</t>
  </si>
  <si>
    <t>46,26</t>
  </si>
  <si>
    <t>SINAPI 87779</t>
  </si>
  <si>
    <t>EMBOÇO OU MASSA ÚNICA EM ARGAMASSA TRAÇO 1:2:8, PREPARO MECÂNICO COM BETONEIRA 400 L, APLICADA MANUALMENTE EM PANOS DE FACHADA COM PRESENÇA DE VÃOS, ESPESSURA DE 35 MM. AF_06/2014</t>
  </si>
  <si>
    <t>44,03</t>
  </si>
  <si>
    <t>SINAPI 87781</t>
  </si>
  <si>
    <t>EMBOÇO OU MASSA ÚNICA EM ARGAMASSA TRAÇO 1:2:8, PREPARO MANUAL, APLICADA MANUALMENTE EM PANOS DE FACHADA COM PRESENÇA DE VÃOS, ESPESSURA DE 35 MM. AF_06/2014</t>
  </si>
  <si>
    <t>46,78</t>
  </si>
  <si>
    <t>SINAPI 87783</t>
  </si>
  <si>
    <t>EMBOÇO OU MASSA ÚNICA EM ARGAMASSA INDUSTRIALIZADA, PREPARO MECÂNICO E APLICAÇÃO COM EQUIPAMENTO DE MISTURA E PROJEÇÃO DE 1,5 M3/H DE ARGAMASSA EM PANOS DE FACHADA COM PRESENÇA DE VÃOS, ESPESSURA DE 35 MM. AF_06/2014</t>
  </si>
  <si>
    <t>SINAPI 87784</t>
  </si>
  <si>
    <t>EMBOÇO OU MASSA ÚNICA EM ARGAMASSA TRAÇO 1:2:8, PREPARO MECÂNICO COM BETONEIRA 400 L, APLICADA MANUALMENTE EM PANOS DE FACHADA COM PRESENÇA DE VÃOS, ESPESSURA DE 45 MM. AF_06/2014</t>
  </si>
  <si>
    <t>50,35</t>
  </si>
  <si>
    <t>54,44</t>
  </si>
  <si>
    <t>SINAPI 87786</t>
  </si>
  <si>
    <t>EMBOÇO OU MASSA ÚNICA EM ARGAMASSA TRAÇO 1:2:8, PREPARO MANUAL, APLICADA MANUALMENTE EM PANOS DE FACHADA COM PRESENÇA DE VÃOS, ESPESSURA DE 45 MM. AF_06/2014</t>
  </si>
  <si>
    <t>53,81</t>
  </si>
  <si>
    <t>58,29</t>
  </si>
  <si>
    <t>SINAPI 87787</t>
  </si>
  <si>
    <t>EMBOÇO OU MASSA ÚNICA EM ARGAMASSA INDUSTRIALIZADA, PREPARO MECÂNICO E APLICAÇÃO COM EQUIPAMENTO DE MISTURA E PROJEÇÃO DE 1,5 M3/H DE ARGAMASSA EM PANOS DE FACHADA COM PRESENÇA DE VÃOS, ESPESSURA DE 45 MM. AF_06/2014</t>
  </si>
  <si>
    <t>67,55</t>
  </si>
  <si>
    <t>71,08</t>
  </si>
  <si>
    <t>SINAPI 87788</t>
  </si>
  <si>
    <t>EMBOÇO OU MASSA ÚNICA EM ARGAMASSA TRAÇO 1:2:8, PREPARO MECÂNICO COM BETONEIRA 400 L, APLICADA MANUALMENTE EM PANOS DE FACHADA COM PRESENÇA DE VÃOS, ESPESSURA MAIOR OU IGUAL A 50 MM. AF_06/2014</t>
  </si>
  <si>
    <t>64,56</t>
  </si>
  <si>
    <t>SINAPI 87790</t>
  </si>
  <si>
    <t>EMBOÇO OU MASSA ÚNICA EM ARGAMASSA TRAÇO 1:2:8, PREPARO MANUAL, APLICADA MANUALMENTE EM PANOS DE FACHADA COM PRESENÇA DE VÃOS, ESPESSURA MAIOR OU IGUAL A 50 MM. AF_06/2014</t>
  </si>
  <si>
    <t>68,36</t>
  </si>
  <si>
    <t>SINAPI 87791</t>
  </si>
  <si>
    <t>EMBOÇO OU MASSA ÚNICA EM ARGAMASSA INDUSTRIALIZADA, PREPARO MECÂNICO E APLICAÇÃO COM EQUIPAMENTO DE MISTURA E PROJEÇÃO DE 1,5 M3/H DE ARGAMASSA EM PANOS DE FACHADA COM PRESENÇA DE VÃOS, ESPESSURA MAIOR OU IGUAL A 50 MM. AF_06/2014</t>
  </si>
  <si>
    <t>81,04</t>
  </si>
  <si>
    <t>85,78</t>
  </si>
  <si>
    <t>SINAPI 87792</t>
  </si>
  <si>
    <t>EMBOÇO OU MASSA ÚNICA EM ARGAMASSA TRAÇO 1:2:8, PREPARO MECÂNICO COM BETONEIRA 400 L, APLICADA MANUALMENTE EM PANOS CEGOS DE FACHADA (SEM PRESENÇA DE VÃOS), ESPESSURA DE 25 MM. AF_06/2014</t>
  </si>
  <si>
    <t>SINAPI 87794</t>
  </si>
  <si>
    <t>EMBOÇO OU MASSA ÚNICA EM ARGAMASSA TRAÇO 1:2:8, PREPARO MANUAL, APLICADA MANUALMENTE EM PANOS CEGOS DE FACHADA (SEM PRESENÇA DE VÃOS), ESPESSURA DE 25 MM. AF_06/2014</t>
  </si>
  <si>
    <t>SINAPI 87795</t>
  </si>
  <si>
    <t>EMBOÇO OU MASSA ÚNICA EM ARGAMASSA INDUSTRIALIZADA, PREPARO MECÂNICO E APLICAÇÃO COM EQUIPAMENTO DE MISTURA E PROJEÇÃO DE 1,5 M3/H DE ARGAMASSA EM PANOS CEGOS DE FACHADA (SEM PRESENÇA DE VÃOS), ESPESSURA DE 25 MM. AF_06/2014</t>
  </si>
  <si>
    <t>32,92</t>
  </si>
  <si>
    <t>34,20</t>
  </si>
  <si>
    <t>SINAPI 87797</t>
  </si>
  <si>
    <t>EMBOÇO OU MASSA ÚNICA EM ARGAMASSA TRAÇO 1:2:8, PREPARO MECÂNICO COM BETONEIRA 400 L, APLICADA MANUALMENTE EM PANOS CEGOS DE FACHADA (SEM PRESENÇA DE VÃOS), ESPESSURA DE 35 MM. AF_06/2014</t>
  </si>
  <si>
    <t>SINAPI 87799</t>
  </si>
  <si>
    <t>EMBOÇO OU MASSA ÚNICA EM ARGAMASSA TRAÇO 1:2:8, PREPARO MANUAL, APLICADA MANUALMENTE EM PANOS CEGOS DE FACHADA (SEM PRESENÇA DE VÃOS), ESPESSURA DE 35 MM. AF_06/2014</t>
  </si>
  <si>
    <t>36,36</t>
  </si>
  <si>
    <t>SINAPI 87800</t>
  </si>
  <si>
    <t>EMBOÇO OU MASSA ÚNICA EM ARGAMASSA INDUSTRIALIZADA, PREPARO MECÂNICO E APLICAÇÃO COM EQUIPAMENTO DE MISTURA E PROJEÇÃO DE 1,5 M3/H DE ARGAMASSA EM PANOS CEGOS DE FACHADA (SEM PRESENÇA DE VÃOS), ESPESSURA DE 35 MM. AF_06/2014</t>
  </si>
  <si>
    <t>44,70</t>
  </si>
  <si>
    <t>SINAPI 87801</t>
  </si>
  <si>
    <t>EMBOÇO OU MASSA ÚNICA EM ARGAMASSA TRAÇO 1:2:8, PREPARO MECÂNICO COM BETONEIRA 400 L, APLICADA MANUALMENTE EM PANOS CEGOS DE FACHADA (SEM PRESENÇA DE VÃOS), ESPESSURA DE 45 MM. AF_06/2014</t>
  </si>
  <si>
    <t>39,97</t>
  </si>
  <si>
    <t>SINAPI 87803</t>
  </si>
  <si>
    <t>EMBOÇO OU MASSA ÚNICA EM ARGAMASSA TRAÇO 1:2:8, PREPARO MANUAL, APLICADA MANUALMENTE EM PANOS CEGOS DE FACHADA (SEM PRESENÇA DE VÃOS), ESPESSURA DE 45 MM. AF_06/2014</t>
  </si>
  <si>
    <t>40,59</t>
  </si>
  <si>
    <t>SINAPI 87804</t>
  </si>
  <si>
    <t>EMBOÇO OU MASSA ÚNICA EM ARGAMASSA INDUSTRIALIZADA, PREPARO MECÂNICO E APLICAÇÃO COM EQUIPAMENTO DE MISTURA E PROJEÇÃO DE 1,5 M3/H DE ARGAMASSA EM PANOS CEGOS DE FACHADA (SEM PRESENÇA DE VÃOS), ESPESSURA DE 45 MM. AF_06/2014</t>
  </si>
  <si>
    <t>55,20</t>
  </si>
  <si>
    <t>SINAPI 87805</t>
  </si>
  <si>
    <t>EMBOÇO OU MASSA ÚNICA EM ARGAMASSA TRAÇO 1:2:8, PREPARO MECÂNICO COM BETONEIRA 400 L, APLICADA MANUALMENTE EM PANOS CEGOS DE FACHADA (SEM PRESENÇA DE VÃOS), ESPESSURA MAIOR OU IGUAL A 50 MM. AF_06/2014</t>
  </si>
  <si>
    <t>46,04</t>
  </si>
  <si>
    <t>SINAPI 87807</t>
  </si>
  <si>
    <t>EMBOÇO OU MASSA ÚNICA EM ARGAMASSA TRAÇO 1:2:8, PREPARO MANUAL, APLICADA MANUALMENTE EM PANOS CEGOS DE FACHADA (SEM PRESENÇA DE VÃOS), ESPESSURA MAIOR OU IGUAL A 50 MM. AF_06/2014</t>
  </si>
  <si>
    <t>50,00</t>
  </si>
  <si>
    <t>SINAPI 87808</t>
  </si>
  <si>
    <t>EMBOÇO OU MASSA ÚNICA EM ARGAMASSA INDUSTRIALIZADA, PREPARO MECÂNICO E APLICAÇÃO COM EQUIPAMENTO DE MISTURA E PROJEÇÃO DE 1,5 M3/H DE ARGAMASSA EM PANOS CEGOS DE FACHADA (SEM PRESENÇA DE VÃOS), ESPESSURA MAIOR OU IGUAL A 50 MM. AF_06/2014</t>
  </si>
  <si>
    <t>57,88</t>
  </si>
  <si>
    <t>SINAPI 87809</t>
  </si>
  <si>
    <t>EMBOÇO OU MASSA ÚNICA EM ARGAMASSA TRAÇO 1:2:8, PREPARO MECÂNICO COM BETONEIRA 400 L, APLICADA MANUALMENTE EM SUPERFÍCIES EXTERNAS DA SACADA, ESPESSURA DE 25 MM, SEM USO DE TELA METÁLICA DE REFORÇO CONTRA FISSURAÇÃO. AF_06/2014</t>
  </si>
  <si>
    <t>59,39</t>
  </si>
  <si>
    <t>65,57</t>
  </si>
  <si>
    <t>SINAPI 87811</t>
  </si>
  <si>
    <t>EMBOÇO OU MASSA ÚNICA EM ARGAMASSA TRAÇO 1:2:8, PREPARO MANUAL, APLICADA MANUALMENTE EM SUPERFÍCIES EXTERNAS DA SACADA, ESPESSURA DE 25 MM, SEM USO DE TELA METÁLICA DE REFORÇO CONTRA FISSURAÇÃO. AF_06/2014</t>
  </si>
  <si>
    <t>61,31</t>
  </si>
  <si>
    <t>67,71</t>
  </si>
  <si>
    <t>SINAPI 87812</t>
  </si>
  <si>
    <t>EMBOÇO OU MASSA ÚNICA EM ARGAMASSA INDUSTRIALIZADA, PREPARO MECÂNICO E APLICAÇÃO COM EQUIPAMENTO DE MISTURA E PROJEÇÃO DE 1,5 M3/H EM SUPERFÍCIES EXTERNAS DA SACADA, ESPESSURA 25 MM, SEM USO DE TELA METÁLICA. AF_06/2014</t>
  </si>
  <si>
    <t>66,78</t>
  </si>
  <si>
    <t>72,41</t>
  </si>
  <si>
    <t>SINAPI 87813</t>
  </si>
  <si>
    <t>EMBOÇO OU MASSA ÚNICA EM ARGAMASSA TRAÇO 1:2:8, PREPARO MECÂNICO COM BETONEIRA 400 L, APLICADA MANUALMENTE EM SUPERFÍCIES EXTERNAS DA SACADA, ESPESSURA DE 35 MM, SEM USO DE TELA METÁLICA DE REFORÇO CONTRA FISSURAÇÃO. AF_06/2014</t>
  </si>
  <si>
    <t>72,06</t>
  </si>
  <si>
    <t>SINAPI 87815</t>
  </si>
  <si>
    <t>EMBOÇO OU MASSA ÚNICA EM ARGAMASSA TRAÇO 1:2:8, PREPARO MANUAL, APLICADA MANUALMENTE EM SUPERFÍCIES EXTERNAS DA SACADA, ESPESSURA DE 35 MM, SEM USO DE TELA METÁLICA DE REFORÇO CONTRA FISSURAÇÃO. AF_06/2014</t>
  </si>
  <si>
    <t>68,04</t>
  </si>
  <si>
    <t>74,92</t>
  </si>
  <si>
    <t>SINAPI 87816</t>
  </si>
  <si>
    <t>EMBOÇO OU MASSA ÚNICA EM ARGAMASSA INDUSTRIALIZADA, PREPARO MECÂNICO E APLICAÇÃO COM EQUIPAMENTO DE MISTURA E PROJEÇÃO DE 1,5 M3/H EM SUPERFÍCIES EXTERNAS DA SACADA, ESPESSURA 35 MM, SEM USO DE TELA METÁLICA. AF_06/2014</t>
  </si>
  <si>
    <t>82,91</t>
  </si>
  <si>
    <t>SINAPI 87817</t>
  </si>
  <si>
    <t>EMBOÇO OU MASSA ÚNICA EM ARGAMASSA TRAÇO 1:2:8, PREPARO MECÂNICO COM BETONEIRA 400 L, APLICADA MANUALMENTE EM SUPERFÍCIES EXTERNAS DA SACADA, ESPESSURA DE 45 MM, SEM USO DE TELA METÁLICA DE REFORÇO CONTRA FISSURAÇÃO. AF_06/2014</t>
  </si>
  <si>
    <t>71,24</t>
  </si>
  <si>
    <t>78,18</t>
  </si>
  <si>
    <t>SINAPI 87819</t>
  </si>
  <si>
    <t>EMBOÇO OU MASSA ÚNICA EM ARGAMASSA TRAÇO 1:2:8, PREPARO MANUAL, APLICADA MANUALMENTE EM SUPERFÍCIES EXTERNAS DA SACADA, ESPESSURA DE 45 MM, SEM USO DE TELA METÁLICA DE REFORÇO CONTRA FISSURAÇÃO. AF_06/2014</t>
  </si>
  <si>
    <t>74,46</t>
  </si>
  <si>
    <t>81,78</t>
  </si>
  <si>
    <t>SINAPI 87820</t>
  </si>
  <si>
    <t>EMBOÇO OU MASSA ÚNICA EM ARGAMASSA INDUSTRIALIZADA, PREPARO MECÂNICO E APLICAÇÃO COM EQUIPAMENTO DE MISTURA E PROJEÇÃO DE 1,5 M3/H EM SUPERFÍCIES EXTERNAS DA SACADA, ESPESSURA 45 MM, SEM USO DE TELA METÁLICA. AF_06/2014</t>
  </si>
  <si>
    <t>87,01</t>
  </si>
  <si>
    <t>SINAPI 87821</t>
  </si>
  <si>
    <t>EMBOÇO OU MASSA ÚNICA EM ARGAMASSA TRAÇO 1:2:8, PREPARO MECÂNICO COM BETONEIRA 400 L, APLICADA MANUALMENTE EM SUPERFÍCIES EXTERNAS DA SACADA, ESPESSURA MAIOR OU IGUAL A 50 MM, SEM USO DE TELA METÁLICA DE REFORÇO CONTRA FISSURAÇÃO. AF_06/2014</t>
  </si>
  <si>
    <t>102,41</t>
  </si>
  <si>
    <t>112,95</t>
  </si>
  <si>
    <t>SINAPI 87823</t>
  </si>
  <si>
    <t>EMBOÇO OU MASSA ÚNICA EM ARGAMASSA TRAÇO 1:2:8, PREPARO MANUAL, APLICADA MANUALMENTE EM SUPERFÍCIES EXTERNAS DA SACADA, ESPESSURA MAIOR OU IGUAL A 50 MM, SEM USO DE TELA METÁLICA DE REFORÇO CONTRA FISSURAÇÃO. AF_06/2014</t>
  </si>
  <si>
    <t>105,97</t>
  </si>
  <si>
    <t>116,91</t>
  </si>
  <si>
    <t>SINAPI 87824</t>
  </si>
  <si>
    <t>EMBOÇO OU MASSA ÚNICA EM ARGAMASSA INDUSTRIALIZADA, PREPARO MECÂNICO E APLICAÇÃO COM EQUIPAMENTO DE MISTURA E PROJEÇÃO DE 1,5 M3/H EM SUPERFÍCIES EXTERNAS DA SACADA, ESPESSURA MAIOR OU IGUAL A 50 MM, SEM USO DE TELA METÁLICA. AF_06/2014</t>
  </si>
  <si>
    <t>117,05</t>
  </si>
  <si>
    <t>126,65</t>
  </si>
  <si>
    <t>SINAPI 87825</t>
  </si>
  <si>
    <t>EMBOÇO OU MASSA ÚNICA EM ARGAMASSA TRAÇO 1:2:8, PREPARO MECÂNICO COM BETONEIRA 400 L, APLICADA MANUALMENTE NAS PAREDES INTERNAS DA SACADA, ESPESSURA DE 25 MM, SEM USO DE TELA METÁLICA DE REFORÇO CONTRA FISSURAÇÃO. AF_06/2014</t>
  </si>
  <si>
    <t>47,19</t>
  </si>
  <si>
    <t>51,69</t>
  </si>
  <si>
    <t>SINAPI 87827</t>
  </si>
  <si>
    <t>EMBOÇO OU MASSA ÚNICA EM ARGAMASSA TRAÇO 1:2:8, PREPARO MANUAL, APLICADA MANUALMENTE NAS PAREDES INTERNAS DA SACADA, ESPESSURA DE 25 MM, SEM USO DE TELA METÁLICA DE REFORÇO CONTRA FISSURAÇÃO. AF_06/2014</t>
  </si>
  <si>
    <t>49,54</t>
  </si>
  <si>
    <t>54,31</t>
  </si>
  <si>
    <t>SINAPI 87828</t>
  </si>
  <si>
    <t>EMBOÇO OU MASSA ÚNICA EM ARGAMASSA INDUSTRIALIZADA, PREPARO MECÂNICO E APLICAÇÃO COM EQUIPAMENTO DE MISTURA E PROJEÇÃO DE 1,5 M3/H NAS PAREDES INTERNAS DA SACADA, ESPESSURA 25 MM, SEM USO DE TELA METÁLICA. AF_06/2014</t>
  </si>
  <si>
    <t>57,56</t>
  </si>
  <si>
    <t>61,52</t>
  </si>
  <si>
    <t>SINAPI 87829</t>
  </si>
  <si>
    <t>EMBOÇO OU MASSA ÚNICA EM ARGAMASSA TRAÇO 1:2:8, PREPARO MECÂNICO COM BETONEIRA 400 L, APLICADA MANUALMENTE NAS PAREDES INTERNAS DA SACADA, ESPESSURA DE 35 MM, SEM USO DE TELA METÁLICA DE REFORÇO CONTRA FISSURAÇÃO. AF_06/2014</t>
  </si>
  <si>
    <t>54,05</t>
  </si>
  <si>
    <t>58,96</t>
  </si>
  <si>
    <t>SINAPI 87831</t>
  </si>
  <si>
    <t>EMBOÇO OU MASSA ÚNICA EM ARGAMASSA TRAÇO 1:2:8, PREPARO MANUAL, APLICADA MANUALMENTE NAS PAREDES INTERNAS DA SACADA, ESPESSURA DE 35 MM, SEM USO DE TELA METÁLICA DE REFORÇO CONTRA FISSURAÇÃO. AF_06/2014</t>
  </si>
  <si>
    <t>57,20</t>
  </si>
  <si>
    <t>62,47</t>
  </si>
  <si>
    <t>SINAPI 87832</t>
  </si>
  <si>
    <t>EMBOÇO OU MASSA ÚNICA EM ARGAMASSA INDUSTRIALIZADA, PREPARO MECÂNICO E APLICAÇÃO COM EQUIPAMENTO DE MISTURA E PROJEÇÃO DE 1,5 M3/H DE ARGAMASSA NAS PAREDES INTERNAS DA SACADA, ESPESSURA 35 MM, SEM USO DE TELA METÁLICA. AF_06/2014</t>
  </si>
  <si>
    <t>69,35</t>
  </si>
  <si>
    <t>73,72</t>
  </si>
  <si>
    <t>SINAPI 87834</t>
  </si>
  <si>
    <t>REVESTIMENTO DECORATIVO MONOCAMADA APLICADO MANUALMENTE EM PANOS CEGOS DA FACHADA DE UM EDIFÍCIO DE ESTRUTURA CONVENCIONAL, COM ACABAMENTO RASPADO. AF_06/2014</t>
  </si>
  <si>
    <t>109,23</t>
  </si>
  <si>
    <t>SINAPI 87835</t>
  </si>
  <si>
    <t>REVESTIMENTO DECORATIVO MONOCAMADA APLICADO MANUALMENTE EM PANOS CEGOS DA FACHADA DE UM EDIFÍCIO DE ALVENARIA ESTRUTURAL, COM ACABAMENTO RASPADO. AF_06/2014</t>
  </si>
  <si>
    <t>72,87</t>
  </si>
  <si>
    <t>74,41</t>
  </si>
  <si>
    <t>SINAPI 87836</t>
  </si>
  <si>
    <t>REVESTIMENTO DECORATIVO MONOCAMADA APLICADO COM EQUIPAMENTO DE PROJEÇÃO EM PANOS CEGOS DA FACHADA DE UM EDIFÍCIO DE ESTRUTURA CONVENCIONAL, COM ACABAMENTO RASPADO. AF_06/2014</t>
  </si>
  <si>
    <t>101,96</t>
  </si>
  <si>
    <t>103,29</t>
  </si>
  <si>
    <t>SINAPI 87837</t>
  </si>
  <si>
    <t>REVESTIMENTO DECORATIVO MONOCAMADA APLICADO COM EQUIPAMENTO DE PROJEÇÃO EM PANOS CEGOS DA FACHADA DE UM EDIFÍCIO DE ALVENARIA ESTRUTURAL, COM ACABAMENTO RASPADO. AF_06/2014</t>
  </si>
  <si>
    <t>68,09</t>
  </si>
  <si>
    <t>69,11</t>
  </si>
  <si>
    <t>SINAPI 87838</t>
  </si>
  <si>
    <t>REVESTIMENTO DECORATIVO MONOCAMADA APLICADO MANUALMENTE EM PANOS DA FACHADA COM PRESENÇA DE VÃOS, DE UM EDIFÍCIO DE ESTRUTURA CONVENCIONAL E ACABAMENTO RASPADO. AF_06/2014</t>
  </si>
  <si>
    <t>113,43</t>
  </si>
  <si>
    <t>115,76</t>
  </si>
  <si>
    <t>SINAPI 87839</t>
  </si>
  <si>
    <t>REVESTIMENTO DECORATIVO MONOCAMADA APLICADO MANUALMENTE EM PANOS DA FACHADA COM PRESENÇA DE VÃOS, DE UM EDIFÍCIO DE ALVENARIA ESTRUTURAL E ACABAMENTO RASPADO. AF_06/2014</t>
  </si>
  <si>
    <t>76,93</t>
  </si>
  <si>
    <t>SINAPI 87840</t>
  </si>
  <si>
    <t>REVESTIMENTO DECORATIVO MONOCAMADA APLICADO COM EQUIPAMENTO DE PROJEÇÃO EM PANOS DA FACHADA COM PRESENÇA DE VÃOS, DE UM EDIFÍCIO DE ESTRUTURA CONVENCIONAL E ACABAMENTO RASPADO. AF_06/2014</t>
  </si>
  <si>
    <t>106,85</t>
  </si>
  <si>
    <t>108,46</t>
  </si>
  <si>
    <t>SINAPI 87841</t>
  </si>
  <si>
    <t>REVESTIMENTO DECORATIVO MONOCAMADA APLICADO COM EQUIPAMENTO DE PROJEÇÃO EM PANOS DA FACHADA COM PRESENÇA DE VÃOS, DE UM EDIFÍCIO DE ALVENARIA ESTRUTURAL E ACABAMENTO RASPADO. AF_06/2014</t>
  </si>
  <si>
    <t>70,93</t>
  </si>
  <si>
    <t>SINAPI 87842</t>
  </si>
  <si>
    <t>REVESTIMENTO DECORATIVO MONOCAMADA APLICADO MANUALMENTE EM SUPERFÍCIES EXTERNAS DA SACADA DE UM EDIFÍCIO DE ESTRUTURA CONVENCIONAL E ACABAMENTO RASPADO. AF_06/2014</t>
  </si>
  <si>
    <t>110,82</t>
  </si>
  <si>
    <t>114,25</t>
  </si>
  <si>
    <t>SINAPI 87843</t>
  </si>
  <si>
    <t>REVESTIMENTO DECORATIVO MONOCAMADA APLICADO MANUALMENTE EM SUPERFÍCIES EXTERNAS DA SACADA DE UM EDIFÍCIO DE ALVENARIA ESTRUTURAL E ACABAMENTO RASPADO. AF_06/2014</t>
  </si>
  <si>
    <t>85,99</t>
  </si>
  <si>
    <t>SINAPI 87844</t>
  </si>
  <si>
    <t>REVESTIMENTO DECORATIVO MONOCAMADA APLICADO COM EQUIPAMENTO DE PROJEÇÃO EM SUPERFÍCIES EXTERNAS DA SACADA DE UM EDIFÍCIO DE ESTRUTURA CONVENCIONAL E ACABAMENTO RASPADO. AF_06/2014</t>
  </si>
  <si>
    <t>101,01</t>
  </si>
  <si>
    <t>103,37</t>
  </si>
  <si>
    <t>SINAPI 87845</t>
  </si>
  <si>
    <t>REVESTIMENTO DECORATIVO MONOCAMADA APLICADO COM EQUIPAMENTO DE PROJEÇÃO EM SUPERFÍCIES EXTERNAS DA SACADA DE UM EDIFÍCIO DE ALVENARIA ESTRUTURAL E ACABAMENTO RASPADO. AF_06/2014</t>
  </si>
  <si>
    <t>75,76</t>
  </si>
  <si>
    <t>SINAPI 87846</t>
  </si>
  <si>
    <t>REVESTIMENTO DECORATIVO MONOCAMADA APLICADO MANUALMENTE EM PANOS CEGOS DA FACHADA DE UM EDIFÍCIO DE ESTRUTURA CONVENCIONAL, COM ACABAMENTO TRAVERTINO. AF_06/2014</t>
  </si>
  <si>
    <t>116,50</t>
  </si>
  <si>
    <t>SINAPI 87847</t>
  </si>
  <si>
    <t>REVESTIMENTO DECORATIVO MONOCAMADA APLICADO MANUALMENTE EM PANOS CEGOS DA FACHADA DE UM EDIFÍCIO DE ALVENARIA ESTRUTURAL, COM ACABAMENTO TRAVERTINO. AF_06/2014</t>
  </si>
  <si>
    <t>82,05</t>
  </si>
  <si>
    <t>84,01</t>
  </si>
  <si>
    <t>SINAPI 87848</t>
  </si>
  <si>
    <t>REVESTIMENTO DECORATIVO MONOCAMADA APLICADO COM EQUIPAMENTO DE PROJEÇÃO EM PANOS CEGOS DA FACHADA DE UM EDIFÍCIO DE ESTRUTURA CONVENCIONAL, COM ACABAMENTO TRAVERTINO. AF_06/2014</t>
  </si>
  <si>
    <t>110,21</t>
  </si>
  <si>
    <t>111,84</t>
  </si>
  <si>
    <t>SINAPI 87849</t>
  </si>
  <si>
    <t>REVESTIMENTO DECORATIVO MONOCAMADA APLICADO COM EQUIPAMENTO DE PROJEÇÃO EM PANOS CEGOS DA FACHADA DE UM EDIFÍCIO DE ALVENARIA ESTRUTURAL, COM ACABAMENTO TRAVERTINO. AF_06/2014</t>
  </si>
  <si>
    <t>77,66</t>
  </si>
  <si>
    <t>SINAPI 87850</t>
  </si>
  <si>
    <t>REVESTIMENTO DECORATIVO MONOCAMADA APLICADO MANUALMENTE EM PANOS DA FACHADA COM PRESENÇA DE VÃOS, DE UM EDIFÍCIO DE ESTRUTURA CONVENCIONAL E ACABAMENTO TRAVERTINO. AF_06/2014</t>
  </si>
  <si>
    <t>125,38</t>
  </si>
  <si>
    <t>SINAPI 87851</t>
  </si>
  <si>
    <t>REVESTIMENTO DECORATIVO MONOCAMADA APLICADO MANUALMENTE EM PANOS DA FACHADA COM PRESENÇA DE VÃOS, DE UM EDIFÍCIO DE ALVENARIA ESTRUTURAL E ACABAMENTO TRAVERTINO. AF_06/2014</t>
  </si>
  <si>
    <t>86,12</t>
  </si>
  <si>
    <t>88,52</t>
  </si>
  <si>
    <t>SINAPI 87852</t>
  </si>
  <si>
    <t>REVESTIMENTO DECORATIVO MONOCAMADA APLICADO COM EQUIPAMENTO DE PROJEÇÃO EM PANOS DA FACHADA COM PRESENÇA DE VÃOS, DE UM EDIFÍCIO DE ESTRUTURA CONVENCIONAL E ACABAMENTO TRAVERTINO. AF_06/2014</t>
  </si>
  <si>
    <t>115,08</t>
  </si>
  <si>
    <t>116,99</t>
  </si>
  <si>
    <t>SINAPI 87853</t>
  </si>
  <si>
    <t>REVESTIMENTO DECORATIVO MONOCAMADA APLICADO COM EQUIPAMENTO DE PROJEÇÃO EM PANOS DA FACHADA COM PRESENÇA DE VÃOS, DE UM EDIFÍCIO DE ALVENARIA ESTRUTURAL E ACABAMENTO TRAVERTINO. AF_06/2014</t>
  </si>
  <si>
    <t>79,16</t>
  </si>
  <si>
    <t>80,77</t>
  </si>
  <si>
    <t>SINAPI 87854</t>
  </si>
  <si>
    <t>REVESTIMENTO DECORATIVO MONOCAMADA APLICADO MANUALMENTE EM SUPERFÍCIES EXTERNAS DA SACADA DE UM EDIFÍCIO DE ESTRUTURA CONVENCIONAL E ACABAMENTO TRAVERTINO. AF_06/2014</t>
  </si>
  <si>
    <t>119,99</t>
  </si>
  <si>
    <t>123,85</t>
  </si>
  <si>
    <t>SINAPI 87855</t>
  </si>
  <si>
    <t>REVESTIMENTO DECORATIVO MONOCAMADA APLICADO MANUALMENTE EM SUPERFÍCIES EXTERNAS DA SACADA DE UM EDIFÍCIO DE ALVENARIA ESTRUTURAL E ACABAMENTO TRAVERTINO. AF_06/2014</t>
  </si>
  <si>
    <t>92,10</t>
  </si>
  <si>
    <t>95,61</t>
  </si>
  <si>
    <t>SINAPI 87856</t>
  </si>
  <si>
    <t>REVESTIMENTO DECORATIVO MONOCAMADA APLICADO COM EQUIPAMENTO DE PROJEÇÃO EM SUPERFÍCIES EXTERNAS DA SACADA DE UM EDIFÍCIO DE ESTRUTURA CONVENCIONAL E ACABAMENTO TRAVERTINO. AF_06/2014</t>
  </si>
  <si>
    <t>109,26</t>
  </si>
  <si>
    <t>SINAPI 87857</t>
  </si>
  <si>
    <t>REVESTIMENTO DECORATIVO MONOCAMADA APLICADO COM EQUIPAMENTO DE PROJEÇÃO EM SUPERFÍCIES EXTERNAS DA SACADA DE UM EDIFÍCIO DE ALVENARIA ESTRUTURAL E ACABAMENTO TRAVERTINO. AF_06/2014</t>
  </si>
  <si>
    <t>81,94</t>
  </si>
  <si>
    <t>84,29</t>
  </si>
  <si>
    <t>SINAPI 87858</t>
  </si>
  <si>
    <t>REVESTIMENTO DECORATIVO MONOCAMADA APLICADO MANUALMENTE NAS PAREDES INTERNAS DA SACADA COM ACABAMENTO RASPADO. AF_06/2014</t>
  </si>
  <si>
    <t>82,04</t>
  </si>
  <si>
    <t>SINAPI 87859</t>
  </si>
  <si>
    <t>REVESTIMENTO DECORATIVO MONOCAMADA APLICADO MANUALMENTE NAS PAREDES INTERNAS DA SACADA COM ACABAMENTO TRAVERTINO. AF_06/2014</t>
  </si>
  <si>
    <t>SINAPI 89048</t>
  </si>
  <si>
    <t>(COMPOSIÇÃO REPRESENTATIVA) DO SERVIÇO DE EMBOÇO/MASSA ÚNICA, TRAÇO 1:2:8, PREPARO MECÂNICO, COM BETONEIRA DE 400L, EM PAREDES DE AMBIENTES INTERNOS, COM EXECUÇÃO DE TALISCAS, PARA EDIFICAÇÃO HABITACIONAL MULTIFAMILIAR (PRÉDIO). AF_11/2014</t>
  </si>
  <si>
    <t>SINAPI 89049</t>
  </si>
  <si>
    <t>(COMPOSIÇÃO REPRESENTATIVA) DO SERVIÇO DE APLICAÇÃO MANUAL DE GESSO DESEMPENADO (SEM TALISCAS) EM TETO, ESPESSURA 0,5 CM, PARA EDIFICAÇÃO HABITACIONAL MULTIFAMILIAR (PRÉDIO). AF_11/2014</t>
  </si>
  <si>
    <t>17,71</t>
  </si>
  <si>
    <t>SINAPI 89173</t>
  </si>
  <si>
    <t>(COMPOSIÇÃO REPRESENTATIVA) DO SERVIÇO DE EMBOÇO/MASSA ÚNICA, APLICADO MANUALMENTE, TRAÇO 1:2:8, EM BETONEIRA DE 400L, PAREDES INTERNAS, COM EXECUÇÃO DE TALISCAS, EDIFICAÇÃO HABITACIONAL UNIFAMILIAR (CASAS) E EDIFICAÇÃO PÚBLICA PADRÃO. AF_12/2014</t>
  </si>
  <si>
    <t>26,08</t>
  </si>
  <si>
    <t>SINAPI 90406</t>
  </si>
  <si>
    <t>MASSA ÚNICA, PARA RECEBIMENTO DE PINTURA, EM ARGAMASSA TRAÇO 1:2:8, PREPARO MECÂNICO COM BETONEIRA 400L, APLICADA MANUALMENTE EM TETO, ESPESSURA DE 20MM, COM EXECUÇÃO DE TALISCAS. AF_03/2015</t>
  </si>
  <si>
    <t>31,67</t>
  </si>
  <si>
    <t>34,28</t>
  </si>
  <si>
    <t>SINAPI 90407</t>
  </si>
  <si>
    <t>MASSA ÚNICA, PARA RECEBIMENTO DE PINTURA, EM ARGAMASSA TRAÇO 1:2:8, PREPARO MANUAL, APLICADA MANUALMENTE EM TETO, ESPESSURA DE 20MM, COM EXECUÇÃO DE TALISCAS. AF_03/2015</t>
  </si>
  <si>
    <t>37,02</t>
  </si>
  <si>
    <t>SINAPI 90408</t>
  </si>
  <si>
    <t>MASSA ÚNICA, PARA RECEBIMENTO DE PINTURA, EM ARGAMASSA TRAÇO 1:2:8, PREPARO MECÂNICO COM BETONEIRA 400L, APLICADA MANUALMENTE EM TETO, ESPESSURA DE 10MM, COM EXECUÇÃO DE TALISCAS. AF_03/2015</t>
  </si>
  <si>
    <t>SINAPI 90409</t>
  </si>
  <si>
    <t>MASSA ÚNICA, PARA RECEBIMENTO DE PINTURA, EM ARGAMASSA TRAÇO 1:2:8, PREPARO MANUAL, APLICADA MANUALMENTE EM TETO, ESPESSURA DE 10MM, COM EXECUÇÃO DE TALISCAS. AF_03/2015</t>
  </si>
  <si>
    <t>SINAPI 5998</t>
  </si>
  <si>
    <t>PASTA DE CIMENTO PORTLAND, ESPESSURA 1MM</t>
  </si>
  <si>
    <t>SINAPI 84084</t>
  </si>
  <si>
    <t>APICOAMENTO MANUAL DE SUPERFICIE DE CONCRETO</t>
  </si>
  <si>
    <t>SINAPI 87242</t>
  </si>
  <si>
    <t>REVESTIMENTO CERÂMICO PARA PAREDES EXTERNAS EM PASTILHAS DE PORCELANA 5 X 5 CM (PLACAS DE 30 X 30 CM), ALINHADAS A PRUMO, APLICADO EM PANOS COM VÃOS. AF_06/2014</t>
  </si>
  <si>
    <t>206,89</t>
  </si>
  <si>
    <t>211,19</t>
  </si>
  <si>
    <t>SINAPI 87243</t>
  </si>
  <si>
    <t>REVESTIMENTO CERÂMICO PARA PAREDES EXTERNAS EM PASTILHAS DE PORCELANA 5 X 5 CM (PLACAS DE 30 X 30 CM), ALINHADAS A PRUMO, APLICADO EM PANOS SEM VÃOS. AF_06/2014</t>
  </si>
  <si>
    <t>190,26</t>
  </si>
  <si>
    <t>193,66</t>
  </si>
  <si>
    <t>SINAPI 87244</t>
  </si>
  <si>
    <t>REVESTIMENTO CERÂMICO PARA PAREDES EXTERNAS EM PASTILHAS DE PORCELANA 5 X 5 CM (PLACAS DE 30 X 30 CM), ALINHADAS A PRUMO, APLICADO EM SUPERFÍCIES EXTERNAS DA SACADA. AF_06/2014</t>
  </si>
  <si>
    <t>199,66</t>
  </si>
  <si>
    <t>204,24</t>
  </si>
  <si>
    <t>SINAPI 87245</t>
  </si>
  <si>
    <t>REVESTIMENTO CERÂMICO PARA PAREDES EXTERNAS EM PASTILHAS DE PORCELANA 5 X 5 CM (PLACAS DE 30 X 30 CM), ALINHADAS A PRUMO, APLICADO EM SUPERFÍCIES INTERNAS DA SACADA. AF_06/2014</t>
  </si>
  <si>
    <t>241,01</t>
  </si>
  <si>
    <t>246,65</t>
  </si>
  <si>
    <t>SINAPI 87264</t>
  </si>
  <si>
    <t>REVESTIMENTO CERÂMICO PARA PAREDES INTERNAS COM PLACAS TIPO ESMALTADA EXTRA DE DIMENSÕES 20X20 CM APLICADAS EM AMBIENTES DE ÁREA MENOR QUE 5 M² NA ALTURA INTEIRA DAS PAREDES. AF_06/2014</t>
  </si>
  <si>
    <t>47,38</t>
  </si>
  <si>
    <t>49,80</t>
  </si>
  <si>
    <t>SINAPI 87265</t>
  </si>
  <si>
    <t>REVESTIMENTO CERÂMICO PARA PAREDES INTERNAS COM PLACAS TIPO ESMALTADA EXTRA DE DIMENSÕES 20X20 CM APLICADAS EM AMBIENTES DE ÁREA MAIOR QUE 5 M² NA ALTURA INTEIRA DAS PAREDES. AF_06/2014</t>
  </si>
  <si>
    <t>41,33</t>
  </si>
  <si>
    <t>43,03</t>
  </si>
  <si>
    <t>SINAPI 87266</t>
  </si>
  <si>
    <t>REVESTIMENTO CERÂMICO PARA PAREDES INTERNAS COM PLACAS TIPO ESMALTADA EXTRA DE DIMENSÕES 20X20 CM APLICADAS EM AMBIENTES DE ÁREA MENOR QUE 5 M² A MEIA ALTURA DAS PAREDES. AF_06/2014</t>
  </si>
  <si>
    <t>49,51</t>
  </si>
  <si>
    <t>52,20</t>
  </si>
  <si>
    <t>SINAPI 87267</t>
  </si>
  <si>
    <t>REVESTIMENTO CERÂMICO PARA PAREDES INTERNAS COM PLACAS TIPO ESMALTADA EXTRA DE DIMENSÕES 20X20 CM APLICADAS EM AMBIENTES DE ÁREA MAIOR QUE 5 M² A MEIA ALTURA DAS PAREDES. AF_06/2014</t>
  </si>
  <si>
    <t>46,85</t>
  </si>
  <si>
    <t>SINAPI 87268</t>
  </si>
  <si>
    <t>REVESTIMENTO CERÂMICO PARA PAREDES INTERNAS COM PLACAS TIPO ESMALTADA EXTRA DE DIMENSÕES 25X35 CM APLICADAS EM AMBIENTES DE ÁREA MENOR QUE 5 M² NA ALTURA INTEIRA DAS PAREDES. AF_06/2014</t>
  </si>
  <si>
    <t>51,13</t>
  </si>
  <si>
    <t>54,00</t>
  </si>
  <si>
    <t>SINAPI 87269</t>
  </si>
  <si>
    <t>REVESTIMENTO CERÂMICO PARA PAREDES INTERNAS COM PLACAS TIPO ESMALTADA EXTRA DE DIMENSÕES 25X35 CM APLICADAS EM AMBIENTES DE ÁREA MAIOR QUE 5 M² NA ALTURA INTEIRA DAS PAREDES. AF_06/2014</t>
  </si>
  <si>
    <t>44,54</t>
  </si>
  <si>
    <t>46,62</t>
  </si>
  <si>
    <t>SINAPI 87270</t>
  </si>
  <si>
    <t>REVESTIMENTO CERÂMICO PARA PAREDES INTERNAS COM PLACAS TIPO ESMALTADA EXTRA DE DIMENSÕES 25X35 CM APLICADAS EM AMBIENTES DE ÁREA MENOR QUE 5 M² A MEIA ALTURA DAS PAREDES. AF_06/2014</t>
  </si>
  <si>
    <t>52,93</t>
  </si>
  <si>
    <t>56,02</t>
  </si>
  <si>
    <t>SINAPI 87271</t>
  </si>
  <si>
    <t>REVESTIMENTO CERÂMICO PARA PAREDES INTERNAS COM PLACAS TIPO ESMALTADA EXTRA DE DIMENSÕES 25X35 CM APLICADAS EM AMBIENTES DE ÁREA MAIOR QUE 5 M² A MEIA ALTURA DAS PAREDES. AF_06/2014</t>
  </si>
  <si>
    <t>49,81</t>
  </si>
  <si>
    <t>52,55</t>
  </si>
  <si>
    <t>SINAPI 87272</t>
  </si>
  <si>
    <t>REVESTIMENTO CERÂMICO PARA PAREDES INTERNAS COM PLACAS TIPO ESMALTADA EXTRA  DE DIMENSÕES 33X45 CM APLICADAS EM AMBIENTES DE ÁREA MENOR QUE 5 M² NA ALTURA INTEIRA DAS PAREDES. AF_06/2014</t>
  </si>
  <si>
    <t>54,42</t>
  </si>
  <si>
    <t>57,64</t>
  </si>
  <si>
    <t>SINAPI 87273</t>
  </si>
  <si>
    <t>REVESTIMENTO CERÂMICO PARA PAREDES INTERNAS COM PLACAS TIPO ESMALTADA EXTRA DE DIMENSÕES 33X45 CM APLICADAS EM AMBIENTES DE ÁREA MAIOR QUE 5 M² NA ALTURA INTEIRA DAS PAREDES. AF_06/2014</t>
  </si>
  <si>
    <t>48,62</t>
  </si>
  <si>
    <t>SINAPI 87274</t>
  </si>
  <si>
    <t>REVESTIMENTO CERÂMICO PARA PAREDES INTERNAS COM PLACAS TIPO ESMALTADA EXTRA DE DIMENSÕES 33X45 CM APLICADAS EM AMBIENTES DE ÁREA MENOR QUE 5 M² A MEIA ALTURA DAS PAREDES. AF_06/2014</t>
  </si>
  <si>
    <t>55,70</t>
  </si>
  <si>
    <t>SINAPI 87275</t>
  </si>
  <si>
    <t>REVESTIMENTO CERÂMICO PARA PAREDES INTERNAS COM PLACAS TIPO ESMALTADA EXTRA  DE DIMENSÕES 33X45 CM APLICADAS EM AMBIENTES DE ÁREA MAIOR QUE 5 M² A MEIA ALTURA DAS PAREDES. AF_06/2014</t>
  </si>
  <si>
    <t>52,95</t>
  </si>
  <si>
    <t>55,98</t>
  </si>
  <si>
    <t>SINAPI 88786</t>
  </si>
  <si>
    <t>REVESTIMENTO CERÂMICO PARA PAREDES EXTERNAS EM PASTILHAS DE PORCELANA 2,5 X 2,5 CM (PLACAS DE 30 X 30 CM), ALINHADAS A PRUMO, APLICADO EM PANOS COM VÃOS. AF_10/2014</t>
  </si>
  <si>
    <t>229,66</t>
  </si>
  <si>
    <t>233,96</t>
  </si>
  <si>
    <t>SINAPI 88787</t>
  </si>
  <si>
    <t>REVESTIMENTO CERÂMICO PARA PAREDES EXTERNAS EM PASTILHAS DE PORCELANA 2,5 X 2,5 CM (PLACAS DE 30 X 30 CM), ALINHADAS A PRUMO, APLICADO EM PANOS SEM VÃOS. AF_10/2014</t>
  </si>
  <si>
    <t>211,90</t>
  </si>
  <si>
    <t>215,30</t>
  </si>
  <si>
    <t>SINAPI 88788</t>
  </si>
  <si>
    <t>REVESTIMENTO CERÂMICO PARA PAREDES EXTERNAS EM PASTILHAS DE PORCELANA 2,5 X 2,5 CM (PLACAS DE 30 X 30 CM), ALINHADAS A PRUMO, APLICADO EM SUPERFÍCIES EXTERNAS DA SACADA. AF_10/2014</t>
  </si>
  <si>
    <t>221,30</t>
  </si>
  <si>
    <t>225,88</t>
  </si>
  <si>
    <t>SINAPI 88789</t>
  </si>
  <si>
    <t>REVESTIMENTO CERÂMICO PARA PAREDES EXTERNAS EM PASTILHAS DE PORCELANA 2,5 X 2,5 CM (PLACAS DE 30 X 30 CM), ALINHADAS A PRUMO, APLICADO EM SUPERFÍCIES INTERNAS DA SACADA. AF_10/2014</t>
  </si>
  <si>
    <t>266,55</t>
  </si>
  <si>
    <t>272,19</t>
  </si>
  <si>
    <t>SINAPI 89045</t>
  </si>
  <si>
    <t>(COMPOSIÇÃO REPRESENTATIVA) DO SERVIÇO DE REVESTIMENTO CERÂMICO PARA AMBIENTES DE ÁREAS MOLHADAS, MEIA PAREDE OU PAREDE INTEIRA, COM PLACAS TIPO GRÊS OU SEMI-GRÊS, DIMENSÕES 20X20 CM, PARA EDIFICAÇÃO HABITACIONAL MULTIFAMILIAR (PRÉDIO). AF_11/2014</t>
  </si>
  <si>
    <t>47,21</t>
  </si>
  <si>
    <t>49,63</t>
  </si>
  <si>
    <t>SINAPI 89170</t>
  </si>
  <si>
    <t>(COMPOSIÇÃO REPRESENTATIVA) DO SERVIÇO DE REVESTIMENTO CERÂMICO PARA PAREDES INTERNAS, MEIA PAREDE, OU PAREDE INTEIRA, PLACAS GRÊS OU SEMI-GRÊS DE 20X20 CM, PARA EDIFICAÇÕES HABITACIONAIS UNIFAMILIAR (CASAS) E EDIFICAÇÕES PÚBLICAS PADRÃO. AF_11/2014</t>
  </si>
  <si>
    <t>SINAPI 93392</t>
  </si>
  <si>
    <t>REVESTIMENTO CERÂMICO PARA PAREDES INTERNAS COM PLACAS TIPO ESMALTADA PADRÃO POPULAR DE DIMENSÕES 20X20 CM, ARGAMASSA TIPO AC I, APLICADAS EM AMBIENTES DE ÁREA MENOR QUE 5 M2 NA ALTURA INTEIRA DAS PAREDES. AF_06/2014</t>
  </si>
  <si>
    <t>37,17</t>
  </si>
  <si>
    <t>39,59</t>
  </si>
  <si>
    <t>SINAPI 93393</t>
  </si>
  <si>
    <t>REVESTIMENTO CERÂMICO PARA PAREDES INTERNAS COM PLACAS TIPO ESMALTADA PADRÃO POPULAR DE DIMENSÕES 20X20 CM, ARGAMASSA TIPO AC I, APLICADAS EM AMBIENTES DE ÁREA MAIOR QUE 5 M2 NA ALTURA INTEIRA DAS PAREDES. AF_06/2014</t>
  </si>
  <si>
    <t>31,22</t>
  </si>
  <si>
    <t>SINAPI 93394</t>
  </si>
  <si>
    <t>REVESTIMENTO CERÂMICO PARA PAREDES INTERNAS COM PLACAS TIPO ESMALTADA PADRÃO POPULAR DE DIMENSÕES 20X20 CM, ARGAMASSA TIPO AC I, APLICADAS EM AMBIENTES DE ÁREA MENOR QUE 5 M2 A MEIA ALTURA DAS PAREDES. AF_06/2014</t>
  </si>
  <si>
    <t>41,99</t>
  </si>
  <si>
    <t>SINAPI 93395</t>
  </si>
  <si>
    <t>REVESTIMENTO CERÂMICO PARA PAREDES INTERNAS COM PLACAS TIPO ESMALTADA PADRÃO POPULAR DE DIMENSÕES 20X20 CM, ARGAMASSA TIPO AC I, APLICADAS EM AMBIENTES DE ÁREA MAIOR QUE 5 M2 A MEIA ALTURA DAS PAREDES. AF_06/2014</t>
  </si>
  <si>
    <t>SINAPI 99194</t>
  </si>
  <si>
    <t>REVESTIMENTO CERÂMICO PARA PAREDES INTERNAS COM PLACAS TIPO ESMALTADA PADRÃO POPULAR DE DIMENSÕES 20X20 CM, ARGAMASSA TIPO AC III, APLICADAS EM AMBIENTES DE ÁREA MENOR QUE 5 M2 NA ALTURA INTEIRA DAS PAREDES. AF_06/2014</t>
  </si>
  <si>
    <t>41,15</t>
  </si>
  <si>
    <t>SINAPI 99195</t>
  </si>
  <si>
    <t>REVESTIMENTO CERÂMICO PARA PAREDES INTERNAS COM PLACAS TIPO ESMALTADA PADRÃO POPULAR DE DIMENSÕES 20X20 CM, ARGAMASSA TIPO AC III, APLICADAS EM AMBIENTES DE ÁREA MAIOR QUE 5 M2 NA ALTURA INTEIRA DAS PAREDES. AF_06/2014</t>
  </si>
  <si>
    <t>35,20</t>
  </si>
  <si>
    <t>36,90</t>
  </si>
  <si>
    <t>SINAPI 99196</t>
  </si>
  <si>
    <t>REVESTIMENTO CERÂMICO PARA PAREDES INTERNAS COM PLACAS TIPO ESMALTADA PADRÃO POPULAR DE DIMENSÕES 20X20 CM, ARGAMASSA TIPO AC III, APLICADAS EM AMBIENTES DE ÁREA MENOR QUE 5 M2 A MEIA ALTURA DAS PAREDES. AF_06/2014</t>
  </si>
  <si>
    <t>43,28</t>
  </si>
  <si>
    <t>45,97</t>
  </si>
  <si>
    <t>SINAPI 99198</t>
  </si>
  <si>
    <t>REVESTIMENTO CERÂMICO PARA PAREDES INTERNAS COM PLACAS TIPO ESMALTADA PADRÃO POPULAR DE DIMENSÕES 20X20 CM, ARGAMASSA TIPO AC III, APLICADAS EM AMBIENTES DE ÁREA MAIOR QUE 5 M2 A MEIA ALTURA DAS PAREDES. AF_06/2014</t>
  </si>
  <si>
    <t>40,62</t>
  </si>
  <si>
    <t>42,98</t>
  </si>
  <si>
    <t>SINAPI 84088</t>
  </si>
  <si>
    <t>PEITORIL EM MARMORE BRANCO, LARGURA DE 15CM, ASSENTADO COM ARGAMASSA TRACO 1:4 (CIMENTO E AREIA MEDIA), PREPARO MANUAL DA ARGAMASSA</t>
  </si>
  <si>
    <t>83,54</t>
  </si>
  <si>
    <t>85,11</t>
  </si>
  <si>
    <t>SINAPI 84089</t>
  </si>
  <si>
    <t>PEITORIL EM MARMORE BRANCO, LARGURA DE 25CM, ASSENTADO COM ARGAMASSA TRACO 1:3 (CIMENTO E AREIA MEDIA), PREPARO MANUAL DA ARGAMASSA</t>
  </si>
  <si>
    <t>117,69</t>
  </si>
  <si>
    <t>120,07</t>
  </si>
  <si>
    <t>SINAPI 40675</t>
  </si>
  <si>
    <t>ASSENTAMENTO DE PEITORIL COM ARGAMASSA DE CIMENTO COLANTE</t>
  </si>
  <si>
    <t>SINAPI 84093</t>
  </si>
  <si>
    <t>TABEIRA DE MADEIRA LEI, 1A QUALIDADE, 2,5X30,0CM PARA BEIRAL DE TELHADO</t>
  </si>
  <si>
    <t>36,23</t>
  </si>
  <si>
    <t>37,30</t>
  </si>
  <si>
    <t>SINAPI 96112</t>
  </si>
  <si>
    <t>FORRO EM MADEIRA PINUS, PARA AMBIENTES RESIDENCIAIS, INCLUSIVE ESTRUTURA DE FIXAÇÃO. AF_05/2017</t>
  </si>
  <si>
    <t>94,15</t>
  </si>
  <si>
    <t>100,01</t>
  </si>
  <si>
    <t>SINAPI 96117</t>
  </si>
  <si>
    <t>FORRO EM MADEIRA PINUS, PARA AMBIENTES COMERCIAIS, INCLUSIVE ESTRUTURA DE FIXAÇÃO. AF_05/2017</t>
  </si>
  <si>
    <t>119,73</t>
  </si>
  <si>
    <t>124,37</t>
  </si>
  <si>
    <t>SINAPI 96122</t>
  </si>
  <si>
    <t>ACABAMENTOS PARA FORRO (RODA-FORRO EM MADEIRA PINUS). AF_05/2017</t>
  </si>
  <si>
    <t>29,22</t>
  </si>
  <si>
    <t>30,24</t>
  </si>
  <si>
    <t>SINAPI 96109</t>
  </si>
  <si>
    <t>FORRO EM PLACAS DE GESSO, PARA AMBIENTES RESIDENCIAIS. AF_05/2017_P</t>
  </si>
  <si>
    <t>37,66</t>
  </si>
  <si>
    <t>SINAPI 96110</t>
  </si>
  <si>
    <t>FORRO EM DRYWALL, PARA AMBIENTES RESIDENCIAIS, INCLUSIVE ESTRUTURA DE FIXAÇÃO. AF_05/2017_P</t>
  </si>
  <si>
    <t>53,46</t>
  </si>
  <si>
    <t>55,17</t>
  </si>
  <si>
    <t>SINAPI 96113</t>
  </si>
  <si>
    <t>FORRO EM PLACAS DE GESSO, PARA AMBIENTES COMERCIAIS. AF_05/2017_P</t>
  </si>
  <si>
    <t>31,70</t>
  </si>
  <si>
    <t>SINAPI 96114</t>
  </si>
  <si>
    <t>FORRO EM DRYWALL, PARA AMBIENTES COMERCIAIS, INCLUSIVE ESTRUTURA DE FIXAÇÃO. AF_05/2017_P</t>
  </si>
  <si>
    <t>55,47</t>
  </si>
  <si>
    <t>SINAPI 96120</t>
  </si>
  <si>
    <t>ACABAMENTOS PARA FORRO (MOLDURA DE GESSO). AF_05/2017</t>
  </si>
  <si>
    <t>SINAPI 96123</t>
  </si>
  <si>
    <t>ACABAMENTOS PARA FORRO (MOLDURA EM DRYWALL, COM LARGURA DE 15 CM). AF_05/2017_P</t>
  </si>
  <si>
    <t>SINAPI 99054</t>
  </si>
  <si>
    <t>ACABAMENTOS PARA FORRO (SANCA DE GESSO MONTADA NA OBRA). AF_05/2017_P</t>
  </si>
  <si>
    <t>SINAPI 72200</t>
  </si>
  <si>
    <t>REVESTIMENTO EM LAMINADO MELAMINICO TEXTURIZADO, ESPESSURA 0,8 MM, FIXADO COM COLA</t>
  </si>
  <si>
    <t>92,52</t>
  </si>
  <si>
    <t>95,69</t>
  </si>
  <si>
    <t>SINAPI 73807/1</t>
  </si>
  <si>
    <t>73807/1</t>
  </si>
  <si>
    <t>CORRIMAO EM MARMORITE, LARGURA 15CM</t>
  </si>
  <si>
    <t>82,55</t>
  </si>
  <si>
    <t>SINAPI 72201</t>
  </si>
  <si>
    <t>RECOLOCACO DE FORROS EM REGUA DE PVC E PERFIS, CONSIDERANDO REAPROVEITAMENTO DO MATERIAL</t>
  </si>
  <si>
    <t>8,92</t>
  </si>
  <si>
    <t>SINAPI 96111</t>
  </si>
  <si>
    <t>FORRO EM RÉGUAS DE PVC, FRISADO, PARA AMBIENTES RESIDENCIAIS, INCLUSIVE ESTRUTURA DE FIXAÇÃO. AF_05/2017_P</t>
  </si>
  <si>
    <t>SINAPI 96116</t>
  </si>
  <si>
    <t>FORRO EM RÉGUAS DE PVC, FRISADO, PARA AMBIENTES COMERCIAIS, INCLUSIVE ESTRUTURA DE FIXAÇÃO. AF_05/2017_P</t>
  </si>
  <si>
    <t>39,03</t>
  </si>
  <si>
    <t>SINAPI 96121</t>
  </si>
  <si>
    <t>ACABAMENTOS PARA FORRO (RODA-FORRO EM PERFIL METÁLICO E PLÁSTICO). AF_05/2017</t>
  </si>
  <si>
    <t>SINAPI 96485</t>
  </si>
  <si>
    <t>FORRO EM RÉGUAS DE PVC, LISO, PARA AMBIENTES RESIDENCIAIS, INCLUSIVE ESTRUTURA DE FIXAÇÃO. AF_05/2017_P</t>
  </si>
  <si>
    <t>40,79</t>
  </si>
  <si>
    <t>42,07</t>
  </si>
  <si>
    <t>SINAPI 96486</t>
  </si>
  <si>
    <t>FORRO DE PVC, LISO, PARA AMBIENTES COMERCIAIS, INCLUSIVE ESTRUTURA DE FIXAÇÃO. AF_05/2017_P</t>
  </si>
  <si>
    <t>43,70</t>
  </si>
  <si>
    <t>44,84</t>
  </si>
  <si>
    <t>SINAPI 72198</t>
  </si>
  <si>
    <t>ISOLAMENTO TERMICO COM ARGAMASSA TRACO 1:3 (CIMENTO E AREIA GROSSA NAO PENEIRADA), COM ADICAO DE PEROLAS DE ISOPOR, ESPESSURA 6CM, PREPARO MANUAL DA ARGAMASSA</t>
  </si>
  <si>
    <t>85,87</t>
  </si>
  <si>
    <t>SINAPI 73833/1</t>
  </si>
  <si>
    <t>73833/1</t>
  </si>
  <si>
    <t>ISOLAMENTO TERMICO COM MANTA DE LA DE VIDRO, ESPESSURA 2,5CM</t>
  </si>
  <si>
    <t>54,96</t>
  </si>
  <si>
    <t>SINAPI 83730</t>
  </si>
  <si>
    <t>REPARO ESTRUTURAL DE ESTRUTURAS DE CONCRETO COM ARGAMASSA POLIMERICA DE ALTO DESEMPENHO, E=2 CM</t>
  </si>
  <si>
    <t>171,93</t>
  </si>
  <si>
    <t>175,11</t>
  </si>
  <si>
    <t>SINAPI 83736</t>
  </si>
  <si>
    <t>REPARO/COLAGEM DE ESTRUTURAS DE CONCRETO COM ADESIVO ESTRUTURAL A BASE DE EPOXI, E=2 MM</t>
  </si>
  <si>
    <t>SINAPI 91514</t>
  </si>
  <si>
    <t>ESTUCAMENTO DE PANOS DE FACHADA SEM VÃOS DO SISTEMA DE PAREDES DE CONCRETO EM EDIFICAÇÕES DE MÚLTIPLOS PAVIMENTOS. AF_06/2015</t>
  </si>
  <si>
    <t>5,31</t>
  </si>
  <si>
    <t>SINAPI 91515</t>
  </si>
  <si>
    <t>ESTUCAMENTO DE PANOS DE FACHADA COM VÃOS DO SISTEMA DE PAREDES DE CONCRETO EM EDIFICAÇÕES DE MÚLTIPLOS PAVIMENTOS. AF_06/2015</t>
  </si>
  <si>
    <t>SINAPI 91516</t>
  </si>
  <si>
    <t>ESTUCAMENTO DE SUPERFÍCIE EXTERNA DA SACADA DO SISTEMA DE PAREDES DE CONCRETO EM EDIFICAÇÕES DE MÚLTIPLOS PAVIMENTOS. AF_06/2015</t>
  </si>
  <si>
    <t>SINAPI 91517</t>
  </si>
  <si>
    <t>ESTUCAMENTO DE PANOS DE FACHADA SEM VÃOS DO SISTEMA DE PAREDES DE CONCRETO EM EDIFICAÇÕES DE PAVIMENTO ÚNICO. AF_06/2015</t>
  </si>
  <si>
    <t>10,20</t>
  </si>
  <si>
    <t>11,46</t>
  </si>
  <si>
    <t>SINAPI 91519</t>
  </si>
  <si>
    <t>ESTUCAMENTO DE PANOS DE FACHADA COM VÃOS DO SISTEMA DE PAREDES DE CONCRETO EM EDIFICAÇÕES DE PAVIMENTO ÚNICO. AF_06/2015</t>
  </si>
  <si>
    <t>13,17</t>
  </si>
  <si>
    <t>SINAPI 91520</t>
  </si>
  <si>
    <t>ESTUCAMENTO DE DENSIDADE BAIXA NAS FACES INTERNAS DE PAREDES DO SISTEMA DE PAREDES DE CONCRETO. AF_06/2015</t>
  </si>
  <si>
    <t>1,70</t>
  </si>
  <si>
    <t>SINAPI 91522</t>
  </si>
  <si>
    <t>ESTUCAMENTO, PARA QUALQUER REVESTIMENTO, EM TETO DO SISTEMA DE PAREDES DE CONCRETO. AF_06/2015</t>
  </si>
  <si>
    <t>SINAPI 91525</t>
  </si>
  <si>
    <t>ESTUCAMENTO DE DENSIDADE ALTA, NAS FACES INTERNAS DE PAREDES DO SISTEMA DE PAREDES DE CONCRETO. AF_06/2015</t>
  </si>
  <si>
    <t>SINAPI 73548</t>
  </si>
  <si>
    <t>ARGAMASSA TRACO 1:3 (CIMENTO E AREIA), PREPARO MANUAL, INCLUSO ADITIVO IMPERMEABILIZANTE</t>
  </si>
  <si>
    <t>430,61</t>
  </si>
  <si>
    <t>443,33</t>
  </si>
  <si>
    <t>SINAPI 73549</t>
  </si>
  <si>
    <t>ARGAMASSA TRACO 1:4 (CIMENTO E AREIA), PREPARO MANUAL, INCLUSO ADITIVO IMPERMEABILIZANTE</t>
  </si>
  <si>
    <t>416,30</t>
  </si>
  <si>
    <t>429,18</t>
  </si>
  <si>
    <t>SINAPI 87280</t>
  </si>
  <si>
    <t>ARGAMASSA TRAÇO 1:7 (CIMENTO E AREIA MÉDIA) COM ADIÇÃO DE PLASTIFICANTE PARA EMBOÇO/MASSA ÚNICA/ASSENTAMENTO DE ALVENARIA DE VEDAÇÃO, PREPARO MECÂNICO COM BETONEIRA 400 L. AF_06/2014</t>
  </si>
  <si>
    <t>266,74</t>
  </si>
  <si>
    <t>276,38</t>
  </si>
  <si>
    <t>SINAPI 87281</t>
  </si>
  <si>
    <t>ARGAMASSA TRAÇO 1:7 (CIMENTO E AREIA MÉDIA) COM ADIÇÃO DE PLASTIFICANTE PARA EMBOÇO/MASSA ÚNICA/ASSENTAMENTO DE ALVENARIA DE VEDAÇÃO, PREPARO MECÂNICO COM BETONEIRA 600 L. AF_06/2014</t>
  </si>
  <si>
    <t>261,50</t>
  </si>
  <si>
    <t>269,79</t>
  </si>
  <si>
    <t>SINAPI 87283</t>
  </si>
  <si>
    <t>ARGAMASSA TRAÇO 1:6 (CIMENTO E AREIA MÉDIA) COM ADIÇÃO DE PLASTIFICANTE PARA EMBOÇO/MASSA ÚNICA/ASSENTAMENTO DE ALVENARIA DE VEDAÇÃO, PREPARO MECÂNICO COM BETONEIRA 400 L. AF_06/2014</t>
  </si>
  <si>
    <t>285,39</t>
  </si>
  <si>
    <t>295,92</t>
  </si>
  <si>
    <t>SINAPI 87284</t>
  </si>
  <si>
    <t>ARGAMASSA TRAÇO 1:6 (CIMENTO E AREIA MÉDIA) COM ADIÇÃO DE PLASTIFICANTE PARA EMBOÇO/MASSA ÚNICA/ASSENTAMENTO DE ALVENARIA DE VEDAÇÃO, PREPARO MECÂNICO COM BETONEIRA 600 L. AF_06/2014</t>
  </si>
  <si>
    <t>265,93</t>
  </si>
  <si>
    <t>273,37</t>
  </si>
  <si>
    <t>SINAPI 87286</t>
  </si>
  <si>
    <t>ARGAMASSA TRAÇO 1:1:6 (CIMENTO, CAL E AREIA MÉDIA) PARA EMBOÇO/MASSA ÚNICA/ASSENTAMENTO DE ALVENARIA DE VEDAÇÃO, PREPARO MECÂNICO COM BETONEIRA 400 L. AF_06/2014</t>
  </si>
  <si>
    <t>279,55</t>
  </si>
  <si>
    <t>281,56</t>
  </si>
  <si>
    <t>SINAPI 87287</t>
  </si>
  <si>
    <t>ARGAMASSA TRAÇO 1:1:6 (CIMENTO, CAL E AREIA MÉDIA) PARA EMBOÇO/MASSA ÚNICA/ASSENTAMENTO DE ALVENARIA DE VEDAÇÃO, PREPARO MECÂNICO COM BETONEIRA 600 L. AF_06/2014</t>
  </si>
  <si>
    <t>340,42</t>
  </si>
  <si>
    <t>349,27</t>
  </si>
  <si>
    <t>SINAPI 87289</t>
  </si>
  <si>
    <t>ARGAMASSA TRAÇO 1:1,5:7,5 (CIMENTO, CAL E AREIA MÉDIA) PARA EMBOÇO/MASSA ÚNICA/ASSENTAMENTO DE ALVENARIA DE VEDAÇÃO, PREPARO MECÂNICO COM BETONEIRA 400 L. AF_06/2014</t>
  </si>
  <si>
    <t>337,37</t>
  </si>
  <si>
    <t>346,94</t>
  </si>
  <si>
    <t>SINAPI 87290</t>
  </si>
  <si>
    <t>ARGAMASSA TRAÇO 1:1,5:7,5 (CIMENTO, CAL E AREIA MÉDIA) PARA EMBOÇO/MASSA ÚNICA/ASSENTAMENTO DE ALVENARIA DE VEDAÇÃO, PREPARO MECÂNICO COM BETONEIRA 600 L. AF_06/2014</t>
  </si>
  <si>
    <t>331,53</t>
  </si>
  <si>
    <t>339,65</t>
  </si>
  <si>
    <t>SINAPI 87292</t>
  </si>
  <si>
    <t>ARGAMASSA TRAÇO 1:2:8 (CIMENTO, CAL E AREIA MÉDIA) PARA EMBOÇO/MASSA ÚNICA/ASSENTAMENTO DE ALVENARIA DE VEDAÇÃO, PREPARO MECÂNICO COM BETONEIRA 400 L. AF_06/2014</t>
  </si>
  <si>
    <t>354,87</t>
  </si>
  <si>
    <t>364,42</t>
  </si>
  <si>
    <t>SINAPI 87294</t>
  </si>
  <si>
    <t>ARGAMASSA TRAÇO 1:2:9 (CIMENTO, CAL E AREIA MÉDIA) PARA EMBOÇO/MASSA ÚNICA/ASSENTAMENTO DE ALVENARIA DE VEDAÇÃO, PREPARO MECÂNICO COM BETONEIRA 600 L. AF_06/2014</t>
  </si>
  <si>
    <t>336,75</t>
  </si>
  <si>
    <t>345,63</t>
  </si>
  <si>
    <t>SINAPI 87295</t>
  </si>
  <si>
    <t>ARGAMASSA TRAÇO 1:3:12 (CIMENTO, CAL E AREIA MÉDIA) PARA EMBOÇO/MASSA ÚNICA/ASSENTAMENTO DE ALVENARIA DE VEDAÇÃO, PREPARO MECÂNICO COM BETONEIRA 400 L. AF_06/2014</t>
  </si>
  <si>
    <t>350,40</t>
  </si>
  <si>
    <t>361,50</t>
  </si>
  <si>
    <t>SINAPI 87296</t>
  </si>
  <si>
    <t>ARGAMASSA TRAÇO 1:3:12 (CIMENTO, CAL E AREIA MÉDIA) PARA EMBOÇO/MASSA ÚNICA/ASSENTAMENTO DE ALVENARIA DE VEDAÇÃO, PREPARO MECÂNICO COM BETONEIRA 600 L. AF_06/2014</t>
  </si>
  <si>
    <t>331,01</t>
  </si>
  <si>
    <t>338,83</t>
  </si>
  <si>
    <t>SINAPI 87298</t>
  </si>
  <si>
    <t>ARGAMASSA TRAÇO 1:3 (CIMENTO E AREIA MÉDIA) PARA CONTRAPISO, PREPARO MECÂNICO COM BETONEIRA 400 L. AF_06/2014</t>
  </si>
  <si>
    <t>384,73</t>
  </si>
  <si>
    <t>394,96</t>
  </si>
  <si>
    <t>SINAPI 87299</t>
  </si>
  <si>
    <t>ARGAMASSA TRAÇO 1:3 (CIMENTO E AREIA MÉDIA) PARA CONTRAPISO, PREPARO MECÂNICO COM BETONEIRA 600 L. AF_06/2014</t>
  </si>
  <si>
    <t>370,03</t>
  </si>
  <si>
    <t>377,87</t>
  </si>
  <si>
    <t>SINAPI 87301</t>
  </si>
  <si>
    <t>ARGAMASSA TRAÇO 1:4 (CIMENTO E AREIA MÉDIA) PARA CONTRAPISO, PREPARO MECÂNICO COM BETONEIRA 400 L. AF_06/2014</t>
  </si>
  <si>
    <t>348,72</t>
  </si>
  <si>
    <t>358,81</t>
  </si>
  <si>
    <t>SINAPI 87302</t>
  </si>
  <si>
    <t>ARGAMASSA TRAÇO 1:4 (CIMENTO E AREIA MÉDIA) PARA CONTRAPISO, PREPARO MECÂNICO COM BETONEIRA 600 L. AF_06/2014</t>
  </si>
  <si>
    <t>336,61</t>
  </si>
  <si>
    <t>SINAPI 87304</t>
  </si>
  <si>
    <t>ARGAMASSA TRAÇO 1:5 (CIMENTO E AREIA MÉDIA) PARA CONTRAPISO, PREPARO MECÂNICO COM BETONEIRA 400 L. AF_06/2014</t>
  </si>
  <si>
    <t>328,80</t>
  </si>
  <si>
    <t>339,41</t>
  </si>
  <si>
    <t>SINAPI 87305</t>
  </si>
  <si>
    <t>ARGAMASSA TRAÇO 1:5 (CIMENTO E AREIA MÉDIA) PARA CONTRAPISO, PREPARO MECÂNICO COM BETONEIRA 600 L. AF_06/2014</t>
  </si>
  <si>
    <t>316,06</t>
  </si>
  <si>
    <t>324,37</t>
  </si>
  <si>
    <t>SINAPI 87307</t>
  </si>
  <si>
    <t>ARGAMASSA TRAÇO 1:6 (CIMENTO E AREIA MÉDIA) PARA CONTRAPISO, PREPARO MECÂNICO COM BETONEIRA 400 L. AF_06/2014</t>
  </si>
  <si>
    <t>309,00</t>
  </si>
  <si>
    <t>319,05</t>
  </si>
  <si>
    <t>SINAPI 87308</t>
  </si>
  <si>
    <t>ARGAMASSA TRAÇO 1:6 (CIMENTO E AREIA MÉDIA) PARA CONTRAPISO, PREPARO MECÂNICO COM BETONEIRA 600 L. AF_06/2014</t>
  </si>
  <si>
    <t>298,51</t>
  </si>
  <si>
    <t>306,78</t>
  </si>
  <si>
    <t>SINAPI 87310</t>
  </si>
  <si>
    <t>ARGAMASSA TRAÇO 1:5 (CIMENTO E AREIA GROSSA) PARA CHAPISCO CONVENCIONAL, PREPARO MECÂNICO COM BETONEIRA 400 L. AF_06/2014</t>
  </si>
  <si>
    <t>257,15</t>
  </si>
  <si>
    <t>265,63</t>
  </si>
  <si>
    <t>SINAPI 87311</t>
  </si>
  <si>
    <t>ARGAMASSA TRAÇO 1:5 (CIMENTO E AREIA GROSSA) PARA CHAPISCO CONVENCIONAL, PREPARO MECÂNICO COM BETONEIRA 600 L. AF_06/2014</t>
  </si>
  <si>
    <t>249,65</t>
  </si>
  <si>
    <t>256,77</t>
  </si>
  <si>
    <t>SINAPI 87313</t>
  </si>
  <si>
    <t>ARGAMASSA TRAÇO 1:3 (CIMENTO E AREIA GROSSA) PARA CHAPISCO CONVENCIONAL, PREPARO MECÂNICO COM BETONEIRA 400 L. AF_06/2014</t>
  </si>
  <si>
    <t>299,29</t>
  </si>
  <si>
    <t>307,89</t>
  </si>
  <si>
    <t>SINAPI 87314</t>
  </si>
  <si>
    <t>ARGAMASSA TRAÇO 1:3 (CIMENTO E AREIA GROSSA) PARA CHAPISCO CONVENCIONAL, PREPARO MECÂNICO COM BETONEIRA 600 L. AF_06/2014</t>
  </si>
  <si>
    <t>292,39</t>
  </si>
  <si>
    <t>299,58</t>
  </si>
  <si>
    <t>SINAPI 87316</t>
  </si>
  <si>
    <t>ARGAMASSA TRAÇO 1:4 (CIMENTO E AREIA GROSSA) PARA CHAPISCO CONVENCIONAL, PREPARO MECÂNICO COM BETONEIRA 400 L. AF_06/2014</t>
  </si>
  <si>
    <t>278,53</t>
  </si>
  <si>
    <t>287,72</t>
  </si>
  <si>
    <t>SINAPI 87317</t>
  </si>
  <si>
    <t>ARGAMASSA TRAÇO 1:4 (CIMENTO E AREIA GROSSA) PARA CHAPISCO CONVENCIONAL, PREPARO MECÂNICO COM BETONEIRA 600 L. AF_06/2014</t>
  </si>
  <si>
    <t>267,21</t>
  </si>
  <si>
    <t>274,36</t>
  </si>
  <si>
    <t>SINAPI 87319</t>
  </si>
  <si>
    <t>ARGAMASSA TRAÇO 1:5 (CIMENTO E AREIA GROSSA) COM ADIÇÃO DE EMULSÃO POLIMÉRICA PARA CHAPISCO ROLADO, PREPARO MECÂNICO COM BETONEIRA 400 L. AF_06/2014</t>
  </si>
  <si>
    <t>2.279,86</t>
  </si>
  <si>
    <t>2.288,42</t>
  </si>
  <si>
    <t>SINAPI 87320</t>
  </si>
  <si>
    <t>ARGAMASSA TRAÇO 1:5 (CIMENTO E AREIA GROSSA) COM ADIÇÃO DE EMULSÃO POLIMÉRICA PARA CHAPISCO ROLADO, PREPARO MECÂNICO COM BETONEIRA 600 L. AF_06/2014</t>
  </si>
  <si>
    <t>2.281,31</t>
  </si>
  <si>
    <t>2.288,46</t>
  </si>
  <si>
    <t>SINAPI 87322</t>
  </si>
  <si>
    <t>ARGAMASSA TRAÇO 1:3 (CIMENTO E AREIA GROSSA) COM ADIÇÃO DE EMULSÃO POLIMÉRICA PARA CHAPISCO ROLADO, PREPARO MECÂNICO COM BETONEIRA 400 L. AF_06/2014</t>
  </si>
  <si>
    <t>2.332,01</t>
  </si>
  <si>
    <t>2.340,71</t>
  </si>
  <si>
    <t>SINAPI 87323</t>
  </si>
  <si>
    <t>ARGAMASSA TRAÇO 1:3 (CIMENTO E AREIA GROSSA) COM ADIÇÃO DE EMULSÃO POLIMÉRICA PARA CHAPISCO ROLADO, PREPARO MECÂNICO COM BETONEIRA 600 L. AF_06/2014</t>
  </si>
  <si>
    <t>2.318,13</t>
  </si>
  <si>
    <t>2.325,34</t>
  </si>
  <si>
    <t>SINAPI 87325</t>
  </si>
  <si>
    <t>ARGAMASSA TRAÇO 1:4 (CIMENTO E AREIA GROSSA) COM ADIÇÃO DE EMULSÃO POLIMÉRICA PARA CHAPISCO ROLADO, PREPARO MECÂNICO COM BETONEIRA 400 L. AF_06/2014</t>
  </si>
  <si>
    <t>2.299,39</t>
  </si>
  <si>
    <t>2.308,98</t>
  </si>
  <si>
    <t>SINAPI 87326</t>
  </si>
  <si>
    <t>ARGAMASSA TRAÇO 1:4 (CIMENTO E AREIA GROSSA) COM ADIÇÃO DE EMULSÃO POLIMÉRICA PARA CHAPISCO ROLADO, PREPARO MECÂNICO COM BETONEIRA 600 L. AF_06/2014</t>
  </si>
  <si>
    <t>2.293,48</t>
  </si>
  <si>
    <t>2.301,20</t>
  </si>
  <si>
    <t>SINAPI 87327</t>
  </si>
  <si>
    <t>ARGAMASSA TRAÇO 1:7 (CIMENTO E AREIA MÉDIA) COM ADIÇÃO DE PLASTIFICANTE PARA EMBOÇO/MASSA ÚNICA/ASSENTAMENTO DE ALVENARIA DE VEDAÇÃO, PREPARO MECÂNICO COM MISTURADOR DE EIXO HORIZONTAL DE 300 KG. AF_06/2014</t>
  </si>
  <si>
    <t>285,00</t>
  </si>
  <si>
    <t>296,74</t>
  </si>
  <si>
    <t>SINAPI 87328</t>
  </si>
  <si>
    <t>ARGAMASSA TRAÇO 1:7 (CIMENTO E AREIA MÉDIA) COM ADIÇÃO DE PLASTIFICANTE PARA EMBOÇO/MASSA ÚNICA/ASSENTAMENTO DE ALVENARIA DE VEDAÇÃO, PREPARO MECÂNICO COM MISTURADOR DE EIXO HORIZONTAL DE 600 KG. AF_06/2014</t>
  </si>
  <si>
    <t>249,79</t>
  </si>
  <si>
    <t>257,17</t>
  </si>
  <si>
    <t>SINAPI 87329</t>
  </si>
  <si>
    <t>ARGAMASSA TRAÇO 1:6 (CIMENTO E AREIA MÉDIA) COM ADIÇÃO DE PLASTIFICANTE PARA EMBOÇO/MASSA ÚNICA/ASSENTAMENTO DE ALVENARIA DE VEDAÇÃO, PREPARO MECÂNICO COM MISTURADOR DE EIXO HORIZONTAL DE 300 KG. AF_06/2014</t>
  </si>
  <si>
    <t>305,00</t>
  </si>
  <si>
    <t>317,77</t>
  </si>
  <si>
    <t>SINAPI 87330</t>
  </si>
  <si>
    <t>ARGAMASSA TRAÇO 1:6 (CIMENTO E AREIA MÉDIA) COM ADIÇÃO DE PLASTIFICANTE PARA EMBOÇO/MASSA ÚNICA/ASSENTAMENTO DE ALVENARIA DE VEDAÇÃO, PREPARO MECÂNICO COM MISTURADOR DE EIXO HORIZONTAL DE 600 KG. AF_06/2014</t>
  </si>
  <si>
    <t>266,98</t>
  </si>
  <si>
    <t>275,11</t>
  </si>
  <si>
    <t>SINAPI 87331</t>
  </si>
  <si>
    <t>ARGAMASSA TRAÇO 1:1:6 (CIMENTO, CAL E AREIA MÉDIA) PARA EMBOÇO/MASSA ÚNICA/ASSENTAMENTO DE ALVENARIA DE VEDAÇÃO, PREPARO MECÂNICO COM MISTURADOR DE EIXO HORIZONTAL DE 300 KG. AF_06/2014</t>
  </si>
  <si>
    <t>363,11</t>
  </si>
  <si>
    <t>375,49</t>
  </si>
  <si>
    <t>SINAPI 87332</t>
  </si>
  <si>
    <t>ARGAMASSA TRAÇO 1:1:6 (CIMENTO, CAL E AREIA MÉDIA) PARA EMBOÇO/MASSA ÚNICA/ASSENTAMENTO DE ALVENARIA DE VEDAÇÃO, PREPARO MECÂNICO COM MISTURADOR DE EIXO HORIZONTAL DE 600 KG. AF_06/2014</t>
  </si>
  <si>
    <t>325,51</t>
  </si>
  <si>
    <t>333,31</t>
  </si>
  <si>
    <t>SINAPI 87333</t>
  </si>
  <si>
    <t>ARGAMASSA TRAÇO 1:1,5:7,5 (CIMENTO, CAL E AREIA MÉDIA) PARA EMBOÇO/MASSA ÚNICA/ASSENTAMENTO DE ALVENARIA DE VEDAÇÃO, PREPARO MECÂNICO COM MISTURADOR DE EIXO HORIZONTAL DE 300 KG. AF_06/2014</t>
  </si>
  <si>
    <t>343,72</t>
  </si>
  <si>
    <t>354,35</t>
  </si>
  <si>
    <t>SINAPI 87334</t>
  </si>
  <si>
    <t>ARGAMASSA TRAÇO 1:1,5:7,5 (CIMENTO, CAL E AREIA MÉDIA) PARA EMBOÇO/MASSA ÚNICA/ASSENTAMENTO DE ALVENARIA DE VEDAÇÃO, PREPARO MECÂNICO COM MISTURADOR DE EIXO HORIZONTAL DE 600 KG. AF_06/2014</t>
  </si>
  <si>
    <t>315,78</t>
  </si>
  <si>
    <t>322,90</t>
  </si>
  <si>
    <t>SINAPI 87335</t>
  </si>
  <si>
    <t>ARGAMASSA TRAÇO 1:2:8 (CIMENTO, CAL E AREIA MÉDIA) PARA EMBOÇO/MASSA ÚNICA/ASSENTAMENTO DE ALVENARIA DE VEDAÇÃO, PREPARO MECÂNICO COM MISTURADOR DE EIXO HORIZONTAL DE 300 KG. AF_06/2014</t>
  </si>
  <si>
    <t>352,11</t>
  </si>
  <si>
    <t>361,92</t>
  </si>
  <si>
    <t>SINAPI 87336</t>
  </si>
  <si>
    <t>ARGAMASSA TRAÇO 1:2:8 (CIMENTO, CAL E AREIA MÉDIA) PARA EMBOÇO/MASSA ÚNICA/ASSENTAMENTO DE ALVENARIA DE VEDAÇÃO, PREPARO MECÂNICO COM MISTURADOR DE EIXO HORIZONTAL DE 600 KG. AF_06/2014</t>
  </si>
  <si>
    <t>331,16</t>
  </si>
  <si>
    <t>338,13</t>
  </si>
  <si>
    <t>SINAPI 87337</t>
  </si>
  <si>
    <t>ARGAMASSA TRAÇO 1:2:9 (CIMENTO, CAL E AREIA MÉDIA) PARA EMBOÇO/MASSA ÚNICA/ASSENTAMENTO DE ALVENARIA DE VEDAÇÃO, PREPARO MECÂNICO COM MISTURADOR DE EIXO HORIZONTAL DE 300 KG. AF_06/2014</t>
  </si>
  <si>
    <t>336,25</t>
  </si>
  <si>
    <t>345,88</t>
  </si>
  <si>
    <t>SINAPI 87338</t>
  </si>
  <si>
    <t>ARGAMASSA TRAÇO 1:3:12 (CIMENTO, CAL E AREIA MÉDIA) PARA EMBOÇO/MASSA ÚNICA/ASSENTAMENTO DE ALVENARIA DE VEDAÇÃO, PREPARO MECÂNICO COM MISTURADOR DE EIXO HORIZONTAL DE 600 KG. AF_06/2014</t>
  </si>
  <si>
    <t>328,30</t>
  </si>
  <si>
    <t>336,65</t>
  </si>
  <si>
    <t>SINAPI 87339</t>
  </si>
  <si>
    <t>ARGAMASSA TRAÇO 1:3 (CIMENTO E AREIA MÉDIA) PARA CONTRAPISO, PREPARO MECÂNICO COM MISTURADOR DE EIXO HORIZONTAL DE 160 KG. AF_06/2014</t>
  </si>
  <si>
    <t>458,83</t>
  </si>
  <si>
    <t>478,79</t>
  </si>
  <si>
    <t>SINAPI 87340</t>
  </si>
  <si>
    <t>ARGAMASSA TRAÇO 1:3 (CIMENTO E AREIA MÉDIA) PARA CONTRAPISO, PREPARO MECÂNICO COM MISTURADOR DE EIXO HORIZONTAL DE 300 KG. AF_06/2014</t>
  </si>
  <si>
    <t>375,98</t>
  </si>
  <si>
    <t>385,64</t>
  </si>
  <si>
    <t>SINAPI 87341</t>
  </si>
  <si>
    <t>ARGAMASSA TRAÇO 1:3 (CIMENTO E AREIA MÉDIA) PARA CONTRAPISO, PREPARO MECÂNICO COM MISTURADOR DE EIXO HORIZONTAL DE 600 KG. AF_06/2014</t>
  </si>
  <si>
    <t>359,27</t>
  </si>
  <si>
    <t>366,72</t>
  </si>
  <si>
    <t>SINAPI 87342</t>
  </si>
  <si>
    <t>ARGAMASSA TRAÇO 1:4 (CIMENTO E AREIA MÉDIA) PARA CONTRAPISO, PREPARO MECÂNICO COM MISTURADOR DE EIXO HORIZONTAL DE 160 KG. AF_06/2014</t>
  </si>
  <si>
    <t>401,51</t>
  </si>
  <si>
    <t>418,60</t>
  </si>
  <si>
    <t>SINAPI 87343</t>
  </si>
  <si>
    <t>ARGAMASSA TRAÇO 1:4 (CIMENTO E AREIA MÉDIA) PARA CONTRAPISO, PREPARO MECÂNICO COM MISTURADOR DE EIXO HORIZONTAL DE 300 KG. AF_06/2014</t>
  </si>
  <si>
    <t>348,40</t>
  </si>
  <si>
    <t>358,89</t>
  </si>
  <si>
    <t>SINAPI 87344</t>
  </si>
  <si>
    <t>ARGAMASSA TRAÇO 1:4 (CIMENTO E AREIA MÉDIA) PARA CONTRAPISO, PREPARO MECÂNICO COM MISTURADOR DE EIXO HORIZONTAL DE 600 KG. AF_06/2014</t>
  </si>
  <si>
    <t>325,24</t>
  </si>
  <si>
    <t>332,66</t>
  </si>
  <si>
    <t>SINAPI 87345</t>
  </si>
  <si>
    <t>ARGAMASSA TRAÇO 1:5 (CIMENTO E AREIA MÉDIA) PARA CONTRAPISO, PREPARO MECÂNICO COM MISTURADOR DE EIXO HORIZONTAL DE 160 KG. AF_06/2014</t>
  </si>
  <si>
    <t>355,58</t>
  </si>
  <si>
    <t>369,87</t>
  </si>
  <si>
    <t>SINAPI 87346</t>
  </si>
  <si>
    <t>ARGAMASSA TRAÇO 1:5 (CIMENTO E AREIA MÉDIA) PARA CONTRAPISO, PREPARO MECÂNICO COM MISTURADOR DE EIXO HORIZONTAL DE 300 KG. AF_06/2014</t>
  </si>
  <si>
    <t>319,09</t>
  </si>
  <si>
    <t>328,72</t>
  </si>
  <si>
    <t>SINAPI 87347</t>
  </si>
  <si>
    <t>ARGAMASSA TRAÇO 1:5 (CIMENTO E AREIA MÉDIA) PARA CONTRAPISO, PREPARO MECÂNICO COM MISTURADOR DE EIXO HORIZONTAL DE 600 KG. AF_06/2014</t>
  </si>
  <si>
    <t>306,01</t>
  </si>
  <si>
    <t>313,83</t>
  </si>
  <si>
    <t>SINAPI 87348</t>
  </si>
  <si>
    <t>ARGAMASSA TRAÇO 1:6 (CIMENTO E AREIA MÉDIA) PARA CONTRAPISO, PREPARO MECÂNICO COM MISTURADOR DE EIXO HORIZONTAL DE 160 KG. AF_06/2014</t>
  </si>
  <si>
    <t>334,02</t>
  </si>
  <si>
    <t>347,61</t>
  </si>
  <si>
    <t>SINAPI 87349</t>
  </si>
  <si>
    <t>ARGAMASSA TRAÇO 1:6 (CIMENTO E AREIA MÉDIA) PARA CONTRAPISO, PREPARO MECÂNICO COM MISTURADOR DE EIXO HORIZONTAL DE 600 KG. AF_06/2014</t>
  </si>
  <si>
    <t>286,18</t>
  </si>
  <si>
    <t>293,53</t>
  </si>
  <si>
    <t>SINAPI 87350</t>
  </si>
  <si>
    <t>ARGAMASSA TRAÇO 1:5 (CIMENTO E AREIA GROSSA) PARA CHAPISCO CONVENCIONAL, PREPARO MECÂNICO COM MISTURADOR DE EIXO HORIZONTAL DE 300 KG. AF_06/2014</t>
  </si>
  <si>
    <t>286,52</t>
  </si>
  <si>
    <t>298,68</t>
  </si>
  <si>
    <t>SINAPI 87351</t>
  </si>
  <si>
    <t>ARGAMASSA TRAÇO 1:5 (CIMENTO E AREIA GROSSA) PARA CHAPISCO CONVENCIONAL, PREPARO MECÂNICO COM MISTURADOR DE EIXO HORIZONTAL DE 600 KG. AF_06/2014</t>
  </si>
  <si>
    <t>251,06</t>
  </si>
  <si>
    <t>258,89</t>
  </si>
  <si>
    <t>SINAPI 87352</t>
  </si>
  <si>
    <t>ARGAMASSA TRAÇO 1:3 (CIMENTO E AREIA GROSSA) PARA CHAPISCO CONVENCIONAL, PREPARO MECÂNICO COM MISTURADOR DE EIXO HORIZONTAL DE 160 KG. AF_06/2014</t>
  </si>
  <si>
    <t>353,12</t>
  </si>
  <si>
    <t>368,64</t>
  </si>
  <si>
    <t>SINAPI 87353</t>
  </si>
  <si>
    <t>ARGAMASSA TRAÇO 1:3 (CIMENTO E AREIA GROSSA) PARA CHAPISCO CONVENCIONAL, PREPARO MECÂNICO COM MISTURADOR DE EIXO HORIZONTAL DE 300 KG. AF_06/2014</t>
  </si>
  <si>
    <t>305,16</t>
  </si>
  <si>
    <t>314,71</t>
  </si>
  <si>
    <t>SINAPI 87354</t>
  </si>
  <si>
    <t>ARGAMASSA TRAÇO 1:3 (CIMENTO E AREIA GROSSA) PARA CHAPISCO CONVENCIONAL, PREPARO MECÂNICO COM MISTURADOR DE EIXO HORIZONTAL DE 600 KG. AF_06/2014</t>
  </si>
  <si>
    <t>282,01</t>
  </si>
  <si>
    <t>288,53</t>
  </si>
  <si>
    <t>SINAPI 87355</t>
  </si>
  <si>
    <t>ARGAMASSA TRAÇO 1:4 (CIMENTO E AREIA GROSSA) PARA CHAPISCO CONVENCIONAL, PREPARO MECÂNICO COM MISTURADOR DE EIXO HORIZONTAL DE 160 KG. AF_06/2014</t>
  </si>
  <si>
    <t>309,86</t>
  </si>
  <si>
    <t>323,09</t>
  </si>
  <si>
    <t>SINAPI 87356</t>
  </si>
  <si>
    <t>ARGAMASSA TRAÇO 1:4 (CIMENTO E AREIA GROSSA) PARA CHAPISCO CONVENCIONAL, PREPARO MECÂNICO COM MISTURADOR DE EIXO HORIZONTAL DE 300 KG. AF_06/2014</t>
  </si>
  <si>
    <t>270,97</t>
  </si>
  <si>
    <t>279,31</t>
  </si>
  <si>
    <t>SINAPI 87357</t>
  </si>
  <si>
    <t>ARGAMASSA TRAÇO 1:4 (CIMENTO E AREIA GROSSA) PARA CHAPISCO CONVENCIONAL, PREPARO MECÂNICO COM MISTURADOR DE EIXO HORIZONTAL DE 600 KG. AF_06/2014</t>
  </si>
  <si>
    <t>260,97</t>
  </si>
  <si>
    <t>267,94</t>
  </si>
  <si>
    <t>SINAPI 87358</t>
  </si>
  <si>
    <t>ARGAMASSA TRAÇO 1:5 (CIMENTO E AREIA GROSSA) COM ADIÇÃO DE EMULSÃO POLIMÉRICA PARA CHAPISCO ROLADO, PREPARO MECÂNICO COM MISTURADOR DE EIXO HORIZONTAL DE 300 KG. AF_06/2014</t>
  </si>
  <si>
    <t>2.247,18</t>
  </si>
  <si>
    <t>2.257,35</t>
  </si>
  <si>
    <t>SINAPI 87359</t>
  </si>
  <si>
    <t>ARGAMASSA TRAÇO 1:5 (CIMENTO E AREIA GROSSA) COM ADIÇÃO DE EMULSÃO POLIMÉRICA PARA CHAPISCO ROLADO, PREPARO MECÂNICO COM MISTURADOR DE EIXO HORIZONTAL DE 600 KG. AF_06/2014</t>
  </si>
  <si>
    <t>2.231,36</t>
  </si>
  <si>
    <t>2.238,14</t>
  </si>
  <si>
    <t>SINAPI 87360</t>
  </si>
  <si>
    <t>ARGAMASSA TRAÇO 1:3 (CIMENTO E AREIA GROSSA) COM ADIÇÃO DE EMULSÃO POLIMÉRICA PARA CHAPISCO ROLADO, PREPARO MECÂNICO COM MISTURADOR DE EIXO HORIZONTAL DE 160 KG. AF_06/2014</t>
  </si>
  <si>
    <t>2.308,38</t>
  </si>
  <si>
    <t>2.321,53</t>
  </si>
  <si>
    <t>SINAPI 87361</t>
  </si>
  <si>
    <t>ARGAMASSA TRAÇO 1:3 (CIMENTO E AREIA GROSSA) COM ADIÇÃO DE EMULSÃO POLIMÉRICA PARA CHAPISCO ROLADO, PREPARO MECÂNICO COM MISTURADOR DE EIXO HORIZONTAL DE 300 KG. AF_06/2014</t>
  </si>
  <si>
    <t>2.283,81</t>
  </si>
  <si>
    <t>2.292,05</t>
  </si>
  <si>
    <t>SINAPI 87362</t>
  </si>
  <si>
    <t>ARGAMASSA TRAÇO 1:3 (CIMENTO E AREIA GROSSA) COM ADIÇÃO DE EMULSÃO POLIMÉRICA PARA CHAPISCO ROLADO, PREPARO MECÂNICO COM MISTURADOR DE EIXO HORIZONTAL DE 600 KG. AF_06/2014</t>
  </si>
  <si>
    <t>2.278,81</t>
  </si>
  <si>
    <t>2.285,60</t>
  </si>
  <si>
    <t>SINAPI 87363</t>
  </si>
  <si>
    <t>ARGAMASSA TRAÇO 1:4 (CIMENTO E AREIA GROSSA) COM ADIÇÃO DE EMULSÃO POLIMÉRICA PARA CHAPISCO ROLADO, PREPARO MECÂNICO COM MISTURADOR DE EIXO HORIZONTAL DE 300 KG. AF_06/2014</t>
  </si>
  <si>
    <t>2.283,92</t>
  </si>
  <si>
    <t>2.296,10</t>
  </si>
  <si>
    <t>SINAPI 87364</t>
  </si>
  <si>
    <t>ARGAMASSA TRAÇO 1:4 (CIMENTO E AREIA GROSSA) COM ADIÇÃO DE EMULSÃO POLIMÉRICA PARA CHAPISCO ROLADO, PREPARO MECÂNICO COM MISTURADOR DE EIXO HORIZONTAL DE 600 KG. AF_06/2014</t>
  </si>
  <si>
    <t>2.248,43</t>
  </si>
  <si>
    <t>2.255,79</t>
  </si>
  <si>
    <t>SINAPI 87365</t>
  </si>
  <si>
    <t>ARGAMASSA TRAÇO 1:7 (CIMENTO E AREIA MÉDIA) COM ADIÇÃO DE PLASTIFICANTE PARA EMBOÇO/MASSA ÚNICA/ASSENTAMENTO DE ALVENARIA DE VEDAÇÃO, PREPARO MANUAL. AF_06/2014</t>
  </si>
  <si>
    <t>331,58</t>
  </si>
  <si>
    <t>348,08</t>
  </si>
  <si>
    <t>SINAPI 87366</t>
  </si>
  <si>
    <t>ARGAMASSA TRAÇO 1:6 (CIMENTO E AREIA MÉDIA) COM ADIÇÃO DE PLASTIFICANTE PARA EMBOÇO/MASSA ÚNICA/ASSENTAMENTO DE ALVENARIA DE VEDAÇÃO, PREPARO MANUAL. AF_06/2014</t>
  </si>
  <si>
    <t>343,20</t>
  </si>
  <si>
    <t>359,71</t>
  </si>
  <si>
    <t>SINAPI 87367</t>
  </si>
  <si>
    <t>ARGAMASSA TRAÇO 1:1:6 (CIMENTO, CAL E AREIA MÉDIA) PARA EMBOÇO/MASSA ÚNICA/ASSENTAMENTO DE ALVENARIA DE VEDAÇÃO, PREPARO MANUAL. AF_06/2014</t>
  </si>
  <si>
    <t>405,33</t>
  </si>
  <si>
    <t>421,94</t>
  </si>
  <si>
    <t>SINAPI 87368</t>
  </si>
  <si>
    <t>ARGAMASSA TRAÇO 1:1,5:7,5 (CIMENTO, CAL E AREIA MÉDIA) PARA EMBOÇO/MASSA ÚNICA/ASSENTAMENTO DE ALVENARIA DE VEDAÇÃO, PREPARO MANUAL. AF_06/2014</t>
  </si>
  <si>
    <t>406,32</t>
  </si>
  <si>
    <t>423,57</t>
  </si>
  <si>
    <t>SINAPI 87369</t>
  </si>
  <si>
    <t>ARGAMASSA TRAÇO 1:2:8 (CIMENTO, CAL E AREIA MÉDIA) PARA EMBOÇO/MASSA ÚNICA/ASSENTAMENTO DE ALVENARIA DE VEDAÇÃO, PREPARO MANUAL. AF_06/2014</t>
  </si>
  <si>
    <t>420,27</t>
  </si>
  <si>
    <t>437,33</t>
  </si>
  <si>
    <t>SINAPI 87370</t>
  </si>
  <si>
    <t>ARGAMASSA TRAÇO 1:2:9 (CIMENTO, CAL E AREIA MÉDIA) PARA EMBOÇO/MASSA ÚNICA/ASSENTAMENTO DE ALVENARIA DE VEDAÇÃO, PREPARO MANUAL. AF_06/2014</t>
  </si>
  <si>
    <t>405,72</t>
  </si>
  <si>
    <t>422,82</t>
  </si>
  <si>
    <t>SINAPI 87371</t>
  </si>
  <si>
    <t>ARGAMASSA TRAÇO 1:3:12 (CIMENTO, CAL E AREIA MÉDIA) PARA EMBOÇO/MASSA ÚNICA/ASSENTAMENTO DE ALVENARIA DE VEDAÇÃO, PREPARO MANUAL. AF_06/2014</t>
  </si>
  <si>
    <t>405,12</t>
  </si>
  <si>
    <t>422,00</t>
  </si>
  <si>
    <t>SINAPI 87372</t>
  </si>
  <si>
    <t>ARGAMASSA TRAÇO 1:3 (CIMENTO E AREIA MÉDIA) PARA CONTRAPISO, PREPARO MANUAL. AF_06/2014</t>
  </si>
  <si>
    <t>447,61</t>
  </si>
  <si>
    <t>464,89</t>
  </si>
  <si>
    <t>SINAPI 87373</t>
  </si>
  <si>
    <t>ARGAMASSA TRAÇO 1:4 (CIMENTO E AREIA MÉDIA) PARA CONTRAPISO, PREPARO MANUAL. AF_06/2014</t>
  </si>
  <si>
    <t>413,28</t>
  </si>
  <si>
    <t>430,52</t>
  </si>
  <si>
    <t>SINAPI 87374</t>
  </si>
  <si>
    <t>ARGAMASSA TRAÇO 1:5 (CIMENTO E AREIA MÉDIA) PARA CONTRAPISO, PREPARO MANUAL. AF_06/2014</t>
  </si>
  <si>
    <t>390,24</t>
  </si>
  <si>
    <t>407,43</t>
  </si>
  <si>
    <t>SINAPI 87375</t>
  </si>
  <si>
    <t>ARGAMASSA TRAÇO 1:6 (CIMENTO E AREIA MÉDIA) PARA CONTRAPISO, PREPARO MANUAL. AF_06/2014</t>
  </si>
  <si>
    <t>370,11</t>
  </si>
  <si>
    <t>386,86</t>
  </si>
  <si>
    <t>SINAPI 87376</t>
  </si>
  <si>
    <t>ARGAMASSA TRAÇO 1:5 (CIMENTO E AREIA GROSSA) PARA CHAPISCO CONVENCIONAL, PREPARO MANUAL. AF_06/2014</t>
  </si>
  <si>
    <t>330,14</t>
  </si>
  <si>
    <t>346,67</t>
  </si>
  <si>
    <t>SINAPI 87377</t>
  </si>
  <si>
    <t>ARGAMASSA TRAÇO 1:3 (CIMENTO E AREIA GROSSA) PARA CHAPISCO CONVENCIONAL, PREPARO MANUAL. AF_06/2014</t>
  </si>
  <si>
    <t>370,31</t>
  </si>
  <si>
    <t>386,64</t>
  </si>
  <si>
    <t>SINAPI 87378</t>
  </si>
  <si>
    <t>ARGAMASSA TRAÇO 1:4 (CIMENTO E AREIA GROSSA) PARA CHAPISCO CONVENCIONAL, PREPARO MANUAL. AF_06/2014</t>
  </si>
  <si>
    <t>346,16</t>
  </si>
  <si>
    <t>362,61</t>
  </si>
  <si>
    <t>SINAPI 87379</t>
  </si>
  <si>
    <t>ARGAMASSA TRAÇO 1:5 (CIMENTO E AREIA GROSSA) COM ADIÇÃO DE EMULSÃO POLIMÉRICA PARA CHAPISCO ROLADO, PREPARO MANUAL. AF_06/2014</t>
  </si>
  <si>
    <t>2.333,10</t>
  </si>
  <si>
    <t>2.349,30</t>
  </si>
  <si>
    <t>SINAPI 87380</t>
  </si>
  <si>
    <t>ARGAMASSA TRAÇO 1:3 (CIMENTO E AREIA GROSSA) COM ADIÇÃO DE EMULSÃO POLIMÉRICA PARA CHAPISCO ROLADO, PREPARO MANUAL. AF_06/2014</t>
  </si>
  <si>
    <t>2.379,33</t>
  </si>
  <si>
    <t>2.395,44</t>
  </si>
  <si>
    <t>SINAPI 87381</t>
  </si>
  <si>
    <t>ARGAMASSA TRAÇO 1:4 (CIMENTO E AREIA GROSSA) COM ADIÇÃO DE EMULSÃO POLIMÉRICA PARA CHAPISCO ROLADO, PREPARO MANUAL. AF_06/2014</t>
  </si>
  <si>
    <t>2.352,30</t>
  </si>
  <si>
    <t>2.368,55</t>
  </si>
  <si>
    <t>SINAPI 87382</t>
  </si>
  <si>
    <t>ARGAMASSA INDUSTRIALIZADA MULTIUSO PARA REVESTIMENTOS E ASSENTAMENTO DA ALVENARIA, PREPARO COM MISTURADOR DE EIXO HORIZONTAL DE 160 KG. AF_06/2014</t>
  </si>
  <si>
    <t>747,96</t>
  </si>
  <si>
    <t>757,79</t>
  </si>
  <si>
    <t>SINAPI 87383</t>
  </si>
  <si>
    <t>ARGAMASSA INDUSTRIALIZADA MULTIUSO PARA REVESTIMENTOS E ASSENTAMENTO DA ALVENARIA, PREPARO COM MISTURADOR DE EIXO HORIZONTAL DE 300 KG. AF_06/2014</t>
  </si>
  <si>
    <t>739,88</t>
  </si>
  <si>
    <t>747,76</t>
  </si>
  <si>
    <t>SINAPI 87384</t>
  </si>
  <si>
    <t>ARGAMASSA INDUSTRIALIZADA MULTIUSO PARA REVESTIMENTOS E ASSENTAMENTO DA ALVENARIA, PREPARO COM MISTURADOR DE EIXO HORIZONTAL DE 600 KG. AF_06/2014</t>
  </si>
  <si>
    <t>731,20</t>
  </si>
  <si>
    <t>737,56</t>
  </si>
  <si>
    <t>SINAPI 87385</t>
  </si>
  <si>
    <t>ARGAMASSA PRONTA PARA CONTRAPISO, PREPARO COM MISTURADOR DE EIXO HORIZONTAL DE 160 KG. AF_06/2014</t>
  </si>
  <si>
    <t>1.043,82</t>
  </si>
  <si>
    <t>1.055,09</t>
  </si>
  <si>
    <t>SINAPI 87386</t>
  </si>
  <si>
    <t>ARGAMASSA PRONTA PARA CONTRAPISO, PREPARO COM MISTURADOR DE EIXO HORIZONTAL DE 300 KG. AF_06/2014</t>
  </si>
  <si>
    <t>1.033,86</t>
  </si>
  <si>
    <t>1.042,56</t>
  </si>
  <si>
    <t>SINAPI 87387</t>
  </si>
  <si>
    <t>ARGAMASSA PRONTA PARA CONTRAPISO, PREPARO COM MISTURADOR DE EIXO HORIZONTAL DE 600 KG. AF_06/2014</t>
  </si>
  <si>
    <t>1.027,07</t>
  </si>
  <si>
    <t>1.034,16</t>
  </si>
  <si>
    <t>SINAPI 87388</t>
  </si>
  <si>
    <t>ARGAMASSA PARA REVESTIMENTO DECORATIVO MONOCAMADA (MONOCAPA), PREPARO COM MISTURADOR DE EIXO HORIZONTAL DE 160 KG. AF_06/2014</t>
  </si>
  <si>
    <t>2.437,64</t>
  </si>
  <si>
    <t>2.447,73</t>
  </si>
  <si>
    <t>SINAPI 87389</t>
  </si>
  <si>
    <t>ARGAMASSA PARA REVESTIMENTO DECORATIVO MONOCAMADA (MONOCAPA), PREPARO COM MISTURADOR DE EIXO HORIZONTAL DE 300 KG. AF_06/2014</t>
  </si>
  <si>
    <t>2.442,66</t>
  </si>
  <si>
    <t>2.450,54</t>
  </si>
  <si>
    <t>SINAPI 87390</t>
  </si>
  <si>
    <t>ARGAMASSA PARA REVESTIMENTO DECORATIVO MONOCAMADA (MONOCAPA), PREPARO COM MISTURADOR DE EIXO HORIZONTAL DE 600 KG. AF_06/2014</t>
  </si>
  <si>
    <t>2.443,78</t>
  </si>
  <si>
    <t>2.449,96</t>
  </si>
  <si>
    <t>SINAPI 87391</t>
  </si>
  <si>
    <t>ARGAMASSA INDUSTRIALIZADA PARA CHAPISCO ROLADO, PREPARO COM MISTURADOR DE EIXO HORIZONTAL DE 160 KG. AF_06/2014</t>
  </si>
  <si>
    <t>3.508,15</t>
  </si>
  <si>
    <t>3.521,41</t>
  </si>
  <si>
    <t>SINAPI 87393</t>
  </si>
  <si>
    <t>ARGAMASSA INDUSTRIALIZADA PARA CHAPISCO ROLADO, PREPARO COM MISTURADOR DE EIXO HORIZONTAL DE 300 KG. AF_06/2014</t>
  </si>
  <si>
    <t>3.543,59</t>
  </si>
  <si>
    <t>3.554,50</t>
  </si>
  <si>
    <t>SINAPI 87394</t>
  </si>
  <si>
    <t>ARGAMASSA INDUSTRIALIZADA PARA CHAPISCO ROLADO, PREPARO COM MISTURADOR DE EIXO HORIZONTAL DE 600 KG. AF_06/2014</t>
  </si>
  <si>
    <t>3.553,70</t>
  </si>
  <si>
    <t>3.562,54</t>
  </si>
  <si>
    <t>SINAPI 87395</t>
  </si>
  <si>
    <t>ARGAMASSA INDUSTRIALIZADA PARA CHAPISCO COLANTE, PREPARO COM MISTURADOR DE EIXO HORIZONTAL DE 160 KG. AF_06/2014</t>
  </si>
  <si>
    <t>2.754,66</t>
  </si>
  <si>
    <t>2.767,41</t>
  </si>
  <si>
    <t>SINAPI 87396</t>
  </si>
  <si>
    <t>ARGAMASSA INDUSTRIALIZADA PARA CHAPISCO COLANTE, PREPARO COM MISTURADOR DE EIXO HORIZONTAL DE 300 KG. AF_06/2014</t>
  </si>
  <si>
    <t>2.780,23</t>
  </si>
  <si>
    <t>2.790,86</t>
  </si>
  <si>
    <t>SINAPI 87397</t>
  </si>
  <si>
    <t>ARGAMASSA INDUSTRIALIZADA PARA CHAPISCO COLANTE, PREPARO COM MISTURADOR DE EIXO HORIZONTAL DE 600 KG. AF_06/2014</t>
  </si>
  <si>
    <t>2.783,01</t>
  </si>
  <si>
    <t>2.791,56</t>
  </si>
  <si>
    <t>SINAPI 87398</t>
  </si>
  <si>
    <t>ARGAMASSA INDUSTRIALIZADA MULTIUSO PARA REVESTIMENTOS E ASSENTAMENTO DA ALVENARIA, PREPARO MANUAL. AF_06/2014</t>
  </si>
  <si>
    <t>861,26</t>
  </si>
  <si>
    <t>881,72</t>
  </si>
  <si>
    <t>SINAPI 87399</t>
  </si>
  <si>
    <t>ARGAMASSA PRONTA PARA CONTRAPISO, PREPARO MANUAL. AF_06/2014</t>
  </si>
  <si>
    <t>1.166,58</t>
  </si>
  <si>
    <t>1.188,79</t>
  </si>
  <si>
    <t>SINAPI 87401</t>
  </si>
  <si>
    <t>ARGAMASSA INDUSTRIALIZADA PARA CHAPISCO ROLADO, PREPARO MANUAL. AF_06/2014</t>
  </si>
  <si>
    <t>3.689,89</t>
  </si>
  <si>
    <t>3.716,88</t>
  </si>
  <si>
    <t>SINAPI 87402</t>
  </si>
  <si>
    <t>ARGAMASSA INDUSTRIALIZADA PARA CHAPISCO COLANTE, PREPARO MANUAL. AF_06/2014</t>
  </si>
  <si>
    <t>2.931,79</t>
  </si>
  <si>
    <t>2.958,78</t>
  </si>
  <si>
    <t>SINAPI 87404</t>
  </si>
  <si>
    <t>ARGAMASSA PARA REVESTIMENTO DECORATIVO MONOCAMADA (MONOCAPA), MISTURA E PROJEÇÃO DE 1,5 M3/H DE ARGAMASSA. AF_06/2014</t>
  </si>
  <si>
    <t>2.533,46</t>
  </si>
  <si>
    <t>2.546,08</t>
  </si>
  <si>
    <t>SINAPI 87405</t>
  </si>
  <si>
    <t>ARGAMASSA PARA REVESTIMENTO DECORATIVO MONOCAMADA (MONOCAPA), MISTURA E PROJEÇÃO DE 2 M3/H DE ARGAMASSA. AF_06/2014</t>
  </si>
  <si>
    <t>2.529,39</t>
  </si>
  <si>
    <t>2.538,86</t>
  </si>
  <si>
    <t>SINAPI 87407</t>
  </si>
  <si>
    <t>ARGAMASSA INDUSTRIALIZADA PARA REVESTIMENTOS, MISTURA E PROJEÇÃO DE 1,5 M³/H DE ARGAMASSA. AF_06/2014</t>
  </si>
  <si>
    <t>758,31</t>
  </si>
  <si>
    <t>766,83</t>
  </si>
  <si>
    <t>SINAPI 87408</t>
  </si>
  <si>
    <t>ARGAMASSA INDUSTRIALIZADA PARA REVESTIMENTOS, MISTURA E PROJEÇÃO DE 2 M³/H DE ARGAMASSA. AF_06/2014</t>
  </si>
  <si>
    <t>744,63</t>
  </si>
  <si>
    <t>751,03</t>
  </si>
  <si>
    <t>SINAPI 87410</t>
  </si>
  <si>
    <t>ARGAMASSA À BASE DE GESSO, MISTURA E PROJEÇÃO DE 1,5 M³/H DE ARGAMASSA. AF_06/2014</t>
  </si>
  <si>
    <t>768,91</t>
  </si>
  <si>
    <t>780,79</t>
  </si>
  <si>
    <t>SINAPI 88626</t>
  </si>
  <si>
    <t>ARGAMASSA TRAÇO 1:0,5:4,5 (CIMENTO, CAL E AREIA MÉDIA), PREPARO MECÂNICO COM BETONEIRA 400 L. AF_08/2014</t>
  </si>
  <si>
    <t>307,63</t>
  </si>
  <si>
    <t>315,32</t>
  </si>
  <si>
    <t>SINAPI 88627</t>
  </si>
  <si>
    <t>ARGAMASSA TRAÇO 1:0,5:4,5 (CIMENTO, CAL E AREIA MÉDIA) PARA ASSENTAMENTO DE ALVENARIA, PREPARO MANUAL. AF_08/2014</t>
  </si>
  <si>
    <t>359,15</t>
  </si>
  <si>
    <t>372,15</t>
  </si>
  <si>
    <t>SINAPI 88628</t>
  </si>
  <si>
    <t>ARGAMASSA TRAÇO 1:3 (CIMENTO E AREIA MÉDIA), PREPARO MECÂNICO COM BETONEIRA 400 L. AF_08/2014</t>
  </si>
  <si>
    <t>297,08</t>
  </si>
  <si>
    <t>303,93</t>
  </si>
  <si>
    <t>SINAPI 88629</t>
  </si>
  <si>
    <t>ARGAMASSA TRAÇO 1:3 (CIMENTO E AREIA MÉDIA), PREPARO MANUAL. AF_08/2014</t>
  </si>
  <si>
    <t>353,03</t>
  </si>
  <si>
    <t>365,75</t>
  </si>
  <si>
    <t>SINAPI 88630</t>
  </si>
  <si>
    <t>ARGAMASSA TRAÇO 1:4 (CIMENTO E AREIA MÉDIA), PREPARO MECÂNICO COM BETONEIRA 400 L. AF_08/2014</t>
  </si>
  <si>
    <t>268,45</t>
  </si>
  <si>
    <t>275,21</t>
  </si>
  <si>
    <t>SINAPI 88631</t>
  </si>
  <si>
    <t>ARGAMASSA TRAÇO 1:4 (CIMENTO E AREIA MÉDIA), PREPARO MANUAL. AF_08/2014</t>
  </si>
  <si>
    <t>326,70</t>
  </si>
  <si>
    <t>339,58</t>
  </si>
  <si>
    <t>SINAPI 88715</t>
  </si>
  <si>
    <t>ARGAMASSA TRAÇO 1:2:9 (CIMENTO, CAL E AREIA MÉDIA) PARA EMBOÇO/MASSA ÚNICA/ASSENTAMENTO DE ALVENARIA DE VEDAÇÃO, PREPARO MECÂNICO COM BETONEIRA 400 L. AF_09/2014</t>
  </si>
  <si>
    <t>337,29</t>
  </si>
  <si>
    <t>346,42</t>
  </si>
  <si>
    <t>SINAPI 95563</t>
  </si>
  <si>
    <t>ARGAMASSA TRAÇO 1:1,65 (CIMENTO E AREIA MÉDIA), FCK 20 MPA, PREPARO MECÂNICO COM MISTURADOR DUPLO HORIZONTAL DE ALTA TURBULÊNCIA. AF_11/2016</t>
  </si>
  <si>
    <t>460,49</t>
  </si>
  <si>
    <t>474,82</t>
  </si>
  <si>
    <t>SINAPI 96920</t>
  </si>
  <si>
    <t>ARGAMASSA TRAÇO 1:3 (CIMENTO E AREIA), PREPARO MECANICO , INCLUSO ADITIVO IMPERMEABILIZANTE</t>
  </si>
  <si>
    <t>374,66</t>
  </si>
  <si>
    <t>381,51</t>
  </si>
  <si>
    <t>SINAPI 88036</t>
  </si>
  <si>
    <t>TRANSPORTE HORIZONTAL, MASSA/GRANEL, JERICA 90L, 30M. AF_06/2014</t>
  </si>
  <si>
    <t>23,00</t>
  </si>
  <si>
    <t>25,60</t>
  </si>
  <si>
    <t>SINAPI 88037</t>
  </si>
  <si>
    <t>TRANSPORTE HORIZONTAL, MASSA/GRANEL, JERICA 90L, 50M. AF_06/2014</t>
  </si>
  <si>
    <t>35,86</t>
  </si>
  <si>
    <t>SINAPI 88038</t>
  </si>
  <si>
    <t>TRANSPORTE HORIZONTAL, MASSA/GRANEL, JERICA 90L, 75M. AF_06/2014</t>
  </si>
  <si>
    <t>48,70</t>
  </si>
  <si>
    <t>SINAPI 88039</t>
  </si>
  <si>
    <t>TRANSPORTE HORIZONTAL, MASSA/GRANEL, JERICA 90L, 100M. AF_06/2014</t>
  </si>
  <si>
    <t>SINAPI 88040</t>
  </si>
  <si>
    <t>TRANSPORTE HORIZONTAL, MASSA/GRANEL, MINICARREGADEIRA, 30M. AF_06/2014</t>
  </si>
  <si>
    <t>SINAPI 88041</t>
  </si>
  <si>
    <t>TRANSPORTE HORIZONTAL, MASSA/GRANEL, MINICARREGADEIRA, 50M. AF_06/2014</t>
  </si>
  <si>
    <t>SINAPI 88042</t>
  </si>
  <si>
    <t>TRANSPORTE HORIZONTAL, MASSA/GRANEL, MINICARREGADEIRA, 75M. AF_06/2014</t>
  </si>
  <si>
    <t>SINAPI 88043</t>
  </si>
  <si>
    <t>TRANSPORTE HORIZONTAL, MASSA/GRANEL, MINICARREGADEIRA, 100M. AF_06/2014</t>
  </si>
  <si>
    <t>SINAPI 88044</t>
  </si>
  <si>
    <t>TRANSPORTE HORIZONTAL, BLOCOS VAZADOS DE CONCRETO OU CERÂMICO 19X19X39 CM, MANUAL, 30M. AF_06/2014</t>
  </si>
  <si>
    <t>SINAPI 88045</t>
  </si>
  <si>
    <t>TRANSPORTE HORIZONTAL, BLOCOS CERÂMICOS FURADOS NA HORIZONTAL 9X19X19 CM, MANUAL, 30M. AF_06/2014</t>
  </si>
  <si>
    <t>SINAPI 88046</t>
  </si>
  <si>
    <t>TRANSPORTE HORIZONTAL, BLOCOS VAZADOS DE CONCRETO OU CERÂMICO 19X19X39 CM, CARRINHO PLATAFORMA, 30M. AF_06/2014</t>
  </si>
  <si>
    <t>SINAPI 88047</t>
  </si>
  <si>
    <t>TRANSPORTE HORIZONTAL, BLOCOS CERÂMICOS FURADOS NA HORIZONTAL 9X19X19 CM, CARRINHO PLATAFORMA, 30M. AF_06/2014</t>
  </si>
  <si>
    <t>SINAPI 88048</t>
  </si>
  <si>
    <t>TRANSPORTE HORIZONTAL, BLOCOS VAZADOS DE CONCRETO OU CERÂMICO 19X19X39 CM, CARRINHO PLATAFORMA, 50M. AF_06/2014</t>
  </si>
  <si>
    <t>0,27</t>
  </si>
  <si>
    <t>SINAPI 88049</t>
  </si>
  <si>
    <t>TRANSPORTE HORIZONTAL, BLOCOS CERÂMICOS FURADOS NA HORIZONTAL 9X19X19 CM, CARRINHO PLATAFORMA, 50M. AF_06/2014</t>
  </si>
  <si>
    <t>0,10</t>
  </si>
  <si>
    <t>SINAPI 88050</t>
  </si>
  <si>
    <t>TRANSPORTE HORIZONTAL, BLOCOS VAZADOS DE CONCRETO OU CERÂMICO 19X19X39 CM, CARRINHO PLATAFORMA, 75M. AF_06/2014</t>
  </si>
  <si>
    <t>0,35</t>
  </si>
  <si>
    <t>0,39</t>
  </si>
  <si>
    <t>SINAPI 88051</t>
  </si>
  <si>
    <t>TRANSPORTE HORIZONTAL, BLOCOS CERÂMICOS FURADOS NA HORIZONTAL 9X19X19 CM, CARRINHO PLATAFORMA, 75M. AF_06/2014</t>
  </si>
  <si>
    <t>SINAPI 88052</t>
  </si>
  <si>
    <t>TRANSPORTE HORIZONTAL, BLOCOS VAZADOS DE CONCRETO OU CERÂMICO 19X19X39 CM, CARRINHO PLATAFORMA, 100M. AF_06/2014</t>
  </si>
  <si>
    <t>0,44</t>
  </si>
  <si>
    <t>SINAPI 88053</t>
  </si>
  <si>
    <t>TRANSPORTE HORIZONTAL, BLOCOS CERÂMICOS FURADOS NA HORIZONTAL 9X19X19 CM, CARRINHO PLATAFORMA, 100M. AF_06/2014</t>
  </si>
  <si>
    <t>SINAPI 88054</t>
  </si>
  <si>
    <t>TRANSPORTE HORIZONTAL, BLOCOS VAZADOS DE CONCRETO OU CERÂMICO 19X19X39 CM, CARRINHO PARA MINI PÁLETES, 30M. AF_06/2014</t>
  </si>
  <si>
    <t>SINAPI 88055</t>
  </si>
  <si>
    <t>TRANSPORTE HORIZONTAL, BLOCOS CERÂMICOS FURADOS NA HORIZONTAL 9X19X19 CM, CARRINHO PARA MINI PÁLETES, 30M. AF_06/2014</t>
  </si>
  <si>
    <t>SINAPI 88056</t>
  </si>
  <si>
    <t>TRANSPORTE HORIZONTAL, BLOCOS VAZADOS DE CONCRETO OU CERÂMICO 19X19X39 CM, CARRINHO PARA MINI PÁLETES, 50M. AF_06/2014</t>
  </si>
  <si>
    <t>SINAPI 88057</t>
  </si>
  <si>
    <t>TRANSPORTE HORIZONTAL, BLOCOS CERÂMICOS FURADOS NA HORIZONTAL 9X19X19 CM, CARRINHO PARA MINI PÁLETES, 50M. AF_06/2014</t>
  </si>
  <si>
    <t>SINAPI 88058</t>
  </si>
  <si>
    <t>TRANSPORTE HORIZONTAL, BLOCOS VAZADOS DE CONCRETO OU CERÂMICO 19X19X39 CM, CARRINHO PARA MINI PÁLETES, 75M. AF_06/2014</t>
  </si>
  <si>
    <t>SINAPI 88059</t>
  </si>
  <si>
    <t>TRANSPORTE HORIZONTAL, BLOCOS CERÂMICOS FURADOS NA HORIZONTAL 9X19X19 CM, CARRINHO PARA MINI PÁLETES, 75M. AF_06/2014</t>
  </si>
  <si>
    <t>SINAPI 88060</t>
  </si>
  <si>
    <t>TRANSPORTE HORIZONTAL, BLOCOS VAZADOS DE CONCRETO OU CERÂMICO 19X19X39 CM, CARRINHO PARA MINI PÁLETES, 100M. AF_06/2014</t>
  </si>
  <si>
    <t>SINAPI 88061</t>
  </si>
  <si>
    <t>TRANSPORTE HORIZONTAL, BLOCOS CERÂMICOS FURADOS NA HORIZONTAL 9X19X19 CM, CARRINHO PARA MINI PÁLETES, 100M. AF_06/2014</t>
  </si>
  <si>
    <t>SINAPI 88074</t>
  </si>
  <si>
    <t>TRANSPORTE HORIZONTAL, PLACAS CERÂMICAS, MANUAL, 30M. AF_06/2014</t>
  </si>
  <si>
    <t>0,68</t>
  </si>
  <si>
    <t>0,76</t>
  </si>
  <si>
    <t>SINAPI 88075</t>
  </si>
  <si>
    <t>TRANSPORTE HORIZONTAL, PLACAS CERÂMICAS, CARRINHO PLATAFORMA, 30M. AF_06/2014</t>
  </si>
  <si>
    <t>SINAPI 88076</t>
  </si>
  <si>
    <t>TRANSPORTE HORIZONTAL, PLACAS CERÂMICAS, CARRINHO PLATAFORMA, 50M. AF_06/2014</t>
  </si>
  <si>
    <t>SINAPI 88077</t>
  </si>
  <si>
    <t>TRANSPORTE HORIZONTAL, PLACAS CERÂMICAS, CARRINHO PLATAFORMA, 75M. AF_06/2014</t>
  </si>
  <si>
    <t>SINAPI 88078</t>
  </si>
  <si>
    <t>TRANSPORTE HORIZONTAL, PLACAS CERÂMICAS, CARRINHO PLATAFORMA, 100M. AF_06/2014</t>
  </si>
  <si>
    <t>SINAPI 88079</t>
  </si>
  <si>
    <t>TRANSPORTE HORIZONTAL, PLACAS CERÂMICAS, CARRINHO PARA MINI PÁLETES, 30M. AF_06/2014</t>
  </si>
  <si>
    <t>SINAPI 88080</t>
  </si>
  <si>
    <t>TRANSPORTE HORIZONTAL, PLACAS CERÂMICAS, CARRINHO PARA MINI PÁLETES, 50M. AF_06/2014</t>
  </si>
  <si>
    <t>SINAPI 88081</t>
  </si>
  <si>
    <t>TRANSPORTE HORIZONTAL, PLACAS CERÂMICAS, CARRINHO PARA MINI PÁLETES, 75M. AF_06/2014</t>
  </si>
  <si>
    <t>SINAPI 88082</t>
  </si>
  <si>
    <t>TRANSPORTE HORIZONTAL, PLACAS CERÂMICAS, CARRINHO PARA MINI PÁLETES, 100M. AF_06/2014</t>
  </si>
  <si>
    <t>SINAPI 88083</t>
  </si>
  <si>
    <t>TRANSPORTE HORIZONTAL, PLACAS CERÂMICAS, MANIPULADOR TELESCÓPICO, 30M. AF_06/2014</t>
  </si>
  <si>
    <t>SINAPI 88084</t>
  </si>
  <si>
    <t>TRANSPORTE HORIZONTAL, PLACAS CERÂMICAS, MANIPULADOR TELESCÓPICO, 50M. AF_06/2014</t>
  </si>
  <si>
    <t>SINAPI 88085</t>
  </si>
  <si>
    <t>TRANSPORTE HORIZONTAL, PLACAS CERÂMICAS, MANIPULADOR TELESCÓPICO, 75M. AF_06/2014</t>
  </si>
  <si>
    <t>SINAPI 88086</t>
  </si>
  <si>
    <t>TRANSPORTE HORIZONTAL, PLACAS CERÂMICAS, MANIPULADOR TELESCÓPICO, 100M. AF_06/2014</t>
  </si>
  <si>
    <t>SINAPI 88087</t>
  </si>
  <si>
    <t>TRANSPORTE HORIZONTAL, LATA DE 18 L, MANUAL, 30M. AF_06/2014</t>
  </si>
  <si>
    <t>L</t>
  </si>
  <si>
    <t>SINAPI 88099</t>
  </si>
  <si>
    <t>TRANSPORTE VERTICAL, BLOCOS VAZADOS DE CONCRETO OU CERÂMICO 19X19X39 CM, MANUAL, 1 PAVIMENTO. AF_06/2014</t>
  </si>
  <si>
    <t>SINAPI 88100</t>
  </si>
  <si>
    <t>TRANSPORTE VERTICAL, BLOCOS CERÂMICOS FURADOS NA HORIZONTAL 9X19X19 CM, MANUAL, 1 PAVIMENTO. AF_06/2014</t>
  </si>
  <si>
    <t>SINAPI 88101</t>
  </si>
  <si>
    <t>TRANSPORTE VERTICAL, PLACAS CERÂMICAS, MANUAL, 1 PAVIMENTO. AF_06/2014</t>
  </si>
  <si>
    <t>SINAPI 88102</t>
  </si>
  <si>
    <t>TRANSPORTE VERTICAL, LATA DE 18 L, MANUAL, 1 PAVIMENTO. AF_06/2014</t>
  </si>
  <si>
    <t>SINAPI 88103</t>
  </si>
  <si>
    <t>TRANSPORTE VERTICAL, LATA DE 10 L, MANUAL, 1 PAVIMENTO. AF_06/2014</t>
  </si>
  <si>
    <t>SINAPI 89176</t>
  </si>
  <si>
    <t>TRANSPORTE HORIZONTAL, SACOS 50 KG, CARRINHO PLATAFORMA, 30M. AF_06/2014</t>
  </si>
  <si>
    <t>SINAPI 89177</t>
  </si>
  <si>
    <t>TRANSPORTE HORIZONTAL, SACOS 30 KG, CARRINHO PLATAFORMA, 30M. AF_06/2014</t>
  </si>
  <si>
    <t>SINAPI 89178</t>
  </si>
  <si>
    <t>TRANSPORTE HORIZONTAL, SACOS 20 KG, CARRINHO PLATAFORMA, 30M. AF_06/2014</t>
  </si>
  <si>
    <t>11,80</t>
  </si>
  <si>
    <t>SINAPI 89179</t>
  </si>
  <si>
    <t>TRANSPORTE HORIZONTAL, SACOS 50 KG, CARRINHO PLATAFORMA, 50M. AF_06/2014</t>
  </si>
  <si>
    <t>SINAPI 89180</t>
  </si>
  <si>
    <t>TRANSPORTE HORIZONTAL, SACOS 30 KG, CARRINHO PLATAFORMA, 50M. AF_06/2014</t>
  </si>
  <si>
    <t>SINAPI 89181</t>
  </si>
  <si>
    <t>TRANSPORTE HORIZONTAL, SACOS 20 KG, CARRINHO PLATAFORMA, 50M. AF_06/2014</t>
  </si>
  <si>
    <t>SINAPI 89182</t>
  </si>
  <si>
    <t>TRANSPORTE HORIZONTAL, SACOS 50 KG, CARRINHO PLATAFORMA, 75M. AF_06/2014</t>
  </si>
  <si>
    <t>SINAPI 89183</t>
  </si>
  <si>
    <t>TRANSPORTE HORIZONTAL, SACOS 30 KG, CARRINHO PLATAFORMA, 75M. AF_06/2014</t>
  </si>
  <si>
    <t>15,91</t>
  </si>
  <si>
    <t>SINAPI 89184</t>
  </si>
  <si>
    <t>TRANSPORTE HORIZONTAL, SACOS 20 KG, CARRINHO PLATAFORMA, 75M. AF_06/2014</t>
  </si>
  <si>
    <t>SINAPI 89185</t>
  </si>
  <si>
    <t>TRANSPORTE HORIZONTAL, SACOS 50 KG, CARRINHO PLATAFORMA, 100M. AF_06/2014</t>
  </si>
  <si>
    <t>SINAPI 89186</t>
  </si>
  <si>
    <t>TRANSPORTE HORIZONTAL, SACOS 30 KG, CARRINHO PLATAFORMA, 100M. AF_06/2014</t>
  </si>
  <si>
    <t>19,89</t>
  </si>
  <si>
    <t>22,14</t>
  </si>
  <si>
    <t>SINAPI 89187</t>
  </si>
  <si>
    <t>TRANSPORTE HORIZONTAL, SACOS 20 KG, CARRINHO PLATAFORMA, 100M. AF_06/2014</t>
  </si>
  <si>
    <t>SINAPI 89188</t>
  </si>
  <si>
    <t>TRANSPORTE HORIZONTAL, LATA DE 18 L, CARRINHO PLATAFORMA, 30M. AF_06/2014</t>
  </si>
  <si>
    <t>18L</t>
  </si>
  <si>
    <t>0,37</t>
  </si>
  <si>
    <t>SINAPI 89189</t>
  </si>
  <si>
    <t>TRANSPORTE HORIZONTAL, LATA DE 18 L, CARRINHO PLATAFORMA, 50M. AF_06/2014</t>
  </si>
  <si>
    <t>0,47</t>
  </si>
  <si>
    <t>SINAPI 89190</t>
  </si>
  <si>
    <t>TRANSPORTE HORIZONTAL, LATA DE 18 L, CARRINHO PLATAFORMA, 75M. AF_06/2014</t>
  </si>
  <si>
    <t>SINAPI 89191</t>
  </si>
  <si>
    <t>TRANSPORTE HORIZONTAL, LATA DE 18 L, CARRINHO PLATAFORMA, 100M. AF_06/2014</t>
  </si>
  <si>
    <t>SINAPI 89192</t>
  </si>
  <si>
    <t>TRANSPORTE HORIZONTAL, SACOS 50 KG, MANUAL, 30M. AF_06/2014</t>
  </si>
  <si>
    <t>SINAPI 89193</t>
  </si>
  <si>
    <t>TRANSPORTE HORIZONTAL, SACOS 30 KG, MANUAL, 30M. AF_06/2014</t>
  </si>
  <si>
    <t>SINAPI 89194</t>
  </si>
  <si>
    <t>TRANSPORTE HORIZONTAL, SACOS 20 KG, MANUAL, 30M. AF_06/2014</t>
  </si>
  <si>
    <t>49,06</t>
  </si>
  <si>
    <t>SINAPI 89195</t>
  </si>
  <si>
    <t>TRANSPORTE VERTICAL, SACOS 50 KG, MANUAL, 1 PAVIMENTO. AF_06/2014</t>
  </si>
  <si>
    <t>8,85</t>
  </si>
  <si>
    <t>SINAPI 89196</t>
  </si>
  <si>
    <t>TRANSPORTE VERTICAL, SACOS 30 KG, MANUAL, 1 PAVIMENTO. AF_06/2014</t>
  </si>
  <si>
    <t>SINAPI 89197</t>
  </si>
  <si>
    <t>TRANSPORTE VERTICAL, SACOS 20 KG, MANUAL, 1 PAVIMENTO. AF_06/2014</t>
  </si>
  <si>
    <t>SINAPI 91104</t>
  </si>
  <si>
    <t>TRANSPORTE HORIZONTAL, TUBOS DE PVC SOLDÁVEL COM DIÂMETRO MENOR OU IGUAL A 60 MM, MANUAL, 30M. AF_06/2015</t>
  </si>
  <si>
    <t>SINAPI 91105</t>
  </si>
  <si>
    <t>TRANSPORTE HORIZONTAL, TUBOS DE PVC SOLDÁVEL COM DIÂMETRO MAIOR QUE 60 MM E MENOR OU IGUAL A 85 MM, MANUAL, 30M. AF_06/2015</t>
  </si>
  <si>
    <t>SINAPI 91106</t>
  </si>
  <si>
    <t>TRANSPORTE HORIZONTAL, TUBOS DE PVC SÉRIE NORMAL - ESGOTO PREDIAL, OU REFORÇADO PARA ESGOTO OU ÁGUAS PLUVIAIS PREDIAL, COM DIÂMETRO MENOR OU IGUAL A 75 MM, MANUAL, 30M. AF_06/2015</t>
  </si>
  <si>
    <t>SINAPI 91107</t>
  </si>
  <si>
    <t>TRANSPORTE HORIZONTAL, TUBOS DE PVC SÉRIE NORMAL - ESGOTO PREDIAL, OU REFORÇADO PARA ESGOTO OU ÁGUAS PLUVIAIS PREDIAL, COM DIÂMETRO MAIOR QUE 75 MM E MENOR OU IGUAL A 100 MM, MANUAL, 30M. AF_06/2015</t>
  </si>
  <si>
    <t>SINAPI 91108</t>
  </si>
  <si>
    <t>TRANSPORTE HORIZONTAL, TUBOS DE PVC SÉRIE NORMAL - ESGOTO PREDIAL, OU REFORÇADO PARA ESGOTO OU ÁGUAS PLUVIAIS PREDIAL, COM DIÂMETRO MAIOR QUE 100 MM E MENOR OU IGUAL A 150 MM, MANUAL, 30M. AF_06/2015</t>
  </si>
  <si>
    <t>SINAPI 91109</t>
  </si>
  <si>
    <t>TRANSPORTE HORIZONTAL, TUBOS DE CPVC COM DIÂMETRO MENOR OU IGUAL A 54 MM, MANUAL, 30M. AF_06/2015</t>
  </si>
  <si>
    <t>SINAPI 91110</t>
  </si>
  <si>
    <t>TRANSPORTE HORIZONTAL, TUBOS DE CPVC COM DIÂMETRO MAIOR QUE 54 MM E MENOR OU IGUAL A 73 MM, MANUAL, 30M. AF_06/2015</t>
  </si>
  <si>
    <t>SINAPI 91111</t>
  </si>
  <si>
    <t>TRANSPORTE HORIZONTAL, TUBOS DE CPVC COM DIÂMETRO MAIOR QUE 73 MM E MENOR OU IGUAL A 89 MM, MANUAL, 30M. AF_06/2015</t>
  </si>
  <si>
    <t>SINAPI 91112</t>
  </si>
  <si>
    <t>TRANSPORTE HORIZONTAL, TUBOS DE PPR - PN 12 OU PN 25 COM DIÂMETRO MENOR OU IGUAL A 50 MM, MANUAL, 30M. AF_06/2015</t>
  </si>
  <si>
    <t>SINAPI 91113</t>
  </si>
  <si>
    <t>TRANSPORTE HORIZONTAL, TUBOS DE PPR - PN 12 OU PN 25 COM DIÂMETRO MAIOR QUE 50 MM E MENOR OU IGUAL A 75 MM, MANUAL, 30M. AF_06/2015</t>
  </si>
  <si>
    <t>SINAPI 91114</t>
  </si>
  <si>
    <t>TRANSPORTE HORIZONTAL, TUBOS DE PPR - PN 12 OU PN 25 COM DIÂMETRO MAIOR QUE 75 MM E MENOR OU IGUAL A 110 MM, MANUAL, 30M. AF_06/2015</t>
  </si>
  <si>
    <t>0,36</t>
  </si>
  <si>
    <t>SINAPI 91115</t>
  </si>
  <si>
    <t>TRANSPORTE HORIZONTAL, TUBOS DE COBRE - CLASSE E, COM DIÂMETRO MENOR OU IGUAL A 42 MM, MANUAL, 30M. AF_06/2015</t>
  </si>
  <si>
    <t>SINAPI 91116</t>
  </si>
  <si>
    <t>TRANSPORTE HORIZONTAL, TUBOS DE COBRE - CLASSE E, COM DIÂMETRO MAIOR QUE 42 MM E MENOR OU IGUAL A 66 MM, MANUAL, 30M. AF_06/2015</t>
  </si>
  <si>
    <t>SINAPI 91117</t>
  </si>
  <si>
    <t>TRANSPORTE HORIZONTAL, TUBOS DE COBRE - CLASSE E, COM DIÂMETRO MAIOR QUE 66 MM E MENOR OU IGUAL A 104 MM, MANUAL, 30M. AF_06/2015</t>
  </si>
  <si>
    <t>SINAPI 91118</t>
  </si>
  <si>
    <t>TRANSPORTE HORIZONTAL, TUBOS DE AÇO CARBONO LEVE OU MÉDIO, PRETO OU GALVANIZADO, COM DIÂMETRO MENOR OU IGUAL A 25 MM, MANUAL, 30M. AF_06/2015</t>
  </si>
  <si>
    <t>SINAPI 91119</t>
  </si>
  <si>
    <t>TRANSPORTE HORIZONTAL, TUBOS DE AÇO CARBONO LEVE OU MÉDIO, PRETO OU GALVANIZADO, COM DIÂMETRO MAIOR QUE 25 MM E MENOR OU IGUAL A 40 MM, MANUAL, 30M. AF_06/2015</t>
  </si>
  <si>
    <t>SINAPI 91120</t>
  </si>
  <si>
    <t>TRANSPORTE HORIZONTAL, TUBOS DE AÇO CARBONO LEVE OU MÉDIO, PRETO OU GALVANIZADO, COM DIÂMETRO MAIOR QUE 40 MM E MENOR OU IGUAL A 65 MM, MANUAL, 30M. AF_06/2015</t>
  </si>
  <si>
    <t>SINAPI 91121</t>
  </si>
  <si>
    <t>TRANSPORTE HORIZONTAL, TUBOS DE AÇO CARBONO LEVE OU MÉDIO, PRETO OU GALVANIZADO, COM DIÂMETRO MAIOR QUE 65 MM E MENOR OU IGUAL A 90 MM, MANUAL, 30M. AF_06/2015</t>
  </si>
  <si>
    <t>SINAPI 91122</t>
  </si>
  <si>
    <t>TRANSPORTE HORIZONTAL, TUBOS DE AÇO CARBONO LEVE OU MÉDIO, PRETO OU GALVANIZADO, COM DIÂMETRO MAIOR QUE 90 MM E MENOR OU IGUAL A 125 MM, MANUAL, 30M. AF_06/2015</t>
  </si>
  <si>
    <t>SINAPI 91123</t>
  </si>
  <si>
    <t>TRANSPORTE HORIZONTAL, TUBOS DE AÇO CARBONO LEVE OU MÉDIO, PRETO OU GALVANIZADO, COM DIÂMETRO MAIOR QUE 125 MM E MENOR OU IGUAL A 150 MM, MANUAL, 30M. AF_06/2015</t>
  </si>
  <si>
    <t>SINAPI 91124</t>
  </si>
  <si>
    <t>TRANSPORTE HORIZONTAL, MADEIRA, MANUAL, 30M. AF_06/2015</t>
  </si>
  <si>
    <t>56,35</t>
  </si>
  <si>
    <t>SINAPI 91125</t>
  </si>
  <si>
    <t>TRANSPORTE HORIZONTAL, VERGALHÕES DE AÇO, MANUAL, 30M. AF_06/2015</t>
  </si>
  <si>
    <t>SINAPI 91128</t>
  </si>
  <si>
    <t>TRANSPORTE HORIZONTAL, LATA DE 18 L, MANIPULADOR TELESCÓPICO, 30M. AF_06/2014</t>
  </si>
  <si>
    <t>SINAPI 91129</t>
  </si>
  <si>
    <t>TRANSPORTE HORIZONTAL, LATA DE 18 L, MANIPULADOR TELESCÓPICO, 50M. AF_06/2014</t>
  </si>
  <si>
    <t>SINAPI 91130</t>
  </si>
  <si>
    <t>TRANSPORTE HORIZONTAL, LATA DE 18 L, MANIPULADOR TELESCÓPICO, 75M. AF_06/2014</t>
  </si>
  <si>
    <t>0,31</t>
  </si>
  <si>
    <t>SINAPI 91132</t>
  </si>
  <si>
    <t>TRANSPORTE HORIZONTAL, LATA DE 18 L, MANIPULADOR TELESCÓPICO, 100M. AF_06/2014</t>
  </si>
  <si>
    <t>0,41</t>
  </si>
  <si>
    <t>SINAPI 91134</t>
  </si>
  <si>
    <t>TRANSPORTE HORIZONTAL, PÁLETE DE SACOS, MANIPULADOR TELESCÓPICO, 30M. AF_06/2014</t>
  </si>
  <si>
    <t>2,48</t>
  </si>
  <si>
    <t>SINAPI 91135</t>
  </si>
  <si>
    <t>TRANSPORTE HORIZONTAL, PÁLETE DE SACOS, MANIPULADOR TELESCÓPICO, 50M. AF_06/2014</t>
  </si>
  <si>
    <t>SINAPI 91136</t>
  </si>
  <si>
    <t>TRANSPORTE HORIZONTAL, PÁLETE DE SACOS, MANIPULADOR TELESCÓPICO, 75M. AF_06/2014</t>
  </si>
  <si>
    <t>SINAPI 91137</t>
  </si>
  <si>
    <t>TRANSPORTE HORIZONTAL, PÁLETE DE SACOS, MANIPULADOR TELESCÓPICO, 100M. AF_06/2014</t>
  </si>
  <si>
    <t>SINAPI 91138</t>
  </si>
  <si>
    <t>TRANSPORTE HORIZONTAL, BLOCOS VAZADOS DE CONCRETO 19X19X39 CM, MANIPULADOR TELESCÓPICO, 30M. AF_06/2014</t>
  </si>
  <si>
    <t>MIL</t>
  </si>
  <si>
    <t>83,27</t>
  </si>
  <si>
    <t>86,39</t>
  </si>
  <si>
    <t>SINAPI 91139</t>
  </si>
  <si>
    <t>TRANSPORTE HORIZONTAL, BLOCOS CERÂMICOS FURADOS NA VERTICAL 19X19X39 CM, MANIPULADOR TELESCÓPICO, 30M. AF_06/2014</t>
  </si>
  <si>
    <t>46,06</t>
  </si>
  <si>
    <t>SINAPI 91140</t>
  </si>
  <si>
    <t>TRANSPORTE HORIZONTAL, BLOCOS CERÂMICOS FURADOS NA HORIZONTAL 9X19X19 CM, MANIPULADOR TELESCÓPICO, 30M. AF_06/2014</t>
  </si>
  <si>
    <t>20,15</t>
  </si>
  <si>
    <t>SINAPI 91141</t>
  </si>
  <si>
    <t>TRANSPORTE HORIZONTAL, BLOCOS VAZADOS DE CONCRETO 19X19X39 CM, MANIPULADOR TELESCÓPICO, 50M. AF_06/2014</t>
  </si>
  <si>
    <t>127,64</t>
  </si>
  <si>
    <t>132,46</t>
  </si>
  <si>
    <t>SINAPI 91142</t>
  </si>
  <si>
    <t>TRANSPORTE HORIZONTAL, BLOCOS CERÂMICOS FURADOS NA VERTICAL 19X19X39 CM, MANIPULADOR TELESCÓPICO, 50M. AF_06/2014</t>
  </si>
  <si>
    <t>SINAPI 91143</t>
  </si>
  <si>
    <t>TRANSPORTE HORIZONTAL, BLOCOS CERÂMICOS FURADOS NA HORIZONTAL 9X19X19 CM, MANIPULADOR TELESCÓPICO, 50M. AF_06/2014</t>
  </si>
  <si>
    <t>SINAPI 91144</t>
  </si>
  <si>
    <t>TRANSPORTE HORIZONTAL, BLOCOS VAZADOS DE CONCRETO 19X19X39 CM, MANIPULADOR TELESCÓPICO, 75M. AF_06/2014</t>
  </si>
  <si>
    <t>172,00</t>
  </si>
  <si>
    <t>178,52</t>
  </si>
  <si>
    <t>SINAPI 91145</t>
  </si>
  <si>
    <t>TRANSPORTE HORIZONTAL, BLOCOS CERÂMICOS FURADOS NA VERTICAL 19X19X39 CM, MANIPULADOR TELESCÓPICO, 75M. AF_06/2014</t>
  </si>
  <si>
    <t>SINAPI 91146</t>
  </si>
  <si>
    <t>TRANSPORTE HORIZONTAL, BLOCOS CERÂMICOS FURADOS NA HORIZONTAL 9X19X19 CM, MANIPULADOR TELESCÓPICO, 75M. AF_06/2014</t>
  </si>
  <si>
    <t>SINAPI 91147</t>
  </si>
  <si>
    <t>TRANSPORTE HORIZONTAL, BLOCOS VAZADOS DE CONCRETO 19X19X39 CM, MANIPULADOR TELESCÓPICO, 100M. AF_06/2014</t>
  </si>
  <si>
    <t>235,84</t>
  </si>
  <si>
    <t>244,77</t>
  </si>
  <si>
    <t>SINAPI 91148</t>
  </si>
  <si>
    <t>TRANSPORTE HORIZONTAL, BLOCOS CERÂMICOS FURADOS NA VERTICAL 19X19X39 CM, MANIPULADOR TELESCÓPICO, 100M. AF_06/2014</t>
  </si>
  <si>
    <t>152,56</t>
  </si>
  <si>
    <t>158,37</t>
  </si>
  <si>
    <t>SINAPI 91149</t>
  </si>
  <si>
    <t>TRANSPORTE HORIZONTAL, BLOCOS CERÂMICOS FURADOS NA HORIZONTAL 9X19X19 CM, MANIPULADOR TELESCÓPICO, 100M. AF_06/2014</t>
  </si>
  <si>
    <t>38,90</t>
  </si>
  <si>
    <t>40,32</t>
  </si>
  <si>
    <t>SINAPI 92121</t>
  </si>
  <si>
    <t>PENEIRAMENTO DE AREIA COM PENEIRA ELÉTRICA. AF_11/2015</t>
  </si>
  <si>
    <t>21,01</t>
  </si>
  <si>
    <t>SINAPI 92122</t>
  </si>
  <si>
    <t>PENEIRAMENTO DE AREIA COM PENEIRA MANUAL. AF_11/2015</t>
  </si>
  <si>
    <t>SINAPI 92123</t>
  </si>
  <si>
    <t>ENSACAMENTO DE AREIA. AF_11/2015</t>
  </si>
  <si>
    <t>33,98</t>
  </si>
  <si>
    <t>SINAPI 94926</t>
  </si>
  <si>
    <t>TRANSPORTE HORIZONTAL MANUAL, DE 30 M, DE JANELAS. AF_07/2016</t>
  </si>
  <si>
    <t>0,96</t>
  </si>
  <si>
    <t>SINAPI 94927</t>
  </si>
  <si>
    <t>TRANSPORTE VERTICAL MANUAL, DE 1 PAVIMENTO, DE JANELAS. AF_07/2016</t>
  </si>
  <si>
    <t>SINAPI 94928</t>
  </si>
  <si>
    <t>TRANSPORTE HORIZONTAL MANUAL, DE 30 M, DE KIT PORTA-PRONTA OU PORTA DE MADEIRA FOLHA LEVE OU MÉDIA, PORTA DE AÇO E PORTA DE ALUMÍNIO. AF_07/2016</t>
  </si>
  <si>
    <t>SINAPI 94929</t>
  </si>
  <si>
    <t>TRANSPORTE HORIZONTAL MANUAL, DE 30 M, DE KIT PORTA-PRONTA OU PORTA DE MADEIRA FOLHA PESADA OU SUPERPESADA E PORTA CORTA-FOGO. AF_07/2016</t>
  </si>
  <si>
    <t>SINAPI 94930</t>
  </si>
  <si>
    <t>TRANSPORTE VERTICAL MANUAL, DE 1 PAVIMENTO, DE KIT PORTA-PRONTA OU PORTA DE MADEIRA FOLHA LEVE OU MÉDIA, PORTA DE AÇO E PORTA DE ALUMÍNIO. AF_07/2016</t>
  </si>
  <si>
    <t>SINAPI 94931</t>
  </si>
  <si>
    <t>TRANSPORTE VERTICAL MANUAL, DE 1 PAVIMENTO, DE KIT PORTA-PRONTA OU PORTA DE MADEIRA FOLHA PESADA OU SUPERPESADA E PORTA CORTA-FOGO. AF_07/2016</t>
  </si>
  <si>
    <t>1,54</t>
  </si>
  <si>
    <t>SINAPI 94932</t>
  </si>
  <si>
    <t>TRANSPORTE HORIZONTAL MANUAL, DE 30 M, DE BANCADA DE MÁRMORE OU GRANITO PARA COZINHA/LAVATÓRIO OU MÁRMORE SINTÉTICO COM CUBA INTEGRADA. AF_07/2016</t>
  </si>
  <si>
    <t>SINAPI 94934</t>
  </si>
  <si>
    <t>TRANSPORTE VERTICAL MANUAL, DE 1 PAVIMENTO, DE BANCADA DE MÁRMORE OU GRANITO PARA COZINHA/LAVATÓRIO OU MÁRMORE SINTÉTICO COM CUBA INTEGRADA. AF_07/2016</t>
  </si>
  <si>
    <t>SINAPI 94935</t>
  </si>
  <si>
    <t>TRANSPORTE HORIZONTAL DE 30 M COM CARRINHO PLATAFORMA COM BANCADA DE MÁRMORE OU GRANITO PARA COZINHA/LAVATÓRIO OU MÁRMORE SINTÉTICO COM CUBA INTEGRADA. AF_07/2016</t>
  </si>
  <si>
    <t>1,53</t>
  </si>
  <si>
    <t>SINAPI 94936</t>
  </si>
  <si>
    <t>TRANSPORTE HORIZONTAL DE 50 M COM CARRINHO PLATAFORMA COM BANCADA DE MÁRMORE OU GRANITO PARA COZINHA/LAVATÓRIO OU MÁRMORE SINTÉTICO COM CUBA INTEGRADA. AF_07/2016</t>
  </si>
  <si>
    <t>2,73</t>
  </si>
  <si>
    <t>SINAPI 94937</t>
  </si>
  <si>
    <t>TRANSPORTE HORIZONTAL DE 75 M COM CARRINHO PLATAFORMA COM BANCADA DE MÁRMORE OU GRANITO PARA COZINHA/LAVATÓRIO OU MÁRMORE SINTÉTICO COM CUBA INTEGRADA. AF_07/2016</t>
  </si>
  <si>
    <t>3,61</t>
  </si>
  <si>
    <t>4,02</t>
  </si>
  <si>
    <t>SINAPI 94938</t>
  </si>
  <si>
    <t>TRANSPORTE HORIZONTAL DE 100 M COM CARRINHO PLATAFORMA COM BANCADA DE MÁRMORE OU GRANITO PARA COZINHA/LAVATÓRIO OU MÁRMORE SINTÉTICO COM CUBA INTEGRADA. AF_07/2016</t>
  </si>
  <si>
    <t>SINAPI 94939</t>
  </si>
  <si>
    <t>TRANSPORTE HORIZONTAL MANUAL, DE 30 M, DE VIDRO. AF_07/2016</t>
  </si>
  <si>
    <t>SINAPI 94940</t>
  </si>
  <si>
    <t>TRANSPORTE VERTICAL MANUAL, DE 1 PAVIMENTO, DE VIDRO. AF_07/2016</t>
  </si>
  <si>
    <t>0,86</t>
  </si>
  <si>
    <t>SINAPI 94941</t>
  </si>
  <si>
    <t>TRANSPORTE HORIZONTAL MANUAL, DE 30 M, DE TELA DE AÇO. AF_07/2016</t>
  </si>
  <si>
    <t>SINAPI 94942</t>
  </si>
  <si>
    <t>TRANSPORTE HORIZONTAL MANUAL, DE 30 M, DE COMPENSADO DE MADEIRA. AF_07/2016</t>
  </si>
  <si>
    <t>SINAPI 94943</t>
  </si>
  <si>
    <t>TRANSPORTE HORIZONTAL MANUAL, DE 30 M, DE TELHA TERMOACÚSTICA OU TELHA DE AÇO ZINCADO. AF_07/2016</t>
  </si>
  <si>
    <t>SINAPI 94944</t>
  </si>
  <si>
    <t>TRANSPORTE HORIZONTAL MANUAL, DE 30 M, DE TELHA DE FIBROCIMENTO ONDULADA OU TELHA ESTRUTURAL DE FIBROCIMENTO, CANALETE 90 OU KALHETÃO. AF_07/2016</t>
  </si>
  <si>
    <t>SINAPI 94945</t>
  </si>
  <si>
    <t>TRANSPORTE HORIZONTAL DE 100 M COM MANIPULADOR TELESCÓPICO DE TELHAS TERMOACÚSTICA, FIBROCIMENTO ONDULADA, AÇO ZINCADO, FIBROCIMENTO ESTRUTURAL, CANALETE 90 OU KALHETÃO. AF_07/2016</t>
  </si>
  <si>
    <t>SINAPI 94946</t>
  </si>
  <si>
    <t>TRANSPORTE HORIZONTAL MANUAL, DE 30 M, DE BACIA SANITÁRIA, CAIXA ACOPLADA, TANQUE OU PIA. AF_07/2016</t>
  </si>
  <si>
    <t>SINAPI 94947</t>
  </si>
  <si>
    <t>TRANSPORTE VERTICAL MANUAL DE 1 PAVIMENTO DE BACIA SANITÁRIA, CAIXA ACOPLADA, TANQUE OU PIA. AF_07/2016</t>
  </si>
  <si>
    <t>SINAPI 94948</t>
  </si>
  <si>
    <t>TRANSPORTE HORIZONTAL DE 30 M COM CARRINHO PLATAFORMA COM BACIA SANITÁRIA, CAIXA ACOPLADA, TANQUE OU PIA. AF_07/2016</t>
  </si>
  <si>
    <t>0,50</t>
  </si>
  <si>
    <t>SINAPI 94949</t>
  </si>
  <si>
    <t>TRANSPORTE HORIZONTAL DE 50 M COM CARRINHO PLATAFORMA COM BACIA SANITÁRIA, CAIXA ACOPLADA, TANQUE OU PIA. AF_07/2016</t>
  </si>
  <si>
    <t>SINAPI 94950</t>
  </si>
  <si>
    <t>TRANSPORTE HORIZONTAL DE 75 M COM CARRINHO PLATAFORMA COM BACIA SANITÁRIA, CAIXA ACOPLADA, TANQUE OU PIA. AF_07/2016</t>
  </si>
  <si>
    <t>SINAPI 94951</t>
  </si>
  <si>
    <t>TRANSPORTE HORIZONTAL DE 100 M COM CARRINHO PLATAFORMA COM BACIA SANITÁRIA, CAIXA ACOPLADA, TANQUE OU PIA. AF_07/2016</t>
  </si>
  <si>
    <t>1,26</t>
  </si>
  <si>
    <t>1,40</t>
  </si>
  <si>
    <t>SINAPI 94952</t>
  </si>
  <si>
    <t>TRANSPORTE HORIZONTAL DE 100 M COM MANIPULADOR TELESCÓPICO DE BACIAS SANITÁRIAS, CAIXA ACOPLADA, TANQUE OU PIA. AF_07/2016</t>
  </si>
  <si>
    <t>SINAPI 94953</t>
  </si>
  <si>
    <t>TRANSPORTE HORIZONTAL MANUAL, DE 30 M, DE TELHA DE CONCRETO OU CERÂMICA. AF_07/2016</t>
  </si>
  <si>
    <t>SINAPI 94954</t>
  </si>
  <si>
    <t>TRANSPORTE HORIZONTAL DE 30 M COM CARRINHO PLATAFORMA COM TELHA DE CONCRETO OU CERÂMICA. AF_07/2016</t>
  </si>
  <si>
    <t>SINAPI 94955</t>
  </si>
  <si>
    <t>TRANSPORTE HORIZONTAL DE 50 M COM CARRINHO PLATAFORMA COM TELHA DE CONCRETO OU CERÂMICA. AF_07/2016</t>
  </si>
  <si>
    <t>0,93</t>
  </si>
  <si>
    <t>SINAPI 94956</t>
  </si>
  <si>
    <t>TRANSPORTE HORIZONTAL DE 75 M COM CARRINHO PLATAFORMA COM TELHA DE CONCRETO OU CERÂMICA. AF_07/2016</t>
  </si>
  <si>
    <t>SINAPI 94957</t>
  </si>
  <si>
    <t>TRANSPORTE HORIZONTAL DE 100 M COM CARRINHO PLATAFORMA COM TELHA DE CONCRETO OU CERÂMICA. AF_07/2016</t>
  </si>
  <si>
    <t>1,90</t>
  </si>
  <si>
    <t>SINAPI 94958</t>
  </si>
  <si>
    <t>TRANSPORTE HORIZONTAL DE 100 M COM MANIPULADOR TELESCÓPICO DE TELHAS DE CONCRETO OU CERÂMICA. AF_07/2016</t>
  </si>
  <si>
    <t>SINAPI 94959</t>
  </si>
  <si>
    <t>TRANSPORTE HORIZONTAL MANUAL, DE 30 M, DE BARRAMENTO BLINDADO. AF_07/2016</t>
  </si>
  <si>
    <t>SINAPI 94960</t>
  </si>
  <si>
    <t>TRANSPORTE HORIZONTAL DE 100 M COM CARRINHO PLATAFORMA COM BARRAMENTO BLINDADO. AF_07/2016</t>
  </si>
  <si>
    <t>SINAPI 94961</t>
  </si>
  <si>
    <t>TRANSPORTE HORIZONTAL MANUAL, DE 30 M, DE CALHA. AF_07/2016</t>
  </si>
  <si>
    <t>SINAPI 84117</t>
  </si>
  <si>
    <t>RASPAGEM / CALAFETACAO TACOS MADEIRA 1 DEMAO CERA</t>
  </si>
  <si>
    <t>17,02</t>
  </si>
  <si>
    <t>SINAPI 84120</t>
  </si>
  <si>
    <t>ENCERAMENTO MANUAL EM MADEIRA - 3 DEMAOS</t>
  </si>
  <si>
    <t>SINAPI 99802</t>
  </si>
  <si>
    <t>LIMPEZA DE PISO CERÂMICO OU PORCELANATO COM VASSOURA A SECO. AF_04/2019</t>
  </si>
  <si>
    <t>SINAPI 99803</t>
  </si>
  <si>
    <t>LIMPEZA DE PISO CERÂMICO OU PORCELANATO COM PANO ÚMIDO. AF_04/2019</t>
  </si>
  <si>
    <t>SINAPI 99805</t>
  </si>
  <si>
    <t>LIMPEZA DE PISO CERÂMICO OU COM PEDRAS RÚSTICAS UTILIZANDO ÁCIDO MURIÁTICO. AF_04/2019</t>
  </si>
  <si>
    <t>SINAPI 99806</t>
  </si>
  <si>
    <t>LIMPEZA DE REVESTIMENTO CERÂMICO EM PAREDE COM PANO ÚMIDO AF_04/2019</t>
  </si>
  <si>
    <t>SINAPI 99808</t>
  </si>
  <si>
    <t>LIMPEZA DE REVESTIMENTO CERÂMICO EM PAREDE UTILIZANDO ÁCIDO MURIÁTICO. AF_04/2019</t>
  </si>
  <si>
    <t>2,27</t>
  </si>
  <si>
    <t>2,50</t>
  </si>
  <si>
    <t>SINAPI 99809</t>
  </si>
  <si>
    <t>LIMPEZA DE PISO DE LADRILHO HIDRÁULICO COM PANO ÚMIDO. AF_04/2019</t>
  </si>
  <si>
    <t>3,65</t>
  </si>
  <si>
    <t>SINAPI 99811</t>
  </si>
  <si>
    <t>LIMPEZA DE CONTRAPISO COM VASSOURA A SECO. AF_04/2019</t>
  </si>
  <si>
    <t>SINAPI 99812</t>
  </si>
  <si>
    <t>LIMPEZA DE LADRILHO HIDRÁULICO EM PAREDE COM PANO ÚMIDO. AF_04/2019</t>
  </si>
  <si>
    <t>SINAPI 99814</t>
  </si>
  <si>
    <t>LIMPEZA DE SUPERFÍCIE COM JATO DE ALTA PRESSÃO. AF_04/2019</t>
  </si>
  <si>
    <t>SINAPI 99822</t>
  </si>
  <si>
    <t>LIMPEZA DE PORTA DE MADEIRA. AF_04/2019</t>
  </si>
  <si>
    <t>SINAPI 99826</t>
  </si>
  <si>
    <t>LIMPEZA DE FORRO REMOVÍVEL COM PANO ÚMIDO. AF_04/2019</t>
  </si>
  <si>
    <t>SINAPI 74163/1</t>
  </si>
  <si>
    <t>74163/1</t>
  </si>
  <si>
    <t>PERFURACAO DE POCO COM PERFURATRIZ PNEUMATICA</t>
  </si>
  <si>
    <t>41,48</t>
  </si>
  <si>
    <t>SINAPI 74163/2</t>
  </si>
  <si>
    <t>74163/2</t>
  </si>
  <si>
    <t>PERFURACAO DE POCO COM PERFURATRIZ A PERCUSSAO</t>
  </si>
  <si>
    <t>78,07</t>
  </si>
  <si>
    <t>SINAPI 84127</t>
  </si>
  <si>
    <t>REVESTIMENTO DE POCOS C/ TUBOS DE CONCRETO</t>
  </si>
  <si>
    <t>305,68</t>
  </si>
  <si>
    <t>313,11</t>
  </si>
  <si>
    <t>SINAPI 40841</t>
  </si>
  <si>
    <t>ABRACADEIRA P/POCOS PROFUNDOS</t>
  </si>
  <si>
    <t>SINAPI 71516</t>
  </si>
  <si>
    <t>CONJUNTO DE MANGUEIRA PARA COMBATE A INCENDIO EM FIBRA DE POLIESTER PURA, COM 1.1/2", REVESTIDA INTERNAMENTE, COM 2 LANCES DE 15M CADA</t>
  </si>
  <si>
    <t>440,00</t>
  </si>
  <si>
    <t>SINAPI 73361</t>
  </si>
  <si>
    <t>CONCRETO CICLOPICO FCK=10MPA 30% PEDRA DE MAO INCLUSIVE LANCAMENTO</t>
  </si>
  <si>
    <t>350,48</t>
  </si>
  <si>
    <t>SINAPI 73714</t>
  </si>
  <si>
    <t>CAIXA PARA RALO C OM GRELHA FOFO 135 KG DE ALV TIJOLO MACICO (7X10X20) PAREDES DE UMA VEZ (0.20 M) DE 0.90X1.20X1.50 M (EXTERNA) COM ARGAMASSA 1:4 CIMENTO:AREIA, BASE CONC FCK=10 MPA, EXCLUSIVE ESCAVACAO E REATERRO.</t>
  </si>
  <si>
    <t>1.180,08</t>
  </si>
  <si>
    <t>1.245,29</t>
  </si>
  <si>
    <t>SINAPI 86957</t>
  </si>
  <si>
    <t>MÃO FRANCESA EM BARRA DE FERRO CHATO RETANGULAR 2" X 1/4", REFORÇADA, 40 X 30 CM</t>
  </si>
  <si>
    <t>SINAPI 86958</t>
  </si>
  <si>
    <t>MÃO FRANCESA EM BARRA DE FERRO CHATO RETANGULAR 2" X 1/4", REFORÇADA, 30 X 25 CM</t>
  </si>
  <si>
    <t>15,35</t>
  </si>
  <si>
    <t>SINAPI 97010</t>
  </si>
  <si>
    <t>GUARDA-CORPO FIXADO EM FÔRMA DE MADEIRA COM TRAVESSÕES EM MADEIRA PREGADA E FECHAMENTO EM TELA DE POLIPROPILENO PARA EDIFICAÇÕES COM ATÉ 2 PAVIMENTOS. AF_11/2017</t>
  </si>
  <si>
    <t>47,49</t>
  </si>
  <si>
    <t>SINAPI 97011</t>
  </si>
  <si>
    <t>GUARDA-CORPO FIXADO EM FÔRMA DE MADEIRA COM TRAVESSÕES EM MADEIRA PREGADA E FECHAMENTO EM TELA DE POLIPROPILENO PARA EDIFICAÇÕES COM  3 PAVIMENTOS. AF_11/2017</t>
  </si>
  <si>
    <t>37,65</t>
  </si>
  <si>
    <t>SINAPI 97012</t>
  </si>
  <si>
    <t>GUARDA-CORPO FIXADO EM FÔRMA DE MADEIRA COM TRAVESSÕES EM MADEIRA PREGADA E FECHAMENTO EM TELA DE POLIPROPILENO PARA EDIFICAÇÕES COM ALTURA IGUAL OU SUPERIOR A 4 PAVIMENTOS. AF_11/2017</t>
  </si>
  <si>
    <t>30,58</t>
  </si>
  <si>
    <t>SINAPI 97013</t>
  </si>
  <si>
    <t>GUARDA-CORPO FIXADO EM FÔRMA DE MADEIRA COM TRAVESSÕES EM MADEIRA PREGADA E FECHAMENTO EM PAINEL COMPENSADO PARA EDIFICAÇÕES COM ATÉ 2 PAVIMENTOS. AF_11/2017</t>
  </si>
  <si>
    <t>SINAPI 97014</t>
  </si>
  <si>
    <t>GUARDA-CORPO FIXADO EM FÔRMA DE MADEIRA COM TRAVESSÕES EM MADEIRA PREGADA E FECHAMENTO EM PAINEL COMPENSADO PARA EDIFICAÇÕES COM 3 PAVIMENTOS. AF_11/2017</t>
  </si>
  <si>
    <t>SINAPI 97015</t>
  </si>
  <si>
    <t>GUARDA-CORPO FIXADO EM FÔRMA DE MADEIRA COM TRAVESSÕES EM MADEIRA PREGADA E FECHAMENTO EM PAINEL COMPENSADO PARA EDIFICAÇÕES COM ALTURA IGUAL OU SUPERIOR A 4 PAVIMENTOS. AF_11/2017</t>
  </si>
  <si>
    <t>33,44</t>
  </si>
  <si>
    <t>SINAPI 97016</t>
  </si>
  <si>
    <t>GUARDA-CORPO FIXADO EM FÔRMA DE MADEIRA COM TRAVESSÕES EM MADEIRA PREGADA PRÉ-MONTADA E ENCAIXE NA FÔRMA. PARA EDIFICAÇÕES COM ATÉ 2 PAVIMENTOS. AF_11/2017</t>
  </si>
  <si>
    <t>42,20</t>
  </si>
  <si>
    <t>SINAPI 97017</t>
  </si>
  <si>
    <t>GUARDA-CORPO FIXADO EM FÔRMA DE MADEIRA COM TRAVESSÕES EM MADEIRA PREGADA PRÉ-MONTADA E ENCAIXE NA FÔRMA PARA EDIFICAÇÕES COM 3 PAVIMENTOS. AF_11/2017</t>
  </si>
  <si>
    <t>SINAPI 97018</t>
  </si>
  <si>
    <t>GUARDA-CORPO FIXADO EM FÔRMA DE MADEIRA COM TRAVESSÕES EM MADEIRA PREGADA PRÉ-MONTADA E ENCAIXE NA FÔRMA. PARA EDIFICAÇÕES COM ALTURA IGUAL OU SUPERIOR A 4 PAVIMENTOS. AF_11/2017</t>
  </si>
  <si>
    <t>26,84</t>
  </si>
  <si>
    <t>SINAPI 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</si>
  <si>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</si>
  <si>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67,12</t>
  </si>
  <si>
    <t>SINAPI 97032</t>
  </si>
  <si>
    <t>GUARDA-CORPO EM LAJE PÓS-DESFÔRMA, PARA ESTRUTURAS EM CONCRETO, COM ESCORAS DE MADEIRA ESTRONCADAS NA ESTRUTURA, TRAVESSÕES DE MADEIRA PREGADOS E FECHAMENTO EM TELA DE POLIPROPILENO PARA EDIFICAÇÕES ACIMA DE 4 PAV. (2 MONTAGENS POR OBRA). AF_11/2017</t>
  </si>
  <si>
    <t>41,60</t>
  </si>
  <si>
    <t>SINAPI 97033</t>
  </si>
  <si>
    <t>GUARDA-CORPO EM LAJE PÓS-DESFORMA, PARA ESTRUTURAS EM CONCRETO, COM ESCORAS METÁLICAS ESTRONCADAS NA ESTRUTURA, TRAVESSÕES DE MADEIRA E FECHAMENTO EM TELA DE POLIPROPILENO PARA EDIFICAÇÕES COM ALTURA ATÉ 4 PAVIMENTOS (1 MONTAGEM POR OBRA). AF_11/2017</t>
  </si>
  <si>
    <t>72,77</t>
  </si>
  <si>
    <t>SINAPI 97034</t>
  </si>
  <si>
    <t>GUARDA-CORPO EM LAJE PÓS-DESFORMA, PARA ESTRUTURAS EM CONCRETO, COM ESCORAS METÁLICAS ESTRONCADAS NA ESTRUTURA, TRAVESSÕES DE MADEIRA E FECHAMENTO EM TELA DE POLIPROPILENO PARA EDIFICAÇÕES ACIMA DE 4 PAVIMENTOS (2 MONTAGENS POR OBRA). AF_11/2017</t>
  </si>
  <si>
    <t>43,05</t>
  </si>
  <si>
    <t>44,44</t>
  </si>
  <si>
    <t>SINAPI 97039</t>
  </si>
  <si>
    <t>FECHAMENTO REMOVÍVEL DE VÃO DE PORTAS, EM MADEIRA (VÃO DO ELEVADOR)  1 MONTAGEM EM OBRA. AF_11/2017</t>
  </si>
  <si>
    <t>26,85</t>
  </si>
  <si>
    <t>SINAPI 97040</t>
  </si>
  <si>
    <t>FECHAMENTO REMOVÍVEL DE ABERTURA DE CAIXILHO, EM MADEIRA  4 MONTAGENS EM OBRA. AF_11/2017</t>
  </si>
  <si>
    <t>SINAPI 97041</t>
  </si>
  <si>
    <t>FECHAMENTO REMOVÍVEL DE ABERTURA NO PISO, EM MADEIRA  1 MONTAGEM EM OBRA. AF_11/2017</t>
  </si>
  <si>
    <t>147,17</t>
  </si>
  <si>
    <t>149,54</t>
  </si>
  <si>
    <t>SINAPI 97046</t>
  </si>
  <si>
    <t>PONTEIRAS DE PROTEÇÃO DE VERGALHÕES EXPOSTOS EM FUNDAÇÕES. AF_11/2017</t>
  </si>
  <si>
    <t>SINAPI 97047</t>
  </si>
  <si>
    <t>PONTEIRAS DE PROTEÇÃO DE VERGALHÕES EXPOSTOS EM ESTRUTURAS DE CONCRETO ARMADO CONVENCIONAL. AF_11/2017</t>
  </si>
  <si>
    <t>SINAPI 97048</t>
  </si>
  <si>
    <t>PONTEIRAS DE PROTEÇÃO DE VERGALHÕES EXPOSTOS EM ALVENARIA ESTRUTURAL. AF_11/2017</t>
  </si>
  <si>
    <t>SINAPI 97051</t>
  </si>
  <si>
    <t>SINALIZAÇÃO COM FITA FIXADA NA ESTRUTURA. AF_11/2017</t>
  </si>
  <si>
    <t>SINAPI 97053</t>
  </si>
  <si>
    <t>SINALIZAÇÃO COM FITA FIXADA EM CONE PLÁSTICO, INCLUINDO CONE. AF_11/2017</t>
  </si>
  <si>
    <t>20,64</t>
  </si>
  <si>
    <t>SINAPI 97062</t>
  </si>
  <si>
    <t>COLOCAÇÃO DE TELA EM ANDAIME FACHADEIRO. AF_11/2017</t>
  </si>
  <si>
    <t>SINAPI 97063</t>
  </si>
  <si>
    <t>MONTAGEM E DESMONTAGEM DE ANDAIME MODULAR FACHADEIRO, COM PISO METÁLICO, PARA EDIFICAÇÕES COM MÚLTIPLOS PAVIMENTOS (EXCLUSIVE ANDAIME E LIMPEZA). AF_11/2017</t>
  </si>
  <si>
    <t>SINAPI 97064</t>
  </si>
  <si>
    <t>MONTAGEM E DESMONTAGEM DE ANDAIME TUBULAR TIPO TORRE (EXCLUSIVE ANDAIME E LIMPEZA). AF_11/2017</t>
  </si>
  <si>
    <t>15,23</t>
  </si>
  <si>
    <t>SINAPI 97065</t>
  </si>
  <si>
    <t>MONTAGEM E DESMONTAGEM DE ANDAIME MULTIDIRECIONAL (EXCLUSIVE ANDAIME E LIMPEZA). AF_11/2017</t>
  </si>
  <si>
    <t>SINAPI 97066</t>
  </si>
  <si>
    <t>COBERTURA PARA PROTEÇÃO DE PEDESTRES SOBRE ESTRUTURA DE ANDAIME, INCLUSIVE MONTAGEM E DESMONTAGEM. AF_11/2017</t>
  </si>
  <si>
    <t>45,55</t>
  </si>
  <si>
    <t>48,24</t>
  </si>
  <si>
    <t>SINAPI 97067</t>
  </si>
  <si>
    <t>PLATAFORMA DE PROTEÇÃO PRINCIPAL PARA ALVENARIA ESTRUTURAL PARA SER APOIADA EM ANDAIME, INCLUSIVE MONTAGEM E DESMONTAGEM. AF_11/2017</t>
  </si>
  <si>
    <t>563,74</t>
  </si>
  <si>
    <t>587,06</t>
  </si>
  <si>
    <t>SINAPI 73916/2</t>
  </si>
  <si>
    <t>73916/2</t>
  </si>
  <si>
    <t>PLACA ESMALTADA PARA IDENTIFICAÇÃO NR DE RUA, DIMENSÕES 45X25CM</t>
  </si>
  <si>
    <t>84,98</t>
  </si>
  <si>
    <t>85,58</t>
  </si>
  <si>
    <t>SINAPI 73672</t>
  </si>
  <si>
    <t>DESMATAMENTO E LIMPEZA MECANIZADA DE TERRENO COM ARVORES ATE Ø 15CM, UTILIZANDO TRATOR DE ESTEIRAS</t>
  </si>
  <si>
    <t>SINAPI 73822/2</t>
  </si>
  <si>
    <t>73822/2</t>
  </si>
  <si>
    <t>LIMPEZA MECANIZADA DE TERRENO COM REMOCAO DE CAMADA VEGETAL, UTILIZANDO MOTONIVELADORA</t>
  </si>
  <si>
    <t>SINAPI 73859/1</t>
  </si>
  <si>
    <t>73859/1</t>
  </si>
  <si>
    <t>DESMATAMENTO E LIMPEZA MECANIZADA DE TERRENO COM REMOCAO DE CAMADA VEGETAL, UTILIZANDO TRATOR DE ESTEIRAS</t>
  </si>
  <si>
    <t>SINAPI 73859/2</t>
  </si>
  <si>
    <t>73859/2</t>
  </si>
  <si>
    <t>CAPINA E LIMPEZA MANUAL DE TERRENO</t>
  </si>
  <si>
    <t>SINAPI 85331</t>
  </si>
  <si>
    <t>CORTE DE CAPOEIRA FINA A FOICE</t>
  </si>
  <si>
    <t>1,02</t>
  </si>
  <si>
    <t>1,14</t>
  </si>
  <si>
    <t>SINAPI 85422</t>
  </si>
  <si>
    <t>PREPARO MANUAL DE TERRENO S/ RASPAGEM SUPERFICIAL</t>
  </si>
  <si>
    <t>SINAPI 74220/1</t>
  </si>
  <si>
    <t>TAPUME DE CHAPA DE MADEIRA COMPENSADA, E= 6MM, COM PINTURA A CAL E REAPROVEITAMENTO DE 2X</t>
  </si>
  <si>
    <t>44,67</t>
  </si>
  <si>
    <t>SINAPI 74221/1</t>
  </si>
  <si>
    <t>74221/1</t>
  </si>
  <si>
    <t>SINALIZACAO DE TRANSITO - NOTURNA</t>
  </si>
  <si>
    <t>SINAPI 74219/1</t>
  </si>
  <si>
    <t>74219/1</t>
  </si>
  <si>
    <t>PASSADICOS COM TABUAS DE MADEIRA PARA PEDESTRES</t>
  </si>
  <si>
    <t>57,54</t>
  </si>
  <si>
    <t>60,94</t>
  </si>
  <si>
    <t>SINAPI 74219/2</t>
  </si>
  <si>
    <t>74219/2</t>
  </si>
  <si>
    <t>PASSADICOS COM TABUAS DE MADEIRA PARA VEICULOS</t>
  </si>
  <si>
    <t>51,05</t>
  </si>
  <si>
    <t>SINAPI 84126</t>
  </si>
  <si>
    <t>CHAPA DE ACO CARBONO 3/8 (COLOC/ USO/ RETIR) P/ PASS VEICULO SOBRE VALA MEDIDA P/ AREA CHAPA EM CADA APLICACAO</t>
  </si>
  <si>
    <t>SINAPI 85421</t>
  </si>
  <si>
    <t>REMOCAO DE VIDRO COMUM</t>
  </si>
  <si>
    <t>SINAPI 97621</t>
  </si>
  <si>
    <t>DEMOLIÇÃO DE ALVENARIA DE BLOCO FURADO, DE FORMA MANUAL, COM REAPROVEITAMENTO. AF_12/2017</t>
  </si>
  <si>
    <t>71,71</t>
  </si>
  <si>
    <t>79,94</t>
  </si>
  <si>
    <t>SINAPI 97622</t>
  </si>
  <si>
    <t>DEMOLIÇÃO DE ALVENARIA DE BLOCO FURADO, DE FORMA MANUAL, SEM REAPROVEITAMENTO. AF_12/2017</t>
  </si>
  <si>
    <t>SINAPI 97623</t>
  </si>
  <si>
    <t>DEMOLIÇÃO DE ALVENARIA DE TIJOLO MACIÇO, DE FORMA MANUAL, COM REAPROVEITAMENTO. AF_12/2017</t>
  </si>
  <si>
    <t>107,07</t>
  </si>
  <si>
    <t>119,34</t>
  </si>
  <si>
    <t>SINAPI 97624</t>
  </si>
  <si>
    <t>DEMOLIÇÃO DE ALVENARIA DE TIJOLO MACIÇO, DE FORMA MANUAL, SEM REAPROVEITAMENTO. AF_12/2017</t>
  </si>
  <si>
    <t>65,71</t>
  </si>
  <si>
    <t>73,25</t>
  </si>
  <si>
    <t>SINAPI 97625</t>
  </si>
  <si>
    <t>DEMOLIÇÃO DE ALVENARIA PARA QUALQUER TIPO DE BLOCO, DE FORMA MECANIZADA, SEM REAPROVEITAMENTO. AF_12/2017</t>
  </si>
  <si>
    <t>39,80</t>
  </si>
  <si>
    <t>SINAPI 97626</t>
  </si>
  <si>
    <t>DEMOLIÇÃO DE PILARES E VIGAS EM CONCRETO ARMADO, DE FORMA MANUAL, SEM REAPROVEITAMENTO. AF_12/2017</t>
  </si>
  <si>
    <t>363,05</t>
  </si>
  <si>
    <t>404,36</t>
  </si>
  <si>
    <t>SINAPI 97627</t>
  </si>
  <si>
    <t>DEMOLIÇÃO DE PILARES E VIGAS EM CONCRETO ARMADO, DE FORMA MECANIZADA COM MARTELETE, SEM REAPROVEITAMENTO. AF_12/2017</t>
  </si>
  <si>
    <t>175,02</t>
  </si>
  <si>
    <t>194,64</t>
  </si>
  <si>
    <t>SINAPI 97628</t>
  </si>
  <si>
    <t>DEMOLIÇÃO DE LAJES, DE FORMA MANUAL, SEM REAPROVEITAMENTO. AF_12/2017</t>
  </si>
  <si>
    <t>172,74</t>
  </si>
  <si>
    <t>192,54</t>
  </si>
  <si>
    <t>SINAPI 97629</t>
  </si>
  <si>
    <t>DEMOLIÇÃO DE LAJES, DE FORMA MECANIZADA COM MARTELETE, SEM REAPROVEITAMENTO. AF_12/2017</t>
  </si>
  <si>
    <t>92,01</t>
  </si>
  <si>
    <t>SINAPI 97631</t>
  </si>
  <si>
    <t>DEMOLIÇÃO DE ARGAMASSAS, DE FORMA MANUAL, SEM REAPROVEITAMENTO. AF_12/2017</t>
  </si>
  <si>
    <t>2,07</t>
  </si>
  <si>
    <t>SINAPI 97632</t>
  </si>
  <si>
    <t>DEMOLIÇÃO DE RODAPÉ CERÂMICO, DE FORMA MANUAL, SEM REAPROVEITAMENTO. AF_12/2017</t>
  </si>
  <si>
    <t>1,87</t>
  </si>
  <si>
    <t>SINAPI 97633</t>
  </si>
  <si>
    <t>DEMOLIÇÃO DE REVESTIMENTO CERÂMICO, DE FORMA MANUAL, SEM REAPROVEITAMENTO. AF_12/2017</t>
  </si>
  <si>
    <t>14,66</t>
  </si>
  <si>
    <t>16,38</t>
  </si>
  <si>
    <t>SINAPI 97634</t>
  </si>
  <si>
    <t>DEMOLIÇÃO DE REVESTIMENTO CERÂMICO, DE FORMA MECANIZADA COM MARTELETE, SEM REAPROVEITAMENTO. AF_12/2017</t>
  </si>
  <si>
    <t>8,10</t>
  </si>
  <si>
    <t>SINAPI 97635</t>
  </si>
  <si>
    <t>DEMOLIÇÃO DE PAVIMENTO INTERTRAVADO, DE FORMA MANUAL, COM REAPROVEITAMENTO. AF_12/2017</t>
  </si>
  <si>
    <t>SINAPI 97636</t>
  </si>
  <si>
    <t>DEMOLIÇÃO PARCIAL DE PAVIMENTO ASFÁLTICO, DE FORMA MECANIZADA, SEM REAPROVEITAMENTO. AF_12/2017</t>
  </si>
  <si>
    <t>SINAPI 97637</t>
  </si>
  <si>
    <t>REMOÇÃO DE TAPUME/ CHAPAS METÁLICAS E DE MADEIRA, DE FORMA MANUAL, SEM REAPROVEITAMENTO. AF_12/2017</t>
  </si>
  <si>
    <t>2,01</t>
  </si>
  <si>
    <t>SINAPI 97638</t>
  </si>
  <si>
    <t>REMOÇÃO DE CHAPAS E PERFIS DE DRYWALL, DE FORMA MANUAL, SEM REAPROVEITAMENTO. AF_12/2017</t>
  </si>
  <si>
    <t>SINAPI 97639</t>
  </si>
  <si>
    <t>REMOÇÃO DE PLACAS E PILARETES DE CONCRETO, DE FORMA MANUAL, SEM REAPROVEITAMENTO. AF_12/2017</t>
  </si>
  <si>
    <t>SINAPI 97640</t>
  </si>
  <si>
    <t>REMOÇÃO DE FORROS DE DRYWALL, PVC E FIBROMINERAL, DE FORMA MANUAL, SEM REAPROVEITAMENTO. AF_12/2017</t>
  </si>
  <si>
    <t>1,13</t>
  </si>
  <si>
    <t>SINAPI 97641</t>
  </si>
  <si>
    <t>REMOÇÃO DE FORRO DE GESSO, DE FORMA MANUAL, SEM REAPROVEITAMENTO. AF_12/2017</t>
  </si>
  <si>
    <t>SINAPI 97642</t>
  </si>
  <si>
    <t>REMOÇÃO DE TRAMA METÁLICA OU DE MADEIRA PARA FORRO, DE FORMA MANUAL, SEM REAPROVEITAMENTO. AF_12/2017</t>
  </si>
  <si>
    <t>2,03</t>
  </si>
  <si>
    <t>SINAPI 97643</t>
  </si>
  <si>
    <t>REMOÇÃO DE PISO DE MADEIRA (ASSOALHO E BARROTE), DE FORMA MANUAL, SEM REAPROVEITAMENTO. AF_12/2017</t>
  </si>
  <si>
    <t>SINAPI 97644</t>
  </si>
  <si>
    <t>REMOÇÃO DE PORTAS, DE FORMA MANUAL, SEM REAPROVEITAMENTO. AF_12/2017</t>
  </si>
  <si>
    <t>SINAPI 97645</t>
  </si>
  <si>
    <t>REMOÇÃO DE JANELAS, DE FORMA MANUAL, SEM REAPROVEITAMENTO. AF_12/2017</t>
  </si>
  <si>
    <t>19,00</t>
  </si>
  <si>
    <t>SINAPI 97647</t>
  </si>
  <si>
    <t>REMOÇÃO DE TELHAS, DE FIBROCIMENTO, METÁLICA E CERÂMICA, DE FORMA MANUAL, SEM REAPROVEITAMENTO. AF_12/2017</t>
  </si>
  <si>
    <t>2,26</t>
  </si>
  <si>
    <t>2,54</t>
  </si>
  <si>
    <t>SINAPI 97648</t>
  </si>
  <si>
    <t>REMOÇÃO DE PROTEÇÃO TÉRMICA PARA COBERTURA EM EPS, DE FORMA MANUAL, SEM REAPROVEITAMENTO. AF_12/2017</t>
  </si>
  <si>
    <t>SINAPI 97649</t>
  </si>
  <si>
    <t>REMOÇÃO DE TELHAS DE FIBROCIMENTO, METÁLICA E CERÂMICA, DE FORMA MECANIZADA, COM USO DE GUINDASTE, SEM REAPROVEITAMENTO. AF_12/2017</t>
  </si>
  <si>
    <t>SINAPI 97650</t>
  </si>
  <si>
    <t>REMOÇÃO DE TRAMA DE MADEIRA PARA COBERTURA, DE FORMA MANUAL, SEM REAPROVEITAMENTO. AF_12/2017</t>
  </si>
  <si>
    <t>SINAPI 97651</t>
  </si>
  <si>
    <t>REMOÇÃO DE TESOURAS DE MADEIRA, COM VÃO MENOR QUE 8M, DE FORMA MANUAL, SEM REAPROVEITAMENTO. AF_12/2017</t>
  </si>
  <si>
    <t>60,56</t>
  </si>
  <si>
    <t>SINAPI 97652</t>
  </si>
  <si>
    <t>REMOÇÃO DE TESOURAS DE MADEIRA, COM VÃO MAIOR OU IGUAL A 8M, DE FORMA MANUAL, SEM REAPROVEITAMENTO. AF_12/2017</t>
  </si>
  <si>
    <t>122,64</t>
  </si>
  <si>
    <t>137,30</t>
  </si>
  <si>
    <t>SINAPI 97653</t>
  </si>
  <si>
    <t>REMOÇÃO DE TESOURAS DE MADEIRA, COM VÃO MENOR QUE 8M, DE FORMA MECANIZADA, COM REAPROVEITAMENTO. AF_12/2017</t>
  </si>
  <si>
    <t>85,52</t>
  </si>
  <si>
    <t>88,51</t>
  </si>
  <si>
    <t>SINAPI 97654</t>
  </si>
  <si>
    <t>REMOÇÃO DE TESOURAS DE MADEIRA, COM VÃO MAIOR OU IGUAL A 8M, DE FORMA MECANIZADA, COM REAPROVEITAMENTO. AF_12/2017</t>
  </si>
  <si>
    <t>104,29</t>
  </si>
  <si>
    <t>SINAPI 97655</t>
  </si>
  <si>
    <t>REMOÇÃO DE TRAMA METÁLICA PARA COBERTURA, DE FORMA MANUAL, SEM REAPROVEITAMENTO. AF_12/2017</t>
  </si>
  <si>
    <t>15,10</t>
  </si>
  <si>
    <t>SINAPI 97656</t>
  </si>
  <si>
    <t>REMOÇÃO DE TESOURAS METÁLICAS, COM VÃO MENOR QUE 8M, DE FORMA MANUAL, SEM REAPROVEITAMENTO. AF_12/2017</t>
  </si>
  <si>
    <t>149,26</t>
  </si>
  <si>
    <t>163,24</t>
  </si>
  <si>
    <t>SINAPI 97657</t>
  </si>
  <si>
    <t>REMOÇÃO DE TESOURAS METÁLICAS, COM VÃO MAIOR OU IGUAL A 8M, DE FORMA MANUAL, SEM REAPROVEITAMENTO. AF_12/2017</t>
  </si>
  <si>
    <t>295,84</t>
  </si>
  <si>
    <t>323,54</t>
  </si>
  <si>
    <t>SINAPI 97658</t>
  </si>
  <si>
    <t>REMOÇÃO DE TESOURAS METÁLICAS, COM VÃO MENOR QUE 8M, DE FORMA MECANIZADA, COM REAPROVEITAMENTO. AF_12/2017</t>
  </si>
  <si>
    <t>121,80</t>
  </si>
  <si>
    <t>128,15</t>
  </si>
  <si>
    <t>SINAPI 97659</t>
  </si>
  <si>
    <t>REMOÇÃO DE TESOURAS METÁLICAS, COM VÃO MAIOR OU IGUAL A 8M, DE FORMA MECANIZADA, COM REAPROVEITAMENTO. AF_12/2017</t>
  </si>
  <si>
    <t>163,26</t>
  </si>
  <si>
    <t>173,78</t>
  </si>
  <si>
    <t>SINAPI 97660</t>
  </si>
  <si>
    <t>REMOÇÃO DE INTERRUPTORES/TOMADAS ELÉTRICAS, DE FORMA MANUAL, SEM REAPROVEITAMENTO. AF_12/2017</t>
  </si>
  <si>
    <t>SINAPI 97661</t>
  </si>
  <si>
    <t>REMOÇÃO DE CABOS ELÉTRICOS, DE FORMA MANUAL, SEM REAPROVEITAMENTO. AF_12/2017</t>
  </si>
  <si>
    <t>SINAPI 97662</t>
  </si>
  <si>
    <t>REMOÇÃO DE TUBULAÇÕES (TUBOS E CONEXÕES) DE ÁGUA FRIA, DE FORMA MANUAL, SEM REAPROVEITAMENTO. AF_12/2017</t>
  </si>
  <si>
    <t>SINAPI 97663</t>
  </si>
  <si>
    <t>REMOÇÃO DE LOUÇAS, DE FORMA MANUAL, SEM REAPROVEITAMENTO. AF_12/2017</t>
  </si>
  <si>
    <t>SINAPI 97664</t>
  </si>
  <si>
    <t>REMOÇÃO DE ACESSÓRIOS, DE FORMA MANUAL, SEM REAPROVEITAMENTO. AF_12/2017</t>
  </si>
  <si>
    <t>SINAPI 97665</t>
  </si>
  <si>
    <t>REMOÇÃO DE LUMINÁRIAS, DE FORMA MANUAL, SEM REAPROVEITAMENTO. AF_12/2017</t>
  </si>
  <si>
    <t>SINAPI 97666</t>
  </si>
  <si>
    <t>REMOÇÃO DE METAIS SANITÁRIOS, DE FORMA MANUAL, SEM REAPROVEITAMENTO. AF_12/2017</t>
  </si>
  <si>
    <t>SINAPI 85423</t>
  </si>
  <si>
    <t>ISOLAMENTO DE OBRA COM TELA PLASTICA COM MALHA DE 5MM</t>
  </si>
  <si>
    <t>SINAPI 85424</t>
  </si>
  <si>
    <t>ISOLAMENTO DE OBRA COM TELA PLASTICA COM MALHA DE 5MM E ESTRUTURA DE MADEIRA PONTALETEADA</t>
  </si>
  <si>
    <t>SINAPI 72742</t>
  </si>
  <si>
    <t>ENSAIO DE RECEBIMENTO E ACEITACAO DE CIMENTO PORTLAND</t>
  </si>
  <si>
    <t>640,00</t>
  </si>
  <si>
    <t>726,32</t>
  </si>
  <si>
    <t>SINAPI 72743</t>
  </si>
  <si>
    <t>ENSAIO DE RECEBIMENTO E ACEITACAO DE AGREGADO GRAUDO</t>
  </si>
  <si>
    <t>320,00</t>
  </si>
  <si>
    <t>363,16</t>
  </si>
  <si>
    <t>SINAPI 74020/1</t>
  </si>
  <si>
    <t>74020/1</t>
  </si>
  <si>
    <t>ENSAIO DE PAVIMENTO DE CONCRETO</t>
  </si>
  <si>
    <t>23,95</t>
  </si>
  <si>
    <t>SINAPI 74021/3</t>
  </si>
  <si>
    <t>74021/3</t>
  </si>
  <si>
    <t>ENSAIOS DE REGULARIZACAO DO SUBLEITO</t>
  </si>
  <si>
    <t>SINAPI 74021/6</t>
  </si>
  <si>
    <t>74021/6</t>
  </si>
  <si>
    <t>ENSAIOS DE BASE ESTABILIZADA GRANULOMETRICAMENTE</t>
  </si>
  <si>
    <t>SINAPI 74022/3</t>
  </si>
  <si>
    <t>74022/3</t>
  </si>
  <si>
    <t>ENSAIO DE DETERMINACAO DA PENEIRACAO - EMULSAO ASFALTICA</t>
  </si>
  <si>
    <t>160,00</t>
  </si>
  <si>
    <t>181,58</t>
  </si>
  <si>
    <t>SINAPI 74022/6</t>
  </si>
  <si>
    <t>74022/6</t>
  </si>
  <si>
    <t>ENSAIO DE GRANULOMETRIA POR PENEIRAMENTO - SOLOS</t>
  </si>
  <si>
    <t>127,99</t>
  </si>
  <si>
    <t>145,25</t>
  </si>
  <si>
    <t>SINAPI 74022/8</t>
  </si>
  <si>
    <t>74022/8</t>
  </si>
  <si>
    <t>ENSAIO DE LIMITE DE LIQUIDEZ - SOLOS</t>
  </si>
  <si>
    <t>80,00</t>
  </si>
  <si>
    <t>90,79</t>
  </si>
  <si>
    <t>SINAPI 74022/9</t>
  </si>
  <si>
    <t>74022/9</t>
  </si>
  <si>
    <t>ENSAIO DE LIMITE DE PLASTICIDADE - SOLOS</t>
  </si>
  <si>
    <t>71,99</t>
  </si>
  <si>
    <t>81,70</t>
  </si>
  <si>
    <t>SINAPI 74022/10</t>
  </si>
  <si>
    <t>74022/10</t>
  </si>
  <si>
    <t>ENSAIO DE COMPACTACAO - AMOSTRAS NAO TRABALHADAS - ENERGIA NORMAL - SOLOS</t>
  </si>
  <si>
    <t>151,99</t>
  </si>
  <si>
    <t>172,49</t>
  </si>
  <si>
    <t>SINAPI 74022/15</t>
  </si>
  <si>
    <t>74022/15</t>
  </si>
  <si>
    <t>ENSAIO DE MASSA ESPECIFICA - IN SITU - METODO BALAO DE BORRACHA - SOLOS</t>
  </si>
  <si>
    <t>63,99</t>
  </si>
  <si>
    <t>72,62</t>
  </si>
  <si>
    <t>SINAPI 74022/19</t>
  </si>
  <si>
    <t>74022/19</t>
  </si>
  <si>
    <t>ENSAIO DE INDICE DE SUPORTE CALIFORNIA - AMOSTRAS NAO TRABALHADAS - ENERGIA NORMAL - SOLOS</t>
  </si>
  <si>
    <t>183,99</t>
  </si>
  <si>
    <t>208,81</t>
  </si>
  <si>
    <t>SINAPI 74022/23</t>
  </si>
  <si>
    <t>74022/23</t>
  </si>
  <si>
    <t>ENSAIO DE TEOR DE UMIDADE - PROCESSO SPEEDY - SOLOS E AGREGADOS MIUDOS</t>
  </si>
  <si>
    <t>47,99</t>
  </si>
  <si>
    <t>SINAPI 74022/25</t>
  </si>
  <si>
    <t>74022/25</t>
  </si>
  <si>
    <t>ENSAIO DE PONTO DE FULGOR - MATERIAL BETUMINOSO</t>
  </si>
  <si>
    <t>SINAPI 74022/27</t>
  </si>
  <si>
    <t>74022/27</t>
  </si>
  <si>
    <t>ENSAIO DE CONTROLE DE TAXA DE APLICACAO DE LIGANTE BETUMINOSO</t>
  </si>
  <si>
    <t>SINAPI 74022/30</t>
  </si>
  <si>
    <t>74022/30</t>
  </si>
  <si>
    <t>ENSAIO DE RESISTENCIA A COMPRESSAO SIMPLES - CONCRETO</t>
  </si>
  <si>
    <t>163,41</t>
  </si>
  <si>
    <t>SINAPI 74022/32</t>
  </si>
  <si>
    <t>74022/32</t>
  </si>
  <si>
    <t>ENSAIO DE RESISTENCIA A TRACAO NA FLEXAO DE CONCRETO</t>
  </si>
  <si>
    <t>SINAPI 74022/37</t>
  </si>
  <si>
    <t>74022/37</t>
  </si>
  <si>
    <t>ENSAIO DE ADESIVIDADE A LIGANTE BETUMINOSO - AGREGADO GRAUDO</t>
  </si>
  <si>
    <t>SINAPI 74022/42</t>
  </si>
  <si>
    <t>74022/42</t>
  </si>
  <si>
    <t>ENSAIO DE EQUIVALENTE EM AREIA - SOLOS</t>
  </si>
  <si>
    <t>SINAPI 74022/58</t>
  </si>
  <si>
    <t>74022/58</t>
  </si>
  <si>
    <t>ENSAIO DE ABATIMENTO DO TRONCO DE CONE</t>
  </si>
  <si>
    <t>62,55</t>
  </si>
  <si>
    <t>SINAPI 95967</t>
  </si>
  <si>
    <t>SERVIÇOS TÉCNICOS ESPECIALIZADOS PARA ACOMPANHAMENTO DE EXECUÇÃO DE FUNDAÇÕES PROFUNDAS E ESTRUTURAS DE CONTENÇÃO</t>
  </si>
  <si>
    <t>114,83</t>
  </si>
  <si>
    <t>132,30</t>
  </si>
  <si>
    <t>SINAPI 99058</t>
  </si>
  <si>
    <t>LOCAÇÃO DE PONTO PARA REFERÊNCIA TOPOGRÁFICA. AF_10/2018</t>
  </si>
  <si>
    <t>SINAPI 99059</t>
  </si>
  <si>
    <t>LOCACAO CONVENCIONAL DE OBRA, UTILIZANDO GABARITO DE TÁBUAS CORRIDAS PONTALETADAS A CADA 2,00M -  2 UTILIZAÇÕES. AF_10/2018</t>
  </si>
  <si>
    <t>37,96</t>
  </si>
  <si>
    <t>SINAPI 99060</t>
  </si>
  <si>
    <t>CAVALETE DE OBRA COM ALTURA DE 1,00 M - 2 UTILIZAÇÕES. AF_10/2018</t>
  </si>
  <si>
    <t>93,66</t>
  </si>
  <si>
    <t>101,07</t>
  </si>
  <si>
    <t>SINAPI 99061</t>
  </si>
  <si>
    <t>CAVALETE DE OBRA COM ALTURA DE 0,50 M - 2 UTILIZAÇÕES. AF_10/2018</t>
  </si>
  <si>
    <t>SINAPI 99062</t>
  </si>
  <si>
    <t>MARCAÇÃO DE PONTOS EM GABARITO OU CAVALETE. AF_10/2018</t>
  </si>
  <si>
    <t>1,89</t>
  </si>
  <si>
    <t>SINAPI 99063</t>
  </si>
  <si>
    <t>LOCAÇÃO DE REDE DE ÁGUA OU ESGOTO. AF_10/2018</t>
  </si>
  <si>
    <t>3,34</t>
  </si>
  <si>
    <t>SINAPI 99064</t>
  </si>
  <si>
    <t>LOCAÇÃO DE PAVIMENTAÇÃO. AF_10/2018</t>
  </si>
  <si>
    <t>SINAPI 78472</t>
  </si>
  <si>
    <t>SERVICOS TOPOGRAFICOS PARA PAVIMENTACAO, INCLUSIVE NOTA DE SERVICOS, ACOMPANHAMENTO E GREIDE</t>
  </si>
  <si>
    <t>0,38</t>
  </si>
  <si>
    <t>SINAPI 93588</t>
  </si>
  <si>
    <t>TRANSPORTE COM CAMINHÃO BASCULANTE DE 10 M3, EM VIA URBANA EM LEITO NATURAL (UNIDADE: M3XKM). AF_04/2016</t>
  </si>
  <si>
    <t>1,56</t>
  </si>
  <si>
    <t>SINAPI 93589</t>
  </si>
  <si>
    <t>TRANSPORTE COM CAMINHÃO BASCULANTE DE 10 M3, EM VIA URBANA EM REVESTIMENTO PRIMÁRIO (UNIDADE: M3XKM). AF_04/2016</t>
  </si>
  <si>
    <t>1,20</t>
  </si>
  <si>
    <t>SINAPI 93590</t>
  </si>
  <si>
    <t>TRANSPORTE COM CAMINHÃO BASCULANTE DE 10 M3, EM VIA URBANA PAVIMENTADA, DMT ACIMA DE 30KM (UNIDADE: M3XKM). AF_04/2016</t>
  </si>
  <si>
    <t>SINAPI 93591</t>
  </si>
  <si>
    <t>TRANSPORTE COM CAMINHÃO BASCULANTE DE 14 M3, EM VIA URBANA EM LEITO NATURAL (UNIDADE: M3XKM). AF_04/2016</t>
  </si>
  <si>
    <t>SINAPI 93592</t>
  </si>
  <si>
    <t>TRANSPORTE COM CAMINHÃO BASCULANTE DE 14 M3, EM VIA URBANA EM REVESTIMENTO PRIMÁRIO (UNIDADE: M3XKM). AF_04/2016</t>
  </si>
  <si>
    <t>SINAPI 93593</t>
  </si>
  <si>
    <t>TRANSPORTE COM CAMINHÃO BASCULANTE DE 14 M3, EM VIA URBANA PAVIMENTADA, DMT ACIMA DE 30 KM (UNIDADE: M3XKM). AF_04/2016</t>
  </si>
  <si>
    <t>SINAPI 93594</t>
  </si>
  <si>
    <t>TRANSPORTE COM CAMINHÃO BASCULANTE DE 10 M3, EM VIA URBANA EM LEITO NATURAL (UNIDADE: TXKM). AF_04/2016</t>
  </si>
  <si>
    <t>SINAPI 93595</t>
  </si>
  <si>
    <t>TRANSPORTE COM CAMINHÃO BASCULANTE DE 10 M3, EM VIA URBANA EM REVESTIMENTO PRIMÁRIO (UNIDADE: TXKM). AF_04/2016</t>
  </si>
  <si>
    <t>SINAPI 93596</t>
  </si>
  <si>
    <t>TRANSPORTE COM CAMINHÃO BASCULANTE DE 10 M3, EM VIA URBANA PAVIMENTADA, DMT ACIMA DE 30 KM (UNIDADE: TXKM). AF_04/2016</t>
  </si>
  <si>
    <t>SINAPI 93597</t>
  </si>
  <si>
    <t>TRANSPORTE COM CAMINHÃO BASCULANTE DE 14 M3, EM VIA URBANA EM LEITO NATURAL (UNIDADE: TXKM). AF_04/2016</t>
  </si>
  <si>
    <t>SINAPI 93598</t>
  </si>
  <si>
    <t>TRANSPORTE COM CAMINHÃO BASCULANTE DE 14 M3, EM VIA URBANA EM REVESTIMENTO PRIMÁRIO (UNIDADE: TXKM). AF_04/2016</t>
  </si>
  <si>
    <t>SINAPI 93599</t>
  </si>
  <si>
    <t>TRANSPORTE COM CAMINHÃO BASCULANTE DE 14 M3, EM VIA URBANA PAVIMENTADA, DMT ACIMA DE 30 KM (UNIDADE: TXKM). AF_04/2016</t>
  </si>
  <si>
    <t>SINAPI 95425</t>
  </si>
  <si>
    <t>TRANSPORTE COM CAMINHÃO BASCULANTE DE 18 M3, EM VIA URBANA EM LEITO NATURAL (UNIDADE: M3XKM). AF_09/2016</t>
  </si>
  <si>
    <t>SINAPI 95426</t>
  </si>
  <si>
    <t>TRANSPORTE COM CAMINHÃO BASCULANTE DE 18 M3, EM VIA URBANA EM REVESTIMENTO PRIMÁRIO (UNIDADE: M3XKM). AF_09/2016</t>
  </si>
  <si>
    <t>SINAPI 95427</t>
  </si>
  <si>
    <t>TRANSPORTE COM CAMINHÃO BASCULANTE DE 18 M3, EM VIA URBANA PAVIMENTADA, DMT ACIMA DE 30 KM(UNIDADE: M3XKM). AF_09/2016</t>
  </si>
  <si>
    <t>SINAPI 95428</t>
  </si>
  <si>
    <t>TRANSPORTE COM CAMINHÃO BASCULANTE DE 18 M3, EM VIA URBANA EM LEITO NATURAL (UNIDADE: TXKM). AF_09/2016</t>
  </si>
  <si>
    <t>SINAPI 95429</t>
  </si>
  <si>
    <t>TRANSPORTE COM CAMINHÃO BASCULANTE DE 18 M3, EM VIA URBANA EM REVESTIMENTO PRIMÁRIO (UNIDADE: TXKM). AF_09/2016</t>
  </si>
  <si>
    <t>SINAPI 95430</t>
  </si>
  <si>
    <t>TRANSPORTE COM CAMINHÃO BASCULANTE DE 18 M3, EM VIA URBANA PAVIMENTADA, DMT ACIMA DE 30 KM (UNIDADE: TXKM). AF_09/2016</t>
  </si>
  <si>
    <t>SINAPI 95875</t>
  </si>
  <si>
    <t>TRANSPORTE COM CAMINHÃO BASCULANTE DE 10 M3, EM VIA URBANA PAVIMENTADA, DMT ATÉ 30 KM (UNIDADE: M3XKM). AF_12/2016</t>
  </si>
  <si>
    <t>1,11</t>
  </si>
  <si>
    <t>SINAPI 95876</t>
  </si>
  <si>
    <t>TRANSPORTE COM CAMINHÃO BASCULANTE DE 14 M3, EM VIA URBANA PAVIMENTADA, DMT ATÉ 30 KM (UNIDADE: M3XKM). AF_12/2016</t>
  </si>
  <si>
    <t>SINAPI 95877</t>
  </si>
  <si>
    <t>TRANSPORTE COM CAMINHÃO BASCULANTE DE 18 M3, EM VIA URBANA PAVIMENTADA, DMT ATÉ 30 KM (UNIDADE: M3XKM). AF_12/2016</t>
  </si>
  <si>
    <t>SINAPI 95878</t>
  </si>
  <si>
    <t>TRANSPORTE COM CAMINHÃO BASCULANTE DE 10 M3, EM VIA URBANA PAVIMENTADA, DMT ATÉ 30 KM (UNIDADE: TXKM). AF_12/2016</t>
  </si>
  <si>
    <t>0,74</t>
  </si>
  <si>
    <t>SINAPI 95879</t>
  </si>
  <si>
    <t>TRANSPORTE COM CAMINHÃO BASCULANTE DE 14 M3, EM VIA URBANA PAVIMENTADA, DMT ATÉ 30 KM (UNIDADE: TXKM). AF_12/2016</t>
  </si>
  <si>
    <t>SINAPI 95880</t>
  </si>
  <si>
    <t>TRANSPORTE COM CAMINHÃO BASCULANTE DE 18 M3, EM VIA URBANA PAVIMENTADA, DMT ATÉ 30 KM (UNIDADE: TXKM). AF_12/2016</t>
  </si>
  <si>
    <t>SINAPI 93176</t>
  </si>
  <si>
    <t>TRANSPORTE DE MATERIAL ASFALTICO, COM CAMINHÃO COM CAPACIDADE DE 30000 L EM RODOVIA PAVIMENTADA PARA DISTÂNCIAS MÉDIAS DE TRANSPORTE SUPERIORES A 100 KM. AF_02/2016</t>
  </si>
  <si>
    <t>SINAPI 93177</t>
  </si>
  <si>
    <t>TRANSPORTE DE MATERIAL ASFALTICO, COM CAMINHÃO COM CAPACIDADE DE 20000 L EM RODOVIA PAVIMENTADA PARA DISTÂNCIAS MÉDIAS DE TRANSPORTE IGUAL OU INFERIOR A 100 KM. AF_02/2016</t>
  </si>
  <si>
    <t>SINAPI 93178</t>
  </si>
  <si>
    <t>TRANSPORTE DE MATERIAL ASFALTICO, COM CAMINHÃO COM CAPACIDADE DE 30000 L EM RODOVIA NÃO PAVIMENTADA PARA DISTÂNCIAS MÉDIAS DE TRANSPORTE SUPERIORES A 100 KM. AF_02/2016</t>
  </si>
  <si>
    <t>SINAPI 93179</t>
  </si>
  <si>
    <t>TRANSPORTE DE MATERIAL ASFALTICO, COM CAMINHÃO COM CAPACIDADE DE 20000 L EM RODOVIA NÃO PAVIMENTADA PARA DISTÂNCIAS MÉDIAS DE TRANSPORTE IGUAL OU INFERIOR A 100 KM. AF_02/2016</t>
  </si>
  <si>
    <t>SINAPI 74038/1</t>
  </si>
  <si>
    <t>74038/1</t>
  </si>
  <si>
    <t>PORTAO COM MOUROES DE MADEIRA ROLICA, DIAMETRO 11CM, COM 5 FIOS DE ARAME FARPADO Nº 14 CLASSE 250, SEM DOBRADICAS</t>
  </si>
  <si>
    <t>SINAPI 74039/1</t>
  </si>
  <si>
    <t>74039/1</t>
  </si>
  <si>
    <t>CERCA COM MOUROES DE MADEIRA ROLICA, DIAMETRO 11CM, ESPACAMENTO DE 2M, ALTURA LIVRE DE 1M, CRAVADOS 0,5M, COM 5 FIOS DE ARAME FARPADO Nº 14 CLASSE 250</t>
  </si>
  <si>
    <t>SINAPI 74142/1</t>
  </si>
  <si>
    <t>74142/1</t>
  </si>
  <si>
    <t>CERCA COM MOUROES DE CONCRETO, RETO, ESPACAMENTO DE 3M, CRAVADOS 0,5M, COM 4 FIOS DE ARAME FARPADO Nº 14 CLASSE 250</t>
  </si>
  <si>
    <t>41,50</t>
  </si>
  <si>
    <t>SINAPI 74142/2</t>
  </si>
  <si>
    <t>74142/2</t>
  </si>
  <si>
    <t>CERCA COM MOUROES DE MADEIRA, 7,5X7,5CM, ESPACAMENTO DE 2M, ALTURA LIVRE DE 2M, CRAVADOS 0,5M, COM 4 FIOS DE ARAME FARPADO Nº 14 CLASSE 250</t>
  </si>
  <si>
    <t>22,52</t>
  </si>
  <si>
    <t>SINAPI 74142/3</t>
  </si>
  <si>
    <t>74142/3</t>
  </si>
  <si>
    <t>CERCA COM MOUROES DE MADEIRA, 7,5X7,5CM, ESPACAMENTO DE 2M, ALTURA LIVRE DE 2M, CRAVADOS 0,5M, COM 8 FIOS DE ARAME FARPADO Nº 14 CLASSE 250</t>
  </si>
  <si>
    <t>32,98</t>
  </si>
  <si>
    <t>34,79</t>
  </si>
  <si>
    <t>SINAPI 74142/4</t>
  </si>
  <si>
    <t>74142/4</t>
  </si>
  <si>
    <t>CERCA COM MOUROES DE CONCRETO, SECAO "T" PONTA INCLINADA, 10X10CM, ESPACAMENTO DE 3M, CRAVADOS 0,5M, COM 11 FIOS DE ARAME FARPADO Nº 16</t>
  </si>
  <si>
    <t>SINAPI 74143/1</t>
  </si>
  <si>
    <t>74143/1</t>
  </si>
  <si>
    <t>CERCA COM MOUROES DE CONCRETO, RETO, 15X15CM, ESPACAMENTO DE 3M, CRAVADOS 0,5M, ESCORAS DE 10X10CM NOS CANTOS, COM 12 FIOS DE ARAME DE ACO OVALADO 15X17</t>
  </si>
  <si>
    <t>47,82</t>
  </si>
  <si>
    <t>SINAPI 74143/2</t>
  </si>
  <si>
    <t>74143/2</t>
  </si>
  <si>
    <t>CERCA COM MOUROES DE CONCRETO, RETO, 15X15CM, ESPACAMENTO DE 3M, CRAVADOS 0,5M, ESCORAS DE 10X10CM NOS CANTOS, COM 9 FIOS DE ARAME DE ACO OVALADO 15X17</t>
  </si>
  <si>
    <t>45,65</t>
  </si>
  <si>
    <t>47,63</t>
  </si>
  <si>
    <t>SINAPI 85171</t>
  </si>
  <si>
    <t>RECOMPOSICAO PARCIAL DO ARAME FARPADO Nº 14 CLASSE 250, FIXADO EM CERCA COM MOURÕES DE CONCRETO, RETO, 15X15CM</t>
  </si>
  <si>
    <t>SINAPI 73787/1</t>
  </si>
  <si>
    <t>73787/1</t>
  </si>
  <si>
    <t>ALAMBRADO EM TUBOS DE ACO GALVANIZADO, COM COSTURA, DIN 2440, DIAMETRO 2", ALTURA 3M, FIXADOS A CADA 2M EM BLOCOS DE CONCRETO, COM TELA DE ARAME GALVANIZADO REVESTIDO COM PVC, FIO 12 BWG E MALHA 7,5X7,5CM</t>
  </si>
  <si>
    <t>175,29</t>
  </si>
  <si>
    <t>185,92</t>
  </si>
  <si>
    <t>SINAPI 74244/1</t>
  </si>
  <si>
    <t>74244/1</t>
  </si>
  <si>
    <t>ALAMBRADO PARA QUADRA POLIESPORTIVA, ESTRUTURADO POR TUBOS DE ACO GALVANIZADO, COM COSTURA, DIN 2440, DIAMETRO 2", COM TELA DE ARAME GALVANIZADO, FIO 14 BWG E MALHA QUADRADA 5X5CM</t>
  </si>
  <si>
    <t>110,92</t>
  </si>
  <si>
    <t>113,57</t>
  </si>
  <si>
    <t>SINAPI 73788/2</t>
  </si>
  <si>
    <t>73788/2</t>
  </si>
  <si>
    <t>GRADE EM MADEIRA PARA PROTECAO DE MUDAS DE ARVORES</t>
  </si>
  <si>
    <t>SINAPI 98509</t>
  </si>
  <si>
    <t>PLANTIO DE ARBUSTO OU  CERCA VIVA. AF_05/2018</t>
  </si>
  <si>
    <t>SINAPI 98510</t>
  </si>
  <si>
    <t>PLANTIO DE ÁRVORE ORNAMENTAL COM ALTURA DE MUDA MENOR OU IGUAL A 2,00 M. AF_05/2018</t>
  </si>
  <si>
    <t>53,25</t>
  </si>
  <si>
    <t>54,74</t>
  </si>
  <si>
    <t>SINAPI 98511</t>
  </si>
  <si>
    <t>PLANTIO DE ÁRVORE ORNAMENTAL COM ALTURA DE MUDA MAIOR QUE 2,00 M E MENOR OU IGUAL A 4,00 M. AF_05/2018</t>
  </si>
  <si>
    <t>101,37</t>
  </si>
  <si>
    <t>103,50</t>
  </si>
  <si>
    <t>SINAPI 98516</t>
  </si>
  <si>
    <t>PLANTIO DE PALMEIRA COM ALTURA DE MUDA MENOR OU IGUAL A 2,00 M. AF_05/2018</t>
  </si>
  <si>
    <t>232,41</t>
  </si>
  <si>
    <t>245,01</t>
  </si>
  <si>
    <t>SINAPI 98519</t>
  </si>
  <si>
    <t>REVOLVIMENTO E LIMPEZA MANUAL DE SOLO. AF_05/2018</t>
  </si>
  <si>
    <t>SINAPI 98520</t>
  </si>
  <si>
    <t>APLICAÇÃO DE ADUBO EM SOLO. AF_05/2018</t>
  </si>
  <si>
    <t>2,96</t>
  </si>
  <si>
    <t>SINAPI 98521</t>
  </si>
  <si>
    <t>APLICAÇÃO DE CALCÁRIO PARA CORREÇÃO DO PH DO SOLO. AF_05/2018</t>
  </si>
  <si>
    <t>SINAPI 98522</t>
  </si>
  <si>
    <t>ALAMBRADO EM MOURÕES DE CONCRETO, COM TELA DE ARAME GALVANIZADO (INCLUSIVE MURETA EM CONCRETO). AF_05/2018</t>
  </si>
  <si>
    <t>117,31</t>
  </si>
  <si>
    <t>121,82</t>
  </si>
  <si>
    <t>SINAPI 98524</t>
  </si>
  <si>
    <t>LIMPEZA MANUAL DE VEGETAÇÃO EM TERRENO COM ENXADA.AF_05/2018</t>
  </si>
  <si>
    <t>SINAPI 85179</t>
  </si>
  <si>
    <t>PLANTIO DE GRAMA SAO CARLOS EM LEIVAS</t>
  </si>
  <si>
    <t>12,26</t>
  </si>
  <si>
    <t>SINAPI 85180</t>
  </si>
  <si>
    <t>PLANTIO DE GRAMA ESMERALDA EM ROLO</t>
  </si>
  <si>
    <t>SINAPI 98503</t>
  </si>
  <si>
    <t>PLANTIO DE GRAMA EM PAVIMENTO CONCREGRAMA. AF_05/2018</t>
  </si>
  <si>
    <t>12,02</t>
  </si>
  <si>
    <t>SINAPI 98504</t>
  </si>
  <si>
    <t>PLANTIO DE GRAMA EM PLACAS. AF_05/2018</t>
  </si>
  <si>
    <t>SINAPI 98505</t>
  </si>
  <si>
    <t>PLANTIO DE FORRAÇÃO. AF_05/2018</t>
  </si>
  <si>
    <t>51,22</t>
  </si>
  <si>
    <t>51,66</t>
  </si>
  <si>
    <t>SINAPI 85184</t>
  </si>
  <si>
    <t>RETIRADA DE GRAMA EM PLACAS</t>
  </si>
  <si>
    <t>SINAPI 85185</t>
  </si>
  <si>
    <t>PODA E LIMPEZA DE ARBUSTO TIPO CERCA VIVA</t>
  </si>
  <si>
    <t>SINAPI 98525</t>
  </si>
  <si>
    <t>LIMPEZA MECANIZADA DE CAMADA VEGETAL, VEGETAÇÃO E PEQUENAS ÁRVORES (DIÂMETRO DE TRONCO MENOR QUE 0,20 M), COM TRATOR DE ESTEIRAS.AF_05/2018</t>
  </si>
  <si>
    <t>SINAPI 98526</t>
  </si>
  <si>
    <t>REMOÇÃO DE RAÍZES REMANESCENTES DE TRONCO DE ÁRVORE COM DIÂMETRO MAIOR OU IGUAL A 0,20 M E MENOR QUE 0,40 M.AF_05/2018</t>
  </si>
  <si>
    <t>53,42</t>
  </si>
  <si>
    <t>57,83</t>
  </si>
  <si>
    <t>SINAPI 98527</t>
  </si>
  <si>
    <t>REMOÇÃO DE RAÍZES REMANESCENTES DE TRONCO DE ÁRVORE COM DIÂMETRO MAIOR OU IGUAL A 0,40 M E MENOR QUE 0,60 M.AF_05/2018</t>
  </si>
  <si>
    <t>114,99</t>
  </si>
  <si>
    <t>SINAPI 98528</t>
  </si>
  <si>
    <t>REMOÇÃO DE RAÍZES REMANESCENTES DE TRONCO DE ÁRVORE COM DIÂMETRO MAIOR OU IGUAL A 0,60 M.AF_05/2018</t>
  </si>
  <si>
    <t>182,07</t>
  </si>
  <si>
    <t>SINAPI 98529</t>
  </si>
  <si>
    <t>CORTE RASO E RECORTE DE ÁRVORE COM DIÂMETRO DE TRONCO MAIOR OU IGUAL A 0,20 M E MENOR QUE 0,40 M.AF_05/2018</t>
  </si>
  <si>
    <t>47,80</t>
  </si>
  <si>
    <t>53,52</t>
  </si>
  <si>
    <t>SINAPI 98530</t>
  </si>
  <si>
    <t>CORTE RASO E RECORTE DE ÁRVORE COM DIÂMETRO DE TRONCO MAIOR OU IGUAL A 0,40 M E MENOR QUE 0,60 M.AF_05/2018</t>
  </si>
  <si>
    <t>95,34</t>
  </si>
  <si>
    <t>SINAPI 98531</t>
  </si>
  <si>
    <t>CORTE RASO E RECORTE DE ÁRVORE COM DIÂMETRO DE TRONCO MAIOR OU IGUAL A 0,60 M.AF_05/2018</t>
  </si>
  <si>
    <t>185,12</t>
  </si>
  <si>
    <t>SINAPI 98532</t>
  </si>
  <si>
    <t>PODA EM ALTURA DE ÁRVORE COM DIÂMETRO DE TRONCO MENOR QUE 0,20 M.AF_05/2018</t>
  </si>
  <si>
    <t>65,02</t>
  </si>
  <si>
    <t>69,24</t>
  </si>
  <si>
    <t>SINAPI 98533</t>
  </si>
  <si>
    <t>PODA EM ALTURA DE ÁRVORE COM DIÂMETRO DE TRONCO MAIOR OU IGUAL A 0,20 M E MENOR QUE 0,40 M.AF_05/2018</t>
  </si>
  <si>
    <t>177,90</t>
  </si>
  <si>
    <t>191,08</t>
  </si>
  <si>
    <t>SINAPI 98534</t>
  </si>
  <si>
    <t>PODA EM ALTURA DE ÁRVORE COM DIÂMETRO DE TRONCO MAIOR OU IGUAL A 0,40 M E MENOR QUE 0,60 M.AF_05/2018</t>
  </si>
  <si>
    <t>456,00</t>
  </si>
  <si>
    <t>487,84</t>
  </si>
  <si>
    <t>SINAPI 98535</t>
  </si>
  <si>
    <t>PODA EM ALTURA DE ÁRVORE COM DIÂMETRO DE TRONCO MAIOR OU IGUAL A 0,60 M.AF_05/2018</t>
  </si>
  <si>
    <t>721,38</t>
  </si>
  <si>
    <t>775,04</t>
  </si>
  <si>
    <t>SINAPI 88236</t>
  </si>
  <si>
    <t>FERRAMENTAS (ENCARGOS COMPLEMENTARES) - HORISTA</t>
  </si>
  <si>
    <t>SINAPI 88237</t>
  </si>
  <si>
    <t>EPI (ENCARGOS COMPLEMENTARES) - HORISTA</t>
  </si>
  <si>
    <t>SINAPI 88238</t>
  </si>
  <si>
    <t>AJUDANTE DE ARMADOR COM ENCARGOS COMPLEMENTARES</t>
  </si>
  <si>
    <t>SINAPI 88239</t>
  </si>
  <si>
    <t>AJUDANTE DE CARPINTEIRO COM ENCARGOS COMPLEMENTARES</t>
  </si>
  <si>
    <t>SINAPI 88240</t>
  </si>
  <si>
    <t>AJUDANTE DE ESTRUTURA METÁLICA COM ENCARGOS COMPLEMENTARES</t>
  </si>
  <si>
    <t>SINAPI 88241</t>
  </si>
  <si>
    <t>AJUDANTE DE OPERAÇÃO EM GERAL COM ENCARGOS COMPLEMENTARES</t>
  </si>
  <si>
    <t>14,17</t>
  </si>
  <si>
    <t>SINAPI 88242</t>
  </si>
  <si>
    <t>AJUDANTE DE PEDREIRO COM ENCARGOS COMPLEMENTARES</t>
  </si>
  <si>
    <t>SINAPI 88243</t>
  </si>
  <si>
    <t>AJUDANTE ESPECIALIZADO COM ENCARGOS COMPLEMENTARES</t>
  </si>
  <si>
    <t>SINAPI 88245</t>
  </si>
  <si>
    <t>ARMADOR COM ENCARGOS COMPLEMENTARES</t>
  </si>
  <si>
    <t>18,23</t>
  </si>
  <si>
    <t>20,52</t>
  </si>
  <si>
    <t>SINAPI 88246</t>
  </si>
  <si>
    <t>ASSENTADOR DE TUBOS COM ENCARGOS COMPLEMENTARES</t>
  </si>
  <si>
    <t>SINAPI 88247</t>
  </si>
  <si>
    <t>AUXILIAR DE ELETRICISTA COM ENCARGOS COMPLEMENTARES</t>
  </si>
  <si>
    <t>SINAPI 88248</t>
  </si>
  <si>
    <t>AUXILIAR DE ENCANADOR OU BOMBEIRO HIDRÁULICO COM ENCARGOS COMPLEMENTARES</t>
  </si>
  <si>
    <t>SINAPI 88249</t>
  </si>
  <si>
    <t>AUXILIAR DE LABORATÓRIO COM ENCARGOS COMPLEMENTARES</t>
  </si>
  <si>
    <t>SINAPI 88250</t>
  </si>
  <si>
    <t>AUXILIAR DE MECÂNICO COM ENCARGOS COMPLEMENTARES</t>
  </si>
  <si>
    <t>SINAPI 88251</t>
  </si>
  <si>
    <t>AUXILIAR DE SERRALHEIRO COM ENCARGOS COMPLEMENTARES</t>
  </si>
  <si>
    <t>16,26</t>
  </si>
  <si>
    <t>SINAPI 88252</t>
  </si>
  <si>
    <t>AUXILIAR DE SERVIÇOS GERAIS COM ENCARGOS COMPLEMENTARES</t>
  </si>
  <si>
    <t>SINAPI 88253</t>
  </si>
  <si>
    <t>AUXILIAR DE TOPÓGRAFO COM ENCARGOS COMPLEMENTARES</t>
  </si>
  <si>
    <t>17,89</t>
  </si>
  <si>
    <t>SINAPI 88255</t>
  </si>
  <si>
    <t>AUXILIAR TÉCNICO DE ENGENHARIA COM ENCARGOS COMPLEMENTARES</t>
  </si>
  <si>
    <t>26,03</t>
  </si>
  <si>
    <t>29,54</t>
  </si>
  <si>
    <t>SINAPI 88256</t>
  </si>
  <si>
    <t>AZULEJISTA OU LADRILHISTA COM ENCARGOS COMPLEMENTARES</t>
  </si>
  <si>
    <t>SINAPI 88257</t>
  </si>
  <si>
    <t>BLASTER, DINAMITADOR OU CABO DE FOGO COM ENCARGOS COMPLEMENTARES</t>
  </si>
  <si>
    <t>SINAPI 88258</t>
  </si>
  <si>
    <t>CADASTRISTA DE REDES DE AGUA E ESGOTO COM ENCARGOS COMPLEMENTARES</t>
  </si>
  <si>
    <t>17,66</t>
  </si>
  <si>
    <t>SINAPI 88259</t>
  </si>
  <si>
    <t>CALAFETADOR/CALAFATE COM ENCARGOS COMPLEMENTARES</t>
  </si>
  <si>
    <t>SINAPI 88260</t>
  </si>
  <si>
    <t>CALCETEIRO COM ENCARGOS COMPLEMENTARES</t>
  </si>
  <si>
    <t>SINAPI 88261</t>
  </si>
  <si>
    <t>CARPINTEIRO DE ESQUADRIA COM ENCARGOS COMPLEMENTARES</t>
  </si>
  <si>
    <t>16,51</t>
  </si>
  <si>
    <t>SINAPI 88262</t>
  </si>
  <si>
    <t>CARPINTEIRO DE FORMAS COM ENCARGOS COMPLEMENTARES</t>
  </si>
  <si>
    <t>SINAPI 88263</t>
  </si>
  <si>
    <t>CAVOUQUEIRO OU OPERADOR PERFURATRIZ/ROMPEDOR COM ENCARGOS COMPLEMENTARES</t>
  </si>
  <si>
    <t>SINAPI 88264</t>
  </si>
  <si>
    <t>ELETRICISTA COM ENCARGOS COMPLEMENTARES</t>
  </si>
  <si>
    <t>SINAPI 88265</t>
  </si>
  <si>
    <t>ELETRICISTA INDUSTRIAL COM ENCARGOS COMPLEMENTARES</t>
  </si>
  <si>
    <t>SINAPI 88266</t>
  </si>
  <si>
    <t>ELETROTÉCNICO COM ENCARGOS COMPLEMENTARES</t>
  </si>
  <si>
    <t>SINAPI 88267</t>
  </si>
  <si>
    <t>ENCANADOR OU BOMBEIRO HIDRÁULICO COM ENCARGOS COMPLEMENTARES</t>
  </si>
  <si>
    <t>SINAPI 88268</t>
  </si>
  <si>
    <t>ESTUCADOR COM ENCARGOS COMPLEMENTARES</t>
  </si>
  <si>
    <t>18,96</t>
  </si>
  <si>
    <t>SINAPI 88269</t>
  </si>
  <si>
    <t>GESSEIRO COM ENCARGOS COMPLEMENTARES</t>
  </si>
  <si>
    <t>SINAPI 88270</t>
  </si>
  <si>
    <t>IMPERMEABILIZADOR COM ENCARGOS COMPLEMENTARES</t>
  </si>
  <si>
    <t>SINAPI 88272</t>
  </si>
  <si>
    <t>MACARIQUEIRO COM ENCARGOS COMPLEMENTARES</t>
  </si>
  <si>
    <t>SINAPI 88273</t>
  </si>
  <si>
    <t>MARCENEIRO COM ENCARGOS COMPLEMENTARES</t>
  </si>
  <si>
    <t>SINAPI 88274</t>
  </si>
  <si>
    <t>MARMORISTA/GRANITEIRO COM ENCARGOS COMPLEMENTARES</t>
  </si>
  <si>
    <t>18,59</t>
  </si>
  <si>
    <t>SINAPI 88275</t>
  </si>
  <si>
    <t>MECÃNICO DE EQUIPAMENTOS PESADOS COM ENCARGOS COMPLEMENTARES</t>
  </si>
  <si>
    <t>24,01</t>
  </si>
  <si>
    <t>SINAPI 88277</t>
  </si>
  <si>
    <t>MONTADOR (TUBO AÇO/EQUIPAMENTOS) COM ENCARGOS COMPLEMENTARES</t>
  </si>
  <si>
    <t>SINAPI 88278</t>
  </si>
  <si>
    <t>MONTADOR DE ESTRUTURA METÁLICA COM ENCARGOS COMPLEMENTARES</t>
  </si>
  <si>
    <t>SINAPI 88279</t>
  </si>
  <si>
    <t>MONTADOR ELETROMECÃNICO COM ENCARGOS COMPLEMENTARES</t>
  </si>
  <si>
    <t>22,38</t>
  </si>
  <si>
    <t>SINAPI 88281</t>
  </si>
  <si>
    <t>MOTORISTA DE BASCULANTE COM ENCARGOS COMPLEMENTARES</t>
  </si>
  <si>
    <t>SINAPI 88282</t>
  </si>
  <si>
    <t>MOTORISTA DE CAMINHÃO COM ENCARGOS COMPLEMENTARES</t>
  </si>
  <si>
    <t>SINAPI 88283</t>
  </si>
  <si>
    <t>MOTORISTA DE CAMINHÃO E CARRETA COM ENCARGOS COMPLEMENTARES</t>
  </si>
  <si>
    <t>22,10</t>
  </si>
  <si>
    <t>25,17</t>
  </si>
  <si>
    <t>SINAPI 88284</t>
  </si>
  <si>
    <t>MOTORISTA DE VEIÍCULO LEVE COM ENCARGOS COMPLEMENTARES</t>
  </si>
  <si>
    <t>15,73</t>
  </si>
  <si>
    <t>SINAPI 88285</t>
  </si>
  <si>
    <t>MOTORISTA DE VEÍCULO PESADO COM ENCARGOS COMPLEMENTARES</t>
  </si>
  <si>
    <t>19,79</t>
  </si>
  <si>
    <t>22,51</t>
  </si>
  <si>
    <t>SINAPI 88286</t>
  </si>
  <si>
    <t>MOTORISTA OPERADOR DE MUNCK COM ENCARGOS COMPLEMENTARES</t>
  </si>
  <si>
    <t>17,74</t>
  </si>
  <si>
    <t>SINAPI 88288</t>
  </si>
  <si>
    <t>NIVELADOR COM ENCARGOS COMPLEMENTARES</t>
  </si>
  <si>
    <t>21,61</t>
  </si>
  <si>
    <t>SINAPI 88291</t>
  </si>
  <si>
    <t>OPERADOR DE BETONEIRA (CAMINHÃO) COM ENCARGOS COMPLEMENTARES</t>
  </si>
  <si>
    <t>SINAPI 88292</t>
  </si>
  <si>
    <t>OPERADOR DE COMPRESSOR OU COMPRESSORISTA COM ENCARGOS COMPLEMENTARES</t>
  </si>
  <si>
    <t>17,43</t>
  </si>
  <si>
    <t>19,66</t>
  </si>
  <si>
    <t>SINAPI 88293</t>
  </si>
  <si>
    <t>OPERADOR DE DEMARCADORA DE FAIXAS COM ENCARGOS COMPLEMENTARES</t>
  </si>
  <si>
    <t>SINAPI 88294</t>
  </si>
  <si>
    <t>OPERADOR DE ESCAVADEIRA COM ENCARGOS COMPLEMENTARES</t>
  </si>
  <si>
    <t>SINAPI 88295</t>
  </si>
  <si>
    <t>OPERADOR DE GUINCHO COM ENCARGOS COMPLEMENTARES</t>
  </si>
  <si>
    <t>SINAPI 88296</t>
  </si>
  <si>
    <t>OPERADOR DE GUINDASTE COM ENCARGOS COMPLEMENTARES</t>
  </si>
  <si>
    <t>SINAPI 88297</t>
  </si>
  <si>
    <t>OPERADOR DE MÁQUINAS E EQUIPAMENTOS COM ENCARGOS COMPLEMENTARES</t>
  </si>
  <si>
    <t>SINAPI 88298</t>
  </si>
  <si>
    <t>OPERADOR DE MARTELETE OU MARTELETEIRO COM ENCARGOS COMPLEMENTARES</t>
  </si>
  <si>
    <t>SINAPI 88299</t>
  </si>
  <si>
    <t>OPERADOR DE MOTO-ESCREIPER COM ENCARGOS COMPLEMENTARES</t>
  </si>
  <si>
    <t>22,48</t>
  </si>
  <si>
    <t>SINAPI 88300</t>
  </si>
  <si>
    <t>OPERADOR DE MOTONIVELADORA COM ENCARGOS COMPLEMENTARES</t>
  </si>
  <si>
    <t>SINAPI 88301</t>
  </si>
  <si>
    <t>OPERADOR DE PÁ CARREGADEIRA COM ENCARGOS COMPLEMENTARES</t>
  </si>
  <si>
    <t>23,90</t>
  </si>
  <si>
    <t>SINAPI 88302</t>
  </si>
  <si>
    <t>OPERADOR DE PAVIMENTADORA COM ENCARGOS COMPLEMENTARES</t>
  </si>
  <si>
    <t>23,12</t>
  </si>
  <si>
    <t>SINAPI 88303</t>
  </si>
  <si>
    <t>OPERADOR DE ROLO COMPACTADOR COM ENCARGOS COMPLEMENTARES</t>
  </si>
  <si>
    <t>16,45</t>
  </si>
  <si>
    <t>18,53</t>
  </si>
  <si>
    <t>SINAPI 88304</t>
  </si>
  <si>
    <t>OPERADOR DE USINA DE ASFALTO, DE SOLOS OU DE CONCRETO COM ENCARGOS COMPLEMENTARES</t>
  </si>
  <si>
    <t>SINAPI 88306</t>
  </si>
  <si>
    <t>OPERADOR JATO DE AREIA OU JATISTA COM ENCARGOS COMPLEMENTARES</t>
  </si>
  <si>
    <t>23,89</t>
  </si>
  <si>
    <t>SINAPI 88307</t>
  </si>
  <si>
    <t>OPERADOR PARA BATE ESTACAS COM ENCARGOS COMPLEMENTARES</t>
  </si>
  <si>
    <t>24,41</t>
  </si>
  <si>
    <t>SINAPI 88308</t>
  </si>
  <si>
    <t>PASTILHEIRO COM ENCARGOS COMPLEMENTARES</t>
  </si>
  <si>
    <t>SINAPI 88309</t>
  </si>
  <si>
    <t>PEDREIRO COM ENCARGOS COMPLEMENTARES</t>
  </si>
  <si>
    <t>18,36</t>
  </si>
  <si>
    <t>SINAPI 88310</t>
  </si>
  <si>
    <t>PINTOR COM ENCARGOS COMPLEMENTARES</t>
  </si>
  <si>
    <t>20,58</t>
  </si>
  <si>
    <t>SINAPI 88311</t>
  </si>
  <si>
    <t>PINTOR DE LETREIROS COM ENCARGOS COMPLEMENTARES</t>
  </si>
  <si>
    <t>SINAPI 88312</t>
  </si>
  <si>
    <t>PINTOR PARA TINTA EPÓXI COM ENCARGOS COMPLEMENTARES</t>
  </si>
  <si>
    <t>21,86</t>
  </si>
  <si>
    <t>SINAPI 88313</t>
  </si>
  <si>
    <t>POCEIRO COM ENCARGOS COMPLEMENTARES</t>
  </si>
  <si>
    <t>SINAPI 88314</t>
  </si>
  <si>
    <t>RASTELEIRO COM ENCARGOS COMPLEMENTARES</t>
  </si>
  <si>
    <t>SINAPI 88315</t>
  </si>
  <si>
    <t>SERRALHEIRO COM ENCARGOS COMPLEMENTARES</t>
  </si>
  <si>
    <t>SINAPI 88316</t>
  </si>
  <si>
    <t>SERVENTE COM ENCARGOS COMPLEMENTARES</t>
  </si>
  <si>
    <t>SINAPI 88317</t>
  </si>
  <si>
    <t>SOLDADOR COM ENCARGOS COMPLEMENTARES</t>
  </si>
  <si>
    <t>SINAPI 88318</t>
  </si>
  <si>
    <t>SOLDADOR A (PARA SOLDA A SER TESTADA COM RAIOS "X") COM ENCARGOS COMPLEMENTARES</t>
  </si>
  <si>
    <t>SINAPI 88320</t>
  </si>
  <si>
    <t>TAQUEADOR OU TAQUEIRO COM ENCARGOS COMPLEMENTARES</t>
  </si>
  <si>
    <t>21,57</t>
  </si>
  <si>
    <t>24,38</t>
  </si>
  <si>
    <t>SINAPI 88321</t>
  </si>
  <si>
    <t>TÉCNICO DE LABORATÓRIO COM ENCARGOS COMPLEMENTARES</t>
  </si>
  <si>
    <t>SINAPI 88322</t>
  </si>
  <si>
    <t>TÉCNICO DE SONDAGEM COM ENCARGOS COMPLEMENTARES</t>
  </si>
  <si>
    <t>28,50</t>
  </si>
  <si>
    <t>SINAPI 88323</t>
  </si>
  <si>
    <t>TELHADISTA COM ENCARGOS COMPLEMENTARES</t>
  </si>
  <si>
    <t>20,02</t>
  </si>
  <si>
    <t>SINAPI 88324</t>
  </si>
  <si>
    <t>TRATORISTA COM ENCARGOS COMPLEMENTARES</t>
  </si>
  <si>
    <t>22,32</t>
  </si>
  <si>
    <t>SINAPI 88325</t>
  </si>
  <si>
    <t>VIDRACEIRO COM ENCARGOS COMPLEMENTARES</t>
  </si>
  <si>
    <t>SINAPI 88326</t>
  </si>
  <si>
    <t>VIGIA NOTURNO COM ENCARGOS COMPLEMENTARES</t>
  </si>
  <si>
    <t>SINAPI 88377</t>
  </si>
  <si>
    <t>OPERADOR DE BETONEIRA ESTACIONÁRIA/MISTURADOR COM ENCARGOS COMPLEMENTARES</t>
  </si>
  <si>
    <t>SINAPI 88441</t>
  </si>
  <si>
    <t>JARDINEIRO COM ENCARGOS COMPLEMENTARES</t>
  </si>
  <si>
    <t>17,70</t>
  </si>
  <si>
    <t>19,90</t>
  </si>
  <si>
    <t>SINAPI 88597</t>
  </si>
  <si>
    <t>DESENHISTA DETALHISTA COM ENCARGOS COMPLEMENTARES</t>
  </si>
  <si>
    <t>52,16</t>
  </si>
  <si>
    <t>SINAPI 90766</t>
  </si>
  <si>
    <t>ALMOXARIFE COM ENCARGOS COMPLEMENTARES</t>
  </si>
  <si>
    <t>SINAPI 90767</t>
  </si>
  <si>
    <t>APONTADOR OU APROPRIADOR COM ENCARGOS COMPLEMENTARES</t>
  </si>
  <si>
    <t>19,23</t>
  </si>
  <si>
    <t>SINAPI 90768</t>
  </si>
  <si>
    <t>ARQUITETO DE OBRA JUNIOR COM ENCARGOS COMPLEMENTARES</t>
  </si>
  <si>
    <t>62,62</t>
  </si>
  <si>
    <t>SINAPI 90769</t>
  </si>
  <si>
    <t>ARQUITETO DE OBRA PLENO COM ENCARGOS COMPLEMENTARES</t>
  </si>
  <si>
    <t>88,77</t>
  </si>
  <si>
    <t>SINAPI 90770</t>
  </si>
  <si>
    <t>ARQUITETO DE OBRA SENIOR COM ENCARGOS COMPLEMENTARES</t>
  </si>
  <si>
    <t>117,22</t>
  </si>
  <si>
    <t>SINAPI 90771</t>
  </si>
  <si>
    <t>AUXILIAR DE DESENHISTA COM ENCARGOS COMPLEMENTARES</t>
  </si>
  <si>
    <t>46,18</t>
  </si>
  <si>
    <t>53,02</t>
  </si>
  <si>
    <t>SINAPI 90772</t>
  </si>
  <si>
    <t>AUXILIAR DE ESCRITORIO COM ENCARGOS COMPLEMENTARES</t>
  </si>
  <si>
    <t>19,30</t>
  </si>
  <si>
    <t>SINAPI 90773</t>
  </si>
  <si>
    <t>DESENHISTA COPISTA COM ENCARGOS COMPLEMENTARES</t>
  </si>
  <si>
    <t>38,35</t>
  </si>
  <si>
    <t>43,96</t>
  </si>
  <si>
    <t>SINAPI 90775</t>
  </si>
  <si>
    <t>DESENHISTA PROJETISTA COM ENCARGOS COMPLEMENTARES</t>
  </si>
  <si>
    <t>57,36</t>
  </si>
  <si>
    <t>SINAPI 90776</t>
  </si>
  <si>
    <t>ENCARREGADO GERAL COM ENCARGOS COMPLEMENTARES</t>
  </si>
  <si>
    <t>35,35</t>
  </si>
  <si>
    <t>SINAPI 90777</t>
  </si>
  <si>
    <t>73,80</t>
  </si>
  <si>
    <t>85,24</t>
  </si>
  <si>
    <t>SINAPI 90778</t>
  </si>
  <si>
    <t>ENGENHEIRO CIVIL DE OBRA PLENO COM ENCARGOS COMPLEMENTARES</t>
  </si>
  <si>
    <t>83,93</t>
  </si>
  <si>
    <t>96,95</t>
  </si>
  <si>
    <t>SINAPI 90779</t>
  </si>
  <si>
    <t>ENGENHEIRO CIVIL DE OBRA SENIOR COM ENCARGOS COMPLEMENTARES</t>
  </si>
  <si>
    <t>114,58</t>
  </si>
  <si>
    <t>SINAPI 90780</t>
  </si>
  <si>
    <t>MESTRE DE OBRAS COM ENCARGOS COMPLEMENTARES</t>
  </si>
  <si>
    <t>43,67</t>
  </si>
  <si>
    <t>50,42</t>
  </si>
  <si>
    <t>SINAPI 90781</t>
  </si>
  <si>
    <t>TOPOGRAFO COM ENCARGOS COMPLEMENTARES</t>
  </si>
  <si>
    <t>37,44</t>
  </si>
  <si>
    <t>SINAPI 91677</t>
  </si>
  <si>
    <t>ENGENHEIRO ELETRICISTA COM ENCARGOS COMPLEMENTARES</t>
  </si>
  <si>
    <t>75,02</t>
  </si>
  <si>
    <t>86,66</t>
  </si>
  <si>
    <t>SINAPI 91678</t>
  </si>
  <si>
    <t>ENGENHEIRO SANITARISTA COM ENCARGOS COMPLEMENTARES</t>
  </si>
  <si>
    <t>57,22</t>
  </si>
  <si>
    <t>66,08</t>
  </si>
  <si>
    <t>SINAPI 93556</t>
  </si>
  <si>
    <t>FERRAMENTAS (ENCARGOS COMPLEMENTARES) - MENSALISTA</t>
  </si>
  <si>
    <t>MES</t>
  </si>
  <si>
    <t>93,64</t>
  </si>
  <si>
    <t>SINAPI 93557</t>
  </si>
  <si>
    <t>EPI (ENCARGOS COMPLEMENTARES) - MENSALISTA</t>
  </si>
  <si>
    <t>SINAPI 93558</t>
  </si>
  <si>
    <t>MOTORISTA DE CAMINHAO COM ENCARGOS COMPLEMENTARES</t>
  </si>
  <si>
    <t>3.624,09</t>
  </si>
  <si>
    <t>4.122,00</t>
  </si>
  <si>
    <t>SINAPI 93559</t>
  </si>
  <si>
    <t>6.254,65</t>
  </si>
  <si>
    <t>7.164,82</t>
  </si>
  <si>
    <t>SINAPI 93560</t>
  </si>
  <si>
    <t>4.645,90</t>
  </si>
  <si>
    <t>5.303,95</t>
  </si>
  <si>
    <t>SINAPI 93561</t>
  </si>
  <si>
    <t>5.971,02</t>
  </si>
  <si>
    <t>6.871,81</t>
  </si>
  <si>
    <t>SINAPI 93562</t>
  </si>
  <si>
    <t>5.557,73</t>
  </si>
  <si>
    <t>6.358,67</t>
  </si>
  <si>
    <t>SINAPI 93563</t>
  </si>
  <si>
    <t>3.465,01</t>
  </si>
  <si>
    <t>3.936,78</t>
  </si>
  <si>
    <t>SINAPI 93564</t>
  </si>
  <si>
    <t>3.422,34</t>
  </si>
  <si>
    <t>3.887,41</t>
  </si>
  <si>
    <t>SINAPI 93565</t>
  </si>
  <si>
    <t>13.027,01</t>
  </si>
  <si>
    <t>SINAPI 93566</t>
  </si>
  <si>
    <t>3.038,56</t>
  </si>
  <si>
    <t>3.444,71</t>
  </si>
  <si>
    <t>SINAPI 93567</t>
  </si>
  <si>
    <t>14.816,21</t>
  </si>
  <si>
    <t>17.125,42</t>
  </si>
  <si>
    <t>SINAPI 93568</t>
  </si>
  <si>
    <t>20.223,58</t>
  </si>
  <si>
    <t>23.380,20</t>
  </si>
  <si>
    <t>SINAPI 93569</t>
  </si>
  <si>
    <t>ARQUITETO JUNIOR COM ENCARGOS COMPLEMENTARES</t>
  </si>
  <si>
    <t>9.585,71</t>
  </si>
  <si>
    <t>11.075,23</t>
  </si>
  <si>
    <t>SINAPI 93570</t>
  </si>
  <si>
    <t>ARQUITETO PLENO COM ENCARGOS COMPLEMENTARES</t>
  </si>
  <si>
    <t>13.581,60</t>
  </si>
  <si>
    <t>15.697,32</t>
  </si>
  <si>
    <t>SINAPI 93571</t>
  </si>
  <si>
    <t>ARQUITETO SENIOR COM ENCARGOS COMPLEMENTARES</t>
  </si>
  <si>
    <t>17.929,96</t>
  </si>
  <si>
    <t>20.727,15</t>
  </si>
  <si>
    <t>SINAPI 93572</t>
  </si>
  <si>
    <t>5.476,46</t>
  </si>
  <si>
    <t>6.263,45</t>
  </si>
  <si>
    <t>SINAPI 94295</t>
  </si>
  <si>
    <t>7.702,88</t>
  </si>
  <si>
    <t>8.897,32</t>
  </si>
  <si>
    <t>SINAPI 94296</t>
  </si>
  <si>
    <t>6.067,15</t>
  </si>
  <si>
    <t>6.946,71</t>
  </si>
  <si>
    <t>SINAPI 95308</t>
  </si>
  <si>
    <t>CURSO DE CAPACITAÇÃO PARA AJUDANTE DE ARMADOR (ENCARGOS COMPLEMENTARES) - HORISTA</t>
  </si>
  <si>
    <t>SINAPI 95309</t>
  </si>
  <si>
    <t>CURSO DE CAPACITAÇÃO PARA AJUDANTE DE CARPINTEIRO (ENCARGOS COMPLEMENTARES) - HORISTA</t>
  </si>
  <si>
    <t>SINAPI 95310</t>
  </si>
  <si>
    <t>CURSO DE CAPACITAÇÃO PARA AJUDANTE DE ESTRUTURA METÁLICA (ENCARGOS COMPLEMENTARES) - HORISTA</t>
  </si>
  <si>
    <t>SINAPI 95311</t>
  </si>
  <si>
    <t>CURSO DE CAPACITAÇÃO PARA AJUDANTE DE OPERAÇÃO EM GERAL (ENCARGOS COMPLEMENTARES) - HORISTA</t>
  </si>
  <si>
    <t>SINAPI 95312</t>
  </si>
  <si>
    <t>CURSO DE CAPACITAÇÃO PARA AJUDANTE DE PEDREIRO (ENCARGOS COMPLEMENTARES) - HORISTA</t>
  </si>
  <si>
    <t>SINAPI 95313</t>
  </si>
  <si>
    <t>CURSO DE CAPACITAÇÃO PARA AJUDANTE ESPECIALIZADO (ENCARGOS COMPLEMENTARES) - HORISTA</t>
  </si>
  <si>
    <t>SINAPI 95314</t>
  </si>
  <si>
    <t>CURSO DE CAPACITAÇÃO PARA ARMADOR (ENCARGOS COMPLEMENTARES) - HORISTA</t>
  </si>
  <si>
    <t>SINAPI 95315</t>
  </si>
  <si>
    <t>CURSO DE CAPACITAÇÃO PARA ASSENTADOR DE TUBOS (ENCARGOS COMPLEMENTARES) - HORISTA</t>
  </si>
  <si>
    <t>SINAPI 95316</t>
  </si>
  <si>
    <t>CURSO DE CAPACITAÇÃO PARA AUXILIAR DE ELETRICISTA (ENCARGOS COMPLEMENTARES) - HORISTA</t>
  </si>
  <si>
    <t>SINAPI 95317</t>
  </si>
  <si>
    <t>CURSO DE CAPACITAÇÃO PARA AUXILIAR DE ENCANADOR OU BOMBEIRO HIDRÁULICO (ENCARGOS COMPLEMENTARES) - HORISTA</t>
  </si>
  <si>
    <t>SINAPI 95318</t>
  </si>
  <si>
    <t>CURSO DE CAPACITAÇÃO PARA AUXILIAR DE LABORATÓRIO (ENCARGOS COMPLEMENTARES) - HORISTA</t>
  </si>
  <si>
    <t>SINAPI 95319</t>
  </si>
  <si>
    <t>CURSO DE CAPACITAÇÃO PARA AUXILIAR DE MECÂNICO (ENCARGOS COMPLEMENTARES) - HORISTA</t>
  </si>
  <si>
    <t>SINAPI 95320</t>
  </si>
  <si>
    <t>CURSO DE CAPACITAÇÃO PARA AUXILIAR DE SERRALHEIRO (ENCARGOS COMPLEMENTARES) - HORISTA</t>
  </si>
  <si>
    <t>SINAPI 95321</t>
  </si>
  <si>
    <t>CURSO DE CAPACITAÇÃO PARA AUXILIAR DE SERVIÇOS GERAIS (ENCARGOS COMPLEMENTARES) - HORISTA</t>
  </si>
  <si>
    <t>SINAPI 95322</t>
  </si>
  <si>
    <t>CURSO DE CAPACITAÇÃO PARA AUXILIAR DE TOPÓGRAFO (ENCARGOS COMPLEMENTARES) - HORISTA</t>
  </si>
  <si>
    <t>SINAPI 95323</t>
  </si>
  <si>
    <t>CURSO DE CAPACITAÇÃO PARA AUXILIAR TÉCNICO DE ENGENHARIA (ENCARGOS COMPLEMENTARES) - HORISTA</t>
  </si>
  <si>
    <t>SINAPI 95324</t>
  </si>
  <si>
    <t>CURSO DE CAPACITAÇÃO PARA AZULEJISTA OU LADRILHISTA (ENCARGOS COMPLEMENTARES) - HORISTA</t>
  </si>
  <si>
    <t>SINAPI 95325</t>
  </si>
  <si>
    <t>CURSO DE CAPACITAÇÃO PARA BLASTER, DINAMITADOR OU CABO DE FOGO (ENCARGOS COMPLEMENTARES) - HORISTA</t>
  </si>
  <si>
    <t>SINAPI 95326</t>
  </si>
  <si>
    <t>CURSO DE CAPACITAÇÃO PARA CADASTRISTA DE REDES DE AGUA E ESGOTO (ENCARGOS COMPLEMENTARES) - HORISTA</t>
  </si>
  <si>
    <t>SINAPI 95327</t>
  </si>
  <si>
    <t>CURSO DE CAPACITAÇÃO PARA CALAFETADOR/CALAFATE (ENCARGOS COMPLEMENTARES) - HORISTA</t>
  </si>
  <si>
    <t>SINAPI 95328</t>
  </si>
  <si>
    <t>CURSO DE CAPACITAÇÃO PARA CALCETEIRO (ENCARGOS COMPLEMENTARES) - HORISTA</t>
  </si>
  <si>
    <t>SINAPI 95329</t>
  </si>
  <si>
    <t>CURSO DE CAPACITAÇÃO PARA CARPINTEIRO DE ESQUADRIA (ENCARGOS COMPLEMENTARES) - HORISTA</t>
  </si>
  <si>
    <t>SINAPI 95330</t>
  </si>
  <si>
    <t>CURSO DE CAPACITAÇÃO PARA CARPINTEIRO DE FÔRMAS (ENCARGOS COMPLEMENTARES) - HORISTA</t>
  </si>
  <si>
    <t>SINAPI 95331</t>
  </si>
  <si>
    <t>CURSO DE CAPACITAÇÃO PARA CAVOUQUEIRO OU OPERADOR PERFURATRIZ/ROMPEDOR (ENCARGOS COMPLEMENTARES) - HORISTA</t>
  </si>
  <si>
    <t>SINAPI 95332</t>
  </si>
  <si>
    <t>CURSO DE CAPACITAÇÃO PARA ELETRICISTA (ENCARGOS COMPLEMENTARES) - HORISTA</t>
  </si>
  <si>
    <t>SINAPI 95333</t>
  </si>
  <si>
    <t>CURSO DE CAPACITAÇÃO PARA ELETRICISTA INDUSTRIAL (ENCARGOS COMPLEMENTARES) - HORISTA</t>
  </si>
  <si>
    <t>SINAPI 95334</t>
  </si>
  <si>
    <t>CURSO DE CAPACITAÇÃO PARA ELETROTÉCNICO (ENCARGOS COMPLEMENTARES) - HORISTA</t>
  </si>
  <si>
    <t>SINAPI 95335</t>
  </si>
  <si>
    <t>CURSO DE CAPACITAÇÃO PARA ENCANADOR OU BOMBEIRO HIDRÁULICO (ENCARGOS COMPLEMENTARES) - HORISTA</t>
  </si>
  <si>
    <t>SINAPI 95336</t>
  </si>
  <si>
    <t>CURSO DE CAPACITAÇÃO PARA ESTUCADOR (ENCARGOS COMPLEMENTARES) - HORISTA</t>
  </si>
  <si>
    <t>SINAPI 95337</t>
  </si>
  <si>
    <t>CURSO DE CAPACITAÇÃO PARA GESSEIRO (ENCARGOS COMPLEMENTARES) - HORISTA</t>
  </si>
  <si>
    <t>SINAPI 95338</t>
  </si>
  <si>
    <t>CURSO DE CAPACITAÇÃO PARA IMPERMEABILIZADOR (ENCARGOS COMPLEMENTARES) - HORISTA</t>
  </si>
  <si>
    <t>SINAPI 95339</t>
  </si>
  <si>
    <t>CURSO DE CAPACITAÇÃO PARA MAÇARIQUEIRO (ENCARGOS COMPLEMENTARES) - HORISTA</t>
  </si>
  <si>
    <t>SINAPI 95340</t>
  </si>
  <si>
    <t>CURSO DE CAPACITAÇÃO PARA MARCENEIRO (ENCARGOS COMPLEMENTARES) - HORISTA</t>
  </si>
  <si>
    <t>SINAPI 95341</t>
  </si>
  <si>
    <t>CURSO DE CAPACITAÇÃO PARA MARMORISTA/GRANITEIRO (ENCARGOS COMPLEMENTARES) - HORISTA</t>
  </si>
  <si>
    <t>SINAPI 95342</t>
  </si>
  <si>
    <t>CURSO DE CAPACITAÇÃO PARA MECÂNICO DE EQUIPAMENTOS PESADOS (ENCARGOS COMPLEMENTARES) - HORISTA</t>
  </si>
  <si>
    <t>SINAPI 95343</t>
  </si>
  <si>
    <t>CURSO DE CAPACITAÇÃO PARA MONTADOR  DE TUBO AÇO/EQUIPAMENTOS (ENCARGOS COMPLEMENTARES) - HORISTA</t>
  </si>
  <si>
    <t>SINAPI 95344</t>
  </si>
  <si>
    <t>CURSO DE CAPACITAÇÃO PARA MONTADOR DE ESTRUTURA METÁLICA (ENCARGOS COMPLEMENTARES) - HORISTA</t>
  </si>
  <si>
    <t>SINAPI 95345</t>
  </si>
  <si>
    <t>CURSO DE CAPACITAÇÃO PARA MONTADOR ELETROMECÂNICO (ENCARGOS COMPLEMENTARES) - HORISTA</t>
  </si>
  <si>
    <t>SINAPI 95346</t>
  </si>
  <si>
    <t>CURSO DE CAPACITAÇÃO PARA MOTORISTA DE BASCULANTE (ENCARGOS COMPLEMENTARES) - HORISTA</t>
  </si>
  <si>
    <t>SINAPI 95347</t>
  </si>
  <si>
    <t>CURSO DE CAPACITAÇÃO PARA MOTORISTA DE CAMINHÃO (ENCARGOS COMPLEMENTARES) - HORISTA</t>
  </si>
  <si>
    <t>SINAPI 95348</t>
  </si>
  <si>
    <t>CURSO DE CAPACITAÇÃO PARA MOTORISTA DE CAMINHÃO E CARRETA (ENCARGOS COMPLEMENTARES) - HORISTA</t>
  </si>
  <si>
    <t>SINAPI 95349</t>
  </si>
  <si>
    <t>CURSO DE CAPACITAÇÃO PARA MOTORISTA DE VEÍCULO LEVE (ENCARGOS COMPLEMENTARES) - HORISTA</t>
  </si>
  <si>
    <t>SINAPI 95350</t>
  </si>
  <si>
    <t>CURSO DE CAPACITAÇÃO PARA MOTORISTA DE VEÍCULO PESADO (ENCARGOS COMPLEMENTARES) - HORISTA</t>
  </si>
  <si>
    <t>SINAPI 95351</t>
  </si>
  <si>
    <t>CURSO DE CAPACITAÇÃO PARA MOTORISTA OPERADOR DE MUNCK (ENCARGOS COMPLEMENTARES) - HORISTA</t>
  </si>
  <si>
    <t>SINAPI 95352</t>
  </si>
  <si>
    <t>CURSO DE CAPACITAÇÃO PARA NIVELADOR (ENCARGOS COMPLEMENTARES) - HORISTA</t>
  </si>
  <si>
    <t>SINAPI 95354</t>
  </si>
  <si>
    <t>CURSO DE CAPACITAÇÃO PARA OPERADOR DE BETONEIRA (CAMINHÃO) (ENCARGOS COMPLEMENTARES) - HORISTA</t>
  </si>
  <si>
    <t>SINAPI 95355</t>
  </si>
  <si>
    <t>CURSO DE CAPACITAÇÃO PARA OPERADOR DE COMPRESSOR OU COMPRESSORISTA (ENCARGOS COMPLEMENTARES) - HORISTA</t>
  </si>
  <si>
    <t>SINAPI 95356</t>
  </si>
  <si>
    <t>CURSO DE CAPACITAÇÃO PARA OPERADOR DE DEMARCADORA DE FAIXAS (ENCARGOS COMPLEMENTARES) - HORISTA</t>
  </si>
  <si>
    <t>SINAPI 95357</t>
  </si>
  <si>
    <t>CURSO DE CAPACITAÇÃO PARA OPERADOR DE ESCAVADEIRA (ENCARGOS COMPLEMENTARES) - HORISTA</t>
  </si>
  <si>
    <t>SINAPI 95358</t>
  </si>
  <si>
    <t>CURSO DE CAPACITAÇÃO PARA OPERADOR DE GUINCHO (ENCARGOS COMPLEMENTARES) - HORISTA</t>
  </si>
  <si>
    <t>SINAPI 95359</t>
  </si>
  <si>
    <t>CURSO DE CAPACITAÇÃO PARA OPERADOR DE GUINDASTE (ENCARGOS COMPLEMENTARES) - HORISTA</t>
  </si>
  <si>
    <t>SINAPI 95360</t>
  </si>
  <si>
    <t>CURSO DE CAPACITAÇÃO PARA OPERADOR DE MÁQUINAS E EQUIPAMENTOS (ENCARGOS COMPLEMENTARES) - HORISTA</t>
  </si>
  <si>
    <t>SINAPI 95361</t>
  </si>
  <si>
    <t>CURSO DE CAPACITAÇÃO PARA OPERADOR DE MARTELETE OU MARTELETEIRO (ENCARGOS COMPLEMENTARES) - HORISTA</t>
  </si>
  <si>
    <t>SINAPI 95362</t>
  </si>
  <si>
    <t>CURSO DE CAPACITAÇÃO PARA OPERADOR DE MOTO-ESCREIPER (ENCARGOS COMPLEMENTARES) - HORISTA</t>
  </si>
  <si>
    <t>SINAPI 95363</t>
  </si>
  <si>
    <t>CURSO DE CAPACITAÇÃO PARA OPERADOR DE MOTONIVELADORA (ENCARGOS COMPLEMENTARES) - HORISTA</t>
  </si>
  <si>
    <t>SINAPI 95364</t>
  </si>
  <si>
    <t>CURSO DE CAPACITAÇÃO PARA OPERADOR DE PÁ CARREGADEIRA (ENCARGOS COMPLEMENTARES) - HORISTA</t>
  </si>
  <si>
    <t>SINAPI 95365</t>
  </si>
  <si>
    <t>CURSO DE CAPACITAÇÃO PARA OPERADOR DE PAVIMENTADORA (ENCARGOS COMPLEMENTARES) - HORISTA</t>
  </si>
  <si>
    <t>SINAPI 95366</t>
  </si>
  <si>
    <t>CURSO DE CAPACITAÇÃO PARA OPERADOR DE ROLO COMPACTADOR (ENCARGOS COMPLEMENTARES) - HORISTA</t>
  </si>
  <si>
    <t>SINAPI 95367</t>
  </si>
  <si>
    <t>CURSO DE CAPACITAÇÃO PARA OPERADOR DE USINA DE ASFALTO, DE SOLOS OU DE CONCRETO (ENCARGOS COMPLEMENTARES) - HORISTA</t>
  </si>
  <si>
    <t>SINAPI 95368</t>
  </si>
  <si>
    <t>CURSO DE CAPACITAÇÃO PARA OPERADOR JATO DE AREIA OU JATISTA (ENCARGOS COMPLEMENTARES) - HORISTA</t>
  </si>
  <si>
    <t>SINAPI 95369</t>
  </si>
  <si>
    <t>CURSO DE CAPACITAÇÃO PARA OPERADOR PARA BATE ESTACAS (ENCARGOS COMPLEMENTARES) - HORISTA</t>
  </si>
  <si>
    <t>SINAPI 95370</t>
  </si>
  <si>
    <t>CURSO DE CAPACITAÇÃO PARA PASTILHEIRO (ENCARGOS COMPLEMENTARES) - HORISTA</t>
  </si>
  <si>
    <t>SINAPI 95371</t>
  </si>
  <si>
    <t>CURSO DE CAPACITAÇÃO PARA PEDREIRO (ENCARGOS COMPLEMENTARES) - HORISTA</t>
  </si>
  <si>
    <t>SINAPI 95372</t>
  </si>
  <si>
    <t>CURSO DE CAPACITAÇÃO PARA PINTOR (ENCARGOS COMPLEMENTARES) - HORISTA</t>
  </si>
  <si>
    <t>SINAPI 95373</t>
  </si>
  <si>
    <t>CURSO DE CAPACITAÇÃO PARA PINTOR DE LETREIROS (ENCARGOS COMPLEMENTARES) - HORISTA</t>
  </si>
  <si>
    <t>SINAPI 95374</t>
  </si>
  <si>
    <t>CURSO DE CAPACITAÇÃO PARA PINTOR PARA TINTA EPÓXI (ENCARGOS COMPLEMENTARES) - HORISTA</t>
  </si>
  <si>
    <t>SINAPI 95375</t>
  </si>
  <si>
    <t>CURSO DE CAPACITAÇÃO PARA POCEIRO (ENCARGOS COMPLEMENTARES) - HORISTA</t>
  </si>
  <si>
    <t>SINAPI 95376</t>
  </si>
  <si>
    <t>CURSO DE CAPACITAÇÃO PARA RASTELEIRO (ENCARGOS COMPLEMENTARES) - HORISTA</t>
  </si>
  <si>
    <t>SINAPI 95377</t>
  </si>
  <si>
    <t>CURSO DE CAPACITAÇÃO PARA SERRALHEIRO (ENCARGOS COMPLEMENTARES) - HORISTA</t>
  </si>
  <si>
    <t>SINAPI 95378</t>
  </si>
  <si>
    <t>CURSO DE CAPACITAÇÃO PARA SERVENTE (ENCARGOS COMPLEMENTARES) - HORISTA</t>
  </si>
  <si>
    <t>SINAPI 95379</t>
  </si>
  <si>
    <t>CURSO DE CAPACITAÇÃO PARA SOLDADOR (ENCARGOS COMPLEMENTARES) - HORISTA</t>
  </si>
  <si>
    <t>SINAPI 95380</t>
  </si>
  <si>
    <t>CURSO DE CAPACITAÇÃO PARA SOLDADOR A (PARA SOLDA A SER TESTADA COM RAIOS  X ) (ENCARGOS COMPLEMENTARES) - HORISTA</t>
  </si>
  <si>
    <t>SINAPI 95381</t>
  </si>
  <si>
    <t>CURSO DE CAPACITAÇÃO PARA SONDADOR (ENCARGOS COMPLEMENTARES) - HORISTA</t>
  </si>
  <si>
    <t>SINAPI 95382</t>
  </si>
  <si>
    <t>CURSO DE CAPACITAÇÃO PARA TAQUEADOR OU TAQUEIRO (ENCARGOS COMPLEMENTARES) - HORISTA</t>
  </si>
  <si>
    <t>SINAPI 95383</t>
  </si>
  <si>
    <t>CURSO DE CAPACITAÇÃO PARA TÉCNICO DE LABORATÓRIO (ENCARGOS COMPLEMENTARES) - HORISTA</t>
  </si>
  <si>
    <t>SINAPI 95384</t>
  </si>
  <si>
    <t>CURSO DE CAPACITAÇÃO PARA TÉCNICO DE SONDAGEM (ENCARGOS COMPLEMENTARES) - HORISTA</t>
  </si>
  <si>
    <t>SINAPI 95385</t>
  </si>
  <si>
    <t>CURSO DE CAPACITAÇÃO PARA TELHADISTA (ENCARGOS COMPLEMENTARES) - HORISTA</t>
  </si>
  <si>
    <t>SINAPI 95386</t>
  </si>
  <si>
    <t>CURSO DE CAPACITAÇÃO PARA TRATORISTA (ENCARGOS COMPLEMENTARES) - HORISTA</t>
  </si>
  <si>
    <t>SINAPI 95387</t>
  </si>
  <si>
    <t>CURSO DE CAPACITAÇÃO PARA VIDRACEIRO (ENCARGOS COMPLEMENTARES) - HORISTA</t>
  </si>
  <si>
    <t>SINAPI 95388</t>
  </si>
  <si>
    <t>CURSO DE CAPACITAÇÃO PARA VIGIA NOTURNO (ENCARGOS COMPLEMENTARES) - HORISTA</t>
  </si>
  <si>
    <t>SINAPI 95389</t>
  </si>
  <si>
    <t>CURSO DE CAPACITAÇÃO PARA OPERADOR DE BETONEIRA ESTACIONÁRIA/MISTURADOR (ENCARGOS COMPLEMENTARES) - HORISTA</t>
  </si>
  <si>
    <t>SINAPI 95390</t>
  </si>
  <si>
    <t>CURSO DE CAPACITAÇÃO PARA JARDINEIRO (ENCARGOS COMPLEMENTARES) - HORISTA</t>
  </si>
  <si>
    <t>SINAPI 95391</t>
  </si>
  <si>
    <t>CURSO DE CAPACITAÇÃO PARA DESENHISTA DETALHISTA (ENCARGOS COMPLEMENTARES) - HORISTA</t>
  </si>
  <si>
    <t>SINAPI 95392</t>
  </si>
  <si>
    <t>CURSO DE CAPACITAÇÃO PARA ALMOXARIFE (ENCARGOS COMPLEMENTARES) - HORISTA</t>
  </si>
  <si>
    <t>SINAPI 95393</t>
  </si>
  <si>
    <t>CURSO DE CAPACITAÇÃO PARA APONTADOR OU APROPRIADOR (ENCARGOS COMPLEMENTARES) - HORISTA</t>
  </si>
  <si>
    <t>SINAPI 95394</t>
  </si>
  <si>
    <t>CURSO DE CAPACITAÇÃO PARA ARQUITETO DE OBRA JÚNIOR (ENCARGOS COMPLEMENTARES) - HORISTA</t>
  </si>
  <si>
    <t>SINAPI 95395</t>
  </si>
  <si>
    <t>CURSO DE CAPACITAÇÃO PARA ARQUITETO DE OBRA PLENO (ENCARGOS COMPLEMENTARES) - HORISTA</t>
  </si>
  <si>
    <t>0,58</t>
  </si>
  <si>
    <t>SINAPI 95396</t>
  </si>
  <si>
    <t>CURSO DE CAPACITAÇÃO PARA ARQUITETO DE OBRA SÊNIOR (ENCARGOS COMPLEMENTARES) - HORISTA</t>
  </si>
  <si>
    <t>SINAPI 95397</t>
  </si>
  <si>
    <t>CURSO DE CAPACITAÇÃO PARA AUXILIAR DE DESENHISTA (ENCARGOS COMPLEMENTARES) - HORISTA</t>
  </si>
  <si>
    <t>SINAPI 95398</t>
  </si>
  <si>
    <t>CURSO DE CAPACITAÇÃO PARA AUXILIAR DE ESCRITÓRIO (ENCARGOS COMPLEMENTARES) - HORISTA</t>
  </si>
  <si>
    <t>SINAPI 95399</t>
  </si>
  <si>
    <t>CURSO DE CAPACITAÇÃO PARA DESENHISTA COPISTA (ENCARGOS COMPLEMENTARES) - HORISTA</t>
  </si>
  <si>
    <t>SINAPI 95400</t>
  </si>
  <si>
    <t>CURSO DE CAPACITAÇÃO PARA DESENHISTA PROJETISTA (ENCARGOS COMPLEMENTARES) - HORISTA</t>
  </si>
  <si>
    <t>SINAPI 95401</t>
  </si>
  <si>
    <t>CURSO DE CAPACITAÇÃO PARA ENCARREGADO GERAL (ENCARGOS COMPLEMENTARES) - HORISTA</t>
  </si>
  <si>
    <t>SINAPI 95402</t>
  </si>
  <si>
    <t>CURSO DE CAPACITAÇÃO PARA ENGENHEIRO CIVIL DE OBRA JÚNIOR (ENCARGOS COMPLEMENTARES) - HORISTA</t>
  </si>
  <si>
    <t>SINAPI 95403</t>
  </si>
  <si>
    <t>CURSO DE CAPACITAÇÃO PARA ENGENHEIRO CIVIL DE OBRA PLENO (ENCARGOS COMPLEMENTARES) - HORISTA</t>
  </si>
  <si>
    <t>SINAPI 95404</t>
  </si>
  <si>
    <t>CURSO DE CAPACITAÇÃO PARA ENGENHEIRO CIVIL DE OBRA SÊNIOR (ENCARGOS COMPLEMENTARES) - HORISTA</t>
  </si>
  <si>
    <t>SINAPI 95405</t>
  </si>
  <si>
    <t>CURSO DE CAPACITAÇÃO PARA MESTRE DE OBRAS (ENCARGOS COMPLEMENTARES) - HORISTA</t>
  </si>
  <si>
    <t>SINAPI 95406</t>
  </si>
  <si>
    <t>CURSO DE CAPACITAÇÃO PARA TOPÓGRAFO (ENCARGOS COMPLEMENTARES) - HORISTA</t>
  </si>
  <si>
    <t>SINAPI 95407</t>
  </si>
  <si>
    <t>CURSO DE CAPACITAÇÃO PARA ENGENHEIRO ELETRICISTA (ENCARGOS COMPLEMENTARES) - HORISTA</t>
  </si>
  <si>
    <t>1,99</t>
  </si>
  <si>
    <t>2,30</t>
  </si>
  <si>
    <t>SINAPI 95408</t>
  </si>
  <si>
    <t>CURSO DE CAPACITAÇÃO  PARA MOTORISTA DE CAMINHÃO (ENCARGOS COMPLEMENTARES) - MENSALISTA</t>
  </si>
  <si>
    <t>SINAPI 95409</t>
  </si>
  <si>
    <t>CURSO DE CAPACITAÇÃO PARA DESENHISTA DETALHISTA (ENCARGOS COMPLEMENTARES) - MENSALISTA</t>
  </si>
  <si>
    <t>17,94</t>
  </si>
  <si>
    <t>SINAPI 95410</t>
  </si>
  <si>
    <t>CURSO DE CAPACITAÇÃO PARA DESENHISTA COPISTA (ENCARGOS COMPLEMENTARES) - MENSALISTA</t>
  </si>
  <si>
    <t>SINAPI 95411</t>
  </si>
  <si>
    <t>CURSO DE CAPACITAÇÃO PARA DESENHISTA PROJETISTA (ENCARGOS COMPLEMENTARES) - MENSALISTA</t>
  </si>
  <si>
    <t>SINAPI 95412</t>
  </si>
  <si>
    <t>CURSO DE CAPACITAÇÃO PARA AUXILIAR DE DESENHISTA (ENCARGOS COMPLEMENTARES) - MENSALISTA</t>
  </si>
  <si>
    <t>15,79</t>
  </si>
  <si>
    <t>18,26</t>
  </si>
  <si>
    <t>SINAPI 95413</t>
  </si>
  <si>
    <t>CURSO DE CAPACITAÇÃO PARA ALMOXARIFE (ENCARGOS COMPLEMENTARES) - MENSALISTA</t>
  </si>
  <si>
    <t>9,30</t>
  </si>
  <si>
    <t>SINAPI 95414</t>
  </si>
  <si>
    <t>CURSO DE CAPACITAÇÃO PARA APONTADOR OU APROPRIADOR (ENCARGOS COMPLEMENTARES) - MENSALISTA</t>
  </si>
  <si>
    <t>SINAPI 95415</t>
  </si>
  <si>
    <t>CURSO DE CAPACITAÇÃO PARA ENGENHEIRO CIVIL DE OBRA JÚNIOR (ENCARGOS COMPLEMENTARES) - MENSALISTA</t>
  </si>
  <si>
    <t>116,74</t>
  </si>
  <si>
    <t>135,04</t>
  </si>
  <si>
    <t>SINAPI 95416</t>
  </si>
  <si>
    <t>CURSO DE CAPACITAÇÃO PARA AUXILIAR DE ESCRITÓRIO (ENCARGOS COMPLEMENTARES) - MENSALISTA</t>
  </si>
  <si>
    <t>SINAPI 95417</t>
  </si>
  <si>
    <t>CURSO DE CAPACITAÇÃO PARA ENGENHEIRO CIVIL DE OBRA PLENO (ENCARGOS COMPLEMENTARES) - MENSALISTA</t>
  </si>
  <si>
    <t>132,88</t>
  </si>
  <si>
    <t>153,70</t>
  </si>
  <si>
    <t>SINAPI 95418</t>
  </si>
  <si>
    <t>CURSO DE CAPACITAÇÃO PARA ENGENHEIRO CIVIL DE OBRA SÊNIOR (ENCARGOS COMPLEMENTARES) - MENSALISTA</t>
  </si>
  <si>
    <t>181,64</t>
  </si>
  <si>
    <t>210,10</t>
  </si>
  <si>
    <t>SINAPI 95419</t>
  </si>
  <si>
    <t>CURSO DE CAPACITAÇÃO PARA ARQUITETO JÚNIOR (ENCARGOS COMPLEMENTARES) - MENSALISTA</t>
  </si>
  <si>
    <t>48,22</t>
  </si>
  <si>
    <t>SINAPI 95420</t>
  </si>
  <si>
    <t>CURSO DE CAPACITAÇÃO PARA ARQUITETO PLENO (ENCARGOS COMPLEMENTARES) - MENSALISTA</t>
  </si>
  <si>
    <t>68,50</t>
  </si>
  <si>
    <t>SINAPI 95421</t>
  </si>
  <si>
    <t>CURSO DE CAPACITAÇÃO PARA ARQUITETO SÊNIOR (ENCARGOS COMPLEMENTARES) - MENSALISTA</t>
  </si>
  <si>
    <t>90,56</t>
  </si>
  <si>
    <t>104,76</t>
  </si>
  <si>
    <t>SINAPI 95422</t>
  </si>
  <si>
    <t>CURSO DE CAPACITAÇÃO PARA ENCARREGADO GERAL DE OBRAS (ENCARGOS COMPLEMENTARES) - MENSALISTA</t>
  </si>
  <si>
    <t>64,44</t>
  </si>
  <si>
    <t>SINAPI 95423</t>
  </si>
  <si>
    <t>CURSO DE CAPACITAÇÃO PARA MESTRE DE OBRAS (ENCARGOS COMPLEMENTARES) - MENSALISTA</t>
  </si>
  <si>
    <t>97,81</t>
  </si>
  <si>
    <t>113,13</t>
  </si>
  <si>
    <t>SINAPI 95424</t>
  </si>
  <si>
    <t>CURSO DE CAPACITAÇÃO PARA TOPÓGRAFO (ENCARGOS COMPLEMENTARES) - MENSALISTA</t>
  </si>
  <si>
    <t>28,47</t>
  </si>
  <si>
    <t>SINAPI-I 39847</t>
  </si>
  <si>
    <t>SINAPI-I</t>
  </si>
  <si>
    <t>!EM PROCESSO DE DESATIVACAO! AR-CONDICIONADO FRIO SPLIT HI-WALL (PAREDE) 12000 BTU/H</t>
  </si>
  <si>
    <t>1.387,41</t>
  </si>
  <si>
    <t xml:space="preserve">SINAPI-I -  </t>
  </si>
  <si>
    <t>SINAPI-I 39844</t>
  </si>
  <si>
    <t>!EM PROCESSO DE DESATIVACAO! AR-CONDICIONADO FRIO SPLIT HI-WALL (PAREDE) 18000 BTU/H</t>
  </si>
  <si>
    <t>2.047,54</t>
  </si>
  <si>
    <t>SINAPI-I 39846</t>
  </si>
  <si>
    <t>!EM PROCESSO DE DESATIVACAO! AR-CONDICIONADO FRIO SPLIT HI-WALL (PAREDE) 9000 BTU/H</t>
  </si>
  <si>
    <t>1.251,00</t>
  </si>
  <si>
    <t>SINAPI-I 39838</t>
  </si>
  <si>
    <t>!EM PROCESSO DE DESATIVACAO! AR-CONDICIONADO FRIO SPLIT PISO-TETO 18000 BTU/H</t>
  </si>
  <si>
    <t>3.467,37</t>
  </si>
  <si>
    <t>SINAPI-I 39839</t>
  </si>
  <si>
    <t>!EM PROCESSO DE DESATIVACAO! AR-CONDICIONADO FRIO SPLIT PISO-TETO 24000 BTU/H</t>
  </si>
  <si>
    <t>3.622,62</t>
  </si>
  <si>
    <t>SINAPI-I 39841</t>
  </si>
  <si>
    <t>!EM PROCESSO DE DESATIVACAO! AR-CONDICIONADO FRIO SPLIT PISO-TETO 36000 BTU/H</t>
  </si>
  <si>
    <t>4.908,83</t>
  </si>
  <si>
    <t>SINAPI-I 39842</t>
  </si>
  <si>
    <t>!EM PROCESSO DE DESATIVACAO! AR-CONDICIONADO FRIO SPLIT PISO-TETO 48000 BTU/H</t>
  </si>
  <si>
    <t>6.236,06</t>
  </si>
  <si>
    <t>SINAPI-I 39843</t>
  </si>
  <si>
    <t>!EM PROCESSO DE DESATIVACAO! AR-CONDICIONADO FRIO SPLIT PISO-TETO 60000 BTU/H</t>
  </si>
  <si>
    <t>6.883,90</t>
  </si>
  <si>
    <t>SINAPI-I 2404</t>
  </si>
  <si>
    <t>!EM PROCESSO DE DESATIVACAO! DIVISORIA COLMEIA CEGA COM MONTANTE E RODAPE DE ALUMINIO ANODIZADO SIMPLES (SEM COLOCACAO)</t>
  </si>
  <si>
    <t xml:space="preserve">M2    </t>
  </si>
  <si>
    <t>82,65</t>
  </si>
  <si>
    <t>SINAPI-I 2720</t>
  </si>
  <si>
    <t>!EM PROCESSO DE DESATIVACAO! ESCAVADEIRA DRAGA DE ARRASTE, CAP. 3/4 JC 140HP (INCL MANUTENCAO/OPERACAO)</t>
  </si>
  <si>
    <t xml:space="preserve">H     </t>
  </si>
  <si>
    <t>SINAPI-I 2719</t>
  </si>
  <si>
    <t>!EM PROCESSO DE DESATIVACAO! ESCAVADEIRA HIDRAULICA SOBRE ESTEIRAS DE 99 HP, PESO OPERACIONAL DE *16* T E CAPACIDADE DE 0,85 A 1,00 M3 (LOCACAO COM OPERADOR, COMBUSTIVEL E MANUTENCAO)</t>
  </si>
  <si>
    <t>106,65</t>
  </si>
  <si>
    <t>SINAPI-I 3378</t>
  </si>
  <si>
    <t>!EM PROCESSO DE DESATIVACAO! HASTE DE ATERRAMENTO EM ACO COM 3,00 M DE COMPRIMENTO E DN = 3/4", REVESTIDA COM BAIXA CAMADA DE COBRE, SEM CONECTOR</t>
  </si>
  <si>
    <t>41,42</t>
  </si>
  <si>
    <t>SINAPI-I 3380</t>
  </si>
  <si>
    <t>!EM PROCESSO DE DESATIVACAO! HASTE DE ATERRAMENTO EM ACO COM 3,00 M DE COMPRIMENTO E DN = 5/8", REVESTIDA COM BAIXA CAMADA DE COBRE, COM CONECTOR TIPO GRAMPO</t>
  </si>
  <si>
    <t>29,00</t>
  </si>
  <si>
    <t>SINAPI-I 3379</t>
  </si>
  <si>
    <t>!EM PROCESSO DE DESATIVACAO! HASTE DE ATERRAMENTO EM ACO COM 3,00 M DE COMPRIMENTO E DN = 5/8", REVESTIDA COM BAIXA CAMADA DE COBRE, SEM CONECTOR</t>
  </si>
  <si>
    <t>SINAPI-I 13382</t>
  </si>
  <si>
    <t>!EM PROCESSO DE DESATIVACAO! LUMINARIA FECHADA P/ ILUMINACAO PUBLICA, TIPO ABL 50/F OU EQUIV, P/ LAMPADA A VAPOR DE MERCURIO 400W</t>
  </si>
  <si>
    <t>185,75</t>
  </si>
  <si>
    <t>SINAPI-I 4126</t>
  </si>
  <si>
    <t>!EM PROCESSO DE DESATIVACAO! TERMINAL DE PORCELANA (MUFLA) UNIPOLAR, USO EXTERNO, TENSAO 3,6/6 KV, PARA CABO DE 10/16 MM2, COM ISOLAMENTO EPR</t>
  </si>
  <si>
    <t>209,97</t>
  </si>
  <si>
    <t>SINAPI-I 10615</t>
  </si>
  <si>
    <t>!EM PROCESSO DE DESATIVACAO! VEICULO DE PASSEIO COM MOTOR 1.0 FLEX, POTENCIA 72/85 CV, 5 PORTAS, COR SOLIDA, BASICO</t>
  </si>
  <si>
    <t>42.990,00</t>
  </si>
  <si>
    <t>SINAPI-I 21136</t>
  </si>
  <si>
    <t>!EM PROCESSO DESATIVACAO! ELETRODUTO EM ACO GALVANIZADO ELETROLITICO, LEVE, DIAMETRO 1", PAREDE DE 0,90 MM</t>
  </si>
  <si>
    <t xml:space="preserve">M     </t>
  </si>
  <si>
    <t>SINAPI-I 21128</t>
  </si>
  <si>
    <t>!EM PROCESSO DESATIVACAO! ELETRODUTO EM ACO GALVANIZADO ELETROLITICO, LEVE, DIAMETRO 3/4", PAREDE DE 0,90 MM</t>
  </si>
  <si>
    <t>SINAPI-I 21130</t>
  </si>
  <si>
    <t>!EM PROCESSO DESATIVACAO! ELETRODUTO EM ACO GALVANIZADO ELETROLITICO, SEMI-PESADO, DIAMETRO 1 1/2", PAREDE DE 1,20 MM</t>
  </si>
  <si>
    <t>SINAPI-I 21135</t>
  </si>
  <si>
    <t>!EM PROCESSO DESATIVACAO! ELETRODUTO EM ACO GALVANIZADO ELETROLITICO, SEMI-PESADO, DIAMETRO 1 1/4", PAREDE DE 1,20 MM</t>
  </si>
  <si>
    <t>SINAPI-I 38605</t>
  </si>
  <si>
    <t>ABERTURA PARA ENCAIXE DE CUBA OU LAVATORIO EM BANCADA DE MARMORE/ GRANITO OU OUTRO TIPO DE PEDRA NATURAL</t>
  </si>
  <si>
    <t>97,73</t>
  </si>
  <si>
    <t>SINAPI-I 11270</t>
  </si>
  <si>
    <t>ABRACADEIRA DE LATAO PARA FIXACAO DE CABO PARA-RAIO, DIMENSOES 32 X 24 X 24 MM</t>
  </si>
  <si>
    <t>SINAPI-I 412</t>
  </si>
  <si>
    <t>ABRACADEIRA DE NYLON PARA AMARRACAO DE CABOS, COMPRIMENTO DE *230* X *7,6* MM</t>
  </si>
  <si>
    <t>SINAPI-I 414</t>
  </si>
  <si>
    <t>ABRACADEIRA DE NYLON PARA AMARRACAO DE CABOS, COMPRIMENTO DE 100 X 2,5 MM</t>
  </si>
  <si>
    <t>SINAPI-I 410</t>
  </si>
  <si>
    <t>ABRACADEIRA DE NYLON PARA AMARRACAO DE CABOS, COMPRIMENTO DE 150 X *3,6* MM</t>
  </si>
  <si>
    <t>SINAPI-I 411</t>
  </si>
  <si>
    <t>ABRACADEIRA DE NYLON PARA AMARRACAO DE CABOS, COMPRIMENTO DE 200 X *4,6* MM</t>
  </si>
  <si>
    <t>SINAPI-I 408</t>
  </si>
  <si>
    <t>ABRACADEIRA DE NYLON PARA AMARRACAO DE CABOS, COMPRIMENTO DE 390 X *4,6* MM</t>
  </si>
  <si>
    <t>SINAPI-I 39131</t>
  </si>
  <si>
    <t>ABRACADEIRA EM ACO PARA AMARRACAO DE ELETRODUTOS, TIPO D, COM 1 1/2" E CUNHA DE FIXACAO</t>
  </si>
  <si>
    <t>SINAPI-I 394</t>
  </si>
  <si>
    <t>ABRACADEIRA EM ACO PARA AMARRACAO DE ELETRODUTOS, TIPO D, COM 1 1/2" E PARAFUSO DE FIXACAO</t>
  </si>
  <si>
    <t>SINAPI-I 39130</t>
  </si>
  <si>
    <t>ABRACADEIRA EM ACO PARA AMARRACAO DE ELETRODUTOS, TIPO D, COM 1 1/4" E CUNHA DE FIXACAO</t>
  </si>
  <si>
    <t>SINAPI-I 395</t>
  </si>
  <si>
    <t>ABRACADEIRA EM ACO PARA AMARRACAO DE ELETRODUTOS, TIPO D, COM 1 1/4" E PARAFUSO DE FIXACAO</t>
  </si>
  <si>
    <t>SINAPI-I 39127</t>
  </si>
  <si>
    <t>ABRACADEIRA EM ACO PARA AMARRACAO DE ELETRODUTOS, TIPO D, COM 1/2" E CUNHA DE FIXACAO</t>
  </si>
  <si>
    <t>0,56</t>
  </si>
  <si>
    <t>SINAPI-I 392</t>
  </si>
  <si>
    <t>ABRACADEIRA EM ACO PARA AMARRACAO DE ELETRODUTOS, TIPO D, COM 1/2" E PARAFUSO DE FIXACAO</t>
  </si>
  <si>
    <t>SINAPI-I 39129</t>
  </si>
  <si>
    <t>ABRACADEIRA EM ACO PARA AMARRACAO DE ELETRODUTOS, TIPO D, COM 1" E CUNHA DE FIXACAO</t>
  </si>
  <si>
    <t>SINAPI-I 393</t>
  </si>
  <si>
    <t>ABRACADEIRA EM ACO PARA AMARRACAO DE ELETRODUTOS, TIPO D, COM 1" E PARAFUSO DE FIXACAO</t>
  </si>
  <si>
    <t>SINAPI-I 39133</t>
  </si>
  <si>
    <t>ABRACADEIRA EM ACO PARA AMARRACAO DE ELETRODUTOS, TIPO D, COM 2 1/2" E CUNHA DE FIXACAO</t>
  </si>
  <si>
    <t>SINAPI-I 397</t>
  </si>
  <si>
    <t>ABRACADEIRA EM ACO PARA AMARRACAO DE ELETRODUTOS, TIPO D, COM 2 1/2" E PARAFUSO DE FIXACAO</t>
  </si>
  <si>
    <t>SINAPI-I 39132</t>
  </si>
  <si>
    <t>ABRACADEIRA EM ACO PARA AMARRACAO DE ELETRODUTOS, TIPO D, COM 2" E CUNHA DE FIXACAO</t>
  </si>
  <si>
    <t>SINAPI-I 396</t>
  </si>
  <si>
    <t>ABRACADEIRA EM ACO PARA AMARRACAO DE ELETRODUTOS, TIPO D, COM 2" E PARAFUSO DE FIXACAO</t>
  </si>
  <si>
    <t>SINAPI-I 39135</t>
  </si>
  <si>
    <t>ABRACADEIRA EM ACO PARA AMARRACAO DE ELETRODUTOS, TIPO D, COM 3 1/2" E CUNHA DE FIXACAO</t>
  </si>
  <si>
    <t>SINAPI-I 39128</t>
  </si>
  <si>
    <t>ABRACADEIRA EM ACO PARA AMARRACAO DE ELETRODUTOS, TIPO D, COM 3/4" E CUNHA DE FIXACAO</t>
  </si>
  <si>
    <t>SINAPI-I 400</t>
  </si>
  <si>
    <t>ABRACADEIRA EM ACO PARA AMARRACAO DE ELETRODUTOS, TIPO D, COM 3/4" E PARAFUSO DE FIXACAO</t>
  </si>
  <si>
    <t>SINAPI-I 39125</t>
  </si>
  <si>
    <t>ABRACADEIRA EM ACO PARA AMARRACAO DE ELETRODUTOS, TIPO D, COM 3/8" E PARAFUSO DE FIXACAO</t>
  </si>
  <si>
    <t>SINAPI-I 39134</t>
  </si>
  <si>
    <t>ABRACADEIRA EM ACO PARA AMARRACAO DE ELETRODUTOS, TIPO D, COM 3" E CUNHA DE FIXACAO</t>
  </si>
  <si>
    <t>SINAPI-I 398</t>
  </si>
  <si>
    <t>ABRACADEIRA EM ACO PARA AMARRACAO DE ELETRODUTOS, TIPO D, COM 3" E PARAFUSO DE FIXACAO</t>
  </si>
  <si>
    <t>SINAPI-I 39126</t>
  </si>
  <si>
    <t>ABRACADEIRA EM ACO PARA AMARRACAO DE ELETRODUTOS, TIPO D, COM 4" E CUNHA DE FIXACAO</t>
  </si>
  <si>
    <t>SINAPI-I 399</t>
  </si>
  <si>
    <t>ABRACADEIRA EM ACO PARA AMARRACAO DE ELETRODUTOS, TIPO D, COM 4" E PARAFUSO DE FIXACAO</t>
  </si>
  <si>
    <t>SINAPI-I 39158</t>
  </si>
  <si>
    <t>ABRACADEIRA EM ACO PARA AMARRACAO DE ELETRODUTOS, TIPO ECONOMICA (GOTA), COM 8"</t>
  </si>
  <si>
    <t>SINAPI-I 39141</t>
  </si>
  <si>
    <t>ABRACADEIRA EM ACO PARA AMARRACAO DE ELETRODUTOS, TIPO U SIMPLES, COM 1 1/2"</t>
  </si>
  <si>
    <t>SINAPI-I 39140</t>
  </si>
  <si>
    <t>ABRACADEIRA EM ACO PARA AMARRACAO DE ELETRODUTOS, TIPO U SIMPLES, COM 1 1/4"</t>
  </si>
  <si>
    <t>SINAPI-I 39137</t>
  </si>
  <si>
    <t>ABRACADEIRA EM ACO PARA AMARRACAO DE ELETRODUTOS, TIPO U SIMPLES, COM 1/2"</t>
  </si>
  <si>
    <t>SINAPI-I 39139</t>
  </si>
  <si>
    <t>ABRACADEIRA EM ACO PARA AMARRACAO DE ELETRODUTOS, TIPO U SIMPLES, COM 1"</t>
  </si>
  <si>
    <t>SINAPI-I 39143</t>
  </si>
  <si>
    <t>ABRACADEIRA EM ACO PARA AMARRACAO DE ELETRODUTOS, TIPO U SIMPLES, COM 2 1/2"</t>
  </si>
  <si>
    <t>SINAPI-I 39142</t>
  </si>
  <si>
    <t>ABRACADEIRA EM ACO PARA AMARRACAO DE ELETRODUTOS, TIPO U SIMPLES, COM 2"</t>
  </si>
  <si>
    <t>SINAPI-I 39138</t>
  </si>
  <si>
    <t>ABRACADEIRA EM ACO PARA AMARRACAO DE ELETRODUTOS, TIPO U SIMPLES, COM 3/4"</t>
  </si>
  <si>
    <t>SINAPI-I 39136</t>
  </si>
  <si>
    <t>ABRACADEIRA EM ACO PARA AMARRACAO DE ELETRODUTOS, TIPO U SIMPLES, COM 3/8"</t>
  </si>
  <si>
    <t>SINAPI-I 39144</t>
  </si>
  <si>
    <t>ABRACADEIRA EM ACO PARA AMARRACAO DE ELETRODUTOS, TIPO U SIMPLES, COM 3"</t>
  </si>
  <si>
    <t>SINAPI-I 39145</t>
  </si>
  <si>
    <t>ABRACADEIRA EM ACO PARA AMARRACAO DE ELETRODUTOS, TIPO U SIMPLES, COM 4"</t>
  </si>
  <si>
    <t>SINAPI-I 12615</t>
  </si>
  <si>
    <t>ABRACADEIRA PVC, PARA CALHA PLUVIAL, DIAMETRO ENTRE 80 E 100 MM, PARA DRENAGEM PREDIAL</t>
  </si>
  <si>
    <t>SINAPI-I 11927</t>
  </si>
  <si>
    <t>ABRACADEIRA, GALVANIZADA/ZINCADA, ROSCA SEM FIM, PARAFUSO INOX, LARGURA  FITA *12,6 A *14 MM, D = 2" A 2 1/2"</t>
  </si>
  <si>
    <t>SINAPI-I 11928</t>
  </si>
  <si>
    <t>ABRACADEIRA, GALVANIZADA/ZINCADA, ROSCA SEM FIM, PARAFUSO INOX, LARGURA  FITA *12,6 A *14 MM, D = 3" A 3 3/4"</t>
  </si>
  <si>
    <t>SINAPI-I 11929</t>
  </si>
  <si>
    <t>ABRACADEIRA, GALVANIZADA/ZINCADA, ROSCA SEM FIM, PARAFUSO INOX, LARGURA  FITA *12,6 A *14 MM, D = 4" A 4 3/4"</t>
  </si>
  <si>
    <t>SINAPI-I 36801</t>
  </si>
  <si>
    <t>ACABAMENTO CROMADO PARA REGISTRO PEQUENO, 1/2 " OU 3/4 "</t>
  </si>
  <si>
    <t>SINAPI-I 36246</t>
  </si>
  <si>
    <t>ACABAMENTO SIMPLES/CONVENCIONAL PARA FORRO PVC, TIPO "U" OU "C", COR BRANCA, COMPRIMENTO 6 M</t>
  </si>
  <si>
    <t>SINAPI-I 37600</t>
  </si>
  <si>
    <t>ACESSORIO DE LIGACAO NAO ELETRICO PARA CARGAS EXPLOSIVAS, TUBO DE 6 M</t>
  </si>
  <si>
    <t>51,99</t>
  </si>
  <si>
    <t>SINAPI-I 37599</t>
  </si>
  <si>
    <t>ACESSORIO INICIADOR NAO ELETRICO, TUBO DE 6 M, TEMPO DE RETARDO DE *160* MS</t>
  </si>
  <si>
    <t>SINAPI-I 1</t>
  </si>
  <si>
    <t>ACETILENO (RECARGA PARA CILINDRO DE CONJUNTO OXICORTE GRANDE)</t>
  </si>
  <si>
    <t xml:space="preserve">KG    </t>
  </si>
  <si>
    <t>53,50</t>
  </si>
  <si>
    <t>SINAPI-I 3</t>
  </si>
  <si>
    <t>ACIDO MURIATICO, DILUICAO 10% A 12% PARA USO EM LIMPEZA</t>
  </si>
  <si>
    <t xml:space="preserve">L     </t>
  </si>
  <si>
    <t>SINAPI-I 26</t>
  </si>
  <si>
    <t>ACO CA-25, 10,0 MM, VERGALHAO</t>
  </si>
  <si>
    <t>SINAPI-I 20</t>
  </si>
  <si>
    <t>ACO CA-25, 12,5 MM, VERGALHAO</t>
  </si>
  <si>
    <t>SINAPI-I 21</t>
  </si>
  <si>
    <t>ACO CA-25, 16,0 MM, VERGALHAO</t>
  </si>
  <si>
    <t>SINAPI-I 24</t>
  </si>
  <si>
    <t>ACO CA-25, 20,0 MM, VERGALHAO</t>
  </si>
  <si>
    <t>SINAPI-I 25</t>
  </si>
  <si>
    <t>ACO CA-25, 25,0 MM, VERGALHAO</t>
  </si>
  <si>
    <t>SINAPI-I 43065</t>
  </si>
  <si>
    <t>ACO CA-25, 32,0 MM, BARRA DE TRANSFERENCIA (COLETADO CAIXA)</t>
  </si>
  <si>
    <t>6,62</t>
  </si>
  <si>
    <t>SINAPI-I 34341</t>
  </si>
  <si>
    <t>ACO CA-25, 32,0 MM, VERGALHAO</t>
  </si>
  <si>
    <t>SINAPI-I 22</t>
  </si>
  <si>
    <t>ACO CA-25, 6,3 MM, VERGALHAO</t>
  </si>
  <si>
    <t>SINAPI-I 23</t>
  </si>
  <si>
    <t>ACO CA-25, 8,0 MM, VERGALHAO</t>
  </si>
  <si>
    <t>SINAPI-I 34439</t>
  </si>
  <si>
    <t>ACO CA-50, 10,0 MM, DOBRADO E CORTADO</t>
  </si>
  <si>
    <t>SINAPI-I 34</t>
  </si>
  <si>
    <t>ACO CA-50, 10,0 MM, VERGALHAO</t>
  </si>
  <si>
    <t>SINAPI-I 34441</t>
  </si>
  <si>
    <t>ACO CA-50, 12,5 MM, DOBRADO E CORTADO</t>
  </si>
  <si>
    <t>SINAPI-I 31</t>
  </si>
  <si>
    <t>ACO CA-50, 12,5 MM, VERGALHAO</t>
  </si>
  <si>
    <t>SINAPI-I 34443</t>
  </si>
  <si>
    <t>ACO CA-50, 16 MM, DOBRADO E CORTADO</t>
  </si>
  <si>
    <t>SINAPI-I 27</t>
  </si>
  <si>
    <t>ACO CA-50, 16,0 MM, VERGALHAO</t>
  </si>
  <si>
    <t>SINAPI-I 34446</t>
  </si>
  <si>
    <t>ACO CA-50, 20 MM, DOBRADO E CORTADO</t>
  </si>
  <si>
    <t>SINAPI-I 29</t>
  </si>
  <si>
    <t>ACO CA-50, 20,0 MM, VERGALHAO</t>
  </si>
  <si>
    <t>SINAPI-I 28</t>
  </si>
  <si>
    <t>ACO CA-50, 25,0 MM, VERGALHAO</t>
  </si>
  <si>
    <t>4,69</t>
  </si>
  <si>
    <t>SINAPI-I 34449</t>
  </si>
  <si>
    <t>ACO CA-50, 6,3 MM, DOBRADO E CORTADO</t>
  </si>
  <si>
    <t>SINAPI-I 32</t>
  </si>
  <si>
    <t>ACO CA-50, 6,3 MM, VERGALHAO</t>
  </si>
  <si>
    <t>SINAPI-I 33</t>
  </si>
  <si>
    <t>ACO CA-50, 8,0 MM, VERGALHAO</t>
  </si>
  <si>
    <t>SINAPI-I 34343</t>
  </si>
  <si>
    <t>ACO CA-60, VERGALHAO, 9,5 MM</t>
  </si>
  <si>
    <t>SINAPI-I 34452</t>
  </si>
  <si>
    <t>ACO CA-60, 4,2 MM, DOBRADO E CORTADO</t>
  </si>
  <si>
    <t>SINAPI-I 36</t>
  </si>
  <si>
    <t>ACO CA-60, 4,2 MM, VERGALHAO</t>
  </si>
  <si>
    <t>SINAPI-I 34456</t>
  </si>
  <si>
    <t>ACO CA-60, 5,0 MM, DOBRADO E CORTADO</t>
  </si>
  <si>
    <t>SINAPI-I 39</t>
  </si>
  <si>
    <t>ACO CA-60, 5,0 MM, VERGALHAO</t>
  </si>
  <si>
    <t>SINAPI-I 34457</t>
  </si>
  <si>
    <t>ACO CA-60, 6,0 MM, DOBRADO E CORTADO</t>
  </si>
  <si>
    <t>SINAPI-I 40</t>
  </si>
  <si>
    <t>ACO CA-60, 6,0 MM, VERGALHAO</t>
  </si>
  <si>
    <t>4,62</t>
  </si>
  <si>
    <t>SINAPI-I 34460</t>
  </si>
  <si>
    <t>ACO CA-60, 7,0 MM, DOBRADO E CORTADO</t>
  </si>
  <si>
    <t>SINAPI-I 42</t>
  </si>
  <si>
    <t>ACO CA-60, 7,0 MM, VERGALHAO</t>
  </si>
  <si>
    <t>SINAPI-I 38</t>
  </si>
  <si>
    <t>ACO CA-60, 8,0 MM, VERGALHAO</t>
  </si>
  <si>
    <t>SINAPI-I 34344</t>
  </si>
  <si>
    <t>ACO-FIO PARA PROTENSAO, CP-150 RB L, 8 MM</t>
  </si>
  <si>
    <t>SINAPI-I 20063</t>
  </si>
  <si>
    <t>ACOPLAMENTO DE CONDUTOR PLUVIAL, EM PVC, DIAMETRO ENTRE 80 E 100 MM, PARA DRENAGEM PREDIAL</t>
  </si>
  <si>
    <t>SINAPI-I 40410</t>
  </si>
  <si>
    <t>ACOPLAMENTO RIGIDO EM FERRO FUNDIDO PARA SISTEMA DE TUBULACAO RANHURADA, DN 50 MM (2")</t>
  </si>
  <si>
    <t>SINAPI-I 40411</t>
  </si>
  <si>
    <t>ACOPLAMENTO RIGIDO EM FERRO FUNDIDO PARA SISTEMA DE TUBULACAO RANHURADA, DN 65 MM (2 1/2")</t>
  </si>
  <si>
    <t>SINAPI-I 40412</t>
  </si>
  <si>
    <t>ACOPLAMENTO RIGIDO EM FERRO FUNDIDO PARA SISTEMA DE TUBULACAO RANHURADA, DN 80 MM (3")</t>
  </si>
  <si>
    <t>SINAPI-I 38838</t>
  </si>
  <si>
    <t>ADAPTADOR DE COBRE PARA TUBULACAO PEX, DN 16 X 15 MM</t>
  </si>
  <si>
    <t>SINAPI-I 38839</t>
  </si>
  <si>
    <t>ADAPTADOR DE COBRE PARA TUBULACAO PEX, DN 20 X 22 MM</t>
  </si>
  <si>
    <t>SINAPI-I 55</t>
  </si>
  <si>
    <t>ADAPTADOR DE COMPRESSAO EM POLIPROPILENO (PP), PARA TUBO EM PEAD, 20 MM X 1/2", PARA LIGACAO PREDIAL DE AGUA (NTS 179)</t>
  </si>
  <si>
    <t>SINAPI-I 61</t>
  </si>
  <si>
    <t>ADAPTADOR DE COMPRESSAO EM POLIPROPILENO (PP), PARA TUBO EM PEAD, 20 MM X 3/4", PARA LIGACAO PREDIAL DE AGUA (NTS 179)</t>
  </si>
  <si>
    <t>SINAPI-I 62</t>
  </si>
  <si>
    <t>ADAPTADOR DE COMPRESSAO EM POLIPROPILENO (PP), PARA TUBO EM PEAD, 32 MM X 1", PARA LIGACAO PREDIAL DE AGUA (NTS 179)</t>
  </si>
  <si>
    <t>SINAPI-I 77</t>
  </si>
  <si>
    <t>ADAPTADOR PVC PARA SIFAO METALICO, SOLDAVEL, COM ANEL BORRACHA (JE), 40 MM X 1 1/2"</t>
  </si>
  <si>
    <t>SINAPI-I 76</t>
  </si>
  <si>
    <t>ADAPTADOR PVC PARA SIFAO, ROSCAVEL, 40 MM X 1 1/4"</t>
  </si>
  <si>
    <t>SINAPI-I 67</t>
  </si>
  <si>
    <t>ADAPTADOR PVC ROSCAVEL, COM FLANGES E ANEL DE VEDACAO, 1/2", PARA CAIXA D' AGUA</t>
  </si>
  <si>
    <t>SINAPI-I 71</t>
  </si>
  <si>
    <t>ADAPTADOR PVC ROSCAVEL, COM FLANGES E ANEL DE VEDACAO, 1", PARA CAIXA D' AGUA</t>
  </si>
  <si>
    <t>SINAPI-I 73</t>
  </si>
  <si>
    <t>ADAPTADOR PVC ROSCAVEL, COM FLANGES E ANEL DE VEDACAO, 3/4", PARA CAIXA D' AGUA</t>
  </si>
  <si>
    <t>SINAPI-I 103</t>
  </si>
  <si>
    <t>ADAPTADOR PVC SOLDAVEL CURTO COM BOLSA E ROSCA, 110 MM X 4", PARA AGUA FRIA</t>
  </si>
  <si>
    <t>28,97</t>
  </si>
  <si>
    <t>SINAPI-I 107</t>
  </si>
  <si>
    <t>ADAPTADOR PVC SOLDAVEL CURTO COM BOLSA E ROSCA, 20 MM X 1/2", PARA AGUA FRIA</t>
  </si>
  <si>
    <t>SINAPI-I 65</t>
  </si>
  <si>
    <t>ADAPTADOR PVC SOLDAVEL CURTO COM BOLSA E ROSCA, 25 MM X 3/4", PARA AGUA FRIA</t>
  </si>
  <si>
    <t>SINAPI-I 108</t>
  </si>
  <si>
    <t>ADAPTADOR PVC SOLDAVEL CURTO COM BOLSA E ROSCA, 32 MM X 1", PARA AGUA FRIA</t>
  </si>
  <si>
    <t>SINAPI-I 110</t>
  </si>
  <si>
    <t>ADAPTADOR PVC SOLDAVEL CURTO COM BOLSA E ROSCA, 40 MM X 1 1/2", PARA AGUA FRIA</t>
  </si>
  <si>
    <t>SINAPI-I 109</t>
  </si>
  <si>
    <t>ADAPTADOR PVC SOLDAVEL CURTO COM BOLSA E ROSCA, 40 MM X 1 1/4", PARA AGUA FRIA</t>
  </si>
  <si>
    <t>SINAPI-I 111</t>
  </si>
  <si>
    <t>ADAPTADOR PVC SOLDAVEL CURTO COM BOLSA E ROSCA, 50 MM X 1 1/4", PARA AGUA FRIA</t>
  </si>
  <si>
    <t>SINAPI-I 112</t>
  </si>
  <si>
    <t>ADAPTADOR PVC SOLDAVEL CURTO COM BOLSA E ROSCA, 50 MM X1 1/2", PARA AGUA FRIA</t>
  </si>
  <si>
    <t>SINAPI-I 113</t>
  </si>
  <si>
    <t>ADAPTADOR PVC SOLDAVEL CURTO COM BOLSA E ROSCA, 60 MM X 2", PARA AGUA FRIA</t>
  </si>
  <si>
    <t>7,62</t>
  </si>
  <si>
    <t>SINAPI-I 104</t>
  </si>
  <si>
    <t>ADAPTADOR PVC SOLDAVEL CURTO COM BOLSA E ROSCA, 75 MM X 2 1/2", PARA AGUA FRIA</t>
  </si>
  <si>
    <t>11,08</t>
  </si>
  <si>
    <t>SINAPI-I 102</t>
  </si>
  <si>
    <t>ADAPTADOR PVC SOLDAVEL CURTO COM BOLSA E ROSCA, 85 MM X 3", PARA AGUA FRIA</t>
  </si>
  <si>
    <t>SINAPI-I 95</t>
  </si>
  <si>
    <t>ADAPTADOR PVC SOLDAVEL, COM FLANGE E ANEL DE VEDACAO, 20 MM X 1/2", PARA CAIXA D'AGUA</t>
  </si>
  <si>
    <t>SINAPI-I 96</t>
  </si>
  <si>
    <t>ADAPTADOR PVC SOLDAVEL, COM FLANGE E ANEL DE VEDACAO, 25 MM X 3/4", PARA CAIXA D'AGUA</t>
  </si>
  <si>
    <t>SINAPI-I 97</t>
  </si>
  <si>
    <t>ADAPTADOR PVC SOLDAVEL, COM FLANGE E ANEL DE VEDACAO, 32 MM X 1", PARA CAIXA D'AGUA</t>
  </si>
  <si>
    <t>SINAPI-I 98</t>
  </si>
  <si>
    <t>ADAPTADOR PVC SOLDAVEL, COM FLANGE E ANEL DE VEDACAO, 40 MM X 1 1/4", PARA CAIXA D'AGUA</t>
  </si>
  <si>
    <t>SINAPI-I 99</t>
  </si>
  <si>
    <t>ADAPTADOR PVC SOLDAVEL, COM FLANGE E ANEL DE VEDACAO, 50 MM X 1 1/2", PARA CAIXA D'AGUA</t>
  </si>
  <si>
    <t>SINAPI-I 100</t>
  </si>
  <si>
    <t>ADAPTADOR PVC SOLDAVEL, COM FLANGES E ANEL DE VEDACAO, 60 MM X 2", PARA CAIXA D' AGUA</t>
  </si>
  <si>
    <t>SINAPI-I 75</t>
  </si>
  <si>
    <t>ADAPTADOR PVC SOLDAVEL, COM FLANGES LIVRES, 110 MM X 4", PARA CAIXA D' AGUA</t>
  </si>
  <si>
    <t>218,64</t>
  </si>
  <si>
    <t>SINAPI-I 114</t>
  </si>
  <si>
    <t>ADAPTADOR PVC SOLDAVEL, COM FLANGES LIVRES, 25 MM X 3/4", PARA CAIXA D' AGUA</t>
  </si>
  <si>
    <t>SINAPI-I 68</t>
  </si>
  <si>
    <t>ADAPTADOR PVC SOLDAVEL, COM FLANGES LIVRES, 32 MM X 1", PARA CAIXA D' AGUA</t>
  </si>
  <si>
    <t>SINAPI-I 86</t>
  </si>
  <si>
    <t>ADAPTADOR PVC SOLDAVEL, COM FLANGES LIVRES, 40 MM X 1  1/4", PARA CAIXA D' AGUA</t>
  </si>
  <si>
    <t>22,65</t>
  </si>
  <si>
    <t>SINAPI-I 66</t>
  </si>
  <si>
    <t>ADAPTADOR PVC SOLDAVEL, COM FLANGES LIVRES, 50 MM X 1  1/2", PARA CAIXA D' AGUA</t>
  </si>
  <si>
    <t>SINAPI-I 69</t>
  </si>
  <si>
    <t>ADAPTADOR PVC SOLDAVEL, COM FLANGES LIVRES, 60 MM X 2", PARA CAIXA D' AGUA</t>
  </si>
  <si>
    <t>34,74</t>
  </si>
  <si>
    <t>SINAPI-I 83</t>
  </si>
  <si>
    <t>ADAPTADOR PVC SOLDAVEL, COM FLANGES LIVRES, 75 MM X 2  1/2", PARA CAIXA D' AGUA</t>
  </si>
  <si>
    <t>110,96</t>
  </si>
  <si>
    <t>SINAPI-I 74</t>
  </si>
  <si>
    <t>ADAPTADOR PVC SOLDAVEL, COM FLANGES LIVRES, 85 MM X 3", PARA CAIXA D' AGUA</t>
  </si>
  <si>
    <t>154,91</t>
  </si>
  <si>
    <t>SINAPI-I 106</t>
  </si>
  <si>
    <t>ADAPTADOR PVC SOLDAVEL, LONGO, COM FLANGE LIVRE,  110 MM X 4", PARA CAIXA D' AGUA</t>
  </si>
  <si>
    <t>235,34</t>
  </si>
  <si>
    <t>SINAPI-I 87</t>
  </si>
  <si>
    <t>ADAPTADOR PVC SOLDAVEL, LONGO, COM FLANGE LIVRE,  25 MM X 3/4", PARA CAIXA D' AGUA</t>
  </si>
  <si>
    <t>SINAPI-I 88</t>
  </si>
  <si>
    <t>ADAPTADOR PVC SOLDAVEL, LONGO, COM FLANGE LIVRE,  32 MM X 1", PARA CAIXA D' AGUA</t>
  </si>
  <si>
    <t>SINAPI-I 89</t>
  </si>
  <si>
    <t>ADAPTADOR PVC SOLDAVEL, LONGO, COM FLANGE LIVRE,  40 MM X 1 1/4", PARA CAIXA D' AGUA</t>
  </si>
  <si>
    <t>SINAPI-I 90</t>
  </si>
  <si>
    <t>ADAPTADOR PVC SOLDAVEL, LONGO, COM FLANGE LIVRE,  50 MM X 1 1/2", PARA CAIXA D' AGUA</t>
  </si>
  <si>
    <t>21,15</t>
  </si>
  <si>
    <t>SINAPI-I 81</t>
  </si>
  <si>
    <t>ADAPTADOR PVC SOLDAVEL, LONGO, COM FLANGE LIVRE,  60 MM X 2", PARA CAIXA D' AGUA</t>
  </si>
  <si>
    <t>36,17</t>
  </si>
  <si>
    <t>SINAPI-I 82</t>
  </si>
  <si>
    <t>ADAPTADOR PVC SOLDAVEL, LONGO, COM FLANGE LIVRE,  75 MM X 2 1/2", PARA CAIXA D' AGUA</t>
  </si>
  <si>
    <t>140,42</t>
  </si>
  <si>
    <t>SINAPI-I 105</t>
  </si>
  <si>
    <t>ADAPTADOR PVC SOLDAVEL, LONGO, COM FLANGE LIVRE,  85 MM X 3", PARA CAIXA D' AGUA</t>
  </si>
  <si>
    <t>164,39</t>
  </si>
  <si>
    <t>SINAPI-I 60</t>
  </si>
  <si>
    <t>ADAPTADOR PVC, COM REGISTRO, PARA PEAD, 20 MM X 3/4", PARA LIGACAO PREDIAL DE AGUA</t>
  </si>
  <si>
    <t>SINAPI-I 72</t>
  </si>
  <si>
    <t>ADAPTADOR PVC, ROSCAVEL, COM FLANGES E ANEL DE VEDACAO, 1 1/2", PARA CAIXA D'AGUA</t>
  </si>
  <si>
    <t>SINAPI-I 70</t>
  </si>
  <si>
    <t>ADAPTADOR PVC, ROSCAVEL, COM FLANGES E ANEL DE VEDACAO, 1 1/4", PARA CAIXA D' AGUA</t>
  </si>
  <si>
    <t>SINAPI-I 85</t>
  </si>
  <si>
    <t>ADAPTADOR PVC, ROSCAVEL, COM FLANGES E ANEL DE VEDACAO, 2", PARA CAIXA D' AGUA</t>
  </si>
  <si>
    <t>SINAPI-I 84</t>
  </si>
  <si>
    <t>ADAPTADOR PVC, ROSCAVEL, PARA VALVULA PIA OU LAVATORIO, 40 MM</t>
  </si>
  <si>
    <t>SINAPI-I 37997</t>
  </si>
  <si>
    <t>ADAPTADOR, CPVC, SOLDAVEL, 15 MM, PARA AGUA QUENTE</t>
  </si>
  <si>
    <t>SINAPI-I 37998</t>
  </si>
  <si>
    <t>ADAPTADOR, CPVC, SOLDAVEL, 22 MM, PARA AGUA QUENTE</t>
  </si>
  <si>
    <t>SINAPI-I 10899</t>
  </si>
  <si>
    <t>ADAPTADOR, EM LATAO, ENGATE RAPIDO 2 1/2" X ROSCA INTERNA 5 FIOS 2 1/2",  PARA INSTALACAO PREDIAL DE COMBATE A INCENDIO</t>
  </si>
  <si>
    <t>SINAPI-I 10900</t>
  </si>
  <si>
    <t>ADAPTADOR, EM LATAO, ENGATE RAPIDO1 1/2" X ROSCA INTERNA 5 FIOS 2 1/2",  PARA INSTALACAO PREDIAL DE COMBATE A INCENDIO</t>
  </si>
  <si>
    <t>SINAPI-I 46</t>
  </si>
  <si>
    <t>ADAPTADOR, PVC PBA,  BOLSA/ROSCA, JE, DN 75 / DE  85 MM</t>
  </si>
  <si>
    <t>SINAPI-I 51</t>
  </si>
  <si>
    <t>ADAPTADOR, PVC PBA, A BOLSA DEFOFO, JE, DN 100 / DE 110 MM</t>
  </si>
  <si>
    <t>92,45</t>
  </si>
  <si>
    <t>SINAPI-I 12863</t>
  </si>
  <si>
    <t>ADAPTADOR, PVC PBA, A BOLSA DEFOFO, JE, DN 50 / DE 60 MM</t>
  </si>
  <si>
    <t>SINAPI-I 50</t>
  </si>
  <si>
    <t>ADAPTADOR, PVC PBA, A BOLSA DEFOFO, JE, DN 75 / DE  85 MM</t>
  </si>
  <si>
    <t>48,27</t>
  </si>
  <si>
    <t>SINAPI-I 47</t>
  </si>
  <si>
    <t>ADAPTADOR, PVC PBA, BOLSA/ROSCA, JE, DN 100 / DE 110 MM</t>
  </si>
  <si>
    <t>57,30</t>
  </si>
  <si>
    <t>SINAPI-I 48</t>
  </si>
  <si>
    <t>ADAPTADOR, PVC PBA, BOLSA/ROSCA, JE, DN 50 / DE 60 MM</t>
  </si>
  <si>
    <t>SINAPI-I 52</t>
  </si>
  <si>
    <t>ADAPTADOR, PVC PBA, PONTA/ROSCA, JE, DN 50 / DE  60 MM</t>
  </si>
  <si>
    <t>SINAPI-I 43</t>
  </si>
  <si>
    <t>ADAPTADOR, PVC PBA, PONTA/ROSCA, JE, DN 75 / DE  85 MM</t>
  </si>
  <si>
    <t>38,32</t>
  </si>
  <si>
    <t>SINAPI-I 4791</t>
  </si>
  <si>
    <t>ADESIVO ACRILICO/COLA DE CONTATO</t>
  </si>
  <si>
    <t>SINAPI-I 157</t>
  </si>
  <si>
    <t>ADESIVO ESTRUTURAL A BASE DE RESINA EPOXI PARA INJECAO EM TRINCAS, BICOMPONENTE, BAIXA VISCOSIDADE</t>
  </si>
  <si>
    <t>87,13</t>
  </si>
  <si>
    <t>SINAPI-I 156</t>
  </si>
  <si>
    <t>ADESIVO ESTRUTURAL A BASE DE RESINA EPOXI, BICOMPONENTE, FLUIDO</t>
  </si>
  <si>
    <t>38,89</t>
  </si>
  <si>
    <t>SINAPI-I 131</t>
  </si>
  <si>
    <t>ADESIVO ESTRUTURAL A BASE DE RESINA EPOXI, BICOMPONENTE, PASTOSO (TIXOTROPICO)</t>
  </si>
  <si>
    <t>SINAPI-I 39719</t>
  </si>
  <si>
    <t>ADESIVO LIQUIDO A BASE DE RESINAS PARA COLAGEM DE ESPUMA DE ISOLAMENTO TERMICO FLEXIVEL</t>
  </si>
  <si>
    <t>53,23</t>
  </si>
  <si>
    <t>SINAPI-I 21114</t>
  </si>
  <si>
    <t>ADESIVO PARA TUBOS CPVC, *75* G</t>
  </si>
  <si>
    <t>SINAPI-I 119</t>
  </si>
  <si>
    <t>ADESIVO PLASTICO PARA PVC, BISNAGA COM 75 GR</t>
  </si>
  <si>
    <t>SINAPI-I 20080</t>
  </si>
  <si>
    <t>ADESIVO PLASTICO PARA PVC, FRASCO COM 175 GR</t>
  </si>
  <si>
    <t>SINAPI-I 122</t>
  </si>
  <si>
    <t>ADESIVO PLASTICO PARA PVC, FRASCO COM 850 GR</t>
  </si>
  <si>
    <t>40,65</t>
  </si>
  <si>
    <t>SINAPI-I 3410</t>
  </si>
  <si>
    <t>ADESIVO/COLA PARA EPS (ISOPOR) E OUTROS MATERIAIS</t>
  </si>
  <si>
    <t>SINAPI-I 124</t>
  </si>
  <si>
    <t>ADITIVO ACELERADOR DE PEGA E ENDURECIMENTO PARA ARGAMASSAS E CONCRETOS</t>
  </si>
  <si>
    <t>SINAPI-I 7334</t>
  </si>
  <si>
    <t>ADITIVO ADESIVO LIQUIDO PARA ARGAMASSAS DE REVESTIMENTOS CIMENTICIOS</t>
  </si>
  <si>
    <t>SINAPI-I 7325</t>
  </si>
  <si>
    <t>ADITIVO IMPERMEABILIZANTE DE PEGA NORMAL PARA ARGAMASSAS E  CONCRETOS SEM ARMACAO</t>
  </si>
  <si>
    <t>SINAPI-I 123</t>
  </si>
  <si>
    <t>ADITIVO IMPERMEABILIZANTE DE PEGA NORMAL PARA ARGAMASSAS E CONCRETOS SEM ARMACAO</t>
  </si>
  <si>
    <t>SINAPI-I 127</t>
  </si>
  <si>
    <t>ADITIVO IMPERMEABILIZANTE DE PEGA ULTRARRAPIDA</t>
  </si>
  <si>
    <t>SINAPI-I 133</t>
  </si>
  <si>
    <t>ADITIVO LIQUIDO INCORPORADOR DE AR PARA CONCRETO E ARGAMASSA</t>
  </si>
  <si>
    <t>SINAPI-I 37538</t>
  </si>
  <si>
    <t>ADITIVO PLASTIFICANTE E ESTABILIZADOR PARA ARGAMASSAS DE ASSENTAMENTO E REBOCO</t>
  </si>
  <si>
    <t xml:space="preserve">18L   </t>
  </si>
  <si>
    <t>107,91</t>
  </si>
  <si>
    <t>SINAPI-I 132</t>
  </si>
  <si>
    <t>ADITIVO PLASTIFICANTE RETARDADOR DE PEGA E REDUTOR DE AGUA PARA CONCRETO</t>
  </si>
  <si>
    <t>SINAPI-I 13408</t>
  </si>
  <si>
    <t>ADITIVO SUPERPLASTIFICANTE DE PEGA NORMAL PARA CONCRETO (TAMBOR 200 KG)</t>
  </si>
  <si>
    <t xml:space="preserve">200KG </t>
  </si>
  <si>
    <t>1.699,94</t>
  </si>
  <si>
    <t>SINAPI-I 37476</t>
  </si>
  <si>
    <t>ADUELA/GALERIA DE CONCRETO ARMADO, SECAO RETANGULAR 1.50 X 1.50 M (L X A), C = 1.00 M, E = 20 CM</t>
  </si>
  <si>
    <t>1.528,59</t>
  </si>
  <si>
    <t>SINAPI-I 37478</t>
  </si>
  <si>
    <t>ADUELA/GALERIA DE CONCRETO ARMADO, SECAO RETANGULAR 2.00 X 2.00 M (L X A), C = 1.00 M, E = 20 CM</t>
  </si>
  <si>
    <t>2.162,55</t>
  </si>
  <si>
    <t>SINAPI-I 37477</t>
  </si>
  <si>
    <t>ADUELA/GALERIA DE CONCRETO ARMADO, SECAO RETANGULAR 2.50 X 2.50 M (L X A), C = 1.00 M, E = 20 CM</t>
  </si>
  <si>
    <t>2.646,20</t>
  </si>
  <si>
    <t>SINAPI-I 37479</t>
  </si>
  <si>
    <t>ADUELA/GALERIA DE CONCRETO ARMADO, SECAO RETANGULAR 3.00 X 3.00 M (L X A), C = 1.00 M, E = 20 CM</t>
  </si>
  <si>
    <t>3.308,77</t>
  </si>
  <si>
    <t>SINAPI-I 4319</t>
  </si>
  <si>
    <t>AFASTADOR PARA TELHA DE FIBROCIMENTO CANALETE 90 OU KALHETAO</t>
  </si>
  <si>
    <t>SINAPI-I 43064</t>
  </si>
  <si>
    <t>AGENTE DE CURA, PROTETOR DA EVAPORACAO DA AGUA DE HIDRATACAO DO CONCRETO (COLETADO CAIXA)</t>
  </si>
  <si>
    <t>SINAPI-I 40553</t>
  </si>
  <si>
    <t>AGREGADO RECICLADO, TIPO RACHAO RECICLADO CINZA, CLASSE A</t>
  </si>
  <si>
    <t xml:space="preserve">M3    </t>
  </si>
  <si>
    <t>35,70</t>
  </si>
  <si>
    <t>SINAPI-I 13003</t>
  </si>
  <si>
    <t>AGUA SANITARIA</t>
  </si>
  <si>
    <t>SINAPI-I 6114</t>
  </si>
  <si>
    <t>AJUDANTE DE ARMADOR</t>
  </si>
  <si>
    <t>10,11</t>
  </si>
  <si>
    <t>SINAPI-I 40912</t>
  </si>
  <si>
    <t>AJUDANTE DE ARMADOR (MENSALISTA)</t>
  </si>
  <si>
    <t xml:space="preserve">MES   </t>
  </si>
  <si>
    <t>1.791,71</t>
  </si>
  <si>
    <t>2.072,50</t>
  </si>
  <si>
    <t>SINAPI-I 247</t>
  </si>
  <si>
    <t>AJUDANTE DE ELETRICISTA</t>
  </si>
  <si>
    <t>SINAPI-I 40919</t>
  </si>
  <si>
    <t>AJUDANTE DE ELETRICISTA (MENSALISTA)</t>
  </si>
  <si>
    <t>1.806,79</t>
  </si>
  <si>
    <t>2.089,94</t>
  </si>
  <si>
    <t>SINAPI-I 25958</t>
  </si>
  <si>
    <t>AJUDANTE DE ESTRUTURAS METALICAS</t>
  </si>
  <si>
    <t>12,34</t>
  </si>
  <si>
    <t>SINAPI-I 40984</t>
  </si>
  <si>
    <t>AJUDANTE DE ESTRUTURAS METALICAS (MENSALISTA)</t>
  </si>
  <si>
    <t>1.892,09</t>
  </si>
  <si>
    <t>2.188,61</t>
  </si>
  <si>
    <t>SINAPI-I 248</t>
  </si>
  <si>
    <t>AJUDANTE DE OPERACAO EM GERAL</t>
  </si>
  <si>
    <t>10,47</t>
  </si>
  <si>
    <t>SINAPI-I 41086</t>
  </si>
  <si>
    <t>AJUDANTE DE OPERACAO EM GERAL (MENSALISTA)</t>
  </si>
  <si>
    <t>1.853,98</t>
  </si>
  <si>
    <t>2.144,53</t>
  </si>
  <si>
    <t>SINAPI-I 34466</t>
  </si>
  <si>
    <t>AJUDANTE DE PINTOR</t>
  </si>
  <si>
    <t>SINAPI-I 41083</t>
  </si>
  <si>
    <t>AJUDANTE DE PINTOR (MENSALISTA)</t>
  </si>
  <si>
    <t>SINAPI-I 252</t>
  </si>
  <si>
    <t>AJUDANTE DE SERRALHEIRO</t>
  </si>
  <si>
    <t>SINAPI-I 40909</t>
  </si>
  <si>
    <t>AJUDANTE DE SERRALHEIRO (MENSALISTA)</t>
  </si>
  <si>
    <t>1.921,78</t>
  </si>
  <si>
    <t>2.222,95</t>
  </si>
  <si>
    <t>SINAPI-I 242</t>
  </si>
  <si>
    <t>AJUDANTE ESPECIALIZADO</t>
  </si>
  <si>
    <t>12,31</t>
  </si>
  <si>
    <t>14,23</t>
  </si>
  <si>
    <t>SINAPI-I 41085</t>
  </si>
  <si>
    <t>AJUDANTE ESPECIALIZADO (MENSALISTA)</t>
  </si>
  <si>
    <t>2.180,63</t>
  </si>
  <si>
    <t>2.522,36</t>
  </si>
  <si>
    <t>SINAPI-I 427</t>
  </si>
  <si>
    <t>ALCA PREFORMADA DE CONTRA POSTE, EM ACO GALVANIZADO, PARA CABO 3/16", COMPRIMENTO *860* MM</t>
  </si>
  <si>
    <t>SINAPI-I 417</t>
  </si>
  <si>
    <t>ALCA PREFORMADA DE DISTRIBUICAO, EM ACO GALVANIZADO, PARA CABO DE ALUMINIO DIAMETRO 16 A 25 MM</t>
  </si>
  <si>
    <t>SINAPI-I 11273</t>
  </si>
  <si>
    <t>ALCA PREFORMADA DE DISTRIBUICAO, EM ACO GALVANIZADO, PARA CONDUTORES DE ALUMINIO AWG 1/0 (CAA 6/1 OU CA 7 FIOS)</t>
  </si>
  <si>
    <t>SINAPI-I 11272</t>
  </si>
  <si>
    <t>ALCA PREFORMADA DE DISTRIBUICAO, EM ACO GALVANIZADO, PARA CONDUTORES DE ALUMINIO AWG 2 (CAA 6/1 OU CA 7 FIOS)</t>
  </si>
  <si>
    <t>SINAPI-I 11275</t>
  </si>
  <si>
    <t>ALCA PREFORMADA DE SERVICO, EM ACO GALVANIZADO, PARA CONDUTORES DE ALUMINIO AWG 4 (CAA 6/1)</t>
  </si>
  <si>
    <t>SINAPI-I 11274</t>
  </si>
  <si>
    <t>ALCA PREFORMADA DE SERVICO, EM ACO GALVANIZADO, PARA CONDUTORES DE ALUMINIO AWG 6 (CAA 6/1)</t>
  </si>
  <si>
    <t>SINAPI-I 38470</t>
  </si>
  <si>
    <t>ALICATE DE CORTE DIAGONAL 6 " COM ISOLAMENTO</t>
  </si>
  <si>
    <t>22,53</t>
  </si>
  <si>
    <t>SINAPI-I 38547</t>
  </si>
  <si>
    <t>ALICATE DE CRIMPAR RJ11, RJ12 E RJ45</t>
  </si>
  <si>
    <t>61,48</t>
  </si>
  <si>
    <t>SINAPI-I 38469</t>
  </si>
  <si>
    <t>ALICATE DE PRESSAO PARA SOLDA DE CHAPA 18 "</t>
  </si>
  <si>
    <t>66,10</t>
  </si>
  <si>
    <t>SINAPI-I 38467</t>
  </si>
  <si>
    <t>ALICATE DE PRESSAO 11 " PARA SOLDA, TIPO C</t>
  </si>
  <si>
    <t>37,19</t>
  </si>
  <si>
    <t>SINAPI-I 38468</t>
  </si>
  <si>
    <t>ALICATE DE PRESSAO 11 " PARA SOLDA, TIPO U</t>
  </si>
  <si>
    <t>40,93</t>
  </si>
  <si>
    <t>SINAPI-I 38471</t>
  </si>
  <si>
    <t>ALICATE PARA ANEIS DE PISTAO, CAPACIDADE 50 A 100 MM</t>
  </si>
  <si>
    <t>SINAPI-I 37370</t>
  </si>
  <si>
    <t>ALIMENTACAO - HORISTA (COLETADO CAIXA)</t>
  </si>
  <si>
    <t>SINAPI-I 40862</t>
  </si>
  <si>
    <t>ALIMENTACAO - MENSALISTA (COLETADO CAIXA)</t>
  </si>
  <si>
    <t>149,68</t>
  </si>
  <si>
    <t>SINAPI-I 10658</t>
  </si>
  <si>
    <t>ALISADORA DE CONCRETO COM MOTOR A GASOLINA DE 5,5 HP, PESO COM MOTOR DE 78 KG, 4 PAS</t>
  </si>
  <si>
    <t>9.250,00</t>
  </si>
  <si>
    <t>SINAPI-I 253</t>
  </si>
  <si>
    <t>ALMOXARIFE</t>
  </si>
  <si>
    <t>16,96</t>
  </si>
  <si>
    <t>SINAPI-I 40809</t>
  </si>
  <si>
    <t>ALMOXARIFE (MENSALISTA)</t>
  </si>
  <si>
    <t>3.001,00</t>
  </si>
  <si>
    <t>3.471,31</t>
  </si>
  <si>
    <t>SINAPI-I 42428</t>
  </si>
  <si>
    <t>ALONGADOR COM TRES ALTURAS, EM TUBO DE ACO CARBONO, PINTURA NO PROCESSO ELETROSTATICO - EQUIPAMENTO DE GINASTICA PARA ACADEMIA AO AR LIVRE / ACADEMIA DA TERCEIRA IDADE - ATI</t>
  </si>
  <si>
    <t>1.290,00</t>
  </si>
  <si>
    <t>SINAPI-I 583</t>
  </si>
  <si>
    <t>ALUMINIO ANODIZADO</t>
  </si>
  <si>
    <t>SINAPI-I 299</t>
  </si>
  <si>
    <t>ANEL BORRACHA DN 100 MM, PARA TUBO SERIE REFORCADA ESGOTO PREDIAL</t>
  </si>
  <si>
    <t>SINAPI-I 298</t>
  </si>
  <si>
    <t>ANEL BORRACHA DN 75 MM, PARA TUBO SERIE REFORCADA ESGOTO PREDIAL</t>
  </si>
  <si>
    <t>1,75</t>
  </si>
  <si>
    <t>SINAPI-I 295</t>
  </si>
  <si>
    <t>ANEL BORRACHA PARA TUBO ESGOTO PREDIAL DN 40 MM (NBR 5688)</t>
  </si>
  <si>
    <t>SINAPI-I 296</t>
  </si>
  <si>
    <t>ANEL BORRACHA PARA TUBO ESGOTO PREDIAL DN 50 MM (NBR 5688)</t>
  </si>
  <si>
    <t>SINAPI-I 297</t>
  </si>
  <si>
    <t>ANEL BORRACHA PARA TUBO ESGOTO PREDIAL DN 75 MM (NBR 5688)</t>
  </si>
  <si>
    <t>SINAPI-I 301</t>
  </si>
  <si>
    <t>ANEL BORRACHA PARA TUBO ESGOTO PREDIAL, DN 100 MM (NBR 5688)</t>
  </si>
  <si>
    <t>SINAPI-I 300</t>
  </si>
  <si>
    <t>ANEL BORRACHA, DN 150 MM, PARA TUBO SERIE REFORCADA ESGOTO PREDIAL</t>
  </si>
  <si>
    <t>SINAPI-I 20084</t>
  </si>
  <si>
    <t>ANEL BORRACHA, DN 40 MM, PARA TUBO SERIE REFORCADA ESGOTO PREDIAL</t>
  </si>
  <si>
    <t>SINAPI-I 20085</t>
  </si>
  <si>
    <t>ANEL BORRACHA, DN 50 MM, PARA TUBO SERIE REFORCADA ESGOTO PREDIAL</t>
  </si>
  <si>
    <t>SINAPI-I 311</t>
  </si>
  <si>
    <t>ANEL BORRACHA, PARA TUBO PVC DEFOFO, DN 100 MM (NBR 7665)</t>
  </si>
  <si>
    <t>SINAPI-I 318</t>
  </si>
  <si>
    <t>ANEL BORRACHA, PARA TUBO PVC DEFOFO, DN 150 MM (NBR 7665)</t>
  </si>
  <si>
    <t>10,93</t>
  </si>
  <si>
    <t>SINAPI-I 319</t>
  </si>
  <si>
    <t>ANEL BORRACHA, PARA TUBO PVC DEFOFO, DN 200 MM (NBR 7665)</t>
  </si>
  <si>
    <t>SINAPI-I 320</t>
  </si>
  <si>
    <t>ANEL BORRACHA, PARA TUBO PVC DEFOFO, DN 250 MM (NBR 7665)</t>
  </si>
  <si>
    <t>65,65</t>
  </si>
  <si>
    <t>SINAPI-I 314</t>
  </si>
  <si>
    <t>ANEL BORRACHA, PARA TUBO PVC DEFOFO, DN 300 MM (NBR 7665)</t>
  </si>
  <si>
    <t>SINAPI-I 303</t>
  </si>
  <si>
    <t>ANEL BORRACHA, PARA TUBO PVC, REDE COLETOR ESGOTO, DN 100 MM (NBR 7362)</t>
  </si>
  <si>
    <t>SINAPI-I 304</t>
  </si>
  <si>
    <t>ANEL BORRACHA, PARA TUBO PVC, REDE COLETOR ESGOTO, DN 125 MM (NBR 7362)</t>
  </si>
  <si>
    <t>SINAPI-I 305</t>
  </si>
  <si>
    <t>ANEL BORRACHA, PARA TUBO PVC, REDE COLETOR ESGOTO, DN 150 MM (NBR 7362)</t>
  </si>
  <si>
    <t>SINAPI-I 306</t>
  </si>
  <si>
    <t>ANEL BORRACHA, PARA TUBO PVC, REDE COLETOR ESGOTO, DN 200 MM (NBR 7362)</t>
  </si>
  <si>
    <t>8,20</t>
  </si>
  <si>
    <t>SINAPI-I 307</t>
  </si>
  <si>
    <t>ANEL BORRACHA, PARA TUBO PVC, REDE COLETOR ESGOTO, DN 250 MM (NBR 7362)</t>
  </si>
  <si>
    <t>SINAPI-I 309</t>
  </si>
  <si>
    <t>ANEL BORRACHA, PARA TUBO PVC, REDE COLETOR ESGOTO, DN 350 MM (NBR 7362)</t>
  </si>
  <si>
    <t>SINAPI-I 310</t>
  </si>
  <si>
    <t>ANEL BORRACHA, PARA TUBO PVC, REDE COLETOR ESGOTO, DN 400 MM (NBR 7362)</t>
  </si>
  <si>
    <t>42,08</t>
  </si>
  <si>
    <t>SINAPI-I 328</t>
  </si>
  <si>
    <t>ANEL BORRACHA, PARA TUBO/CONEXAO PVC PBA, DN 100 MM, PARA REDE AGUA</t>
  </si>
  <si>
    <t>SINAPI-I 325</t>
  </si>
  <si>
    <t>ANEL BORRACHA, PARA TUBO/CONEXAO PVC PBA, DN 50 MM, PARA REDE AGUA</t>
  </si>
  <si>
    <t>SINAPI-I 20326</t>
  </si>
  <si>
    <t>ANEL BORRACHA, PARA TUBO/CONEXAO PVC PBA, DN 60 MM, PARA REDE AGUA</t>
  </si>
  <si>
    <t>SINAPI-I 329</t>
  </si>
  <si>
    <t>ANEL BORRACHA, PARA TUBO/CONEXAO PVC PBA, DN 75 MM, PARA REDE AGUA</t>
  </si>
  <si>
    <t>SINAPI-I 308</t>
  </si>
  <si>
    <t>ANEL BORRACHA, PARA TUBO, PVC REDE COLETOR ESGOTO, DN 300 MM (NBR 7362)</t>
  </si>
  <si>
    <t>21,62</t>
  </si>
  <si>
    <t>SINAPI-I 39642</t>
  </si>
  <si>
    <t>ANEL DE BORRACHA PARA VEDACAO DE DUTO PEAD CORRUGADO PARA ELETRICA, DN 1 1/2"</t>
  </si>
  <si>
    <t>SINAPI-I 39641</t>
  </si>
  <si>
    <t>ANEL DE BORRACHA PARA VEDACAO DE DUTO PEAD CORRUGADO PARA ELETRICA, DN 1 1/4"</t>
  </si>
  <si>
    <t>SINAPI-I 39643</t>
  </si>
  <si>
    <t>ANEL DE BORRACHA PARA VEDACAO DE DUTO PEAD CORRUGADO PARA ELETRICA, DN 2"</t>
  </si>
  <si>
    <t>SINAPI-I 39644</t>
  </si>
  <si>
    <t>ANEL DE BORRACHA PARA VEDACAO DE DUTO PEAD CORRUGADO PARA ELETRICA, DN 3"</t>
  </si>
  <si>
    <t>SINAPI-I 39645</t>
  </si>
  <si>
    <t>ANEL DE BORRACHA PARA VEDACAO DE DUTO PEAD CORRUGADO PARA ELETRICA, DN 4"</t>
  </si>
  <si>
    <t>SINAPI-I 12548</t>
  </si>
  <si>
    <t>ANEL DE CONCRETO ARMADO, D = *1,10* M, H = 0,30 M</t>
  </si>
  <si>
    <t>76,45</t>
  </si>
  <si>
    <t>SINAPI-I 13113</t>
  </si>
  <si>
    <t>ANEL DE CONCRETO ARMADO, D = 0,60 M, H = 0,10 M</t>
  </si>
  <si>
    <t>SINAPI-I 13114</t>
  </si>
  <si>
    <t>ANEL DE CONCRETO ARMADO, D = 0,60 M, H = 0,15 M</t>
  </si>
  <si>
    <t>SINAPI-I 12530</t>
  </si>
  <si>
    <t>ANEL DE CONCRETO ARMADO, D = 0,60 M, H = 0,30 M</t>
  </si>
  <si>
    <t>46,48</t>
  </si>
  <si>
    <t>SINAPI-I 12531</t>
  </si>
  <si>
    <t>ANEL DE CONCRETO ARMADO, D = 0,60 M, H = 0,40 M</t>
  </si>
  <si>
    <t>51,98</t>
  </si>
  <si>
    <t>SINAPI-I 12532</t>
  </si>
  <si>
    <t>ANEL DE CONCRETO ARMADO, D = 0,60 M, H = 0,50 M</t>
  </si>
  <si>
    <t>63,57</t>
  </si>
  <si>
    <t>SINAPI-I 12533</t>
  </si>
  <si>
    <t>ANEL DE CONCRETO ARMADO, D = 0,80 M, H = 0,30 M</t>
  </si>
  <si>
    <t>75,83</t>
  </si>
  <si>
    <t>SINAPI-I 12544</t>
  </si>
  <si>
    <t>ANEL DE CONCRETO ARMADO, D = 0,80 M, H = 0,50 M</t>
  </si>
  <si>
    <t>SINAPI-I 12546</t>
  </si>
  <si>
    <t>ANEL DE CONCRETO ARMADO, D = 1,00 M, H = 0,40 M</t>
  </si>
  <si>
    <t>SINAPI-I 12547</t>
  </si>
  <si>
    <t>ANEL DE CONCRETO ARMADO, D = 1,00 M, H = 0,50 M</t>
  </si>
  <si>
    <t>111,52</t>
  </si>
  <si>
    <t>SINAPI-I 12551</t>
  </si>
  <si>
    <t>ANEL DE CONCRETO ARMADO, D = 1,20 M, H = 0,50 M</t>
  </si>
  <si>
    <t>SINAPI-I 12563</t>
  </si>
  <si>
    <t>ANEL DE CONCRETO ARMADO, D = 1,50 M, H = 0,50 M</t>
  </si>
  <si>
    <t>190,73</t>
  </si>
  <si>
    <t>SINAPI-I 12565</t>
  </si>
  <si>
    <t>ANEL DE CONCRETO ARMADO, D = 2,00 M, H = 0,50 M</t>
  </si>
  <si>
    <t>300,14</t>
  </si>
  <si>
    <t>SINAPI-I 12567</t>
  </si>
  <si>
    <t>ANEL DE CONCRETO ARMADO, D = 2,50 M, H = 0,50 M</t>
  </si>
  <si>
    <t>390,55</t>
  </si>
  <si>
    <t>SINAPI-I 12568</t>
  </si>
  <si>
    <t>ANEL DE CONCRETO ARMADO, D = 3,00 M, H = 0,50 M</t>
  </si>
  <si>
    <t>644,86</t>
  </si>
  <si>
    <t>SINAPI-I 11789</t>
  </si>
  <si>
    <t>ANEL DE DISTRIBUICAO EM ACO GALVANIZADO PARA FIO FE-160</t>
  </si>
  <si>
    <t>SINAPI-I 20975</t>
  </si>
  <si>
    <t>ANEL DE EXPANSAO EM COBRE, ENGATE RAPIDO 1 1/2", PARA EMPATACAO MANGUEIRA DE COMBATE A INCENDIO PREDIAL</t>
  </si>
  <si>
    <t>SINAPI-I 20976</t>
  </si>
  <si>
    <t>ANEL DE EXPANSAO EM COBRE, ENGATE RAPIDO 2 1/2", PARA EMPATACAO MANGUEIRA DE COMBATE A INCENDIO PREDIAL</t>
  </si>
  <si>
    <t>10,38</t>
  </si>
  <si>
    <t>SINAPI-I 40340</t>
  </si>
  <si>
    <t>ANEL DE VEDACAO/JUNTA ELASTICA, H = *16* MM, PARA TUBO DE CONCRETO DN 300 MM</t>
  </si>
  <si>
    <t>50,84</t>
  </si>
  <si>
    <t>SINAPI-I 40341</t>
  </si>
  <si>
    <t>ANEL DE VEDACAO/JUNTA ELASTICA, H = *16* MM, PARA TUBO DE CONCRETO DN 400 MM</t>
  </si>
  <si>
    <t>SINAPI-I 40342</t>
  </si>
  <si>
    <t>ANEL DE VEDACAO/JUNTA ELASTICA, H = *16* MM, PARA TUBO DE CONCRETO DN 500 MM</t>
  </si>
  <si>
    <t>76,32</t>
  </si>
  <si>
    <t>SINAPI-I 40343</t>
  </si>
  <si>
    <t>ANEL DE VEDACAO/JUNTA ELASTICA, H = *16* MM, PARA TUBO DE CONCRETO DN 600 MM</t>
  </si>
  <si>
    <t>93,63</t>
  </si>
  <si>
    <t>SINAPI-I 40344</t>
  </si>
  <si>
    <t>ANEL DE VEDACAO/JUNTA ELASTICA, H = *18* MM, PARA TUBO DE CONCRETO DN 700 MM</t>
  </si>
  <si>
    <t>99,00</t>
  </si>
  <si>
    <t>SINAPI-I 40345</t>
  </si>
  <si>
    <t>ANEL DE VEDACAO/JUNTA ELASTICA, H = *19* MM, PARA TUBO DE CONCRETO DN 800 MM</t>
  </si>
  <si>
    <t>123,61</t>
  </si>
  <si>
    <t>SINAPI-I 40346</t>
  </si>
  <si>
    <t>ANEL DE VEDACAO/JUNTA ELASTICA, H = *19* MM, PARA TUBO DE CONCRETO DN 900 MM</t>
  </si>
  <si>
    <t>116,28</t>
  </si>
  <si>
    <t>SINAPI-I 40347</t>
  </si>
  <si>
    <t>ANEL DE VEDACAO/JUNTA ELASTICA, H = *21* MM, PARA TUBO DE CONCRETO DN 1000 MM</t>
  </si>
  <si>
    <t>143,78</t>
  </si>
  <si>
    <t>SINAPI-I 38840</t>
  </si>
  <si>
    <t>ANEL DESLIZANTE / TRADICIONAL, METALICO, PARA TUBO PEX, DN 16 MM</t>
  </si>
  <si>
    <t>1,76</t>
  </si>
  <si>
    <t>SINAPI-I 38841</t>
  </si>
  <si>
    <t>ANEL DESLIZANTE / TRADICIONAL, METALICO, PARA TUBO PEX, DN 20 MM</t>
  </si>
  <si>
    <t>SINAPI-I 38842</t>
  </si>
  <si>
    <t>ANEL DESLIZANTE / TRADICIONAL, METALICO, PARA TUBO PEX, DN 25 MM</t>
  </si>
  <si>
    <t>SINAPI-I 38843</t>
  </si>
  <si>
    <t>ANEL DESLIZANTE / TRADICIONAL, METALICO, PARA TUBO PEX, DN 32 MM</t>
  </si>
  <si>
    <t>6,01</t>
  </si>
  <si>
    <t>SINAPI-I 13761</t>
  </si>
  <si>
    <t>APARELHO CORTE OXI-ACETILENO PARA SOLDA E CORTE CONTENDO MACARICO SOLDA, BICO DE CORTE, CILINDROS, REGULADORES, MANGUEIRAS E CARRINHO</t>
  </si>
  <si>
    <t>3.101,52</t>
  </si>
  <si>
    <t>SINAPI-I 12888</t>
  </si>
  <si>
    <t>APARELHO DE APOIO DE NEOPRENE FRETADO, 60 X 45 X 7,6 CM, COM FRETAGEM DE ACO DE 4 MM INTERCALADAS COM ELASTOMERO DE 11 MM E REVESTIMENTO FINAL COM ELASTOMERO DE 6 MM</t>
  </si>
  <si>
    <t xml:space="preserve">DM3   </t>
  </si>
  <si>
    <t>111,22</t>
  </si>
  <si>
    <t>SINAPI-I 12889</t>
  </si>
  <si>
    <t>APARELHO DE APOIO DE NEOPRENE SIMPLES/ NAO FRETADO, 100 X 100 CM, ESPESSURA 6,3 MM</t>
  </si>
  <si>
    <t>72,63</t>
  </si>
  <si>
    <t>SINAPI-I 4814</t>
  </si>
  <si>
    <t>APARELHO SINALIZADOR LUMINOSO COM LED, PARA SAIDA GARAGEM, COM 2 LENTES EM POLICARBONATO, BIVOLT (INCLUI SUPORTE DE FIXACAO)</t>
  </si>
  <si>
    <t>119,24</t>
  </si>
  <si>
    <t>SINAPI-I 25967</t>
  </si>
  <si>
    <t>APOIO DO PORTA DENTE PARA FRESADORA DE ASFALTO</t>
  </si>
  <si>
    <t>1.689,36</t>
  </si>
  <si>
    <t>SINAPI-I 6122</t>
  </si>
  <si>
    <t>APONTADOR OU APROPRIADOR</t>
  </si>
  <si>
    <t>SINAPI-I 40810</t>
  </si>
  <si>
    <t>APONTADOR OU APROPRIADOR DE MAO DE OBRA (MENSALISTA)</t>
  </si>
  <si>
    <t>2.929,55</t>
  </si>
  <si>
    <t>3.388,65</t>
  </si>
  <si>
    <t>SINAPI-I 21100</t>
  </si>
  <si>
    <t>AQUECEDOR DE AGUA A GAS GLP/GN COM CAPACIDADE DE ARMAZENAMENTO DE 50 A 80 L</t>
  </si>
  <si>
    <t>2.344,57</t>
  </si>
  <si>
    <t>SINAPI-I 11816</t>
  </si>
  <si>
    <t>AQUECEDOR DE AGUA ELETRICO  RESERVATORIO DE 100 L CILINDRICO EM COBRE, REFORCADO COM ACO CARBONO, MONOFASICO, TENSAO NOMINAL 220 V</t>
  </si>
  <si>
    <t>2.500,00</t>
  </si>
  <si>
    <t>SINAPI-I 11814</t>
  </si>
  <si>
    <t>AQUECEDOR DE AGUA ELETRICO  RESERVATORIO DE 500 L CILINDRICO EM COBRE, REFORCADO COM ACO CARBONO, MONOFASICO, TENSAO NOMINAL 220 V</t>
  </si>
  <si>
    <t>5.441,87</t>
  </si>
  <si>
    <t>SINAPI-I 14186</t>
  </si>
  <si>
    <t>AQUECEDOR DE AGUA ELETRICO  RESERVATORIO DE 500 L CILINDRICO EM COBRE, REFORCADO COM ACO CARBONO, TRIFASICO, TENSAO NOMINAL 220/380/400 V, POTENCIA 24 KW</t>
  </si>
  <si>
    <t>6.833,00</t>
  </si>
  <si>
    <t>SINAPI-I 14185</t>
  </si>
  <si>
    <t>AQUECEDOR DE AGUA ELETRICO  RESERVATORIO DE 700 L CILINDRICO EM COBRE, REFORCADO COM ACO CARBONO, MONOFASICO, TENSAO NOMINAL 220 V</t>
  </si>
  <si>
    <t>8.851,40</t>
  </si>
  <si>
    <t>SINAPI-I 11811</t>
  </si>
  <si>
    <t>AQUECEDOR DE AGUA ELETRICO HORIZONTAL, RESERVATORIO DE 200 L CILINDRICO EM COBRE, REFORCADO COM ACO CARBONO, MONOFASICO, TENSAO NOMINAL 220 V</t>
  </si>
  <si>
    <t>3.384,44</t>
  </si>
  <si>
    <t>SINAPI-I 26038</t>
  </si>
  <si>
    <t>AQUECEDOR DE OLEO BPF (FLUIDO) TERMICO, CAPACIDADE DE 300.000 KCAL/H</t>
  </si>
  <si>
    <t>202.992,51</t>
  </si>
  <si>
    <t>SINAPI-I 34482</t>
  </si>
  <si>
    <t>AQUECEDOR SOLAR  CAPACIDADE DO RESERVATORIO 800 L, INCLUI 8 PLACAS COLETORAS DE 1,42 M2</t>
  </si>
  <si>
    <t>3.992,22</t>
  </si>
  <si>
    <t>SINAPI-I 34469</t>
  </si>
  <si>
    <t>AQUECEDOR SOLAR CAPACIDADE DO RESERVATORIO 1000 L, INCLUI 10 PLACAS COLETORAS DE 1,42 M2</t>
  </si>
  <si>
    <t>6.175,47</t>
  </si>
  <si>
    <t>SINAPI-I 34472</t>
  </si>
  <si>
    <t>AQUECEDOR SOLAR CAPACIDADE DO RESERVATORIO 200 L, INCLUI 2 PLACAS COLETORAS DE 1,42 M2</t>
  </si>
  <si>
    <t>1.900,00</t>
  </si>
  <si>
    <t>SINAPI-I 34476</t>
  </si>
  <si>
    <t>AQUECEDOR SOLAR CAPACIDADE DO RESERVATORIO 400L, INCLUI 4 PLACAS COLETORAS DE 1,42 M2</t>
  </si>
  <si>
    <t>3.220,77</t>
  </si>
  <si>
    <t>SINAPI-I 34477</t>
  </si>
  <si>
    <t>AQUECEDOR SOLAR CAPACIDADE DO RESERVATORIO 600 L, INCLUI 6 PLACAS COLETORAS DE 1,42 M2</t>
  </si>
  <si>
    <t>4.274,58</t>
  </si>
  <si>
    <t>SINAPI-I 42425</t>
  </si>
  <si>
    <t>AR CONDICIONADO SPLIT INVERTER, HI-WALL (PAREDE), 12000 BTU/H, CICLO FRIO, 60HZ, CLASSIFICACAO A (SELO PROCEL), GAS HFC, CONTROLE S/FIO</t>
  </si>
  <si>
    <t>1.782,38</t>
  </si>
  <si>
    <t>SINAPI-I 42422</t>
  </si>
  <si>
    <t>AR CONDICIONADO SPLIT INVERTER, HI-WALL (PAREDE), 18000 BTU/H, CICLO FRIO, 60HZ, CLASSIFICACAO A (SELO PROCEL), GAS HFC, CONTROLE S/FIO</t>
  </si>
  <si>
    <t>2.646,00</t>
  </si>
  <si>
    <t>SINAPI-I 42424</t>
  </si>
  <si>
    <t>AR CONDICIONADO SPLIT INVERTER, HI-WALL (PAREDE), 9000 BTU/H, CICLO FRIO, 60HZ, CLASSIFICACAO A (SELO PROCEL), GAS HFC, CONTROLE S/FIO</t>
  </si>
  <si>
    <t>1.591,82</t>
  </si>
  <si>
    <t>SINAPI-I 42416</t>
  </si>
  <si>
    <t>AR CONDICIONADO SPLIT INVERTER, PISO TETO, 18000 BTU/H, CICLO FRIO, 60HZ, CLASSIFICACAO ENERGETICA A OU B (SELO PROCEL), GAS HFC, CONTROLE S/FIO</t>
  </si>
  <si>
    <t>6.862,15</t>
  </si>
  <si>
    <t>SINAPI-I 42417</t>
  </si>
  <si>
    <t>AR CONDICIONADO SPLIT INVERTER, PISO TETO, 24000 BTU/H, CICLO FRIO, 60HZ, CLASSIFICACAO ENERGETICA A OU B (SELO PROCEL), GAS HFC, CONTROLE S/FIO</t>
  </si>
  <si>
    <t>7.693,03</t>
  </si>
  <si>
    <t>SINAPI-I 42419</t>
  </si>
  <si>
    <t>AR CONDICIONADO SPLIT INVERTER, PISO TETO, 36000 BTU/H, CICLO FRIO, 60HZ, CLASSIFICACAO ENERGETICA A OU B (SELO PROCEL), GAS HFC, CONTROLE S/FIO</t>
  </si>
  <si>
    <t>8.691,49</t>
  </si>
  <si>
    <t>SINAPI-I 42420</t>
  </si>
  <si>
    <t>AR CONDICIONADO SPLIT INVERTER, PISO TETO, 48000 BTU/H, CICLO FRIO, 60HZ, CLASSIFICACAO ENERGETICA A OU B (SELO PROCEL), GAS HFC, CONTROLE S/FIO</t>
  </si>
  <si>
    <t>11.945,81</t>
  </si>
  <si>
    <t>SINAPI-I 42421</t>
  </si>
  <si>
    <t>AR CONDICIONADO SPLIT INVERTER, PISO TETO, 60000 BTU/H, CICLO FRIO, 60HZ, CLASSIFICACAO ENERGETICA A OU B (SELO PROCEL), GAS HFC, CONTROLE S/FIO</t>
  </si>
  <si>
    <t>14.493,33</t>
  </si>
  <si>
    <t>SINAPI-I 39556</t>
  </si>
  <si>
    <t>AR CONDICIONADO SPLIT ON/OFF, CASSETE (TETO), 18000 BTUS/H, CICLO QUENTE/FRIO, 60 HZ, CLASSIFICACAO ENERGETICA C - SELO PROCEL, GAS HFC, CONTROLE S/ FIO</t>
  </si>
  <si>
    <t>5.033,21</t>
  </si>
  <si>
    <t>SINAPI-I 39557</t>
  </si>
  <si>
    <t>AR CONDICIONADO SPLIT ON/OFF, CASSETE (TETO), 24000 BTUS/H, CICLO QUENTE/FRIO, 60 HZ, CLASSIFICACAO ENERGETICA C - SELO PROCEL, GAS HFC, CONTROLE S/ FIO</t>
  </si>
  <si>
    <t>5.419,67</t>
  </si>
  <si>
    <t>SINAPI-I 39558</t>
  </si>
  <si>
    <t>AR CONDICIONADO SPLIT ON/OFF, CASSETE (TETO), 30000 BTUS/H, CICLO QUENTE/FRIO, 60 HZ, CLASSIFICACAO ENERGETICA A - SELO PROCEL, GAS HFC, CONTROLE S/ FIO</t>
  </si>
  <si>
    <t>5.558,39</t>
  </si>
  <si>
    <t>SINAPI-I 39559</t>
  </si>
  <si>
    <t>AR CONDICIONADO SPLIT ON/OFF, CASSETE (TETO), 36000 BTUS/H, CICLO QUENTE/FRIO, 60 HZ, CLASSIFICACAO ENERGETICA A - SELO PROCEL, GAS HFC, CONTROLE S/ FIO</t>
  </si>
  <si>
    <t>8.009,23</t>
  </si>
  <si>
    <t>SINAPI-I 39560</t>
  </si>
  <si>
    <t>AR CONDICIONADO SPLIT ON/OFF, CASSETE (TETO), 48000 BTUS/H, CICLO QUENTE/FRIO, 60 HZ, CLASSIFICACAO ENERGETICA A - SELO PROCEL, GAS HFC, CONTROLE S/ FIO</t>
  </si>
  <si>
    <t>9.265,89</t>
  </si>
  <si>
    <t>SINAPI-I 39561</t>
  </si>
  <si>
    <t>AR CONDICIONADO SPLIT ON/OFF, CASSETE (TETO), 60000 BTUS/H, CICLO QUENTE/FRIO, 60 HZ, CLASSIFICACAO ENERGETICA A - SELO PROCEL, GAS HFC, CONTROLE S/ FIO</t>
  </si>
  <si>
    <t>9.693,31</t>
  </si>
  <si>
    <t>SINAPI-I 39555</t>
  </si>
  <si>
    <t>AR CONDICIONADO SPLIT ON/OFF, HI-WALL (PAREDE), 12000 BTUS/H, CICLO QUENTE/FRIO, 60 HZ, CLASSIFICACAO ENERGETICA A - SELO PROCEL, GAS HFC, CONTROLE S/ FIO</t>
  </si>
  <si>
    <t>1.547,40</t>
  </si>
  <si>
    <t>SINAPI-I 39548</t>
  </si>
  <si>
    <t>AR CONDICIONADO SPLIT ON/OFF, HI-WALL (PAREDE), 18000 BTUS/H, CICLO QUENTE/FRIO, 60 HZ, CLASSIFICACAO ENERGETICA A - SELO PROCEL, GAS HFC, CONTROLE S/ FIO</t>
  </si>
  <si>
    <t>2.295,28</t>
  </si>
  <si>
    <t>SINAPI-I 39554</t>
  </si>
  <si>
    <t>AR CONDICIONADO SPLIT ON/OFF, HI-WALL (PAREDE), 24000 BTUS/H, CICLO QUENTE/FRIO, 60 HZ, CLASSIFICACAO ENERGETICA A - SELO PROCEL, GAS HFC, CONTROLE S/ FIO</t>
  </si>
  <si>
    <t>3.035,16</t>
  </si>
  <si>
    <t>SINAPI-I 39550</t>
  </si>
  <si>
    <t>AR CONDICIONADO SPLIT ON/OFF, HI-WALL (PAREDE), 7000 BTUS/H, CICLO QUENTE/FRIO, 60 HZ, CLASSIFICACAO ENERGETICA A - SELO PROCEL, GAS HFC, CONTROLE S/ FIO</t>
  </si>
  <si>
    <t>1.276,38</t>
  </si>
  <si>
    <t>SINAPI-I 39551</t>
  </si>
  <si>
    <t>AR CONDICIONADO SPLIT ON/OFF, HI-WALL (PAREDE), 9000 BTUS/H, CICLO QUENTE/FRIO, 60 HZ, CLASSIFICACAO ENERGETICA A - SELO PROCEL, GAS HFC, CONTROLE S/ FIO</t>
  </si>
  <si>
    <t>1.349,34</t>
  </si>
  <si>
    <t>SINAPI-I 39580</t>
  </si>
  <si>
    <t>AR-CONDICIONADO FRIO SPLITAO INVERTER 30 TR</t>
  </si>
  <si>
    <t>57.646,33</t>
  </si>
  <si>
    <t>SINAPI-I 39577</t>
  </si>
  <si>
    <t>AR-CONDICIONADO FRIO SPLITAO MODULAR 10 TR</t>
  </si>
  <si>
    <t>25.616,89</t>
  </si>
  <si>
    <t>SINAPI-I 39578</t>
  </si>
  <si>
    <t>AR-CONDICIONADO FRIO SPLITAO MODULAR 15 TR</t>
  </si>
  <si>
    <t>30.973,40</t>
  </si>
  <si>
    <t>SINAPI-I 39579</t>
  </si>
  <si>
    <t>AR-CONDICIONADO FRIO SPLITAO MODULAR 20 TR</t>
  </si>
  <si>
    <t>33.877,97</t>
  </si>
  <si>
    <t>SINAPI-I 39826</t>
  </si>
  <si>
    <t>AR-CONDICIONADO SPLIT INVERTER, PISO TETO, 24000 BTU/H, QUENTE/FRIO, 60HZ, CLASSIFICACAO ENERGETICA A - SELO PROCEL, GAS HFC, CONTROLE S/FIO</t>
  </si>
  <si>
    <t>4.160,83</t>
  </si>
  <si>
    <t>SINAPI-I 10700</t>
  </si>
  <si>
    <t>ARADO REVERSIVEL COM 3 DISCOS DE 26" X 6MM REBOCAVEL</t>
  </si>
  <si>
    <t>13.610,99</t>
  </si>
  <si>
    <t>SINAPI-I 346</t>
  </si>
  <si>
    <t>ARAME DE ACO OVALADO 15 X 17 ( 45,7 KG, 700 KGF), ROLO 1000 M</t>
  </si>
  <si>
    <t>SINAPI-I 3312</t>
  </si>
  <si>
    <t>ARAME DE AMARRACAO PARA GABIAO GALVANIZADO, DIAMETRO 2,2 MM</t>
  </si>
  <si>
    <t>SINAPI-I 339</t>
  </si>
  <si>
    <t>ARAME FARPADO GALVANIZADO 14 BWG, CLASSE 250</t>
  </si>
  <si>
    <t>SINAPI-I 340</t>
  </si>
  <si>
    <t>ARAME FARPADO GALVANIZADO, 16 BWG (1,65 MM), CLASSE 250</t>
  </si>
  <si>
    <t>SINAPI-I 338</t>
  </si>
  <si>
    <t>ARAME FARPADO 16 BWG (0,047 KG/M)</t>
  </si>
  <si>
    <t>SINAPI-I 334</t>
  </si>
  <si>
    <t>ARAME GALVANIZADO  8 BWG, D = 4,19MM (0,101 KG/M)</t>
  </si>
  <si>
    <t>SINAPI-I 335</t>
  </si>
  <si>
    <t>ARAME GALVANIZADO 10 BWG, 3,40 MM (0,0713 KG/M)</t>
  </si>
  <si>
    <t>SINAPI-I 342</t>
  </si>
  <si>
    <t>ARAME GALVANIZADO 12 BWG, 2,76 MM (0,048 KG/M)</t>
  </si>
  <si>
    <t>12,21</t>
  </si>
  <si>
    <t>SINAPI-I 333</t>
  </si>
  <si>
    <t>ARAME GALVANIZADO 14 BWG, D = 2,11 MM (0,026 KG/M)</t>
  </si>
  <si>
    <t>SINAPI-I 343</t>
  </si>
  <si>
    <t>ARAME GALVANIZADO 14 BWG, 2,10MM (0,0272 KG/M)</t>
  </si>
  <si>
    <t>SINAPI-I 344</t>
  </si>
  <si>
    <t>ARAME GALVANIZADO 16 BWG, 1,65MM (0,0166 KG/M)</t>
  </si>
  <si>
    <t>SINAPI-I 341</t>
  </si>
  <si>
    <t>ARAME GALVANIZADO 18 BWG, 1,24MM (0,009 KG/M)</t>
  </si>
  <si>
    <t>SINAPI-I 345</t>
  </si>
  <si>
    <t>SINAPI-I 11107</t>
  </si>
  <si>
    <t>ARAME GALVANIZADO 6 BWG, 5,16 MM (0,157 KG/M)</t>
  </si>
  <si>
    <t>SINAPI-I 3313</t>
  </si>
  <si>
    <t>ARAME PROTEGIDO COM POLIMERO PARA GABIAO, DIAMETRO 2,2 MM</t>
  </si>
  <si>
    <t>SINAPI-I 34562</t>
  </si>
  <si>
    <t>ARAME RECOZIDO 16 BWG, 1,60 MM (0,016 KG/M)</t>
  </si>
  <si>
    <t>SINAPI-I 337</t>
  </si>
  <si>
    <t>ARAME RECOZIDO 18 BWG, 1,25 MM (0,01 KG/M)</t>
  </si>
  <si>
    <t>SINAPI-I 369</t>
  </si>
  <si>
    <t>AREIA AMARELA, AREIA BARRADA OU ARENOSO (RETIRADA NO AREAL, SEM TRANSPORTE)</t>
  </si>
  <si>
    <t>60,87</t>
  </si>
  <si>
    <t>SINAPI-I 366</t>
  </si>
  <si>
    <t>AREIA FINA - POSTO JAZIDA/FORNECEDOR (RETIRADO NA JAZIDA, SEM TRANSPORTE)</t>
  </si>
  <si>
    <t>SINAPI-I 367</t>
  </si>
  <si>
    <t>AREIA GROSSA - POSTO JAZIDA/FORNECEDOR (RETIRADO NA JAZIDA, SEM TRANSPORTE)</t>
  </si>
  <si>
    <t>70,00</t>
  </si>
  <si>
    <t>SINAPI-I 370</t>
  </si>
  <si>
    <t>AREIA MEDIA - POSTO JAZIDA/FORNECEDOR (RETIRADO NA JAZIDA, SEM TRANSPORTE)</t>
  </si>
  <si>
    <t>SINAPI-I 368</t>
  </si>
  <si>
    <t>AREIA PARA ATERRO - POSTO JAZIDA/FORNECEDOR (RETIRADO NA JAZIDA, SEM TRANSPORTE)</t>
  </si>
  <si>
    <t>SINAPI-I 11075</t>
  </si>
  <si>
    <t>AREIA PARA LEITO FILTRANTE (0,42 A 1,68 MM) - POSTO JAZIDA/FORNECEDOR (RETIRADO NA JAZIDA, SEM TRANSPORTE)</t>
  </si>
  <si>
    <t>1.146,25</t>
  </si>
  <si>
    <t>SINAPI-I 11076</t>
  </si>
  <si>
    <t>AREIA PRETA PARA EMBOCO - POSTO JAZIDA/FORNECEDOR (RETIRADO NA JAZIDA, SEM TRANSPORTE)</t>
  </si>
  <si>
    <t>87,50</t>
  </si>
  <si>
    <t>SINAPI-I 1381</t>
  </si>
  <si>
    <t>ARGAMASSA COLANTE AC I PARA CERAMICAS</t>
  </si>
  <si>
    <t>SINAPI-I 34353</t>
  </si>
  <si>
    <t>ARGAMASSA COLANTE AC-II</t>
  </si>
  <si>
    <t>SINAPI-I 37595</t>
  </si>
  <si>
    <t>ARGAMASSA COLANTE TIPO ACIII</t>
  </si>
  <si>
    <t>SINAPI-I 37596</t>
  </si>
  <si>
    <t>ARGAMASSA COLANTE TIPO ACIII E</t>
  </si>
  <si>
    <t>1,81</t>
  </si>
  <si>
    <t>SINAPI-I 371</t>
  </si>
  <si>
    <t>ARGAMASSA INDUSTRIALIZADA MULTIUSO, PARA REVESTIMENTO INTERNO E EXTERNO E ASSENTAMENTO DE BLOCOS DIVERSOS</t>
  </si>
  <si>
    <t>SINAPI-I 37553</t>
  </si>
  <si>
    <t>ARGAMASSA INDUSTRIALIZADA PARA CHAPISCO COLANTE</t>
  </si>
  <si>
    <t>SINAPI-I 37552</t>
  </si>
  <si>
    <t>ARGAMASSA INDUSTRIALIZADA PARA CHAPISCO ROLADO</t>
  </si>
  <si>
    <t>SINAPI-I 36880</t>
  </si>
  <si>
    <t>ARGAMASSA PARA REVESTIMENTO DECORATIVO MONOCAMADA, CORES CLARAS</t>
  </si>
  <si>
    <t>SINAPI-I 34355</t>
  </si>
  <si>
    <t>ARGAMASSA PISO SOBRE PISO</t>
  </si>
  <si>
    <t>SINAPI-I 130</t>
  </si>
  <si>
    <t>ARGAMASSA POLIMERICA DE REPARO ESTRUTURAL, BICOMPONENTE</t>
  </si>
  <si>
    <t>SINAPI-I 135</t>
  </si>
  <si>
    <t>ARGAMASSA POLIMERICA IMPERMEABILIZANTE SEMIFLEXIVEL, BICOMPONENTE (MEMBRANA IMPERMEABILIZANTE ACRILICA)</t>
  </si>
  <si>
    <t>SINAPI-I 36886</t>
  </si>
  <si>
    <t>ARGAMASSA PRONTA PARA CONTRAPISO</t>
  </si>
  <si>
    <t>SINAPI-I 374</t>
  </si>
  <si>
    <t>ARGAMASSA PRONTA PARA REVESTIMENTO INTERNO EM PAREDES</t>
  </si>
  <si>
    <t>SINAPI-I 38546</t>
  </si>
  <si>
    <t>ARGAMASSA USINADA AUTOADENSAVEL E AUTONIVELANTE PARA CONTRAPISO, INCLUI BOMBEAMENTO</t>
  </si>
  <si>
    <t>330,99</t>
  </si>
  <si>
    <t>SINAPI-I 34549</t>
  </si>
  <si>
    <t>ARGILA EXPANDIDA, GRANULOMETRIA 2215</t>
  </si>
  <si>
    <t>182,62</t>
  </si>
  <si>
    <t>SINAPI-I 6081</t>
  </si>
  <si>
    <t>ARGILA OU BARRO PARA ATERRO/REATERRO (COM TRANSPORTE ATE 10 KM)</t>
  </si>
  <si>
    <t>SINAPI-I 6077</t>
  </si>
  <si>
    <t>ARGILA OU BARRO PARA ATERRO/REATERRO (RETIRADO NA JAZIDA, SEM TRANSPORTE)</t>
  </si>
  <si>
    <t>SINAPI-I 6079</t>
  </si>
  <si>
    <t>ARGILA, ARGILA VERMELHA OU ARGILA ARENOSA (RETIRADA NA JAZIDA, SEM TRANSPORTE)</t>
  </si>
  <si>
    <t>SINAPI-I 1091</t>
  </si>
  <si>
    <t>ARMACAO VERTICAL COM HASTE E CONTRA-PINO, EM CHAPA DE ACO GALVANIZADO 3/16", COM 1 ESTRIBO E 1 ISOLADOR</t>
  </si>
  <si>
    <t>SINAPI-I 1094</t>
  </si>
  <si>
    <t>ARMACAO VERTICAL COM HASTE E CONTRA-PINO, EM CHAPA DE ACO GALVANIZADO 3/16", COM 1 ESTRIBO, SEM ISOLADOR</t>
  </si>
  <si>
    <t>SINAPI-I 1095</t>
  </si>
  <si>
    <t>ARMACAO VERTICAL COM HASTE E CONTRA-PINO, EM CHAPA DE ACO GALVANIZADO 3/16", COM 2 ESTRIBOS, E 2 ISOLADORES</t>
  </si>
  <si>
    <t>28,88</t>
  </si>
  <si>
    <t>SINAPI-I 1092</t>
  </si>
  <si>
    <t>ARMACAO VERTICAL COM HASTE E CONTRA-PINO, EM CHAPA DE ACO GALVANIZADO 3/16", COM 2 ESTRIBOS, SEM ISOLADOR</t>
  </si>
  <si>
    <t>SINAPI-I 1093</t>
  </si>
  <si>
    <t>ARMACAO VERTICAL COM HASTE E CONTRA-PINO, EM CHAPA DE ACO GALVANIZADO 3/16", COM 3 ESTRIBOS E 3 ISOLADORES</t>
  </si>
  <si>
    <t>SINAPI-I 1090</t>
  </si>
  <si>
    <t>ARMACAO VERTICAL COM HASTE E CONTRA-PINO, EM CHAPA DE ACO GALVANIZADO 3/16", COM 3 ESTRIBOS, SEM ISOLADOR</t>
  </si>
  <si>
    <t>SINAPI-I 1096</t>
  </si>
  <si>
    <t>ARMACAO VERTICAL COM HASTE E CONTRA-PINO, EM CHAPA DE ACO GALVANIZADO 3/16", COM 4 ESTRIBOS E 4 ISOLADORES</t>
  </si>
  <si>
    <t>67,25</t>
  </si>
  <si>
    <t>SINAPI-I 1097</t>
  </si>
  <si>
    <t>ARMACAO VERTICAL COM HASTE E CONTRA-PINO, EM CHAPA DE ACO GALVANIZADO 3/16", COM 4 ESTRIBOS, SEM ISOLADOR</t>
  </si>
  <si>
    <t>57,09</t>
  </si>
  <si>
    <t>SINAPI-I 378</t>
  </si>
  <si>
    <t>ARMADOR</t>
  </si>
  <si>
    <t>16,76</t>
  </si>
  <si>
    <t>SINAPI-I 40911</t>
  </si>
  <si>
    <t>ARMADOR (MENSALISTA)</t>
  </si>
  <si>
    <t>2.568,30</t>
  </si>
  <si>
    <t>2.970,80</t>
  </si>
  <si>
    <t>SINAPI-I 33939</t>
  </si>
  <si>
    <t>ARQUITETO JUNIOR</t>
  </si>
  <si>
    <t>53,44</t>
  </si>
  <si>
    <t>SINAPI-I 40815</t>
  </si>
  <si>
    <t>ARQUITETO JUNIOR (MENSALISTA)</t>
  </si>
  <si>
    <t>9.456,36</t>
  </si>
  <si>
    <t>10.938,32</t>
  </si>
  <si>
    <t>SINAPI-I 34760</t>
  </si>
  <si>
    <t>ARQUITETO PAISAGISTA</t>
  </si>
  <si>
    <t>64,19</t>
  </si>
  <si>
    <t>SINAPI-I 40935</t>
  </si>
  <si>
    <t>ARQUITETO PAISAGISTA (MENSALISTA)</t>
  </si>
  <si>
    <t>9.825,60</t>
  </si>
  <si>
    <t>11.365,42</t>
  </si>
  <si>
    <t>SINAPI-I 33952</t>
  </si>
  <si>
    <t>ARQUITETO PLENO</t>
  </si>
  <si>
    <t>75,91</t>
  </si>
  <si>
    <t>87,76</t>
  </si>
  <si>
    <t>SINAPI-I 40816</t>
  </si>
  <si>
    <t>ARQUITETO PLENO (MENSALISTA)</t>
  </si>
  <si>
    <t>13.431,97</t>
  </si>
  <si>
    <t>15.536,96</t>
  </si>
  <si>
    <t>SINAPI-I 33953</t>
  </si>
  <si>
    <t>ARQUITETO SENIOR</t>
  </si>
  <si>
    <t>100,36</t>
  </si>
  <si>
    <t>116,02</t>
  </si>
  <si>
    <t>SINAPI-I 40817</t>
  </si>
  <si>
    <t>ARQUITETO SENIOR (MENSALISTA)</t>
  </si>
  <si>
    <t>17.758,27</t>
  </si>
  <si>
    <t>20.541,26</t>
  </si>
  <si>
    <t>SINAPI-I 13348</t>
  </si>
  <si>
    <t>ARRUELA  EM ACO GALVANIZADO, DIAMETRO EXTERNO = 35MM, ESPESSURA = 3MM, DIAMETRO DO FURO= 18MM</t>
  </si>
  <si>
    <t>SINAPI-I 39211</t>
  </si>
  <si>
    <t>ARRUELA EM ALUMINIO, COM ROSCA, DE  1 1/4", PARA ELETRODUTO</t>
  </si>
  <si>
    <t>SINAPI-I 39212</t>
  </si>
  <si>
    <t>ARRUELA EM ALUMINIO, COM ROSCA, DE 1 1/2", PARA ELETRODUTO</t>
  </si>
  <si>
    <t>SINAPI-I 39208</t>
  </si>
  <si>
    <t>ARRUELA EM ALUMINIO, COM ROSCA, DE 1/2", PARA ELETRODUTO</t>
  </si>
  <si>
    <t>SINAPI-I 39210</t>
  </si>
  <si>
    <t>ARRUELA EM ALUMINIO, COM ROSCA, DE 1", PARA ELETRODUTO</t>
  </si>
  <si>
    <t>SINAPI-I 39214</t>
  </si>
  <si>
    <t>ARRUELA EM ALUMINIO, COM ROSCA, DE 2 1/2", PARA ELETRODUTO</t>
  </si>
  <si>
    <t>SINAPI-I 39213</t>
  </si>
  <si>
    <t>ARRUELA EM ALUMINIO, COM ROSCA, DE 2", PARA ELETRODUTO</t>
  </si>
  <si>
    <t>SINAPI-I 39209</t>
  </si>
  <si>
    <t>ARRUELA EM ALUMINIO, COM ROSCA, DE 3/4", PARA ELETRODUTO</t>
  </si>
  <si>
    <t>SINAPI-I 39207</t>
  </si>
  <si>
    <t>ARRUELA EM ALUMINIO, COM ROSCA, DE 3/8", PARA ELETRODUTO</t>
  </si>
  <si>
    <t>SINAPI-I 39215</t>
  </si>
  <si>
    <t>ARRUELA EM ALUMINIO, COM ROSCA, DE 3", PARA ELETRODUTO</t>
  </si>
  <si>
    <t>SINAPI-I 39216</t>
  </si>
  <si>
    <t>ARRUELA EM ALUMINIO, COM ROSCA, DE 4", PARA ELETRODUTO</t>
  </si>
  <si>
    <t>SINAPI-I 379</t>
  </si>
  <si>
    <t>ARRUELA QUADRADA EM ACO GALVANIZADO, DIMENSAO = 38 MM, ESPESSURA = 3MM, DIAMETRO DO FURO= 18 MM</t>
  </si>
  <si>
    <t>SINAPI-I 11267</t>
  </si>
  <si>
    <t>ARRUELA REDONDA DE LATAO, DIAMETRO EXTERNO = 34 MM, ESPESSURA = 2,5 MM, DIAMETRO DO FURO = 17 MM</t>
  </si>
  <si>
    <t>SINAPI-I 41901</t>
  </si>
  <si>
    <t>ASFALTO DILUIDO DE PETROLEO CM-30 (COLETADO CAIXA NA ANP ACRESCIDO DE ICMS)</t>
  </si>
  <si>
    <t>SINAPI-I 510</t>
  </si>
  <si>
    <t>ASFALTO MODIFICADO TIPO I - NBR 9910 (ASFALTO OXIDADO PARA IMPERMEABILIZACAO, COEFICIENTE DE PENETRACAO 25-40)</t>
  </si>
  <si>
    <t>SINAPI-I 516</t>
  </si>
  <si>
    <t>ASFALTO MODIFICADO TIPO II - NBR 9910 (ASFALTO OXIDADO PARA IMPERMEABILIZACAO, COEFICIENTE DE PENETRACAO 20-35)</t>
  </si>
  <si>
    <t>SINAPI-I 509</t>
  </si>
  <si>
    <t>ASFALTO MODIFICADO TIPO III - NBR 9910 (ASFALTO OXIDADO PARA IMPERMEABILIZACAO, COEFICIENTE DE PENETRACAO 15-25)</t>
  </si>
  <si>
    <t>SINAPI-I 40331</t>
  </si>
  <si>
    <t>ASSENTADOR DE MANILHAS</t>
  </si>
  <si>
    <t>SINAPI-I 40930</t>
  </si>
  <si>
    <t>ASSENTADOR DE MANILHAS (MENSALISTA)</t>
  </si>
  <si>
    <t>2.554,75</t>
  </si>
  <si>
    <t>2.955,12</t>
  </si>
  <si>
    <t>SINAPI-I 11761</t>
  </si>
  <si>
    <t>ASSENTO  VASO SANITARIO INFANTIL EM PLASTICO BRANCO</t>
  </si>
  <si>
    <t>57,35</t>
  </si>
  <si>
    <t>SINAPI-I 377</t>
  </si>
  <si>
    <t>ASSENTO SANITARIO DE PLASTICO, TIPO CONVENCIONAL</t>
  </si>
  <si>
    <t>SINAPI-I 7588</t>
  </si>
  <si>
    <t>AUTOMATICO DE BOIA SUPERIOR / INFERIOR, *15* A / 250 V</t>
  </si>
  <si>
    <t>SINAPI-I 34392</t>
  </si>
  <si>
    <t>AUXILIAR  DE ALMOXARIFE</t>
  </si>
  <si>
    <t>SINAPI-I 40908</t>
  </si>
  <si>
    <t>AUXILIAR DE ALMOXARIFE (MENSALISTA)</t>
  </si>
  <si>
    <t>2.299,51</t>
  </si>
  <si>
    <t>2.659,88</t>
  </si>
  <si>
    <t>SINAPI-I 34551</t>
  </si>
  <si>
    <t>AUXILIAR DE AZULEJISTA</t>
  </si>
  <si>
    <t>SINAPI-I 41078</t>
  </si>
  <si>
    <t>AUXILIAR DE AZULEJISTA (MENSALISTA)</t>
  </si>
  <si>
    <t>1.872,31</t>
  </si>
  <si>
    <t>2.165,73</t>
  </si>
  <si>
    <t>SINAPI-I 246</t>
  </si>
  <si>
    <t>AUXILIAR DE ENCANADOR OU BOMBEIRO HIDRAULICO</t>
  </si>
  <si>
    <t>10,28</t>
  </si>
  <si>
    <t>11,89</t>
  </si>
  <si>
    <t>SINAPI-I 40927</t>
  </si>
  <si>
    <t>AUXILIAR DE ENCANADOR OU BOMBEIRO HIDRAULICO (MENSALISTA)</t>
  </si>
  <si>
    <t>1.821,02</t>
  </si>
  <si>
    <t>2.106,40</t>
  </si>
  <si>
    <t>SINAPI-I 2350</t>
  </si>
  <si>
    <t>AUXILIAR DE ESCRITORIO</t>
  </si>
  <si>
    <t>SINAPI-I 40812</t>
  </si>
  <si>
    <t>AUXILIAR DE ESCRITORIO (MENSALISTA)</t>
  </si>
  <si>
    <t>2.583,64</t>
  </si>
  <si>
    <t>2.988,53</t>
  </si>
  <si>
    <t>SINAPI-I 245</t>
  </si>
  <si>
    <t>AUXILIAR DE LABORATORISTA DE SOLOS E CONCRETO</t>
  </si>
  <si>
    <t>21,17</t>
  </si>
  <si>
    <t>24,47</t>
  </si>
  <si>
    <t>SINAPI-I 41090</t>
  </si>
  <si>
    <t>AUXILIAR DE LABORATORISTA DE SOLOS E DE CONCRETO (MENSALISTA)</t>
  </si>
  <si>
    <t>3.749,12</t>
  </si>
  <si>
    <t>4.336,67</t>
  </si>
  <si>
    <t>SINAPI-I 251</t>
  </si>
  <si>
    <t>AUXILIAR DE MECANICO</t>
  </si>
  <si>
    <t>SINAPI-I 40975</t>
  </si>
  <si>
    <t>AUXILIAR DE MECANICO (MENSALISTA)</t>
  </si>
  <si>
    <t>2.053,52</t>
  </si>
  <si>
    <t>2.375,33</t>
  </si>
  <si>
    <t>SINAPI-I 6127</t>
  </si>
  <si>
    <t>AUXILIAR DE PEDREIRO</t>
  </si>
  <si>
    <t>SINAPI-I 41072</t>
  </si>
  <si>
    <t>AUXILIAR DE PEDREIRO (MENSALISTA)</t>
  </si>
  <si>
    <t>1.780,99</t>
  </si>
  <si>
    <t>2.060,09</t>
  </si>
  <si>
    <t>SINAPI-I 6121</t>
  </si>
  <si>
    <t>AUXILIAR DE SERVICOS GERAIS</t>
  </si>
  <si>
    <t>SINAPI-I 41071</t>
  </si>
  <si>
    <t>AUXILIAR DE SERVICOS GERAIS (MENSALISTA)</t>
  </si>
  <si>
    <t>1.808,84</t>
  </si>
  <si>
    <t>2.092,32</t>
  </si>
  <si>
    <t>SINAPI-I 244</t>
  </si>
  <si>
    <t>AUXILIAR DE TOPOGRAFO</t>
  </si>
  <si>
    <t>SINAPI-I 41093</t>
  </si>
  <si>
    <t>AUXILIAR DE TOPOGRAFO (MENSALISTA)</t>
  </si>
  <si>
    <t>2.280,98</t>
  </si>
  <si>
    <t>2.638,45</t>
  </si>
  <si>
    <t>SINAPI-I 532</t>
  </si>
  <si>
    <t>AUXILIAR TECNICO / ASSISTENTE DE ENGENHARIA</t>
  </si>
  <si>
    <t>SINAPI-I 40931</t>
  </si>
  <si>
    <t>AUXILIAR TECNICO / ASSISTENTE DE ENGENHARIA (MENSALISTA)</t>
  </si>
  <si>
    <t>3.944,78</t>
  </si>
  <si>
    <t>4.562,99</t>
  </si>
  <si>
    <t>SINAPI-I 36150</t>
  </si>
  <si>
    <t>AVENTAL DE SEGURANCA DE RASPA DE COURO 1,00 X 0,60 M</t>
  </si>
  <si>
    <t>SINAPI-I 41069</t>
  </si>
  <si>
    <t>AZULEJISTA OU LADRILHEIRO (MENSALISTA)</t>
  </si>
  <si>
    <t>2.878,16</t>
  </si>
  <si>
    <t>3.329,21</t>
  </si>
  <si>
    <t>SINAPI-I 4760</t>
  </si>
  <si>
    <t>AZULEJISTA OU LADRILHISTA</t>
  </si>
  <si>
    <t>18,80</t>
  </si>
  <si>
    <t>SINAPI-I 10422</t>
  </si>
  <si>
    <t>BACIA SANITARIA (VASO) COM CAIXA ACOPLADA, DE LOUCA BRANCA</t>
  </si>
  <si>
    <t>327,69</t>
  </si>
  <si>
    <t>SINAPI-I 10420</t>
  </si>
  <si>
    <t>BACIA SANITARIA (VASO) CONVENCIONAL DE LOUCA BRANCA</t>
  </si>
  <si>
    <t>122,90</t>
  </si>
  <si>
    <t>SINAPI-I 10421</t>
  </si>
  <si>
    <t>BACIA SANITARIA (VASO) CONVENCIONAL DE LOUCA COR</t>
  </si>
  <si>
    <t>164,48</t>
  </si>
  <si>
    <t>SINAPI-I 36520</t>
  </si>
  <si>
    <t>BACIA SANITARIA (VASO) CONVENCIONAL PARA PCD SEM FURO FRONTAL, DE LOUCA BRANCA, SEM ASSENTO</t>
  </si>
  <si>
    <t>612,30</t>
  </si>
  <si>
    <t>SINAPI-I 11784</t>
  </si>
  <si>
    <t>BACIA SANITARIA TURCA DE LOUCA BRANCA</t>
  </si>
  <si>
    <t>459,87</t>
  </si>
  <si>
    <t>SINAPI-I 10</t>
  </si>
  <si>
    <t>BALDE PLASTICO CAPACIDADE *10* L</t>
  </si>
  <si>
    <t>SINAPI-I 4815</t>
  </si>
  <si>
    <t>BALDE VERMELHO PARA SINALIZACAO DE VIAS</t>
  </si>
  <si>
    <t>SINAPI-I 541</t>
  </si>
  <si>
    <t>BANCADA DE MARMORE SINTETICO COM UMA CUBA, 120 X *60* CM</t>
  </si>
  <si>
    <t>132,90</t>
  </si>
  <si>
    <t>SINAPI-I 542</t>
  </si>
  <si>
    <t>BANCADA DE MARMORE SINTETICO COM UMA CUBA, 150 X *60* CM</t>
  </si>
  <si>
    <t>166,59</t>
  </si>
  <si>
    <t>SINAPI-I 540</t>
  </si>
  <si>
    <t>BANCADA DE MARMORE SINTETICO COM UMA CUBA, 200 X *60* CM</t>
  </si>
  <si>
    <t>375,41</t>
  </si>
  <si>
    <t>SINAPI-I 38364</t>
  </si>
  <si>
    <t>BANCADA/ BANCA EM GRANITO, POLIDO, TIPO ANDORINHA/ QUARTZ/ CASTELO/ CORUMBA OU OUTROS EQUIVALENTES DA REGIAO, COM CUBA INOX, FORMATO *120 X 60* CM, E=  *2* CM</t>
  </si>
  <si>
    <t>587,00</t>
  </si>
  <si>
    <t>SINAPI-I 11692</t>
  </si>
  <si>
    <t>BANCADA/ BANCA EM MARMORE, POLIDO, BRANCO COMUM, E=  *3* CM</t>
  </si>
  <si>
    <t>330,78</t>
  </si>
  <si>
    <t>SINAPI-I 1746</t>
  </si>
  <si>
    <t>BANCADA/BANCA/PIA DE ACO INOXIDAVEL (AISI 430) COM 1 CUBA CENTRAL, COM VALVULA, ESCORREDOR DUPLO, DE *0,55 X 1,20* M</t>
  </si>
  <si>
    <t>159,90</t>
  </si>
  <si>
    <t>SINAPI-I 1748</t>
  </si>
  <si>
    <t>BANCADA/BANCA/PIA DE ACO INOXIDAVEL (AISI 430) COM 1 CUBA CENTRAL, COM VALVULA, ESCORREDOR DUPLO, DE *0,55 X 1,40* M</t>
  </si>
  <si>
    <t>212,63</t>
  </si>
  <si>
    <t>SINAPI-I 1749</t>
  </si>
  <si>
    <t>BANCADA/BANCA/PIA DE ACO INOXIDAVEL (AISI 430) COM 1 CUBA CENTRAL, COM VALVULA, ESCORREDOR DUPLO, DE *0,55 X 1,80* M</t>
  </si>
  <si>
    <t>308,06</t>
  </si>
  <si>
    <t>SINAPI-I 37412</t>
  </si>
  <si>
    <t>BANCADA/BANCA/PIA DE ACO INOXIDAVEL (AISI 430) COM 1 CUBA CENTRAL, COM VALVULA, LISA (SEM ESCORREDOR), DE *0,55 X 1,20* M</t>
  </si>
  <si>
    <t>156,30</t>
  </si>
  <si>
    <t>SINAPI-I 1745</t>
  </si>
  <si>
    <t>BANCADA/BANCA/PIA DE ACO INOXIDAVEL (AISI 430) COM 1 CUBA CENTRAL, SEM VALVULA, ESCORREDOR DUPLO, DE *0,55 X 1,60* M</t>
  </si>
  <si>
    <t>185,86</t>
  </si>
  <si>
    <t>SINAPI-I 1750</t>
  </si>
  <si>
    <t>BANCADA/BANCA/PIA DE ACO INOXIDAVEL (AISI 430) COM 2 CUBAS, COM VALVULAS, ESCORREDOR DUPLO, DE *0,55 X 2,00* M</t>
  </si>
  <si>
    <t>434,33</t>
  </si>
  <si>
    <t>SINAPI-I 11687</t>
  </si>
  <si>
    <t>BANCADA/TAMPO ACO INOX (AISI 304), LARGURA 60 CM, COM RODABANCA (NAO INCLUI PES DE APOIO)</t>
  </si>
  <si>
    <t>692,03</t>
  </si>
  <si>
    <t>SINAPI-I 11689</t>
  </si>
  <si>
    <t>BANCADA/TAMPO ACO INOX (AISI 304), LARGURA 70 CM, COM RODABANCA (NAO INCLUI PES DE APOIO)</t>
  </si>
  <si>
    <t>867,07</t>
  </si>
  <si>
    <t>SINAPI-I 11693</t>
  </si>
  <si>
    <t>BANCADA/TAMPO LISO (SEM CUBA) EM MARMORE SINTETICO</t>
  </si>
  <si>
    <t>147,35</t>
  </si>
  <si>
    <t>SINAPI-I 36215</t>
  </si>
  <si>
    <t>BANCO ARTICULADO PARA BANHO, EM ACO INOX POLIDO, 70* CM X 45* CM</t>
  </si>
  <si>
    <t>713,70</t>
  </si>
  <si>
    <t>SINAPI-I 42439</t>
  </si>
  <si>
    <t>BANCO COM ENCOSTO, 1,60M* DE COMPRIMENTO, EM TUBO DE ACO CARBONO E PINTURA NO PROCESSO ELETROSTATICO - PARA ACADEMIA AO AR LIVRE / ACADEMIA DA TERCEIRA IDADE - ATI</t>
  </si>
  <si>
    <t>686,09</t>
  </si>
  <si>
    <t>SINAPI-I 38381</t>
  </si>
  <si>
    <t>BANDEJA DE PINTURA PARA ROLO 23 CM</t>
  </si>
  <si>
    <t>SINAPI-I 39621</t>
  </si>
  <si>
    <t>BARRA ANTIPANICO DUPLA, CEGA LADO OPOSTO, COR CINZA</t>
  </si>
  <si>
    <t xml:space="preserve">PAR   </t>
  </si>
  <si>
    <t>1.027,59</t>
  </si>
  <si>
    <t>SINAPI-I 39624</t>
  </si>
  <si>
    <t>BARRA ANTIPANICO DUPLA, PARA PORTA DE VIDRO, COR CINZA</t>
  </si>
  <si>
    <t>1.039,85</t>
  </si>
  <si>
    <t>SINAPI-I 39615</t>
  </si>
  <si>
    <t>BARRA ANTIPANICO SIMPLES, CEGA LADO OPOSTO, COR CINZA</t>
  </si>
  <si>
    <t>358,50</t>
  </si>
  <si>
    <t>SINAPI-I 39620</t>
  </si>
  <si>
    <t>BARRA ANTIPANICO SIMPLES, COM FECHADURA LADO OPOSTO, COR CINZA</t>
  </si>
  <si>
    <t>548,04</t>
  </si>
  <si>
    <t>SINAPI-I 39623</t>
  </si>
  <si>
    <t>BARRA ANTIPANICO SIMPLES, PARA PORTA DE VIDRO, COR CINZA</t>
  </si>
  <si>
    <t>530,69</t>
  </si>
  <si>
    <t>SINAPI-I 36207</t>
  </si>
  <si>
    <t>BARRA DE APOIO EM "L", EM ACO INOX POLIDO 70 X 70 CM, DIAMETRO MINIMO 3 CM</t>
  </si>
  <si>
    <t>316,12</t>
  </si>
  <si>
    <t>SINAPI-I 36209</t>
  </si>
  <si>
    <t>BARRA DE APOIO EM "L", EM ACO INOX POLIDO 80 X 80 CM, DIAMETRO MINIMO 3 CM</t>
  </si>
  <si>
    <t>362,79</t>
  </si>
  <si>
    <t>SINAPI-I 36210</t>
  </si>
  <si>
    <t>BARRA DE APOIO LATERAL ARTICULADA, COM TRAVA, EM ACO INOX POLIDO, 70 CM, DIAMETRO MINIMO 3 CM</t>
  </si>
  <si>
    <t>392,53</t>
  </si>
  <si>
    <t>SINAPI-I 36204</t>
  </si>
  <si>
    <t>BARRA DE APOIO RETA, EM ACO INOX POLIDO, COMPRIMENTO 60CM, DIAMETRO MINIMO 3 CM</t>
  </si>
  <si>
    <t>139,18</t>
  </si>
  <si>
    <t>SINAPI-I 36205</t>
  </si>
  <si>
    <t>BARRA DE APOIO RETA, EM ACO INOX POLIDO, COMPRIMENTO 70CM, DIAMETRO MINIMO 3 CM</t>
  </si>
  <si>
    <t>154,57</t>
  </si>
  <si>
    <t>SINAPI-I 36081</t>
  </si>
  <si>
    <t>BARRA DE APOIO RETA, EM ACO INOX POLIDO, COMPRIMENTO 80CM, DIAMETRO MINIMO 3 CM</t>
  </si>
  <si>
    <t>164,81</t>
  </si>
  <si>
    <t>SINAPI-I 36206</t>
  </si>
  <si>
    <t>BARRA DE APOIO RETA, EM ACO INOX POLIDO, COMPRIMENTO 90 CM, DIAMETRO MINIMO 3 CM</t>
  </si>
  <si>
    <t>172,66</t>
  </si>
  <si>
    <t>SINAPI-I 36218</t>
  </si>
  <si>
    <t>BARRA DE APOIO RETA, EM ALUMINIO, COMPRIMENTO 60CM, DIAMETRO MINIMO 3 CM</t>
  </si>
  <si>
    <t>95,14</t>
  </si>
  <si>
    <t>SINAPI-I 36220</t>
  </si>
  <si>
    <t>BARRA DE APOIO RETA, EM ALUMINIO, COMPRIMENTO 70CM, DIAMETRO MINIMO 3 CM</t>
  </si>
  <si>
    <t>109,09</t>
  </si>
  <si>
    <t>SINAPI-I 36080</t>
  </si>
  <si>
    <t>BARRA DE APOIO RETA, EM ALUMINIO, COMPRIMENTO 80 CM, DIAMETRO MINIMO 3 CM</t>
  </si>
  <si>
    <t>SINAPI-I 36223</t>
  </si>
  <si>
    <t>BARRA DE APOIO RETA, EM ALUMINIO, COMPRIMENTO 90 CM, DIAMETRO MINIMO 3 CM</t>
  </si>
  <si>
    <t>123,56</t>
  </si>
  <si>
    <t>SINAPI-I 546</t>
  </si>
  <si>
    <t>BARRA DE FERRO RETANGULAR, BARRA CHATA (QUALQUER DIMENSAO)</t>
  </si>
  <si>
    <t>SINAPI-I 557</t>
  </si>
  <si>
    <t>BARRA DE FERRO RETANGULAR, BARRA CHATA, 1 1/2"  X 1/2" (L X E), 3,79 KG/M</t>
  </si>
  <si>
    <t>17,27</t>
  </si>
  <si>
    <t>SINAPI-I 552</t>
  </si>
  <si>
    <t>BARRA DE FERRO RETANGULAR, BARRA CHATA, 1 1/2" X 1/4" (L X E), 1,89 KG/M</t>
  </si>
  <si>
    <t>SINAPI-I 555</t>
  </si>
  <si>
    <t>BARRA DE FERRO RETANGULAR, BARRA CHATA, 1" X 1/4" (L X E), 1,2265 KG/M</t>
  </si>
  <si>
    <t>SINAPI-I 565</t>
  </si>
  <si>
    <t>BARRA DE FERRO RETANGULAR, BARRA CHATA, 1" X 3/16" (L X E), 1,73 KG/M</t>
  </si>
  <si>
    <t>7,96</t>
  </si>
  <si>
    <t>SINAPI-I 549</t>
  </si>
  <si>
    <t>BARRA DE FERRO RETANGULAR, BARRA CHATA, 2" X 1/2" (L X E), 5,06 KG/M</t>
  </si>
  <si>
    <t>22,77</t>
  </si>
  <si>
    <t>SINAPI-I 559</t>
  </si>
  <si>
    <t>BARRA DE FERRO RETANGULAR, BARRA CHATA, 2" X 1/4" (L X E), 2,53 KG/M</t>
  </si>
  <si>
    <t>SINAPI-I 551</t>
  </si>
  <si>
    <t>BARRA DE FERRO RETANGULAR, BARRA CHATA, 2" X 1" (L X E), 10,12 KG/M</t>
  </si>
  <si>
    <t>44,48</t>
  </si>
  <si>
    <t>SINAPI-I 547</t>
  </si>
  <si>
    <t>BARRA DE FERRO RETANGULAR, BARRA CHATA, 2" X 3/8" (L X E), 3,79KG/M</t>
  </si>
  <si>
    <t>SINAPI-I 560</t>
  </si>
  <si>
    <t>BARRA DE FERRO RETANGULAR, BARRA CHATA, 2" X 5/16" (L X E), 3,162 KG/M</t>
  </si>
  <si>
    <t>SINAPI-I 566</t>
  </si>
  <si>
    <t>BARRA DE FERRO RETANGULAR, BARRA CHATA, 3/4" X 1/8" (L X E), 0,47 KG/M</t>
  </si>
  <si>
    <t>SINAPI-I 563</t>
  </si>
  <si>
    <t>BARRA DE FERRO RETANGULAR, BARRA CHATA, 3/8" X 1 1/2" (L X E), 2,84 KG/M</t>
  </si>
  <si>
    <t>SINAPI-I 38127</t>
  </si>
  <si>
    <t>BASE DE MISTURADOR MONOCOMANDO PARA CHUVEIRO</t>
  </si>
  <si>
    <t>276,84</t>
  </si>
  <si>
    <t>SINAPI-I 38060</t>
  </si>
  <si>
    <t>BASE PARA MASTRO DE PARA-RAIOS DIAMETRO NOMINAL 1 1/2"</t>
  </si>
  <si>
    <t>46,60</t>
  </si>
  <si>
    <t>SINAPI-I 10956</t>
  </si>
  <si>
    <t>BASE PARA MASTRO DE PARA-RAIOS DIAMETRO NOMINAL 2"</t>
  </si>
  <si>
    <t>48,41</t>
  </si>
  <si>
    <t>SINAPI-I 39380</t>
  </si>
  <si>
    <t>BASE PARA RELE COM SUPORTE METALICO</t>
  </si>
  <si>
    <t>SINAPI-I 13374</t>
  </si>
  <si>
    <t>BASE UNIPOLAR PARA FUSIVEL NH1, CORRENTE NOMINAL DE 250 A, SEM CAPA</t>
  </si>
  <si>
    <t>SINAPI-I 37597</t>
  </si>
  <si>
    <t>BATE-ESTACAS POR GRAVIDADE, POTENCIA160 HP, PESO DO MARTELO ATE 3 TONELADAS</t>
  </si>
  <si>
    <t>313.834,37</t>
  </si>
  <si>
    <t>SINAPI-I 183</t>
  </si>
  <si>
    <t>BATENTE/ PORTAL/ ADUELA/ MARCO MACICO, E= *3 CM, L= *13 CM, *60 CM A 120* CM X *210 CM,  EM CEDRINHO/ ANGELIM COMERCIAL/ EUCALIPTO/ CURUPIXA/ PEROBA/ CUMARU OU EQUIVALENTE DA REGIAO (NAO INCLUI ALIZARES)</t>
  </si>
  <si>
    <t xml:space="preserve">JG    </t>
  </si>
  <si>
    <t>105,00</t>
  </si>
  <si>
    <t>SINAPI-I 184</t>
  </si>
  <si>
    <t>BATENTE/ PORTAL/ ADUELA/ MARCO MACICO, E= *3* CM, L= *13* CM, *60 CM A 120* CM X *210* CM, EM PINUS/ TAUARI/ VIROLA OU EQUIVALENTE DA REGIAO (NAO INCLUI ALIZARES)</t>
  </si>
  <si>
    <t>69,40</t>
  </si>
  <si>
    <t>SINAPI-I 195</t>
  </si>
  <si>
    <t>BATENTE/ PORTAL/ ADUELA/ MARCO MACICO, E= *3* CM, L= *7* CM, *60 CM A 120* CM X *210* CM,  EM CEDRINHO/ ANGELIM COMERCIAL/ EUCALIPTO/ CURUPIXA/ PEROBA/ CUMARU OU EQUIVALENTE DA REGIAO (NAO INCLUI ALIZARES)</t>
  </si>
  <si>
    <t>85,30</t>
  </si>
  <si>
    <t>SINAPI-I 194</t>
  </si>
  <si>
    <t>BATENTE/ PORTAL/ ADUELA/ MARCO MACICO, E= *3* CM, L= *7* CM, *60 CM A 120* CM X *210* CM, EM PINUS/ TAUARI/ VIROLA OU EQUIVALENTE DA REGIAO (NAO INCLUI ALIZARES)</t>
  </si>
  <si>
    <t>46,36</t>
  </si>
  <si>
    <t>SINAPI-I 20001</t>
  </si>
  <si>
    <t>BATENTE/ PORTAL/ ADUELA/MARCO MACICO, E= *3* CM, L= *15* CM, *60 CM A 120* CM  X *210* CM, EM PINUS/ TAUARI/ VIROLA OU EQUIVALENTE DA REGIAO</t>
  </si>
  <si>
    <t>84,99</t>
  </si>
  <si>
    <t>SINAPI-I 181</t>
  </si>
  <si>
    <t>BATENTE/ PORTAL/ADUELA/ MARCO MACICO, E= *3* CM, L= *15* CM, *60 CM A 120* CM  X *210* CM,  EM CEDRINHO/ ANGELIM COMERCIAL/  EUCALIPTO/ CURUPIXA/ PEROBA/ CUMARU OU EQUIVALENTE DA REGIAO (NAO INCLUI ALIZARES)</t>
  </si>
  <si>
    <t>SINAPI-I 39837</t>
  </si>
  <si>
    <t>BATENTE/PORTAL/ADUELA/MARCO, EM MDF/PVC WOOD/POLIESTIRENO OU MADEIRA LAMINADA, L = *9,0* CM COM GUARNICAO REGULAVEL 2 FACES = *35* MM, PRIMER</t>
  </si>
  <si>
    <t>259,41</t>
  </si>
  <si>
    <t>SINAPI-I 10535</t>
  </si>
  <si>
    <t>BETONEIRA CAPACIDADE NOMINAL 400 L, CAPACIDADE DE MISTURA  280 L, MOTOR ELETRICO TRIFASICO 220/380 V POTENCIA 2 CV, SEM CARREGADOR</t>
  </si>
  <si>
    <t>3.076,19</t>
  </si>
  <si>
    <t>SINAPI-I 10537</t>
  </si>
  <si>
    <t>BETONEIRA CAPACIDADE NOMINAL 400 L, CAPACIDADE DE MISTURA 310 L, MOTOR A DIESEL POTENCIA 5 CV, SEM CARREGADOR</t>
  </si>
  <si>
    <t>4.195,08</t>
  </si>
  <si>
    <t>SINAPI-I 13891</t>
  </si>
  <si>
    <t>BETONEIRA CAPACIDADE NOMINAL 400 L, CAPACIDADE DE MISTURA 310 L, MOTOR A GASOLINA POTENCIA 5,5 CV, SEM CARREGADOR</t>
  </si>
  <si>
    <t>3.847,84</t>
  </si>
  <si>
    <t>SINAPI-I 25975</t>
  </si>
  <si>
    <t>BETONEIRA CAPACIDADE NOMINAL 600 L, CAPACIDADE DE MISTURA 440 L, MOTOR A GASOLINA POTENCIA 10 HP, COM CARREGADOR</t>
  </si>
  <si>
    <t>16.736,55</t>
  </si>
  <si>
    <t>SINAPI-I 36396</t>
  </si>
  <si>
    <t>BETONEIRA, CAPACIDADE NOMINAL 400 L, CAPACIDADE DE MISTURA 310L, MOTOR ELETRICO TRIFASICO 220/380V POTENCIA 2 CV, SEM CARREGADOR</t>
  </si>
  <si>
    <t>3.519,36</t>
  </si>
  <si>
    <t>SINAPI-I 36397</t>
  </si>
  <si>
    <t>BETONEIRA, CAPACIDADE NOMINAL 600 L, CAPACIDADE DE MISTURA  360L, MOTOR ELETRICO TRIFASICO 220/380V, POTENCIA 4CV, EXCLUSO CARREGADOR</t>
  </si>
  <si>
    <t>12.513,31</t>
  </si>
  <si>
    <t>SINAPI-I 36398</t>
  </si>
  <si>
    <t>BETONEIRA, CAPACIDADE NOMINAL 600 L, CAPACIDADE DE MISTURA 440 L, MOTOR A DIESEL POTENCIA 10 CV, COM CARREGADOR</t>
  </si>
  <si>
    <t>15.208,89</t>
  </si>
  <si>
    <t>SINAPI-I 647</t>
  </si>
  <si>
    <t>BLASTER, DINAMITADOR OU CABO DE FOGO</t>
  </si>
  <si>
    <t>SINAPI-I 40920</t>
  </si>
  <si>
    <t>BLASTER, DINAMITADOR OU CABO DE FOGO (MENSALISTA)</t>
  </si>
  <si>
    <t>2.089,74</t>
  </si>
  <si>
    <t>2.417,23</t>
  </si>
  <si>
    <t>SINAPI-I 7266</t>
  </si>
  <si>
    <t>BLOCO CERAMICO (ALVENARIA DE VEDACAO), DE 9 X 19 X 19 CM</t>
  </si>
  <si>
    <t xml:space="preserve">MIL   </t>
  </si>
  <si>
    <t>435,42</t>
  </si>
  <si>
    <t>SINAPI-I 7270</t>
  </si>
  <si>
    <t>BLOCO CERAMICO (ALVENARIA DE VEDACAO), 4 FUROS, DE 9 X 9 X 19 CM</t>
  </si>
  <si>
    <t>SINAPI-I 7269</t>
  </si>
  <si>
    <t>BLOCO CERAMICO (ALVENARIA DE VEDACAO), 6 FUROS, DE 9 X 9 X 19 CM</t>
  </si>
  <si>
    <t>SINAPI-I 7271</t>
  </si>
  <si>
    <t>BLOCO CERAMICO (ALVENARIA DE VEDACAO), 8 FUROS, DE 9 X 19 X 19 CM</t>
  </si>
  <si>
    <t>SINAPI-I 7268</t>
  </si>
  <si>
    <t>BLOCO CERAMICO (ALVENARIA DE VEDACAO), 8 FUROS, DE 9 X 19 X 29 CM</t>
  </si>
  <si>
    <t>SINAPI-I 7267</t>
  </si>
  <si>
    <t>BLOCO CERAMICO (ALVENARIA VEDACAO), 6 FUROS, DE 9 X 14 X 19 CM</t>
  </si>
  <si>
    <t>SINAPI-I 38783</t>
  </si>
  <si>
    <t>BLOCO CERAMICO DE VEDACAO COM FUROS NA HORIZONTAL, 11,5 X 19 X 19 CM - 4,5 MPA (NBR 15270)</t>
  </si>
  <si>
    <t>SINAPI-I 37593</t>
  </si>
  <si>
    <t>BLOCO CERAMICO DE VEDACAO COM FUROS NA VERTICAL, 14 X 19 X 39 CM - 4,5 MPA (NBR 15270)</t>
  </si>
  <si>
    <t>1,42</t>
  </si>
  <si>
    <t>SINAPI-I 37594</t>
  </si>
  <si>
    <t>BLOCO CERAMICO DE VEDACAO COM FUROS NA VERTICAL, 19 X 19 X 39 CM - 4,5 MPA (NBR 15270)</t>
  </si>
  <si>
    <t>SINAPI-I 37592</t>
  </si>
  <si>
    <t>BLOCO CERAMICO DE VEDACAO COM FUROS NA VERTICAL, 9 X 19 X 39 CM - 4,5 MPA (NBR 15270)</t>
  </si>
  <si>
    <t>SINAPI-I 34556</t>
  </si>
  <si>
    <t>BLOCO CONCRETO ESTRUTURAL 14 X 19 X 29 CM, FBK 10 MPA (NBR 6136)</t>
  </si>
  <si>
    <t>SINAPI-I 37873</t>
  </si>
  <si>
    <t>BLOCO CONCRETO ESTRUTURAL 14 X 19 X 29 CM, FBK 12 MPA  (NBR 6136)</t>
  </si>
  <si>
    <t>SINAPI-I 34564</t>
  </si>
  <si>
    <t>BLOCO CONCRETO ESTRUTURAL 14 X 19 X 29 CM, FBK 14 MPA (NBR 6136)</t>
  </si>
  <si>
    <t>SINAPI-I 34565</t>
  </si>
  <si>
    <t>BLOCO CONCRETO ESTRUTURAL 14 X 19 X 29 CM, FBK 16 MPA (NBR 6136)</t>
  </si>
  <si>
    <t>SINAPI-I 38590</t>
  </si>
  <si>
    <t>BLOCO CONCRETO ESTRUTURAL 14 X 19 X 29 CM, FBK 4,5 MPA (NBR 6136)</t>
  </si>
  <si>
    <t>SINAPI-I 34566</t>
  </si>
  <si>
    <t>BLOCO CONCRETO ESTRUTURAL 14 X 19 X 29 CM, FBK 6 MPA (NBR 6136)</t>
  </si>
  <si>
    <t>SINAPI-I 34567</t>
  </si>
  <si>
    <t>BLOCO CONCRETO ESTRUTURAL 14 X 19 X 29 CM, FBK 8 MPA (NBR 6136)</t>
  </si>
  <si>
    <t>SINAPI-I 38591</t>
  </si>
  <si>
    <t>BLOCO CONCRETO ESTRUTURAL 14 X 19 X 34 CM, FBK 4,5 MPA (NBR 6136)</t>
  </si>
  <si>
    <t>SINAPI-I 34568</t>
  </si>
  <si>
    <t>BLOCO CONCRETO ESTRUTURAL 14 X 19 X 39 CM, FBK 10 MPA (NBR 6136)</t>
  </si>
  <si>
    <t>SINAPI-I 34569</t>
  </si>
  <si>
    <t>BLOCO CONCRETO ESTRUTURAL 14 X 19 X 39 CM, FBK 12 MPA (NBR 6136)</t>
  </si>
  <si>
    <t>SINAPI-I 34570</t>
  </si>
  <si>
    <t>BLOCO CONCRETO ESTRUTURAL 14 X 19 X 39 CM, FBK 14 MPA (NBR 6136)</t>
  </si>
  <si>
    <t>SINAPI-I 25070</t>
  </si>
  <si>
    <t>BLOCO CONCRETO ESTRUTURAL 14 X 19 X 39 CM, FBK 4,5 MPA (NBR 6136)</t>
  </si>
  <si>
    <t>SINAPI-I 34571</t>
  </si>
  <si>
    <t>BLOCO CONCRETO ESTRUTURAL 14 X 19 X 39 CM, FBK 6 MPA (NBR 6136)</t>
  </si>
  <si>
    <t>SINAPI-I 34573</t>
  </si>
  <si>
    <t>BLOCO CONCRETO ESTRUTURAL 14 X 19 X 39 CM, FBK 8 MPA (NBR 6136)</t>
  </si>
  <si>
    <t>SINAPI-I 37107</t>
  </si>
  <si>
    <t>BLOCO CONCRETO ESTRUTURAL 14 X 19 X 39, FCK 16 MPA - NBR 6136/2007</t>
  </si>
  <si>
    <t>2,87</t>
  </si>
  <si>
    <t>SINAPI-I 34576</t>
  </si>
  <si>
    <t>BLOCO CONCRETO ESTRUTURAL 19 X 19 X 39 CM, FBK 10 MPA (NBR 6136)</t>
  </si>
  <si>
    <t>SINAPI-I 34577</t>
  </si>
  <si>
    <t>BLOCO CONCRETO ESTRUTURAL 19 X 19 X 39 CM, FBK 12 MPA (NBR 6136)</t>
  </si>
  <si>
    <t>SINAPI-I 34578</t>
  </si>
  <si>
    <t>BLOCO CONCRETO ESTRUTURAL 19 X 19 X 39 CM, FBK 14 MPA (NBR 6136)</t>
  </si>
  <si>
    <t>SINAPI-I 34579</t>
  </si>
  <si>
    <t>BLOCO CONCRETO ESTRUTURAL 19 X 19 X 39 CM, FBK 16 MPA (NBR 6136)</t>
  </si>
  <si>
    <t>SINAPI-I 25067</t>
  </si>
  <si>
    <t>BLOCO CONCRETO ESTRUTURAL 19 X 19 X 39 CM, FBK 4,5 MPA (NBR 6136)</t>
  </si>
  <si>
    <t>SINAPI-I 34580</t>
  </si>
  <si>
    <t>BLOCO CONCRETO ESTRUTURAL 19 X 19 X 39 CM, FBK 8 MPA (NBR 6136)</t>
  </si>
  <si>
    <t>SINAPI-I 25071</t>
  </si>
  <si>
    <t>BLOCO CONCRETO ESTRUTURAL 9 X 19 X 39 CM, FBK 4,5 MPA (NBR 6136)</t>
  </si>
  <si>
    <t>SINAPI-I 38395</t>
  </si>
  <si>
    <t>BLOCO DE ESPUMA MULTIUSO *23 X 13 X 8* CM</t>
  </si>
  <si>
    <t>SINAPI-I 34583</t>
  </si>
  <si>
    <t>BLOCO DE GESSO COMPACTO, BRANCO, E = 10 CM, *67 X 50* CM</t>
  </si>
  <si>
    <t>SINAPI-I 34584</t>
  </si>
  <si>
    <t>BLOCO DE GESSO VAZADO BRANCO, E = *7* CM, *67 X 50* CM</t>
  </si>
  <si>
    <t>SINAPI-I 709</t>
  </si>
  <si>
    <t>BLOCO DE POLIETILENO ALTA DENSIDADE, *27* X *30* X *100* CM, ACOMPANHADOS PLACAS  TERMINAIS  E LONGARINAS, PARA FUNDO DE FILTRO</t>
  </si>
  <si>
    <t>470,08</t>
  </si>
  <si>
    <t>SINAPI-I 716</t>
  </si>
  <si>
    <t>BLOCO DE VIDRO INCOLOR XADREZ, DE *20 X 20 X 10* CM</t>
  </si>
  <si>
    <t>SINAPI-I 715</t>
  </si>
  <si>
    <t>BLOCO DE VIDRO INCOLOR, CANELADO, DE *19 X 19 X 8* CM</t>
  </si>
  <si>
    <t>SINAPI-I 718</t>
  </si>
  <si>
    <t>BLOCO DE VIDRO/ELEMENTO VAZADO INCOLOR, VENEZIANA, DE *20 X 20 X 6* CM</t>
  </si>
  <si>
    <t>16,98</t>
  </si>
  <si>
    <t>SINAPI-I 11981</t>
  </si>
  <si>
    <t>BLOCO DE VIDRO/ELEMENTO VAZADO, INCOLOR, VENEZIANA, *20 X 10 X 8* CM</t>
  </si>
  <si>
    <t>SINAPI-I 10610</t>
  </si>
  <si>
    <t>BLOCO ESTRUTURAL CERAMICO - 14 X 19 X 29 CM - 4,0 MPA -  NBR 15270</t>
  </si>
  <si>
    <t>SINAPI-I 34585</t>
  </si>
  <si>
    <t>BLOCO ESTRUTURAL CERAMICO 14 X 19 X 29 CM, 3,0 MPA (NBR 15270)</t>
  </si>
  <si>
    <t>SINAPI-I 34586</t>
  </si>
  <si>
    <t>BLOCO ESTRUTURAL CERAMICO 14 X 19 X 29 CM, 6,0 MPA (NBR 15270)</t>
  </si>
  <si>
    <t>SINAPI-I 38603</t>
  </si>
  <si>
    <t>BLOCO ESTRUTURAL CERAMICO 14 X 19 X 34 CM, 6,0 MPA (NBR 15270)</t>
  </si>
  <si>
    <t>SINAPI-I 34588</t>
  </si>
  <si>
    <t>BLOCO ESTRUTURAL CERAMICO 14 X 19 X 39 CM, 6,0 MPA (NBR 15270)</t>
  </si>
  <si>
    <t>SINAPI-I 34590</t>
  </si>
  <si>
    <t>BLOCO ESTRUTURAL CERAMICO 19 X 19 X 29 CM, 6,0 MPA (NBR 15270)</t>
  </si>
  <si>
    <t>SINAPI-I 34591</t>
  </si>
  <si>
    <t>BLOCO ESTRUTURAL CERAMICO 19 X 19 X 39 CM, 6,0 MPA (NBR 15270)</t>
  </si>
  <si>
    <t>SINAPI-I 37103</t>
  </si>
  <si>
    <t>BLOCO VEDACAO CONCRETO APARENTE 14 X 19 X 39 CM (CLASSE C - NBR 6136)</t>
  </si>
  <si>
    <t>SINAPI-I 34555</t>
  </si>
  <si>
    <t>BLOCO VEDACAO CONCRETO APARENTE 19 X 19 X 39 CM  (CLASSE C - NBR 6136)</t>
  </si>
  <si>
    <t>SINAPI-I 34599</t>
  </si>
  <si>
    <t>BLOCO VEDACAO CONCRETO APARENTE 9 X 19 X 39 CM (CLASSE C - NBR 6136)</t>
  </si>
  <si>
    <t>SINAPI-I 674</t>
  </si>
  <si>
    <t>BLOCO VEDACAO CONCRETO CELULAR AUTOCLAVADO 10 X 30 X 60 CM (E X A X C)</t>
  </si>
  <si>
    <t>SINAPI-I 34600</t>
  </si>
  <si>
    <t>BLOCO VEDACAO CONCRETO CELULAR AUTOCLAVADO 15 X 30 X 60 CM (E X A X C)</t>
  </si>
  <si>
    <t>60,23</t>
  </si>
  <si>
    <t>SINAPI-I 652</t>
  </si>
  <si>
    <t>BLOCO VEDACAO CONCRETO CELULAR AUTOCLAVADO 20 X 30 X 60 CM</t>
  </si>
  <si>
    <t>76,71</t>
  </si>
  <si>
    <t>SINAPI-I 34592</t>
  </si>
  <si>
    <t>BLOCO VEDACAO CONCRETO 14 X 19 X 29 CM (CLASSE C - NBR 6136)</t>
  </si>
  <si>
    <t>SINAPI-I 651</t>
  </si>
  <si>
    <t>BLOCO VEDACAO CONCRETO 14 X 19 X 39 CM (CLASSE C - NBR 6136)</t>
  </si>
  <si>
    <t>SINAPI-I 654</t>
  </si>
  <si>
    <t>BLOCO VEDACAO CONCRETO 19 X 19 X 39 CM (CLASSE C - NBR 6136)</t>
  </si>
  <si>
    <t>SINAPI-I 650</t>
  </si>
  <si>
    <t>BLOCO VEDACAO CONCRETO 9 X 19 X 39 CM (CLASSE C - NBR 6136)</t>
  </si>
  <si>
    <t>SINAPI-I 40517</t>
  </si>
  <si>
    <t>BLOQUETE/PISO DE CONCRETO - MODELO BLOCO PISOGRAMA/CONCREGRAMA 2 FUROS, *35  CM X 15* CM, E =  *6* CM, COR NATURAL</t>
  </si>
  <si>
    <t>SINAPI-I 40520</t>
  </si>
  <si>
    <t>BLOQUETE/PISO DE CONCRETO - MODELO BLOCO PISOGRAMA/CONCREGRAMA 2 FUROS, *35  CM X 15* CM, E =  *8* CM, COR NATURAL</t>
  </si>
  <si>
    <t>SINAPI-I 40515</t>
  </si>
  <si>
    <t>BLOQUETE/PISO DE CONCRETO - MODELO PISOGRAMA/CONCREGRAMA/PAVI-GRADE/GRAMEIRO, *60  CM X 45* CM, E =  *7* CM, COR NATURAL</t>
  </si>
  <si>
    <t>57,42</t>
  </si>
  <si>
    <t>SINAPI-I 40516</t>
  </si>
  <si>
    <t>BLOQUETE/PISO DE CONCRETO - MODELO PISOGRAMA/CONCREGRAMA/PAVI-GRADE/GRAMEIRO, *60  CM X 45* CM, E =  *9* CM, COR NATURAL</t>
  </si>
  <si>
    <t>SINAPI-I 40529</t>
  </si>
  <si>
    <t>BLOQUETE/PISO INTERTRAVADO DE CONCRETO - MODELO ONDA/16 FACES/RETANGULAR/TIJOLINHO/PAVER/HOLANDES/PARALELEPIPEDO, *22 CM X *11 CM, E = 10 CM, RESISTENCIA DE 50 MPA (NBR 9781), COR NATURAL</t>
  </si>
  <si>
    <t>53,40</t>
  </si>
  <si>
    <t>SINAPI-I 36170</t>
  </si>
  <si>
    <t>BLOQUETE/PISO INTERTRAVADO DE CONCRETO - MODELO ONDA/16 FACES/RETANGULAR/TIJOLINHO/PAVER/HOLANDES/PARALELEPIPEDO, *22 CM X 11* CM, E = 8 CM, RESISTENCIA DE 35 MPA (NBR 9781), COR NATURAL</t>
  </si>
  <si>
    <t>40,00</t>
  </si>
  <si>
    <t>SINAPI-I 40524</t>
  </si>
  <si>
    <t>BLOQUETE/PISO INTERTRAVADO DE CONCRETO - MODELO ONDA/16 FACES/RETANGULAR/TIJOLINHO/PAVER/HOLANDES/PARALELEPIPEDO, 20 CM X 10 CM, E = 10 CM, RESISTENCIA DE 35 MPA (NBR 9781), COR NATURAL</t>
  </si>
  <si>
    <t>SINAPI-I 36156</t>
  </si>
  <si>
    <t>BLOQUETE/PISO INTERTRAVADO DE CONCRETO - MODELO ONDA/16 FACES/RETANGULAR/TIJOLINHO/PAVER/HOLANDES/PARALELEPIPEDO, 20 CM X 10 CM, E = 6 CM, RESISTENCIA DE 35 MPA (NBR 9781), COLORIDO</t>
  </si>
  <si>
    <t>42,16</t>
  </si>
  <si>
    <t>SINAPI-I 36155</t>
  </si>
  <si>
    <t>BLOQUETE/PISO INTERTRAVADO DE CONCRETO - MODELO ONDA/16 FACES/RETANGULAR/TIJOLINHO/PAVER/HOLANDES/PARALELEPIPEDO, 20 CM X 10 CM, E = 6 CM, RESISTENCIA DE 35 MPA (NBR 9781), COR NATURAL</t>
  </si>
  <si>
    <t>SINAPI-I 36154</t>
  </si>
  <si>
    <t>BLOQUETE/PISO INTERTRAVADO DE CONCRETO - MODELO ONDA/16 FACES/RETANGULAR/TIJOLINHO/PAVER/HOLANDES/PARALELEPIPEDO, 20 CM X 10 CM, E = 8 CM, RESISTENCIA DE 35 MPA (NBR 9781), COLORIDO</t>
  </si>
  <si>
    <t>49,62</t>
  </si>
  <si>
    <t>SINAPI-I 695</t>
  </si>
  <si>
    <t>BLOQUETE/PISO INTERTRAVADO DE CONCRETO - MODELO RAQUETE, *22 CM X 13,5* CM, E = 6 CM, RESISTENCIA DE 35 MPA (NBR 9781), COR NATURAL</t>
  </si>
  <si>
    <t>36,68</t>
  </si>
  <si>
    <t>SINAPI-I 679</t>
  </si>
  <si>
    <t>BLOQUETE/PISO INTERTRAVADO DE CONCRETO - MODELO SEXTAVADO, 25 CM X 25 CM, E = 10 CM, RESISTENCIA DE 35 MPA (NBR 9781), COR NATURAL</t>
  </si>
  <si>
    <t>50,27</t>
  </si>
  <si>
    <t>SINAPI-I 711</t>
  </si>
  <si>
    <t>BLOQUETE/PISO INTERTRAVADO DE CONCRETO - MODELO SEXTAVADO, 25 CM X 25 CM, E = 6 CM, RESISTENCIA DE 35 MPA (NBR 9781), COR NATURAL</t>
  </si>
  <si>
    <t>SINAPI-I 712</t>
  </si>
  <si>
    <t>BLOQUETE/PISO INTERTRAVADO DE CONCRETO - MODELO SEXTAVADO, 25 CM X 25 CM, E = 8 CM, RESISTENCIA DE 35 MPA (NBR 9781), COR NATURAL</t>
  </si>
  <si>
    <t>SINAPI-I 12614</t>
  </si>
  <si>
    <t>BOCAL PVC, PARA CALHA PLUVIAL, DIAMETRO DA SAIDA ENTRE 80 E 100 MM, PARA DRENAGEM PREDIAL</t>
  </si>
  <si>
    <t>SINAPI-I 6140</t>
  </si>
  <si>
    <t>BOLSA DE LIGACAO EM PVC FLEXIVEL PARA VASO SANITARIO 1.1/2 " (40 MM)</t>
  </si>
  <si>
    <t>SINAPI-I 38399</t>
  </si>
  <si>
    <t>BOLSA DE LONA PARA FERRAMENTAS *50 X 35 X 25* CM</t>
  </si>
  <si>
    <t>153,14</t>
  </si>
  <si>
    <t>SINAPI-I 735</t>
  </si>
  <si>
    <t>BOMBA CENTRIFUGA  MOTOR ELETRICO TRIFASICO 1,48HP  DIAMETRO DE SUCCAO X ELEVACAO 1" X 1", 4 ESTAGIOS, DIAMETRO DOS ROTORES 3 X 107 MM + 1 X 100 MM, HM/Q: 10 M / 5,3 M3/H A 70 M / 1,8 M3/H</t>
  </si>
  <si>
    <t>1.875,13</t>
  </si>
  <si>
    <t>SINAPI-I 736</t>
  </si>
  <si>
    <t>BOMBA CENTRIFUGA  MOTOR ELETRICO TRIFASICO 2,96HP, DIAMETRO DE SUCCAO X ELEVACAO 1 1/2" X 1 1/4", DIAMETRO DO ROTOR 148 MM, HM/Q: 34 M / 14,80 M3/H A 40 M / 8,60 M3/H</t>
  </si>
  <si>
    <t>1.576,64</t>
  </si>
  <si>
    <t>SINAPI-I 729</t>
  </si>
  <si>
    <t>BOMBA CENTRIFUGA COM MOTOR ELETRICO MONOFASICO, POTENCIA 0,33 HP,  BOCAIS 1" X 3/4", DIAMETRO DO ROTOR 99 MM, HM/Q = 4 MCA / 8,5 M3/H A 18 MCA / 0,90 M3/H</t>
  </si>
  <si>
    <t>642,50</t>
  </si>
  <si>
    <t>SINAPI-I 39925</t>
  </si>
  <si>
    <t>BOMBA CENTRIFUGA MONOESTAGIO COM MOTOR ELETRICO MONOFASICO, POTENCIA 15 HP,  DIAMETRO DO ROTOR *173* MM, HM/Q = *30* MCA / *90* M3/H A *45* MCA / *55* M3/H</t>
  </si>
  <si>
    <t>9.284,06</t>
  </si>
  <si>
    <t>SINAPI-I 731</t>
  </si>
  <si>
    <t>BOMBA CENTRIFUGA MOTOR ELETRICO MONOFASICO 0,49 HP  BOCAIS 1" X 3/4", DIAMETRO DO ROTOR 110 MM, HM/Q: 6 M / 8,3 M3/H A 20 M / 1,2 M3/H</t>
  </si>
  <si>
    <t>625,31</t>
  </si>
  <si>
    <t>SINAPI-I 10575</t>
  </si>
  <si>
    <t>BOMBA CENTRIFUGA MOTOR ELETRICO MONOFASICO 0,50 CV DIAMETRO DE SUCCAO X ELEVACAO 3/4" X 3/4", MONOESTAGIO, DIAMETRO DOS ROTORES 114 MM, HM/Q: 2 M / 2,99 M3/H A 24 M / 0,71 M3/H</t>
  </si>
  <si>
    <t>975,84</t>
  </si>
  <si>
    <t>SINAPI-I 733</t>
  </si>
  <si>
    <t>BOMBA CENTRIFUGA MOTOR ELETRICO MONOFASICO 0,74HP  DIAMETRO DE SUCCAO X ELEVACAO 1 1/4" X 1", DIAMETRO DO ROTOR 120 MM, HM/Q: 8 M / 7,70 M3/H A 24 M / 2,80 M3/H</t>
  </si>
  <si>
    <t>1.068,43</t>
  </si>
  <si>
    <t>SINAPI-I 732</t>
  </si>
  <si>
    <t>BOMBA CENTRIFUGA MOTOR ELETRICO TRIFASICO 0,99HP  DIAMETRO DE SUCCAO X ELEVACAO 1" X 1", DIAMETRO DO ROTOR 145 MM, HM/Q: 14 M / 8,4 M3/H A 40 M / 0,60 M3/H</t>
  </si>
  <si>
    <t>1.054,06</t>
  </si>
  <si>
    <t>SINAPI-I 737</t>
  </si>
  <si>
    <t>BOMBA CENTRIFUGA MOTOR ELETRICO TRIFASICO 14,8 HP, DIAMETRO DE SUCCAO X ELEVACAO 2 1/2" X 2", DIAMETRO DO ROTOR 195 MM, HM/Q: 62 M / 55,5 M3/H A 80 M / 31,50 M3/H</t>
  </si>
  <si>
    <t>5.910,89</t>
  </si>
  <si>
    <t>SINAPI-I 738</t>
  </si>
  <si>
    <t>BOMBA CENTRIFUGA MOTOR ELETRICO TRIFASICO 5HP, DIAMETRO DE SUCCAO X ELEVACAO 2" X 1 1/2", DIAMETRO DO ROTOR 155 MM, HM/Q: 40 M / 20,40 M3/H A 46 M / 9,20 M3/H</t>
  </si>
  <si>
    <t>2.740,84</t>
  </si>
  <si>
    <t>SINAPI-I 740</t>
  </si>
  <si>
    <t>BOMBA CENTRIFUGA MOTOR ELETRICO TRIFASICO 9,86 DIAMETRO DE SUCCAO X ELEVACAO 1" X 1", 4 ESTAGIOS, DIAMETRO DOS ROTORES 4 X 146 MM, HM/Q: 85 M / 14,9 M3/H A 140 M / 4,2 M3/H</t>
  </si>
  <si>
    <t>5.560,59</t>
  </si>
  <si>
    <t>SINAPI-I 734</t>
  </si>
  <si>
    <t>BOMBA CENTRIFUGA,  MOTOR ELETRICO TRIFASICO 1,48HP  DIAMETRO DE SUCCAO X ELEVACAO 1 1/2" X 1", DIAMETRO DO ROTOR 117 MM, HM/Q: 10 M / 21,9 M3/H A 24 M / 6,1 M3/H</t>
  </si>
  <si>
    <t>1.129,95</t>
  </si>
  <si>
    <t>SINAPI-I 39008</t>
  </si>
  <si>
    <t>BOMBA DE PROJECAO DE CONCRETO SECO, POTENCIA 10 CV, VAZAO 3 M3/H</t>
  </si>
  <si>
    <t>37.499,69</t>
  </si>
  <si>
    <t>SINAPI-I 39009</t>
  </si>
  <si>
    <t>BOMBA DE PROJECAO DE CONCRETO SECO, POTENCIA 10 CV, VAZAO 6 M3/H</t>
  </si>
  <si>
    <t>40.176,27</t>
  </si>
  <si>
    <t>SINAPI-I 10587</t>
  </si>
  <si>
    <t>BOMBA SUBMERSA PARA POCOS TUBULARES PROFUNDOS DIAMETRO DE 4 POLEGADAS, ELETRICA, MONOFASICA, POTENCIA 0,49 HP, 13 ESTAGIOS, BOCAL DE DESCARGA DIAMETRO DE UMA POLEGADA E MEIA, HM/Q = 18 M / 1,90 M3/H A 85 M / 0,60 M3/H</t>
  </si>
  <si>
    <t>2.437,95</t>
  </si>
  <si>
    <t>SINAPI-I 759</t>
  </si>
  <si>
    <t>BOMBA SUBMERSA PARA POCOS TUBULARES PROFUNDOS DIAMETRO DE 4 POLEGADAS, ELETRICA, TRIFASICA, POTENCIA 1,97 HP, 20 ESTAGIOS, BOCAL DE DESCARGA DIAMETRO DE UMA POLEGADA E MEIA, HM/Q = 18 M / 5,40 M3/H A 164 M / 0,80 M3/H</t>
  </si>
  <si>
    <t>3.505,29</t>
  </si>
  <si>
    <t>SINAPI-I 761</t>
  </si>
  <si>
    <t>BOMBA SUBMERSA PARA POCOS TUBULARES PROFUNDOS DIAMETRO DE 4 POLEGADAS, ELETRICA, TRIFASICA, POTENCIA 5,42 HP, 15 ESTAGIOS, BOCAL DE DESCARGA DIAMETRO DE 2 POLEGADAS, HM/Q = 18 M / 18,10 M3/H A 121 M / 2,90 M3/H</t>
  </si>
  <si>
    <t>5.941,77</t>
  </si>
  <si>
    <t>SINAPI-I 750</t>
  </si>
  <si>
    <t>BOMBA SUBMERSA PARA POCOS TUBULARES PROFUNDOS DIAMETRO DE 4 POLEGADAS, ELETRICA, TRIFASICA, POTENCIA 5,42 HP, 29 ESTAGIOS, BOCAL DE DESCARGA DE UMA POLEGADA E MEIA, HM/Q = 18 M / 8,10 M3/H A 201 M / 3,2 M3/H</t>
  </si>
  <si>
    <t>5.641,24</t>
  </si>
  <si>
    <t>SINAPI-I 755</t>
  </si>
  <si>
    <t>BOMBA SUBMERSA PARA POCOS TUBULARES PROFUNDOS DIAMETRO DE 6 POLEGADAS, ELETRICA, TRIFASICA, POTENCIA 27,12 HP, 7 ESTAGIOS, BOCAL DE DESCARGA DIAMETRO DE 4 POLEGADAS, HM/Q = 13,9 M / 90 M3/H A 44,0 M / 25,0 M3/H</t>
  </si>
  <si>
    <t>23.148,92</t>
  </si>
  <si>
    <t>SINAPI-I 749</t>
  </si>
  <si>
    <t>BOMBA SUBMERSA PARA POCOS TUBULARES PROFUNDOS DIAMETRO DE 6 POLEGADAS, ELETRICA, TRIFASICA, POTENCIA 3,45 HP, 5 ESTAGIOS, BOCAL DE DESCARGA DIAMETRO DE 2 POLEGADAS, HM/Q = 68,5 M / 6,12 M3/H A 39,5 M / 14,04 M3/H</t>
  </si>
  <si>
    <t>8.513,74</t>
  </si>
  <si>
    <t>SINAPI-I 756</t>
  </si>
  <si>
    <t>BOMBA SUBMERSA PARA POCOS TUBULARES PROFUNDOS DIAMETRO DE 6 POLEGADAS, ELETRICA, TRIFASICA, POTENCIA 32 HP, 9 ESTAGIOS, BOCAL DE DESCARGA DIAMETRO DE 4 POLEGADAS, HM/Q = 114,0 M / 13,9 M3/H A 57,0 M / 25,0 M3/H</t>
  </si>
  <si>
    <t>25.246,99</t>
  </si>
  <si>
    <t>SINAPI-I 757</t>
  </si>
  <si>
    <t>BOMBA SUBMERSIVEL,  ELETRICA, TRIFASICA, POTENCIA 6 HP, DIAMETRO DO ROTOR 127 MM, BOCAL DE SAIDA DIAMETRO DE 3 POLEGADAS, HM/Q = 7 M / 66,90 M3/H A 26 M / 2,88 M3/H</t>
  </si>
  <si>
    <t>11.463,75</t>
  </si>
  <si>
    <t>SINAPI-I 10588</t>
  </si>
  <si>
    <t>BOMBA SUBMERSIVEL, ELETRICA, TRIFASICA, POTENCIA 0,98 HP, DIAMETRO DO ROTOR 142 MM SEMIABERTO, BOCAL DE SAIDA DIAMETRO DE 2 POLEGADAS, HM/Q = 2 M / 32 M3/H A 8 M / 16 M3/H</t>
  </si>
  <si>
    <t>2.530,90</t>
  </si>
  <si>
    <t>SINAPI-I 10592</t>
  </si>
  <si>
    <t>BOMBA SUBMERSIVEL, ELETRICA, TRIFASICA, POTENCIA 0,99 HP, DIAMETRO ROTOR 98 MM SEMIABERTO, BOCAL DE SAIDA DIAMETRO 2 POLEGADAS, HM/Q = 2 M / 28,90 M3/H A 14 M / 7 M3/H</t>
  </si>
  <si>
    <t>3.057,00</t>
  </si>
  <si>
    <t>SINAPI-I 10589</t>
  </si>
  <si>
    <t>BOMBA SUBMERSIVEL, ELETRICA, TRIFASICA, POTENCIA 1,97 HP, DIAMETRO DO ROTOR 144 MM SEMIABERTO, BOCAL DE SAIDA DIAMETRO DE 2 POLEGADAS, HM/Q = 2 M / 26,8 M3/H A 28 M / 4,6 M3/H</t>
  </si>
  <si>
    <t>4.106,88</t>
  </si>
  <si>
    <t>SINAPI-I 760</t>
  </si>
  <si>
    <t>BOMBA SUBMERSIVEL, ELETRICA, TRIFASICA, POTENCIA 13 HP, DIAMETRO DO ROTOR 170 MM, BOCAL DE SAIDA DIAMETRO DE 3 POLEGADAS, HM/Q = 11 M / 68,40 M3/H A 72 M / 3,6 M3/H</t>
  </si>
  <si>
    <t>22.927,50</t>
  </si>
  <si>
    <t>SINAPI-I 751</t>
  </si>
  <si>
    <t>BOMBA SUBMERSIVEL, ELETRICA, TRIFASICA, POTENCIA 2,96 HP, DIAMETRO DO ROTOR 144 MM SEMIABERTO, BOCAL DE SAIDA DIAMETRO DE DUAS POLEGADAS, HM/Q = 2 M / 38,8 M3/H A 28 M / 5 M3/H</t>
  </si>
  <si>
    <t>3.611,08</t>
  </si>
  <si>
    <t>SINAPI-I 754</t>
  </si>
  <si>
    <t>BOMBA SUBMERSIVEL, ELETRICA, TRIFASICA, POTENCIA 3,75 HP, DIAMETRO DO ROTOR 90 MM SEMIABERTO, BOCAL DE SAIDA DIAMETRO DE 2 POLEGADAS, HM/Q = 5 M / 61,2 M3/H A 25,5 M / 3,6 M3/H</t>
  </si>
  <si>
    <t>5.731,87</t>
  </si>
  <si>
    <t>SINAPI-I 14013</t>
  </si>
  <si>
    <t>BOMBA TRIPLEX COM MOTOR A DIESEL, NACIONAL, DIAMETRO DE SUCCAO DE 2 1/2''</t>
  </si>
  <si>
    <t>159.725,21</t>
  </si>
  <si>
    <t>SINAPI-I 39917</t>
  </si>
  <si>
    <t>BOMBA TRIPLEX, PARA INJECAO DE CALDA DE CIMENTO, VAZAO MAXIMA DE *100* LITROS/MINUTO, PRESSAO MAXIMA DE *70* BAR, POTENCIA DE 15 CV</t>
  </si>
  <si>
    <t>57.602,23</t>
  </si>
  <si>
    <t>SINAPI-I 5081</t>
  </si>
  <si>
    <t>BORBOLETA EM LATAO FUNDIDO CROMADO, PARA TRAVAR JANELA TIPO GUILHOTINA</t>
  </si>
  <si>
    <t>19,11</t>
  </si>
  <si>
    <t>SINAPI-I 38167</t>
  </si>
  <si>
    <t>BORBOLETA EM ZAMAC CROMADO, PARA TRAVAR JANELA TIPO GUILHOTINA</t>
  </si>
  <si>
    <t>SINAPI-I 36145</t>
  </si>
  <si>
    <t>BOTA DE PVC PRETA, CANO MEDIO, SEM FORRO</t>
  </si>
  <si>
    <t>SINAPI-I 12893</t>
  </si>
  <si>
    <t>BOTA DE SEGURANCA COM BIQUEIRA DE ACO E COLARINHO ACOLCHOADO</t>
  </si>
  <si>
    <t>SINAPI-I 11685</t>
  </si>
  <si>
    <t>BRACO / CANO PARA CHUVEIRO ELETRICO, EM ALUMINIO, 30 CM X 1/2 "</t>
  </si>
  <si>
    <t>SINAPI-I 11679</t>
  </si>
  <si>
    <t>BRACO OU HASTE COM CANOPLA PLASTICA, 1/2 ", PARA CHUVEIRO ELETRICO</t>
  </si>
  <si>
    <t>SINAPI-I 11680</t>
  </si>
  <si>
    <t>BRACO OU HASTE COM CANOPLA PLASTICA, 1/2 ", PARA CHUVEIRO SIMPLES</t>
  </si>
  <si>
    <t>SINAPI-I 2512</t>
  </si>
  <si>
    <t>BRACO P/ LUMINARIA PUBLICA 1 X 1,50M ROMAGNOLE OU EQUIV</t>
  </si>
  <si>
    <t>SINAPI-I 4374</t>
  </si>
  <si>
    <t>BUCHA DE NYLON SEM ABA S10</t>
  </si>
  <si>
    <t>SINAPI-I 7568</t>
  </si>
  <si>
    <t>BUCHA DE NYLON SEM ABA S10, COM PARAFUSO DE 6,10 X 65 MM EM ACO ZINCADO COM ROSCA SOBERBA, CABECA CHATA E FENDA PHILLIPS</t>
  </si>
  <si>
    <t>SINAPI-I 7584</t>
  </si>
  <si>
    <t>BUCHA DE NYLON SEM ABA S12, COM PARAFUSO DE 5/16" X 80 MM EM ACO ZINCADO COM ROSCA SOBERBA E CABECA SEXTAVADA</t>
  </si>
  <si>
    <t>SINAPI-I 11945</t>
  </si>
  <si>
    <t>BUCHA DE NYLON SEM ABA S4</t>
  </si>
  <si>
    <t>SINAPI-I 11946</t>
  </si>
  <si>
    <t>BUCHA DE NYLON SEM ABA S5</t>
  </si>
  <si>
    <t>SINAPI-I 4375</t>
  </si>
  <si>
    <t>BUCHA DE NYLON SEM ABA S6</t>
  </si>
  <si>
    <t>SINAPI-I 11950</t>
  </si>
  <si>
    <t>BUCHA DE NYLON SEM ABA S6, COM PARAFUSO DE 4,20 X 40 MM EM ACO ZINCADO COM ROSCA SOBERBA, CABECA CHATA E FENDA PHILLIPS</t>
  </si>
  <si>
    <t>SINAPI-I 4376</t>
  </si>
  <si>
    <t>BUCHA DE NYLON SEM ABA S8</t>
  </si>
  <si>
    <t>SINAPI-I 7583</t>
  </si>
  <si>
    <t>BUCHA DE NYLON SEM ABA S8, COM PARAFUSO DE 4,80 X 50 MM EM ACO ZINCADO COM ROSCA SOBERBA, CABECA CHATA E FENDA PHILLIPS</t>
  </si>
  <si>
    <t>SINAPI-I 4350</t>
  </si>
  <si>
    <t>BUCHA DE NYLON, DIAMETRO DO FURO 8 MM, COMPRIMENTO 40 MM, COM PARAFUSO DE ROSCA SOBERBA, CABECA CHATA, FENDA SIMPLES, 4,8 X 50 MM</t>
  </si>
  <si>
    <t>SINAPI-I 39886</t>
  </si>
  <si>
    <t>BUCHA DE REDUCAO DE COBRE (REF 600-2) SEM ANEL DE SOLDA, PONTA X BOLSA, 22 X 15 MM</t>
  </si>
  <si>
    <t>SINAPI-I 39887</t>
  </si>
  <si>
    <t>BUCHA DE REDUCAO DE COBRE (REF 600-2) SEM ANEL DE SOLDA, PONTA X BOLSA, 28 X 22 MM</t>
  </si>
  <si>
    <t>SINAPI-I 39888</t>
  </si>
  <si>
    <t>BUCHA DE REDUCAO DE COBRE (REF 600-2) SEM ANEL DE SOLDA, PONTA X BOLSA, 35 X 28 MM</t>
  </si>
  <si>
    <t>SINAPI-I 39890</t>
  </si>
  <si>
    <t>BUCHA DE REDUCAO DE COBRE (REF 600-2) SEM ANEL DE SOLDA, PONTA X BOLSA, 42 X 35 MM</t>
  </si>
  <si>
    <t>SINAPI-I 39891</t>
  </si>
  <si>
    <t>BUCHA DE REDUCAO DE COBRE (REF 600-2) SEM ANEL DE SOLDA, PONTA X BOLSA, 54 X 42 MM</t>
  </si>
  <si>
    <t>SINAPI-I 39892</t>
  </si>
  <si>
    <t>BUCHA DE REDUCAO DE COBRE (REF 600-2) SEM ANEL DE SOLDA, PONTA X BOLSA, 66 X 54 MM</t>
  </si>
  <si>
    <t>80,69</t>
  </si>
  <si>
    <t>SINAPI-I 790</t>
  </si>
  <si>
    <t>BUCHA DE REDUCAO DE FERRO GALVANIZADO, COM ROSCA BSP, DE 1 1/2" X 1 1/4"</t>
  </si>
  <si>
    <t>SINAPI-I 766</t>
  </si>
  <si>
    <t>BUCHA DE REDUCAO DE FERRO GALVANIZADO, COM ROSCA BSP, DE 1 1/2" X 1/2"</t>
  </si>
  <si>
    <t>SINAPI-I 791</t>
  </si>
  <si>
    <t>BUCHA DE REDUCAO DE FERRO GALVANIZADO, COM ROSCA BSP, DE 1 1/2" X 1"</t>
  </si>
  <si>
    <t>SINAPI-I 767</t>
  </si>
  <si>
    <t>BUCHA DE REDUCAO DE FERRO GALVANIZADO, COM ROSCA BSP, DE 1 1/2" X 3/4"</t>
  </si>
  <si>
    <t>SINAPI-I 768</t>
  </si>
  <si>
    <t>BUCHA DE REDUCAO DE FERRO GALVANIZADO, COM ROSCA BSP, DE 1 1/4" X 1/2"</t>
  </si>
  <si>
    <t>SINAPI-I 789</t>
  </si>
  <si>
    <t>BUCHA DE REDUCAO DE FERRO GALVANIZADO, COM ROSCA BSP, DE 1 1/4" X 1"</t>
  </si>
  <si>
    <t>9,76</t>
  </si>
  <si>
    <t>SINAPI-I 769</t>
  </si>
  <si>
    <t>BUCHA DE REDUCAO DE FERRO GALVANIZADO, COM ROSCA BSP, DE 1 1/4" X 3/4"</t>
  </si>
  <si>
    <t>SINAPI-I 770</t>
  </si>
  <si>
    <t>BUCHA DE REDUCAO DE FERRO GALVANIZADO, COM ROSCA BSP, DE 1/2" X 1/4"</t>
  </si>
  <si>
    <t>SINAPI-I 12394</t>
  </si>
  <si>
    <t>BUCHA DE REDUCAO DE FERRO GALVANIZADO, COM ROSCA BSP, DE 1/2" X 3/8"</t>
  </si>
  <si>
    <t>SINAPI-I 764</t>
  </si>
  <si>
    <t>BUCHA DE REDUCAO DE FERRO GALVANIZADO, COM ROSCA BSP, DE 1" X 1/2"</t>
  </si>
  <si>
    <t>SINAPI-I 765</t>
  </si>
  <si>
    <t>BUCHA DE REDUCAO DE FERRO GALVANIZADO, COM ROSCA BSP, DE 1" X 3/4"</t>
  </si>
  <si>
    <t>SINAPI-I 787</t>
  </si>
  <si>
    <t>BUCHA DE REDUCAO DE FERRO GALVANIZADO, COM ROSCA BSP, DE 2 1/2" X 1 1/2"</t>
  </si>
  <si>
    <t>SINAPI-I 774</t>
  </si>
  <si>
    <t>BUCHA DE REDUCAO DE FERRO GALVANIZADO, COM ROSCA BSP, DE 2 1/2" X 1 1/4"</t>
  </si>
  <si>
    <t>SINAPI-I 773</t>
  </si>
  <si>
    <t>BUCHA DE REDUCAO DE FERRO GALVANIZADO, COM ROSCA BSP, DE 2 1/2" X 1"</t>
  </si>
  <si>
    <t>SINAPI-I 775</t>
  </si>
  <si>
    <t>BUCHA DE REDUCAO DE FERRO GALVANIZADO, COM ROSCA BSP, DE 2 1/2" X 2"</t>
  </si>
  <si>
    <t>SINAPI-I 788</t>
  </si>
  <si>
    <t>BUCHA DE REDUCAO DE FERRO GALVANIZADO, COM ROSCA BSP, DE 2" X 1 1/2"</t>
  </si>
  <si>
    <t>SINAPI-I 772</t>
  </si>
  <si>
    <t>BUCHA DE REDUCAO DE FERRO GALVANIZADO, COM ROSCA BSP, DE 2" X 1 1/4"</t>
  </si>
  <si>
    <t>SINAPI-I 771</t>
  </si>
  <si>
    <t>BUCHA DE REDUCAO DE FERRO GALVANIZADO, COM ROSCA BSP, DE 2" X 1"</t>
  </si>
  <si>
    <t>SINAPI-I 779</t>
  </si>
  <si>
    <t>BUCHA DE REDUCAO DE FERRO GALVANIZADO, COM ROSCA BSP, DE 3/4" X 1/2"</t>
  </si>
  <si>
    <t>SINAPI-I 776</t>
  </si>
  <si>
    <t>BUCHA DE REDUCAO DE FERRO GALVANIZADO, COM ROSCA BSP, DE 3" X 1 1/2"</t>
  </si>
  <si>
    <t>SINAPI-I 777</t>
  </si>
  <si>
    <t>BUCHA DE REDUCAO DE FERRO GALVANIZADO, COM ROSCA BSP, DE 3" X 1 1/4"</t>
  </si>
  <si>
    <t>SINAPI-I 780</t>
  </si>
  <si>
    <t>BUCHA DE REDUCAO DE FERRO GALVANIZADO, COM ROSCA BSP, DE 3" X 2 1/2"</t>
  </si>
  <si>
    <t>SINAPI-I 778</t>
  </si>
  <si>
    <t>BUCHA DE REDUCAO DE FERRO GALVANIZADO, COM ROSCA BSP, DE 3" X 2"</t>
  </si>
  <si>
    <t>SINAPI-I 781</t>
  </si>
  <si>
    <t>BUCHA DE REDUCAO DE FERRO GALVANIZADO, COM ROSCA BSP, DE 4" X 2 1/2"</t>
  </si>
  <si>
    <t>74,70</t>
  </si>
  <si>
    <t>SINAPI-I 786</t>
  </si>
  <si>
    <t>BUCHA DE REDUCAO DE FERRO GALVANIZADO, COM ROSCA BSP, DE 4" X 2"</t>
  </si>
  <si>
    <t>SINAPI-I 782</t>
  </si>
  <si>
    <t>BUCHA DE REDUCAO DE FERRO GALVANIZADO, COM ROSCA BSP, DE 4" X 3"</t>
  </si>
  <si>
    <t>SINAPI-I 783</t>
  </si>
  <si>
    <t>BUCHA DE REDUCAO DE FERRO GALVANIZADO, COM ROSCA BSP, DE 5" X 4"</t>
  </si>
  <si>
    <t>204,45</t>
  </si>
  <si>
    <t>SINAPI-I 785</t>
  </si>
  <si>
    <t>BUCHA DE REDUCAO DE FERRO GALVANIZADO, COM ROSCA BSP, DE 6" X 4"</t>
  </si>
  <si>
    <t>216,02</t>
  </si>
  <si>
    <t>SINAPI-I 784</t>
  </si>
  <si>
    <t>BUCHA DE REDUCAO DE FERRO GALVANIZADO, COM ROSCA BSP, DE 6" X 5"</t>
  </si>
  <si>
    <t>231,74</t>
  </si>
  <si>
    <t>SINAPI-I 831</t>
  </si>
  <si>
    <t>BUCHA DE REDUCAO DE PVC, SOLDAVEL, CURTA, COM 110 X 85 MM, PARA AGUA FRIA PREDIAL</t>
  </si>
  <si>
    <t>47,42</t>
  </si>
  <si>
    <t>SINAPI-I 828</t>
  </si>
  <si>
    <t>BUCHA DE REDUCAO DE PVC, SOLDAVEL, CURTA, COM 25 X 20 MM, PARA AGUA FRIA PREDIAL</t>
  </si>
  <si>
    <t>SINAPI-I 829</t>
  </si>
  <si>
    <t>BUCHA DE REDUCAO DE PVC, SOLDAVEL, CURTA, COM 32 X 25 MM, PARA AGUA FRIA PREDIAL</t>
  </si>
  <si>
    <t>SINAPI-I 812</t>
  </si>
  <si>
    <t>BUCHA DE REDUCAO DE PVC, SOLDAVEL, CURTA, COM 40 X 32 MM, PARA AGUA FRIA PREDIAL</t>
  </si>
  <si>
    <t>SINAPI-I 819</t>
  </si>
  <si>
    <t>BUCHA DE REDUCAO DE PVC, SOLDAVEL, CURTA, COM 50 X 40 MM, PARA AGUA FRIA PREDIAL</t>
  </si>
  <si>
    <t>SINAPI-I 818</t>
  </si>
  <si>
    <t>BUCHA DE REDUCAO DE PVC, SOLDAVEL, CURTA, COM 60 X 50 MM, PARA AGUA FRIA PREDIAL</t>
  </si>
  <si>
    <t>SINAPI-I 823</t>
  </si>
  <si>
    <t>BUCHA DE REDUCAO DE PVC, SOLDAVEL, CURTA, COM 75 X 60 MM, PARA AGUA FRIA PREDIAL</t>
  </si>
  <si>
    <t>SINAPI-I 830</t>
  </si>
  <si>
    <t>BUCHA DE REDUCAO DE PVC, SOLDAVEL, CURTA, COM 85 X 75 MM, PARA AGUA FRIA PREDIAL</t>
  </si>
  <si>
    <t>SINAPI-I 826</t>
  </si>
  <si>
    <t>BUCHA DE REDUCAO DE PVC, SOLDAVEL, LONGA, COM 110 X 60 MM, PARA AGUA FRIA PREDIAL</t>
  </si>
  <si>
    <t>26,59</t>
  </si>
  <si>
    <t>SINAPI-I 827</t>
  </si>
  <si>
    <t>BUCHA DE REDUCAO DE PVC, SOLDAVEL, LONGA, COM 110 X 75 MM, PARA AGUA FRIA PREDIAL</t>
  </si>
  <si>
    <t>22,47</t>
  </si>
  <si>
    <t>SINAPI-I 832</t>
  </si>
  <si>
    <t>BUCHA DE REDUCAO DE PVC, SOLDAVEL, LONGA, COM 32 X 20 MM, PARA AGUA FRIA PREDIAL</t>
  </si>
  <si>
    <t>SINAPI-I 833</t>
  </si>
  <si>
    <t>BUCHA DE REDUCAO DE PVC, SOLDAVEL, LONGA, COM 40 X 20 MM, PARA AGUA FRIA PREDIAL</t>
  </si>
  <si>
    <t>SINAPI-I 834</t>
  </si>
  <si>
    <t>BUCHA DE REDUCAO DE PVC, SOLDAVEL, LONGA, COM 40 X 25 MM, PARA AGUA FRIA PREDIAL</t>
  </si>
  <si>
    <t>SINAPI-I 825</t>
  </si>
  <si>
    <t>BUCHA DE REDUCAO DE PVC, SOLDAVEL, LONGA, COM 50 X 20 MM, PARA AGUA FRIA PREDIAL</t>
  </si>
  <si>
    <t>SINAPI-I 813</t>
  </si>
  <si>
    <t>BUCHA DE REDUCAO DE PVC, SOLDAVEL, LONGA, COM 50 X 25 MM, PARA AGUA FRIA PREDIAL</t>
  </si>
  <si>
    <t>2,65</t>
  </si>
  <si>
    <t>SINAPI-I 820</t>
  </si>
  <si>
    <t>BUCHA DE REDUCAO DE PVC, SOLDAVEL, LONGA, COM 50 X 32 MM, PARA AGUA FRIA PREDIAL</t>
  </si>
  <si>
    <t>SINAPI-I 816</t>
  </si>
  <si>
    <t>BUCHA DE REDUCAO DE PVC, SOLDAVEL, LONGA, COM 60 X 25 MM, PARA AGUA FRIA PREDIAL</t>
  </si>
  <si>
    <t>SINAPI-I 814</t>
  </si>
  <si>
    <t>BUCHA DE REDUCAO DE PVC, SOLDAVEL, LONGA, COM 60 X 32 MM, PARA AGUA FRIA PREDIAL</t>
  </si>
  <si>
    <t>SINAPI-I 815</t>
  </si>
  <si>
    <t>BUCHA DE REDUCAO DE PVC, SOLDAVEL, LONGA, COM 60 X 40 MM, PARA AGUA FRIA PREDIAL</t>
  </si>
  <si>
    <t>SINAPI-I 822</t>
  </si>
  <si>
    <t>BUCHA DE REDUCAO DE PVC, SOLDAVEL, LONGA, COM 60 X 50 MM, PARA AGUA FRIA PREDIAL</t>
  </si>
  <si>
    <t>SINAPI-I 821</t>
  </si>
  <si>
    <t>BUCHA DE REDUCAO DE PVC, SOLDAVEL, LONGA, COM 75 X 50 MM, PARA AGUA FRIA PREDIAL</t>
  </si>
  <si>
    <t>SINAPI-I 817</t>
  </si>
  <si>
    <t>BUCHA DE REDUCAO DE PVC, SOLDAVEL, LONGA, COM 85 X 60 MM, PARA AGUA FRIA PREDIAL</t>
  </si>
  <si>
    <t>SINAPI-I 20086</t>
  </si>
  <si>
    <t>BUCHA DE REDUCAO DE PVC, SOLDAVEL, LONGA, 50 X 40 MM, PARA ESGOTO PREDIAL</t>
  </si>
  <si>
    <t>SINAPI-I 39191</t>
  </si>
  <si>
    <t>BUCHA DE REDUCAO EM ALUMINIO, COM ROSCA, DE 1 1/2" X 1 1/4", PARA ELETRODUTO</t>
  </si>
  <si>
    <t>SINAPI-I 39190</t>
  </si>
  <si>
    <t>BUCHA DE REDUCAO EM ALUMINIO, COM ROSCA, DE 1 1/2" X 1", PARA ELETRODUTO</t>
  </si>
  <si>
    <t>SINAPI-I 39189</t>
  </si>
  <si>
    <t>BUCHA DE REDUCAO EM ALUMINIO, COM ROSCA, DE 1 1/2" X 3/4", PARA ELETRODUTO</t>
  </si>
  <si>
    <t>SINAPI-I 39186</t>
  </si>
  <si>
    <t>BUCHA DE REDUCAO EM ALUMINIO, COM ROSCA, DE 1 1/4" X 1/2", PARA ELETRODUTO</t>
  </si>
  <si>
    <t>SINAPI-I 39188</t>
  </si>
  <si>
    <t>BUCHA DE REDUCAO EM ALUMINIO, COM ROSCA, DE 1 1/4" X 1", PARA ELETRODUTO</t>
  </si>
  <si>
    <t>9,55</t>
  </si>
  <si>
    <t>SINAPI-I 39187</t>
  </si>
  <si>
    <t>BUCHA DE REDUCAO EM ALUMINIO, COM ROSCA, DE 1 1/4" X 3/4", PARA ELETRODUTO</t>
  </si>
  <si>
    <t>SINAPI-I 39184</t>
  </si>
  <si>
    <t>BUCHA DE REDUCAO EM ALUMINIO, COM ROSCA, DE 1" X 1/2", PARA ELETRODUTO</t>
  </si>
  <si>
    <t>SINAPI-I 39185</t>
  </si>
  <si>
    <t>BUCHA DE REDUCAO EM ALUMINIO, COM ROSCA, DE 1" X 3/4", PARA ELETRODUTO</t>
  </si>
  <si>
    <t>3,43</t>
  </si>
  <si>
    <t>SINAPI-I 39198</t>
  </si>
  <si>
    <t>BUCHA DE REDUCAO EM ALUMINIO, COM ROSCA, DE 2 1/2" X 1 1/2", PARA ELETRODUTO</t>
  </si>
  <si>
    <t>SINAPI-I 39197</t>
  </si>
  <si>
    <t>BUCHA DE REDUCAO EM ALUMINIO, COM ROSCA, DE 2 1/2" X 1 1/4", PARA ELETRODUTO</t>
  </si>
  <si>
    <t>SINAPI-I 39196</t>
  </si>
  <si>
    <t>BUCHA DE REDUCAO EM ALUMINIO, COM ROSCA, DE 2 1/2" X 1", PARA ELETRODUTO</t>
  </si>
  <si>
    <t>SINAPI-I 39199</t>
  </si>
  <si>
    <t>BUCHA DE REDUCAO EM ALUMINIO, COM ROSCA, DE 2 1/2" X 2", PARA ELETRODUTO</t>
  </si>
  <si>
    <t>SINAPI-I 39195</t>
  </si>
  <si>
    <t>BUCHA DE REDUCAO EM ALUMINIO, COM ROSCA, DE 2" X 1 1/2", PARA ELETRODUTO</t>
  </si>
  <si>
    <t>SINAPI-I 39194</t>
  </si>
  <si>
    <t>BUCHA DE REDUCAO EM ALUMINIO, COM ROSCA, DE 2" X 1 1/4", PARA ELETRODUTO</t>
  </si>
  <si>
    <t>SINAPI-I 39193</t>
  </si>
  <si>
    <t>BUCHA DE REDUCAO EM ALUMINIO, COM ROSCA, DE 2" X 1", PARA ELETRODUTO</t>
  </si>
  <si>
    <t>SINAPI-I 39192</t>
  </si>
  <si>
    <t>BUCHA DE REDUCAO EM ALUMINIO, COM ROSCA, DE 2" X 3/4", PARA ELETRODUTO</t>
  </si>
  <si>
    <t>SINAPI-I 39920</t>
  </si>
  <si>
    <t>BUCHA DE REDUCAO EM ALUMINIO, COM ROSCA, DE 3/4" X 1/2",  PARA ELETRODUTO</t>
  </si>
  <si>
    <t>SINAPI-I 39201</t>
  </si>
  <si>
    <t>BUCHA DE REDUCAO EM ALUMINIO, COM ROSCA, DE 3" X 1 1/2", PARA ELETRODUTO</t>
  </si>
  <si>
    <t>SINAPI-I 39200</t>
  </si>
  <si>
    <t>BUCHA DE REDUCAO EM ALUMINIO, COM ROSCA, DE 3" X 1 1/4", PARA ELETRODUTO</t>
  </si>
  <si>
    <t>SINAPI-I 39203</t>
  </si>
  <si>
    <t>BUCHA DE REDUCAO EM ALUMINIO, COM ROSCA, DE 3" X 2 1/2", PARA ELETRODUTO</t>
  </si>
  <si>
    <t>SINAPI-I 39202</t>
  </si>
  <si>
    <t>BUCHA DE REDUCAO EM ALUMINIO, COM ROSCA, DE 3" X 2", PARA ELETRODUTO</t>
  </si>
  <si>
    <t>44,04</t>
  </si>
  <si>
    <t>SINAPI-I 39205</t>
  </si>
  <si>
    <t>BUCHA DE REDUCAO EM ALUMINIO, COM ROSCA, DE 4" X 2 1/2", PARA ELETRODUTO</t>
  </si>
  <si>
    <t>73,47</t>
  </si>
  <si>
    <t>SINAPI-I 39204</t>
  </si>
  <si>
    <t>BUCHA DE REDUCAO EM ALUMINIO, COM ROSCA, DE 4" X 2", PARA ELETRODUTO</t>
  </si>
  <si>
    <t>75,25</t>
  </si>
  <si>
    <t>SINAPI-I 39206</t>
  </si>
  <si>
    <t>BUCHA DE REDUCAO EM ALUMINIO, COM ROSCA, DE 4" X 3", PARA ELETRODUTO</t>
  </si>
  <si>
    <t>SINAPI-I 797</t>
  </si>
  <si>
    <t>BUCHA DE REDUCAO PVC ROSCAVEL 1 1/2" X 1"</t>
  </si>
  <si>
    <t>SINAPI-I 798</t>
  </si>
  <si>
    <t>BUCHA DE REDUCAO PVC ROSCAVEL 3/4" X 1/2"</t>
  </si>
  <si>
    <t>SINAPI-I 796</t>
  </si>
  <si>
    <t>BUCHA DE REDUCAO PVC ROSCAVEL, 1 1/2" X 3/4"</t>
  </si>
  <si>
    <t>SINAPI-I 799</t>
  </si>
  <si>
    <t>BUCHA DE REDUCAO PVC ROSCAVEL, 1" X 1/2"</t>
  </si>
  <si>
    <t>SINAPI-I 792</t>
  </si>
  <si>
    <t>BUCHA DE REDUCAO PVC ROSCAVEL, 1" X 3/4"</t>
  </si>
  <si>
    <t>SINAPI-I 804</t>
  </si>
  <si>
    <t>BUCHA DE REDUCAO PVC, ROSCAVEL,  2"  X 1 1/2 "</t>
  </si>
  <si>
    <t>SINAPI-I 793</t>
  </si>
  <si>
    <t>BUCHA DE REDUCAO PVC, ROSCAVEL, 1 1/2"  X1 1/4 "</t>
  </si>
  <si>
    <t>SINAPI-I 801</t>
  </si>
  <si>
    <t>BUCHA DE REDUCAO PVC, ROSCAVEL, 1 1/4"  X 3/4 "</t>
  </si>
  <si>
    <t>SINAPI-I 794</t>
  </si>
  <si>
    <t>BUCHA DE REDUCAO PVC, ROSCAVEL, 1 1/4" X 1 "</t>
  </si>
  <si>
    <t>SINAPI-I 802</t>
  </si>
  <si>
    <t>BUCHA DE REDUCAO PVC, ROSCAVEL, 2"  X 1 "</t>
  </si>
  <si>
    <t>SINAPI-I 803</t>
  </si>
  <si>
    <t>BUCHA DE REDUCAO PVC, ROSCAVEL, 2"  X 1 1/4 "</t>
  </si>
  <si>
    <t>SINAPI-I 38001</t>
  </si>
  <si>
    <t>BUCHA DE REDUCAO, CPVC, SOLDAVEL, 22 X 15 MM, PARA AGUA QUENTE</t>
  </si>
  <si>
    <t>SINAPI-I 38002</t>
  </si>
  <si>
    <t>BUCHA DE REDUCAO, CPVC, SOLDAVEL, 28 X 22 MM, PARA AGUA QUENTE</t>
  </si>
  <si>
    <t>SINAPI-I 38003</t>
  </si>
  <si>
    <t>BUCHA DE REDUCAO, CPVC, SOLDAVEL, 35 X 28 MM, PARA AGUA QUENTE</t>
  </si>
  <si>
    <t>SINAPI-I 38004</t>
  </si>
  <si>
    <t>BUCHA DE REDUCAO, CPVC, SOLDAVEL, 42 X 22 MM, PARA AGUA QUENTE</t>
  </si>
  <si>
    <t>SINAPI-I 36327</t>
  </si>
  <si>
    <t>BUCHA DE REDUCAO, PPR, DN 25 X 20 MM, PARA AGUA QUENTE PREDIAL</t>
  </si>
  <si>
    <t>SINAPI-I 38992</t>
  </si>
  <si>
    <t>BUCHA DE REDUCAO, PPR, DN 32 X 25 MM, PARA AGUA QUENTE E FRIA PREDIAL</t>
  </si>
  <si>
    <t>SINAPI-I 38993</t>
  </si>
  <si>
    <t>BUCHA DE REDUCAO, PPR, DN 40 X 25 MM, PARA AGUA QUENTE E FRIA PREDIAL</t>
  </si>
  <si>
    <t>SINAPI-I 38418</t>
  </si>
  <si>
    <t>BUCHA DE REDUCAO, PVC, LONGA, SERIE R, DN 50 X 40 MM, PARA ESGOTO PREDIAL</t>
  </si>
  <si>
    <t>SINAPI-I 39178</t>
  </si>
  <si>
    <t>BUCHA EM ALUMINIO, COM ROSCA, DE  1 1/2", PARA ELETRODUTO</t>
  </si>
  <si>
    <t>SINAPI-I 39177</t>
  </si>
  <si>
    <t>BUCHA EM ALUMINIO, COM ROSCA, DE 1 1/4", PARA ELETRODUTO</t>
  </si>
  <si>
    <t>SINAPI-I 39174</t>
  </si>
  <si>
    <t>BUCHA EM ALUMINIO, COM ROSCA, DE 1/2", PARA ELETRODUTO</t>
  </si>
  <si>
    <t>SINAPI-I 39176</t>
  </si>
  <si>
    <t>BUCHA EM ALUMINIO, COM ROSCA, DE 1", PARA ELETRODUTO</t>
  </si>
  <si>
    <t>SINAPI-I 39180</t>
  </si>
  <si>
    <t>BUCHA EM ALUMINIO, COM ROSCA, DE 2 1/2", PARA ELETRODUTO</t>
  </si>
  <si>
    <t>SINAPI-I 39179</t>
  </si>
  <si>
    <t>BUCHA EM ALUMINIO, COM ROSCA, DE 2", PARA ELETRODUTO</t>
  </si>
  <si>
    <t>SINAPI-I 39175</t>
  </si>
  <si>
    <t>BUCHA EM ALUMINIO, COM ROSCA, DE 3/4", PARA ELETRODUTO</t>
  </si>
  <si>
    <t>SINAPI-I 39217</t>
  </si>
  <si>
    <t>BUCHA EM ALUMINIO, COM ROSCA, DE 3/8", PARA ELETRODUTO</t>
  </si>
  <si>
    <t>SINAPI-I 39181</t>
  </si>
  <si>
    <t>BUCHA EM ALUMINIO, COM ROSCA, DE 3", PARA ELETRODUTO</t>
  </si>
  <si>
    <t>SINAPI-I 39182</t>
  </si>
  <si>
    <t>BUCHA EM ALUMINIO, COM ROSCA, DE 4", PARA ELETRODUTO</t>
  </si>
  <si>
    <t>SINAPI-I 12616</t>
  </si>
  <si>
    <t>CABECEIRA DIREITA OU ESQUERDA, PVC, PARA CALHA PLUVIAL, DIAMETRO ENTRE 119 E 170 MM, PARA DRENAGEM PREDIAL</t>
  </si>
  <si>
    <t>SINAPI-I 1049</t>
  </si>
  <si>
    <t>CABECOTE PARA ENTRADA DE LINHA DE ALIMENTACAO PARA ELETRODUTO, EM LIGA DE ALUMINIO COM ACABAMENTO ANTI CORROSIVO, COM FIXACAO POR ENCAIXE LISO DE 360 GRAUS, DE 1 1/2"</t>
  </si>
  <si>
    <t>SINAPI-I 1099</t>
  </si>
  <si>
    <t>CABECOTE PARA ENTRADA DE LINHA DE ALIMENTACAO PARA ELETRODUTO, EM LIGA DE ALUMINIO COM ACABAMENTO ANTI CORROSIVO, COM FIXACAO POR ENCAIXE LISO DE 360 GRAUS, DE 1 1/4"</t>
  </si>
  <si>
    <t>4,16</t>
  </si>
  <si>
    <t>SINAPI-I 39678</t>
  </si>
  <si>
    <t>CABECOTE PARA ENTRADA DE LINHA DE ALIMENTACAO PARA ELETRODUTO, EM LIGA DE ALUMINIO COM ACABAMENTO ANTI CORROSIVO, COM FIXACAO POR ENCAIXE LISO DE 360 GRAUS, DE 1/2"</t>
  </si>
  <si>
    <t>SINAPI-I 1050</t>
  </si>
  <si>
    <t>CABECOTE PARA ENTRADA DE LINHA DE ALIMENTACAO PARA ELETRODUTO, EM LIGA DE ALUMINIO COM ACABAMENTO ANTI CORROSIVO, COM FIXACAO POR ENCAIXE LISO DE 360 GRAUS, DE 1"</t>
  </si>
  <si>
    <t>SINAPI-I 1101</t>
  </si>
  <si>
    <t>CABECOTE PARA ENTRADA DE LINHA DE ALIMENTACAO PARA ELETRODUTO, EM LIGA DE ALUMINIO COM ACABAMENTO ANTI CORROSIVO, COM FIXACAO POR ENCAIXE LISO DE 360 GRAUS, DE 2 1/2"</t>
  </si>
  <si>
    <t>SINAPI-I 1100</t>
  </si>
  <si>
    <t>CABECOTE PARA ENTRADA DE LINHA DE ALIMENTACAO PARA ELETRODUTO, EM LIGA DE ALUMINIO COM ACABAMENTO ANTI CORROSIVO, COM FIXACAO POR ENCAIXE LISO DE 360 GRAUS, DE 2"</t>
  </si>
  <si>
    <t>SINAPI-I 39679</t>
  </si>
  <si>
    <t>CABECOTE PARA ENTRADA DE LINHA DE ALIMENTACAO PARA ELETRODUTO, EM LIGA DE ALUMINIO COM ACABAMENTO ANTI CORROSIVO, COM FIXACAO POR ENCAIXE LISO DE 360 GRAUS, DE 3 1/2"</t>
  </si>
  <si>
    <t>35,78</t>
  </si>
  <si>
    <t>SINAPI-I 1098</t>
  </si>
  <si>
    <t>CABECOTE PARA ENTRADA DE LINHA DE ALIMENTACAO PARA ELETRODUTO, EM LIGA DE ALUMINIO COM ACABAMENTO ANTI CORROSIVO, COM FIXACAO POR ENCAIXE LISO DE 360 GRAUS, DE 3/4"</t>
  </si>
  <si>
    <t>SINAPI-I 1102</t>
  </si>
  <si>
    <t>CABECOTE PARA ENTRADA DE LINHA DE ALIMENTACAO PARA ELETRODUTO, EM LIGA DE ALUMINIO COM ACABAMENTO ANTI CORROSIVO, COM FIXACAO POR ENCAIXE LISO DE 360 GRAUS, DE 3"</t>
  </si>
  <si>
    <t>SINAPI-I 1051</t>
  </si>
  <si>
    <t>CABECOTE PARA ENTRADA DE LINHA DE ALIMENTACAO PARA ELETRODUTO, EM LIGA DE ALUMINIO COM ACABAMENTO ANTI CORROSIVO, COM FIXACAO POR ENCAIXE LISO DE 360 GRAUS, DE 4"</t>
  </si>
  <si>
    <t>SINAPI-I 37399</t>
  </si>
  <si>
    <t>CABIDE/GANCHO DE BANHEIRO SIMPLES EM METAL CROMADO</t>
  </si>
  <si>
    <t>SINAPI-I 42655</t>
  </si>
  <si>
    <t>CABO DE ACO GALVANIZADO, DIAMETRO 9,53 MM (3/8"), COM ALMA DE FIBRA 6 X 25 F  (COLETADO CAIXA)</t>
  </si>
  <si>
    <t>SINAPI-I 25004</t>
  </si>
  <si>
    <t>CABO DE ALUMINIO NU COM ALMA DE ACO, BITOLA 1/0 AWG</t>
  </si>
  <si>
    <t>27,07</t>
  </si>
  <si>
    <t>SINAPI-I 25002</t>
  </si>
  <si>
    <t>CABO DE ALUMINIO NU COM ALMA DE ACO, BITOLA 2 AWG</t>
  </si>
  <si>
    <t>SINAPI-I 37409</t>
  </si>
  <si>
    <t>CABO DE ALUMINIO NU COM ALMA DE ACO, BITOLA 2/0 AWG</t>
  </si>
  <si>
    <t>SINAPI-I 841</t>
  </si>
  <si>
    <t>CABO DE ALUMINIO NU COM ALMA DE ACO, BITOLA 4 AWG</t>
  </si>
  <si>
    <t>SINAPI-I 25005</t>
  </si>
  <si>
    <t>CABO DE ALUMINIO NU SEM ALMA DE ACO, BITOLA 1/0 AWG</t>
  </si>
  <si>
    <t>30,40</t>
  </si>
  <si>
    <t>SINAPI-I 25003</t>
  </si>
  <si>
    <t>CABO DE ALUMINIO NU SEM ALMA DE ACO, BITOLA 2 AWG</t>
  </si>
  <si>
    <t>32,48</t>
  </si>
  <si>
    <t>SINAPI-I 37410</t>
  </si>
  <si>
    <t>CABO DE ALUMINIO NU SEM ALMA DE ACO, BITOLA 2/0 AWG</t>
  </si>
  <si>
    <t>SINAPI-I 842</t>
  </si>
  <si>
    <t>CABO DE ALUMINIO NU SEM ALMA DE ACO, BITOLA 4 AWG</t>
  </si>
  <si>
    <t>SINAPI-I 862</t>
  </si>
  <si>
    <t>CABO DE COBRE NU 10 MM2 MEIO-DURO</t>
  </si>
  <si>
    <t>SINAPI-I 866</t>
  </si>
  <si>
    <t>CABO DE COBRE NU 120 MM2 MEIO-DURO</t>
  </si>
  <si>
    <t>52,68</t>
  </si>
  <si>
    <t>SINAPI-I 892</t>
  </si>
  <si>
    <t>CABO DE COBRE NU 150 MM2 MEIO-DURO</t>
  </si>
  <si>
    <t>66,99</t>
  </si>
  <si>
    <t>SINAPI-I 857</t>
  </si>
  <si>
    <t>CABO DE COBRE NU 16 MM2 MEIO-DURO</t>
  </si>
  <si>
    <t>SINAPI-I 37404</t>
  </si>
  <si>
    <t>CABO DE COBRE NU 185 MM2 MEIO-DURO</t>
  </si>
  <si>
    <t>80,56</t>
  </si>
  <si>
    <t>SINAPI-I 868</t>
  </si>
  <si>
    <t>CABO DE COBRE NU 25 MM2 MEIO-DURO</t>
  </si>
  <si>
    <t>SINAPI-I 870</t>
  </si>
  <si>
    <t>CABO DE COBRE NU 300 MM2 MEIO-DURO</t>
  </si>
  <si>
    <t>SINAPI-I 863</t>
  </si>
  <si>
    <t>CABO DE COBRE NU 35 MM2 MEIO-DURO</t>
  </si>
  <si>
    <t>SINAPI-I 867</t>
  </si>
  <si>
    <t>CABO DE COBRE NU 50 MM2 MEIO-DURO</t>
  </si>
  <si>
    <t>SINAPI-I 891</t>
  </si>
  <si>
    <t>CABO DE COBRE NU 500 MM2 MEIO-DURO</t>
  </si>
  <si>
    <t>233,13</t>
  </si>
  <si>
    <t>SINAPI-I 864</t>
  </si>
  <si>
    <t>CABO DE COBRE NU 70 MM2 MEIO-DURO</t>
  </si>
  <si>
    <t>28,55</t>
  </si>
  <si>
    <t>SINAPI-I 865</t>
  </si>
  <si>
    <t>CABO DE COBRE NU 95 MM2 MEIO-DURO</t>
  </si>
  <si>
    <t>SINAPI-I 1006</t>
  </si>
  <si>
    <t>CABO DE COBRE RIGIDO, CLASSE 2, ISOLACAO EM PVC, ANTI-CHAMA BWF-B, 1 CONDUTOR, 450/750 V, DIAMETRO 120 MM2</t>
  </si>
  <si>
    <t>52,52</t>
  </si>
  <si>
    <t>SINAPI-I 948</t>
  </si>
  <si>
    <t>CABO DE COBRE UNIPOLAR 10 MM2, BLINDADO, ISOLACAO 3,6/6 KV EPR, COBERTURA EM PVC</t>
  </si>
  <si>
    <t>SINAPI-I 947</t>
  </si>
  <si>
    <t>CABO DE COBRE UNIPOLAR 16 MM2, BLINDADO, ISOLACAO 3,6/6 KV EPR, COBERTURA EM PVC</t>
  </si>
  <si>
    <t>SINAPI-I 911</t>
  </si>
  <si>
    <t>CABO DE COBRE UNIPOLAR 16 MM2, BLINDADO, ISOLACAO 6/10 KV EPR, COBERTURA EM PVC</t>
  </si>
  <si>
    <t>34,24</t>
  </si>
  <si>
    <t>SINAPI-I 925</t>
  </si>
  <si>
    <t>CABO DE COBRE UNIPOLAR 25 MM2, BLINDADO, ISOLACAO 3,6/6 KV EPR, COBERTURA EM PVC</t>
  </si>
  <si>
    <t>31,65</t>
  </si>
  <si>
    <t>SINAPI-I 954</t>
  </si>
  <si>
    <t>CABO DE COBRE UNIPOLAR 25MM2, BLINDADO, ISOLACAO 6/10 KV EPR, COBERTURA EM PVC</t>
  </si>
  <si>
    <t>34,96</t>
  </si>
  <si>
    <t>SINAPI-I 901</t>
  </si>
  <si>
    <t>CABO DE COBRE UNIPOLAR 35 MM2, BLINDADO, ISOLACAO 12/20 KV EPR, COBERTURA EM PVC</t>
  </si>
  <si>
    <t>37,42</t>
  </si>
  <si>
    <t>SINAPI-I 926</t>
  </si>
  <si>
    <t>CABO DE COBRE UNIPOLAR 35 MM2, BLINDADO, ISOLACAO 3,6/6 KV EPR, COBERTURA EM PVC</t>
  </si>
  <si>
    <t>SINAPI-I 912</t>
  </si>
  <si>
    <t>CABO DE COBRE UNIPOLAR 35 MM2, BLINDADO, ISOLACAO 6/10 KV EPR, COBERTURA EM PVC</t>
  </si>
  <si>
    <t>39,78</t>
  </si>
  <si>
    <t>SINAPI-I 955</t>
  </si>
  <si>
    <t>CABO DE COBRE UNIPOLAR 50 MM2, BLINDADO, ISOLACAO 12/20 KV EPR, COBERTURA EM PVC</t>
  </si>
  <si>
    <t>SINAPI-I 946</t>
  </si>
  <si>
    <t>CABO DE COBRE UNIPOLAR 50 MM2, BLINDADO, ISOLACAO 3,6/6 KV EPR, COBERTURA EM PVC</t>
  </si>
  <si>
    <t>SINAPI-I 953</t>
  </si>
  <si>
    <t>CABO DE COBRE UNIPOLAR 50 MM2, BLINDADO, ISOLACAO 6/10 KV EPR, COBERTURA EM PVC</t>
  </si>
  <si>
    <t>SINAPI-I 902</t>
  </si>
  <si>
    <t>CABO DE COBRE UNIPOLAR 70 MM2, BLINDADO, ISOLACAO 12/20 KV EPR, COBERTURA EM PVC</t>
  </si>
  <si>
    <t>59,06</t>
  </si>
  <si>
    <t>SINAPI-I 927</t>
  </si>
  <si>
    <t>CABO DE COBRE UNIPOLAR 70 MM2, BLINDADO, ISOLACAO 3,6/6 KV EPR, COBERTURA EM PVC</t>
  </si>
  <si>
    <t>57,25</t>
  </si>
  <si>
    <t>SINAPI-I 913</t>
  </si>
  <si>
    <t>CABO DE COBRE UNIPOLAR 70 MM2, BLINDADO, ISOLACAO 6/10 KV EPR, COBERTURA EM PVC</t>
  </si>
  <si>
    <t>63,90</t>
  </si>
  <si>
    <t>SINAPI-I 903</t>
  </si>
  <si>
    <t>CABO DE COBRE UNIPOLAR 95 MM2, BLINDADO, ISOLACAO 12/20 KV EPR, COBERTURA EM PVC</t>
  </si>
  <si>
    <t>72,32</t>
  </si>
  <si>
    <t>SINAPI-I 945</t>
  </si>
  <si>
    <t>CABO DE COBRE UNIPOLAR 95 MM2, BLINDADO, ISOLACAO 3,6/6 KV EPR, COBERTURA EM PVC</t>
  </si>
  <si>
    <t>SINAPI-I 914</t>
  </si>
  <si>
    <t>CABO DE COBRE UNIPOLAR 95 MM2, BLINDADO, ISOLACAO 6/10 KV EPR, COBERTURA EM PVC</t>
  </si>
  <si>
    <t>78,37</t>
  </si>
  <si>
    <t>SINAPI-I 993</t>
  </si>
  <si>
    <t>CABO DE COBRE, FLEXIVEL, CLASSE 4 OU 5, ISOLACAO EM PVC/A, ANTICHAMA BWF-B, COBERTURA PVC-ST1, ANTICHAMA BWF-B, 1 CONDUTOR, 0,6/1 KV, SECAO NOMINAL 1,5 MM2</t>
  </si>
  <si>
    <t>SINAPI-I 1020</t>
  </si>
  <si>
    <t>CABO DE COBRE, FLEXIVEL, CLASSE 4 OU 5, ISOLACAO EM PVC/A, ANTICHAMA BWF-B, COBERTURA PVC-ST1, ANTICHAMA BWF-B, 1 CONDUTOR, 0,6/1 KV, SECAO NOMINAL 10 MM2</t>
  </si>
  <si>
    <t>SINAPI-I 1017</t>
  </si>
  <si>
    <t>CABO DE COBRE, FLEXIVEL, CLASSE 4 OU 5, ISOLACAO EM PVC/A, ANTICHAMA BWF-B, COBERTURA PVC-ST1, ANTICHAMA BWF-B, 1 CONDUTOR, 0,6/1 KV, SECAO NOMINAL 120 MM2</t>
  </si>
  <si>
    <t>SINAPI-I 999</t>
  </si>
  <si>
    <t>CABO DE COBRE, FLEXIVEL, CLASSE 4 OU 5, ISOLACAO EM PVC/A, ANTICHAMA BWF-B, COBERTURA PVC-ST1, ANTICHAMA BWF-B, 1 CONDUTOR, 0,6/1 KV, SECAO NOMINAL 150 MM2</t>
  </si>
  <si>
    <t>67,05</t>
  </si>
  <si>
    <t>SINAPI-I 995</t>
  </si>
  <si>
    <t>CABO DE COBRE, FLEXIVEL, CLASSE 4 OU 5, ISOLACAO EM PVC/A, ANTICHAMA BWF-B, COBERTURA PVC-ST1, ANTICHAMA BWF-B, 1 CONDUTOR, 0,6/1 KV, SECAO NOMINAL 16 MM2</t>
  </si>
  <si>
    <t>SINAPI-I 1000</t>
  </si>
  <si>
    <t>CABO DE COBRE, FLEXIVEL, CLASSE 4 OU 5, ISOLACAO EM PVC/A, ANTICHAMA BWF-B, COBERTURA PVC-ST1, ANTICHAMA BWF-B, 1 CONDUTOR, 0,6/1 KV, SECAO NOMINAL 185 MM2</t>
  </si>
  <si>
    <t>82,19</t>
  </si>
  <si>
    <t>SINAPI-I 1022</t>
  </si>
  <si>
    <t>CABO DE COBRE, FLEXIVEL, CLASSE 4 OU 5, ISOLACAO EM PVC/A, ANTICHAMA BWF-B, COBERTURA PVC-ST1, ANTICHAMA BWF-B, 1 CONDUTOR, 0,6/1 KV, SECAO NOMINAL 2,5 MM2</t>
  </si>
  <si>
    <t>SINAPI-I 1015</t>
  </si>
  <si>
    <t>CABO DE COBRE, FLEXIVEL, CLASSE 4 OU 5, ISOLACAO EM PVC/A, ANTICHAMA BWF-B, COBERTURA PVC-ST1, ANTICHAMA BWF-B, 1 CONDUTOR, 0,6/1 KV, SECAO NOMINAL 240 MM2</t>
  </si>
  <si>
    <t>108,23</t>
  </si>
  <si>
    <t>SINAPI-I 996</t>
  </si>
  <si>
    <t>CABO DE COBRE, FLEXIVEL, CLASSE 4 OU 5, ISOLACAO EM PVC/A, ANTICHAMA BWF-B, COBERTURA PVC-ST1, ANTICHAMA BWF-B, 1 CONDUTOR, 0,6/1 KV, SECAO NOMINAL 25 MM2</t>
  </si>
  <si>
    <t>SINAPI-I 1001</t>
  </si>
  <si>
    <t>CABO DE COBRE, FLEXIVEL, CLASSE 4 OU 5, ISOLACAO EM PVC/A, ANTICHAMA BWF-B, COBERTURA PVC-ST1, ANTICHAMA BWF-B, 1 CONDUTOR, 0,6/1 KV, SECAO NOMINAL 300 MM2</t>
  </si>
  <si>
    <t>SINAPI-I 1019</t>
  </si>
  <si>
    <t>CABO DE COBRE, FLEXIVEL, CLASSE 4 OU 5, ISOLACAO EM PVC/A, ANTICHAMA BWF-B, COBERTURA PVC-ST1, ANTICHAMA BWF-B, 1 CONDUTOR, 0,6/1 KV, SECAO NOMINAL 35 MM2</t>
  </si>
  <si>
    <t>SINAPI-I 1021</t>
  </si>
  <si>
    <t>CABO DE COBRE, FLEXIVEL, CLASSE 4 OU 5, ISOLACAO EM PVC/A, ANTICHAMA BWF-B, COBERTURA PVC-ST1, ANTICHAMA BWF-B, 1 CONDUTOR, 0,6/1 KV, SECAO NOMINAL 4 MM2</t>
  </si>
  <si>
    <t>SINAPI-I 39249</t>
  </si>
  <si>
    <t>CABO DE COBRE, FLEXIVEL, CLASSE 4 OU 5, ISOLACAO EM PVC/A, ANTICHAMA BWF-B, COBERTURA PVC-ST1, ANTICHAMA BWF-B, 1 CONDUTOR, 0,6/1 KV, SECAO NOMINAL 400 MM2</t>
  </si>
  <si>
    <t>176,68</t>
  </si>
  <si>
    <t>SINAPI-I 1018</t>
  </si>
  <si>
    <t>CABO DE COBRE, FLEXIVEL, CLASSE 4 OU 5, ISOLACAO EM PVC/A, ANTICHAMA BWF-B, COBERTURA PVC-ST1, ANTICHAMA BWF-B, 1 CONDUTOR, 0,6/1 KV, SECAO NOMINAL 50 MM2</t>
  </si>
  <si>
    <t>SINAPI-I 39250</t>
  </si>
  <si>
    <t>CABO DE COBRE, FLEXIVEL, CLASSE 4 OU 5, ISOLACAO EM PVC/A, ANTICHAMA BWF-B, COBERTURA PVC-ST1, ANTICHAMA BWF-B, 1 CONDUTOR, 0,6/1 KV, SECAO NOMINAL 500 MM2</t>
  </si>
  <si>
    <t>226,97</t>
  </si>
  <si>
    <t>SINAPI-I 994</t>
  </si>
  <si>
    <t>CABO DE COBRE, FLEXIVEL, CLASSE 4 OU 5, ISOLACAO EM PVC/A, ANTICHAMA BWF-B, COBERTURA PVC-ST1, ANTICHAMA BWF-B, 1 CONDUTOR, 0,6/1 KV, SECAO NOMINAL 6 MM2</t>
  </si>
  <si>
    <t>SINAPI-I 977</t>
  </si>
  <si>
    <t>CABO DE COBRE, FLEXIVEL, CLASSE 4 OU 5, ISOLACAO EM PVC/A, ANTICHAMA BWF-B, COBERTURA PVC-ST1, ANTICHAMA BWF-B, 1 CONDUTOR, 0,6/1 KV, SECAO NOMINAL 70 MM2</t>
  </si>
  <si>
    <t>SINAPI-I 998</t>
  </si>
  <si>
    <t>CABO DE COBRE, FLEXIVEL, CLASSE 4 OU 5, ISOLACAO EM PVC/A, ANTICHAMA BWF-B, COBERTURA PVC-ST1, ANTICHAMA BWF-B, 1 CONDUTOR, 0,6/1 KV, SECAO NOMINAL 95 MM2</t>
  </si>
  <si>
    <t>41,57</t>
  </si>
  <si>
    <t>SINAPI-I 39251</t>
  </si>
  <si>
    <t>CABO DE COBRE, FLEXIVEL, CLASSE 4 OU 5, ISOLACAO EM PVC/A, ANTICHAMA BWF-B, 1 CONDUTOR, 450/750 V, SECAO NOMINAL 0,5 MM2</t>
  </si>
  <si>
    <t>SINAPI-I 1011</t>
  </si>
  <si>
    <t>CABO DE COBRE, FLEXIVEL, CLASSE 4 OU 5, ISOLACAO EM PVC/A, ANTICHAMA BWF-B, 1 CONDUTOR, 450/750 V, SECAO NOMINAL 0,75 MM2</t>
  </si>
  <si>
    <t>SINAPI-I 39252</t>
  </si>
  <si>
    <t>CABO DE COBRE, FLEXIVEL, CLASSE 4 OU 5, ISOLACAO EM PVC/A, ANTICHAMA BWF-B, 1 CONDUTOR, 450/750 V, SECAO NOMINAL 1,0 MM2</t>
  </si>
  <si>
    <t>SINAPI-I 1013</t>
  </si>
  <si>
    <t>CABO DE COBRE, FLEXIVEL, CLASSE 4 OU 5, ISOLACAO EM PVC/A, ANTICHAMA BWF-B, 1 CONDUTOR, 450/750 V, SECAO NOMINAL 1,5 MM2</t>
  </si>
  <si>
    <t>SINAPI-I 980</t>
  </si>
  <si>
    <t>CABO DE COBRE, FLEXIVEL, CLASSE 4 OU 5, ISOLACAO EM PVC/A, ANTICHAMA BWF-B, 1 CONDUTOR, 450/750 V, SECAO NOMINAL 10 MM2</t>
  </si>
  <si>
    <t>SINAPI-I 39237</t>
  </si>
  <si>
    <t>CABO DE COBRE, FLEXIVEL, CLASSE 4 OU 5, ISOLACAO EM PVC/A, ANTICHAMA BWF-B, 1 CONDUTOR, 450/750 V, SECAO NOMINAL 120 MM2</t>
  </si>
  <si>
    <t>53,54</t>
  </si>
  <si>
    <t>SINAPI-I 39238</t>
  </si>
  <si>
    <t>CABO DE COBRE, FLEXIVEL, CLASSE 4 OU 5, ISOLACAO EM PVC/A, ANTICHAMA BWF-B, 1 CONDUTOR, 450/750 V, SECAO NOMINAL 150 MM2</t>
  </si>
  <si>
    <t>SINAPI-I 979</t>
  </si>
  <si>
    <t>CABO DE COBRE, FLEXIVEL, CLASSE 4 OU 5, ISOLACAO EM PVC/A, ANTICHAMA BWF-B, 1 CONDUTOR, 450/750 V, SECAO NOMINAL 16 MM2</t>
  </si>
  <si>
    <t>SINAPI-I 39239</t>
  </si>
  <si>
    <t>CABO DE COBRE, FLEXIVEL, CLASSE 4 OU 5, ISOLACAO EM PVC/A, ANTICHAMA BWF-B, 1 CONDUTOR, 450/750 V, SECAO NOMINAL 185 MM2</t>
  </si>
  <si>
    <t>81,36</t>
  </si>
  <si>
    <t>SINAPI-I 1014</t>
  </si>
  <si>
    <t>CABO DE COBRE, FLEXIVEL, CLASSE 4 OU 5, ISOLACAO EM PVC/A, ANTICHAMA BWF-B, 1 CONDUTOR, 450/750 V, SECAO NOMINAL 2,5 MM2</t>
  </si>
  <si>
    <t>1,05</t>
  </si>
  <si>
    <t>SINAPI-I 39240</t>
  </si>
  <si>
    <t>CABO DE COBRE, FLEXIVEL, CLASSE 4 OU 5, ISOLACAO EM PVC/A, ANTICHAMA BWF-B, 1 CONDUTOR, 450/750 V, SECAO NOMINAL 240 MM2</t>
  </si>
  <si>
    <t>107,53</t>
  </si>
  <si>
    <t>SINAPI-I 39232</t>
  </si>
  <si>
    <t>CABO DE COBRE, FLEXIVEL, CLASSE 4 OU 5, ISOLACAO EM PVC/A, ANTICHAMA BWF-B, 1 CONDUTOR, 450/750 V, SECAO NOMINAL 25 MM2</t>
  </si>
  <si>
    <t>SINAPI-I 39233</t>
  </si>
  <si>
    <t>CABO DE COBRE, FLEXIVEL, CLASSE 4 OU 5, ISOLACAO EM PVC/A, ANTICHAMA BWF-B, 1 CONDUTOR, 450/750 V, SECAO NOMINAL 35 MM2</t>
  </si>
  <si>
    <t>SINAPI-I 981</t>
  </si>
  <si>
    <t>CABO DE COBRE, FLEXIVEL, CLASSE 4 OU 5, ISOLACAO EM PVC/A, ANTICHAMA BWF-B, 1 CONDUTOR, 450/750 V, SECAO NOMINAL 4 MM2</t>
  </si>
  <si>
    <t>SINAPI-I 39234</t>
  </si>
  <si>
    <t>CABO DE COBRE, FLEXIVEL, CLASSE 4 OU 5, ISOLACAO EM PVC/A, ANTICHAMA BWF-B, 1 CONDUTOR, 450/750 V, SECAO NOMINAL 50 MM2</t>
  </si>
  <si>
    <t>SINAPI-I 982</t>
  </si>
  <si>
    <t>CABO DE COBRE, FLEXIVEL, CLASSE 4 OU 5, ISOLACAO EM PVC/A, ANTICHAMA BWF-B, 1 CONDUTOR, 450/750 V, SECAO NOMINAL 6 MM2</t>
  </si>
  <si>
    <t>SINAPI-I 39235</t>
  </si>
  <si>
    <t>CABO DE COBRE, FLEXIVEL, CLASSE 4 OU 5, ISOLACAO EM PVC/A, ANTICHAMA BWF-B, 1 CONDUTOR, 450/750 V, SECAO NOMINAL 70 MM2</t>
  </si>
  <si>
    <t>31,68</t>
  </si>
  <si>
    <t>SINAPI-I 39236</t>
  </si>
  <si>
    <t>CABO DE COBRE, FLEXIVEL, CLASSE 4 OU 5, ISOLACAO EM PVC/A, ANTICHAMA BWF-B, 1 CONDUTOR, 450/750 V, SECAO NOMINAL 95 MM2</t>
  </si>
  <si>
    <t>41,54</t>
  </si>
  <si>
    <t>SINAPI-I 876</t>
  </si>
  <si>
    <t>CABO DE COBRE, RIGIDO, CLASSE 2, COMPACTADO, BLINDADO, ISOLACAO EM EPR OU XLPE, COBERTURA ANTICHAMA EM PVC, PEAD OU HFFR, 1 CONDUTOR, 20/35 KV, SECAO NOMINAL 120 MM2</t>
  </si>
  <si>
    <t>107,23</t>
  </si>
  <si>
    <t>SINAPI-I 877</t>
  </si>
  <si>
    <t>CABO DE COBRE, RIGIDO, CLASSE 2, COMPACTADO, BLINDADO, ISOLACAO EM EPR OU XLPE, COBERTURA ANTICHAMA EM PVC, PEAD OU HFFR, 1 CONDUTOR, 20/35 KV, SECAO NOMINAL 150 MM2</t>
  </si>
  <si>
    <t>126,06</t>
  </si>
  <si>
    <t>SINAPI-I 882</t>
  </si>
  <si>
    <t>CABO DE COBRE, RIGIDO, CLASSE 2, COMPACTADO, BLINDADO, ISOLACAO EM EPR OU XLPE, COBERTURA ANTICHAMA EM PVC, PEAD OU HFFR, 1 CONDUTOR, 20/35 KV, SECAO NOMINAL 185 MM2</t>
  </si>
  <si>
    <t>137,36</t>
  </si>
  <si>
    <t>SINAPI-I 878</t>
  </si>
  <si>
    <t>CABO DE COBRE, RIGIDO, CLASSE 2, COMPACTADO, BLINDADO, ISOLACAO EM EPR OU XLPE, COBERTURA ANTICHAMA EM PVC, PEAD OU HFFR, 1 CONDUTOR, 20/35 KV, SECAO NOMINAL 240 MM2</t>
  </si>
  <si>
    <t>170,77</t>
  </si>
  <si>
    <t>SINAPI-I 879</t>
  </si>
  <si>
    <t>CABO DE COBRE, RIGIDO, CLASSE 2, COMPACTADO, BLINDADO, ISOLACAO EM EPR OU XLPE, COBERTURA ANTICHAMA EM PVC, PEAD OU HFFR, 1 CONDUTOR, 20/35 KV, SECAO NOMINAL 300 MM2</t>
  </si>
  <si>
    <t>201,29</t>
  </si>
  <si>
    <t>SINAPI-I 880</t>
  </si>
  <si>
    <t>CABO DE COBRE, RIGIDO, CLASSE 2, COMPACTADO, BLINDADO, ISOLACAO EM EPR OU XLPE, COBERTURA ANTICHAMA EM PVC, PEAD OU HFFR, 1 CONDUTOR, 20/35 KV, SECAO NOMINAL 400 MM2</t>
  </si>
  <si>
    <t>236,84</t>
  </si>
  <si>
    <t>SINAPI-I 873</t>
  </si>
  <si>
    <t>CABO DE COBRE, RIGIDO, CLASSE 2, COMPACTADO, BLINDADO, ISOLACAO EM EPR OU XLPE, COBERTURA ANTICHAMA EM PVC, PEAD OU HFFR, 1 CONDUTOR, 20/35 KV, SECAO NOMINAL 50 MM2</t>
  </si>
  <si>
    <t>SINAPI-I 881</t>
  </si>
  <si>
    <t>CABO DE COBRE, RIGIDO, CLASSE 2, COMPACTADO, BLINDADO, ISOLACAO EM EPR OU XLPE, COBERTURA ANTICHAMA EM PVC, PEAD OU HFFR, 1 CONDUTOR, 20/35 KV, SECAO NOMINAL 500 MM2</t>
  </si>
  <si>
    <t>323,71</t>
  </si>
  <si>
    <t>SINAPI-I 874</t>
  </si>
  <si>
    <t>CABO DE COBRE, RIGIDO, CLASSE 2, COMPACTADO, BLINDADO, ISOLACAO EM EPR OU XLPE, COBERTURA ANTICHAMA EM PVC, PEAD OU HFFR, 1 CONDUTOR, 20/35 KV, SECAO NOMINAL 70 MM2</t>
  </si>
  <si>
    <t>85,46</t>
  </si>
  <si>
    <t>SINAPI-I 875</t>
  </si>
  <si>
    <t>CABO DE COBRE, RIGIDO, CLASSE 2, COMPACTADO, BLINDADO, ISOLACAO EM EPR OU XLPE, COBERTURA ANTICHAMA EM PVC, PEAD OU HFFR, 1 CONDUTOR, 20/35 KV, SECAO NOMINAL 95 MM2</t>
  </si>
  <si>
    <t>SINAPI-I 983</t>
  </si>
  <si>
    <t>CABO DE COBRE, RIGIDO, CLASSE 2, ISOLACAO EM PVC/A, ANTICHAMA BWF-B, 1 CONDUTOR, 450/750 V, SECAO NOMINAL 1,5 MM2</t>
  </si>
  <si>
    <t>SINAPI-I 985</t>
  </si>
  <si>
    <t>CABO DE COBRE, RIGIDO, CLASSE 2, ISOLACAO EM PVC/A, ANTICHAMA BWF-B, 1 CONDUTOR, 450/750 V, SECAO NOMINAL 10 MM2</t>
  </si>
  <si>
    <t>SINAPI-I 990</t>
  </si>
  <si>
    <t>CABO DE COBRE, RIGIDO, CLASSE 2, ISOLACAO EM PVC/A, ANTICHAMA BWF-B, 1 CONDUTOR, 450/750 V, SECAO NOMINAL 150 MM2</t>
  </si>
  <si>
    <t>SINAPI-I 39241</t>
  </si>
  <si>
    <t>CABO DE COBRE, RIGIDO, CLASSE 2, ISOLACAO EM PVC/A, ANTICHAMA BWF-B, 1 CONDUTOR, 450/750 V, SECAO NOMINAL 16 MM2</t>
  </si>
  <si>
    <t>SINAPI-I 1005</t>
  </si>
  <si>
    <t>CABO DE COBRE, RIGIDO, CLASSE 2, ISOLACAO EM PVC/A, ANTICHAMA BWF-B, 1 CONDUTOR, 450/750 V, SECAO NOMINAL 185 MM2</t>
  </si>
  <si>
    <t>80,45</t>
  </si>
  <si>
    <t>SINAPI-I 984</t>
  </si>
  <si>
    <t>CABO DE COBRE, RIGIDO, CLASSE 2, ISOLACAO EM PVC/A, ANTICHAMA BWF-B, 1 CONDUTOR, 450/750 V, SECAO NOMINAL 2,5 MM2</t>
  </si>
  <si>
    <t>SINAPI-I 991</t>
  </si>
  <si>
    <t>CABO DE COBRE, RIGIDO, CLASSE 2, ISOLACAO EM PVC/A, ANTICHAMA BWF-B, 1 CONDUTOR, 450/750 V, SECAO NOMINAL 240 MM2</t>
  </si>
  <si>
    <t>106,31</t>
  </si>
  <si>
    <t>SINAPI-I 986</t>
  </si>
  <si>
    <t>CABO DE COBRE, RIGIDO, CLASSE 2, ISOLACAO EM PVC/A, ANTICHAMA BWF-B, 1 CONDUTOR, 450/750 V, SECAO NOMINAL 25 MM2</t>
  </si>
  <si>
    <t>SINAPI-I 1024</t>
  </si>
  <si>
    <t>CABO DE COBRE, RIGIDO, CLASSE 2, ISOLACAO EM PVC/A, ANTICHAMA BWF-B, 1 CONDUTOR, 450/750 V, SECAO NOMINAL 300 MM2</t>
  </si>
  <si>
    <t>131,57</t>
  </si>
  <si>
    <t>SINAPI-I 987</t>
  </si>
  <si>
    <t>CABO DE COBRE, RIGIDO, CLASSE 2, ISOLACAO EM PVC/A, ANTICHAMA BWF-B, 1 CONDUTOR, 450/750 V, SECAO NOMINAL 35 MM2</t>
  </si>
  <si>
    <t>SINAPI-I 1003</t>
  </si>
  <si>
    <t>CABO DE COBRE, RIGIDO, CLASSE 2, ISOLACAO EM PVC/A, ANTICHAMA BWF-B, 1 CONDUTOR, 450/750 V, SECAO NOMINAL 4 MM2</t>
  </si>
  <si>
    <t>SINAPI-I 992</t>
  </si>
  <si>
    <t>CABO DE COBRE, RIGIDO, CLASSE 2, ISOLACAO EM PVC/A, ANTICHAMA BWF-B, 1 CONDUTOR, 450/750 V, SECAO NOMINAL 400 MM2</t>
  </si>
  <si>
    <t>170,23</t>
  </si>
  <si>
    <t>SINAPI-I 1007</t>
  </si>
  <si>
    <t>CABO DE COBRE, RIGIDO, CLASSE 2, ISOLACAO EM PVC/A, ANTICHAMA BWF-B, 1 CONDUTOR, 450/750 V, SECAO NOMINAL 50 MM2</t>
  </si>
  <si>
    <t>SINAPI-I 39242</t>
  </si>
  <si>
    <t>CABO DE COBRE, RIGIDO, CLASSE 2, ISOLACAO EM PVC/A, ANTICHAMA BWF-B, 1 CONDUTOR, 450/750 V, SECAO NOMINAL 500 MM2</t>
  </si>
  <si>
    <t>210,92</t>
  </si>
  <si>
    <t>SINAPI-I 1008</t>
  </si>
  <si>
    <t>CABO DE COBRE, RIGIDO, CLASSE 2, ISOLACAO EM PVC/A, ANTICHAMA BWF-B, 1 CONDUTOR, 450/750 V, SECAO NOMINAL 6 MM2</t>
  </si>
  <si>
    <t>2,75</t>
  </si>
  <si>
    <t>SINAPI-I 988</t>
  </si>
  <si>
    <t>CABO DE COBRE, RIGIDO, CLASSE 2, ISOLACAO EM PVC/A, ANTICHAMA BWF-B, 1 CONDUTOR, 450/750 V, SECAO NOMINAL 70 MM2</t>
  </si>
  <si>
    <t>30,49</t>
  </si>
  <si>
    <t>SINAPI-I 989</t>
  </si>
  <si>
    <t>CABO DE COBRE, RIGIDO, CLASSE 2, ISOLACAO EM PVC/A, ANTICHAMA BWF-B, 1 CONDUTOR, 450/750 V, SECAO NOMINAL 95 MM2</t>
  </si>
  <si>
    <t>SINAPI-I 39598</t>
  </si>
  <si>
    <t>CABO DE PAR TRANCADO UTP, 4 PARES, CATEGORIA 5E</t>
  </si>
  <si>
    <t>SINAPI-I 39599</t>
  </si>
  <si>
    <t>CABO DE PAR TRANCADO UTP, 4 PARES, CATEGORIA 6</t>
  </si>
  <si>
    <t>SINAPI-I 34602</t>
  </si>
  <si>
    <t>CABO FLEXIVEL PVC 750 V, 2 CONDUTORES DE 1,5 MM2</t>
  </si>
  <si>
    <t>SINAPI-I 34603</t>
  </si>
  <si>
    <t>CABO FLEXIVEL PVC 750 V, 2 CONDUTORES DE 10,0 MM2</t>
  </si>
  <si>
    <t>SINAPI-I 34607</t>
  </si>
  <si>
    <t>CABO FLEXIVEL PVC 750 V, 2 CONDUTORES DE 4,0 MM2</t>
  </si>
  <si>
    <t>SINAPI-I 34609</t>
  </si>
  <si>
    <t>CABO FLEXIVEL PVC 750 V, 2 CONDUTORES DE 6,0 MM2</t>
  </si>
  <si>
    <t>7,01</t>
  </si>
  <si>
    <t>SINAPI-I 34618</t>
  </si>
  <si>
    <t>CABO FLEXIVEL PVC 750 V, 3 CONDUTORES DE 1,5 MM2</t>
  </si>
  <si>
    <t>SINAPI-I 34620</t>
  </si>
  <si>
    <t>CABO FLEXIVEL PVC 750 V, 3 CONDUTORES DE 10,0 MM2</t>
  </si>
  <si>
    <t>SINAPI-I 34621</t>
  </si>
  <si>
    <t>CABO FLEXIVEL PVC 750 V, 3 CONDUTORES DE 4,0 MM2</t>
  </si>
  <si>
    <t>SINAPI-I 34622</t>
  </si>
  <si>
    <t>CABO FLEXIVEL PVC 750 V, 3 CONDUTORES DE 6,0 MM2</t>
  </si>
  <si>
    <t>SINAPI-I 34624</t>
  </si>
  <si>
    <t>CABO FLEXIVEL PVC 750 V, 4 CONDUTORES DE 1,5 MM2</t>
  </si>
  <si>
    <t>SINAPI-I 34626</t>
  </si>
  <si>
    <t>CABO FLEXIVEL PVC 750 V, 4 CONDUTORES DE 10,0 MM2</t>
  </si>
  <si>
    <t>SINAPI-I 34627</t>
  </si>
  <si>
    <t>CABO FLEXIVEL PVC 750 V, 4 CONDUTORES DE 4,0 MM2</t>
  </si>
  <si>
    <t>SINAPI-I 34629</t>
  </si>
  <si>
    <t>CABO FLEXIVEL PVC 750 V, 4 CONDUTORES DE 6,0 MM2</t>
  </si>
  <si>
    <t>SINAPI-I 39257</t>
  </si>
  <si>
    <t>CABO MULTIPOLAR DE COBRE, FLEXIVEL, CLASSE 4 OU 5, ISOLACAO EM HEPR, COBERTURA EM PVC-ST2, ANTICHAMA BWF-B, 0,6/1 KV, 3 CONDUTORES DE 1,5 MM2</t>
  </si>
  <si>
    <t>SINAPI-I 39261</t>
  </si>
  <si>
    <t>CABO MULTIPOLAR DE COBRE, FLEXIVEL, CLASSE 4 OU 5, ISOLACAO EM HEPR, COBERTURA EM PVC-ST2, ANTICHAMA BWF-B, 0,6/1 KV, 3 CONDUTORES DE 10 MM2</t>
  </si>
  <si>
    <t>SINAPI-I 39268</t>
  </si>
  <si>
    <t>CABO MULTIPOLAR DE COBRE, FLEXIVEL, CLASSE 4 OU 5, ISOLACAO EM HEPR, COBERTURA EM PVC-ST2, ANTICHAMA BWF-B, 0,6/1 KV, 3 CONDUTORES DE 120 MM2</t>
  </si>
  <si>
    <t>177,29</t>
  </si>
  <si>
    <t>SINAPI-I 39262</t>
  </si>
  <si>
    <t>CABO MULTIPOLAR DE COBRE, FLEXIVEL, CLASSE 4 OU 5, ISOLACAO EM HEPR, COBERTURA EM PVC-ST2, ANTICHAMA BWF-B, 0,6/1 KV, 3 CONDUTORES DE 16 MM2</t>
  </si>
  <si>
    <t>SINAPI-I 39258</t>
  </si>
  <si>
    <t>CABO MULTIPOLAR DE COBRE, FLEXIVEL, CLASSE 4 OU 5, ISOLACAO EM HEPR, COBERTURA EM PVC-ST2, ANTICHAMA BWF-B, 0,6/1 KV, 3 CONDUTORES DE 2,5 MM2</t>
  </si>
  <si>
    <t>SINAPI-I 39263</t>
  </si>
  <si>
    <t>CABO MULTIPOLAR DE COBRE, FLEXIVEL, CLASSE 4 OU 5, ISOLACAO EM HEPR, COBERTURA EM PVC-ST2, ANTICHAMA BWF-B, 0,6/1 KV, 3 CONDUTORES DE 25 MM2</t>
  </si>
  <si>
    <t>SINAPI-I 39264</t>
  </si>
  <si>
    <t>CABO MULTIPOLAR DE COBRE, FLEXIVEL, CLASSE 4 OU 5, ISOLACAO EM HEPR, COBERTURA EM PVC-ST2, ANTICHAMA BWF-B, 0,6/1 KV, 3 CONDUTORES DE 35 MM2</t>
  </si>
  <si>
    <t>50,33</t>
  </si>
  <si>
    <t>SINAPI-I 39259</t>
  </si>
  <si>
    <t>CABO MULTIPOLAR DE COBRE, FLEXIVEL, CLASSE 4 OU 5, ISOLACAO EM HEPR, COBERTURA EM PVC-ST2, ANTICHAMA BWF-B, 0,6/1 KV, 3 CONDUTORES DE 4 MM2</t>
  </si>
  <si>
    <t>6,51</t>
  </si>
  <si>
    <t>SINAPI-I 39265</t>
  </si>
  <si>
    <t>CABO MULTIPOLAR DE COBRE, FLEXIVEL, CLASSE 4 OU 5, ISOLACAO EM HEPR, COBERTURA EM PVC-ST2, ANTICHAMA BWF-B, 0,6/1 KV, 3 CONDUTORES DE 50 MM2</t>
  </si>
  <si>
    <t>SINAPI-I 39260</t>
  </si>
  <si>
    <t>CABO MULTIPOLAR DE COBRE, FLEXIVEL, CLASSE 4 OU 5, ISOLACAO EM HEPR, COBERTURA EM PVC-ST2, ANTICHAMA BWF-B, 0,6/1 KV, 3 CONDUTORES DE 6 MM2</t>
  </si>
  <si>
    <t>SINAPI-I 39266</t>
  </si>
  <si>
    <t>CABO MULTIPOLAR DE COBRE, FLEXIVEL, CLASSE 4 OU 5, ISOLACAO EM HEPR, COBERTURA EM PVC-ST2, ANTICHAMA BWF-B, 0,6/1 KV, 3 CONDUTORES DE 70 MM2</t>
  </si>
  <si>
    <t>104,04</t>
  </si>
  <si>
    <t>SINAPI-I 39267</t>
  </si>
  <si>
    <t>CABO MULTIPOLAR DE COBRE, FLEXIVEL, CLASSE 4 OU 5, ISOLACAO EM HEPR, COBERTURA EM PVC-ST2, ANTICHAMA BWF-B, 0,6/1 KV, 3 CONDUTORES DE 95 MM2</t>
  </si>
  <si>
    <t>136,38</t>
  </si>
  <si>
    <t>SINAPI-I 11901</t>
  </si>
  <si>
    <t>CABO TELEFONICO CCI 50, 1 PAR, USO INTERNO, SEM BLINDAGEM</t>
  </si>
  <si>
    <t>SINAPI-I 11902</t>
  </si>
  <si>
    <t>CABO TELEFONICO CCI 50, 2 PARES, USO INTERNO, SEM BLINDAGEM</t>
  </si>
  <si>
    <t>SINAPI-I 11903</t>
  </si>
  <si>
    <t>CABO TELEFONICO CCI 50, 3 PARES, USO INTERNO, SEM BLINDAGEM</t>
  </si>
  <si>
    <t>SINAPI-I 11904</t>
  </si>
  <si>
    <t>CABO TELEFONICO CCI 50, 4 PARES, USO INTERNO, SEM BLINDAGEM</t>
  </si>
  <si>
    <t>SINAPI-I 11905</t>
  </si>
  <si>
    <t>CABO TELEFONICO CCI 50, 5 PARES, USO INTERNO, SEM BLINDAGEM</t>
  </si>
  <si>
    <t>1,98</t>
  </si>
  <si>
    <t>SINAPI-I 11906</t>
  </si>
  <si>
    <t>CABO TELEFONICO CCI 50, 6 PARES, USO INTERNO, SEM BLINDAGEM</t>
  </si>
  <si>
    <t>SINAPI-I 11919</t>
  </si>
  <si>
    <t>CABO TELEFONICO CI 50, 10 PARES, USO INTERNO</t>
  </si>
  <si>
    <t>SINAPI-I 11920</t>
  </si>
  <si>
    <t>CABO TELEFONICO CI 50, 20 PARES, USO INTERNO</t>
  </si>
  <si>
    <t>SINAPI-I 11924</t>
  </si>
  <si>
    <t>CABO TELEFONICO CI 50, 200 PARES, USO INTERNO</t>
  </si>
  <si>
    <t>84,38</t>
  </si>
  <si>
    <t>SINAPI-I 11921</t>
  </si>
  <si>
    <t>CABO TELEFONICO CI 50, 30 PARES, USO INTERNO</t>
  </si>
  <si>
    <t>SINAPI-I 11922</t>
  </si>
  <si>
    <t>CABO TELEFONICO CI 50, 50 PARES, USO INTERNO</t>
  </si>
  <si>
    <t>SINAPI-I 11923</t>
  </si>
  <si>
    <t>CABO TELEFONICO CI 50, 75 PARES, USO INTERNO</t>
  </si>
  <si>
    <t>SINAPI-I 11916</t>
  </si>
  <si>
    <t>CABO TELEFONICO CTP - APL - 50, 10 PARES, USO EXTERNO</t>
  </si>
  <si>
    <t>SINAPI-I 11914</t>
  </si>
  <si>
    <t>CABO TELEFONICO CTP - APL - 50, 100 PARES, USO EXTERNO</t>
  </si>
  <si>
    <t>SINAPI-I 11917</t>
  </si>
  <si>
    <t>CABO TELEFONICO CTP - APL - 50, 20 PARES, USO EXTERNO</t>
  </si>
  <si>
    <t>SINAPI-I 11918</t>
  </si>
  <si>
    <t>CABO TELEFONICO CTP - APL - 50, 30 PARES, USO EXTERNO</t>
  </si>
  <si>
    <t>13,72</t>
  </si>
  <si>
    <t>SINAPI-I 37734</t>
  </si>
  <si>
    <t>CACAMBA METALICA BASCULANTE COM CAPACIDADE DE 10 M3 (INCLUI MONTAGEM, NAO INCLUI CAMINHAO)</t>
  </si>
  <si>
    <t>34.321,67</t>
  </si>
  <si>
    <t>SINAPI-I 42251</t>
  </si>
  <si>
    <t>CACAMBA METALICA BASCULANTE COM CAPACIDADE DE 12 M3 (INCLUI MONTAGEM, NAO INCLUI CAMINHAO)</t>
  </si>
  <si>
    <t>38.974,35</t>
  </si>
  <si>
    <t>SINAPI-I 37733</t>
  </si>
  <si>
    <t>CACAMBA METALICA BASCULANTE COM CAPACIDADE DE 6 M3 (INCLUI MONTAGEM, NAO INCLUI CAMINHAO)</t>
  </si>
  <si>
    <t>25.734,26</t>
  </si>
  <si>
    <t>SINAPI-I 37735</t>
  </si>
  <si>
    <t>CACAMBA METALICA BASCULANTE COM CAPACIDADE DE 8 M3 (INCLUI MONTAGEM, NAO INCLUI CAMINHAO)</t>
  </si>
  <si>
    <t>31.009,79</t>
  </si>
  <si>
    <t>SINAPI-I 41758</t>
  </si>
  <si>
    <t>CADEADO EM ACO INOX, LARGURA DE *50* MM, COM HASTE EM ACO TEMPERADO, SEM MOLA - CHAVES INCLUIDAS</t>
  </si>
  <si>
    <t>132,68</t>
  </si>
  <si>
    <t>SINAPI-I 5090</t>
  </si>
  <si>
    <t>CADEADO SIMPLES/COMUM, EM LATAO MACICO CROMADO, LARGURA DE 25 MM,  HASTE DE ACO TEMPERADO, CEMENTADO (NAO LONGA), INCLUI 2 CHAVES</t>
  </si>
  <si>
    <t>SINAPI-I 5085</t>
  </si>
  <si>
    <t>CADEADO SIMPLES, EM LATAO MACICO CROMADO, LARGURA DE 35 MM,  HASTE DE ACO TEMPERADO, CEMENTADO (NAO LONGA), INCLUI 2 CHAVES</t>
  </si>
  <si>
    <t>16,94</t>
  </si>
  <si>
    <t>SINAPI-I 38374</t>
  </si>
  <si>
    <t>CADEIRA SUSPENSA MANUAL / BALANCIM INDIVIDUAL (NBR 14751)</t>
  </si>
  <si>
    <t>707,51</t>
  </si>
  <si>
    <t>SINAPI-I 20212</t>
  </si>
  <si>
    <t>CAIBRO DE MADEIRA APARELHADA *6 X 8* CM, MACARANDUBA, ANGELIM OU EQUIVALENTE DA REGIAO</t>
  </si>
  <si>
    <t>SINAPI-I 4430</t>
  </si>
  <si>
    <t>CAIBRO DE MADEIRA NAO APARELHADA *5 X 6* CM, MACARANDUBA, ANGELIM OU EQUIVALENTE DA REGIAO</t>
  </si>
  <si>
    <t>SINAPI-I 4400</t>
  </si>
  <si>
    <t>CAIBRO DE MADEIRA NAO APARELHADA *6 X 8* CM, MACARANDUBA, ANGELIM OU EQUIVALENTE DA REGIAO</t>
  </si>
  <si>
    <t>12,60</t>
  </si>
  <si>
    <t>SINAPI-I 4500</t>
  </si>
  <si>
    <t>CAIBRO DE MADEIRA NAO APARELHADA *7,5 X 10 CM (3 X 4 ") PINUS, MISTA OU EQUIVALENTE DA REGIAO</t>
  </si>
  <si>
    <t>SINAPI-I 4513</t>
  </si>
  <si>
    <t>CAIBRO DE MADEIRA NAO APARELHADA 5 X 5 CM (2 X 2 ") PINUS, MISTA OU EQUIVALENTE DA REGIAO</t>
  </si>
  <si>
    <t>SINAPI-I 4496</t>
  </si>
  <si>
    <t>CAIBRO DE MADEIRA NAO APARELHADA 5 X 5 CM, CEDRINHO OU EQUIVALENTE DA REGIAO</t>
  </si>
  <si>
    <t>SINAPI-I 11871</t>
  </si>
  <si>
    <t>CAIXA D'AGUA DE FIBRA DE VIDRO, PARA 500 LITROS, COM TAMPA</t>
  </si>
  <si>
    <t>263,00</t>
  </si>
  <si>
    <t>SINAPI-I 34636</t>
  </si>
  <si>
    <t>CAIXA D'AGUA EM POLIETILENO 1000 LITROS, COM TAMPA</t>
  </si>
  <si>
    <t>336,50</t>
  </si>
  <si>
    <t>SINAPI-I 34639</t>
  </si>
  <si>
    <t>CAIXA D'AGUA EM POLIETILENO 1500 LITROS, COM TAMPA</t>
  </si>
  <si>
    <t>683,43</t>
  </si>
  <si>
    <t>SINAPI-I 34640</t>
  </si>
  <si>
    <t>CAIXA D'AGUA EM POLIETILENO 2000 LITROS, COM TAMPA</t>
  </si>
  <si>
    <t>767,66</t>
  </si>
  <si>
    <t>SINAPI-I 34637</t>
  </si>
  <si>
    <t>CAIXA D'AGUA EM POLIETILENO 500 LITROS, COM TAMPA</t>
  </si>
  <si>
    <t>193,20</t>
  </si>
  <si>
    <t>SINAPI-I 34638</t>
  </si>
  <si>
    <t>CAIXA D'AGUA EM POLIETILENO 750 LITROS, COM TAMPA</t>
  </si>
  <si>
    <t>331,31</t>
  </si>
  <si>
    <t>SINAPI-I 11868</t>
  </si>
  <si>
    <t>CAIXA D'AGUA FIBRA DE VIDRO PARA 1000 LITROS, COM TAMPA</t>
  </si>
  <si>
    <t>361,46</t>
  </si>
  <si>
    <t>SINAPI-I 37106</t>
  </si>
  <si>
    <t>CAIXA D'AGUA FIBRA DE VIDRO PARA 10000 LITROS, COM TAMPA</t>
  </si>
  <si>
    <t>3.491,27</t>
  </si>
  <si>
    <t>SINAPI-I 11869</t>
  </si>
  <si>
    <t>CAIXA D'AGUA FIBRA DE VIDRO PARA 1500 LITROS, COM TAMPA</t>
  </si>
  <si>
    <t>586,46</t>
  </si>
  <si>
    <t>SINAPI-I 37104</t>
  </si>
  <si>
    <t>CAIXA D'AGUA FIBRA DE VIDRO PARA 2000 LITROS, COM TAMPA</t>
  </si>
  <si>
    <t>755,98</t>
  </si>
  <si>
    <t>SINAPI-I 37105</t>
  </si>
  <si>
    <t>CAIXA D'AGUA FIBRA DE VIDRO PARA 5000 LITROS, COM TAMPA</t>
  </si>
  <si>
    <t>1.683,69</t>
  </si>
  <si>
    <t>SINAPI-I 11638</t>
  </si>
  <si>
    <t>CAIXA DE CONCRETO PRE-MOLDADO PARA AR-CONDICIONADO DE JANELA, DE *80 X 54 X 76,5* CM (L X A X P)</t>
  </si>
  <si>
    <t>105,51</t>
  </si>
  <si>
    <t>SINAPI-I 1030</t>
  </si>
  <si>
    <t>CAIXA DE DESCARGA DE PLASTICO EXTERNA, DE *9* L, PUXADOR FIO DE NYLON, NAO INCLUSO CANO, BOLSA, ENGATE</t>
  </si>
  <si>
    <t>SINAPI-I 11694</t>
  </si>
  <si>
    <t>CAIXA DE DESCARGA PLASTICA DE EMBUTIR COMPLETA, COM ESPELHO PLASTICO, CAPACIDADE 6 A 10 L, ACESSORIOS INCLUSOS</t>
  </si>
  <si>
    <t>665,81</t>
  </si>
  <si>
    <t>SINAPI-I 35277</t>
  </si>
  <si>
    <t>CAIXA DE GORDURA EM PVC, DIAMETRO MINIMO 300 MM, DIAMETRO DE SAIDA 100 MM, CAPACIDADE  APROXIMADA 18 LITROS, COM TAMPA</t>
  </si>
  <si>
    <t>328,94</t>
  </si>
  <si>
    <t>SINAPI-I 10521</t>
  </si>
  <si>
    <t>CAIXA DE INCENDIO/ABRIGO PARA MANGUEIRA, DE EMBUTIR/INTERNA, COM 75 X 45 X 17 CM, EM CHAPA DE ACO, PORTA COM VENTILACAO, VISOR COM A INSCRICAO "INCENDIO", SUPORTE/CESTA INTERNA PARA A MANGUEIRA, PINTURA ELETROSTATICA VERMELHA</t>
  </si>
  <si>
    <t>165,17</t>
  </si>
  <si>
    <t>SINAPI-I 10885</t>
  </si>
  <si>
    <t>CAIXA DE INCENDIO/ABRIGO PARA MANGUEIRA, DE EMBUTIR/INTERNA, COM 90 X 60 X 17 CM, EM CHAPA DE ACO, PORTA COM VENTILACAO, VISOR COM A INSCRICAO "INCENDIO", SUPORTE/CESTA INTERNA PARA A MANGUEIRA, PINTURA ELETROSTATICA VERMELHA</t>
  </si>
  <si>
    <t>208,92</t>
  </si>
  <si>
    <t>SINAPI-I 20962</t>
  </si>
  <si>
    <t>CAIXA DE INCENDIO/ABRIGO PARA MANGUEIRA, DE SOBREPOR/EXTERNA, COM 75 X 45 X 17 CM, EM CHAPA DE ACO, PORTA COM VENTILACAO, VISOR COM A INSCRICAO "INCENDIO", SUPORTE/CESTA INTERNA PARA A MANGUEIRA, PINTURA ELETROSTATICA VERMELHA</t>
  </si>
  <si>
    <t>173,04</t>
  </si>
  <si>
    <t>SINAPI-I 20963</t>
  </si>
  <si>
    <t>CAIXA DE INCENDIO/ABRIGO PARA MANGUEIRA, DE SOBREPOR/EXTERNA, COM 90 X 60 X 17 CM, EM CHAPA DE ACO, PORTA COM VENTILACAO, VISOR COM A INSCRICAO "INCENDIO", SUPORTE/CESTA INTERNA PARA A MANGUEIRA, PINTURA ELETROSTATICA VERMELHA</t>
  </si>
  <si>
    <t>211,38</t>
  </si>
  <si>
    <t>SINAPI-I 2555</t>
  </si>
  <si>
    <t>CAIXA DE LUZ "3 X 3" EM ACO ESMALTADA</t>
  </si>
  <si>
    <t>SINAPI-I 2556</t>
  </si>
  <si>
    <t>CAIXA DE LUZ "4 X 2" EM ACO ESMALTADA</t>
  </si>
  <si>
    <t>SINAPI-I 2557</t>
  </si>
  <si>
    <t>CAIXA DE LUZ "4 X 4" EM ACO ESMALTADA</t>
  </si>
  <si>
    <t>SINAPI-I 39810</t>
  </si>
  <si>
    <t>CAIXA DE PASSAGEM DE PAREDE, DE EMBUTIR, EM PVC, DIMENSOES *120 X 120 X 75* MM</t>
  </si>
  <si>
    <t>SINAPI-I 39811</t>
  </si>
  <si>
    <t>CAIXA DE PASSAGEM DE PAREDE, DE EMBUTIR, EM PVC, DIMENSOES *150 X 150 X 75* MM</t>
  </si>
  <si>
    <t>SINAPI-I 39812</t>
  </si>
  <si>
    <t>CAIXA DE PASSAGEM DE PAREDE, DE EMBUTIR, EM PVC, DIMENSOES *200 X 200 X 90* MM</t>
  </si>
  <si>
    <t>SINAPI-I 20254</t>
  </si>
  <si>
    <t>CAIXA DE PASSAGEM METALICA DE SOBREPOR COM TAMPA PARAFUSADA, DIMENSOES 15 X 15 X 10 CM</t>
  </si>
  <si>
    <t>SINAPI-I 39771</t>
  </si>
  <si>
    <t>CAIXA DE PASSAGEM METALICA DE SOBREPOR COM TAMPA PARAFUSADA, DIMENSOES 20 X 20 X 10 CM</t>
  </si>
  <si>
    <t>SINAPI-I 20255</t>
  </si>
  <si>
    <t>CAIXA DE PASSAGEM METALICA DE SOBREPOR COM TAMPA PARAFUSADA, DIMENSOES 25 X 25 X 10 CM</t>
  </si>
  <si>
    <t>SINAPI-I 39772</t>
  </si>
  <si>
    <t>CAIXA DE PASSAGEM METALICA DE SOBREPOR COM TAMPA PARAFUSADA, DIMENSOES 30 X 30 X 10 CM</t>
  </si>
  <si>
    <t>33,41</t>
  </si>
  <si>
    <t>SINAPI-I 20253</t>
  </si>
  <si>
    <t>CAIXA DE PASSAGEM METALICA DE SOBREPOR COM TAMPA PARAFUSADA, DIMENSOES 35 X 35 X 12 CM</t>
  </si>
  <si>
    <t>58,25</t>
  </si>
  <si>
    <t>SINAPI-I 39773</t>
  </si>
  <si>
    <t>CAIXA DE PASSAGEM METALICA DE SOBREPOR COM TAMPA PARAFUSADA, DIMENSOES 40 X 40 X 15 CM</t>
  </si>
  <si>
    <t>SINAPI-I 39774</t>
  </si>
  <si>
    <t>CAIXA DE PASSAGEM METALICA DE SOBREPOR COM TAMPA PARAFUSADA, DIMENSOES 50 X 50 X 15 CM</t>
  </si>
  <si>
    <t>78,61</t>
  </si>
  <si>
    <t>SINAPI-I 39775</t>
  </si>
  <si>
    <t>CAIXA DE PASSAGEM METALICA DE SOBREPOR COM TAMPA PARAFUSADA, DIMENSOES 60 X 60 X 20 CM</t>
  </si>
  <si>
    <t>137,68</t>
  </si>
  <si>
    <t>SINAPI-I 39776</t>
  </si>
  <si>
    <t>CAIXA DE PASSAGEM METALICA DE SOBREPOR COM TAMPA PARAFUSADA, DIMENSOES 70 X 70 X 20 CM</t>
  </si>
  <si>
    <t>169,45</t>
  </si>
  <si>
    <t>SINAPI-I 39777</t>
  </si>
  <si>
    <t>CAIXA DE PASSAGEM METALICA DE SOBREPOR COM TAMPA PARAFUSADA, DIMENSOES 80 X 80 X 20 CM</t>
  </si>
  <si>
    <t>203,34</t>
  </si>
  <si>
    <t>SINAPI-I 11250</t>
  </si>
  <si>
    <t>CAIXA DE PASSAGEM N 2, DE EMBUTIR, PADRAO TELEBRAS, DIMENSOES 20 X 20 X 12 CM, EM CHAPA DE ACO GALVANIZADO</t>
  </si>
  <si>
    <t>SINAPI-I 39766</t>
  </si>
  <si>
    <t>CAIXA DE PASSAGEM N 2, DE SOBREPOR, PADRAO TELEBRAS, DIMENSOES 20 X 20 X *12* CM, EM CHAPA DE ACO GALVANIZADO</t>
  </si>
  <si>
    <t>SINAPI-I 11251</t>
  </si>
  <si>
    <t>CAIXA DE PASSAGEM N 3, DE EMBUTIR, PADRAO TELEBRAS, DIMENSOES 40 X 40 X 12 CM, EM CHAPA DE ACO GALVANIZADO</t>
  </si>
  <si>
    <t>SINAPI-I 39767</t>
  </si>
  <si>
    <t>CAIXA DE PASSAGEM N 3, DE SOBREPOR, PADRAO TELEBRAS, DIMENSOES 40 X 40 X *12* CM, EM CHAPA DE ACO GALVANIZADO</t>
  </si>
  <si>
    <t>83,66</t>
  </si>
  <si>
    <t>SINAPI-I 11253</t>
  </si>
  <si>
    <t>CAIXA DE PASSAGEM N 4, DE EMBUTIR, PADRAO TELEBRAS, DIMENSOES 60 X 60 X 12 CM, EM CHAPA DE ACO GALVANIZADO</t>
  </si>
  <si>
    <t>124,97</t>
  </si>
  <si>
    <t>SINAPI-I 11254</t>
  </si>
  <si>
    <t>CAIXA DE PASSAGEM N 4, DE SOBREPOR, PADRAO TELEBRAS, DIMENSOES 60 X 60 X *12* CM, EM CHAPA DE ACO GALVANIZADO</t>
  </si>
  <si>
    <t>134,26</t>
  </si>
  <si>
    <t>SINAPI-I 11255</t>
  </si>
  <si>
    <t>CAIXA DE PASSAGEM N 5, DE EMBUTIR, PADRAO TELEBRAS, DIMENSOES 80 X 80 X 12 CM, EM CHAPA DE ACO GALVANIZADO</t>
  </si>
  <si>
    <t>SINAPI-I 11256</t>
  </si>
  <si>
    <t>CAIXA DE PASSAGEM N 5, DE SOBREPOR, PADRAO TELEBRAS, DIMENSOES 80 X 80 X *12* CM, EM CHAPA DE ACO GALVANIZADO</t>
  </si>
  <si>
    <t>232,69</t>
  </si>
  <si>
    <t>SINAPI-I 14055</t>
  </si>
  <si>
    <t>CAIXA DE PASSAGEM N 6, DE EMBUTIR, PADRAO TELEBRAS, DIMENSOES 120 X 120 X 12 CM, EM CHAPA DE ACO GALVANIZADO</t>
  </si>
  <si>
    <t>412,79</t>
  </si>
  <si>
    <t>SINAPI-I 39768</t>
  </si>
  <si>
    <t>CAIXA DE PASSAGEM N 6, DE SOBREPOR, PADRAO TELEBRAS, DIMENSOES 120 X 120 X *12* CM, EM CHAPA DE ACO GALVANIZADO</t>
  </si>
  <si>
    <t>440,46</t>
  </si>
  <si>
    <t>SINAPI-I 11247</t>
  </si>
  <si>
    <t>CAIXA DE PASSAGEM N 7, DE EMBUTIR, PADRAO TELEBRAS, DIMENSOES 150 X 150 X 15 CM, EM CHAPA DE ACO GALVANIZADO</t>
  </si>
  <si>
    <t>591,38</t>
  </si>
  <si>
    <t>SINAPI-I 39769</t>
  </si>
  <si>
    <t>CAIXA DE PASSAGEM N 7, DE SOBREPOR, PADRAO TELEBRAS, DIMENSOES 150 X 150 X *15* CM, EM CHAPA DE ACO GALVANIZADO</t>
  </si>
  <si>
    <t>716,93</t>
  </si>
  <si>
    <t>SINAPI-I 11249</t>
  </si>
  <si>
    <t>CAIXA DE PASSAGEM N 8, DE EMBUTIR, PADRAO TELEBRAS, DIMENSOES 200 X 200 X 20 CM, EM CHAPA DE ACO GALVANIZADO</t>
  </si>
  <si>
    <t>1.933,00</t>
  </si>
  <si>
    <t>SINAPI-I 39770</t>
  </si>
  <si>
    <t>CAIXA DE PASSAGEM N 8, DE SOBREPOR, PADRAO TELEBRAS, DIMENSOES 200 X 200 X *20* CM, EM CHAPA DE ACO GALVANIZADO</t>
  </si>
  <si>
    <t>2.513,48</t>
  </si>
  <si>
    <t>SINAPI-I 10569</t>
  </si>
  <si>
    <t>CAIXA DE PASSAGEM OCTOGONAL 4 X4, EM ACO ESMALTADA, COM FUNDO MOVEL SIMPLES</t>
  </si>
  <si>
    <t>SINAPI-I 1872</t>
  </si>
  <si>
    <t>CAIXA DE PASSAGEM, EM PVC, DE 4" X 2", PARA ELETRODUTO FLEXIVEL CORRUGADO</t>
  </si>
  <si>
    <t>SINAPI-I 1873</t>
  </si>
  <si>
    <t>CAIXA DE PASSAGEM, EM PVC, DE 4" X 4", PARA ELETRODUTO FLEXIVEL CORRUGADO</t>
  </si>
  <si>
    <t>SINAPI-I 39693</t>
  </si>
  <si>
    <t>CAIXA DE PROTECAO EXTERNA PARA MEDIDOR HOROSAZONAL, DE BAIXA TENSAO, COM MODULO, EM CHAPA DE ACO (PADRAO DA CONCESSIONARIA LOCAL)</t>
  </si>
  <si>
    <t>1.103,08</t>
  </si>
  <si>
    <t>SINAPI-I 39692</t>
  </si>
  <si>
    <t>CAIXA DE PROTECAO PARA TRANSFORMADOR CORRENTE, EM CHAPA DE ACO 18 USG (PADRAO DA CONCESSIONARIA LOCAL)</t>
  </si>
  <si>
    <t>185,68</t>
  </si>
  <si>
    <t>SINAPI-I 39681</t>
  </si>
  <si>
    <t>CAIXA DE PROTECAO PARA 1 MEDIDOR BIFASICO, EM CHAPA DE ACO 20 USG (PADRAO DA CONCESSIONARIA LOCAL)</t>
  </si>
  <si>
    <t>104,85</t>
  </si>
  <si>
    <t>SINAPI-I 39680</t>
  </si>
  <si>
    <t>CAIXA DE PROTECAO PARA 1 MEDIDOR MONOFASICO, EM CHAPA DE ACO 20 USG (PADRAO DA CONCESSIONARIA LOCAL)</t>
  </si>
  <si>
    <t>SINAPI-I 39682</t>
  </si>
  <si>
    <t>CAIXA DE PROTECAO PARA 1 MEDIDOR TRIFASICO, EM CHAPA DE ACO 20 USG (PADRAO DA CONCESSIONARIA LOCAL)</t>
  </si>
  <si>
    <t>105,91</t>
  </si>
  <si>
    <t>SINAPI-I 39685</t>
  </si>
  <si>
    <t>CAIXA EXTERNA DE MEDICAO PARA 1 MEDIDOR TRIFASICO, COM VISOR, EM CHAPA DE ACO 18 USG (PADRAO DA CONCESSIONARIA LOCAL)</t>
  </si>
  <si>
    <t>89,84</t>
  </si>
  <si>
    <t>SINAPI-I 39687</t>
  </si>
  <si>
    <t>CAIXA EXTERNA DE MEDICAO PARA 4 MEDIDORES MONOFASICOS, COM VISOR, EM CHAPA DE ACO 18 USG (PADRAO DA CONCESSIONARIA LOCAL)</t>
  </si>
  <si>
    <t>169,37</t>
  </si>
  <si>
    <t>SINAPI-I 3280</t>
  </si>
  <si>
    <t>CAIXA GORDURA DUPLA, CONCRETO PRE MOLDADO, CIRCULAR, COM TAMPA, D = 60* CM</t>
  </si>
  <si>
    <t>121,25</t>
  </si>
  <si>
    <t>SINAPI-I 11881</t>
  </si>
  <si>
    <t>CAIXA GORDURA, SIMPLES, CONCRETO PRE MOLDADO, CIRCULAR, COM TAMPA, D = 40 CM</t>
  </si>
  <si>
    <t>56,31</t>
  </si>
  <si>
    <t>SINAPI-I 34641</t>
  </si>
  <si>
    <t>CAIXA INSPECAO EM CONCRETO PARA ATERRAMENTO E PARA RAIOS DIAMETRO = 300 MM</t>
  </si>
  <si>
    <t>45,41</t>
  </si>
  <si>
    <t>SINAPI-I 34643</t>
  </si>
  <si>
    <t>CAIXA INSPECAO EM POLIETILENO PARA ATERRAMENTO E PARA RAIOS DIAMETRO = 300 MM</t>
  </si>
  <si>
    <t>SINAPI-I 3278</t>
  </si>
  <si>
    <t>CAIXA INSPECAO, CONCRETO PRE MOLDADO, CIRCULAR, COM TAMPA, D = 40* CM</t>
  </si>
  <si>
    <t>SINAPI-I 3279</t>
  </si>
  <si>
    <t>CAIXA INSPECAO, CONCRETO PRE MOLDADO, CIRCULAR, COM TAMPA, D = 60* CM, H= 60* CM</t>
  </si>
  <si>
    <t>104,90</t>
  </si>
  <si>
    <t>SINAPI-I 1062</t>
  </si>
  <si>
    <t>CAIXA INTERNA DE MEDICAO PARA 1 MEDIDOR TRIFASICO, COM VISOR, EM CHAPA DE ACO 18 USG (PADRAO DA CONCESSIONARIA LOCAL)</t>
  </si>
  <si>
    <t>95,32</t>
  </si>
  <si>
    <t>SINAPI-I 39686</t>
  </si>
  <si>
    <t>CAIXA INTERNA DE MEDICAO PARA 4 MEDIDORES MONOFASICOS, COM VISOR, EM CHAPA DE ACO 18 USG (PADRAO DA CONCESSIONARIA LOCAL)</t>
  </si>
  <si>
    <t>162,59</t>
  </si>
  <si>
    <t>SINAPI-I 39683</t>
  </si>
  <si>
    <t>CAIXA INTERNA/EXTERNA DE MEDICAO PARA 1 MEDIDOR MONOFASICO, COM VISOR, EM CHAPA DE ACO 18 USG (PADRAO DA CONCESSIONARIA LOCAL)</t>
  </si>
  <si>
    <t>SINAPI-I 1871</t>
  </si>
  <si>
    <t>CAIXA OCTOGONAL DE FUNDO MOVEL, EM PVC, DE 3" X 3", PARA ELETRODUTO FLEXIVEL CORRUGADO</t>
  </si>
  <si>
    <t>3,22</t>
  </si>
  <si>
    <t>SINAPI-I 12001</t>
  </si>
  <si>
    <t>CAIXA OCTOGONAL DE FUNDO MOVEL, EM PVC, DE 4" X 4", PARA ELETRODUTO FLEXIVEL CORRUGADO</t>
  </si>
  <si>
    <t>SINAPI-I 11882</t>
  </si>
  <si>
    <t>CAIXA PARA HIDROMETRO CONCRETO PRE MOLDADO</t>
  </si>
  <si>
    <t>SINAPI-I 39689</t>
  </si>
  <si>
    <t>CAIXA PARA MEDICAO COLETIVA TIPO H, PADRAO BIFASICO OU TRIFASICO, PARA ATE 6 MEDIDORES (PADRAO DA CONCESSIONARIA LOCAL)</t>
  </si>
  <si>
    <t>2.118,22</t>
  </si>
  <si>
    <t>SINAPI-I 39688</t>
  </si>
  <si>
    <t>CAIXA PARA MEDICAO COLETIVA TIPO K, PADRAO BIFASICO OU TRIFASICO, PARA ATE 2 MEDIDORES (PADRAO DA CONCESSIONARIA LOCAL)</t>
  </si>
  <si>
    <t>SINAPI-I 1068</t>
  </si>
  <si>
    <t>CAIXA PARA MEDICAO COLETIVA TIPO L, PADRAO BIFASICO OU TRIFASICO, PARA ATE 4 MEDIDORES (PADRAO DA CONCESSIONARIA LOCAL)</t>
  </si>
  <si>
    <t>1.278,34</t>
  </si>
  <si>
    <t>SINAPI-I 39690</t>
  </si>
  <si>
    <t>CAIXA PARA MEDICAO COLETIVA TIPO M, PADRAO BIFASICO OU TRIFASICO, PARA ATE 8 MEDIDORES (PADRAO DA CONCESSIONARIA LOCAL)</t>
  </si>
  <si>
    <t>2.875,48</t>
  </si>
  <si>
    <t>SINAPI-I 39691</t>
  </si>
  <si>
    <t>CAIXA PARA MEDICAO COLETIVA TIPO N, PADRAO BIFASICO OU TRIFASICO, PARA ATE 12 MEDIDORES (PADRAO DA CONCESSIONARIA LOCAL)</t>
  </si>
  <si>
    <t>3.214,40</t>
  </si>
  <si>
    <t>SINAPI-I 39808</t>
  </si>
  <si>
    <t>CAIXA PARA MEDIDOR MONOFASICO, EM POLICARBONATO (TERMOPLASTICO), COM DISJUNTOR</t>
  </si>
  <si>
    <t>53,26</t>
  </si>
  <si>
    <t>SINAPI-I 39809</t>
  </si>
  <si>
    <t>CAIXA PARA MEDIDOR POLIFASICO, EM POLICARBONATO (TERMOPLASTICO), COM DISJUNTOR</t>
  </si>
  <si>
    <t>147,04</t>
  </si>
  <si>
    <t>SINAPI-I 11713</t>
  </si>
  <si>
    <t>CAIXA SIFONADA PVC 150 X 150 X 50MM COM TAMPA CEGA QUADRADA BRANCA</t>
  </si>
  <si>
    <t>23,11</t>
  </si>
  <si>
    <t>SINAPI-I 11716</t>
  </si>
  <si>
    <t>CAIXA SIFONADA PVC, 100 X 100 X 40 MM, COM GRELHA REDONDA BRANCA</t>
  </si>
  <si>
    <t>SINAPI-I 5103</t>
  </si>
  <si>
    <t>CAIXA SIFONADA PVC, 100 X 100 X 50 MM, COM GRELHA REDONDA BRANCA</t>
  </si>
  <si>
    <t>SINAPI-I 11712</t>
  </si>
  <si>
    <t>CAIXA SIFONADA PVC, 150 X 150 X 50 MM, COM GRELHA QUADRADA BRANCA (NBR 5688)</t>
  </si>
  <si>
    <t>SINAPI-I 11717</t>
  </si>
  <si>
    <t>CAIXA SIFONADA PVC, 150 X 150 X 50 MM, COM GRELHA REDONDA BRANCA</t>
  </si>
  <si>
    <t>25,32</t>
  </si>
  <si>
    <t>SINAPI-I 11714</t>
  </si>
  <si>
    <t>CAIXA SIFONADA PVC, 150 X 185 X 75 MM, COM GRELHA QUADRADA BRANCA</t>
  </si>
  <si>
    <t>SINAPI-I 11715</t>
  </si>
  <si>
    <t>CAIXA SIFONADA PVC, 150 X 185 X 75 MM, COM TAMPA CEGA QUADRADA BRANCA</t>
  </si>
  <si>
    <t>36,24</t>
  </si>
  <si>
    <t>SINAPI-I 11880</t>
  </si>
  <si>
    <t>CAIXA SIFONADA PVC, 250 X 230 X 75 MM, COM TAMPA E PORTA TAMPA QUADRADA BRANCA</t>
  </si>
  <si>
    <t>65,15</t>
  </si>
  <si>
    <t>SINAPI-I 1106</t>
  </si>
  <si>
    <t>CAL HIDRATADA CH-I PARA ARGAMASSAS</t>
  </si>
  <si>
    <t>SINAPI-I 11161</t>
  </si>
  <si>
    <t>CAL HIDRATADA PARA PINTURA</t>
  </si>
  <si>
    <t>SINAPI-I 1107</t>
  </si>
  <si>
    <t>CAL VIRGEM COMUM PARA ARGAMASSAS (NBR 6453)</t>
  </si>
  <si>
    <t>SINAPI-I 4758</t>
  </si>
  <si>
    <t>CALAFETADOR / CALAFATE</t>
  </si>
  <si>
    <t>SINAPI-I 41080</t>
  </si>
  <si>
    <t>CALAFETADOR / CALAFATE (MENSALISTA)</t>
  </si>
  <si>
    <t>3.129,08</t>
  </si>
  <si>
    <t>3.619,45</t>
  </si>
  <si>
    <t>SINAPI-I 25963</t>
  </si>
  <si>
    <t>CALCARIO DOLOMITICO A (POSTO PEDREIRA/FORNECEDOR, SEM FRETE)</t>
  </si>
  <si>
    <t>SINAPI-I 4759</t>
  </si>
  <si>
    <t>CALCETEIRO</t>
  </si>
  <si>
    <t>SINAPI-I 41068</t>
  </si>
  <si>
    <t>CALCETEIRO  (MENSALISTA)</t>
  </si>
  <si>
    <t>1.798,66</t>
  </si>
  <si>
    <t>2.080,54</t>
  </si>
  <si>
    <t>SINAPI-I 1108</t>
  </si>
  <si>
    <t>CALHA MOLDURA AMERICANA DE CHAPA DE ACO GALVANIZADA NUM 26, CORTE 33 CM</t>
  </si>
  <si>
    <t>SINAPI-I 1117</t>
  </si>
  <si>
    <t>CALHA PARA AGUA FURTADA DE CHAPA DE ACO GALVANIZADA NUM 26, CORTE 40 CM</t>
  </si>
  <si>
    <t>SINAPI-I 1118</t>
  </si>
  <si>
    <t>CALHA PARA AGUA FURTADA DE CHAPA DE ACO GALVANIZADA NUM 26, CORTE 50 CM</t>
  </si>
  <si>
    <t>SINAPI-I 1110</t>
  </si>
  <si>
    <t>CALHA PLATIBANDA DE CHAPA DE ACO GALVANIZADA NUM 26, CORTE 45 CM</t>
  </si>
  <si>
    <t>SINAPI-I 12618</t>
  </si>
  <si>
    <t>CALHA PLUVIAL DE PVC, DIAMETRO ENTRE 119 E 170 MM, COMPRIMENTO DE 3 M, PARA DRENAGEM PREDIAL</t>
  </si>
  <si>
    <t>SINAPI-I 40871</t>
  </si>
  <si>
    <t>CALHA QUADRADA DE CHAPA DE ACO GALVANIZADA NUM 24, CORTE 100 CM (COLETADO CAIXA)</t>
  </si>
  <si>
    <t>73,26</t>
  </si>
  <si>
    <t>SINAPI-I 40869</t>
  </si>
  <si>
    <t>CALHA QUADRADA DE CHAPA DE ACO GALVANIZADA NUM 24, CORTE 33 CM (COLETADO CAIXA)</t>
  </si>
  <si>
    <t>SINAPI-I 40870</t>
  </si>
  <si>
    <t>CALHA QUADRADA DE CHAPA DE ACO GALVANIZADA NUM 24, CORTE 50 CM (COLETADO CAIXA)</t>
  </si>
  <si>
    <t>SINAPI-I 1109</t>
  </si>
  <si>
    <t>CALHA QUADRADA DE CHAPA DE ACO GALVANIZADA NUM 26, CORTE 33 CM</t>
  </si>
  <si>
    <t>SINAPI-I 1119</t>
  </si>
  <si>
    <t>CALHA QUADRADA DE CHAPA DE ACO GALVANIZADA NUM 28, CORTE 25 CM</t>
  </si>
  <si>
    <t>SINAPI-I 13115</t>
  </si>
  <si>
    <t>CALHA/CANALETA DE CONCRETO SIMPLES, TIPO MEIA CANA, D = 20 CM, PARA AGUA PLUVIAL</t>
  </si>
  <si>
    <t>24,69</t>
  </si>
  <si>
    <t>SINAPI-I 10541</t>
  </si>
  <si>
    <t>CALHA/CANALETA DE CONCRETO SIMPLES, TIPO MEIA CANA, D = 30 CM, PARA AGUA PLUVIAL</t>
  </si>
  <si>
    <t>SINAPI-I 10543</t>
  </si>
  <si>
    <t>CALHA/CANALETA DE CONCRETO SIMPLES, TIPO MEIA CANA, D = 50 CM, PARA AGUA PLUVIAL</t>
  </si>
  <si>
    <t>55,64</t>
  </si>
  <si>
    <t>SINAPI-I 10544</t>
  </si>
  <si>
    <t>CALHA/CANALETA DE CONCRETO SIMPLES, TIPO MEIA CANA, D = 60 CM, PARA AGUA PLUVIAL</t>
  </si>
  <si>
    <t>SINAPI-I 10545</t>
  </si>
  <si>
    <t>CALHA/CANALETA DE CONCRETO SIMPLES, TIPO MEIA CANA, D = 80 CM, PARA AGUA PLUVIAL</t>
  </si>
  <si>
    <t>102,63</t>
  </si>
  <si>
    <t>SINAPI-I 10542</t>
  </si>
  <si>
    <t>CALHA/CANALETA DE CONCRETO SIMPLES, TIPO MEIA CANA, D= 40 CM, PARA AGUA PLUVIAL</t>
  </si>
  <si>
    <t>SINAPI-I 38365</t>
  </si>
  <si>
    <t>CAMADA SEPARADORA DE FILME DE POLIETILENO 20 A 25 MICRA</t>
  </si>
  <si>
    <t>SINAPI-I 37745</t>
  </si>
  <si>
    <t>CAMINHAO TOCO, PESO BRUTO TOTAL 13000 KG, CARGA UTIL MAXIMA 7925 KG, DISTANCIA ENTRE EIXOS 4,80 M, POTENCIA 189 CV (INCLUI CABINE E CHASSI, NAO INCLUI CARROCERIA)</t>
  </si>
  <si>
    <t>212.450,00</t>
  </si>
  <si>
    <t>SINAPI-I 37754</t>
  </si>
  <si>
    <t>CAMINHAO TOCO, PESO BRUTO TOTAL 14300 KG, CARGA UTIL MAXIMA 9590 KG, DISTANCIA ENTRE EIXOS 4,76 M, POTENCIA 185 CV (INCLUI CABINE E CHASSI, NAO INCLUI CARROCERIA)</t>
  </si>
  <si>
    <t>221.862,34</t>
  </si>
  <si>
    <t>SINAPI-I 37748</t>
  </si>
  <si>
    <t>CAMINHAO TOCO, PESO BRUTO TOTAL 14300 KG, CARGA UTIL MAXIMA 9710 KG, DISTANCIA ENTRE EIXOS 3,56 M, POTENCIA 185 CV (INCLUI CABINE E CHASSI, NAO INCLUI CARROCERIA)</t>
  </si>
  <si>
    <t>225.862,58</t>
  </si>
  <si>
    <t>SINAPI-I 37761</t>
  </si>
  <si>
    <t>CAMINHAO TOCO, PESO BRUTO TOTAL 16000 KG, CARGA UTIL MAXIMA DE 10685 KG, DISTANCIA ENTRE EIXOS 4,8M, POTENCIA 189 CV (INCLUI CABINE E CHASSI, NAO INCLUI CARROCERIA)</t>
  </si>
  <si>
    <t>186.902,20</t>
  </si>
  <si>
    <t>SINAPI-I 37757</t>
  </si>
  <si>
    <t>CAMINHAO TOCO, PESO BRUTO TOTAL 16000 KG, CARGA UTIL MAXIMA 10600 KG, DISTANCIA ENTRE EIXOS 4,80 M, POTENCIA 275 CV (INCLUI CABINE E CHASSI, NAO INCLUI CARROCERIA)</t>
  </si>
  <si>
    <t>260.184,00</t>
  </si>
  <si>
    <t>SINAPI-I 37759</t>
  </si>
  <si>
    <t>CAMINHAO TOCO, PESO BRUTO TOTAL 16000 KG, CARGA UTIL MAXIMA 10780 KG, DISTANCIA ENTRE EIXOS 3,56 M, POTENCIA 275 CV (INCLUI CABINE E CHASSI, NAO INCLUI CARROCERIA)</t>
  </si>
  <si>
    <t>261.192,48</t>
  </si>
  <si>
    <t>SINAPI-I 37766</t>
  </si>
  <si>
    <t>CAMINHAO TOCO, PESO BRUTO TOTAL 16000 KG, CARGA UTIL MAXIMA 11030 KG, DISTANCIA ENTRE EIXOS 3,56M, POTENCIA 186 CV (INCLUI CABINE E CHASSI, NAO INCLUI CARROCERIA)</t>
  </si>
  <si>
    <t>261.192,46</t>
  </si>
  <si>
    <t>SINAPI-I 37752</t>
  </si>
  <si>
    <t>CAMINHAO TOCO, PESO BRUTO TOTAL 16000 KG, CARGA UTIL MAXIMA 11130 KG, DISTANCIA ENTRE EIXOS 5,36 M, POTENCIA 185 CV (INCLUI CABINE E CHASSI, NAO INCLUI CARROCERIA)</t>
  </si>
  <si>
    <t>236.854,85</t>
  </si>
  <si>
    <t>SINAPI-I 37760</t>
  </si>
  <si>
    <t>CAMINHAO TOCO, PESO BRUTO TOTAL 16000 KG, CARGA UTIL MAXIMA 13071 KG, DISTANCIA ENTRE EIXOS 4,80 M, POTENCIA 230 CV (INCLUI CABINE E CHASSI, NAO INCLUI CARROCERIA)</t>
  </si>
  <si>
    <t>249.427,04</t>
  </si>
  <si>
    <t>SINAPI-I 37765</t>
  </si>
  <si>
    <t>CAMINHAO TOCO, PESO BRUTO TOTAL 8250 KG, CARGA UTIL MAXIMA 5110 KG, DISTANCIA ENTRE EIXOS 4,30 M, POTENCIA 162 CV (INCLUI CABINE E CHASSI, NAO INCLUI CARROCERIA)</t>
  </si>
  <si>
    <t>174.128,33</t>
  </si>
  <si>
    <t>SINAPI-I 37746</t>
  </si>
  <si>
    <t>CAMINHAO TOCO, PESO BRUTO TOTAL 9000 KG, CARGA UTIL MAXIMA 5940 KG, DISTANCIA ENTRE EIXOS 3,69 M, POTENCIA 177 CV (INCLUI CABINE E CHASSI, NAO INCLUI CARROCERIA)</t>
  </si>
  <si>
    <t>190.902,44</t>
  </si>
  <si>
    <t>SINAPI-I 37750</t>
  </si>
  <si>
    <t>CAMINHAO TOCO, PESO BRUTO TOTAL 9600 KG, CARGA UTIL MAXIMA 6110 KG, DISTANCIA ENTRE EIXOS 3,70 M, POTENCIA 156 CV (INCLUI CABINE E CHASSI, NAO INCLUI CARROCERIA)</t>
  </si>
  <si>
    <t>190.230,15</t>
  </si>
  <si>
    <t>SINAPI-I 37753</t>
  </si>
  <si>
    <t>CAMINHAO TOCO, PESO BRUTO TOTAL 9600 KG, CARGA UTIL MAXIMA 6200 KG, DISTANCIA ENTRE EIXOS 3,10 M, POTENCIA 156 CV (INCLUI CABINE E CHASSI, NAO INCLUI CARROCERIA)</t>
  </si>
  <si>
    <t>189.557,83</t>
  </si>
  <si>
    <t>SINAPI-I 37756</t>
  </si>
  <si>
    <t>CAMINHAO TOCO, PESO BRUTO TOTAL 9700 KG, CARGA UTIL MAXIMA 6360 KG, DISTANCIA ENTRE EIXOS 4,30 M, POTENCIA 160 CV (INCLUI CABINE E CHASSI, NAO INCLUI CARROCERIA)</t>
  </si>
  <si>
    <t>SINAPI-I 37755</t>
  </si>
  <si>
    <t>CAMINHAO TRUCADO, PESO BRUTO TOTAL 22000 KG, CARGA UTIL MAXIMA 15350 KG, DISTANCIA ENTRE EIXOS 5,17 M, POTENCIA 238 CV (INCLUI CABINE E CHASSI, NAO INCLUI CARROCERIA)</t>
  </si>
  <si>
    <t>271.613,28</t>
  </si>
  <si>
    <t>SINAPI-I 37758</t>
  </si>
  <si>
    <t>CAMINHAO TRUCADO, PESO BRUTO TOTAL 23000 KG, CARGA UTIL MAXIMA 15378 KG, DISTANCIA ENTRE EIXOS 4,80 M, POTENCIA 326 CV (INCLUI CABINE E CHASSI, NAO INCLUI CARROCERIA)</t>
  </si>
  <si>
    <t>306.573,42</t>
  </si>
  <si>
    <t>SINAPI-I 37747</t>
  </si>
  <si>
    <t>CAMINHAO TRUCADO, PESO BRUTO TOTAL 23000 KG, CARGA UTIL MAXIMA 15935 KG, DISTANCIA ENTRE EIXOS 4,80 M, POTENCIA 230 CV (INCLUI CABINE E CHASSI, NAO INCLUI CARROCERIA)</t>
  </si>
  <si>
    <t>275.848,84</t>
  </si>
  <si>
    <t>SINAPI-I 37767</t>
  </si>
  <si>
    <t>CAMINHAO TRUCADO, PESO BRUTO TOTAL 23000 KG, CARGA UTIL MAXIMA 15940 KG, DISTANCIA ENTRE EIXOS 3,60 M, POTENCIA 286 CV (INCLUI CABINE E CHASSI, NAO INCLUI CARROCERIA)</t>
  </si>
  <si>
    <t>291.110,29</t>
  </si>
  <si>
    <t>SINAPI-I 37751</t>
  </si>
  <si>
    <t>CAMINHAO TRUCADO, PESO BRUTO TOTAL 23000 KG, CARGA UTIL MAXIMA 16190 KG, DISTANCIA ENTRE EIXOS 3,60 M, POTENCIA 286 CV (INCLUI CABINE E CHASSI, NAO INCLUI CARROCERIA)</t>
  </si>
  <si>
    <t>SINAPI-I 37749</t>
  </si>
  <si>
    <t>CAMINHAO TRUCADO, PESO BRUTO TOTAL 23000 KG, CARGA UTIL MAXIMA 16360 KG, CABINE ESTENDIDA, DISTANCIA ENTRE EIXOS 3,56 M, POTENCIA 275 CV (INCLUI CABINE E CHASSI, NAO INCLUI CARROCERIA)</t>
  </si>
  <si>
    <t>287.748,73</t>
  </si>
  <si>
    <t>SINAPI-I 1159</t>
  </si>
  <si>
    <t>CAMINHONETE COM MOTOR A DIESEL, POTENCIA *160* CV, CABINE DUPLA, 4X4</t>
  </si>
  <si>
    <t>151.472,44</t>
  </si>
  <si>
    <t>SINAPI-I 12114</t>
  </si>
  <si>
    <t>CAMPAINHA ALTA POTENCIA 110V / 220V, DIAMETRO 150 MM</t>
  </si>
  <si>
    <t>92,75</t>
  </si>
  <si>
    <t>SINAPI-I 38106</t>
  </si>
  <si>
    <t>CAMPAINHA CIGARRA 127 V / 220 V (APENAS MODULO)</t>
  </si>
  <si>
    <t>SINAPI-I 38085</t>
  </si>
  <si>
    <t>CAMPAINHA CIGARRA 127 V / 220 V, CONJUNTO MONTADO PARA EMBUTIR 4" X 2" (PLACA + SUPORTE + MODULO)</t>
  </si>
  <si>
    <t>14,89</t>
  </si>
  <si>
    <t>SINAPI-I 38599</t>
  </si>
  <si>
    <t>CANALETA CONCRETO ESTRUTURAL 14 X 19 X 29 CM, FBK 14 MPA (NBR 6136)</t>
  </si>
  <si>
    <t>SINAPI-I 38596</t>
  </si>
  <si>
    <t>CANALETA CONCRETO ESTRUTURAL 14 X 19 X 29 CM, FBK 4,5 MPA (NBR 6136)</t>
  </si>
  <si>
    <t>SINAPI-I 38600</t>
  </si>
  <si>
    <t>CANALETA CONCRETO ESTRUTURAL 14 X 19 X 39 CM, FBK 14 MPA (NBR 6136)</t>
  </si>
  <si>
    <t>SINAPI-I 38597</t>
  </si>
  <si>
    <t>CANALETA CONCRETO ESTRUTURAL 14 X 19 X 39 CM, FBK 4,5 MPA (NBR 6136)</t>
  </si>
  <si>
    <t>2,02</t>
  </si>
  <si>
    <t>SINAPI-I 659</t>
  </si>
  <si>
    <t>CANALETA CONCRETO 14 X 19 X 19 CM (CLASSE C - NBR 6136)</t>
  </si>
  <si>
    <t>SINAPI-I 660</t>
  </si>
  <si>
    <t>CANALETA CONCRETO 19 X 19 X 19 CM (CLASSE C - NBR 6136)</t>
  </si>
  <si>
    <t>SINAPI-I 658</t>
  </si>
  <si>
    <t>CANALETA CONCRETO 9 X 19 X 19 CM (CLASSE C - NBR 6136)</t>
  </si>
  <si>
    <t>SINAPI-I 38548</t>
  </si>
  <si>
    <t>CANALETA ESTRUTURAL CERAMICA, 14 X 19 X 19 CM, 6,0 MPA (NBR 15270)</t>
  </si>
  <si>
    <t>SINAPI-I 34647</t>
  </si>
  <si>
    <t>CANALETA ESTRUTURAL CERAMICA, 14 X 19 X 29 CM, 4,0 MPA (NBR 15270)</t>
  </si>
  <si>
    <t>SINAPI-I 34649</t>
  </si>
  <si>
    <t>CANALETA ESTRUTURAL CERAMICA, 14 X 19 X 29 CM, 6,0 MPA (NBR 15270)</t>
  </si>
  <si>
    <t>SINAPI-I 34652</t>
  </si>
  <si>
    <t>CANALETA ESTRUTURAL CERAMICA, 14 X 19 X 39 CM, 4,0 MPA (NBR 15270)</t>
  </si>
  <si>
    <t>SINAPI-I 34655</t>
  </si>
  <si>
    <t>CANALETA ESTRUTURAL CERAMICA, 14 X 19 X 39 CM, 6,0 MPA (NBR 15270)</t>
  </si>
  <si>
    <t>SINAPI-I 40607</t>
  </si>
  <si>
    <t>CANOPLA ACABAMENTO CROMADO PARA INSTALACAO DE SPRINKLER, SOB FORRO, 15 MM</t>
  </si>
  <si>
    <t>3,59</t>
  </si>
  <si>
    <t>SINAPI-I 585</t>
  </si>
  <si>
    <t>CANTONEIRA "U" ALUMINIO ABAS IGUAIS 1 ", E = 3/32 "</t>
  </si>
  <si>
    <t>SINAPI-I 4777</t>
  </si>
  <si>
    <t>CANTONEIRA ACO ABAS IGUAIS (QUALQUER BITOLA), ESPESSURA ENTRE 1/8" E 1/4"</t>
  </si>
  <si>
    <t>SINAPI-I 587</t>
  </si>
  <si>
    <t>CANTONEIRA ALUMINIO ABAS DESIGUAIS 1" X 3/4 ", E = 1/8 "</t>
  </si>
  <si>
    <t>SINAPI-I 590</t>
  </si>
  <si>
    <t>CANTONEIRA ALUMINIO ABAS DESIGUAIS 2 1/2" X 1/2 ", E = 3/16 "</t>
  </si>
  <si>
    <t>29,58</t>
  </si>
  <si>
    <t>SINAPI-I 592</t>
  </si>
  <si>
    <t>CANTONEIRA ALUMINIO ABAS IGUAIS 1 ", E = 1/8 ", 25,40 X 3,17 MM (0,408 KG/M)</t>
  </si>
  <si>
    <t>SINAPI-I 586</t>
  </si>
  <si>
    <t>CANTONEIRA ALUMINIO ABAS IGUAIS 1 ", E = 3 /16 "</t>
  </si>
  <si>
    <t>17,99</t>
  </si>
  <si>
    <t>SINAPI-I 591</t>
  </si>
  <si>
    <t>CANTONEIRA ALUMINIO ABAS IGUAIS 1 1/2 ", E = 3/16 "</t>
  </si>
  <si>
    <t>SINAPI-I 588</t>
  </si>
  <si>
    <t>CANTONEIRA ALUMINIO ABAS IGUAIS 1 1/4 ", E = 3/16 "</t>
  </si>
  <si>
    <t>SINAPI-I 589</t>
  </si>
  <si>
    <t>CANTONEIRA ALUMINIO ABAS IGUAIS 2 ", E = 1/4 "</t>
  </si>
  <si>
    <t>SINAPI-I 584</t>
  </si>
  <si>
    <t>CANTONEIRA ALUMINIO ABAS IGUAIS 2 ", E = 1/8 "</t>
  </si>
  <si>
    <t>SINAPI-I 4912</t>
  </si>
  <si>
    <t>CANTONEIRA DE ACO 3 "  X  3 "  X  1/4 "</t>
  </si>
  <si>
    <t>SINAPI-I 574</t>
  </si>
  <si>
    <t>CANTONEIRA FERRO GALVANIZADO DE ABAS IGUAIS, 1 1/2" X 1/4" (L X E), 3,40 KG/M</t>
  </si>
  <si>
    <t>16,00</t>
  </si>
  <si>
    <t>SINAPI-I 567</t>
  </si>
  <si>
    <t>CANTONEIRA FERRO GALVANIZADO DE ABAS IGUAIS, 1" X 1/8" (L X E) , 1,20KG/M</t>
  </si>
  <si>
    <t>SINAPI-I 568</t>
  </si>
  <si>
    <t>CANTONEIRA FERRO GALVANIZADO DE ABAS IGUAIS, 2" X 3/8" (L X E), 6,9 KG/M</t>
  </si>
  <si>
    <t>SINAPI-I 569</t>
  </si>
  <si>
    <t>CANTONEIRA FERRO GALVANIZADO DE ABAS IGUAIS, 3/4" X 1/8" (L X E)</t>
  </si>
  <si>
    <t>SINAPI-I 1165</t>
  </si>
  <si>
    <t>CAP OU TAMPAO DE FERRO GALVANIZADO, COM ROSCA BSP, DE 1 1/2"</t>
  </si>
  <si>
    <t>11,77</t>
  </si>
  <si>
    <t>SINAPI-I 1164</t>
  </si>
  <si>
    <t>CAP OU TAMPAO DE FERRO GALVANIZADO, COM ROSCA BSP, DE 1 1/4"</t>
  </si>
  <si>
    <t>SINAPI-I 1162</t>
  </si>
  <si>
    <t>CAP OU TAMPAO DE FERRO GALVANIZADO, COM ROSCA BSP, DE 1/2"</t>
  </si>
  <si>
    <t>SINAPI-I 12395</t>
  </si>
  <si>
    <t>CAP OU TAMPAO DE FERRO GALVANIZADO, COM ROSCA BSP, DE 1/4"</t>
  </si>
  <si>
    <t>SINAPI-I 1170</t>
  </si>
  <si>
    <t>CAP OU TAMPAO DE FERRO GALVANIZADO, COM ROSCA BSP, DE 1"</t>
  </si>
  <si>
    <t>SINAPI-I 1169</t>
  </si>
  <si>
    <t>CAP OU TAMPAO DE FERRO GALVANIZADO, COM ROSCA BSP, DE 2 1/2"</t>
  </si>
  <si>
    <t>SINAPI-I 1166</t>
  </si>
  <si>
    <t>CAP OU TAMPAO DE FERRO GALVANIZADO, COM ROSCA BSP, DE 2"</t>
  </si>
  <si>
    <t>SINAPI-I 1163</t>
  </si>
  <si>
    <t>CAP OU TAMPAO DE FERRO GALVANIZADO, COM ROSCA BSP, DE 3/4"</t>
  </si>
  <si>
    <t>SINAPI-I 12396</t>
  </si>
  <si>
    <t>CAP OU TAMPAO DE FERRO GALVANIZADO, COM ROSCA BSP, DE 3/8"</t>
  </si>
  <si>
    <t>SINAPI-I 1168</t>
  </si>
  <si>
    <t>CAP OU TAMPAO DE FERRO GALVANIZADO, COM ROSCA BSP, DE 3"</t>
  </si>
  <si>
    <t>SINAPI-I 1167</t>
  </si>
  <si>
    <t>CAP OU TAMPAO DE FERRO GALVANIZADO, COM ROSCA BSP, DE 4"</t>
  </si>
  <si>
    <t>SINAPI-I 36331</t>
  </si>
  <si>
    <t>CAP PPR DN 20 MM, PARA AGUA QUENTE PREDIAL</t>
  </si>
  <si>
    <t>SINAPI-I 36346</t>
  </si>
  <si>
    <t>CAP PPR DN 25 MM, PARA AGUA QUENTE PREDIAL</t>
  </si>
  <si>
    <t>SINAPI-I 1210</t>
  </si>
  <si>
    <t>CAP PVC, ROSCAVEL, 1 1/2",  AGUA FRIA PREDIAL</t>
  </si>
  <si>
    <t>SINAPI-I 1203</t>
  </si>
  <si>
    <t>CAP PVC, ROSCAVEL, 1 1/4",  AGUA FRIA PREDIAL</t>
  </si>
  <si>
    <t>SINAPI-I 1197</t>
  </si>
  <si>
    <t>CAP PVC, ROSCAVEL, 1/2", PARA AGUA FRIA PREDIAL</t>
  </si>
  <si>
    <t>SINAPI-I 1202</t>
  </si>
  <si>
    <t>CAP PVC, ROSCAVEL, 1",  PARA AGUA FRIA PREDIAL</t>
  </si>
  <si>
    <t>SINAPI-I 1188</t>
  </si>
  <si>
    <t>CAP PVC, ROSCAVEL, 2 1/2",  AGUA FRIA PREDIAL</t>
  </si>
  <si>
    <t>15,09</t>
  </si>
  <si>
    <t>SINAPI-I 1211</t>
  </si>
  <si>
    <t>CAP PVC, ROSCAVEL, 2",  AGUA FRIA PREDIAL</t>
  </si>
  <si>
    <t>7,79</t>
  </si>
  <si>
    <t>SINAPI-I 1198</t>
  </si>
  <si>
    <t>CAP PVC, ROSCAVEL, 3/4",  PARA AGUA FRIA PREDIAL</t>
  </si>
  <si>
    <t>SINAPI-I 1199</t>
  </si>
  <si>
    <t>CAP PVC, ROSCAVEL, 3",  AGUA FRIA PREDIAL</t>
  </si>
  <si>
    <t>SINAPI-I 20088</t>
  </si>
  <si>
    <t>CAP PVC, SERIE R, DN 100 MM, PARA ESGOTO PREDIAL</t>
  </si>
  <si>
    <t>SINAPI-I 20089</t>
  </si>
  <si>
    <t>CAP PVC, SERIE R, DN 150 MM, PARA ESGOTO PREDIAL</t>
  </si>
  <si>
    <t>SINAPI-I 20087</t>
  </si>
  <si>
    <t>CAP PVC, SERIE R, DN 75 MM, PARA ESGOTO PREDIAL</t>
  </si>
  <si>
    <t>SINAPI-I 1200</t>
  </si>
  <si>
    <t>CAP PVC, SOLDAVEL, DN 100 MM, SERIE NORMAL, PARA ESGOTO PREDIAL</t>
  </si>
  <si>
    <t>SINAPI-I 12909</t>
  </si>
  <si>
    <t>CAP PVC, SOLDAVEL, DN 50 MM, SERIE NORMAL, PARA ESGOTO PREDIAL</t>
  </si>
  <si>
    <t>SINAPI-I 12910</t>
  </si>
  <si>
    <t>CAP PVC, SOLDAVEL, DN 75 MM, SERIE NORMAL, PARA ESGOTO PREDIAL</t>
  </si>
  <si>
    <t>SINAPI-I 1184</t>
  </si>
  <si>
    <t>CAP PVC, SOLDAVEL, 110 MM, PARA AGUA FRIA PREDIAL</t>
  </si>
  <si>
    <t>SINAPI-I 1191</t>
  </si>
  <si>
    <t>CAP PVC, SOLDAVEL, 20 MM, PARA AGUA FRIA PREDIAL</t>
  </si>
  <si>
    <t>SINAPI-I 1185</t>
  </si>
  <si>
    <t>CAP PVC, SOLDAVEL, 25 MM, PARA AGUA FRIA PREDIAL</t>
  </si>
  <si>
    <t>SINAPI-I 1189</t>
  </si>
  <si>
    <t>CAP PVC, SOLDAVEL, 32 MM, PARA AGUA FRIA PREDIAL</t>
  </si>
  <si>
    <t>SINAPI-I 1193</t>
  </si>
  <si>
    <t>CAP PVC, SOLDAVEL, 40 MM, PARA AGUA FRIA PREDIAL</t>
  </si>
  <si>
    <t>SINAPI-I 1194</t>
  </si>
  <si>
    <t>CAP PVC, SOLDAVEL, 50 MM, PARA AGUA FRIA PREDIAL</t>
  </si>
  <si>
    <t>SINAPI-I 1195</t>
  </si>
  <si>
    <t>CAP PVC, SOLDAVEL, 60 MM, PARA AGUA FRIA PREDIAL</t>
  </si>
  <si>
    <t>SINAPI-I 1204</t>
  </si>
  <si>
    <t>CAP PVC, SOLDAVEL, 75 MM, PARA AGUA FRIA PREDIAL</t>
  </si>
  <si>
    <t>SINAPI-I 1205</t>
  </si>
  <si>
    <t>CAP PVC, SOLDAVEL, 85 MM, PARA AGUA FRIA PREDIAL</t>
  </si>
  <si>
    <t>SINAPI-I 1207</t>
  </si>
  <si>
    <t>CAP, PVC PBA, JE, DN 100 / DE 110 MM,  PARA REDE DE AGUA (NBR 10351)</t>
  </si>
  <si>
    <t>SINAPI-I 1206</t>
  </si>
  <si>
    <t>CAP, PVC PBA, JE, DN 50 / DE 60 MM,  PARA REDE DE AGUA (NBR 10351)</t>
  </si>
  <si>
    <t>SINAPI-I 1183</t>
  </si>
  <si>
    <t>CAP, PVC PBA, JE, DN 75 / DE 85 MM,  PARA REDE DE AGUA (NBR 10351)</t>
  </si>
  <si>
    <t>SINAPI-I 42685</t>
  </si>
  <si>
    <t>CAP, PVC, JE, OCRE, DN 150 MM (CONEXAO PARA TUBO COLETOR DE ESGOTO)</t>
  </si>
  <si>
    <t>SINAPI-I 42686</t>
  </si>
  <si>
    <t>CAP, PVC, JE, OCRE, DN 200 MM (CONEXAO PARA TUBO COLETOR DE ESGOTO)</t>
  </si>
  <si>
    <t>54,43</t>
  </si>
  <si>
    <t>SINAPI-I 12894</t>
  </si>
  <si>
    <t>CAPA PARA CHUVA EM PVC COM FORRO DE POLIESTER, COM CAPUZ (AMARELA OU AZUL)</t>
  </si>
  <si>
    <t>SINAPI-I 12895</t>
  </si>
  <si>
    <t>CAPACETE DE SEGURANCA ABA FRONTAL COM SUSPENSAO DE POLIETILENO, SEM JUGULAR (CLASSE B)</t>
  </si>
  <si>
    <t>SINAPI-I 1631</t>
  </si>
  <si>
    <t>CAPACITOR TRIFASICO, POTENCIA 2,5 KVAR, TENSAO 220 V, FORNECIDO COM CAPA PROTETORA, RESISTOR INTERNO A UNIDADE CAPACITIVA</t>
  </si>
  <si>
    <t>176,56</t>
  </si>
  <si>
    <t>SINAPI-I 1633</t>
  </si>
  <si>
    <t>CAPACITOR TRIFASICO, POTENCIA 5 KVAR, TENSAO 220 V, FORNECIDO COM CAPA PROTETORA, RESISTOR INTERNO A UNIDADE CAPACITIVA</t>
  </si>
  <si>
    <t>299,98</t>
  </si>
  <si>
    <t>SINAPI-I 10818</t>
  </si>
  <si>
    <t>CAPIM BRAQUIARIA DECUMBENS/ BRAQUIARINHA, VC *70*% MINIMO</t>
  </si>
  <si>
    <t>SINAPI-I 39359</t>
  </si>
  <si>
    <t>CARENAGEM /TAMPA, EM PLASTICO, COR BRANCA, UTILIZADO EM KIT CHASSI METALICO PARA INSTALACAO HIDRAULICA DE CUBA SIMPLES SEM MAQUINA DE LAVAR ROUPA, LARGURA *355* MM X ALTURA *670* MM (COM FUROS E DEMAIS ENCAIXES)</t>
  </si>
  <si>
    <t>SINAPI-I 39360</t>
  </si>
  <si>
    <t>CARENAGEM /TAMPA, EM PLASTICO, COR BRANCA, UTILIZADO EM KIT CHASSI METALICO PARA INSTALACAO HIDRAULICA DE TANQUE COM MAQUINA DE LAVAR ROUPA, LARGURA *360* MM X ALTURA *470* MM (COM FUROS E DEMAIS ENCAIXES)</t>
  </si>
  <si>
    <t>SINAPI-I 10710</t>
  </si>
  <si>
    <t>CARPETE DE NYLON EM MANTA PARA TRAFEGO COMERCIAL PESADO, E = 6 A 7 MM (INSTALADO)</t>
  </si>
  <si>
    <t>SINAPI-I 10709</t>
  </si>
  <si>
    <t>CARPETE DE NYLON EM MANTA PARA TRAFEGO COMERCIAL PESADO, E = 9 A 10 MM (INSTALADO)</t>
  </si>
  <si>
    <t>113,02</t>
  </si>
  <si>
    <t>SINAPI-I 39636</t>
  </si>
  <si>
    <t>CARPETE DE NYLON EM PLACAS 50 X 50 CM PARA TRAFEGO COMERCIAL PESADO, E = 6,5 MM (INSTALADO)</t>
  </si>
  <si>
    <t>115,41</t>
  </si>
  <si>
    <t>SINAPI-I 10708</t>
  </si>
  <si>
    <t>CARPETE DE POLIESTER EM MANTA PARA TRAFEGO COMERCIAL PESADO, E = 4 A 5 MM (INSTALADO)</t>
  </si>
  <si>
    <t>SINAPI-I 39635</t>
  </si>
  <si>
    <t>CARPETE DE POLIPROPILENO EM MANTA PARA TRAFEGO COMERCIAL MEDIO, E = 5 A 6 MM (INSTALADO)</t>
  </si>
  <si>
    <t>SINAPI-I 6117</t>
  </si>
  <si>
    <t>CARPINTEIRO AUXILIAR</t>
  </si>
  <si>
    <t>SINAPI-I 40913</t>
  </si>
  <si>
    <t>CARPINTEIRO AUXILIAR (MENSALISTA)</t>
  </si>
  <si>
    <t>2.023,59</t>
  </si>
  <si>
    <t>2.340,72</t>
  </si>
  <si>
    <t>SINAPI-I 1214</t>
  </si>
  <si>
    <t>CARPINTEIRO DE ESQUADRIAS</t>
  </si>
  <si>
    <t>14,73</t>
  </si>
  <si>
    <t>SINAPI-I 40915</t>
  </si>
  <si>
    <t>CARPINTEIRO DE ESQUADRIAS (MENSALISTA)</t>
  </si>
  <si>
    <t>2.258,89</t>
  </si>
  <si>
    <t>2.612,89</t>
  </si>
  <si>
    <t>SINAPI-I 1213</t>
  </si>
  <si>
    <t>CARPINTEIRO DE FORMAS</t>
  </si>
  <si>
    <t>14,51</t>
  </si>
  <si>
    <t>16,78</t>
  </si>
  <si>
    <t>SINAPI-I 40914</t>
  </si>
  <si>
    <t>CARPINTEIRO DE FORMAS (MENSALISTA)</t>
  </si>
  <si>
    <t>2.568,49</t>
  </si>
  <si>
    <t>2.971,01</t>
  </si>
  <si>
    <t>SINAPI-I 5091</t>
  </si>
  <si>
    <t>CARRANCA PARA JANELA VENEZIANA DE ABRIR, EM LATAO CROMADO, SIMPLES, PARA APARAFUSAR NA PAREDE</t>
  </si>
  <si>
    <t>14,84</t>
  </si>
  <si>
    <t>SINAPI-I 14615</t>
  </si>
  <si>
    <t>CARRINHO COM 2 PNEUS PARA TRANSPORTAR TUBO CONCRETO, ALTURA ATE 1,0 M E DIAMETRO ATE 1000MM, COM ESTRUTURA EM PERFIL OU TUBO METALICO</t>
  </si>
  <si>
    <t>3.898,01</t>
  </si>
  <si>
    <t>SINAPI-I 2711</t>
  </si>
  <si>
    <t>CARRINHO DE MAO DE ACO CAPACIDADE 50 A 60 L, PNEU COM CAMARA</t>
  </si>
  <si>
    <t>123,93</t>
  </si>
  <si>
    <t>SINAPI-I 37727</t>
  </si>
  <si>
    <t>CARROCERIA FIXA ABERTA DE MADEIRA PARA TRANSPORTE GERAL DE CARGA SECA DIMENSOES APROXIMADAS 2,25 X 4,10 X 0,50 M (INCLUI MONTAGEM, NAO INCLUI CAMINHAO)</t>
  </si>
  <si>
    <t>8.000,00</t>
  </si>
  <si>
    <t>SINAPI-I 37728</t>
  </si>
  <si>
    <t>CARROCERIA FIXA ABERTA DE MADEIRA PARA TRANSPORTE GERAL DE CARGA SECA DIMENSOES APROXIMADAS 2,5 X 5,5 X 0,50 M (INCLUI MONTAGEM, NAO INCLUI CAMINHAO)</t>
  </si>
  <si>
    <t>10.853,14</t>
  </si>
  <si>
    <t>SINAPI-I 37729</t>
  </si>
  <si>
    <t>CARROCERIA FIXA ABERTA DE MADEIRA PARA TRANSPORTE GERAL DE CARGA SECA DIMENSOES APROXIMADAS 2,5 X 6,00 X 0,50 M (INCLUI MONTAGEM, NAO INCLUI CAMINHAO)</t>
  </si>
  <si>
    <t>11.748,25</t>
  </si>
  <si>
    <t>SINAPI-I 37730</t>
  </si>
  <si>
    <t>CARROCERIA FIXA ABERTA DE MADEIRA PARA TRANSPORTE GERAL DE CARGA SECA DIMENSOES APROXIMADAS 2,5 X 6,5 X 0,50 M (INCLUI MONTAGEM, NAO INCLUI CAMINHAO)</t>
  </si>
  <si>
    <t>12.643,35</t>
  </si>
  <si>
    <t>SINAPI-I 37731</t>
  </si>
  <si>
    <t>CARROCERIA FIXA ABERTA DE MADEIRA PARA TRANSPORTE GERAL DE CARGA SECA DIMENSOES APROXIMADAS 2,5 X 7,00 X 0,50 M (INCLUI MONTAGEM, NAO INCLUI CAMINHAO)</t>
  </si>
  <si>
    <t>13.538,46</t>
  </si>
  <si>
    <t>SINAPI-I 37732</t>
  </si>
  <si>
    <t>CARROCERIA FIXA ABERTA DE MADEIRA PARA TRANSPORTE GERAL DE CARGA SECA DIMENSOES APROXIMADAS 2,5 X 7,5 X 0,50 M (INCLUI MONTAGEM, NAO INCLUI CAMINHAO)</t>
  </si>
  <si>
    <t>15.440,55</t>
  </si>
  <si>
    <t>SINAPI-I 42250</t>
  </si>
  <si>
    <t>CARVAO ANTRACITO PARA FILTRO, GRAO VARIANDO DE 0,8 ATE 1,1 MM, COEFICIENTE DE UNIFORMIDADE MENOR QUE 1,7 MM</t>
  </si>
  <si>
    <t xml:space="preserve">T     </t>
  </si>
  <si>
    <t>1.823,30</t>
  </si>
  <si>
    <t>SINAPI-I 42256</t>
  </si>
  <si>
    <t>CARVAO ANTRACITO PARA FILTRO, GRAO VARIANDO DE 0,8 ATE 1,1 MM, COEFICIENTE DE UNIFORMIDADE MENOR QUE 1,7 MM (DISTRIBUIDOR)</t>
  </si>
  <si>
    <t>SINAPI-I 4743</t>
  </si>
  <si>
    <t>CASCALHO DE CAVA</t>
  </si>
  <si>
    <t>31,62</t>
  </si>
  <si>
    <t>SINAPI-I 4744</t>
  </si>
  <si>
    <t>CASCALHO DE RIO</t>
  </si>
  <si>
    <t>SINAPI-I 4745</t>
  </si>
  <si>
    <t>CASCALHO LAVADO</t>
  </si>
  <si>
    <t>SINAPI-I 36496</t>
  </si>
  <si>
    <t>CAVALETE PARA TALHA COM ESTRUTURA EM TUBO METALICO ALTURA MINIMA 3,2 M EQUIPADO COM RODAS DE BORRACHA PARA MOVIMENTACAO DE TUBOS DE CONCRETO NA CENTRAL DE PREMOLDADOS COM CAPACIDADE DE CARGA DE 3 TONELADAS</t>
  </si>
  <si>
    <t>9.896,97</t>
  </si>
  <si>
    <t>SINAPI-I 10630</t>
  </si>
  <si>
    <t>CAVALO MECANICO TRACAO 4X2, PESO BRUTO TOTAL COMBINADO 49000 KG, CAPACIDADE MAXIMA DE TRACAO *66000* KG, POTENCIA *360* CV (INCLUI CABINE E CHASSI, NAO INCLUI SEMIRREBOQUE)</t>
  </si>
  <si>
    <t>407.375,02</t>
  </si>
  <si>
    <t>SINAPI-I 37762</t>
  </si>
  <si>
    <t>CAVALO MECANICO TRACAO 4X2, PESO BRUTO TOTAL 16000 KG, CAPACIDADE MAXIMA DE TRACAO *36000* KG, DISTANCIA ENTRE EIXOS *3,56* M, POTENCIA *286* CV (INCLUI CABINE E CHASSI, NAO INCLUI SEMIRREBOQUE)</t>
  </si>
  <si>
    <t>349.380,73</t>
  </si>
  <si>
    <t>SINAPI-I 37763</t>
  </si>
  <si>
    <t>CAVALO MECANICO TRACAO 4X2, PESO BRUTO TOTAL 16000 KG, CAPACIDADE MAXIMA DE TRACAO *45000* KG, DISTANCIA ENTRE EIXOS *3,56* M, POTENCIA *330* CV (INCLUI CABINE E CHASSI, NAO INCLUI SEMIRREBOQUE)</t>
  </si>
  <si>
    <t>353.624,16</t>
  </si>
  <si>
    <t>SINAPI-I 41992</t>
  </si>
  <si>
    <t>CAVALO MECANICO TRACAO 4X2, PESO BRUTO TOTAL 16000 KG, CAPACIDADE MAXIMA DE TRACAO *80000* KG, POTENCIA *380* CV (INCLUI CABINE E CHASSI, NAO INCLUI SEMIRREBOQUE)</t>
  </si>
  <si>
    <t>402.000,00</t>
  </si>
  <si>
    <t>SINAPI-I 13215</t>
  </si>
  <si>
    <t>CAVALO MECANICO TRACAO 6X2, PESO BRUTO TOTAL COMBINADO 56000 KG, CAPACIDADE MAXIMA DE TRACAO *66000* KG, POTENCIA *360* CV (INCLUI CABINE E CHASSI, NAO INCLUI SEMIRREBOQUE)</t>
  </si>
  <si>
    <t>492.952,09</t>
  </si>
  <si>
    <t>SINAPI-I 4235</t>
  </si>
  <si>
    <t>CAVOUQUEIRO OU OPERADOR DE PERFURATRIZ / ROMPEDOR</t>
  </si>
  <si>
    <t>SINAPI-I 40976</t>
  </si>
  <si>
    <t>CAVOUQUEIRO OU OPERADOR DE PERFURATRIZ / ROMPEDOR (MENSALISTA)</t>
  </si>
  <si>
    <t>1.953,48</t>
  </si>
  <si>
    <t>2.259,62</t>
  </si>
  <si>
    <t>SINAPI-I 39013</t>
  </si>
  <si>
    <t>CENTRALIZADOR DE BARRA DE ACO (CHUMBADOR TIPO CARAMBOLA), PARA ACO ATE 20 MM</t>
  </si>
  <si>
    <t>SINAPI-I 41967</t>
  </si>
  <si>
    <t>CERA  LIQUIDA</t>
  </si>
  <si>
    <t>SINAPI-I 12760</t>
  </si>
  <si>
    <t>CHAPA ACO INOX AISI 304 NUMERO 4 (E = 6 MM), ACABAMENTO NUMERO 1 (LAMINADO A QUENTE, FOSCO)</t>
  </si>
  <si>
    <t>929,81</t>
  </si>
  <si>
    <t>SINAPI-I 12759</t>
  </si>
  <si>
    <t>CHAPA ACO INOX AISI 304 NUMERO 9 (E = 4 MM), ACABAMENTO NUMERO 1 (LAMINADO A QUENTE, FOSCO)</t>
  </si>
  <si>
    <t>619,87</t>
  </si>
  <si>
    <t>SINAPI-I 40424</t>
  </si>
  <si>
    <t>CHAPA DE ACO CARBONO LAMINADO A QUENTE, QUALIDADE ESTRUTURAL, BITOLA 3/16", E =4,75 MM (37,29 KG/M2)</t>
  </si>
  <si>
    <t>SINAPI-I 1325</t>
  </si>
  <si>
    <t>CHAPA DE ACO FINA A FRIO BITOLA MSG 20, E = 0,90 MM (7,20 KG/M2)</t>
  </si>
  <si>
    <t>SINAPI-I 1327</t>
  </si>
  <si>
    <t>CHAPA DE ACO FINA A FRIO BITOLA MSG 24, E = 0,60 MM (4,80 KG/M2)</t>
  </si>
  <si>
    <t>SINAPI-I 1328</t>
  </si>
  <si>
    <t>CHAPA DE ACO FINA A FRIO BITOLA MSG 26, E = 0,45 MM (3,60 KG/M2)</t>
  </si>
  <si>
    <t>SINAPI-I 1321</t>
  </si>
  <si>
    <t>CHAPA DE ACO FINA A QUENTE BITOLA MSG 13, E = 2,25 MM (18,00 KG/M2)</t>
  </si>
  <si>
    <t>SINAPI-I 1318</t>
  </si>
  <si>
    <t>CHAPA DE ACO FINA A QUENTE BITOLA MSG 14, E = 2,00 MM (16,0 KG/M2)</t>
  </si>
  <si>
    <t>SINAPI-I 1322</t>
  </si>
  <si>
    <t>CHAPA DE ACO FINA A QUENTE BITOLA MSG 16, E = 1,50 MM (12,00 KG/M2)</t>
  </si>
  <si>
    <t>SINAPI-I 1323</t>
  </si>
  <si>
    <t>CHAPA DE ACO FINA A QUENTE BITOLA MSG 18, E = 1,20 MM (9,60 KG/M2)</t>
  </si>
  <si>
    <t>SINAPI-I 1319</t>
  </si>
  <si>
    <t>CHAPA DE ACO FINA A QUENTE BITOLA MSG 3/16 ", E = 4,75 MM (38,00 KG/M2)</t>
  </si>
  <si>
    <t>SINAPI-I 11026</t>
  </si>
  <si>
    <t>CHAPA DE ACO GALVANIZADA BITOLA GSG 14, E = 1,95 MM (15,60 KG/M2)</t>
  </si>
  <si>
    <t>SINAPI-I 11027</t>
  </si>
  <si>
    <t>CHAPA DE ACO GALVANIZADA BITOLA GSG 16, E = 1,55 MM (12,40 KG/M2)</t>
  </si>
  <si>
    <t>SINAPI-I 11046</t>
  </si>
  <si>
    <t>CHAPA DE ACO GALVANIZADA BITOLA GSG 18, E = 1,25 MM (10,00 KG/M2)</t>
  </si>
  <si>
    <t>SINAPI-I 11047</t>
  </si>
  <si>
    <t>CHAPA DE ACO GALVANIZADA BITOLA GSG 19, E = 1,11 MM (8,88 KG/M2)</t>
  </si>
  <si>
    <t>SINAPI-I 39630</t>
  </si>
  <si>
    <t>CHAPA DE ACO GALVANIZADA BITOLA GSG 20, E = 0,95 MM (7,60 KG/M2)</t>
  </si>
  <si>
    <t>56,53</t>
  </si>
  <si>
    <t>SINAPI-I 11049</t>
  </si>
  <si>
    <t>CHAPA DE ACO GALVANIZADA BITOLA GSG 22, E = 0,80 MM (6,40 KG/M2)</t>
  </si>
  <si>
    <t>SINAPI-I 39632</t>
  </si>
  <si>
    <t>CHAPA DE ACO GALVANIZADA BITOLA GSG 24, E = 0,65 MM (5,20 KG/M2)</t>
  </si>
  <si>
    <t>SINAPI-I 11051</t>
  </si>
  <si>
    <t>CHAPA DE ACO GALVANIZADA BITOLA GSG 26, E = 0,50 MM (4,00 KG/M2)</t>
  </si>
  <si>
    <t>SINAPI-I 11061</t>
  </si>
  <si>
    <t>CHAPA DE ACO GALVANIZADA BITOLA GSG 30, E = 0,35 MM (2,80 KG/M2)</t>
  </si>
  <si>
    <t>SINAPI-I 1336</t>
  </si>
  <si>
    <t>CHAPA DE ACO GROSSA, ASTM A36, E = 1 " (25,40 MM) 199,18 KG/M2</t>
  </si>
  <si>
    <t>1.508,37</t>
  </si>
  <si>
    <t>SINAPI-I 1333</t>
  </si>
  <si>
    <t>CHAPA DE ACO GROSSA, ASTM A36, E = 1/2 " (12,70 MM) 99,59 KG/M2</t>
  </si>
  <si>
    <t>SINAPI-I 1330</t>
  </si>
  <si>
    <t>CHAPA DE ACO GROSSA, ASTM A36, E = 1/4 " (6,35 MM) 49,79 KG/M2</t>
  </si>
  <si>
    <t>SINAPI-I 10957</t>
  </si>
  <si>
    <t>CHAPA DE ACO GROSSA, ASTM A36, E = 3/4 " (19,05 MM) 149,39 KG/M2</t>
  </si>
  <si>
    <t>SINAPI-I 1332</t>
  </si>
  <si>
    <t>CHAPA DE ACO GROSSA, ASTM A36, E = 3/8 " (9,53 MM) 74,69 KG/M2</t>
  </si>
  <si>
    <t>SINAPI-I 1334</t>
  </si>
  <si>
    <t>CHAPA DE ACO GROSSA, ASTM A36, E = 5/8 " (15,88 MM) 124,49 KG/M2</t>
  </si>
  <si>
    <t>SINAPI-I 1335</t>
  </si>
  <si>
    <t>CHAPA DE ACO GROSSA, ASTM A36, E = 7/8 " (22,23 MM) 174,28 KG/M2</t>
  </si>
  <si>
    <t>SINAPI-I 40425</t>
  </si>
  <si>
    <t>CHAPA DE ACO GROSSA, SAE 1020, BITOLA 1/4", E = 6,35 MM (49,85 KG/M2)</t>
  </si>
  <si>
    <t>SINAPI-I 1337</t>
  </si>
  <si>
    <t>CHAPA DE ACO XADREZ PARA PISOS, E = 1/4 " (6,30 MM) 54,53 KG/M2</t>
  </si>
  <si>
    <t>SINAPI-I 11122</t>
  </si>
  <si>
    <t>CHAPA DE ALUMINIO, E = 3 MM, L = 1000 MM - 8,10 KG/M2 (LIGA 1200 - H14)</t>
  </si>
  <si>
    <t>SINAPI-I 11123</t>
  </si>
  <si>
    <t>CHAPA DE ALUMINIO, E = 4 MM, L = 1000 MM - 10,8 KG/M2 (LIGA 1200 - H14)</t>
  </si>
  <si>
    <t>SINAPI-I 11125</t>
  </si>
  <si>
    <t>CHAPA DE ALUMINIO, E = 5 MM, L = 1060 MM - 13,5 KG/M2 (LIGA 1200 - H14)</t>
  </si>
  <si>
    <t>SINAPI-I 39416</t>
  </si>
  <si>
    <t>CHAPA DE GESSO ACARTONADO, RESISTENTE A UMIDADE (RU), COR VERDE, E = 12,5 MM, 1200 X 1800 MM (L X C)</t>
  </si>
  <si>
    <t>SINAPI-I 39417</t>
  </si>
  <si>
    <t>CHAPA DE GESSO ACARTONADO, RESISTENTE A UMIDADE (RU), COR VERDE, E = 12,5 MM, 1200 X 2400 MM (L X C)</t>
  </si>
  <si>
    <t>30,83</t>
  </si>
  <si>
    <t>SINAPI-I 39414</t>
  </si>
  <si>
    <t>CHAPA DE GESSO ACARTONADO, RESISTENTE AO FOGO (RF), COR ROSA, E = 12,5 MM, 1200 X 1800 MM (L X C)</t>
  </si>
  <si>
    <t>27,62</t>
  </si>
  <si>
    <t>SINAPI-I 39415</t>
  </si>
  <si>
    <t>CHAPA DE GESSO ACARTONADO, RESISTENTE AO FOGO (RF), COR ROSA, E = 12,5 MM, 1200 X 2400 MM (L X C)</t>
  </si>
  <si>
    <t>SINAPI-I 39412</t>
  </si>
  <si>
    <t>CHAPA DE GESSO ACARTONADO, STANDARD (ST), COR BRANCA, E = 12,5 MM, 1200 X 1800 MM (L X C)</t>
  </si>
  <si>
    <t>20,80</t>
  </si>
  <si>
    <t>SINAPI-I 39413</t>
  </si>
  <si>
    <t>CHAPA DE GESSO ACARTONADO, STANDARD (ST), COR BRANCA, E = 12,5 MM, 1200 X 2400 MM (L X C)</t>
  </si>
  <si>
    <t>SINAPI-I 1338</t>
  </si>
  <si>
    <t>CHAPA DE LAMINADO MELAMINICO, LISO BRILHANTE, DE *1,25 X 3,08* M, E = 0,8 MM</t>
  </si>
  <si>
    <t>SINAPI-I 1340</t>
  </si>
  <si>
    <t>CHAPA DE LAMINADO MELAMINICO, LISO FOSCO, DE *1,25 X 3,08* M, E = 0,8 MM</t>
  </si>
  <si>
    <t>SINAPI-I 1341</t>
  </si>
  <si>
    <t>CHAPA DE LAMINADO MELAMINICO, TEXTURIZADO, DE *1,25 X 3,08* M, E = 0,8 MM</t>
  </si>
  <si>
    <t>SINAPI-I 1364</t>
  </si>
  <si>
    <t>CHAPA DE MADEIRA COMPENSADA DE PINUS, VIROLA OU EQUIVALENTE, DE *2,2 X 1,6* M, E = 10 MM</t>
  </si>
  <si>
    <t>SINAPI-I 1361</t>
  </si>
  <si>
    <t>CHAPA DE MADEIRA COMPENSADA DE PINUS, VIROLA OU EQUIVALENTE, DE *2,2 X 1,6* M, E = 12 MM</t>
  </si>
  <si>
    <t>84,49</t>
  </si>
  <si>
    <t>SINAPI-I 1362</t>
  </si>
  <si>
    <t>CHAPA DE MADEIRA COMPENSADA DE PINUS, VIROLA OU EQUIVALENTE, DE *2,2 X 1,6* M, E = 15 MM</t>
  </si>
  <si>
    <t>SINAPI-I 11131</t>
  </si>
  <si>
    <t>CHAPA DE MADEIRA COMPENSADA DE PINUS, VIROLA OU EQUIVALENTE, DE *2,2 X 1,6* M, E = 20 MM</t>
  </si>
  <si>
    <t>SINAPI-I 11132</t>
  </si>
  <si>
    <t>CHAPA DE MADEIRA COMPENSADA DE PINUS, VIROLA OU EQUIVALENTE, DE *2,2 X 1,6* M, E = 25 MM</t>
  </si>
  <si>
    <t>SINAPI-I 1363</t>
  </si>
  <si>
    <t>CHAPA DE MADEIRA COMPENSADA DE PINUS, VIROLA OU EQUIVALENTE, DE *2,2 X 1,6* M, E = 6 MM</t>
  </si>
  <si>
    <t>14,35</t>
  </si>
  <si>
    <t>SINAPI-I 11130</t>
  </si>
  <si>
    <t>CHAPA DE MADEIRA COMPENSADA DE PINUS, VIROLA OU EQUIVALENTE, DE *2,2 X 1,6* M, E = 8 MM</t>
  </si>
  <si>
    <t>SINAPI-I 11134</t>
  </si>
  <si>
    <t>CHAPA DE MADEIRA COMPENSADA NAVAL (COM COLA FENOLICA), E = 10 MM, DE *1,60 X 2,20* M</t>
  </si>
  <si>
    <t>30,35</t>
  </si>
  <si>
    <t>SINAPI-I 11135</t>
  </si>
  <si>
    <t>CHAPA DE MADEIRA COMPENSADA NAVAL (COM COLA FENOLICA), E = 12 MM, DE *1,60 X 2,20* M</t>
  </si>
  <si>
    <t>36,99</t>
  </si>
  <si>
    <t>SINAPI-I 11136</t>
  </si>
  <si>
    <t>CHAPA DE MADEIRA COMPENSADA NAVAL (COM COLA FENOLICA), E = 15 MM, DE *1,60 X 2,20* M</t>
  </si>
  <si>
    <t>SINAPI-I 34743</t>
  </si>
  <si>
    <t>CHAPA DE MADEIRA COMPENSADA NAVAL (COM COLA FENOLICA), E = 18 MM, DE *1,60 X 2,20* M</t>
  </si>
  <si>
    <t>50,94</t>
  </si>
  <si>
    <t>SINAPI-I 11137</t>
  </si>
  <si>
    <t>CHAPA DE MADEIRA COMPENSADA NAVAL (COM COLA FENOLICA), E = 20 MM, DE *1,60 X 2,20* M</t>
  </si>
  <si>
    <t>56,81</t>
  </si>
  <si>
    <t>SINAPI-I 34745</t>
  </si>
  <si>
    <t>CHAPA DE MADEIRA COMPENSADA NAVAL (COM COLA FENOLICA), E = 25 MM, DE *1,60 X 2,20* M</t>
  </si>
  <si>
    <t>64,74</t>
  </si>
  <si>
    <t>SINAPI-I 34746</t>
  </si>
  <si>
    <t>CHAPA DE MADEIRA COMPENSADA NAVAL (COM COLA FENOLICA), E = 4 MM, DE *1,60 X 2,20* M</t>
  </si>
  <si>
    <t>SINAPI-I 1360</t>
  </si>
  <si>
    <t>CHAPA DE MADEIRA COMPENSADA NAVAL (COM COLA FENOLICA), E = 6 MM, DE *1,60 X 2,20* M</t>
  </si>
  <si>
    <t>SINAPI-I 1346</t>
  </si>
  <si>
    <t>CHAPA DE MADEIRA COMPENSADA PLASTIFICADA PARA FORMA DE CONCRETO, DE 2,20 x 1,10 M, E = 10 MM</t>
  </si>
  <si>
    <t>17,63</t>
  </si>
  <si>
    <t>SINAPI-I 1345</t>
  </si>
  <si>
    <t>CHAPA DE MADEIRA COMPENSADA PLASTIFICADA PARA FORMA DE CONCRETO, DE 2,20 x 1,10 M, E = 18 MM</t>
  </si>
  <si>
    <t>28,57</t>
  </si>
  <si>
    <t>SINAPI-I 1344</t>
  </si>
  <si>
    <t>CHAPA DE MADEIRA COMPENSADA PLASTIFICADA PARA FORMA DE CONCRETO, DE 2,20 x 1,10 M, E = 6 MM</t>
  </si>
  <si>
    <t>30,72</t>
  </si>
  <si>
    <t>SINAPI-I 1342</t>
  </si>
  <si>
    <t>CHAPA DE MADEIRA COMPENSADA PLASTIFICADA PARA FORMA DE CONCRETO, DE 2,20 X 1,10 m, E = 14 MM</t>
  </si>
  <si>
    <t>SINAPI-I 1347</t>
  </si>
  <si>
    <t>CHAPA DE MADEIRA COMPENSADA PLASTIFICADA PARA FORMA DE CONCRETO, DE 2,20 X 1,10 M, E = 12 MM</t>
  </si>
  <si>
    <t>SINAPI-I 1349</t>
  </si>
  <si>
    <t>CHAPA DE MADEIRA COMPENSADA PLASTIFICADA PARA FORMA DE CONCRETO, DE 2,20 X 1,10 M, E = 20 MM</t>
  </si>
  <si>
    <t>77,45</t>
  </si>
  <si>
    <t>SINAPI-I 1350</t>
  </si>
  <si>
    <t>CHAPA DE MADEIRA COMPENSADA RESINADA PARA FORMA DE CONCRETO, DE *2,2 X 1,1* M, E = 10 MM</t>
  </si>
  <si>
    <t>33,00</t>
  </si>
  <si>
    <t>SINAPI-I 1357</t>
  </si>
  <si>
    <t>CHAPA DE MADEIRA COMPENSADA RESINADA PARA FORMA DE CONCRETO, DE *2,2 X 1,1* M, E = 12 MM</t>
  </si>
  <si>
    <t>SINAPI-I 1355</t>
  </si>
  <si>
    <t>CHAPA DE MADEIRA COMPENSADA RESINADA PARA FORMA DE CONCRETO, DE *2,2 X 1,1* M, E = 14 MM</t>
  </si>
  <si>
    <t>SINAPI-I 1358</t>
  </si>
  <si>
    <t>CHAPA DE MADEIRA COMPENSADA RESINADA PARA FORMA DE CONCRETO, DE *2,2 X 1,1* M, E = 17 MM</t>
  </si>
  <si>
    <t>SINAPI-I 1359</t>
  </si>
  <si>
    <t>CHAPA DE MADEIRA COMPENSADA RESINADA PARA FORMA DE CONCRETO, DE *2,2 X 1,1* M, E = 20 MM</t>
  </si>
  <si>
    <t>SINAPI-I 1351</t>
  </si>
  <si>
    <t>CHAPA DE MADEIRA COMPENSADA RESINADA PARA FORMA DE CONCRETO, DE *2,2 X 1,1* M, E = 6 MM</t>
  </si>
  <si>
    <t>SINAPI-I 34659</t>
  </si>
  <si>
    <t>CHAPA DE MDF BRANCO LISO 1 FACE, E = 12 MM, DE *2,75 X 1,85* M</t>
  </si>
  <si>
    <t>SINAPI-I 34514</t>
  </si>
  <si>
    <t>CHAPA DE MDF BRANCO LISO 1 FACE, E = 15 MM, DE *2,75 X 1,85* M</t>
  </si>
  <si>
    <t>32,91</t>
  </si>
  <si>
    <t>SINAPI-I 34660</t>
  </si>
  <si>
    <t>CHAPA DE MDF BRANCO LISO 1 FACE, E = 18 MM, DE *2,75 X 1,85* M</t>
  </si>
  <si>
    <t>SINAPI-I 34661</t>
  </si>
  <si>
    <t>CHAPA DE MDF BRANCO LISO 1 FACE, E = 25 MM, DE *2,75 X 1,85* M</t>
  </si>
  <si>
    <t>SINAPI-I 34667</t>
  </si>
  <si>
    <t>CHAPA DE MDF BRANCO LISO 1 FACE, E = 6 MM, DE *2,75 X 1,85* M</t>
  </si>
  <si>
    <t>SINAPI-I 34668</t>
  </si>
  <si>
    <t>CHAPA DE MDF BRANCO LISO 1 FACE, E = 9 MM, DE *2,75 X 1,85* M</t>
  </si>
  <si>
    <t>SINAPI-I 34741</t>
  </si>
  <si>
    <t>CHAPA DE MDF BRANCO LISO 2 FACES, E = 12 MM, DE *2,75 X 1,85* M</t>
  </si>
  <si>
    <t>31,23</t>
  </si>
  <si>
    <t>SINAPI-I 34664</t>
  </si>
  <si>
    <t>CHAPA DE MDF BRANCO LISO 2 FACES, E = 15 MM, DE *2,75 X 1,85* M</t>
  </si>
  <si>
    <t>SINAPI-I 34665</t>
  </si>
  <si>
    <t>CHAPA DE MDF BRANCO LISO 2 FACES, E = 18 MM, DE *2,75 X 1,85* M</t>
  </si>
  <si>
    <t>SINAPI-I 34666</t>
  </si>
  <si>
    <t>CHAPA DE MDF BRANCO LISO 2 FACES, E = 25 MM, DE *2,75 X 1,85* M</t>
  </si>
  <si>
    <t>SINAPI-I 34669</t>
  </si>
  <si>
    <t>CHAPA DE MDF BRANCO LISO 2 FACES, E = 6 MM, DE *2,75 X 1,85* M</t>
  </si>
  <si>
    <t>23,43</t>
  </si>
  <si>
    <t>SINAPI-I 34670</t>
  </si>
  <si>
    <t>CHAPA DE MDF BRANCO LISO 2 FACES, E = 9 MM, DE *2,75 X 1,85* M</t>
  </si>
  <si>
    <t>SINAPI-I 34671</t>
  </si>
  <si>
    <t>CHAPA DE MDF CRU, E = 12 MM, DE *2,75 X 1,85* M</t>
  </si>
  <si>
    <t>23,92</t>
  </si>
  <si>
    <t>SINAPI-I 34672</t>
  </si>
  <si>
    <t>CHAPA DE MDF CRU, E = 15 MM, DE *2,75 X 1,85* M</t>
  </si>
  <si>
    <t>SINAPI-I 34673</t>
  </si>
  <si>
    <t>CHAPA DE MDF CRU, E = 18 MM, DE *2,75 X 1,85* M</t>
  </si>
  <si>
    <t>SINAPI-I 34674</t>
  </si>
  <si>
    <t>CHAPA DE MDF CRU, E = 20 MM, DE *2,75 X 1,85* M</t>
  </si>
  <si>
    <t>SINAPI-I 34675</t>
  </si>
  <si>
    <t>CHAPA DE MDF CRU, E = 25 MM, DE *2,75 X 1,85* M</t>
  </si>
  <si>
    <t>49,89</t>
  </si>
  <si>
    <t>SINAPI-I 34676</t>
  </si>
  <si>
    <t>CHAPA DE MDF CRU, E = 6 MM, DE *2,75 X 1,85* M</t>
  </si>
  <si>
    <t>SINAPI-I 34677</t>
  </si>
  <si>
    <t>CHAPA DE MDF CRU, E = 9 MM, DE *2,75 X 1,85* M</t>
  </si>
  <si>
    <t>SINAPI-I 40623</t>
  </si>
  <si>
    <t>CHAPA PARA EMENDA DE VIGA, EM ACO GROSSO, QUALIDADE ESTRUTURAL, BITOLA 3/16 ", E= 4,75 MM, 4 FUROS, LARGURA 45 MM, COMPRIMENTO 500 MM</t>
  </si>
  <si>
    <t>SINAPI-I 11112</t>
  </si>
  <si>
    <t>CHAPA/BOBINA ALUMINIO, E = 0,5 MM, L = 300 MM - 0,41 KG/M (LIGA 1200 - H14)</t>
  </si>
  <si>
    <t>SINAPI-I 11115</t>
  </si>
  <si>
    <t>CHAPA/BOBINA ALUMINIO, E = 0,8 MM, L = 1000 MM - 2,16 KG/M (LIGA 1200 - H14)</t>
  </si>
  <si>
    <t>SINAPI-I 11113</t>
  </si>
  <si>
    <t>CHAPA/BOBINA ALUMINIO, E = 0,8 MM, L = 500 MM - 1,08 KG/M (LIGA 1200 - H14)</t>
  </si>
  <si>
    <t>SINAPI-I 11114</t>
  </si>
  <si>
    <t>CHAPA/BOBINA ALUMINIO, E = 0,8 MM, L = 600 MM - 1,30 KG/M (LIGA 1200 - H14)</t>
  </si>
  <si>
    <t>19,07</t>
  </si>
  <si>
    <t>SINAPI-I 12083</t>
  </si>
  <si>
    <t>CHAVE BLINDADA TRIPOLAR PARA MOTORES, DO TIPO FACA, COM PORTA FUSIVEL DO TIPO CARTUCHO, CORRENTE NOMINAL DE 100 A, TENSAO NOMINAL DE 250 V</t>
  </si>
  <si>
    <t>619,24</t>
  </si>
  <si>
    <t>SINAPI-I 12081</t>
  </si>
  <si>
    <t>CHAVE BLINDADA TRIPOLAR PARA MOTORES, DO TIPO FACA, COM PORTA FUSIVEL DO TIPO CARTUCHO, CORRENTE NOMINAL DE 30 A, TENSAO NOMINAL DE 250 V</t>
  </si>
  <si>
    <t>209,41</t>
  </si>
  <si>
    <t>SINAPI-I 12082</t>
  </si>
  <si>
    <t>CHAVE BLINDADA TRIPOLAR PARA MOTORES, DO TIPO FACA, COM PORTA FUSIVEL DO TIPO CARTUCHO, CORRENTE NOMINAL DE 60 A, TENSAO NOMINAL DE 250 V</t>
  </si>
  <si>
    <t>329,11</t>
  </si>
  <si>
    <t>SINAPI-I 13354</t>
  </si>
  <si>
    <t>CHAVE DE PARTIDA DIRETA TRIFASICA, COM CAIXA TERMOPLASTICA, COM FUSIVEL DE 25 A, PARA MOTOR COM POTENCIA DE 7,5 CV E TENSAO DE 380 V</t>
  </si>
  <si>
    <t>491,53</t>
  </si>
  <si>
    <t>SINAPI-I 14057</t>
  </si>
  <si>
    <t>CHAVE DE PARTIDA DIRETA TRIFASICA, COM CAIXA TERMOPLASTICA, COM FUSIVEL DE 35 A, PARA MOTOR COM POTENCIA DE 5 CV E TENSAO DE 220 V</t>
  </si>
  <si>
    <t>274,43</t>
  </si>
  <si>
    <t>SINAPI-I 14058</t>
  </si>
  <si>
    <t>CHAVE DE PARTIDA DIRETA TRIFASICA, COM CAIXA TERMOPLASTICA, COM FUSIVEL DE 63 A, PARA MOTOR COM POTENCIA DE 10 CV E TENSAO DE 220 V</t>
  </si>
  <si>
    <t>432,91</t>
  </si>
  <si>
    <t>SINAPI-I 20971</t>
  </si>
  <si>
    <t>CHAVE DUPLA PARA CONEXOES TIPO STORZ, ENGATE RAPIDO 1 1/2" X 2 1/2", EM LATAO, PARA INSTALACAO PREDIAL COMBATE A INCENDIO</t>
  </si>
  <si>
    <t>9,52</t>
  </si>
  <si>
    <t>SINAPI-I 5047</t>
  </si>
  <si>
    <t>CHAVE FUSIVEL PARA REDES DE DISTRIBUICAO, TENSAO DE 15,0 KV, CORRENTE NOMINAL DO PORTA FUSIVEL DE 100 A, CAPACIDADE DE INTERRUPCAO SIMETRICA DE 7,10 KA, CAPACIDADE DE INTERRUPCAO ASSIMETRICA 10,00 KA</t>
  </si>
  <si>
    <t>294,94</t>
  </si>
  <si>
    <t>SINAPI-I 13369</t>
  </si>
  <si>
    <t>CHAVE SECCIONADORA-FUSIVEL BLINDADA TRIPOLAR, ABERTURA COM CARGA, PARA FUSIVEL NH00, CORRENTE NOMINAL DE 160 A, TENSAO DE 500 V</t>
  </si>
  <si>
    <t>319,94</t>
  </si>
  <si>
    <t>SINAPI-I 13370</t>
  </si>
  <si>
    <t>CHAVE SECCIONADORA-FUSIVEL BLINDADA TRIPOLAR, ABERTURA COM CARGA, PARA FUSIVEL NH01, CORRENTE NOMINAL DE 250 A, TENSAO DE 500 V</t>
  </si>
  <si>
    <t>443,51</t>
  </si>
  <si>
    <t>SINAPI-I 13279</t>
  </si>
  <si>
    <t>CHUMBADOR DE ACO TIPO PARABOLT, * 5/8" X 200* MM,  COM PORCA E ARRUELA</t>
  </si>
  <si>
    <t>SINAPI-I 11977</t>
  </si>
  <si>
    <t>CHUMBADOR DE ACO, DIAMETRO 1/2", COMPRIMENTO 75 MM</t>
  </si>
  <si>
    <t>SINAPI-I 11975</t>
  </si>
  <si>
    <t>CHUMBADOR DE ACO, DIAMETRO 5/8", COMPRIMENTO 6", COM PORCA</t>
  </si>
  <si>
    <t>SINAPI-I 39746</t>
  </si>
  <si>
    <t>CHUMBADOR DE ACO, 1" X 600 MM, PARA POSTES DE ACO COM BASE, INCLUSO PORCA E ARRUELA</t>
  </si>
  <si>
    <t>157,10</t>
  </si>
  <si>
    <t>SINAPI-I 11976</t>
  </si>
  <si>
    <t>CHUMBADOR, DIAMETRO 1/4" COM PARAFUSO 1/4" X 40 MM</t>
  </si>
  <si>
    <t>SINAPI-I 1368</t>
  </si>
  <si>
    <t>CHUVEIRO COMUM EM PLASTICO BRANCO, COM CANO, 3 TEMPERATURAS, 5500 W (110/220 V)</t>
  </si>
  <si>
    <t>55,40</t>
  </si>
  <si>
    <t>SINAPI-I 1367</t>
  </si>
  <si>
    <t>CHUVEIRO COMUM EM PLASTICO CROMADO, COM CANO, 4 TEMPERATURAS (110/220 V)</t>
  </si>
  <si>
    <t>179,20</t>
  </si>
  <si>
    <t>SINAPI-I 7608</t>
  </si>
  <si>
    <t>CHUVEIRO PLASTICO BRANCO SIMPLES 5 '' PARA ACOPLAR EM HASTE 1/2 ", AGUA FRIA</t>
  </si>
  <si>
    <t>SINAPI-I 41900</t>
  </si>
  <si>
    <t>CIMENTO ASFALTICO DE PETROLEO A GRANEL (CAP) 30/45 (COLETADO CAIXA NA ANP ACRESCIDO DE ICMS)</t>
  </si>
  <si>
    <t>SINAPI-I 41899</t>
  </si>
  <si>
    <t>CIMENTO ASFALTICO DE PETROLEO A GRANEL (CAP) 50/70 (COLETADO CAIXA NA ANP ACRESCIDO DE ICMS)</t>
  </si>
  <si>
    <t>3.362,91</t>
  </si>
  <si>
    <t>SINAPI-I 1380</t>
  </si>
  <si>
    <t>CIMENTO BRANCO</t>
  </si>
  <si>
    <t>SINAPI-I 1375</t>
  </si>
  <si>
    <t>CIMENTO IMPERMEABILIZANTE DE PEGA ULTRARRAPIDA PARA TAMPONAMENTOS</t>
  </si>
  <si>
    <t>SINAPI-I 1379</t>
  </si>
  <si>
    <t>CIMENTO PORTLAND COMPOSTO CP II-32</t>
  </si>
  <si>
    <t>SINAPI-I 10511</t>
  </si>
  <si>
    <t>CIMENTO PORTLAND COMPOSTO CP II-32 (SACO DE 50 KG)</t>
  </si>
  <si>
    <t xml:space="preserve">50KG  </t>
  </si>
  <si>
    <t>19,02</t>
  </si>
  <si>
    <t>SINAPI-I 13284</t>
  </si>
  <si>
    <t>CIMENTO PORTLAND DE ALTO FORNO (AF) CP III-32</t>
  </si>
  <si>
    <t>SINAPI-I 25974</t>
  </si>
  <si>
    <t>CIMENTO PORTLAND ESTRUTURAL BRANCO CPB-32</t>
  </si>
  <si>
    <t>SINAPI-I 1382</t>
  </si>
  <si>
    <t>CIMENTO PORTLAND POZOLANICO CP IV- 32</t>
  </si>
  <si>
    <t>SINAPI-I 34753</t>
  </si>
  <si>
    <t>CIMENTO PORTLAND POZOLANICO CP IV-32</t>
  </si>
  <si>
    <t>SINAPI-I 420</t>
  </si>
  <si>
    <t>CINTA CIRCULAR EM ACO GALVANIZADO DE 150 MM DE DIAMETRO PARA FIXACAO DE CAIXA MEDICAO, INCLUI PARAFUSOS E PORCAS</t>
  </si>
  <si>
    <t>SINAPI-I 12327</t>
  </si>
  <si>
    <t>CINTA CIRCULAR EM ACO GALVANIZADO DE 210 MM DE DIAMETRO PARA INSTALACAO DE TRANSFORMADOR EM POSTE DE CONCRETO</t>
  </si>
  <si>
    <t>24,14</t>
  </si>
  <si>
    <t>SINAPI-I 36148</t>
  </si>
  <si>
    <t>CINTURAO DE SEGURANCA TIPO PARAQUEDISTA, FIVELA EM ACO, AJUSTE NO SUSPENSARIO, CINTURA E PERNAS</t>
  </si>
  <si>
    <t>SINAPI-I 12329</t>
  </si>
  <si>
    <t>COBRE ELETROLITICO EM BARRA OU CHAPA</t>
  </si>
  <si>
    <t>SINAPI-I 1339</t>
  </si>
  <si>
    <t>COLA A BASE DE RESINA SINTETICA PARA CHAPA DE LAMINADO MELAMINICO</t>
  </si>
  <si>
    <t>28,49</t>
  </si>
  <si>
    <t>SINAPI-I 11849</t>
  </si>
  <si>
    <t>COLA BRANCA BASE PVA</t>
  </si>
  <si>
    <t>SINAPI-I 37418</t>
  </si>
  <si>
    <t>COLAR DE TOMADA EM POLIPROPILENO, PP, COM PARAFUSOS, PARA PEAD, 63 X 1/2" - LIGACAO PREDIAL DE AGUA</t>
  </si>
  <si>
    <t>12,93</t>
  </si>
  <si>
    <t>SINAPI-I 37419</t>
  </si>
  <si>
    <t>COLAR DE TOMADA EM POLIPROPILENO, PP, COM PARAFUSOS, PARA PEAD, 63 X 3/4" - LIGACAO PREDIAL DE AGUA</t>
  </si>
  <si>
    <t>SINAPI-I 1427</t>
  </si>
  <si>
    <t>COLAR TOMADA PVC, COM TRAVAS, SAIDA COM ROSCA, DE 110 MM X 1/2" OU 110 MM X 3/4", PARA LIGACAO PREDIAL DE AGUA</t>
  </si>
  <si>
    <t>SINAPI-I 1402</t>
  </si>
  <si>
    <t>COLAR TOMADA PVC, COM TRAVAS, SAIDA COM ROSCA, DE 32 MM X 1/2" OU 32 MM X 3/4", PARA LIGACAO PREDIAL DE AGUA</t>
  </si>
  <si>
    <t>SINAPI-I 1420</t>
  </si>
  <si>
    <t>COLAR TOMADA PVC, COM TRAVAS, SAIDA COM ROSCA, DE 40 MM X 1/2" OU 40 MM X 3/4", PARA LIGACAO PREDIAL DE AGUA</t>
  </si>
  <si>
    <t>SINAPI-I 1419</t>
  </si>
  <si>
    <t>COLAR TOMADA PVC, COM TRAVAS, SAIDA COM ROSCA, DE 50 MM X 1/2" OU 50 MM X 3/4", PARA LIGACAO PREDIAL DE AGUA</t>
  </si>
  <si>
    <t>SINAPI-I 1414</t>
  </si>
  <si>
    <t>COLAR TOMADA PVC, COM TRAVAS, SAIDA COM ROSCA, DE 60 MM X 1/2" OU 60 MM X 3/4", PARA LIGACAO PREDIAL DE AGUA</t>
  </si>
  <si>
    <t>SINAPI-I 1413</t>
  </si>
  <si>
    <t>COLAR TOMADA PVC, COM TRAVAS, SAIDA COM ROSCA, DE 75 MM X 1/2" OU 75 MM X 3/4", PARA LIGACAO PREDIAL DE AGUA</t>
  </si>
  <si>
    <t>SINAPI-I 1412</t>
  </si>
  <si>
    <t>COLAR TOMADA PVC, COM TRAVAS, SAIDA COM ROSCA, DE 85 MM X 1/2" OU 85 MM X 3/4", PARA LIGACAO PREDIAL DE AGUA</t>
  </si>
  <si>
    <t>SINAPI-I 1411</t>
  </si>
  <si>
    <t>COLAR TOMADA PVC, COM TRAVAS, SAIDA ROSCAVEL COM BUCHA DE LATAO, DE 110 MM X 1/2" OU 110 MM X 3/4", PARA LIGACAO PREDIAL DE AGUA</t>
  </si>
  <si>
    <t>16,53</t>
  </si>
  <si>
    <t>SINAPI-I 1406</t>
  </si>
  <si>
    <t>COLAR TOMADA PVC, COM TRAVAS, SAIDA ROSCAVEL COM BUCHA DE LATAO, DE 60 MM X 1/2" OU 60 MM X 3/4", PARA LIGACAO PREDIAL DE AGUA</t>
  </si>
  <si>
    <t>10,96</t>
  </si>
  <si>
    <t>SINAPI-I 1407</t>
  </si>
  <si>
    <t>COLAR TOMADA PVC, COM TRAVAS, SAIDA ROSCAVEL COM BUCHA DE LATAO, DE 75 MM X 1/2" OU 75 MM X 3/4", PARA LIGACAO PREDIAL DE AGUA</t>
  </si>
  <si>
    <t>SINAPI-I 1404</t>
  </si>
  <si>
    <t>COLAR TOMADA PVC, COM TRAVAS, SAIDA ROSCAVEL COM BUCHA DE LATAO, DE 85 MM X 1/2" OU 85 MM X 3/4", PARA LIGACAO PREDIAL DE AGUA</t>
  </si>
  <si>
    <t>SINAPI-I 11281</t>
  </si>
  <si>
    <t>COMPACTADOR DE SOLO A PERCUSSAO (SOQUETE), COM MOTOR GASOLINA DE 4 TEMPOS, PESO ENTRE 55 E 65 KG, FORCA DE IMPACTO DE 1.000 A 1.500 KGF, FREQUENCIA DE 600 A 700 GOLPES POR MINUTO, VELOCIDADE DE TRABALHO ENTRE 10 E 15 M/MIN, POTENCIA ENTRE 2,00 E 3,00 HP</t>
  </si>
  <si>
    <t>15.000,00</t>
  </si>
  <si>
    <t>SINAPI-I 40699</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</si>
  <si>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</si>
  <si>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8.402,58</t>
  </si>
  <si>
    <t>SINAPI-I 40701</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</si>
  <si>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</si>
  <si>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148.569,23</t>
  </si>
  <si>
    <t>SINAPI-I 1442</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</si>
  <si>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</si>
  <si>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12.592,39</t>
  </si>
  <si>
    <t>SINAPI-I 13457</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</si>
  <si>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</si>
  <si>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10.869,56</t>
  </si>
  <si>
    <t>SINAPI-I 40700</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</si>
  <si>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</si>
  <si>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19.560,12</t>
  </si>
  <si>
    <t>SINAPI-I 13458</t>
  </si>
  <si>
    <t>COMPACTADOR DE SOLOS DE PERCURSAO (SOQUETE) COM MOTOR A GASOLINA 4 TEMPOS DE 4 HP (4 CV)</t>
  </si>
  <si>
    <t>18.586,95</t>
  </si>
  <si>
    <t>SINAPI-I 36524</t>
  </si>
  <si>
    <t>COMPRESSOR DE AR ESTACIONARIO, VAZAO 620 PCM, PRESSAO EFETIVA DE TRABALHO 109 PSI, MOTOR ELETRICO, POTENCIA 127 CV</t>
  </si>
  <si>
    <t>86.289,31</t>
  </si>
  <si>
    <t>SINAPI-I 36526</t>
  </si>
  <si>
    <t>COMPRESSOR DE AR REBOCAVEL VAZAO 400 PCM, PRESSAO EFETIVA DE TRABALHO 102 PSI, MOTOR DIESEL, POTENCIA 110 CV</t>
  </si>
  <si>
    <t>69.535,44</t>
  </si>
  <si>
    <t>SINAPI-I 36523</t>
  </si>
  <si>
    <t>COMPRESSOR DE AR REBOCAVEL VAZAO 748 PCM, PRESSAO EFETIVA DE TRABALHO 102 PSI, MOTOR DIESEL, POTENCIA 210 CV</t>
  </si>
  <si>
    <t>148.866,00</t>
  </si>
  <si>
    <t>SINAPI-I 36527</t>
  </si>
  <si>
    <t>COMPRESSOR DE AR REBOCAVEL VAZAO 860 PCM, PRESSAO EFETIVA DE TRABALHO 102 PSI, MOTOR DIESEL, POTENCIA 250 CV</t>
  </si>
  <si>
    <t>161.699,14</t>
  </si>
  <si>
    <t>SINAPI-I 13803</t>
  </si>
  <si>
    <t>COMPRESSOR DE AR REBOCAVEL, VAZAO *89* PCM, PRESSAO EFETIVA DE TRABALHO *102* PSI, MOTOR DIESEL, POTENCIA *20* CV</t>
  </si>
  <si>
    <t>58.469,00</t>
  </si>
  <si>
    <t>SINAPI-I 38642</t>
  </si>
  <si>
    <t>COMPRESSOR DE AR REBOCAVEL, VAZAO 152 PCM, PRESSAO EFETIVA DE TRABALHO 102 PSI, MOTOR DIESEL, POTENCIA 31,5 KW</t>
  </si>
  <si>
    <t>37.647,70</t>
  </si>
  <si>
    <t>SINAPI-I 36522</t>
  </si>
  <si>
    <t>COMPRESSOR DE AR REBOCAVEL, VAZAO 189 PCM, PRESSAO EFETIVA DE TRABALHO 102 PSI, MOTOR DIESEL, POTENCIA 63 CV</t>
  </si>
  <si>
    <t>43.783,83</t>
  </si>
  <si>
    <t>SINAPI-I 36525</t>
  </si>
  <si>
    <t>COMPRESSOR DE AR REBOCAVEL, VAZAO 250 PCM, PRESSAO EFETIVA DE TRABALHO 102 PSI, MOTOR DIESEL, POTENCIA 81 CV</t>
  </si>
  <si>
    <t>58.636,78</t>
  </si>
  <si>
    <t>SINAPI-I 41991</t>
  </si>
  <si>
    <t>COMPRESSOR DE AR, VAZAO DE 10 PCM, RESERVATORIO 100 L, PRESSAO DE TRABALHO ENTRE 6,9 E 9,7 BAR,  POTENCIA 2 HP, TENSAO 110/220 V (COLETADO CAIXA)</t>
  </si>
  <si>
    <t>2.166,71</t>
  </si>
  <si>
    <t>SINAPI-I 34348</t>
  </si>
  <si>
    <t>CONCERTINA CLIPADA (DUPLA) EM ACO GALVANIZADO DE ALTA RESISTENCIA, COM ESPIRAL DE 300 MM, D = 2,76 MM</t>
  </si>
  <si>
    <t>28,15</t>
  </si>
  <si>
    <t>SINAPI-I 34347</t>
  </si>
  <si>
    <t>CONCERTINA SIMPLES EM ACO GALVANIZADO DE ALTA RESISTENCIA, COM ESPIRAL DE 300 MM, D = 2,76 MM</t>
  </si>
  <si>
    <t>SINAPI-I 11146</t>
  </si>
  <si>
    <t>CONCRETO AUTOADENSAVEL (CAA) CLASSE DE RESISTENCIA C15, ESPALHAMENTO SF2, INCLUI SERVICO DE BOMBEAMENTO (NBR 15823)</t>
  </si>
  <si>
    <t>265,26</t>
  </si>
  <si>
    <t>SINAPI-I 11147</t>
  </si>
  <si>
    <t>CONCRETO AUTOADENSAVEL (CAA) CLASSE DE RESISTENCIA C20, ESPALHAMENTO SF2, INCLUI SERVICO DE BOMBEAMENTO (NBR 15823)</t>
  </si>
  <si>
    <t>275,08</t>
  </si>
  <si>
    <t>SINAPI-I 34872</t>
  </si>
  <si>
    <t>CONCRETO AUTOADENSAVEL (CAA) CLASSE DE RESISTENCIA C25, ESPALHAMENTO SF2, INCLUI SERVICO DE BOMBEAMENTO (NBR 15823)</t>
  </si>
  <si>
    <t>284,91</t>
  </si>
  <si>
    <t>SINAPI-I 34491</t>
  </si>
  <si>
    <t>CONCRETO AUTOADENSAVEL (CAA) CLASSE DE RESISTENCIA C30, ESPALHAMENTO SF2, INCLUI SERVICO DE BOMBEAMENTO (NBR 15823)</t>
  </si>
  <si>
    <t>290,67</t>
  </si>
  <si>
    <t>SINAPI-I 34770</t>
  </si>
  <si>
    <t>CONCRETO BETUMINOSO USINADO A QUENTE (CBUQ) PARA PAVIMENTACAO ASFALTICA, PADRAO DNIT, FAIXA C, COM CAP 30/45 - AQUISICAO POSTO USINA</t>
  </si>
  <si>
    <t>327,55</t>
  </si>
  <si>
    <t>SINAPI-I 1518</t>
  </si>
  <si>
    <t>CONCRETO BETUMINOSO USINADO A QUENTE (CBUQ) PARA PAVIMENTACAO ASFALTICA, PADRAO DNIT, FAIXA C, COM CAP 50/70 - AQUISICAO POSTO USINA</t>
  </si>
  <si>
    <t>353,50</t>
  </si>
  <si>
    <t>SINAPI-I 41965</t>
  </si>
  <si>
    <t>CONCRETO BETUMINOSO USINADO A QUENTE (CBUQ) PARA PAVIMENTACAO ASFALTICA, PADRAO DNIT, PARA BINDER, COM CAP 50/70 - AQUISICAO POSTO USINA</t>
  </si>
  <si>
    <t>342,47</t>
  </si>
  <si>
    <t>SINAPI-I 34492</t>
  </si>
  <si>
    <t>CONCRETO USINADO BOMBEAVEL, CLASSE DE RESISTENCIA C20, COM BRITA 0 E 1, SLUMP = 100 +/- 20 MM, EXCLUI SERVICO DE BOMBEAMENTO (NBR 8953)</t>
  </si>
  <si>
    <t>240,70</t>
  </si>
  <si>
    <t>SINAPI-I 1524</t>
  </si>
  <si>
    <t>CONCRETO USINADO BOMBEAVEL, CLASSE DE RESISTENCIA C20, COM BRITA 0 E 1, SLUMP = 100 +/- 20 MM, INCLUI SERVICO DE BOMBEAMENTO (NBR 8953)</t>
  </si>
  <si>
    <t>280,00</t>
  </si>
  <si>
    <t>SINAPI-I 38404</t>
  </si>
  <si>
    <t>CONCRETO USINADO BOMBEAVEL, CLASSE DE RESISTENCIA C20, COM BRITA 0 E 1, SLUMP = 130 +/- 20 MM, EXCLUI SERVICO DE BOMBEAMENTO (NBR 8953)</t>
  </si>
  <si>
    <t>295,53</t>
  </si>
  <si>
    <t>SINAPI-I 39849</t>
  </si>
  <si>
    <t>CONCRETO USINADO BOMBEAVEL, CLASSE DE RESISTENCIA C20, COM BRITA 0 E 1, SLUMP = 190 +/- 20 MM, INCLUI SERVICO DE BOMBEAMENTO (NBR 8953)</t>
  </si>
  <si>
    <t>294,89</t>
  </si>
  <si>
    <t>SINAPI-I 38464</t>
  </si>
  <si>
    <t>CONCRETO USINADO BOMBEAVEL, CLASSE DE RESISTENCIA C20, COM BRITA 0, SLUMP = 220 +/- 20 MM, INCLUI SERVICO DE BOMBEAMENTO (NBR 8953)</t>
  </si>
  <si>
    <t>357,00</t>
  </si>
  <si>
    <t>SINAPI-I 34493</t>
  </si>
  <si>
    <t>CONCRETO USINADO BOMBEAVEL, CLASSE DE RESISTENCIA C25, COM BRITA 0 E 1, SLUMP = 100 +/- 20 MM, EXCLUI SERVICO DE BOMBEAMENTO (NBR 8953)</t>
  </si>
  <si>
    <t>250,03</t>
  </si>
  <si>
    <t>SINAPI-I 1527</t>
  </si>
  <si>
    <t>CONCRETO USINADO BOMBEAVEL, CLASSE DE RESISTENCIA C25, COM BRITA 0 E 1, SLUMP = 100 +/- 20 MM, INCLUI SERVICO DE BOMBEAMENTO (NBR 8953)</t>
  </si>
  <si>
    <t>291,78</t>
  </si>
  <si>
    <t>SINAPI-I 38405</t>
  </si>
  <si>
    <t>CONCRETO USINADO BOMBEAVEL, CLASSE DE RESISTENCIA C25, COM BRITA 0 E 1, SLUMP = 130 +/- 20 MM, EXCLUI SERVICO DE BOMBEAMENTO (NBR 8953)</t>
  </si>
  <si>
    <t>313,26</t>
  </si>
  <si>
    <t>SINAPI-I 38408</t>
  </si>
  <si>
    <t>CONCRETO USINADO BOMBEAVEL, CLASSE DE RESISTENCIA C25, COM BRITA 0 E 1, SLUMP = 190 +/- 20 MM, EXCLUI SERVICO DE BOMBEAMENTO (NBR 8953)</t>
  </si>
  <si>
    <t>325,74</t>
  </si>
  <si>
    <t>SINAPI-I 34494</t>
  </si>
  <si>
    <t>CONCRETO USINADO BOMBEAVEL, CLASSE DE RESISTENCIA C30, COM BRITA 0 E 1, SLUMP = 100 +/- 20 MM, EXCLUI SERVICO DE BOMBEAMENTO (NBR 8953)</t>
  </si>
  <si>
    <t>261,13</t>
  </si>
  <si>
    <t>SINAPI-I 1525</t>
  </si>
  <si>
    <t>CONCRETO USINADO BOMBEAVEL, CLASSE DE RESISTENCIA C30, COM BRITA 0 E 1, SLUMP = 100 +/- 20 MM, INCLUI SERVICO DE BOMBEAMENTO (NBR 8953)</t>
  </si>
  <si>
    <t>301,61</t>
  </si>
  <si>
    <t>SINAPI-I 38406</t>
  </si>
  <si>
    <t>CONCRETO USINADO BOMBEAVEL, CLASSE DE RESISTENCIA C30, COM BRITA 0 E 1, SLUMP = 130 +/- 20 MM, EXCLUI SERVICO DE BOMBEAMENTO (NBR 8953)</t>
  </si>
  <si>
    <t>329,14</t>
  </si>
  <si>
    <t>SINAPI-I 38409</t>
  </si>
  <si>
    <t>CONCRETO USINADO BOMBEAVEL, CLASSE DE RESISTENCIA C30, COM BRITA 0 E 1, SLUMP = 190 +/- 20 MM, EXCLUI SERVICO DE BOMBEAMENTO (NBR 8953)</t>
  </si>
  <si>
    <t>351,12</t>
  </si>
  <si>
    <t>SINAPI-I 34495</t>
  </si>
  <si>
    <t>CONCRETO USINADO BOMBEAVEL, CLASSE DE RESISTENCIA C35, COM BRITA 0 E 1, SLUMP = 100 +/- 20 MM, EXCLUI SERVICO DE BOMBEAMENTO (NBR 8953)</t>
  </si>
  <si>
    <t>272,28</t>
  </si>
  <si>
    <t>SINAPI-I 11145</t>
  </si>
  <si>
    <t>CONCRETO USINADO BOMBEAVEL, CLASSE DE RESISTENCIA C35, COM BRITA 0 E 1, SLUMP = 100 +/- 20 MM, INCLUI SERVICO DE BOMBEAMENTO (NBR 8953)</t>
  </si>
  <si>
    <t>312,42</t>
  </si>
  <si>
    <t>SINAPI-I 34496</t>
  </si>
  <si>
    <t>CONCRETO USINADO BOMBEAVEL, CLASSE DE RESISTENCIA C40, COM BRITA 0 E 1, SLUMP = 100 +/- 20 MM, EXCLUI SERVICO DE BOMBEAMENTO (NBR 8953)</t>
  </si>
  <si>
    <t>284,42</t>
  </si>
  <si>
    <t>SINAPI-I 34479</t>
  </si>
  <si>
    <t>CONCRETO USINADO BOMBEAVEL, CLASSE DE RESISTENCIA C40, COM BRITA 0 E 1, SLUMP = 100 +/- 20 MM, INCLUI SERVICO DE BOMBEAMENTO (NBR 8953)</t>
  </si>
  <si>
    <t>324,21</t>
  </si>
  <si>
    <t>SINAPI-I 34481</t>
  </si>
  <si>
    <t>CONCRETO USINADO BOMBEAVEL, CLASSE DE RESISTENCIA C45, COM BRITA 0 E 1, SLUMP = 100 +/- 20 MM, INCLUI SERVICO DE BOMBEAMENTO (NBR 8953)</t>
  </si>
  <si>
    <t>364,49</t>
  </si>
  <si>
    <t>SINAPI-I 34483</t>
  </si>
  <si>
    <t>CONCRETO USINADO BOMBEAVEL, CLASSE DE RESISTENCIA C50, COM BRITA 0 E 1, SLUMP = 100 +/- 20 MM, INCLUI SERVICO DE BOMBEAMENTO (NBR 8953)</t>
  </si>
  <si>
    <t>432,28</t>
  </si>
  <si>
    <t>SINAPI-I 34485</t>
  </si>
  <si>
    <t>CONCRETO USINADO BOMBEAVEL, CLASSE DE RESISTENCIA C60, COM BRITA 0 E 1, SLUMP = 100 +/- 20 MM, INCLUI SERVICO DE BOMBEAMENTO (NBR 8953)</t>
  </si>
  <si>
    <t>555,08</t>
  </si>
  <si>
    <t>SINAPI-I 34497</t>
  </si>
  <si>
    <t>CONCRETO USINADO BOMBEAVEL, CLASSE DE RESISTENCIA C80, COM BRITA 0 E 1, SLUMP = 100 +/- 20 MM, EXCLUI SERVICO DE BOMBEAMENTO (NBR 8953)</t>
  </si>
  <si>
    <t>766,31</t>
  </si>
  <si>
    <t>SINAPI-I 14041</t>
  </si>
  <si>
    <t>CONCRETO USINADO CONVENCIONAL (NAO BOMBEAVEL) CLASSE DE RESISTENCIA C10, COM BRITA 1 E 2, SLUMP = 80 MM +/- 10 MM (NBR 8953)</t>
  </si>
  <si>
    <t>240,17</t>
  </si>
  <si>
    <t>SINAPI-I 1523</t>
  </si>
  <si>
    <t>CONCRETO USINADO CONVENCIONAL (NAO BOMBEAVEL) CLASSE DE RESISTENCIA C15, COM BRITA 1 E 2, SLUMP = 80 MM +/- 10 MM (NBR 8953)</t>
  </si>
  <si>
    <t>242,46</t>
  </si>
  <si>
    <t>SINAPI-I 14052</t>
  </si>
  <si>
    <t>CONDULETE DE ALUMINIO TIPO B, PARA ELETRODUTO ROSCAVEL DE 1/2", COM TAMPA CEGA</t>
  </si>
  <si>
    <t>SINAPI-I 14054</t>
  </si>
  <si>
    <t>CONDULETE DE ALUMINIO TIPO B, PARA ELETRODUTO ROSCAVEL DE 1", COM TAMPA CEGA</t>
  </si>
  <si>
    <t>SINAPI-I 14053</t>
  </si>
  <si>
    <t>CONDULETE DE ALUMINIO TIPO B, PARA ELETRODUTO ROSCAVEL DE 3/4", COM TAMPA CEGA</t>
  </si>
  <si>
    <t>SINAPI-I 2558</t>
  </si>
  <si>
    <t>CONDULETE DE ALUMINIO TIPO C, PARA ELETRODUTO ROSCAVEL DE 1/2", COM TAMPA CEGA</t>
  </si>
  <si>
    <t>SINAPI-I 2560</t>
  </si>
  <si>
    <t>CONDULETE DE ALUMINIO TIPO C, PARA ELETRODUTO ROSCAVEL DE 1", COM TAMPA CEGA</t>
  </si>
  <si>
    <t>SINAPI-I 2559</t>
  </si>
  <si>
    <t>CONDULETE DE ALUMINIO TIPO C, PARA ELETRODUTO ROSCAVEL DE 3/4", COM TAMPA CEGA</t>
  </si>
  <si>
    <t>SINAPI-I 2592</t>
  </si>
  <si>
    <t>CONDULETE DE ALUMINIO TIPO C, PARA ELETRODUTO ROSCAVEL DE 4", COM TAMPA CEGA</t>
  </si>
  <si>
    <t>134,11</t>
  </si>
  <si>
    <t>SINAPI-I 2566</t>
  </si>
  <si>
    <t>CONDULETE DE ALUMINIO TIPO E, PARA ELETRODUTO ROSCAVEL DE 1  1/4", COM TAMPA CEGA</t>
  </si>
  <si>
    <t>SINAPI-I 2589</t>
  </si>
  <si>
    <t>CONDULETE DE ALUMINIO TIPO E, PARA ELETRODUTO ROSCAVEL DE 1 1/2", COM TAMPA CEGA</t>
  </si>
  <si>
    <t>SINAPI-I 2591</t>
  </si>
  <si>
    <t>CONDULETE DE ALUMINIO TIPO E, PARA ELETRODUTO ROSCAVEL DE 1/2", COM TAMPA CEGA</t>
  </si>
  <si>
    <t>SINAPI-I 2590</t>
  </si>
  <si>
    <t>CONDULETE DE ALUMINIO TIPO E, PARA ELETRODUTO ROSCAVEL DE 1", COM TAMPA CEGA</t>
  </si>
  <si>
    <t>SINAPI-I 2567</t>
  </si>
  <si>
    <t>CONDULETE DE ALUMINIO TIPO E, PARA ELETRODUTO ROSCAVEL DE 2", COM TAMPA CEGA</t>
  </si>
  <si>
    <t>SINAPI-I 2565</t>
  </si>
  <si>
    <t>CONDULETE DE ALUMINIO TIPO E, PARA ELETRODUTO ROSCAVEL DE 3/4", COM TAMPA CEGA</t>
  </si>
  <si>
    <t>SINAPI-I 2568</t>
  </si>
  <si>
    <t>CONDULETE DE ALUMINIO TIPO E, PARA ELETRODUTO ROSCAVEL DE 3", COM TAMPA CEGA</t>
  </si>
  <si>
    <t>SINAPI-I 2594</t>
  </si>
  <si>
    <t>CONDULETE DE ALUMINIO TIPO E, PARA ELETRODUTO ROSCAVEL DE 4", COM TAMPA CEGA</t>
  </si>
  <si>
    <t>121,73</t>
  </si>
  <si>
    <t>SINAPI-I 2587</t>
  </si>
  <si>
    <t>CONDULETE DE ALUMINIO TIPO LR, PARA ELETRODUTO ROSCAVEL DE 1 1/2", COM TAMPA CEGA</t>
  </si>
  <si>
    <t>20,74</t>
  </si>
  <si>
    <t>SINAPI-I 2588</t>
  </si>
  <si>
    <t>CONDULETE DE ALUMINIO TIPO LR, PARA ELETRODUTO ROSCAVEL DE 1 1/4", COM TAMPA CEGA</t>
  </si>
  <si>
    <t>SINAPI-I 2569</t>
  </si>
  <si>
    <t>CONDULETE DE ALUMINIO TIPO LR, PARA ELETRODUTO ROSCAVEL DE 1/2", COM TAMPA CEGA</t>
  </si>
  <si>
    <t>SINAPI-I 2570</t>
  </si>
  <si>
    <t>CONDULETE DE ALUMINIO TIPO LR, PARA ELETRODUTO ROSCAVEL DE 1", COM TAMPA CEGA</t>
  </si>
  <si>
    <t>SINAPI-I 2571</t>
  </si>
  <si>
    <t>CONDULETE DE ALUMINIO TIPO LR, PARA ELETRODUTO ROSCAVEL DE 2", COM TAMPA CEGA</t>
  </si>
  <si>
    <t>SINAPI-I 2593</t>
  </si>
  <si>
    <t>CONDULETE DE ALUMINIO TIPO LR, PARA ELETRODUTO ROSCAVEL DE 3/4", COM TAMPA CEGA</t>
  </si>
  <si>
    <t>SINAPI-I 2572</t>
  </si>
  <si>
    <t>CONDULETE DE ALUMINIO TIPO LR, PARA ELETRODUTO ROSCAVEL DE 3", COM TAMPA CEGA</t>
  </si>
  <si>
    <t>SINAPI-I 2595</t>
  </si>
  <si>
    <t>CONDULETE DE ALUMINIO TIPO LR, PARA ELETRODUTO ROSCAVEL DE 4", COM TAMPA CEGA</t>
  </si>
  <si>
    <t>145,79</t>
  </si>
  <si>
    <t>SINAPI-I 2576</t>
  </si>
  <si>
    <t>CONDULETE DE ALUMINIO TIPO T, PARA ELETRODUTO ROSCAVEL DE 1 1/2", COM TAMPA CEGA</t>
  </si>
  <si>
    <t>24,85</t>
  </si>
  <si>
    <t>SINAPI-I 2575</t>
  </si>
  <si>
    <t>CONDULETE DE ALUMINIO TIPO T, PARA ELETRODUTO ROSCAVEL DE 1 1/4", COM TAMPA CEGA</t>
  </si>
  <si>
    <t>SINAPI-I 2573</t>
  </si>
  <si>
    <t>CONDULETE DE ALUMINIO TIPO T, PARA ELETRODUTO ROSCAVEL DE 1/2", COM TAMPA CEGA</t>
  </si>
  <si>
    <t>7,76</t>
  </si>
  <si>
    <t>SINAPI-I 2586</t>
  </si>
  <si>
    <t>CONDULETE DE ALUMINIO TIPO T, PARA ELETRODUTO ROSCAVEL DE 1", COM TAMPA CEGA</t>
  </si>
  <si>
    <t>SINAPI-I 2577</t>
  </si>
  <si>
    <t>CONDULETE DE ALUMINIO TIPO T, PARA ELETRODUTO ROSCAVEL DE 2", COM TAMPA CEGA</t>
  </si>
  <si>
    <t>33,67</t>
  </si>
  <si>
    <t>SINAPI-I 2574</t>
  </si>
  <si>
    <t>CONDULETE DE ALUMINIO TIPO T, PARA ELETRODUTO ROSCAVEL DE 3/4", COM TAMPA CEGA</t>
  </si>
  <si>
    <t>SINAPI-I 2578</t>
  </si>
  <si>
    <t>CONDULETE DE ALUMINIO TIPO T, PARA ELETRODUTO ROSCAVEL DE 3", COM TAMPA CEGA</t>
  </si>
  <si>
    <t>105,14</t>
  </si>
  <si>
    <t>SINAPI-I 2585</t>
  </si>
  <si>
    <t>CONDULETE DE ALUMINIO TIPO T, PARA ELETRODUTO ROSCAVEL DE 4", COM TAMPA CEGA</t>
  </si>
  <si>
    <t>144,27</t>
  </si>
  <si>
    <t>SINAPI-I 12008</t>
  </si>
  <si>
    <t>CONDULETE DE ALUMINIO TIPO TB, PARA ELETRODUTO ROSCAVEL DE 3", COM TAMPA CEGA</t>
  </si>
  <si>
    <t>77,41</t>
  </si>
  <si>
    <t>SINAPI-I 2582</t>
  </si>
  <si>
    <t>CONDULETE DE ALUMINIO TIPO X, PARA ELETRODUTO ROSCAVEL DE 1 1/2", COM TAMPA CEGA</t>
  </si>
  <si>
    <t>23,05</t>
  </si>
  <si>
    <t>SINAPI-I 2597</t>
  </si>
  <si>
    <t>CONDULETE DE ALUMINIO TIPO X, PARA ELETRODUTO ROSCAVEL DE 1 1/4", COM TAMPA CEGA</t>
  </si>
  <si>
    <t>SINAPI-I 2579</t>
  </si>
  <si>
    <t>CONDULETE DE ALUMINIO TIPO X, PARA ELETRODUTO ROSCAVEL DE 1/2", COM TAMPA CEGA</t>
  </si>
  <si>
    <t>SINAPI-I 2581</t>
  </si>
  <si>
    <t>CONDULETE DE ALUMINIO TIPO X, PARA ELETRODUTO ROSCAVEL DE 1", COM TAMPA CEGA</t>
  </si>
  <si>
    <t>SINAPI-I 2596</t>
  </si>
  <si>
    <t>CONDULETE DE ALUMINIO TIPO X, PARA ELETRODUTO ROSCAVEL DE 2", COM TAMPA CEGA</t>
  </si>
  <si>
    <t>SINAPI-I 2580</t>
  </si>
  <si>
    <t>CONDULETE DE ALUMINIO TIPO X, PARA ELETRODUTO ROSCAVEL DE 3/4", COM TAMPA CEGA</t>
  </si>
  <si>
    <t>SINAPI-I 2583</t>
  </si>
  <si>
    <t>CONDULETE DE ALUMINIO TIPO X, PARA ELETRODUTO ROSCAVEL DE 3", COM TAMPA CEGA</t>
  </si>
  <si>
    <t>86,58</t>
  </si>
  <si>
    <t>SINAPI-I 2584</t>
  </si>
  <si>
    <t>CONDULETE DE ALUMINIO TIPO X, PARA ELETRODUTO ROSCAVEL DE 4", COM TAMPA CEGA</t>
  </si>
  <si>
    <t>144,13</t>
  </si>
  <si>
    <t>SINAPI-I 12010</t>
  </si>
  <si>
    <t>CONDULETE EM PVC, TIPO "B", SEM TAMPA, DE 1/2" OU 3/4"</t>
  </si>
  <si>
    <t>SINAPI-I 39329</t>
  </si>
  <si>
    <t>CONDULETE EM PVC, TIPO "B", SEM TAMPA, DE 1"</t>
  </si>
  <si>
    <t>SINAPI-I 39330</t>
  </si>
  <si>
    <t>CONDULETE EM PVC, TIPO "C", SEM TAMPA, DE 1/2"</t>
  </si>
  <si>
    <t>SINAPI-I 39332</t>
  </si>
  <si>
    <t>CONDULETE EM PVC, TIPO "C", SEM TAMPA, DE 1"</t>
  </si>
  <si>
    <t>SINAPI-I 39331</t>
  </si>
  <si>
    <t>CONDULETE EM PVC, TIPO "C", SEM TAMPA, DE 3/4"</t>
  </si>
  <si>
    <t>SINAPI-I 39333</t>
  </si>
  <si>
    <t>CONDULETE EM PVC, TIPO "E", SEM TAMPA, DE 1/2"</t>
  </si>
  <si>
    <t>SINAPI-I 39335</t>
  </si>
  <si>
    <t>CONDULETE EM PVC, TIPO "E", SEM TAMPA, DE 1"</t>
  </si>
  <si>
    <t>SINAPI-I 39334</t>
  </si>
  <si>
    <t>CONDULETE EM PVC, TIPO "E", SEM TAMPA, DE 3/4"</t>
  </si>
  <si>
    <t>SINAPI-I 12016</t>
  </si>
  <si>
    <t>CONDULETE EM PVC, TIPO "LB", SEM TAMPA, DE 1/2" OU 3/4"</t>
  </si>
  <si>
    <t>SINAPI-I 12015</t>
  </si>
  <si>
    <t>CONDULETE EM PVC, TIPO "LB", SEM TAMPA, DE 1"</t>
  </si>
  <si>
    <t>SINAPI-I 12020</t>
  </si>
  <si>
    <t>CONDULETE EM PVC, TIPO "LL", SEM TAMPA, DE 1/2" OU 3/4"</t>
  </si>
  <si>
    <t>SINAPI-I 12019</t>
  </si>
  <si>
    <t>CONDULETE EM PVC, TIPO "LL", SEM TAMPA, DE 1"</t>
  </si>
  <si>
    <t>SINAPI-I 39336</t>
  </si>
  <si>
    <t>CONDULETE EM PVC, TIPO "LR", SEM TAMPA, DE 1/2"</t>
  </si>
  <si>
    <t>SINAPI-I 39338</t>
  </si>
  <si>
    <t>CONDULETE EM PVC, TIPO "LR", SEM TAMPA, DE 1"</t>
  </si>
  <si>
    <t>SINAPI-I 39337</t>
  </si>
  <si>
    <t>CONDULETE EM PVC, TIPO "LR", SEM TAMPA, DE 3/4"</t>
  </si>
  <si>
    <t>SINAPI-I 39341</t>
  </si>
  <si>
    <t>CONDULETE EM PVC, TIPO "T", SEM TAMPA, DE 1"</t>
  </si>
  <si>
    <t>SINAPI-I 39340</t>
  </si>
  <si>
    <t>CONDULETE EM PVC, TIPO "T", SEM TAMPA, DE 3/4"</t>
  </si>
  <si>
    <t>SINAPI-I 12025</t>
  </si>
  <si>
    <t>CONDULETE EM PVC, TIPO "TB", SEM TAMPA, DE 1/2" OU 3/4"</t>
  </si>
  <si>
    <t>SINAPI-I 39342</t>
  </si>
  <si>
    <t>CONDULETE EM PVC, TIPO "TB", SEM TAMPA, DE 1"</t>
  </si>
  <si>
    <t>SINAPI-I 39343</t>
  </si>
  <si>
    <t>CONDULETE EM PVC, TIPO "X", SEM TAMPA, DE 1/2"</t>
  </si>
  <si>
    <t>SINAPI-I 39345</t>
  </si>
  <si>
    <t>CONDULETE EM PVC, TIPO "X", SEM TAMPA, DE 1"</t>
  </si>
  <si>
    <t>13,86</t>
  </si>
  <si>
    <t>SINAPI-I 39344</t>
  </si>
  <si>
    <t>CONDULETE EM PVC, TIPO "X", SEM TAMPA, DE 3/4"</t>
  </si>
  <si>
    <t>SINAPI-I 12623</t>
  </si>
  <si>
    <t>CONDUTOR PLUVIAL, PVC, CIRCULAR, DIAMETRO ENTRE 80 E 100 MM, PARA DRENAGEM PREDIAL</t>
  </si>
  <si>
    <t>SINAPI-I 34498</t>
  </si>
  <si>
    <t>CONE DE SINALIZACAO EM PVC FLEXIVEL, H = 70 / 76 CM (NBR 15071)</t>
  </si>
  <si>
    <t>88,61</t>
  </si>
  <si>
    <t>SINAPI-I 13244</t>
  </si>
  <si>
    <t>CONE DE SINALIZACAO EM PVC RIGIDO COM FAIXA REFLETIVA, H = 70 / 76 CM</t>
  </si>
  <si>
    <t>SINAPI-I 38998</t>
  </si>
  <si>
    <t>CONECTOR / ADAPTADOR FEMEA, COM INSERTO METALICO, PPR, DN 25 MM X 1/2", PARA AGUA QUENTE E FRIA PREDIAL</t>
  </si>
  <si>
    <t>SINAPI-I 38999</t>
  </si>
  <si>
    <t>CONECTOR / ADAPTADOR FEMEA, COM INSERTO METALICO, PPR, DN 32 MM X 3/4", PARA AGUA QUENTE E FRIA PREDIAL</t>
  </si>
  <si>
    <t>SINAPI-I 38996</t>
  </si>
  <si>
    <t>CONECTOR / ADAPTADOR MACHO, COM INSERTO METALICO, PPR, DN 25 MM X 1/2", PARA AGUA QUENTE E FRIA PREDIAL</t>
  </si>
  <si>
    <t>SINAPI-I 38997</t>
  </si>
  <si>
    <t>CONECTOR / ADAPTADOR MACHO, COM INSERTO METALICO, PPR, DN 32 MM X 3/4", PARA AGUA QUENTE E FRIA PREDIAL</t>
  </si>
  <si>
    <t>SINAPI-I 39862</t>
  </si>
  <si>
    <t>CONECTOR BRONZE/LATAO (REF 603) SEM ANEL DE SOLDA, BOLSA X ROSCA F, 15 MM X 1/2"</t>
  </si>
  <si>
    <t>SINAPI-I 39863</t>
  </si>
  <si>
    <t>CONECTOR BRONZE/LATAO (REF 603) SEM ANEL DE SOLDA, BOLSA X ROSCA F, 22 MM X 1/2"</t>
  </si>
  <si>
    <t>SINAPI-I 39864</t>
  </si>
  <si>
    <t>CONECTOR BRONZE/LATAO (REF 603) SEM ANEL DE SOLDA, BOLSA X ROSCA F, 22 MM X 3/4"</t>
  </si>
  <si>
    <t>9,22</t>
  </si>
  <si>
    <t>SINAPI-I 39865</t>
  </si>
  <si>
    <t>CONECTOR BRONZE/LATAO (REF 603) SEM ANEL DE SOLDA, BOLSA X ROSCA F, 28 MM X 1/2"</t>
  </si>
  <si>
    <t>SINAPI-I 2517</t>
  </si>
  <si>
    <t>CONECTOR CURVO 90 GRAUS DE ALUMINIO, BITOLA 1 1/2", PARA ADAPTAR ENTRADA DE ELETRODUTO METALICO FLEXIVEL EM QUADROS</t>
  </si>
  <si>
    <t>SINAPI-I 2522</t>
  </si>
  <si>
    <t>CONECTOR CURVO 90 GRAUS DE ALUMINIO, BITOLA 1 1/4", PARA ADAPTAR ENTRADA DE ELETRODUTO METALICO FLEXIVEL EM QUADROS</t>
  </si>
  <si>
    <t>SINAPI-I 2548</t>
  </si>
  <si>
    <t>CONECTOR CURVO 90 GRAUS DE ALUMINIO, BITOLA 1/2", PARA ADAPTAR ENTRADA DE ELETRODUTO METALICO FLEXIVEL EM QUADROS</t>
  </si>
  <si>
    <t>5,70</t>
  </si>
  <si>
    <t>SINAPI-I 2516</t>
  </si>
  <si>
    <t>CONECTOR CURVO 90 GRAUS DE ALUMINIO, BITOLA 1", PARA ADAPTAR ENTRADA DE ELETRODUTO METALICO FLEXIVEL EM QUADROS</t>
  </si>
  <si>
    <t>SINAPI-I 2518</t>
  </si>
  <si>
    <t>CONECTOR CURVO 90 GRAUS DE ALUMINIO, BITOLA 2 1/2", PARA ADAPTAR ENTRADA DE ELETRODUTO METALICO FLEXIVEL EM QUADROS</t>
  </si>
  <si>
    <t>68,35</t>
  </si>
  <si>
    <t>SINAPI-I 2521</t>
  </si>
  <si>
    <t>CONECTOR CURVO 90 GRAUS DE ALUMINIO, BITOLA 2", PARA ADAPTAR ENTRADA DE ELETRODUTO METALICO FLEXIVEL EM QUADROS</t>
  </si>
  <si>
    <t>29,09</t>
  </si>
  <si>
    <t>SINAPI-I 2515</t>
  </si>
  <si>
    <t>CONECTOR CURVO 90 GRAUS DE ALUMINIO, BITOLA 3/4", PARA ADAPTAR ENTRADA DE ELETRODUTO METALICO FLEXIVEL EM QUADROS</t>
  </si>
  <si>
    <t>SINAPI-I 2519</t>
  </si>
  <si>
    <t>CONECTOR CURVO 90 GRAUS DE ALUMINIO, BITOLA 3", PARA ADAPTAR ENTRADA DE ELETRODUTO METALICO FLEXIVEL EM QUADROS</t>
  </si>
  <si>
    <t>82,42</t>
  </si>
  <si>
    <t>SINAPI-I 2520</t>
  </si>
  <si>
    <t>CONECTOR CURVO 90 GRAUS DE ALUMINIO, BITOLA 4", PARA ADAPTAR ENTRADA DE ELETRODUTO METALICO FLEXIVEL EM QUADROS</t>
  </si>
  <si>
    <t>151,69</t>
  </si>
  <si>
    <t>SINAPI-I 1602</t>
  </si>
  <si>
    <t>CONECTOR DE ALUMINIO TIPO PRENSA CABO, BITOLA 1 1/2", PARA CABOS DE DIAMETRO DE 37 A 40 MM</t>
  </si>
  <si>
    <t>SINAPI-I 1601</t>
  </si>
  <si>
    <t>CONECTOR DE ALUMINIO TIPO PRENSA CABO, BITOLA 1 1/4", PARA CABOS DE DIAMETRO DE 31 A 34 MM</t>
  </si>
  <si>
    <t>26,78</t>
  </si>
  <si>
    <t>SINAPI-I 1598</t>
  </si>
  <si>
    <t>CONECTOR DE ALUMINIO TIPO PRENSA CABO, BITOLA 1/2", PARA CABOS DE DIAMETRO DE 12,5 A 15 MM</t>
  </si>
  <si>
    <t>SINAPI-I 1600</t>
  </si>
  <si>
    <t>CONECTOR DE ALUMINIO TIPO PRENSA CABO, BITOLA 1", PARA CABOS DE DIAMETRO DE 22,5 A 25 MM</t>
  </si>
  <si>
    <t>SINAPI-I 1603</t>
  </si>
  <si>
    <t>CONECTOR DE ALUMINIO TIPO PRENSA CABO, BITOLA 2", PARA CABOS DE DIAMETRO DE 47,5 A 50 MM</t>
  </si>
  <si>
    <t>SINAPI-I 1599</t>
  </si>
  <si>
    <t>CONECTOR DE ALUMINIO TIPO PRENSA CABO, BITOLA 3/4", PARA CABOS DE DIAMETRO DE 17,5 A 20 MM</t>
  </si>
  <si>
    <t>SINAPI-I 1597</t>
  </si>
  <si>
    <t>CONECTOR DE ALUMINIO TIPO PRENSA CABO, BITOLA 3/8", PARA CABOS DE DIAMETRO DE 9 A 10 MM</t>
  </si>
  <si>
    <t>SINAPI-I 39600</t>
  </si>
  <si>
    <t>CONECTOR FEMEA RJ - 45, CATEGORIA 5 E</t>
  </si>
  <si>
    <t>SINAPI-I 39601</t>
  </si>
  <si>
    <t>CONECTOR FEMEA RJ - 45, CATEGORIA 6</t>
  </si>
  <si>
    <t>SINAPI-I 39602</t>
  </si>
  <si>
    <t>CONECTOR MACHO RJ - 45, CATEGORIA 5 E</t>
  </si>
  <si>
    <t>SINAPI-I 39603</t>
  </si>
  <si>
    <t>CONECTOR MACHO RJ - 45, CATEGORIA 6</t>
  </si>
  <si>
    <t>SINAPI-I 11821</t>
  </si>
  <si>
    <t>CONECTOR METALICO TIPO PARAFUSO FENDIDO (SPLIT BOLT), COM SEPARADOR DE CABOS BIMETALICOS, PARA CABOS ATE 25 MM2</t>
  </si>
  <si>
    <t>SINAPI-I 1562</t>
  </si>
  <si>
    <t>CONECTOR METALICO TIPO PARAFUSO FENDIDO (SPLIT BOLT), COM SEPARADOR DE CABOS BIMETALICOS, PARA CABOS ATE 50 MM2</t>
  </si>
  <si>
    <t>SINAPI-I 1563</t>
  </si>
  <si>
    <t>CONECTOR METALICO TIPO PARAFUSO FENDIDO (SPLIT BOLT), COM SEPARADOR DE CABOS BIMETALICOS, PARA CABOS ATE 70 MM2</t>
  </si>
  <si>
    <t>SINAPI-I 11856</t>
  </si>
  <si>
    <t>CONECTOR METALICO TIPO PARAFUSO FENDIDO (SPLIT BOLT), PARA CABOS ATE 10 MM2</t>
  </si>
  <si>
    <t>SINAPI-I 11857</t>
  </si>
  <si>
    <t>CONECTOR METALICO TIPO PARAFUSO FENDIDO (SPLIT BOLT), PARA CABOS ATE 120 MM2</t>
  </si>
  <si>
    <t>SINAPI-I 11858</t>
  </si>
  <si>
    <t>CONECTOR METALICO TIPO PARAFUSO FENDIDO (SPLIT BOLT), PARA CABOS ATE 150 MM2</t>
  </si>
  <si>
    <t>SINAPI-I 1539</t>
  </si>
  <si>
    <t>CONECTOR METALICO TIPO PARAFUSO FENDIDO (SPLIT BOLT), PARA CABOS ATE 16 MM2</t>
  </si>
  <si>
    <t>SINAPI-I 11859</t>
  </si>
  <si>
    <t>CONECTOR METALICO TIPO PARAFUSO FENDIDO (SPLIT BOLT), PARA CABOS ATE 185 MM2</t>
  </si>
  <si>
    <t>35,63</t>
  </si>
  <si>
    <t>SINAPI-I 1550</t>
  </si>
  <si>
    <t>CONECTOR METALICO TIPO PARAFUSO FENDIDO (SPLIT BOLT), PARA CABOS ATE 25 MM2</t>
  </si>
  <si>
    <t>SINAPI-I 11854</t>
  </si>
  <si>
    <t>CONECTOR METALICO TIPO PARAFUSO FENDIDO (SPLIT BOLT), PARA CABOS ATE 35 MM2</t>
  </si>
  <si>
    <t>SINAPI-I 11862</t>
  </si>
  <si>
    <t>CONECTOR METALICO TIPO PARAFUSO FENDIDO (SPLIT BOLT), PARA CABOS ATE 50 MM2</t>
  </si>
  <si>
    <t>SINAPI-I 11863</t>
  </si>
  <si>
    <t>CONECTOR METALICO TIPO PARAFUSO FENDIDO (SPLIT BOLT), PARA CABOS ATE 6 MM2</t>
  </si>
  <si>
    <t>SINAPI-I 11855</t>
  </si>
  <si>
    <t>CONECTOR METALICO TIPO PARAFUSO FENDIDO (SPLIT BOLT), PARA CABOS ATE 70 MM2</t>
  </si>
  <si>
    <t>SINAPI-I 11864</t>
  </si>
  <si>
    <t>CONECTOR METALICO TIPO PARAFUSO FENDIDO (SPLIT BOLT), PARA CABOS ATE 95 MM2</t>
  </si>
  <si>
    <t>SINAPI-I 2527</t>
  </si>
  <si>
    <t>CONECTOR RETO DE ALUMINIO PARA ELETRODUTO DE 1 1/2", PARA ADAPTAR ENTRADA DE ELETRODUTO METALICO FLEXIVEL EM QUADROS</t>
  </si>
  <si>
    <t>SINAPI-I 2526</t>
  </si>
  <si>
    <t>CONECTOR RETO DE ALUMINIO PARA ELETRODUTO DE 1 1/4", PARA ADAPTAR ENTRADA DE ELETRODUTO METALICO FLEXIVEL EM QUADROS</t>
  </si>
  <si>
    <t>3,29</t>
  </si>
  <si>
    <t>SINAPI-I 2487</t>
  </si>
  <si>
    <t>CONECTOR RETO DE ALUMINIO PARA ELETRODUTO DE 1/2", PARA ADAPTAR ENTRADA DE ELETRODUTO METALICO FLEXIVEL EM QUADROS</t>
  </si>
  <si>
    <t>SINAPI-I 2483</t>
  </si>
  <si>
    <t>CONECTOR RETO DE ALUMINIO PARA ELETRODUTO DE 1", PARA ADAPTAR ENTRADA DE ELETRODUTO METALICO FLEXIVEL EM QUADROS</t>
  </si>
  <si>
    <t>SINAPI-I 2528</t>
  </si>
  <si>
    <t>CONECTOR RETO DE ALUMINIO PARA ELETRODUTO DE 2 1/2", PARA ADAPTAR ENTRADA DE ELETRODUTO METALICO FLEXIVEL EM QUADROS</t>
  </si>
  <si>
    <t>SINAPI-I 2489</t>
  </si>
  <si>
    <t>CONECTOR RETO DE ALUMINIO PARA ELETRODUTO DE 2", PARA ADAPTAR ENTRADA DE ELETRODUTO METALICO FLEXIVEL EM QUADROS</t>
  </si>
  <si>
    <t>5,69</t>
  </si>
  <si>
    <t>SINAPI-I 2488</t>
  </si>
  <si>
    <t>CONECTOR RETO DE ALUMINIO PARA ELETRODUTO DE 3/4", PARA ADAPTAR ENTRADA DE ELETRODUTO METALICO FLEXIVEL EM QUADROS</t>
  </si>
  <si>
    <t>SINAPI-I 2484</t>
  </si>
  <si>
    <t>CONECTOR RETO DE ALUMINIO PARA ELETRODUTO DE 3", PARA ADAPTAR ENTRADA DE ELETRODUTO METALICO FLEXIVEL EM QUADROS</t>
  </si>
  <si>
    <t>18,78</t>
  </si>
  <si>
    <t>SINAPI-I 2485</t>
  </si>
  <si>
    <t>CONECTOR RETO DE ALUMINIO PARA ELETRODUTO DE 4", PARA ADAPTAR ENTRADA DE ELETRODUTO METALICO FLEXIVEL EM QUADROS</t>
  </si>
  <si>
    <t>29,44</t>
  </si>
  <si>
    <t>SINAPI-I 38005</t>
  </si>
  <si>
    <t>CONECTOR, CPVC, SOLDAVEL, 15 MM X 1/2", PARA AGUA QUENTE</t>
  </si>
  <si>
    <t>SINAPI-I 38006</t>
  </si>
  <si>
    <t>CONECTOR, CPVC, SOLDAVEL, 22 MM X 1/2", PARA AGUA QUENTE</t>
  </si>
  <si>
    <t>SINAPI-I 38428</t>
  </si>
  <si>
    <t>CONECTOR, CPVC, SOLDAVEL, 22 MM X 3/4", PARA AGUA QUENTE</t>
  </si>
  <si>
    <t>SINAPI-I 38007</t>
  </si>
  <si>
    <t>CONECTOR, CPVC, SOLDAVEL, 28 MM X 1", PARA AGUA QUENTE</t>
  </si>
  <si>
    <t>SINAPI-I 38008</t>
  </si>
  <si>
    <t>CONECTOR, CPVC, SOLDAVEL, 35 MM X 1 1/4", PARA AGUA QUENTE</t>
  </si>
  <si>
    <t>97,35</t>
  </si>
  <si>
    <t>SINAPI-I 38009</t>
  </si>
  <si>
    <t>CONECTOR, CPVC, SOLDAVEL, 42 MM X 1 1/2", PARA AGUA QUENTE</t>
  </si>
  <si>
    <t>118,98</t>
  </si>
  <si>
    <t>SINAPI-I 39279</t>
  </si>
  <si>
    <t>CONEXAO FIXA, ROSCA FEMEA, EM PLASTICO, DN 16 MM X 1/2", PARA CONEXAO COM CRIMPAGEM EM TUBO PEX</t>
  </si>
  <si>
    <t>SINAPI-I 38845</t>
  </si>
  <si>
    <t>CONEXAO FIXA, ROSCA FEMEA, EM PLASTICO, DN 16 MM X 3/4", PARA CONEXAO COM CRIMPAGEM EM TUBO PEX</t>
  </si>
  <si>
    <t>12,77</t>
  </si>
  <si>
    <t>SINAPI-I 39280</t>
  </si>
  <si>
    <t>CONEXAO FIXA, ROSCA FEMEA, EM PLASTICO, DN 20 MM X 1/2", PARA CONEXAO COM CRIMPAGEM EM TUBO PEX</t>
  </si>
  <si>
    <t>SINAPI-I 39281</t>
  </si>
  <si>
    <t>CONEXAO FIXA, ROSCA FEMEA, EM PLASTICO, DN 20 MM X 3/4", PARA CONEXAO COM CRIMPAGEM EM TUBO PEX</t>
  </si>
  <si>
    <t>SINAPI-I 38849</t>
  </si>
  <si>
    <t>CONEXAO FIXA, ROSCA FEMEA, EM PLASTICO, DN 25 MM X 1/2", PARA CONEXAO COM CRIMPAGEM EM TUBO PEX</t>
  </si>
  <si>
    <t>SINAPI-I 39282</t>
  </si>
  <si>
    <t>CONEXAO FIXA, ROSCA FEMEA, EM PLASTICO, DN 25 MM X 3/4", PARA CONEXAO COM CRIMPAGEM EM TUBO PEX</t>
  </si>
  <si>
    <t>15,43</t>
  </si>
  <si>
    <t>SINAPI-I 38852</t>
  </si>
  <si>
    <t>CONEXAO FIXA, ROSCA FEMEA, EM PLASTICO, DN 32 MM X 3/4", PARA CONEXAO COM CRIMPAGEM EM TUBO PEX</t>
  </si>
  <si>
    <t>SINAPI-I 38844</t>
  </si>
  <si>
    <t>CONEXAO FIXA, ROSCA FEMEA, METALICA, COM ANEL DESLIZANTE, DN 16 MM X 1/2", PARA TUBO PEX</t>
  </si>
  <si>
    <t>SINAPI-I 38846</t>
  </si>
  <si>
    <t>CONEXAO FIXA, ROSCA FEMEA, METALICA, COM ANEL DESLIZANTE, DN 20 MM X 1/2", PARA TUBO PEX</t>
  </si>
  <si>
    <t>SINAPI-I 38847</t>
  </si>
  <si>
    <t>CONEXAO FIXA, ROSCA FEMEA, METALICA, COM ANEL DESLIZANTE, DN 20 MM X 3/4", PARA TUBO PEX</t>
  </si>
  <si>
    <t>SINAPI-I 38850</t>
  </si>
  <si>
    <t>CONEXAO FIXA, ROSCA FEMEA, METALICA, COM ANEL DESLIZANTE, DN 25 MM X 1", PARA TUBO PEX</t>
  </si>
  <si>
    <t>SINAPI-I 38848</t>
  </si>
  <si>
    <t>CONEXAO FIXA, ROSCA FEMEA, METALICA, COM ANEL DESLIZANTE, DN 25 MM X 3/4", PARA TUBO PEX</t>
  </si>
  <si>
    <t>SINAPI-I 38851</t>
  </si>
  <si>
    <t>CONEXAO FIXA, ROSCA FEMEA, METALICA, COM ANEL DESLIZANTE, DN 32 MM X 1", PARA TUBO PEX</t>
  </si>
  <si>
    <t>SINAPI-I 38860</t>
  </si>
  <si>
    <t>CONEXAO FIXA, ROSCA MACHO, METALICA, PARA TUBO PEX, DN 16 MM X 1/2"</t>
  </si>
  <si>
    <t>SINAPI-I 38861</t>
  </si>
  <si>
    <t>CONEXAO FIXA, ROSCA MACHO, METALICA, PARA TUBO PEX, DN 16 MM X 3/4"</t>
  </si>
  <si>
    <t>SINAPI-I 38862</t>
  </si>
  <si>
    <t>CONEXAO FIXA, ROSCA MACHO, METALICA, PARA TUBO PEX, DN 20 MM X 1/2"</t>
  </si>
  <si>
    <t>SINAPI-I 38863</t>
  </si>
  <si>
    <t>CONEXAO FIXA, ROSCA MACHO, METALICA, PARA TUBO PEX, DN 20 MM X 3/4"</t>
  </si>
  <si>
    <t>SINAPI-I 38865</t>
  </si>
  <si>
    <t>CONEXAO FIXA, ROSCA MACHO, METALICA, PARA TUBO PEX, DN 25 MM X 1/2"</t>
  </si>
  <si>
    <t>SINAPI-I 38864</t>
  </si>
  <si>
    <t>CONEXAO FIXA, ROSCA MACHO, METALICA, PARA TUBO PEX, DN 25 MM X 1"</t>
  </si>
  <si>
    <t>SINAPI-I 38866</t>
  </si>
  <si>
    <t>CONEXAO FIXA, ROSCA MACHO, METALICA, PARA TUBO PEX, DN 25 MM X 3/4"</t>
  </si>
  <si>
    <t>SINAPI-I 38868</t>
  </si>
  <si>
    <t>CONEXAO FIXA, ROSCA MACHO, METALICA, PARA TUBO PEX, DN 32 MM X 1"</t>
  </si>
  <si>
    <t>SINAPI-I 38853</t>
  </si>
  <si>
    <t>CONEXAO MOVEL, ROSCA FEMEA, METALICA, COM ANEL DESLIZANTE, PARA TUBO PEX, DN 16 MM X 1/2"</t>
  </si>
  <si>
    <t>SINAPI-I 38854</t>
  </si>
  <si>
    <t>CONEXAO MOVEL, ROSCA FEMEA, METALICA, COM ANEL DESLIZANTE, PARA TUBO PEX, DN 16 MM X 3/4"</t>
  </si>
  <si>
    <t>SINAPI-I 38855</t>
  </si>
  <si>
    <t>CONEXAO MOVEL, ROSCA FEMEA, METALICA, COM ANEL DESLIZANTE, PARA TUBO PEX, DN 20 MM X 1/2"</t>
  </si>
  <si>
    <t>SINAPI-I 38856</t>
  </si>
  <si>
    <t>CONEXAO MOVEL, ROSCA FEMEA, METALICA, COM ANEL DESLIZANTE, PARA TUBO PEX, DN 20 MM X 3/4"</t>
  </si>
  <si>
    <t>SINAPI-I 38857</t>
  </si>
  <si>
    <t>CONEXAO MOVEL, ROSCA FEMEA, METALICA, COM ANEL DESLIZANTE, PARA TUBO PEX, DN 25 MM X 1"</t>
  </si>
  <si>
    <t>SINAPI-I 38858</t>
  </si>
  <si>
    <t>CONEXAO MOVEL, ROSCA FEMEA, METALICA, COM ANEL DESLIZANTE, PARA TUBO PEX, DN 25 MM X 3/4"</t>
  </si>
  <si>
    <t>SINAPI-I 38859</t>
  </si>
  <si>
    <t>CONEXAO MOVEL, ROSCA FEMEA, METALICA, COM ANEL DESLIZANTE, PARA TUBO PEX, DN 32 MM X 1"</t>
  </si>
  <si>
    <t>SINAPI-I 1607</t>
  </si>
  <si>
    <t>CONJUNTO ARRUELAS DE VEDACAO 5/16" PARA TELHA FIBROCIMENTO (UMA ARRUELA METALICA E UMA ARRUELA PVC - CONICAS)</t>
  </si>
  <si>
    <t xml:space="preserve">CJ    </t>
  </si>
  <si>
    <t>SINAPI-I 11467</t>
  </si>
  <si>
    <t>CONJUNTO DE FECHADURA DE SOBREPOR EM FERRO PINTADO, SEM MACANETA, COM CHAVE GRANDE (SEM CILINDRO) - TIPO CAIXAO - COMPLETA</t>
  </si>
  <si>
    <t>SINAPI-I 38169</t>
  </si>
  <si>
    <t>CONJUNTO DE FERRAGENS PIVO, PARA PORTA PIVOTANTE DE ATE 100 KG, REGULAVEL COM ESFERA , CROMADO - SUPERIOR E INFERIOR - COMPLETO</t>
  </si>
  <si>
    <t>60,07</t>
  </si>
  <si>
    <t>SINAPI-I 6142</t>
  </si>
  <si>
    <t>CONJUNTO DE LIGACAO PARA BACIA SANITARIA AJUSTAVEL, EM PLASTICO BRANCO, COM TUBO, CANOPLA E ESPUDE</t>
  </si>
  <si>
    <t>SINAPI-I 11686</t>
  </si>
  <si>
    <t>CONJUNTO DE LIGACAO PARA BACIA SANITARIA EM PLASTICO BRANCO COM TUBO, CANOPLA E ANEL DE EXPANSAO (TUBO 1.1/2 '' X 20 CM)</t>
  </si>
  <si>
    <t>SINAPI-I 37598</t>
  </si>
  <si>
    <t>CONJUNTO MONTADO ESTOPIM COM ESPOLETA COMUM NUMERO 8, COM CABECA ACENDEDORA, 1,5 M</t>
  </si>
  <si>
    <t>SINAPI-I 25398</t>
  </si>
  <si>
    <t>CONJUNTO PARA FUTSAL COM TRAVES OFICIAIS DE 3,00 X 2,00 M EM TUBO DE ACO GALVANIZADO 3" COM REQUADRO EM TUBO DE 1", PINTURA EM PRIMER COM TINTA ESMALTE SINTETICO E REDES DE POLIETILENO FIO 4 MM</t>
  </si>
  <si>
    <t>2.507,03</t>
  </si>
  <si>
    <t>SINAPI-I 25399</t>
  </si>
  <si>
    <t>CONJUNTO PARA QUADRA DE  VOLEI COM POSTES EM TUBO DE ACO GALVANIZADO 3", H = *255* CM, PINTURA EM TINTA ESMALTE SINTETICO, REDE DE NYLON COM 2 MM, MALHA 10 X 10 CM E ANTENAS OFICIAIS EM FIBRA DE VIDRO</t>
  </si>
  <si>
    <t>1.521,98</t>
  </si>
  <si>
    <t>SINAPI-I 10667</t>
  </si>
  <si>
    <t>CONTAINER ALMOXARIFADO, DE *2,40* X *6,00* M, PADRAO SIMPLES, SEM REVESTIMENTO E SEM DIVISORIAS INTERNOS E SEM SANITARIO, PARA USO EM CANTEIRO DE OBRAS</t>
  </si>
  <si>
    <t>10.343,50</t>
  </si>
  <si>
    <t>SINAPI-I 1613</t>
  </si>
  <si>
    <t>CONTATOR TRIPOLAR, CORRENTE DE *110* A, TENSAO NOMINAL DE *500* V, CATEGORIA AC-2 E AC-3</t>
  </si>
  <si>
    <t>1.772,04</t>
  </si>
  <si>
    <t>SINAPI-I 1626</t>
  </si>
  <si>
    <t>CONTATOR TRIPOLAR, CORRENTE DE *185* A, TENSAO NOMINAL DE *500* V, CATEGORIA AC-2 E AC-3</t>
  </si>
  <si>
    <t>2.650,31</t>
  </si>
  <si>
    <t>SINAPI-I 1625</t>
  </si>
  <si>
    <t>CONTATOR TRIPOLAR, CORRENTE DE *22* A, TENSAO NOMINAL DE *500* V, CATEGORIA AC-2 E AC-3</t>
  </si>
  <si>
    <t>185,11</t>
  </si>
  <si>
    <t>SINAPI-I 1622</t>
  </si>
  <si>
    <t>CONTATOR TRIPOLAR, CORRENTE DE *265* A, TENSAO NOMINAL DE *500* V, CATEGORIA AC-2 E AC-3</t>
  </si>
  <si>
    <t>5.980,66</t>
  </si>
  <si>
    <t>SINAPI-I 1620</t>
  </si>
  <si>
    <t>CONTATOR TRIPOLAR, CORRENTE DE *38* A, TENSAO NOMINAL DE *500* V, CATEGORIA AC-2 E AC-3</t>
  </si>
  <si>
    <t>389,95</t>
  </si>
  <si>
    <t>SINAPI-I 1629</t>
  </si>
  <si>
    <t>CONTATOR TRIPOLAR, CORRENTE DE *500* A, TENSAO NOMINAL DE *500* V, CATEGORIA AC-2 E AC-3</t>
  </si>
  <si>
    <t>14.555,49</t>
  </si>
  <si>
    <t>SINAPI-I 1627</t>
  </si>
  <si>
    <t>CONTATOR TRIPOLAR, CORRENTE DE *65* A, TENSAO NOMINAL DE *500* V, CATEGORIA AC-2 E AC-3</t>
  </si>
  <si>
    <t>745,37</t>
  </si>
  <si>
    <t>SINAPI-I 1623</t>
  </si>
  <si>
    <t>CONTATOR TRIPOLAR, CORRENTE DE 12 A, TENSAO NOMINAL DE *500* V, CATEGORIA AC-2 E AC-3</t>
  </si>
  <si>
    <t>150,97</t>
  </si>
  <si>
    <t>SINAPI-I 1619</t>
  </si>
  <si>
    <t>CONTATOR TRIPOLAR, CORRENTE DE 25 A, TENSAO NOMINAL DE *500* V, CATEGORIA AC-2 E AC-3</t>
  </si>
  <si>
    <t>207,66</t>
  </si>
  <si>
    <t>SINAPI-I 1630</t>
  </si>
  <si>
    <t>CONTATOR TRIPOLAR, CORRENTE DE 250 A, TENSAO NOMINAL DE *500* V, PARA ACIONAMENTO DE CAPACITORES</t>
  </si>
  <si>
    <t>4.572,33</t>
  </si>
  <si>
    <t>SINAPI-I 1616</t>
  </si>
  <si>
    <t>CONTATOR TRIPOLAR, CORRENTE DE 300 A, TENSAO NOMINAL DE *500* V, CATEGORIA AC-2 E AC-3</t>
  </si>
  <si>
    <t>7.032,33</t>
  </si>
  <si>
    <t>SINAPI-I 1614</t>
  </si>
  <si>
    <t>CONTATOR TRIPOLAR, CORRENTE DE 32 A, TENSAO NOMINAL DE *500* V, CATEGORIA AC-2 E AC-3</t>
  </si>
  <si>
    <t>321,40</t>
  </si>
  <si>
    <t>SINAPI-I 1617</t>
  </si>
  <si>
    <t>CONTATOR TRIPOLAR, CORRENTE DE 400 A, TENSAO NOMINAL DE *500* V, CATEGORIA AC-2 E AC-3</t>
  </si>
  <si>
    <t>8.395,08</t>
  </si>
  <si>
    <t>SINAPI-I 1621</t>
  </si>
  <si>
    <t>CONTATOR TRIPOLAR, CORRENTE DE 45 A, TENSAO NOMINAL DE *500* V, CATEGORIA AC-2 E AC-3</t>
  </si>
  <si>
    <t>574,82</t>
  </si>
  <si>
    <t>SINAPI-I 1624</t>
  </si>
  <si>
    <t>CONTATOR TRIPOLAR, CORRENTE DE 630 A, TENSAO NOMINAL DE *500* V, CATEGORIA AC-2 E AC-3</t>
  </si>
  <si>
    <t>20.635,52</t>
  </si>
  <si>
    <t>SINAPI-I 1615</t>
  </si>
  <si>
    <t>CONTATOR TRIPOLAR, CORRENTE DE 75 A, TENSAO NOMINAL DE *500* V, CATEGORIA AC-2 E AC-3</t>
  </si>
  <si>
    <t>1.079,42</t>
  </si>
  <si>
    <t>SINAPI-I 1612</t>
  </si>
  <si>
    <t>CONTATOR TRIPOLAR, CORRENTE DE 9 A, TENSAO NOMINAL DE *500* V, CATEGORIA AC-2 E AC-3</t>
  </si>
  <si>
    <t>142,17</t>
  </si>
  <si>
    <t>SINAPI-I 1618</t>
  </si>
  <si>
    <t>CONTATOR TRIPOLAR, CORRENTE DE 95 A, TENSAO NOMINAL DE *500* V, CATEGORIA AC-2 E AC-3</t>
  </si>
  <si>
    <t>1.483,29</t>
  </si>
  <si>
    <t>SINAPI-I 14211</t>
  </si>
  <si>
    <t>CONTRA-PORCA SEXTAVADA, DIAMETRO NOMINAL 1 3/8", ALTURA 35 MM</t>
  </si>
  <si>
    <t>SINAPI-I 34500</t>
  </si>
  <si>
    <t>COORDENADOR / GERENTE DE OBRA</t>
  </si>
  <si>
    <t>122,87</t>
  </si>
  <si>
    <t>SINAPI-I 40934</t>
  </si>
  <si>
    <t>COORDENADOR / GERENTE DE OBRA (MENSALISTA)</t>
  </si>
  <si>
    <t>18.806,35</t>
  </si>
  <si>
    <t>21.753,59</t>
  </si>
  <si>
    <t>SINAPI-I 5328</t>
  </si>
  <si>
    <t>CORANTE LIQUIDO PARA TINTA PVA, BISNAGA 50 ML</t>
  </si>
  <si>
    <t>SINAPI-I 38200</t>
  </si>
  <si>
    <t>CORDA DE POLIAMIDA 12 MM TIPO BOMBEIRO, PARA TRABALHO EM ALTURA</t>
  </si>
  <si>
    <t xml:space="preserve">100M  </t>
  </si>
  <si>
    <t>418,29</t>
  </si>
  <si>
    <t>SINAPI-I 39269</t>
  </si>
  <si>
    <t>CORDAO DE COBRE, FLEXIVEL, TORCIDO, CLASSE 4 OU 5, ISOLACAO EM PVC/D, 300 V, 2 CONDUTORES DE 0,5 MM2</t>
  </si>
  <si>
    <t>SINAPI-I 11889</t>
  </si>
  <si>
    <t>CORDAO DE COBRE, FLEXIVEL, TORCIDO, CLASSE 4 OU 5, ISOLACAO EM PVC/D, 300 V, 2 CONDUTORES DE 0,75 MM2</t>
  </si>
  <si>
    <t>SINAPI-I 39270</t>
  </si>
  <si>
    <t>CORDAO DE COBRE, FLEXIVEL, TORCIDO, CLASSE 4 OU 5, ISOLACAO EM PVC/D, 300 V, 2 CONDUTORES DE 1,0 MM2</t>
  </si>
  <si>
    <t>SINAPI-I 11890</t>
  </si>
  <si>
    <t>CORDAO DE COBRE, FLEXIVEL, TORCIDO, CLASSE 4 OU 5, ISOLACAO EM PVC/D, 300 V, 2 CONDUTORES DE 1,5 MM2</t>
  </si>
  <si>
    <t>1,37</t>
  </si>
  <si>
    <t>SINAPI-I 11891</t>
  </si>
  <si>
    <t>CORDAO DE COBRE, FLEXIVEL, TORCIDO, CLASSE 4 OU 5, ISOLACAO EM PVC/D, 300 V, 2 CONDUTORES DE 2,5 MM2</t>
  </si>
  <si>
    <t>SINAPI-I 11892</t>
  </si>
  <si>
    <t>CORDAO DE COBRE, FLEXIVEL, TORCIDO, CLASSE 4 OU 5, ISOLACAO EM PVC/D, 300 V, 2 CONDUTORES DE 4 MM2</t>
  </si>
  <si>
    <t>SINAPI-I 37601</t>
  </si>
  <si>
    <t>CORDEL DETONANTE, NP 05 G/M</t>
  </si>
  <si>
    <t>SINAPI-I 1634</t>
  </si>
  <si>
    <t>CORDEL DETONANTE, NP 10 G/M</t>
  </si>
  <si>
    <t>SINAPI-I 5086</t>
  </si>
  <si>
    <t>CORRENTE DE ELO CURTO COMUM, SOLDADA, GALVANIZADA, ESPESSURA DO ELO = 1/2" (12,5 MM)</t>
  </si>
  <si>
    <t>SINAPI-I 11280</t>
  </si>
  <si>
    <t>CORTADEIRA DE PISO DE CONCRETO E ASFALTO, PARA DISCO PADRAO DE DIAMETRO 350 MM (14") OU 450 MM (18") , MOTOR A GASOLINA, POTENCIA 13 HP, SEM DISCO</t>
  </si>
  <si>
    <t>7.861,05</t>
  </si>
  <si>
    <t>SINAPI-I 40519</t>
  </si>
  <si>
    <t>CORTADEIRA HIDRAULICA DE VERGALHAO, PARA ACO DE DIAMETRO ATE 50 MM, MOTOR ELETRICO TRIFASICO, POTENCIA DE 5,5 HP A 7,5 HP</t>
  </si>
  <si>
    <t>64.803,84</t>
  </si>
  <si>
    <t>SINAPI-I 39869</t>
  </si>
  <si>
    <t>COTOVELO BRONZE/LATAO (REF 707-3) SEM ANEL DE SOLDA, BOLSA X ROSCA F, 15MM X 1/2"</t>
  </si>
  <si>
    <t>SINAPI-I 39870</t>
  </si>
  <si>
    <t>COTOVELO BRONZE/LATAO (REF 707-3) SEM ANEL DE SOLDA, BOLSA X ROSCA F, 22MM X 1/2"</t>
  </si>
  <si>
    <t>SINAPI-I 39871</t>
  </si>
  <si>
    <t>COTOVELO BRONZE/LATAO (REF 707-3) SEM ANEL DE SOLDA, BOLSA X ROSCA F, 22MM X 3/4"</t>
  </si>
  <si>
    <t>SINAPI-I 12722</t>
  </si>
  <si>
    <t>COTOVELO DE COBRE 90 GRAUS (REF 607) SEM ANEL DE SOLDA, BOLSA X BOLSA, 104 MM</t>
  </si>
  <si>
    <t>417,57</t>
  </si>
  <si>
    <t>SINAPI-I 12714</t>
  </si>
  <si>
    <t>COTOVELO DE COBRE 90 GRAUS (REF 607) SEM ANEL DE SOLDA, BOLSA X BOLSA, 15 MM</t>
  </si>
  <si>
    <t>SINAPI-I 12715</t>
  </si>
  <si>
    <t>COTOVELO DE COBRE 90 GRAUS (REF 607) SEM ANEL DE SOLDA, BOLSA X BOLSA, 22 MM</t>
  </si>
  <si>
    <t>SINAPI-I 12716</t>
  </si>
  <si>
    <t>COTOVELO DE COBRE 90 GRAUS (REF 607) SEM ANEL DE SOLDA, BOLSA X BOLSA, 28 MM</t>
  </si>
  <si>
    <t>10,57</t>
  </si>
  <si>
    <t>SINAPI-I 12717</t>
  </si>
  <si>
    <t>COTOVELO DE COBRE 90 GRAUS (REF 607) SEM ANEL DE SOLDA, BOLSA X BOLSA, 35 MM</t>
  </si>
  <si>
    <t>SINAPI-I 12718</t>
  </si>
  <si>
    <t>COTOVELO DE COBRE 90 GRAUS (REF 607) SEM ANEL DE SOLDA, BOLSA X BOLSA, 42 MM</t>
  </si>
  <si>
    <t>SINAPI-I 12719</t>
  </si>
  <si>
    <t>COTOVELO DE COBRE 90 GRAUS (REF 607) SEM ANEL DE SOLDA, BOLSA X BOLSA, 54 MM</t>
  </si>
  <si>
    <t>SINAPI-I 12720</t>
  </si>
  <si>
    <t>COTOVELO DE COBRE 90 GRAUS (REF 607) SEM ANEL DE SOLDA, BOLSA X BOLSA, 66 MM</t>
  </si>
  <si>
    <t>176,22</t>
  </si>
  <si>
    <t>SINAPI-I 12721</t>
  </si>
  <si>
    <t>COTOVELO DE COBRE 90 GRAUS (REF 607) SEM ANEL DE SOLDA, BOLSA X BOLSA, 79 MM</t>
  </si>
  <si>
    <t>168,99</t>
  </si>
  <si>
    <t>SINAPI-I 3468</t>
  </si>
  <si>
    <t>COTOVELO DE REDUCAO 90 GRAUS DE FERRO GALVANIZADO, COM ROSCA BSP, DE 1 1/2" X 1"</t>
  </si>
  <si>
    <t>SINAPI-I 3465</t>
  </si>
  <si>
    <t>COTOVELO DE REDUCAO 90 GRAUS DE FERRO GALVANIZADO, COM ROSCA BSP, DE 1 1/2" X 3/4"</t>
  </si>
  <si>
    <t>SINAPI-I 12403</t>
  </si>
  <si>
    <t>COTOVELO DE REDUCAO 90 GRAUS DE FERRO GALVANIZADO, COM ROSCA BSP, DE 1 1/4" X 1"</t>
  </si>
  <si>
    <t>SINAPI-I 3463</t>
  </si>
  <si>
    <t>COTOVELO DE REDUCAO 90 GRAUS DE FERRO GALVANIZADO, COM ROSCA BSP, DE 1" X 1/2"</t>
  </si>
  <si>
    <t>SINAPI-I 3464</t>
  </si>
  <si>
    <t>COTOVELO DE REDUCAO 90 GRAUS DE FERRO GALVANIZADO, COM ROSCA BSP, DE 1" X 3/4"</t>
  </si>
  <si>
    <t>SINAPI-I 3466</t>
  </si>
  <si>
    <t>COTOVELO DE REDUCAO 90 GRAUS DE FERRO GALVANIZADO, COM ROSCA BSP, DE 2 1/2" X 2"</t>
  </si>
  <si>
    <t>SINAPI-I 3467</t>
  </si>
  <si>
    <t>COTOVELO DE REDUCAO 90 GRAUS DE FERRO GALVANIZADO, COM ROSCA BSP, DE 2" X 1 1/2"</t>
  </si>
  <si>
    <t>SINAPI-I 3462</t>
  </si>
  <si>
    <t>COTOVELO DE REDUCAO 90 GRAUS DE FERRO GALVANIZADO, COM ROSCA BSP, DE 3/4" X 1/2"</t>
  </si>
  <si>
    <t>SINAPI-I 3446</t>
  </si>
  <si>
    <t>COTOVELO 45 GRAUS DE FERRO GALVANIZADO, COM ROSCA BSP, DE 1 1/2"</t>
  </si>
  <si>
    <t>22,02</t>
  </si>
  <si>
    <t>SINAPI-I 3445</t>
  </si>
  <si>
    <t>COTOVELO 45 GRAUS DE FERRO GALVANIZADO, COM ROSCA BSP, DE 1 1/4"</t>
  </si>
  <si>
    <t>SINAPI-I 3441</t>
  </si>
  <si>
    <t>COTOVELO 45 GRAUS DE FERRO GALVANIZADO, COM ROSCA BSP, DE 1/2"</t>
  </si>
  <si>
    <t>SINAPI-I 3444</t>
  </si>
  <si>
    <t>COTOVELO 45 GRAUS DE FERRO GALVANIZADO, COM ROSCA BSP, DE 1"</t>
  </si>
  <si>
    <t>SINAPI-I 12402</t>
  </si>
  <si>
    <t>COTOVELO 45 GRAUS DE FERRO GALVANIZADO, COM ROSCA BSP, DE 2 1/2"</t>
  </si>
  <si>
    <t>SINAPI-I 3447</t>
  </si>
  <si>
    <t>COTOVELO 45 GRAUS DE FERRO GALVANIZADO, COM ROSCA BSP, DE 2"</t>
  </si>
  <si>
    <t>SINAPI-I 3442</t>
  </si>
  <si>
    <t>COTOVELO 45 GRAUS DE FERRO GALVANIZADO, COM ROSCA BSP, DE 3/4"</t>
  </si>
  <si>
    <t>SINAPI-I 3448</t>
  </si>
  <si>
    <t>COTOVELO 45 GRAUS DE FERRO GALVANIZADO, COM ROSCA BSP, DE 3"</t>
  </si>
  <si>
    <t>90,49</t>
  </si>
  <si>
    <t>SINAPI-I 3449</t>
  </si>
  <si>
    <t>COTOVELO 45 GRAUS DE FERRO GALVANIZADO, COM ROSCA BSP, DE 4"</t>
  </si>
  <si>
    <t>158,56</t>
  </si>
  <si>
    <t>SINAPI-I 37438</t>
  </si>
  <si>
    <t>COTOVELO 45 GRAUS, PEAD PE 100, DE 125 MM, PARA ELETROFUSAO</t>
  </si>
  <si>
    <t>147,38</t>
  </si>
  <si>
    <t>SINAPI-I 37439</t>
  </si>
  <si>
    <t>COTOVELO 45 GRAUS, PEAD PE 100, DE 200 MM, PARA ELETROFUSAO</t>
  </si>
  <si>
    <t>963,55</t>
  </si>
  <si>
    <t>SINAPI-I 37435</t>
  </si>
  <si>
    <t>COTOVELO 45 GRAUS, PEAD PE 100, DE 32 MM, PARA ELETROFUSAO</t>
  </si>
  <si>
    <t>SINAPI-I 37436</t>
  </si>
  <si>
    <t>COTOVELO 45 GRAUS, PEAD PE 100, DE 40 MM, PARA ELETROFUSAO</t>
  </si>
  <si>
    <t>SINAPI-I 37437</t>
  </si>
  <si>
    <t>COTOVELO 45 GRAUS, PEAD PE 100, DE 63 MM, PARA ELETROFUSAO</t>
  </si>
  <si>
    <t>SINAPI-I 3473</t>
  </si>
  <si>
    <t>COTOVELO 90 GRAUS DE FERRO GALVANIZADO, COM ROSCA BSP MACHO/FEMEA, DE 1 1/2"</t>
  </si>
  <si>
    <t>24,89</t>
  </si>
  <si>
    <t>SINAPI-I 3474</t>
  </si>
  <si>
    <t>COTOVELO 90 GRAUS DE FERRO GALVANIZADO, COM ROSCA BSP MACHO/FEMEA, DE 1 1/4"</t>
  </si>
  <si>
    <t>SINAPI-I 3450</t>
  </si>
  <si>
    <t>COTOVELO 90 GRAUS DE FERRO GALVANIZADO, COM ROSCA BSP MACHO/FEMEA, DE 1/2"</t>
  </si>
  <si>
    <t>SINAPI-I 3443</t>
  </si>
  <si>
    <t>COTOVELO 90 GRAUS DE FERRO GALVANIZADO, COM ROSCA BSP MACHO/FEMEA, DE 1"</t>
  </si>
  <si>
    <t>SINAPI-I 3453</t>
  </si>
  <si>
    <t>COTOVELO 90 GRAUS DE FERRO GALVANIZADO, COM ROSCA BSP MACHO/FEMEA, DE 2 1/2"</t>
  </si>
  <si>
    <t>72,67</t>
  </si>
  <si>
    <t>SINAPI-I 3452</t>
  </si>
  <si>
    <t>COTOVELO 90 GRAUS DE FERRO GALVANIZADO, COM ROSCA BSP MACHO/FEMEA, DE 2"</t>
  </si>
  <si>
    <t>SINAPI-I 3451</t>
  </si>
  <si>
    <t>COTOVELO 90 GRAUS DE FERRO GALVANIZADO, COM ROSCA BSP MACHO/FEMEA, DE 3/4"</t>
  </si>
  <si>
    <t>SINAPI-I 3454</t>
  </si>
  <si>
    <t>COTOVELO 90 GRAUS DE FERRO GALVANIZADO, COM ROSCA BSP MACHO/FEMEA, DE 3"</t>
  </si>
  <si>
    <t>110,52</t>
  </si>
  <si>
    <t>SINAPI-I 3458</t>
  </si>
  <si>
    <t>COTOVELO 90 GRAUS DE FERRO GALVANIZADO, COM ROSCA BSP, DE 1 1/2"</t>
  </si>
  <si>
    <t>SINAPI-I 3457</t>
  </si>
  <si>
    <t>COTOVELO 90 GRAUS DE FERRO GALVANIZADO, COM ROSCA BSP, DE 1 1/4"</t>
  </si>
  <si>
    <t>SINAPI-I 3455</t>
  </si>
  <si>
    <t>COTOVELO 90 GRAUS DE FERRO GALVANIZADO, COM ROSCA BSP, DE 1/2"</t>
  </si>
  <si>
    <t>SINAPI-I 3472</t>
  </si>
  <si>
    <t>COTOVELO 90 GRAUS DE FERRO GALVANIZADO, COM ROSCA BSP, DE 1"</t>
  </si>
  <si>
    <t>SINAPI-I 3470</t>
  </si>
  <si>
    <t>COTOVELO 90 GRAUS DE FERRO GALVANIZADO, COM ROSCA BSP, DE 2 1/2"</t>
  </si>
  <si>
    <t>SINAPI-I 3471</t>
  </si>
  <si>
    <t>COTOVELO 90 GRAUS DE FERRO GALVANIZADO, COM ROSCA BSP, DE 2"</t>
  </si>
  <si>
    <t>SINAPI-I 3456</t>
  </si>
  <si>
    <t>COTOVELO 90 GRAUS DE FERRO GALVANIZADO, COM ROSCA BSP, DE 3/4"</t>
  </si>
  <si>
    <t>SINAPI-I 3459</t>
  </si>
  <si>
    <t>COTOVELO 90 GRAUS DE FERRO GALVANIZADO, COM ROSCA BSP, DE 3"</t>
  </si>
  <si>
    <t>78,59</t>
  </si>
  <si>
    <t>SINAPI-I 3469</t>
  </si>
  <si>
    <t>COTOVELO 90 GRAUS DE FERRO GALVANIZADO, COM ROSCA BSP, DE 4"</t>
  </si>
  <si>
    <t>149,47</t>
  </si>
  <si>
    <t>SINAPI-I 3460</t>
  </si>
  <si>
    <t>COTOVELO 90 GRAUS DE FERRO GALVANIZADO, COM ROSCA BSP, DE 5"</t>
  </si>
  <si>
    <t>218,10</t>
  </si>
  <si>
    <t>SINAPI-I 3461</t>
  </si>
  <si>
    <t>COTOVELO 90 GRAUS DE FERRO GALVANIZADO, COM ROSCA BSP, DE 6"</t>
  </si>
  <si>
    <t>557,44</t>
  </si>
  <si>
    <t>SINAPI-I 37433</t>
  </si>
  <si>
    <t>COTOVELO 90 GRAUS, PEAD PE 100, DE 125 MM, PARA ELETROFUSAO</t>
  </si>
  <si>
    <t>SINAPI-I 37430</t>
  </si>
  <si>
    <t>COTOVELO 90 GRAUS, PEAD PE 100, DE 20 MM, PARA ELETROFUSAO</t>
  </si>
  <si>
    <t>SINAPI-I 37434</t>
  </si>
  <si>
    <t>COTOVELO 90 GRAUS, PEAD PE 100, DE 200 MM, PARA ELETROFUSAO</t>
  </si>
  <si>
    <t>1.374,15</t>
  </si>
  <si>
    <t>SINAPI-I 37431</t>
  </si>
  <si>
    <t>COTOVELO 90 GRAUS, PEAD PE 100, DE 32 MM, PARA ELETROFUSAO</t>
  </si>
  <si>
    <t>SINAPI-I 37432</t>
  </si>
  <si>
    <t>COTOVELO 90 GRAUS, PEAD PE 100, DE 63 MM, PARA ELETROFUSAO</t>
  </si>
  <si>
    <t>46,21</t>
  </si>
  <si>
    <t>SINAPI-I 37413</t>
  </si>
  <si>
    <t>COTOVELO/JOELHO COM ADAPTADOR, 90 GRAUS, EM POLIPROPILENO, PN 16, PARA TUBOS PEAD, 20 MM X 1/2" - LIGACAO PREDIAL DE AGUA</t>
  </si>
  <si>
    <t>SINAPI-I 37414</t>
  </si>
  <si>
    <t>COTOVELO/JOELHO COM ADAPTADOR, 90 GRAUS, EM POLIPROPILENO, PN 16, PARA TUBOS PEAD, 20 MM X 3/4" - LIGACAO PREDIAL DE AGUA</t>
  </si>
  <si>
    <t>SINAPI-I 37415</t>
  </si>
  <si>
    <t>COTOVELO/JOELHO COM ADAPTADOR, 90 GRAUS, EM POLIPROPILENO, PN 16, PARA TUBOS PEAD, 32 MM X 1" - LIGACAO PREDIAL DE AGUA</t>
  </si>
  <si>
    <t>SINAPI-I 37416</t>
  </si>
  <si>
    <t>COTOVELO/JOELHO 90 GRAUS, EM POLIPROPILENO, PN 16, PARA TUBOS PEAD, 20 X 20 MM - LIGACAO PREDIAL DE AGUA</t>
  </si>
  <si>
    <t>SINAPI-I 37417</t>
  </si>
  <si>
    <t>COTOVELO/JOELHO 90 GRAUS, EM POLIPROPILENO, PN 16, PARA TUBOS PEAD, 32 X 32 MM - LIGACAO PREDIAL DE AGUA</t>
  </si>
  <si>
    <t>SINAPI-I 3112</t>
  </si>
  <si>
    <t>CREMONA COM CASTANHA BIPARTIDA, COM VARA DE 1.20 M, EM LATAO CROMADO, PARA PORTAS E JANELAS - COMPLETA</t>
  </si>
  <si>
    <t>50,24</t>
  </si>
  <si>
    <t>SINAPI-I 3113</t>
  </si>
  <si>
    <t>CREMONA COM CASTANHA BIPARTIDA, COM VARA DE 1.50 M, EM LATAO CROMADO, PARA PORTAS E JANELAS - COMPLETA</t>
  </si>
  <si>
    <t>57,89</t>
  </si>
  <si>
    <t>SINAPI-I 3114</t>
  </si>
  <si>
    <t>CREMONA LATAO CROMADO, COM CASTANHA BIPARTIDA E PRESILHAS, MEDIDAS APROXIMADAS DE 113 X 40 X 35 MM (NAO INCL VARA FERRO)</t>
  </si>
  <si>
    <t>SINAPI-I 34519</t>
  </si>
  <si>
    <t>CRUZETA DE CONCRETO LEVE, COMP. 2000 MM SECAO, 90 X 90 MM</t>
  </si>
  <si>
    <t>73,16</t>
  </si>
  <si>
    <t>SINAPI-I 10510</t>
  </si>
  <si>
    <t>CRUZETA DE EUCALIPTO TRATADO, OU EQUIVALENTE DA REGIAO, *2,4* M, SECAO *9 X 11,5* CM</t>
  </si>
  <si>
    <t>SINAPI-I 1649</t>
  </si>
  <si>
    <t>CRUZETA DE FERRO GALVANIZADO, COM ROSCA BSP, DE 1 1/2"</t>
  </si>
  <si>
    <t>47,06</t>
  </si>
  <si>
    <t>SINAPI-I 1653</t>
  </si>
  <si>
    <t>CRUZETA DE FERRO GALVANIZADO, COM ROSCA BSP, DE 1 1/4"</t>
  </si>
  <si>
    <t>36,86</t>
  </si>
  <si>
    <t>SINAPI-I 1647</t>
  </si>
  <si>
    <t>CRUZETA DE FERRO GALVANIZADO, COM ROSCA BSP, DE 1/2"</t>
  </si>
  <si>
    <t>13,20</t>
  </si>
  <si>
    <t>SINAPI-I 1648</t>
  </si>
  <si>
    <t>CRUZETA DE FERRO GALVANIZADO, COM ROSCA BSP, DE 1"</t>
  </si>
  <si>
    <t>SINAPI-I 1651</t>
  </si>
  <si>
    <t>CRUZETA DE FERRO GALVANIZADO, COM ROSCA BSP, DE 2 1/2"</t>
  </si>
  <si>
    <t>SINAPI-I 1650</t>
  </si>
  <si>
    <t>CRUZETA DE FERRO GALVANIZADO, COM ROSCA BSP, DE 2"</t>
  </si>
  <si>
    <t>64,99</t>
  </si>
  <si>
    <t>SINAPI-I 1654</t>
  </si>
  <si>
    <t>CRUZETA DE FERRO GALVANIZADO, COM ROSCA BSP, DE 3/4"</t>
  </si>
  <si>
    <t>SINAPI-I 1652</t>
  </si>
  <si>
    <t>CRUZETA DE FERRO GALVANIZADO, COM ROSCA BSP, DE 3"</t>
  </si>
  <si>
    <t>168,75</t>
  </si>
  <si>
    <t>SINAPI-I 1747</t>
  </si>
  <si>
    <t>CUBA ACO INOX (AISI 304) DE EMBUTIR COM VALVULA DE 3 1/2 ", DE *56 X 33 X 12* CM</t>
  </si>
  <si>
    <t>SINAPI-I 1744</t>
  </si>
  <si>
    <t>CUBA ACO INOX (AISI 304) DE EMBUTIR COM VALVULA 3 1/2 ", DE *40 X 34 X 12* CM</t>
  </si>
  <si>
    <t>88,34</t>
  </si>
  <si>
    <t>SINAPI-I 1743</t>
  </si>
  <si>
    <t>CUBA ACO INOX (AISI 304) DE EMBUTIR COM VALVULA 3 1/2 ", DE *46 X 30 X 12* CM</t>
  </si>
  <si>
    <t>116,01</t>
  </si>
  <si>
    <t>SINAPI-I 7241</t>
  </si>
  <si>
    <t>CUMEEIRA ALUMINIO ONDULADA, COMPRIMENTO = *1,12* M, E = 0,8 MM</t>
  </si>
  <si>
    <t>57,71</t>
  </si>
  <si>
    <t>SINAPI-I 39640</t>
  </si>
  <si>
    <t>CUMEEIRA ARTICULADA (ABA INFERIOR) PARA TELHA ONDULADA DE FIBROCIMENTO E = 4 MM, ABA *330* MM, COMPRIMENTO 500 MM (SEM AMIANTO)</t>
  </si>
  <si>
    <t>SINAPI-I 11013</t>
  </si>
  <si>
    <t>CUMEEIRA ARTICULADA (ABA INTERNA INFERIOR OU EXTERNA SUPERIOR) PARA TELHA ESTRUTURAL DE FIBROCIMENTO, 1 ABA, E = 6 MM (SEM AMIANTO)</t>
  </si>
  <si>
    <t>SINAPI-I 11017</t>
  </si>
  <si>
    <t>CUMEEIRA ARTICULADA (ABA SUPERIOR) PARA TELHA ONDULADA DE FIBROCIMENTO E = 4 MM, ABA *330* MM, COMPRIMENTO 500 MM (SEM AMIANTO)</t>
  </si>
  <si>
    <t>SINAPI-I 20236</t>
  </si>
  <si>
    <t>CUMEEIRA ARTICULADA (PAR) PARA TELHA ONDULADA DE FIBROCIMENTO, E = 6 MM, ABA 350 MM, COMPRIMENTO 1100 MM (SEM AMIANTO)</t>
  </si>
  <si>
    <t>SINAPI-I 7215</t>
  </si>
  <si>
    <t>CUMEEIRA NORMAL PARA TELHA ESTRUTURAL DE FIBROCIMENTO 1 ABA, E = 6 MM, COMPRIMENTO 608 MM (SEM AMIANTO)</t>
  </si>
  <si>
    <t>SINAPI-I 7216</t>
  </si>
  <si>
    <t>CUMEEIRA NORMAL PARA TELHA ESTRUTURAL DE FIBROCIMENTO 2 ABAS, E = 6 MM, DE 1050 X 935 MM (SEM AMIANTO)</t>
  </si>
  <si>
    <t>71,65</t>
  </si>
  <si>
    <t>SINAPI-I 20235</t>
  </si>
  <si>
    <t>CUMEEIRA NORMAL PARA TELHA ONDULADA DE FIBROCIMENTO, E = 6 MM, ABA 300 MM, COMPRIMENTO 1100 MM (SEM AMIANTO)</t>
  </si>
  <si>
    <t>SINAPI-I 7181</t>
  </si>
  <si>
    <t>CUMEEIRA PARA TELHA CERAMICA, COMPRIMENTO DE *41* CM, RENDIMENTO DE *3* TELHAS/M</t>
  </si>
  <si>
    <t>SINAPI-I 40866</t>
  </si>
  <si>
    <t>CUMEEIRA PARA TELHA DE CONCRETO, PARA 2 AGUAS DE TELHADO, COR CINZA, RENDIMENTO DE *3* TELHAS/M (COLETADO CAIXA)</t>
  </si>
  <si>
    <t>SINAPI-I 7214</t>
  </si>
  <si>
    <t>CUMEEIRA SHED PARA TELHA ONDULADA DE FIBROCIMENTO, E = 6 MM, ABA 280 MM, COMPRIMENTO 1100 MM (SEM AMIANTO)</t>
  </si>
  <si>
    <t>24,55</t>
  </si>
  <si>
    <t>SINAPI-I 7219</t>
  </si>
  <si>
    <t>CUMEEIRA UNIVERSAL PARA TELHA ONDULADA DE FIBROCIMENTO, E = 6 MM, ABA 210 MM, COMPRIMENTO 1100 MM (SEM AMIANTO)</t>
  </si>
  <si>
    <t>SINAPI-I 37972</t>
  </si>
  <si>
    <t>CURVA CPVC, 90 GRAUS, SOLDAVEL, 22 MM, PARA AGUA QUENTE</t>
  </si>
  <si>
    <t>SINAPI-I 37973</t>
  </si>
  <si>
    <t>CURVA CPVC, 90 GRAUS, SOLDAVEL, 28 MM, PARA AGUA QUENTE</t>
  </si>
  <si>
    <t>SINAPI-I 37971</t>
  </si>
  <si>
    <t>CURVA CPVC, 90 GRAUS, SOLDAVEL,15 MM, PARA AGUA QUENTE</t>
  </si>
  <si>
    <t>SINAPI-I 20094</t>
  </si>
  <si>
    <t>CURVA CURTA PVC, PB, JE, 45 GRAUS, DN 100 MM, PARA REDE COLETORA ESGOTO (NBR 10569)</t>
  </si>
  <si>
    <t>SINAPI-I 20095</t>
  </si>
  <si>
    <t>CURVA CURTA PVC, PB, JE, 90 GRAUS, DN 100 MM, PARA REDE COLETORA ESGOTO (NBR 10569)</t>
  </si>
  <si>
    <t>SINAPI-I 1954</t>
  </si>
  <si>
    <t>CURVA DE PVC 45 GRAUS, SOLDAVEL, 110 MM, PARA AGUA FRIA PREDIAL (NBR 5648)</t>
  </si>
  <si>
    <t>86,45</t>
  </si>
  <si>
    <t>SINAPI-I 1926</t>
  </si>
  <si>
    <t>CURVA DE PVC 45 GRAUS, SOLDAVEL, 20 MM, PARA AGUA FRIA PREDIAL (NBR 5648)</t>
  </si>
  <si>
    <t>SINAPI-I 1927</t>
  </si>
  <si>
    <t>CURVA DE PVC 45 GRAUS, SOLDAVEL, 25 MM, PARA AGUA FRIA PREDIAL (NBR 5648)</t>
  </si>
  <si>
    <t>SINAPI-I 1923</t>
  </si>
  <si>
    <t>CURVA DE PVC 45 GRAUS, SOLDAVEL, 32 MM, PARA AGUA FRIA PREDIAL (NBR 5648)</t>
  </si>
  <si>
    <t>SINAPI-I 1929</t>
  </si>
  <si>
    <t>CURVA DE PVC 45 GRAUS, SOLDAVEL, 40 MM, PARA AGUA FRIA PREDIAL (NBR 5648)</t>
  </si>
  <si>
    <t>SINAPI-I 1930</t>
  </si>
  <si>
    <t>CURVA DE PVC 45 GRAUS, SOLDAVEL, 50 MM, PARA AGUA FRIA PREDIAL (NBR 5648)</t>
  </si>
  <si>
    <t>SINAPI-I 1924</t>
  </si>
  <si>
    <t>CURVA DE PVC 45 GRAUS, SOLDAVEL, 60 MM, PARA AGUA FRIA PREDIAL (NBR 5648)</t>
  </si>
  <si>
    <t>SINAPI-I 1922</t>
  </si>
  <si>
    <t>CURVA DE PVC 45 GRAUS, SOLDAVEL, 75 MM, PARA AGUA FRIA PREDIAL (NBR 5648)</t>
  </si>
  <si>
    <t>SINAPI-I 1953</t>
  </si>
  <si>
    <t>CURVA DE PVC 45 GRAUS, SOLDAVEL, 85 MM, PARA AGUA FRIA PREDIAL (NBR 5648)</t>
  </si>
  <si>
    <t>SINAPI-I 1962</t>
  </si>
  <si>
    <t>CURVA DE PVC 90 GRAUS, SOLDAVEL, 110 MM, PARA AGUA FRIA PREDIAL (NBR 5648)</t>
  </si>
  <si>
    <t>114,59</t>
  </si>
  <si>
    <t>SINAPI-I 1955</t>
  </si>
  <si>
    <t>CURVA DE PVC 90 GRAUS, SOLDAVEL, 20 MM, PARA AGUA FRIA PREDIAL (NBR 5648)</t>
  </si>
  <si>
    <t>SINAPI-I 1956</t>
  </si>
  <si>
    <t>CURVA DE PVC 90 GRAUS, SOLDAVEL, 25 MM, PARA AGUA FRIA PREDIAL (NBR 5648)</t>
  </si>
  <si>
    <t>SINAPI-I 1957</t>
  </si>
  <si>
    <t>CURVA DE PVC 90 GRAUS, SOLDAVEL, 32 MM, PARA AGUA FRIA PREDIAL (NBR 5648)</t>
  </si>
  <si>
    <t>SINAPI-I 1958</t>
  </si>
  <si>
    <t>CURVA DE PVC 90 GRAUS, SOLDAVEL, 40 MM, PARA AGUA FRIA PREDIAL (NBR 5648)</t>
  </si>
  <si>
    <t>SINAPI-I 1959</t>
  </si>
  <si>
    <t>CURVA DE PVC 90 GRAUS, SOLDAVEL, 50 MM, PARA AGUA FRIA PREDIAL (NBR 5648)</t>
  </si>
  <si>
    <t>SINAPI-I 1925</t>
  </si>
  <si>
    <t>CURVA DE PVC 90 GRAUS, SOLDAVEL, 60 MM, PARA AGUA FRIA PREDIAL (NBR 5648)</t>
  </si>
  <si>
    <t>23,76</t>
  </si>
  <si>
    <t>SINAPI-I 1960</t>
  </si>
  <si>
    <t>CURVA DE PVC 90 GRAUS, SOLDAVEL, 75 MM, PARA AGUA FRIA PREDIAL (NBR 5648)</t>
  </si>
  <si>
    <t>33,78</t>
  </si>
  <si>
    <t>SINAPI-I 1961</t>
  </si>
  <si>
    <t>CURVA DE PVC 90 GRAUS, SOLDAVEL, 85 MM, PARA AGUA FRIA PREDIAL (NBR 5648)</t>
  </si>
  <si>
    <t>48,54</t>
  </si>
  <si>
    <t>SINAPI-I 38426</t>
  </si>
  <si>
    <t>CURVA DE PVC, 45 GRAUS, SERIE R, DN 100 MM, PARA ESGOTO PREDIAL</t>
  </si>
  <si>
    <t>14,24</t>
  </si>
  <si>
    <t>SINAPI-I 38423</t>
  </si>
  <si>
    <t>CURVA DE PVC, 90 GRAUS, SERIE R, DN 100 MM, PARA ESGOTO PREDIAL</t>
  </si>
  <si>
    <t>SINAPI-I 38421</t>
  </si>
  <si>
    <t>CURVA DE PVC, 90 GRAUS, SERIE R, DN 50 MM, PARA ESGOTO PREDIAL</t>
  </si>
  <si>
    <t>SINAPI-I 38422</t>
  </si>
  <si>
    <t>CURVA DE PVC, 90 GRAUS, SERIE R, DN 75 MM, PARA ESGOTO PREDIAL</t>
  </si>
  <si>
    <t>SINAPI-I 39866</t>
  </si>
  <si>
    <t>CURVA DE TRANSPOSICAO BRONZE/LATAO (REF 736) SEM ANEL DE SOLDA, BOLSA X BOLSA, 15 MM</t>
  </si>
  <si>
    <t>SINAPI-I 39867</t>
  </si>
  <si>
    <t>CURVA DE TRANSPOSICAO BRONZE/LATAO (REF 736) SEM ANEL DE SOLDA, BOLSA X BOLSA, 22 MM</t>
  </si>
  <si>
    <t>SINAPI-I 39868</t>
  </si>
  <si>
    <t>CURVA DE TRANSPOSICAO BRONZE/LATAO (REF 736) SEM ANEL DE SOLDA, BOLSA X BOLSA, 28 MM</t>
  </si>
  <si>
    <t>SINAPI-I 37999</t>
  </si>
  <si>
    <t>CURVA DE TRANSPOSICAO, CPVC, SOLDAVEL, 15 MM</t>
  </si>
  <si>
    <t>SINAPI-I 38000</t>
  </si>
  <si>
    <t>CURVA DE TRANSPOSICAO, CPVC, SOLDAVEL, 22 MM</t>
  </si>
  <si>
    <t>SINAPI-I 38129</t>
  </si>
  <si>
    <t>CURVA DE TRANSPOSICAO, PVC SOLDAVEL, 20 MM, PARA AGUA FRIA PREDIAL</t>
  </si>
  <si>
    <t>SINAPI-I 38025</t>
  </si>
  <si>
    <t>CURVA DE TRANSPOSICAO, PVC, SOLDAVEL, 25 MM, PARA AGUA FRIA PREDIAL</t>
  </si>
  <si>
    <t>SINAPI-I 38026</t>
  </si>
  <si>
    <t>CURVA DE TRANSPOSICAO, PVC, SOLDAVEL, 32 MM, PARA AGUA FRIA PREDIAL</t>
  </si>
  <si>
    <t>SINAPI-I 1858</t>
  </si>
  <si>
    <t>CURVA LONGA PVC, PB, JE, 45 GRAUS, DN 100 MM, PARA REDE COLETORA ESGOTO (NBR 10569)</t>
  </si>
  <si>
    <t>SINAPI-I 1844</t>
  </si>
  <si>
    <t>CURVA LONGA PVC, PB, JE, 45 GRAUS, DN 150 MM, PARA REDE COLETORA ESGOTO (NBR 10569)</t>
  </si>
  <si>
    <t>SINAPI-I 1863</t>
  </si>
  <si>
    <t>CURVA LONGA PVC, PB, JE, 90 GRAUS, DN 100 MM, PARA REDE COLETORA ESGOTO (NBR 10569)</t>
  </si>
  <si>
    <t>22,96</t>
  </si>
  <si>
    <t>SINAPI-I 1865</t>
  </si>
  <si>
    <t>CURVA LONGA PVC, PB, JE, 90 GRAUS, DN 150 MM, PARA REDE COLETORA ESGOTO (NBR 10569)</t>
  </si>
  <si>
    <t>83,77</t>
  </si>
  <si>
    <t>SINAPI-I 36355</t>
  </si>
  <si>
    <t>CURVA PPR 90 GRAUS, DN 20 MM, PARA AGUA QUENTE PREDIAL</t>
  </si>
  <si>
    <t>SINAPI-I 36356</t>
  </si>
  <si>
    <t>CURVA PPR 90 GRAUS, DN 25 MM, PARA AGUA QUENTE PREDIAL</t>
  </si>
  <si>
    <t>SINAPI-I 1932</t>
  </si>
  <si>
    <t>CURVA PVC CURTA 90 G, DN 50 MM, PARA ESGOTO PREDIAL</t>
  </si>
  <si>
    <t>SINAPI-I 1933</t>
  </si>
  <si>
    <t>CURVA PVC CURTA 90 GRAUS, DN 40 MM, PARA ESGOTO PREDIAL</t>
  </si>
  <si>
    <t>SINAPI-I 1951</t>
  </si>
  <si>
    <t>CURVA PVC CURTA 90 GRAUS, DN 75 MM, PARA ESGOTO PREDIAL</t>
  </si>
  <si>
    <t>SINAPI-I 1966</t>
  </si>
  <si>
    <t>CURVA PVC CURTA 90 GRAUS, 100 MM, PARA ESGOTO PREDIAL</t>
  </si>
  <si>
    <t>SINAPI-I 1952</t>
  </si>
  <si>
    <t>CURVA PVC LEVE, 90 GRAUS, COM PONTA E BOLSA LISA, DN 150 MM</t>
  </si>
  <si>
    <t>46,52</t>
  </si>
  <si>
    <t>SINAPI-I 20104</t>
  </si>
  <si>
    <t>CURVA PVC LEVE, 90 GRAUS, COM PONTA E BOLSA LISA, DN 250 MM</t>
  </si>
  <si>
    <t>SINAPI-I 20105</t>
  </si>
  <si>
    <t>CURVA PVC LEVE, 90 GRAUS, COM PONTA E BOLSA LISA, DN 300 MM</t>
  </si>
  <si>
    <t>535,37</t>
  </si>
  <si>
    <t>SINAPI-I 1965</t>
  </si>
  <si>
    <t>CURVA PVC LONGA 45 GRAUS, 100 MM, PARA ESGOTO PREDIAL</t>
  </si>
  <si>
    <t>SINAPI-I 10765</t>
  </si>
  <si>
    <t>CURVA PVC LONGA 45G, DN 50 MM, PARA ESGOTO PREDIAL</t>
  </si>
  <si>
    <t>SINAPI-I 10767</t>
  </si>
  <si>
    <t>CURVA PVC LONGA 45G, DN 75 MM, PARA ESGOTO PREDIAL</t>
  </si>
  <si>
    <t>20,79</t>
  </si>
  <si>
    <t>SINAPI-I 1970</t>
  </si>
  <si>
    <t>CURVA PVC LONGA 90 GRAUS, 100 MM, PARA ESGOTO PREDIAL</t>
  </si>
  <si>
    <t>SINAPI-I 1967</t>
  </si>
  <si>
    <t>CURVA PVC LONGA 90 GRAUS, 40 MM, PARA ESGOTO PREDIAL</t>
  </si>
  <si>
    <t>SINAPI-I 1968</t>
  </si>
  <si>
    <t>CURVA PVC LONGA 90 GRAUS, 50 MM, PARA ESGOTO PREDIAL</t>
  </si>
  <si>
    <t>SINAPI-I 1969</t>
  </si>
  <si>
    <t>CURVA PVC LONGA 90 GRAUS, 75 MM, PARA ESGOTO PREDIAL</t>
  </si>
  <si>
    <t>17,87</t>
  </si>
  <si>
    <t>SINAPI-I 1839</t>
  </si>
  <si>
    <t>CURVA PVC PBA, JE, PB, 22 GRAUS, DN 100 / DE 110 MM, PARA REDE AGUA (NBR 10351)</t>
  </si>
  <si>
    <t>98,92</t>
  </si>
  <si>
    <t>SINAPI-I 1835</t>
  </si>
  <si>
    <t>CURVA PVC PBA, JE, PB, 22 GRAUS, DN 50 / DE 60 MM, PARA REDE AGUA (NBR 10351)</t>
  </si>
  <si>
    <t>SINAPI-I 1823</t>
  </si>
  <si>
    <t>CURVA PVC PBA, JE, PB, 22 GRAUS, DN 75 / DE 85 MM, PARA REDE AGUA (NBR 10351)</t>
  </si>
  <si>
    <t>SINAPI-I 1827</t>
  </si>
  <si>
    <t>CURVA PVC PBA, JE, PB, 45 GRAUS, DN 100 / DE 110 MM, PARA REDE AGUA (NBR 10351)</t>
  </si>
  <si>
    <t>97,96</t>
  </si>
  <si>
    <t>SINAPI-I 1831</t>
  </si>
  <si>
    <t>CURVA PVC PBA, JE, PB, 45 GRAUS, DN 50 / DE 60 MM, PARA REDE AGUA (NBR 10351)</t>
  </si>
  <si>
    <t>SINAPI-I 1825</t>
  </si>
  <si>
    <t>CURVA PVC PBA, JE, PB, 45 GRAUS, DN 75 / DE 85 MM, PARA REDE AGUA (NBR 10351)</t>
  </si>
  <si>
    <t>52,77</t>
  </si>
  <si>
    <t>SINAPI-I 1828</t>
  </si>
  <si>
    <t>CURVA PVC PBA, JE, PB, 90 GRAUS, DN 100 / DE 110 MM, PARA REDE AGUA (NBR 10351)</t>
  </si>
  <si>
    <t>119,54</t>
  </si>
  <si>
    <t>SINAPI-I 1845</t>
  </si>
  <si>
    <t>CURVA PVC PBA, JE, PB, 90 GRAUS, DN 50 / DE 60 MM, PARA REDE AGUA (NBR 10351)</t>
  </si>
  <si>
    <t>SINAPI-I 1824</t>
  </si>
  <si>
    <t>CURVA PVC PBA, JE, PB, 90 GRAUS, DN 75 / DE 85 MM, PARA REDE AGUA (NBR 10351)</t>
  </si>
  <si>
    <t>63,26</t>
  </si>
  <si>
    <t>SINAPI-I 1941</t>
  </si>
  <si>
    <t>CURVA PVC 90 GRAUS, ROSCAVEL, 1 1/2",  AGUA FRIA PREDIAL</t>
  </si>
  <si>
    <t>SINAPI-I 1940</t>
  </si>
  <si>
    <t>CURVA PVC 90 GRAUS, ROSCAVEL, 1 1/4",  AGUA FRIA PREDIAL</t>
  </si>
  <si>
    <t>SINAPI-I 1937</t>
  </si>
  <si>
    <t>CURVA PVC 90 GRAUS, ROSCAVEL, 1/2",  AGUA FRIA PREDIAL</t>
  </si>
  <si>
    <t>SINAPI-I 1939</t>
  </si>
  <si>
    <t>CURVA PVC 90 GRAUS, ROSCAVEL, 1",  AGUA FRIA PREDIAL</t>
  </si>
  <si>
    <t>5,26</t>
  </si>
  <si>
    <t>SINAPI-I 1942</t>
  </si>
  <si>
    <t>CURVA PVC 90 GRAUS, ROSCAVEL, 2",  AGUA FRIA PREDIAL</t>
  </si>
  <si>
    <t>SINAPI-I 1938</t>
  </si>
  <si>
    <t>CURVA PVC 90 GRAUS, ROSCAVEL, 3/4",  AGUA FRIA PREDIAL</t>
  </si>
  <si>
    <t>SINAPI-I 42692</t>
  </si>
  <si>
    <t>CURVA PVC, BB, JE, 45 GRAUS, DN 200 MM, PARA TUBO CORRUGADO E/OU LISO, REDE COLETORA ESGOTO (NBR 10569)</t>
  </si>
  <si>
    <t>SINAPI-I 42693</t>
  </si>
  <si>
    <t>CURVA PVC, BB, JE, 45 GRAUS, DN 250 MM, PARA TUBO CORRUGADO E/OU LISO, REDE COLETORA ESGOTO (NBR 10569)</t>
  </si>
  <si>
    <t>305,72</t>
  </si>
  <si>
    <t>SINAPI-I 42695</t>
  </si>
  <si>
    <t>CURVA PVC, BB, JE, 90 GRAUS, DN 200 MM, PARA TUBO CORRUGADO E/OU LISO, REDE COLETORA ESGOTO (NBR 10569)</t>
  </si>
  <si>
    <t>232,46</t>
  </si>
  <si>
    <t>SINAPI-I 42694</t>
  </si>
  <si>
    <t>CURVA PVC, BB, JE, 90 GRAUS, DN 250 MM, PARA TUBO CORRUGADO E/OU LISO, REDE COLETORA ESGOTO (NBR 10569)</t>
  </si>
  <si>
    <t>343,66</t>
  </si>
  <si>
    <t>SINAPI-I 20097</t>
  </si>
  <si>
    <t>CURVA PVC, SERIE R, 87.30 GRAUS, CURTA, 100 MM, PARA ESGOTO PREDIAL (PARA PE-DE-COLUNA)</t>
  </si>
  <si>
    <t>SINAPI-I 20098</t>
  </si>
  <si>
    <t>CURVA PVC, SERIE R, 87.30 GRAUS, CURTA, 150 MM, PARA ESGOTO PREDIAL (PARA PE-DE-COLUNA)</t>
  </si>
  <si>
    <t>83,02</t>
  </si>
  <si>
    <t>SINAPI-I 20096</t>
  </si>
  <si>
    <t>CURVA PVC, SERIE R, 87.30 GRAUS, CURTA, 75 MM, PARA ESGOTO PREDIAL (PARA PE-DE-COLUNA)</t>
  </si>
  <si>
    <t>SINAPI-I 1964</t>
  </si>
  <si>
    <t>CURVA PVC, 45 GRAUS, CURTA, PB, DN 100 MM, PARA ESGOTO PREDIAL</t>
  </si>
  <si>
    <t>SINAPI-I 1880</t>
  </si>
  <si>
    <t>CURVA 135 GRAUS, DE PVC RIGIDO ROSCAVEL, DE 1", PARA ELETRODUTO</t>
  </si>
  <si>
    <t>SINAPI-I 39274</t>
  </si>
  <si>
    <t>CURVA 135 GRAUS, DE PVC RIGIDO ROSCAVEL, DE 3/4", PARA ELETRODUTO</t>
  </si>
  <si>
    <t>SINAPI-I 2628</t>
  </si>
  <si>
    <t>CURVA 135 GRAUS, PARA ELETRODUTO, EM ACO GALVANIZADO ELETROLITICO, DIAMETRO DE 100 MM (4")</t>
  </si>
  <si>
    <t>126,38</t>
  </si>
  <si>
    <t>SINAPI-I 2622</t>
  </si>
  <si>
    <t>CURVA 135 GRAUS, PARA ELETRODUTO, EM ACO GALVANIZADO ELETROLITICO, DIAMETRO DE 15 MM (1/2")</t>
  </si>
  <si>
    <t>3,00</t>
  </si>
  <si>
    <t>SINAPI-I 2623</t>
  </si>
  <si>
    <t>CURVA 135 GRAUS, PARA ELETRODUTO, EM ACO GALVANIZADO ELETROLITICO, DIAMETRO DE 20 MM (3/4")</t>
  </si>
  <si>
    <t>SINAPI-I 2624</t>
  </si>
  <si>
    <t>CURVA 135 GRAUS, PARA ELETRODUTO, EM ACO GALVANIZADO ELETROLITICO, DIAMETRO DE 25 MM (1")</t>
  </si>
  <si>
    <t>SINAPI-I 2625</t>
  </si>
  <si>
    <t>CURVA 135 GRAUS, PARA ELETRODUTO, EM ACO GALVANIZADO ELETROLITICO, DIAMETRO DE 32 MM (1 1/4")</t>
  </si>
  <si>
    <t>SINAPI-I 2626</t>
  </si>
  <si>
    <t>CURVA 135 GRAUS, PARA ELETRODUTO, EM ACO GALVANIZADO ELETROLITICO, DIAMETRO DE 40 MM (1 1/2")</t>
  </si>
  <si>
    <t>17,77</t>
  </si>
  <si>
    <t>SINAPI-I 2630</t>
  </si>
  <si>
    <t>CURVA 135 GRAUS, PARA ELETRODUTO, EM ACO GALVANIZADO ELETROLITICO, DIAMETRO DE 50 MM (2")</t>
  </si>
  <si>
    <t>SINAPI-I 2627</t>
  </si>
  <si>
    <t>CURVA 135 GRAUS, PARA ELETRODUTO, EM ACO GALVANIZADO ELETROLITICO, DIAMETRO DE 65 MM (2 1/2")</t>
  </si>
  <si>
    <t>47,60</t>
  </si>
  <si>
    <t>SINAPI-I 2629</t>
  </si>
  <si>
    <t>CURVA 135 GRAUS, PARA ELETRODUTO, EM ACO GALVANIZADO ELETROLITICO, DIAMETRO DE 80 MM (3")</t>
  </si>
  <si>
    <t>SINAPI-I 12033</t>
  </si>
  <si>
    <t>CURVA 180 GRAUS, DE PVC RIGIDO ROSCAVEL, DE 1 1/2", PARA ELETRODUTO</t>
  </si>
  <si>
    <t>SINAPI-I 40408</t>
  </si>
  <si>
    <t>CURVA 180 GRAUS, DE PVC RIGIDO ROSCAVEL, DE 1 1/4", PARA ELETRODUTO</t>
  </si>
  <si>
    <t>SINAPI-I 40409</t>
  </si>
  <si>
    <t>CURVA 180 GRAUS, DE PVC RIGIDO ROSCAVEL, DE 1/2", PARA ELETRODUTO</t>
  </si>
  <si>
    <t>SINAPI-I 39276</t>
  </si>
  <si>
    <t>CURVA 180 GRAUS, DE PVC RIGIDO ROSCAVEL, DE 1", PARA ELETRODUTO</t>
  </si>
  <si>
    <t>SINAPI-I 39277</t>
  </si>
  <si>
    <t>CURVA 180 GRAUS, DE PVC RIGIDO ROSCAVEL, DE 2", PARA ELETRODUTO</t>
  </si>
  <si>
    <t>SINAPI-I 12034</t>
  </si>
  <si>
    <t>CURVA 180 GRAUS, DE PVC RIGIDO ROSCAVEL, DE 3/4", PARA ELETRODUTO</t>
  </si>
  <si>
    <t>SINAPI-I 39879</t>
  </si>
  <si>
    <t>CURVA 45 GRAUS DE COBRE (REF 606) SEM ANEL DE SOLDA, BOLSA X BOLSA, 15 MM</t>
  </si>
  <si>
    <t>SINAPI-I 39880</t>
  </si>
  <si>
    <t>CURVA 45 GRAUS DE COBRE (REF 606) SEM ANEL DE SOLDA, BOLSA X BOLSA, 22 MM</t>
  </si>
  <si>
    <t>6,00</t>
  </si>
  <si>
    <t>SINAPI-I 39881</t>
  </si>
  <si>
    <t>CURVA 45 GRAUS DE COBRE (REF 606) SEM ANEL DE SOLDA, BOLSA X BOLSA, 28 MM</t>
  </si>
  <si>
    <t>SINAPI-I 39882</t>
  </si>
  <si>
    <t>CURVA 45 GRAUS DE COBRE (REF 606) SEM ANEL DE SOLDA, BOLSA X BOLSA, 35 MM</t>
  </si>
  <si>
    <t>SINAPI-I 39883</t>
  </si>
  <si>
    <t>CURVA 45 GRAUS DE COBRE (REF 606) SEM ANEL DE SOLDA, BOLSA X BOLSA, 42 MM</t>
  </si>
  <si>
    <t>SINAPI-I 39884</t>
  </si>
  <si>
    <t>CURVA 45 GRAUS DE COBRE (REF 606) SEM ANEL DE SOLDA, BOLSA X BOLSA, 54 MM</t>
  </si>
  <si>
    <t>60,16</t>
  </si>
  <si>
    <t>SINAPI-I 39885</t>
  </si>
  <si>
    <t>CURVA 45 GRAUS DE COBRE (REF 606) SEM ANEL DE SOLDA, BOLSA X BOLSA, 66 MM</t>
  </si>
  <si>
    <t>SINAPI-I 1777</t>
  </si>
  <si>
    <t>CURVA 45 GRAUS DE FERRO GALVANIZADO, COM ROSCA BSP FEMEA, DE 1 1/2"</t>
  </si>
  <si>
    <t>50,74</t>
  </si>
  <si>
    <t>SINAPI-I 1819</t>
  </si>
  <si>
    <t>CURVA 45 GRAUS DE FERRO GALVANIZADO, COM ROSCA BSP FEMEA, DE 1 1/4"</t>
  </si>
  <si>
    <t>SINAPI-I 1775</t>
  </si>
  <si>
    <t>CURVA 45 GRAUS DE FERRO GALVANIZADO, COM ROSCA BSP FEMEA, DE 1/2"</t>
  </si>
  <si>
    <t>SINAPI-I 1776</t>
  </si>
  <si>
    <t>CURVA 45 GRAUS DE FERRO GALVANIZADO, COM ROSCA BSP FEMEA, DE 1"</t>
  </si>
  <si>
    <t>SINAPI-I 1778</t>
  </si>
  <si>
    <t>CURVA 45 GRAUS DE FERRO GALVANIZADO, COM ROSCA BSP FEMEA, DE 2 1/2"</t>
  </si>
  <si>
    <t>122,82</t>
  </si>
  <si>
    <t>SINAPI-I 1818</t>
  </si>
  <si>
    <t>CURVA 45 GRAUS DE FERRO GALVANIZADO, COM ROSCA BSP FEMEA, DE 2"</t>
  </si>
  <si>
    <t>81,53</t>
  </si>
  <si>
    <t>SINAPI-I 1820</t>
  </si>
  <si>
    <t>CURVA 45 GRAUS DE FERRO GALVANIZADO, COM ROSCA BSP FEMEA, DE 3/4"</t>
  </si>
  <si>
    <t>SINAPI-I 1779</t>
  </si>
  <si>
    <t>CURVA 45 GRAUS DE FERRO GALVANIZADO, COM ROSCA BSP FEMEA, DE 3"</t>
  </si>
  <si>
    <t>178,62</t>
  </si>
  <si>
    <t>SINAPI-I 1780</t>
  </si>
  <si>
    <t>CURVA 45 GRAUS DE FERRO GALVANIZADO, COM ROSCA BSP FEMEA, DE 4"</t>
  </si>
  <si>
    <t>368,24</t>
  </si>
  <si>
    <t>SINAPI-I 1783</t>
  </si>
  <si>
    <t>CURVA 45 GRAUS DE FERRO GALVANIZADO, COM ROSCA BSP MACHO/FEMEA, DE 1 1/2"</t>
  </si>
  <si>
    <t>38,93</t>
  </si>
  <si>
    <t>SINAPI-I 1782</t>
  </si>
  <si>
    <t>CURVA 45 GRAUS DE FERRO GALVANIZADO, COM ROSCA BSP MACHO/FEMEA, DE 1 1/4"</t>
  </si>
  <si>
    <t>SINAPI-I 1817</t>
  </si>
  <si>
    <t>CURVA 45 GRAUS DE FERRO GALVANIZADO, COM ROSCA BSP MACHO/FEMEA, DE 1/2"</t>
  </si>
  <si>
    <t>SINAPI-I 1781</t>
  </si>
  <si>
    <t>CURVA 45 GRAUS DE FERRO GALVANIZADO, COM ROSCA BSP MACHO/FEMEA, DE 1"</t>
  </si>
  <si>
    <t>SINAPI-I 1784</t>
  </si>
  <si>
    <t>CURVA 45 GRAUS DE FERRO GALVANIZADO, COM ROSCA BSP MACHO/FEMEA, DE 2 1/2"</t>
  </si>
  <si>
    <t>109,94</t>
  </si>
  <si>
    <t>SINAPI-I 1810</t>
  </si>
  <si>
    <t>CURVA 45 GRAUS DE FERRO GALVANIZADO, COM ROSCA BSP MACHO/FEMEA, DE 2"</t>
  </si>
  <si>
    <t>SINAPI-I 1811</t>
  </si>
  <si>
    <t>CURVA 45 GRAUS DE FERRO GALVANIZADO, COM ROSCA BSP MACHO/FEMEA, DE 3/4"</t>
  </si>
  <si>
    <t>13,19</t>
  </si>
  <si>
    <t>SINAPI-I 1812</t>
  </si>
  <si>
    <t>CURVA 45 GRAUS DE FERRO GALVANIZADO, COM ROSCA BSP MACHO/FEMEA, DE 3"</t>
  </si>
  <si>
    <t>153,94</t>
  </si>
  <si>
    <t>SINAPI-I 40386</t>
  </si>
  <si>
    <t>CURVA 45 GRAUS EM ACO CARBONO, SOLDAVEL, PRESSAO 3.000 LBS, DN 1 1/2"</t>
  </si>
  <si>
    <t>41,43</t>
  </si>
  <si>
    <t>SINAPI-I 40384</t>
  </si>
  <si>
    <t>CURVA 45 GRAUS EM ACO CARBONO, SOLDAVEL, PRESSAO 3.000 LBS, DN 1 1/4"</t>
  </si>
  <si>
    <t>28,37</t>
  </si>
  <si>
    <t>SINAPI-I 40379</t>
  </si>
  <si>
    <t>CURVA 45 GRAUS EM ACO CARBONO, SOLDAVEL, PRESSAO 3.000 LBS, DN 1/2"</t>
  </si>
  <si>
    <t>SINAPI-I 40423</t>
  </si>
  <si>
    <t>CURVA 45 GRAUS EM ACO CARBONO, SOLDAVEL, PRESSAO 3.000 LBS, DN 1"</t>
  </si>
  <si>
    <t>SINAPI-I 40389</t>
  </si>
  <si>
    <t>CURVA 45 GRAUS EM ACO CARBONO, SOLDAVEL, PRESSAO 3.000 LBS, DN 2 1/2"</t>
  </si>
  <si>
    <t>SINAPI-I 40388</t>
  </si>
  <si>
    <t>CURVA 45 GRAUS EM ACO CARBONO, SOLDAVEL, PRESSAO 3.000 LBS, DN 2"</t>
  </si>
  <si>
    <t>58,91</t>
  </si>
  <si>
    <t>SINAPI-I 40381</t>
  </si>
  <si>
    <t>CURVA 45 GRAUS EM ACO CARBONO, SOLDAVEL, PRESSAO 3.000 LBS, DN 3/4"</t>
  </si>
  <si>
    <t>13,07</t>
  </si>
  <si>
    <t>SINAPI-I 40391</t>
  </si>
  <si>
    <t>CURVA 45 GRAUS EM ACO CARBONO, SOLDAVEL, PRESSAO 3.000 LBS, DN 3"</t>
  </si>
  <si>
    <t>305,48</t>
  </si>
  <si>
    <t>SINAPI-I 40414</t>
  </si>
  <si>
    <t>CURVA 45 GRAUS RANHURADA EM FERRO FUNDIDO, DN 50 MM (2")</t>
  </si>
  <si>
    <t>SINAPI-I 40416</t>
  </si>
  <si>
    <t>CURVA 45 GRAUS RANHURADA EM FERRO FUNDIDO, DN 65 MM (2 1/2")</t>
  </si>
  <si>
    <t>17,84</t>
  </si>
  <si>
    <t>SINAPI-I 40418</t>
  </si>
  <si>
    <t>CURVA 45 GRAUS RANHURADA EM FERRO FUNDIDO, DN 80 MM (3")</t>
  </si>
  <si>
    <t>SINAPI-I 2615</t>
  </si>
  <si>
    <t>CURVA 45 GRAUS, PARA ELETRODUTO, EM ACO GALVANIZADO ELETROLITICO, DIAMETRO DE 100 MM (4")</t>
  </si>
  <si>
    <t>83,95</t>
  </si>
  <si>
    <t>SINAPI-I 2635</t>
  </si>
  <si>
    <t>CURVA 45 GRAUS, PARA ELETRODUTO, EM ACO GALVANIZADO ELETROLITICO, DIAMETRO DE 15 MM (1/2")</t>
  </si>
  <si>
    <t>SINAPI-I 2609</t>
  </si>
  <si>
    <t>CURVA 45 GRAUS, PARA ELETRODUTO, EM ACO GALVANIZADO ELETROLITICO, DIAMETRO DE 20 MM (3/4")</t>
  </si>
  <si>
    <t>SINAPI-I 2634</t>
  </si>
  <si>
    <t>CURVA 45 GRAUS, PARA ELETRODUTO, EM ACO GALVANIZADO ELETROLITICO, DIAMETRO DE 25 MM (1")</t>
  </si>
  <si>
    <t>SINAPI-I 2611</t>
  </si>
  <si>
    <t>CURVA 45 GRAUS, PARA ELETRODUTO, EM ACO GALVANIZADO ELETROLITICO, DIAMETRO DE 40 MM (1 1/2")</t>
  </si>
  <si>
    <t>SINAPI-I 2612</t>
  </si>
  <si>
    <t>CURVA 45 GRAUS, PARA ELETRODUTO, EM ACO GALVANIZADO ELETROLITICO, DIAMETRO DE 50 MM (2")</t>
  </si>
  <si>
    <t>SINAPI-I 2613</t>
  </si>
  <si>
    <t>CURVA 45 GRAUS, PARA ELETRODUTO, EM ACO GALVANIZADO ELETROLITICO, DIAMETRO DE 65 MM (2 1/2")</t>
  </si>
  <si>
    <t>SINAPI-I 2614</t>
  </si>
  <si>
    <t>CURVA 45 GRAUS, PARA ELETRODUTO, EM ACO GALVANIZADO ELETROLITICO, DIAMETRO DE 80 MM (3")</t>
  </si>
  <si>
    <t>50,96</t>
  </si>
  <si>
    <t>SINAPI-I 34359</t>
  </si>
  <si>
    <t>CURVA 90 GRAUS DE BARRA CHATA EM ALUMINIO 3/4 " X 1/4 " X 300 MM</t>
  </si>
  <si>
    <t>SINAPI-I 1789</t>
  </si>
  <si>
    <t>CURVA 90 GRAUS DE FERRO GALVANIZADO, COM ROSCA BSP FEMEA, DE 1 1/2"</t>
  </si>
  <si>
    <t>SINAPI-I 1788</t>
  </si>
  <si>
    <t>CURVA 90 GRAUS DE FERRO GALVANIZADO, COM ROSCA BSP FEMEA, DE 1 1/4"</t>
  </si>
  <si>
    <t>SINAPI-I 1786</t>
  </si>
  <si>
    <t>CURVA 90 GRAUS DE FERRO GALVANIZADO, COM ROSCA BSP FEMEA, DE 1/2"</t>
  </si>
  <si>
    <t>SINAPI-I 1787</t>
  </si>
  <si>
    <t>CURVA 90 GRAUS DE FERRO GALVANIZADO, COM ROSCA BSP FEMEA, DE 1"</t>
  </si>
  <si>
    <t>SINAPI-I 1791</t>
  </si>
  <si>
    <t>CURVA 90 GRAUS DE FERRO GALVANIZADO, COM ROSCA BSP FEMEA, DE 2 1/2"</t>
  </si>
  <si>
    <t>140,74</t>
  </si>
  <si>
    <t>SINAPI-I 1790</t>
  </si>
  <si>
    <t>CURVA 90 GRAUS DE FERRO GALVANIZADO, COM ROSCA BSP FEMEA, DE 2"</t>
  </si>
  <si>
    <t>81,10</t>
  </si>
  <si>
    <t>SINAPI-I 1813</t>
  </si>
  <si>
    <t>CURVA 90 GRAUS DE FERRO GALVANIZADO, COM ROSCA BSP FEMEA, DE 3/4"</t>
  </si>
  <si>
    <t>SINAPI-I 1792</t>
  </si>
  <si>
    <t>CURVA 90 GRAUS DE FERRO GALVANIZADO, COM ROSCA BSP FEMEA, DE 3"</t>
  </si>
  <si>
    <t>189,98</t>
  </si>
  <si>
    <t>SINAPI-I 1793</t>
  </si>
  <si>
    <t>CURVA 90 GRAUS DE FERRO GALVANIZADO, COM ROSCA BSP FEMEA, DE 4"</t>
  </si>
  <si>
    <t>383,89</t>
  </si>
  <si>
    <t>SINAPI-I 1809</t>
  </si>
  <si>
    <t>CURVA 90 GRAUS DE FERRO GALVANIZADO, COM ROSCA BSP MACHO/FEMEA, DE 1 1/2"</t>
  </si>
  <si>
    <t>SINAPI-I 1814</t>
  </si>
  <si>
    <t>CURVA 90 GRAUS DE FERRO GALVANIZADO, COM ROSCA BSP MACHO/FEMEA, DE 1 1/4"</t>
  </si>
  <si>
    <t>37,50</t>
  </si>
  <si>
    <t>SINAPI-I 1803</t>
  </si>
  <si>
    <t>CURVA 90 GRAUS DE FERRO GALVANIZADO, COM ROSCA BSP MACHO/FEMEA, DE 1/2"</t>
  </si>
  <si>
    <t>SINAPI-I 1805</t>
  </si>
  <si>
    <t>CURVA 90 GRAUS DE FERRO GALVANIZADO, COM ROSCA BSP MACHO/FEMEA, DE 1"</t>
  </si>
  <si>
    <t>SINAPI-I 1821</t>
  </si>
  <si>
    <t>CURVA 90 GRAUS DE FERRO GALVANIZADO, COM ROSCA BSP MACHO/FEMEA, DE 2 1/2"</t>
  </si>
  <si>
    <t>128,59</t>
  </si>
  <si>
    <t>SINAPI-I 1806</t>
  </si>
  <si>
    <t>CURVA 90 GRAUS DE FERRO GALVANIZADO, COM ROSCA BSP MACHO/FEMEA, DE 2"</t>
  </si>
  <si>
    <t>76,54</t>
  </si>
  <si>
    <t>SINAPI-I 1804</t>
  </si>
  <si>
    <t>CURVA 90 GRAUS DE FERRO GALVANIZADO, COM ROSCA BSP MACHO/FEMEA, DE 3/4"</t>
  </si>
  <si>
    <t>SINAPI-I 1807</t>
  </si>
  <si>
    <t>CURVA 90 GRAUS DE FERRO GALVANIZADO, COM ROSCA BSP MACHO/FEMEA, DE 3"</t>
  </si>
  <si>
    <t>183,90</t>
  </si>
  <si>
    <t>SINAPI-I 1808</t>
  </si>
  <si>
    <t>CURVA 90 GRAUS DE FERRO GALVANIZADO, COM ROSCA BSP MACHO/FEMEA, DE 4"</t>
  </si>
  <si>
    <t>368,69</t>
  </si>
  <si>
    <t>SINAPI-I 1797</t>
  </si>
  <si>
    <t>CURVA 90 GRAUS DE FERRO GALVANIZADO, COM ROSCA BSP MACHO, DE 1 1/2"</t>
  </si>
  <si>
    <t>55,29</t>
  </si>
  <si>
    <t>SINAPI-I 1796</t>
  </si>
  <si>
    <t>CURVA 90 GRAUS DE FERRO GALVANIZADO, COM ROSCA BSP MACHO, DE 1 1/4"</t>
  </si>
  <si>
    <t>42,42</t>
  </si>
  <si>
    <t>SINAPI-I 1794</t>
  </si>
  <si>
    <t>CURVA 90 GRAUS DE FERRO GALVANIZADO, COM ROSCA BSP MACHO, DE 1/2"</t>
  </si>
  <si>
    <t>SINAPI-I 1816</t>
  </si>
  <si>
    <t>CURVA 90 GRAUS DE FERRO GALVANIZADO, COM ROSCA BSP MACHO, DE 1"</t>
  </si>
  <si>
    <t>SINAPI-I 1815</t>
  </si>
  <si>
    <t>CURVA 90 GRAUS DE FERRO GALVANIZADO, COM ROSCA BSP MACHO, DE 2 1/2"</t>
  </si>
  <si>
    <t>175,33</t>
  </si>
  <si>
    <t>SINAPI-I 1798</t>
  </si>
  <si>
    <t>CURVA 90 GRAUS DE FERRO GALVANIZADO, COM ROSCA BSP MACHO, DE 2"</t>
  </si>
  <si>
    <t>78,45</t>
  </si>
  <si>
    <t>SINAPI-I 1795</t>
  </si>
  <si>
    <t>CURVA 90 GRAUS DE FERRO GALVANIZADO, COM ROSCA BSP MACHO, DE 3/4"</t>
  </si>
  <si>
    <t>SINAPI-I 1799</t>
  </si>
  <si>
    <t>CURVA 90 GRAUS DE FERRO GALVANIZADO, COM ROSCA BSP MACHO, DE 3"</t>
  </si>
  <si>
    <t>228,35</t>
  </si>
  <si>
    <t>SINAPI-I 1800</t>
  </si>
  <si>
    <t>CURVA 90 GRAUS DE FERRO GALVANIZADO, COM ROSCA BSP MACHO, DE 4"</t>
  </si>
  <si>
    <t>435,96</t>
  </si>
  <si>
    <t>SINAPI-I 1802</t>
  </si>
  <si>
    <t>CURVA 90 GRAUS DE FERRO GALVANIZADO, COM ROSCA BSP MACHO, DE 6"</t>
  </si>
  <si>
    <t>1.090,51</t>
  </si>
  <si>
    <t>SINAPI-I 40385</t>
  </si>
  <si>
    <t>CURVA 90 GRAUS EM ACO CARBONO, RAIO CURTO, SOLDAVEL, PRESSAO 3.000 LBS, DN 1 1/2"</t>
  </si>
  <si>
    <t>SINAPI-I 40383</t>
  </si>
  <si>
    <t>CURVA 90 GRAUS EM ACO CARBONO, RAIO CURTO, SOLDAVEL, PRESSAO 3.000 LBS, DN 1 1/4"</t>
  </si>
  <si>
    <t>SINAPI-I 40378</t>
  </si>
  <si>
    <t>CURVA 90 GRAUS EM ACO CARBONO, RAIO CURTO, SOLDAVEL, PRESSAO 3.000 LBS, DN 1/2"</t>
  </si>
  <si>
    <t>SINAPI-I 40382</t>
  </si>
  <si>
    <t>CURVA 90 GRAUS EM ACO CARBONO, RAIO CURTO, SOLDAVEL, PRESSAO 3.000 LBS, DN 1"</t>
  </si>
  <si>
    <t>SINAPI-I 40422</t>
  </si>
  <si>
    <t>CURVA 90 GRAUS EM ACO CARBONO, RAIO CURTO, SOLDAVEL, PRESSAO 3.000 LBS, DN 2 1/2"</t>
  </si>
  <si>
    <t>126,43</t>
  </si>
  <si>
    <t>SINAPI-I 40387</t>
  </si>
  <si>
    <t>CURVA 90 GRAUS EM ACO CARBONO, RAIO CURTO, SOLDAVEL, PRESSAO 3.000 LBS, DN 2"</t>
  </si>
  <si>
    <t>SINAPI-I 40380</t>
  </si>
  <si>
    <t>CURVA 90 GRAUS EM ACO CARBONO, RAIO CURTO, SOLDAVEL, PRESSAO 3.000 LBS, DN 3/4"</t>
  </si>
  <si>
    <t>SINAPI-I 40390</t>
  </si>
  <si>
    <t>CURVA 90 GRAUS EM ACO CARBONO, RAIO CURTO, SOLDAVEL, PRESSAO 3.000 LBS, DN 3"</t>
  </si>
  <si>
    <t>266,28</t>
  </si>
  <si>
    <t>SINAPI-I 40413</t>
  </si>
  <si>
    <t>CURVA 90 GRAUS RANHURADA EM FERRO FUNDIDO, DN 50 MM (2")</t>
  </si>
  <si>
    <t>SINAPI-I 40415</t>
  </si>
  <si>
    <t>CURVA 90 GRAUS RANHURADA EM FERRO FUNDIDO, DN 65 MM (2 1/2")</t>
  </si>
  <si>
    <t>19,97</t>
  </si>
  <si>
    <t>SINAPI-I 40417</t>
  </si>
  <si>
    <t>CURVA 90 GRAUS RANHURADA EM FERRO FUNDIDO, DN 80 MM (3")</t>
  </si>
  <si>
    <t>SINAPI-I 39271</t>
  </si>
  <si>
    <t>CURVA 90 GRAUS, CURTA, DE PVC RIGIDO ROSCAVEL, DE 1/2", PARA ELETRODUTO</t>
  </si>
  <si>
    <t>SINAPI-I 39273</t>
  </si>
  <si>
    <t>CURVA 90 GRAUS, CURTA, DE PVC RIGIDO ROSCAVEL, DE 1", PARA ELETRODUTO</t>
  </si>
  <si>
    <t>SINAPI-I 39272</t>
  </si>
  <si>
    <t>CURVA 90 GRAUS, CURTA, DE PVC RIGIDO ROSCAVEL, DE 3/4", PARA ELETRODUTO</t>
  </si>
  <si>
    <t>SINAPI-I 1875</t>
  </si>
  <si>
    <t>CURVA 90 GRAUS, LONGA, DE PVC RIGIDO ROSCAVEL, DE 1 1/2", PARA ELETRODUTO</t>
  </si>
  <si>
    <t>SINAPI-I 1874</t>
  </si>
  <si>
    <t>CURVA 90 GRAUS, LONGA, DE PVC RIGIDO ROSCAVEL, DE 1 1/4", PARA ELETRODUTO</t>
  </si>
  <si>
    <t>3,57</t>
  </si>
  <si>
    <t>SINAPI-I 1870</t>
  </si>
  <si>
    <t>CURVA 90 GRAUS, LONGA, DE PVC RIGIDO ROSCAVEL, DE 1/2", PARA ELETRODUTO</t>
  </si>
  <si>
    <t>SINAPI-I 1884</t>
  </si>
  <si>
    <t>CURVA 90 GRAUS, LONGA, DE PVC RIGIDO ROSCAVEL, DE 1", PARA ELETRODUTO</t>
  </si>
  <si>
    <t>SINAPI-I 1887</t>
  </si>
  <si>
    <t>CURVA 90 GRAUS, LONGA, DE PVC RIGIDO ROSCAVEL, DE 2 1/2", PARA ELETRODUTO</t>
  </si>
  <si>
    <t>SINAPI-I 1876</t>
  </si>
  <si>
    <t>CURVA 90 GRAUS, LONGA, DE PVC RIGIDO ROSCAVEL, DE 2", PARA ELETRODUTO</t>
  </si>
  <si>
    <t>SINAPI-I 1879</t>
  </si>
  <si>
    <t>CURVA 90 GRAUS, LONGA, DE PVC RIGIDO ROSCAVEL, DE 3/4", PARA ELETRODUTO</t>
  </si>
  <si>
    <t>SINAPI-I 1877</t>
  </si>
  <si>
    <t>CURVA 90 GRAUS, LONGA, DE PVC RIGIDO ROSCAVEL, DE 3", PARA ELETRODUTO</t>
  </si>
  <si>
    <t>SINAPI-I 1878</t>
  </si>
  <si>
    <t>CURVA 90 GRAUS, LONGA, DE PVC RIGIDO ROSCAVEL, DE 4", PARA ELETRODUTO</t>
  </si>
  <si>
    <t>SINAPI-I 2621</t>
  </si>
  <si>
    <t>CURVA 90 GRAUS, PARA ELETRODUTO, EM ACO GALVANIZADO ELETROLITICO, DIAMETRO DE 100 MM (4")</t>
  </si>
  <si>
    <t>SINAPI-I 2616</t>
  </si>
  <si>
    <t>CURVA 90 GRAUS, PARA ELETRODUTO, EM ACO GALVANIZADO ELETROLITICO, DIAMETRO DE 15 MM (1/2")</t>
  </si>
  <si>
    <t>SINAPI-I 2633</t>
  </si>
  <si>
    <t>CURVA 90 GRAUS, PARA ELETRODUTO, EM ACO GALVANIZADO ELETROLITICO, DIAMETRO DE 20 MM (3/4")</t>
  </si>
  <si>
    <t>SINAPI-I 2617</t>
  </si>
  <si>
    <t>CURVA 90 GRAUS, PARA ELETRODUTO, EM ACO GALVANIZADO ELETROLITICO, DIAMETRO DE 25 MM (1")</t>
  </si>
  <si>
    <t>SINAPI-I 2618</t>
  </si>
  <si>
    <t>CURVA 90 GRAUS, PARA ELETRODUTO, EM ACO GALVANIZADO ELETROLITICO, DIAMETRO DE 32 MM (1 1/4")</t>
  </si>
  <si>
    <t>SINAPI-I 2632</t>
  </si>
  <si>
    <t>CURVA 90 GRAUS, PARA ELETRODUTO, EM ACO GALVANIZADO ELETROLITICO, DIAMETRO DE 40 MM (1 1/2")</t>
  </si>
  <si>
    <t>10,79</t>
  </si>
  <si>
    <t>SINAPI-I 2631</t>
  </si>
  <si>
    <t>CURVA 90 GRAUS, PARA ELETRODUTO, EM ACO GALVANIZADO ELETROLITICO, DIAMETRO DE 50 MM (2")</t>
  </si>
  <si>
    <t>SINAPI-I 2619</t>
  </si>
  <si>
    <t>CURVA 90 GRAUS, PARA ELETRODUTO, EM ACO GALVANIZADO ELETROLITICO, DIAMETRO DE 65 MM (2 1/2")</t>
  </si>
  <si>
    <t>40,10</t>
  </si>
  <si>
    <t>SINAPI-I 2620</t>
  </si>
  <si>
    <t>CURVA 90 GRAUS, PARA ELETRODUTO, EM ACO GALVANIZADO ELETROLITICO, DIAMETRO DE 80 MM (3")</t>
  </si>
  <si>
    <t>SINAPI-I 25968</t>
  </si>
  <si>
    <t>DENTE PARA FRESADORA</t>
  </si>
  <si>
    <t>SINAPI-I 38369</t>
  </si>
  <si>
    <t>DESEMPENADEIRA DE ACO DENTADA 12 X *25* CM, DENTES 8 X 8 MM, CABO FECHADO DE MADEIRA</t>
  </si>
  <si>
    <t>SINAPI-I 38370</t>
  </si>
  <si>
    <t>DESEMPENADEIRA DE ACO LISA 12 X *25* CM COM CABO FECHADO DE MADEIRA</t>
  </si>
  <si>
    <t>SINAPI-I 38372</t>
  </si>
  <si>
    <t>DESEMPENADEIRA PLASTICA LISA *14 X 27* CM</t>
  </si>
  <si>
    <t>SINAPI-I 2357</t>
  </si>
  <si>
    <t>DESENHISTA COPISTA</t>
  </si>
  <si>
    <t>35,84</t>
  </si>
  <si>
    <t>SINAPI-I 40806</t>
  </si>
  <si>
    <t>DESENHISTA COPISTA (MENSALISTA)</t>
  </si>
  <si>
    <t>4.186,01</t>
  </si>
  <si>
    <t>4.842,02</t>
  </si>
  <si>
    <t>SINAPI-I 2355</t>
  </si>
  <si>
    <t>DESENHISTA DETALHISTA</t>
  </si>
  <si>
    <t>57,32</t>
  </si>
  <si>
    <t>SINAPI-I 40805</t>
  </si>
  <si>
    <t>DESENHISTA DETALHISTA (MENSALISTA)</t>
  </si>
  <si>
    <t>5.789,79</t>
  </si>
  <si>
    <t>6.697,14</t>
  </si>
  <si>
    <t>SINAPI-I 2358</t>
  </si>
  <si>
    <t>DESENHISTA PROJETISTA</t>
  </si>
  <si>
    <t>SINAPI-I 40807</t>
  </si>
  <si>
    <t>DESENHISTA PROJETISTA (MENSALISTA)</t>
  </si>
  <si>
    <t>5.730,24</t>
  </si>
  <si>
    <t>6.628,25</t>
  </si>
  <si>
    <t>SINAPI-I 2359</t>
  </si>
  <si>
    <t>DESENHISTA TECNICO AUXILIAR</t>
  </si>
  <si>
    <t>43,64</t>
  </si>
  <si>
    <t>50,45</t>
  </si>
  <si>
    <t>SINAPI-I 40808</t>
  </si>
  <si>
    <t>DESENHISTA TECNICO AUXILIAR (MENSALISTA)</t>
  </si>
  <si>
    <t>5.095,02</t>
  </si>
  <si>
    <t>5.893,49</t>
  </si>
  <si>
    <t>SINAPI-I 39397</t>
  </si>
  <si>
    <t>DESMOLDANTE PARA FORMAS METALICAS A BASE DE OLEO VEGETAL</t>
  </si>
  <si>
    <t>SINAPI-I 2692</t>
  </si>
  <si>
    <t>DESMOLDANTE PROTETOR PARA FORMAS DE MADEIRA, DE BASE OLEOSA EMULSIONADA EM AGUA</t>
  </si>
  <si>
    <t>SINAPI-I 6</t>
  </si>
  <si>
    <t>DETERGENTE AMONIACO (AMONIA DILUIDA)</t>
  </si>
  <si>
    <t>4,09</t>
  </si>
  <si>
    <t>SINAPI-I 5330</t>
  </si>
  <si>
    <t>DILUENTE EPOXI</t>
  </si>
  <si>
    <t>42,89</t>
  </si>
  <si>
    <t>SINAPI-I 26017</t>
  </si>
  <si>
    <t>DISCO DE BORRACHA PARA LIXADEIRA RIGIDO 7 " COM ARRUELA CENTRAL</t>
  </si>
  <si>
    <t>SINAPI-I 25931</t>
  </si>
  <si>
    <t>DISCO DE CORTE DIAMANTADO SEGMENTADO DIAMETRO DE 180 MM PARA ESMERILHADEIRA 7 "</t>
  </si>
  <si>
    <t>119,01</t>
  </si>
  <si>
    <t>SINAPI-I 38140</t>
  </si>
  <si>
    <t>DISCO DE CORTE DIAMANTADO SEGMENTADO PARA CONCRETO, DIAMETRO DE 110 MM, FURO DE 20 MM</t>
  </si>
  <si>
    <t>SINAPI-I 13887</t>
  </si>
  <si>
    <t>DISCO DE CORTE DIAMANTADO SEGMENTADO PARA CONCRETO, DIAMETRO DE 350 MM, FURO DE 1 " (14 X 1 ")</t>
  </si>
  <si>
    <t>683,28</t>
  </si>
  <si>
    <t>SINAPI-I 26018</t>
  </si>
  <si>
    <t>DISCO DE CORTE PARA METAL COM DUAS TELAS 12 X 1/8 X 3/4 " (300 X 3,2 X 19,05 MM)</t>
  </si>
  <si>
    <t>30,41</t>
  </si>
  <si>
    <t>SINAPI-I 26019</t>
  </si>
  <si>
    <t>DISCO DE DESBASTE PARA METAL FERROSO EM GERAL, COM TRES TELAS,  9 X 1/4 X 7/8 " (228,6 X 6,4 X 22,2 MM)</t>
  </si>
  <si>
    <t>SINAPI-I 26020</t>
  </si>
  <si>
    <t>DISCO DE LIXA PARA METAL, DIAMETRO = 180 MM, GRAO 120</t>
  </si>
  <si>
    <t>7,48</t>
  </si>
  <si>
    <t>SINAPI-I 34544</t>
  </si>
  <si>
    <t>DISJUNTOR  TERMOMAGNETICO TRIPOLAR 3 X 400 A / ICC - 25 KA</t>
  </si>
  <si>
    <t>1.509,28</t>
  </si>
  <si>
    <t>SINAPI-I 34729</t>
  </si>
  <si>
    <t>DISJUNTOR TERMICO E MAGNETICO AJUSTAVEIS, TRIPOLAR DE 100 ATE 250A, CAPACIDADE DE INTERRUPCAO DE 35KA</t>
  </si>
  <si>
    <t>1.187,29</t>
  </si>
  <si>
    <t>SINAPI-I 34734</t>
  </si>
  <si>
    <t>DISJUNTOR TERMICO E MAGNETICO AJUSTAVEIS, TRIPOLAR DE 300 ATE 400A, CAPACIDADE DE INTERRUPCAO DE 35KA</t>
  </si>
  <si>
    <t>1.838,30</t>
  </si>
  <si>
    <t>SINAPI-I 34738</t>
  </si>
  <si>
    <t>DISJUNTOR TERMICO E MAGNETICO AJUSTAVEIS, TRIPOLAR DE 450 ATE 600A, CAPACIDADE DE INTERRUPCAO DE 35KA</t>
  </si>
  <si>
    <t>4.294,84</t>
  </si>
  <si>
    <t>SINAPI-I 2391</t>
  </si>
  <si>
    <t>DISJUNTOR TERMOMAGNETICO TRIPOLAR 125A</t>
  </si>
  <si>
    <t>349,31</t>
  </si>
  <si>
    <t>SINAPI-I 2374</t>
  </si>
  <si>
    <t>DISJUNTOR TERMOMAGNETICO TRIPOLAR 150 A / 600 V, TIPO FXD / ICC - 35 KA</t>
  </si>
  <si>
    <t>396,28</t>
  </si>
  <si>
    <t>SINAPI-I 2377</t>
  </si>
  <si>
    <t>DISJUNTOR TERMOMAGNETICO TRIPOLAR 200 A / 600 V, TIPO FXD / ICC - 35 KA</t>
  </si>
  <si>
    <t>556,14</t>
  </si>
  <si>
    <t>SINAPI-I 2393</t>
  </si>
  <si>
    <t>DISJUNTOR TERMOMAGNETICO TRIPOLAR 250 A / 600 V, TIPO FXD</t>
  </si>
  <si>
    <t>931,33</t>
  </si>
  <si>
    <t>SINAPI-I 34705</t>
  </si>
  <si>
    <t>DISJUNTOR TERMOMAGNETICO TRIPOLAR 3  X 250 A/ICC - 25 KA</t>
  </si>
  <si>
    <t>814,59</t>
  </si>
  <si>
    <t>SINAPI-I 34707</t>
  </si>
  <si>
    <t>DISJUNTOR TERMOMAGNETICO TRIPOLAR 3 X 350 A/ICC - 25 KA</t>
  </si>
  <si>
    <t>1.509,44</t>
  </si>
  <si>
    <t>SINAPI-I 2378</t>
  </si>
  <si>
    <t>DISJUNTOR TERMOMAGNETICO TRIPOLAR 300 A / 600 V, TIPO JXD / ICC - 40 KA</t>
  </si>
  <si>
    <t>1.279,31</t>
  </si>
  <si>
    <t>SINAPI-I 2379</t>
  </si>
  <si>
    <t>DISJUNTOR TERMOMAGNETICO TRIPOLAR 400 A / 600 V, TIPO JXD / ICC - 40 KA</t>
  </si>
  <si>
    <t>SINAPI-I 2376</t>
  </si>
  <si>
    <t>DISJUNTOR TERMOMAGNETICO TRIPOLAR 600 A / 600 V, TIPO LXD / ICC - 40 KA</t>
  </si>
  <si>
    <t>2.107,02</t>
  </si>
  <si>
    <t>SINAPI-I 2394</t>
  </si>
  <si>
    <t>DISJUNTOR TERMOMAGNETICO TRIPOLAR 800 A / 600 V, TIPO LMXD</t>
  </si>
  <si>
    <t>4.504,42</t>
  </si>
  <si>
    <t>SINAPI-I 34686</t>
  </si>
  <si>
    <t>DISJUNTOR TIPO DIN / IEC, MONOPOLAR DE 40  ATE 50A</t>
  </si>
  <si>
    <t>SINAPI-I 34616</t>
  </si>
  <si>
    <t>DISJUNTOR TIPO DIN/IEC, BIPOLAR DE 6 ATE 32A</t>
  </si>
  <si>
    <t>52,27</t>
  </si>
  <si>
    <t>SINAPI-I 34623</t>
  </si>
  <si>
    <t>DISJUNTOR TIPO DIN/IEC, BIPOLAR 40 ATE 50A</t>
  </si>
  <si>
    <t>51,47</t>
  </si>
  <si>
    <t>SINAPI-I 34628</t>
  </si>
  <si>
    <t>DISJUNTOR TIPO DIN/IEC, BIPOLAR 63 A</t>
  </si>
  <si>
    <t>SINAPI-I 34653</t>
  </si>
  <si>
    <t>DISJUNTOR TIPO DIN/IEC, MONOPOLAR DE 6  ATE  32A</t>
  </si>
  <si>
    <t>SINAPI-I 34688</t>
  </si>
  <si>
    <t>DISJUNTOR TIPO DIN/IEC, MONOPOLAR DE 63 A</t>
  </si>
  <si>
    <t>SINAPI-I 34709</t>
  </si>
  <si>
    <t>DISJUNTOR TIPO DIN/IEC, TRIPOLAR DE 10 ATE 50A</t>
  </si>
  <si>
    <t>64,04</t>
  </si>
  <si>
    <t>SINAPI-I 34714</t>
  </si>
  <si>
    <t>DISJUNTOR TIPO DIN/IEC, TRIPOLAR 63 A</t>
  </si>
  <si>
    <t>SINAPI-I 2388</t>
  </si>
  <si>
    <t>DISJUNTOR TIPO NEMA, BIPOLAR 10  ATE  50 A, TENSAO MAXIMA 415 V</t>
  </si>
  <si>
    <t>SINAPI-I 34606</t>
  </si>
  <si>
    <t>DISJUNTOR TIPO NEMA, BIPOLAR 60 ATE 100A, TENSAO MAXIMA 415 V</t>
  </si>
  <si>
    <t>97,49</t>
  </si>
  <si>
    <t>SINAPI-I 34689</t>
  </si>
  <si>
    <t>DISJUNTOR TIPO NEMA, MONOPOLAR DE 60 ATE 70A, TENSAO MAXIMA DE 240 V</t>
  </si>
  <si>
    <t>SINAPI-I 2370</t>
  </si>
  <si>
    <t>DISJUNTOR TIPO NEMA, MONOPOLAR 10 ATE 30A, TENSAO MAXIMA DE 240 V</t>
  </si>
  <si>
    <t>SINAPI-I 2386</t>
  </si>
  <si>
    <t>DISJUNTOR TIPO NEMA, MONOPOLAR 35  ATE  50 A, TENSAO MAXIMA DE 240 V</t>
  </si>
  <si>
    <t>SINAPI-I 2392</t>
  </si>
  <si>
    <t>DISJUNTOR TIPO NEMA, TRIPOLAR 10  ATE  50A, TENSAO MAXIMA DE 415 V</t>
  </si>
  <si>
    <t>SINAPI-I 2373</t>
  </si>
  <si>
    <t>DISJUNTOR TIPO NEMA, TRIPOLAR 60 ATE 100 A, TENSAO MAXIMA DE 415 V</t>
  </si>
  <si>
    <t>111,69</t>
  </si>
  <si>
    <t>SINAPI-I 39465</t>
  </si>
  <si>
    <t>DISPOSITIVO DPS CLASSE II, 1 POLO, TENSAO MAXIMA DE 175 V, CORRENTE MAXIMA DE *20* KA (TIPO AC)</t>
  </si>
  <si>
    <t>68,23</t>
  </si>
  <si>
    <t>SINAPI-I 39466</t>
  </si>
  <si>
    <t>DISPOSITIVO DPS CLASSE II, 1 POLO, TENSAO MAXIMA DE 175 V, CORRENTE MAXIMA DE *30* KA (TIPO AC)</t>
  </si>
  <si>
    <t>76,76</t>
  </si>
  <si>
    <t>SINAPI-I 39467</t>
  </si>
  <si>
    <t>DISPOSITIVO DPS CLASSE II, 1 POLO, TENSAO MAXIMA DE 175 V, CORRENTE MAXIMA DE *45* KA (TIPO AC)</t>
  </si>
  <si>
    <t>98,19</t>
  </si>
  <si>
    <t>SINAPI-I 39468</t>
  </si>
  <si>
    <t>DISPOSITIVO DPS CLASSE II, 1 POLO, TENSAO MAXIMA DE 175 V, CORRENTE MAXIMA DE *90* KA (TIPO AC)</t>
  </si>
  <si>
    <t>174,53</t>
  </si>
  <si>
    <t>SINAPI-I 39469</t>
  </si>
  <si>
    <t>DISPOSITIVO DPS CLASSE II, 1 POLO, TENSAO MAXIMA DE 275 V, CORRENTE MAXIMA DE *20* KA (TIPO AC)</t>
  </si>
  <si>
    <t>SINAPI-I 39470</t>
  </si>
  <si>
    <t>DISPOSITIVO DPS CLASSE II, 1 POLO, TENSAO MAXIMA DE 275 V, CORRENTE MAXIMA DE *30* KA (TIPO AC)</t>
  </si>
  <si>
    <t>SINAPI-I 39471</t>
  </si>
  <si>
    <t>DISPOSITIVO DPS CLASSE II, 1 POLO, TENSAO MAXIMA DE 275 V, CORRENTE MAXIMA DE *45* KA (TIPO AC)</t>
  </si>
  <si>
    <t>104,97</t>
  </si>
  <si>
    <t>SINAPI-I 39472</t>
  </si>
  <si>
    <t>DISPOSITIVO DPS CLASSE II, 1 POLO, TENSAO MAXIMA DE 275 V, CORRENTE MAXIMA DE *90* KA (TIPO AC)</t>
  </si>
  <si>
    <t>182,39</t>
  </si>
  <si>
    <t>SINAPI-I 39473</t>
  </si>
  <si>
    <t>DISPOSITIVO DPS CLASSE II, 1 POLO, TENSAO MAXIMA DE 385 V, CORRENTE MAXIMA DE *20* KA (TIPO AC)</t>
  </si>
  <si>
    <t>117,83</t>
  </si>
  <si>
    <t>SINAPI-I 39474</t>
  </si>
  <si>
    <t>DISPOSITIVO DPS CLASSE II, 1 POLO, TENSAO MAXIMA DE 385 V, CORRENTE MAXIMA DE *30* KA (TIPO AC)</t>
  </si>
  <si>
    <t>125,61</t>
  </si>
  <si>
    <t>SINAPI-I 39475</t>
  </si>
  <si>
    <t>DISPOSITIVO DPS CLASSE II, 1 POLO, TENSAO MAXIMA DE 385 V, CORRENTE MAXIMA DE *45* KA (TIPO AC)</t>
  </si>
  <si>
    <t>142,52</t>
  </si>
  <si>
    <t>SINAPI-I 39476</t>
  </si>
  <si>
    <t>DISPOSITIVO DPS CLASSE II, 1 POLO, TENSAO MAXIMA DE 385 V, CORRENTE MAXIMA DE *90* KA (TIPO AC)</t>
  </si>
  <si>
    <t>268,28</t>
  </si>
  <si>
    <t>SINAPI-I 39477</t>
  </si>
  <si>
    <t>DISPOSITIVO DPS CLASSE II, 1 POLO, TENSAO MAXIMA DE 460 V, CORRENTE MAXIMA DE *20* KA (TIPO AC)</t>
  </si>
  <si>
    <t>131,45</t>
  </si>
  <si>
    <t>SINAPI-I 39478</t>
  </si>
  <si>
    <t>DISPOSITIVO DPS CLASSE II, 1 POLO, TENSAO MAXIMA DE 460 V, CORRENTE MAXIMA DE *30* KA (TIPO AC)</t>
  </si>
  <si>
    <t>SINAPI-I 39479</t>
  </si>
  <si>
    <t>DISPOSITIVO DPS CLASSE II, 1 POLO, TENSAO MAXIMA DE 460 V, CORRENTE MAXIMA DE *45* KA (TIPO AC)</t>
  </si>
  <si>
    <t>SINAPI-I 39480</t>
  </si>
  <si>
    <t>DISPOSITIVO DPS CLASSE II, 1 POLO, TENSAO MAXIMA DE 460 V, CORRENTE MAXIMA DE *90* KA (TIPO AC)</t>
  </si>
  <si>
    <t>329,47</t>
  </si>
  <si>
    <t>SINAPI-I 39459</t>
  </si>
  <si>
    <t>DISPOSITIVO DR, 2 POLOS, SENSIBILIDADE DE 30 MA, CORRENTE DE 100 A, TIPO AC</t>
  </si>
  <si>
    <t>279,64</t>
  </si>
  <si>
    <t>SINAPI-I 39445</t>
  </si>
  <si>
    <t>DISPOSITIVO DR, 2 POLOS, SENSIBILIDADE DE 30 MA, CORRENTE DE 25 A, TIPO AC</t>
  </si>
  <si>
    <t>SINAPI-I 39446</t>
  </si>
  <si>
    <t>DISPOSITIVO DR, 2 POLOS, SENSIBILIDADE DE 30 MA, CORRENTE DE 40 A, TIPO AC</t>
  </si>
  <si>
    <t>142,90</t>
  </si>
  <si>
    <t>SINAPI-I 39447</t>
  </si>
  <si>
    <t>DISPOSITIVO DR, 2 POLOS, SENSIBILIDADE DE 30 MA, CORRENTE DE 63 A, TIPO AC</t>
  </si>
  <si>
    <t>152,82</t>
  </si>
  <si>
    <t>SINAPI-I 39448</t>
  </si>
  <si>
    <t>DISPOSITIVO DR, 2 POLOS, SENSIBILIDADE DE 30 MA, CORRENTE DE 80 A, TIPO AC</t>
  </si>
  <si>
    <t>260,58</t>
  </si>
  <si>
    <t>SINAPI-I 39450</t>
  </si>
  <si>
    <t>DISPOSITIVO DR, 2 POLOS, SENSIBILIDADE DE 300 MA, CORRENTE DE 25 A, TIPO AC</t>
  </si>
  <si>
    <t>158,98</t>
  </si>
  <si>
    <t>SINAPI-I 39451</t>
  </si>
  <si>
    <t>DISPOSITIVO DR, 2 POLOS, SENSIBILIDADE DE 300 MA, CORRENTE DE 40 A, TIPO AC</t>
  </si>
  <si>
    <t>173,41</t>
  </si>
  <si>
    <t>SINAPI-I 39452</t>
  </si>
  <si>
    <t>DISPOSITIVO DR, 2 POLOS, SENSIBILIDADE DE 300 MA, CORRENTE DE 63 A, TIPO AC</t>
  </si>
  <si>
    <t>174,44</t>
  </si>
  <si>
    <t>SINAPI-I 39523</t>
  </si>
  <si>
    <t>DISPOSITIVO DR, 2 POLOS, SENSIBILIDADE DE 300 MA, CORRENTE DE 80 A, TIPO  AC</t>
  </si>
  <si>
    <t>291,93</t>
  </si>
  <si>
    <t>SINAPI-I 39449</t>
  </si>
  <si>
    <t>DISPOSITIVO DR, 4 POLOS, SENSIBILIDADE DE 30 MA, CORRENTE DE 100 A, TIPO AC</t>
  </si>
  <si>
    <t>323,29</t>
  </si>
  <si>
    <t>SINAPI-I 39455</t>
  </si>
  <si>
    <t>DISPOSITIVO DR, 4 POLOS, SENSIBILIDADE DE 30 MA, CORRENTE DE 25 A, TIPO AC</t>
  </si>
  <si>
    <t>159,97</t>
  </si>
  <si>
    <t>SINAPI-I 39456</t>
  </si>
  <si>
    <t>DISPOSITIVO DR, 4 POLOS, SENSIBILIDADE DE 30 MA, CORRENTE DE 40 A, TIPO AC</t>
  </si>
  <si>
    <t>160,09</t>
  </si>
  <si>
    <t>SINAPI-I 39457</t>
  </si>
  <si>
    <t>DISPOSITIVO DR, 4 POLOS, SENSIBILIDADE DE 30 MA, CORRENTE DE 63 A, TIPO AC</t>
  </si>
  <si>
    <t>174,52</t>
  </si>
  <si>
    <t>SINAPI-I 39458</t>
  </si>
  <si>
    <t>DISPOSITIVO DR, 4 POLOS, SENSIBILIDADE DE 30 MA, CORRENTE DE 80 A, TIPO AC</t>
  </si>
  <si>
    <t>325,67</t>
  </si>
  <si>
    <t>SINAPI-I 39464</t>
  </si>
  <si>
    <t>DISPOSITIVO DR, 4 POLOS, SENSIBILIDADE DE 300 MA, CORRENTE DE 100 A, TIPO AC</t>
  </si>
  <si>
    <t>523,70</t>
  </si>
  <si>
    <t>SINAPI-I 39460</t>
  </si>
  <si>
    <t>DISPOSITIVO DR, 4 POLOS, SENSIBILIDADE DE 300 MA, CORRENTE DE 25 A, TIPO AC</t>
  </si>
  <si>
    <t>198,63</t>
  </si>
  <si>
    <t>SINAPI-I 39461</t>
  </si>
  <si>
    <t>DISPOSITIVO DR, 4 POLOS, SENSIBILIDADE DE 300 MA, CORRENTE DE 40 A, TIPO AC</t>
  </si>
  <si>
    <t>232,74</t>
  </si>
  <si>
    <t>SINAPI-I 39462</t>
  </si>
  <si>
    <t>DISPOSITIVO DR, 4 POLOS, SENSIBILIDADE DE 300 MA, CORRENTE DE 63 A, TIPO AC</t>
  </si>
  <si>
    <t>224,31</t>
  </si>
  <si>
    <t>SINAPI-I 39463</t>
  </si>
  <si>
    <t>DISPOSITIVO DR, 4 POLOS, SENSIBILIDADE DE 300 MA, CORRENTE DE 80 A, TIPO AC</t>
  </si>
  <si>
    <t>519,64</t>
  </si>
  <si>
    <t>SINAPI-I 26039</t>
  </si>
  <si>
    <t>DISTRIBUIDOR DE AGREGADOS AUTOPROPELIDO, CAP 3 M3, A DIESEL, 6 CC, 176 CV</t>
  </si>
  <si>
    <t>249.588,52</t>
  </si>
  <si>
    <t>SINAPI-I 2401</t>
  </si>
  <si>
    <t>DISTRIBUIDOR DE AGREGADOS REBOCAVEL, CAPACIDADE 1,9 M3, LARGURA DE TRABALHO 3,66 M</t>
  </si>
  <si>
    <t>57.408,12</t>
  </si>
  <si>
    <t>SINAPI-I 38870</t>
  </si>
  <si>
    <t>DISTRIBUIDOR METALICO, COM ROSCA, 2 SAIDAS, DN 1" X 1/2", PARA CONEXAO COM ANEL DESLIZANTE EM TUBO PEX</t>
  </si>
  <si>
    <t>SINAPI-I 38869</t>
  </si>
  <si>
    <t>DISTRIBUIDOR METALICO, COM ROSCA, 2 SAIDAS, DN 3/4" X 1/2", PARA CONEXAO COM ANEL DESLIZANTE EM TUBO PEX</t>
  </si>
  <si>
    <t>SINAPI-I 38872</t>
  </si>
  <si>
    <t>DISTRIBUIDOR METALICO, COM ROSCA, 3 SAIDAS, DN 1" X 1/2", PARA CONEXAO COM ANEL DESLIZANTE EM TUBO PEX</t>
  </si>
  <si>
    <t>SINAPI-I 38871</t>
  </si>
  <si>
    <t>DISTRIBUIDOR METALICO, COM ROSCA, 3 SAIDAS, DN 3/4" X 1/2", PARA CONEXAO COM ANEL DESLIZANTE EM TUBO PEX</t>
  </si>
  <si>
    <t>33,16</t>
  </si>
  <si>
    <t>SINAPI-I 39283</t>
  </si>
  <si>
    <t>DISTRIBUIDOR, PLASTICO, 2 SAIDAS, DN 32 X 16 MM, PARA CONEXAO COM CRIMPAGEM EM TUBO PEX</t>
  </si>
  <si>
    <t>103,30</t>
  </si>
  <si>
    <t>SINAPI-I 39284</t>
  </si>
  <si>
    <t>DISTRIBUIDOR, PLASTICO, 2 SAIDAS, DN 32 X 20 MM, PARA CONEXAO COM CRIMPAGEM EM TUBO PEX</t>
  </si>
  <si>
    <t>111,94</t>
  </si>
  <si>
    <t>SINAPI-I 39285</t>
  </si>
  <si>
    <t>DISTRIBUIDOR, PLASTICO, 2 SAIDAS, DN 32 X 25 MM, PARA CONEXAO COM CRIMPAGEM EM TUBO PEX</t>
  </si>
  <si>
    <t>113,55</t>
  </si>
  <si>
    <t>SINAPI-I 39286</t>
  </si>
  <si>
    <t>DISTRIBUIDOR, PLASTICO, 3 SAIDAS, DN 32 X 16 MM, PARA CONEXAO COM CRIMPAGEM EM TUBO PEX</t>
  </si>
  <si>
    <t>111,08</t>
  </si>
  <si>
    <t>SINAPI-I 39287</t>
  </si>
  <si>
    <t>DISTRIBUIDOR, PLASTICO, 3 SAIDAS, DN 32 X 20 MM, PARA CONEXAO COM CRIMPAGEM EM TUBO PEX</t>
  </si>
  <si>
    <t>130,43</t>
  </si>
  <si>
    <t>SINAPI-I 39288</t>
  </si>
  <si>
    <t>DISTRIBUIDOR, PLASTICO, 3 SAIDAS, DN 32 X 25 MM, PARA CONEXAO COM CRIMPAGEM EM TUBO PEX</t>
  </si>
  <si>
    <t>139,20</t>
  </si>
  <si>
    <t>SINAPI-I 2414</t>
  </si>
  <si>
    <t>DIVISORIA (N2) PAINEL/VIDRO - PAINEL C/ MSO/COMEIA E=35MM - MONTANTE/RODAPE DUPLO ACO GALV PINTADO - COLOCADA</t>
  </si>
  <si>
    <t>93,27</t>
  </si>
  <si>
    <t>SINAPI-I 2413</t>
  </si>
  <si>
    <t>DIVISORIA (N2) PAINEL/VIDRO - PAINEL C/ MSO/COMEIA E=35MM - PERFIS SIMPLES ACO GALV PINTADO - COLOCADA</t>
  </si>
  <si>
    <t>89,73</t>
  </si>
  <si>
    <t>SINAPI-I 2405</t>
  </si>
  <si>
    <t>DIVISORIA (N2) PAINEL/VIDRO - PAINEL MSO/COMEIA E=35MM - MONTANTE/RODAPE DUPLO ALUMINIO ANOD NAT - COLOCADA</t>
  </si>
  <si>
    <t>SINAPI-I 13361</t>
  </si>
  <si>
    <t>DIVISORIA (N2) PAINEL/VIDRO - PAINEL MSO/COMEIA E=35MM - PERFIS SIMPLES ALUMINIO ANOD NAT - COLOCADA</t>
  </si>
  <si>
    <t>87,37</t>
  </si>
  <si>
    <t>SINAPI-I 11987</t>
  </si>
  <si>
    <t>DIVISORIA (N2) PAINEL/VIDRO - PAINEL VERMICULITA E=35MM - PERFIS SIMPLES ALUMINIO ANOD NATURAL - COLOCADA</t>
  </si>
  <si>
    <t>233,78</t>
  </si>
  <si>
    <t>SINAPI-I 2416</t>
  </si>
  <si>
    <t>DIVISORIA (N3) PAINEL/VIDRO/PAINEL MSO/COMEIA E=35MM - MONTANTE/RODAPE DUPLO ACO GALV PINTADO - COLOCADA</t>
  </si>
  <si>
    <t>103,43</t>
  </si>
  <si>
    <t>SINAPI-I 2412</t>
  </si>
  <si>
    <t>DIVISORIA (N3) PAINEL/VIDRO/PAINEL MSO/COMEIA E=35MM - MONTANTE/RODAPE DUPLO ALUMINIO ANOD NAT - COLOCADA</t>
  </si>
  <si>
    <t>99,88</t>
  </si>
  <si>
    <t>SINAPI-I 2411</t>
  </si>
  <si>
    <t>DIVISORIA (N3) PAINEL/VIDRO/PAINEL MSO/COMEIA E=35MM - PERFIS SIMPLES ACO GALV PINTADO - COLOCADA</t>
  </si>
  <si>
    <t>SINAPI-I 2406</t>
  </si>
  <si>
    <t>DIVISORIA (N3) PAINEL/VIDRO/PAINEL MSO/COMEIA E=35MM - PERFIS SIMPLES ALUMINIO ANOD NAT - COLOCADA</t>
  </si>
  <si>
    <t>85,01</t>
  </si>
  <si>
    <t>SINAPI-I 10571</t>
  </si>
  <si>
    <t>DIVISORIA (N3) PAINEL/VIDRO/PAINEL VERMICULITA E=35MM - MONTANTE/RODAPE DUPLO ALUMINIO ANOD NATURAL - COLOCADA</t>
  </si>
  <si>
    <t>207,80</t>
  </si>
  <si>
    <t>SINAPI-I 11985</t>
  </si>
  <si>
    <t>DIVISORIA (N3) PAINEL/VIDRO/PAINEL VERMICULITA E=35MM - MONTANTE/RODAPE PERFIL DUPLO ACO GALV PINTADO - COLOCADA</t>
  </si>
  <si>
    <t>200,72</t>
  </si>
  <si>
    <t>SINAPI-I 2410</t>
  </si>
  <si>
    <t>DIVISORIA CEGA (N1) - PAINEL MSO/COMEIA E=35MM - MONTANTE/RODAPE DUPLO   ACO GALV PINTADO - COLOCADA</t>
  </si>
  <si>
    <t>88,55</t>
  </si>
  <si>
    <t>SINAPI-I 2417</t>
  </si>
  <si>
    <t>DIVISORIA CEGA (N1) - PAINEL MSO/COMEIA E=35MM - MONTANTE/RODAPE DUPLO ALUMINIO ANOD NAT - COLOCADA</t>
  </si>
  <si>
    <t>94,45</t>
  </si>
  <si>
    <t>SINAPI-I 2415</t>
  </si>
  <si>
    <t>DIVISORIA CEGA (N1) - PAINEL MSO/COMEIA E=35MM - PERFIS SIMPLES ACO GALV PINTADO   - COLOCADA</t>
  </si>
  <si>
    <t>75,56</t>
  </si>
  <si>
    <t>SINAPI-I 13360</t>
  </si>
  <si>
    <t>DIVISORIA CEGA (N1) - PAINEL MSO/COMEIA E=35MM - PERFIS SIMPLES ALUMINIO ANOD NAT - COLOCADA</t>
  </si>
  <si>
    <t>SINAPI-I 11983</t>
  </si>
  <si>
    <t>DIVISORIA CEGA (N1) - PAINEL VERMICULITA E=35MM - MONTANTE/RODAPE PERFIS SIMPLES ACO GALV PINTADO - COLOCADA</t>
  </si>
  <si>
    <t>184,19</t>
  </si>
  <si>
    <t>SINAPI-I 11986</t>
  </si>
  <si>
    <t>DIVISORIA CEGA (N1) - PAINEL VERMICULITA E=35MM - PERFIS SIMPLES ALUMINIO ANOD NATURAL - COLOCADA</t>
  </si>
  <si>
    <t>224,33</t>
  </si>
  <si>
    <t>SINAPI-I 25976</t>
  </si>
  <si>
    <t>DIVISORIA EM GRANITO, COM DUAS FACES POLIDAS, TIPO ANDORINHA/ QUARTZ/ CASTELO/ CORUMBA OU OUTROS EQUIVALENTES DA REGIAO, E=  *3,0* CM</t>
  </si>
  <si>
    <t>468,42</t>
  </si>
  <si>
    <t>SINAPI-I 10629</t>
  </si>
  <si>
    <t>DIVISORIA EM MARMORE, COM DUAS FACES POLIDAS, BRANCO COMUM, E=  *3,0* CM</t>
  </si>
  <si>
    <t>419,18</t>
  </si>
  <si>
    <t>SINAPI-I 10698</t>
  </si>
  <si>
    <t>DIVISORIA, PLACA  PRE-MOLDADA EM GRANILITE, MARMORITE OU GRANITINA,  E = *3 CM</t>
  </si>
  <si>
    <t>SINAPI-I 40521</t>
  </si>
  <si>
    <t>DOBRADEIRA ELETROMECANICA DE VERGALHAO, PARA ACO DE DIAMETRO ATE 1 1/2 "Â, MOTOR ELETRICO TRIFASICO, POTENCIA DE 3 HP ATE 5 HP</t>
  </si>
  <si>
    <t>68.681,64</t>
  </si>
  <si>
    <t>SINAPI-I 2432</t>
  </si>
  <si>
    <t>DOBRADICA EM ACO/FERRO, 3 1/2" X  3", E= 1,9  A 2 MM, COM ANEL,  CROMADO OU ZINCADO, TAMPA BOLA, COM PARAFUSOS</t>
  </si>
  <si>
    <t>32,77</t>
  </si>
  <si>
    <t>SINAPI-I 2418</t>
  </si>
  <si>
    <t>DOBRADICA EM ACO/FERRO, 3" X 2 1/2", E= 1,2 A 1,8 MM, SEM ANEL,  CROMADO OU ZINCADO, TAMPA BOLA, COM PARAFUSOS</t>
  </si>
  <si>
    <t>SINAPI-I 2433</t>
  </si>
  <si>
    <t>DOBRADICA EM ACO/FERRO, 3" X 2 1/2", E= 1,2 A 1,8 MM, SEM ANEL,  CROMADO OU ZINCADO, TAMPA CHATA, COM PARAFUSOS</t>
  </si>
  <si>
    <t>SINAPI-I 2420</t>
  </si>
  <si>
    <t>DOBRADICA EM ACO/FERRO, 3" X 2 1/2", E= 1,9 A 2 MM, SEM ANEL,  CROMADO OU ZINCADO, TAMPA BOLA, COM PARAFUSOS</t>
  </si>
  <si>
    <t>19,06</t>
  </si>
  <si>
    <t>SINAPI-I 2421</t>
  </si>
  <si>
    <t>DOBRADICA EM ACO/FERRO, 4" X 3", E= 2,2 A 3,0 MM, COM ANEL, CROMADO OU ZINCADO,TAMPA BOLA, COM PARAFUSOS</t>
  </si>
  <si>
    <t>41,59</t>
  </si>
  <si>
    <t>SINAPI-I 11447</t>
  </si>
  <si>
    <t>DOBRADICA EM LATAO, 3 " X 2 1/2 ", E= 1,9 A 2 MM, COM ANEL, CROMADO, TAMPA BOLA, COM PARAFUSOS</t>
  </si>
  <si>
    <t>37,67</t>
  </si>
  <si>
    <t>SINAPI-I 2429</t>
  </si>
  <si>
    <t>DOBRADICA EM LATAO, 4" X 3", E= 2,2 A 3,0 MM, COM ANEL,  TAMPA BOLA, COM PARAFUSOS</t>
  </si>
  <si>
    <t>95,35</t>
  </si>
  <si>
    <t>SINAPI-I 11449</t>
  </si>
  <si>
    <t>DOBRADICA TIPO PIANO EM ACO/FERRO, 1'' X 3 M, GALVANIZADO, COM PARAFUSOS</t>
  </si>
  <si>
    <t>SINAPI-I 11451</t>
  </si>
  <si>
    <t>DOBRADICA TIPO VAI-E-VEM EM ACO/FERRO, TAMANHO 3'', GALVANIZADO, COM PARAFUSOS</t>
  </si>
  <si>
    <t>101,00</t>
  </si>
  <si>
    <t>SINAPI-I 11116</t>
  </si>
  <si>
    <t>DOMOS INDIVIDUAL EM ACRILICO BRANCO *95 X 95* CM, SEM INSTALACAO</t>
  </si>
  <si>
    <t>444,59</t>
  </si>
  <si>
    <t>SINAPI-I 38411</t>
  </si>
  <si>
    <t>DOSADOR DE AREIA, CAPACIDADE DE *26* LITROS</t>
  </si>
  <si>
    <t>1.019,17</t>
  </si>
  <si>
    <t>SINAPI-I 1370</t>
  </si>
  <si>
    <t>DUCHA HIGIENICA PLASTICA COM REGISTRO METALICO 1/2 "</t>
  </si>
  <si>
    <t>75,44</t>
  </si>
  <si>
    <t>SINAPI-I 38189</t>
  </si>
  <si>
    <t>DUCHA METALICA DE PAREDE, ARTICULAVEL, COM BRACO/CANO, SEM DESVIADOR</t>
  </si>
  <si>
    <t>135,83</t>
  </si>
  <si>
    <t>SINAPI-I 38190</t>
  </si>
  <si>
    <t>DUCHA METALICA DE PAREDE, ARTICULAVEL, COM DESVIADOR E DUCHA MANUAL</t>
  </si>
  <si>
    <t>305,45</t>
  </si>
  <si>
    <t>SINAPI-I 36516</t>
  </si>
  <si>
    <t>DUMPER COM CAPACIDADE DE CARGA DE 1700 KG, PARTIDA ELETRICA, MOTOR DIESEL COM POTENCIA DE 16 CV</t>
  </si>
  <si>
    <t>74.453,25</t>
  </si>
  <si>
    <t>SINAPI-I 34777</t>
  </si>
  <si>
    <t>ELEMENTO VAZADO CERAMICO 25 X 18 X 7 CM</t>
  </si>
  <si>
    <t>SINAPI-I 7273</t>
  </si>
  <si>
    <t>ELEMENTO VAZADO CERAMICO 7 X 20 X 20 CM</t>
  </si>
  <si>
    <t>SINAPI-I 7272</t>
  </si>
  <si>
    <t>ELEMENTO VAZADO CERAMICO 9 X 20 X 20 CM</t>
  </si>
  <si>
    <t>SINAPI-I 10605</t>
  </si>
  <si>
    <t>ELEMENTO VAZADO DE CONCRETO, QUADRICULADO, 1 FURO *10 X 10 X 10* CM</t>
  </si>
  <si>
    <t>SINAPI-I 10604</t>
  </si>
  <si>
    <t>ELEMENTO VAZADO DE CONCRETO, QUADRICULADO, 1 FURO *20 X 10 X 7* CM</t>
  </si>
  <si>
    <t>SINAPI-I 672</t>
  </si>
  <si>
    <t>ELEMENTO VAZADO DE CONCRETO, QUADRICULADO, 1 FURO *20 X 20 X 6,5* CM</t>
  </si>
  <si>
    <t>SINAPI-I 668</t>
  </si>
  <si>
    <t>ELEMENTO VAZADO DE CONCRETO, QUADRICULADO, 16 FUROS *29 X 29 X 6* CM</t>
  </si>
  <si>
    <t>SINAPI-I 10578</t>
  </si>
  <si>
    <t>ELEMENTO VAZADO DE CONCRETO, QUADRICULADO, 16 FUROS *33 X 33 X 10* CM</t>
  </si>
  <si>
    <t>SINAPI-I 666</t>
  </si>
  <si>
    <t>ELEMENTO VAZADO DE CONCRETO, QUADRICULADO, 16 FUROS *40 X 40 X 7* CM</t>
  </si>
  <si>
    <t>SINAPI-I 665</t>
  </si>
  <si>
    <t>ELEMENTO VAZADO DE CONCRETO, QUADRICULADO, 16 FUROS *50 X 50 X 7* CM</t>
  </si>
  <si>
    <t>SINAPI-I 10577</t>
  </si>
  <si>
    <t>ELEMENTO VAZADO DE CONCRETO, QUADRICULADO, 25 FUROS *50 X 50 X 5* CM</t>
  </si>
  <si>
    <t>SINAPI-I 10583</t>
  </si>
  <si>
    <t>ELEMENTO VAZADO DE CONCRETO, VENEZIANA *39 X 22 X 15* CM</t>
  </si>
  <si>
    <t>SINAPI-I 10579</t>
  </si>
  <si>
    <t>ELEMENTO VAZADO DE CONCRETO, VENEZIANA *39 X 29 X 10* CM</t>
  </si>
  <si>
    <t>SINAPI-I 10582</t>
  </si>
  <si>
    <t>ELEMENTO VAZADO DE CONCRETO, VENEZIANA *40 X 10 X 10* CM</t>
  </si>
  <si>
    <t>SINAPI-I 2436</t>
  </si>
  <si>
    <t>ELETRICISTA</t>
  </si>
  <si>
    <t>SINAPI-I 40918</t>
  </si>
  <si>
    <t>ELETRICISTA (MENSALISTA)</t>
  </si>
  <si>
    <t>SINAPI-I 2439</t>
  </si>
  <si>
    <t>ELETRICISTA DE MANUTENCAO INDUSTRIAL</t>
  </si>
  <si>
    <t>SINAPI-I 40923</t>
  </si>
  <si>
    <t>ELETRICISTA DE MANUTENCAO INDUSTRIAL (MENSALISTA)</t>
  </si>
  <si>
    <t>2.585,91</t>
  </si>
  <si>
    <t>2.991,16</t>
  </si>
  <si>
    <t>SINAPI-I 10998</t>
  </si>
  <si>
    <t>ELETRODO REVESTIDO AWS - E-6010, DIAMETRO IGUAL A 4,00 MM</t>
  </si>
  <si>
    <t>26,96</t>
  </si>
  <si>
    <t>SINAPI-I 11002</t>
  </si>
  <si>
    <t>ELETRODO REVESTIDO AWS - E6013, DIAMETRO IGUAL A 2,50 MM</t>
  </si>
  <si>
    <t>SINAPI-I 10999</t>
  </si>
  <si>
    <t>ELETRODO REVESTIDO AWS - E6013, DIAMETRO IGUAL A 4,00 MM</t>
  </si>
  <si>
    <t>SINAPI-I 10997</t>
  </si>
  <si>
    <t>ELETRODO REVESTIDO AWS - E7018, DIAMETRO IGUAL A 4,00 MM</t>
  </si>
  <si>
    <t>SINAPI-I 2685</t>
  </si>
  <si>
    <t>ELETRODUTO DE PVC RIGIDO ROSCAVEL DE 1 ", SEM LUVA</t>
  </si>
  <si>
    <t>SINAPI-I 2680</t>
  </si>
  <si>
    <t>ELETRODUTO DE PVC RIGIDO ROSCAVEL DE 1 1/2 ", SEM LUVA</t>
  </si>
  <si>
    <t>6,06</t>
  </si>
  <si>
    <t>SINAPI-I 2684</t>
  </si>
  <si>
    <t>ELETRODUTO DE PVC RIGIDO ROSCAVEL DE 1 1/4 ", SEM LUVA</t>
  </si>
  <si>
    <t>SINAPI-I 2673</t>
  </si>
  <si>
    <t>ELETRODUTO DE PVC RIGIDO ROSCAVEL DE 1/2 ", SEM LUVA</t>
  </si>
  <si>
    <t>SINAPI-I 2681</t>
  </si>
  <si>
    <t>ELETRODUTO DE PVC RIGIDO ROSCAVEL DE 2 ", SEM LUVA</t>
  </si>
  <si>
    <t>SINAPI-I 2682</t>
  </si>
  <si>
    <t>ELETRODUTO DE PVC RIGIDO ROSCAVEL DE 2 1/2 ", SEM LUVA</t>
  </si>
  <si>
    <t>SINAPI-I 2686</t>
  </si>
  <si>
    <t>ELETRODUTO DE PVC RIGIDO ROSCAVEL DE 3 ", SEM LUVA</t>
  </si>
  <si>
    <t>SINAPI-I 2674</t>
  </si>
  <si>
    <t>ELETRODUTO DE PVC RIGIDO ROSCAVEL DE 3/4 ", SEM LUVA</t>
  </si>
  <si>
    <t>SINAPI-I 2683</t>
  </si>
  <si>
    <t>ELETRODUTO DE PVC RIGIDO ROSCAVEL DE 4 ", SEM LUVA</t>
  </si>
  <si>
    <t>SINAPI-I 2676</t>
  </si>
  <si>
    <t>ELETRODUTO DE PVC RIGIDO SOLDAVEL, CLASSE B, DE 20 MM</t>
  </si>
  <si>
    <t>SINAPI-I 2678</t>
  </si>
  <si>
    <t>ELETRODUTO DE PVC RIGIDO SOLDAVEL, CLASSE B, DE 25 MM</t>
  </si>
  <si>
    <t>SINAPI-I 2679</t>
  </si>
  <si>
    <t>ELETRODUTO DE PVC RIGIDO SOLDAVEL, CLASSE B, DE 32 MM</t>
  </si>
  <si>
    <t>SINAPI-I 12070</t>
  </si>
  <si>
    <t>ELETRODUTO DE PVC RIGIDO SOLDAVEL, CLASSE B, DE 40 MM</t>
  </si>
  <si>
    <t>SINAPI-I 2675</t>
  </si>
  <si>
    <t>ELETRODUTO DE PVC RIGIDO SOLDAVEL, CLASSE B, DE 50 MM</t>
  </si>
  <si>
    <t>SINAPI-I 12067</t>
  </si>
  <si>
    <t>ELETRODUTO DE PVC RIGIDO SOLDAVEL, CLASSE B, DE 60 MM</t>
  </si>
  <si>
    <t>SINAPI-I 40401</t>
  </si>
  <si>
    <t>ELETRODUTO FLEXIVEL PLANO EM PEAD, COR PRETA E LARANJA,  DIAMETRO 32 MM</t>
  </si>
  <si>
    <t>SINAPI-I 40402</t>
  </si>
  <si>
    <t>ELETRODUTO FLEXIVEL PLANO EM PEAD, COR PRETA E LARANJA,  DIAMETRO 40 MM</t>
  </si>
  <si>
    <t>SINAPI-I 40400</t>
  </si>
  <si>
    <t>ELETRODUTO FLEXIVEL PLANO EM PEAD, COR PRETA E LARANJA, DIAMETRO 25 MM</t>
  </si>
  <si>
    <t>1,45</t>
  </si>
  <si>
    <t>SINAPI-I 2504</t>
  </si>
  <si>
    <t>ELETRODUTO FLEXIVEL, EM ACO GALVANIZADO, REVESTIDO EXTERNAMENTE COM PVC PRETO, DIAMETRO EXTERNO DE 25 MM (3/4"), TIPO SEALTUBO</t>
  </si>
  <si>
    <t>SINAPI-I 2501</t>
  </si>
  <si>
    <t>ELETRODUTO FLEXIVEL, EM ACO GALVANIZADO, REVESTIDO EXTERNAMENTE COM PVC PRETO, DIAMETRO EXTERNO DE 32 MM (1"), TIPO SEALTUBO</t>
  </si>
  <si>
    <t>SINAPI-I 2502</t>
  </si>
  <si>
    <t>ELETRODUTO FLEXIVEL, EM ACO GALVANIZADO, REVESTIDO EXTERNAMENTE COM PVC PRETO, DIAMETRO EXTERNO DE 40 MM (1 1/4"), TIPO SEALTUBO</t>
  </si>
  <si>
    <t>SINAPI-I 2503</t>
  </si>
  <si>
    <t>ELETRODUTO FLEXIVEL, EM ACO GALVANIZADO, REVESTIDO EXTERNAMENTE COM PVC PRETO, DIAMETRO EXTERNO DE 50 MM( 1 1/2"), TIPO SEALTUBO</t>
  </si>
  <si>
    <t>SINAPI-I 2500</t>
  </si>
  <si>
    <t>ELETRODUTO FLEXIVEL, EM ACO GALVANIZADO, REVESTIDO EXTERNAMENTE COM PVC PRETO, DIAMETRO EXTERNO DE 60 MM (2"), TIPO SEALTUBO</t>
  </si>
  <si>
    <t>SINAPI-I 2505</t>
  </si>
  <si>
    <t>ELETRODUTO FLEXIVEL, EM ACO GALVANIZADO, REVESTIDO EXTERNAMENTE COM PVC PRETO, DIAMETRO EXTERNO DE 75 MM (2 1/2"), TIPO SEALTUBO</t>
  </si>
  <si>
    <t>SINAPI-I 12056</t>
  </si>
  <si>
    <t>ELETRODUTO FLEXIVEL, EM ACO, TIPO CONDUITE, DIAMETRO DE 1 1/2"</t>
  </si>
  <si>
    <t>SINAPI-I 12057</t>
  </si>
  <si>
    <t>ELETRODUTO FLEXIVEL, EM ACO, TIPO CONDUITE, DIAMETRO DE 1 1/4"</t>
  </si>
  <si>
    <t>SINAPI-I 12059</t>
  </si>
  <si>
    <t>ELETRODUTO FLEXIVEL, EM ACO, TIPO CONDUITE, DIAMETRO DE 1/2"</t>
  </si>
  <si>
    <t>SINAPI-I 12058</t>
  </si>
  <si>
    <t>ELETRODUTO FLEXIVEL, EM ACO, TIPO CONDUITE, DIAMETRO DE 1"</t>
  </si>
  <si>
    <t>SINAPI-I 12060</t>
  </si>
  <si>
    <t>ELETRODUTO FLEXIVEL, EM ACO, TIPO CONDUITE, DIAMETRO DE 2 1/2"</t>
  </si>
  <si>
    <t>30,60</t>
  </si>
  <si>
    <t>SINAPI-I 12061</t>
  </si>
  <si>
    <t>ELETRODUTO FLEXIVEL, EM ACO, TIPO CONDUITE, DIAMETRO DE 2"</t>
  </si>
  <si>
    <t>SINAPI-I 12062</t>
  </si>
  <si>
    <t>ELETRODUTO FLEXIVEL, EM ACO, TIPO CONDUITE, DIAMETRO DE 3"</t>
  </si>
  <si>
    <t>34,45</t>
  </si>
  <si>
    <t>SINAPI-I 21137</t>
  </si>
  <si>
    <t>ELETRODUTO METALICO FLEXIVEL REVESTIDO COM PVC PRETO, DIAMETRO EXTERNO DE 15 MM (3/8"), TIPO COPEX</t>
  </si>
  <si>
    <t>SINAPI-I 2687</t>
  </si>
  <si>
    <t>ELETRODUTO PVC FLEXIVEL CORRUGADO, COR AMARELA, DE 16 MM</t>
  </si>
  <si>
    <t>SINAPI-I 2689</t>
  </si>
  <si>
    <t>ELETRODUTO PVC FLEXIVEL CORRUGADO, COR AMARELA, DE 20 MM</t>
  </si>
  <si>
    <t>SINAPI-I 2688</t>
  </si>
  <si>
    <t>ELETRODUTO PVC FLEXIVEL CORRUGADO, COR AMARELA, DE 25 MM</t>
  </si>
  <si>
    <t>SINAPI-I 2690</t>
  </si>
  <si>
    <t>ELETRODUTO PVC FLEXIVEL CORRUGADO, COR AMARELA, DE 32 MM</t>
  </si>
  <si>
    <t>SINAPI-I 39243</t>
  </si>
  <si>
    <t>ELETRODUTO PVC FLEXIVEL CORRUGADO, REFORCADO, COR LARANJA, DE 20 MM, PARA LAJES E PISOS</t>
  </si>
  <si>
    <t>SINAPI-I 39244</t>
  </si>
  <si>
    <t>ELETRODUTO PVC FLEXIVEL CORRUGADO, REFORCADO, COR LARANJA, DE 25 MM, PARA LAJES E PISOS</t>
  </si>
  <si>
    <t>SINAPI-I 39245</t>
  </si>
  <si>
    <t>ELETRODUTO PVC FLEXIVEL CORRUGADO, REFORCADO, COR LARANJA, DE 32 MM, PARA LAJES E PISOS</t>
  </si>
  <si>
    <t>SINAPI-I 39254</t>
  </si>
  <si>
    <t>ELETRODUTO/CONDULETE DE PVC RIGIDO, LISO, COR CINZA, DE 1/2", PARA INSTALACOES APARENTES (NBR 5410)</t>
  </si>
  <si>
    <t>SINAPI-I 39255</t>
  </si>
  <si>
    <t>ELETRODUTO/CONDULETE DE PVC RIGIDO, LISO, COR CINZA, DE 1", PARA INSTALACOES APARENTES (NBR 5410)</t>
  </si>
  <si>
    <t>SINAPI-I 39253</t>
  </si>
  <si>
    <t>ELETRODUTO/CONDULETE DE PVC RIGIDO, LISO, COR CINZA, DE 3/4", PARA INSTALACOES APARENTES (NBR 5410)</t>
  </si>
  <si>
    <t>SINAPI-I 2446</t>
  </si>
  <si>
    <t>ELETRODUTO/DUTO PEAD FLEXIVEL PAREDE SIMPLES, CORRUGACAO HELICOIDAL, COR PRETA, SEM ROSCA, DE 2",  PARA CABEAMENTO SUBTERRANEO (NBR 15715)</t>
  </si>
  <si>
    <t>SINAPI-I 2442</t>
  </si>
  <si>
    <t>ELETRODUTO/DUTO PEAD FLEXIVEL PAREDE SIMPLES, CORRUGACAO HELICOIDAL, COR PRETA, SEM ROSCA, DE 3",  PARA CABEAMENTO SUBTERRANEO (NBR 15715)</t>
  </si>
  <si>
    <t>SINAPI-I 39246</t>
  </si>
  <si>
    <t>ELETRODUTODUTO PEAD FLEXIVEL PAREDE SIMPLES, CORRUGACAO HELICOIDAL, COR PRETA, SEM ROSCA, DE 1 1/2",  PARA CABEAMENTO SUBTERRANEO (NBR 15715)</t>
  </si>
  <si>
    <t>SINAPI-I 39247</t>
  </si>
  <si>
    <t>ELETRODUTODUTO PEAD FLEXIVEL PAREDE SIMPLES, CORRUGACAO HELICOIDAL, COR PRETA, SEM ROSCA, DE 1 1/4",  PARA CABEAMENTO SUBTERRANEO (NBR 15715)</t>
  </si>
  <si>
    <t>SINAPI-I 39248</t>
  </si>
  <si>
    <t>ELETRODUTODUTO PEAD FLEXIVEL PAREDE SIMPLES, CORRUGACAO HELICOIDAL, COR PRETA, SEM ROSCA, DE 4",  PARA CABEAMENTO SUBTERRANEO (NBR 15715)</t>
  </si>
  <si>
    <t>SINAPI-I 2438</t>
  </si>
  <si>
    <t>ELETROTECNICO</t>
  </si>
  <si>
    <t>SINAPI-I 40922</t>
  </si>
  <si>
    <t>ELETROTECNICO (MENSALISTA)</t>
  </si>
  <si>
    <t>2.943,05</t>
  </si>
  <si>
    <t>3.404,27</t>
  </si>
  <si>
    <t>SINAPI-I 36486</t>
  </si>
  <si>
    <t>ELEVADOR DE CARGA A CABO, CABINE SEMI FECHADA 2,0 X 1,5 X 2,0 M, CAPACIDADE DE CARGA 1000 KG, TORRE  2,38 X 2,21 X 15 M, GUINCHO DE EMBREAGEM, FREIO DE SEGURANCA, LIMITADOR DE VELOCIDADE E CANCELA</t>
  </si>
  <si>
    <t>34.786,10</t>
  </si>
  <si>
    <t>SINAPI-I 37777</t>
  </si>
  <si>
    <t>ELEVADOR DE CREMALHEIRA CABINE FECHADA 1,5 X 2,5 X 2,35 M (UMA POR TORRE), CAPACIDADE DE CARGA 1200 KG (15 PESSOAS), TORRE  24 M (16 MODULOS), FREIO DE SEGURANCA, LIMITADOR DE CARGA</t>
  </si>
  <si>
    <t>163.772,30</t>
  </si>
  <si>
    <t>SINAPI-I 12624</t>
  </si>
  <si>
    <t>EMENDA PARA CALHA PLUVIAL, PVC, DIAMETRO ENTRE 119 E 170 MM, PARA DRENAGEM PREDIAL</t>
  </si>
  <si>
    <t>SINAPI-I 10638</t>
  </si>
  <si>
    <t>EMPILHADEIRA SOBRE PNEUS COM TORRE DE TRES ESTAGIOS, 4,70M DE ELEVACAO, C/ DESLOCADOR LATERAL DOS GARFOS, MOTOR GLP 4.3L, CAPACIDADE NOMINAL DE CARGA DE 6T</t>
  </si>
  <si>
    <t>402.049,99</t>
  </si>
  <si>
    <t>SINAPI-I 10635</t>
  </si>
  <si>
    <t>EMPILHADEIRA SOBRE PNEUS COM TORRE DE TRES ESTAGIOS, 4,80M DE ELEVACAO, C/ DESLOCADOR LATERAL DOS GARFOS, MOTOR GLP 2.2L, CAPACIDADE NOMINAL DE CARGA DE 3T</t>
  </si>
  <si>
    <t>138.968,92</t>
  </si>
  <si>
    <t>SINAPI-I 10634</t>
  </si>
  <si>
    <t>EMPILHADEIRA SOBRE PNEUS COM TORRE DE TRES ESTAGIOS, 4,80M DE ELEVACAO, C/ DESLOCADOR LATERAL DOS GARFOS, MOTOR GLP 2.4L, CAPACIDADE NOMINAL DE CARGA DE 2,5T</t>
  </si>
  <si>
    <t>119.000,00</t>
  </si>
  <si>
    <t>SINAPI-I 10636</t>
  </si>
  <si>
    <t>EMPILHADEIRA SOBRE PNEUS COM TORRE DE TRES ESTAGIOS, 4,80M DE ELEVACAO, C/ DESLOCADOR LATERAL DOS GARFOS, MOTOR GLP 4.3L, CAPACIDADE NOMINAL DE CARGA DE 4T</t>
  </si>
  <si>
    <t>262.067,14</t>
  </si>
  <si>
    <t>SINAPI-I 10637</t>
  </si>
  <si>
    <t>EMPILHADEIRA SOBRE PNEUS COM TORRE DE TRES ESTAGIOS, 4,80M DE ELEVACAO, C/ DESLOCADOR LATERAL DOS GARFOS, MOTOR GLP 4.3L, CAPACIDADE NOMINAL DE CARGA DE 5T</t>
  </si>
  <si>
    <t>274.124,99</t>
  </si>
  <si>
    <t>SINAPI-I 517</t>
  </si>
  <si>
    <t>EMULSAO ASFALTICA ANIONICA</t>
  </si>
  <si>
    <t>SINAPI-I 41904</t>
  </si>
  <si>
    <t>EMULSAO ASFALTICA CATIONICA RL-1C PARA USO EM PAVIMENTACAO ASFALTICA (COLETADO CAIXA NA ANP ACRESCIDO DE ICMS)</t>
  </si>
  <si>
    <t>2.402,62</t>
  </si>
  <si>
    <t>SINAPI-I 41905</t>
  </si>
  <si>
    <t>EMULSAO ASFALTICA CATIONICA RR-1C PARA USO EM PAVIMENTACAO ASFALTICA (COLETADO CAIXA NA ANP ACRESCIDO DE ICMS)</t>
  </si>
  <si>
    <t>SINAPI-I 41903</t>
  </si>
  <si>
    <t>EMULSAO ASFALTICA CATIONICA RR-2C PARA USO EM PAVIMENTACAO ASFALTICA (COLETADO CAIXA NA ANP ACRESCIDO DE ICMS)</t>
  </si>
  <si>
    <t>SINAPI-I 37534</t>
  </si>
  <si>
    <t>EMULSAO EXPLOSIVA EM CARTUCHOS DE 1" X 12", DENSIDADE 1.15 G/CM3, INICIACAO ESPOLETA N. 8 / CORDEL</t>
  </si>
  <si>
    <t>SINAPI-I 37535</t>
  </si>
  <si>
    <t>EMULSAO EXPLOSIVA EM CARTUCHOS DE 1" X 24", DENSIDADE 1.15 G/CM3, INICIACAO ESPOLETA N. 8 / CORDEL</t>
  </si>
  <si>
    <t>SINAPI-I 37533</t>
  </si>
  <si>
    <t>EMULSAO EXPLOSIVA EM CARTUCHOS DE 1" X 8", DENSIDADE 1.15 G/CM3, INICIACAO ESPOLETA N. 8 / CORDEL</t>
  </si>
  <si>
    <t>SINAPI-I 37537</t>
  </si>
  <si>
    <t>EMULSAO EXPLOSIVA EM CARTUCHOS DE 2 1/2" X 24", DENSIDADE 1.15 G/CM3, INICIACAO ESPOLETA N. 8 / CORDEL</t>
  </si>
  <si>
    <t>12,00</t>
  </si>
  <si>
    <t>SINAPI-I 37536</t>
  </si>
  <si>
    <t>EMULSAO EXPLOSIVA EM CARTUCHOS DE 2 1/4" X 24", DENSIDADE 1.15 G/CM3, INICIACAO ESPOLETA N. 8 / CORDEL</t>
  </si>
  <si>
    <t>SINAPI-I 37532</t>
  </si>
  <si>
    <t>EMULSAO EXPLOSIVA EM CARTUCHOS DE 2" X 24", DENSIDADE 1.15 G/CM3, INICIACAO ESPOLETA N. 8 / CORDEL</t>
  </si>
  <si>
    <t>SINAPI-I 2696</t>
  </si>
  <si>
    <t>ENCANADOR OU BOMBEIRO HIDRAULICO</t>
  </si>
  <si>
    <t>SINAPI-I 40928</t>
  </si>
  <si>
    <t>ENCANADOR OU BOMBEIRO HIDRAULICO (MENSALISTA)</t>
  </si>
  <si>
    <t>SINAPI-I 4083</t>
  </si>
  <si>
    <t>ENCARREGADO GERAL DE OBRAS</t>
  </si>
  <si>
    <t>SINAPI-I 40818</t>
  </si>
  <si>
    <t>ENCARREGADO GERAL DE OBRAS (MENSALISTA)</t>
  </si>
  <si>
    <t>4.957,31</t>
  </si>
  <si>
    <t>5.734,20</t>
  </si>
  <si>
    <t>SINAPI-I 2705</t>
  </si>
  <si>
    <t>ENERGIA ELETRICA ATE 2000 KWH INDUSTRIAL, SEM DEMANDA</t>
  </si>
  <si>
    <t xml:space="preserve">KW/H  </t>
  </si>
  <si>
    <t>SINAPI-I 14250</t>
  </si>
  <si>
    <t>ENERGIA ELETRICA COMERCIAL, BAIXA TENSAO, RELATIVA AO CONSUMO DE ATE 100 KWH, INCLUINDO ICMS, PIS/PASEP E COFINS</t>
  </si>
  <si>
    <t>SINAPI-I 11683</t>
  </si>
  <si>
    <t>ENGATE / RABICHO FLEXIVEL INOX 1/2 " X 30 CM</t>
  </si>
  <si>
    <t>SINAPI-I 11684</t>
  </si>
  <si>
    <t>ENGATE / RABICHO FLEXIVEL INOX 1/2 " X 40 CM</t>
  </si>
  <si>
    <t>26,63</t>
  </si>
  <si>
    <t>SINAPI-I 6141</t>
  </si>
  <si>
    <t>ENGATE/RABICHO FLEXIVEL PLASTICO (PVC OU ABS) BRANCO 1/2 " X 30 CM</t>
  </si>
  <si>
    <t>SINAPI-I 11681</t>
  </si>
  <si>
    <t>ENGATE/RABICHO FLEXIVEL PLASTICO (PVC OU ABS) BRANCO 1/2 " X 40 CM</t>
  </si>
  <si>
    <t>SINAPI-I 2706</t>
  </si>
  <si>
    <t>ENGENHEIRO CIVIL DE OBRA JUNIOR</t>
  </si>
  <si>
    <t>72,51</t>
  </si>
  <si>
    <t>83,82</t>
  </si>
  <si>
    <t>SINAPI-I 40811</t>
  </si>
  <si>
    <t>ENGENHEIRO CIVIL DE OBRA JUNIOR (MENSALISTA)</t>
  </si>
  <si>
    <t>12.829,14</t>
  </si>
  <si>
    <t>14.839,66</t>
  </si>
  <si>
    <t>SINAPI-I 2707</t>
  </si>
  <si>
    <t>ENGENHEIRO CIVIL DE OBRA PLENO</t>
  </si>
  <si>
    <t>82,52</t>
  </si>
  <si>
    <t>95,39</t>
  </si>
  <si>
    <t>SINAPI-I 40813</t>
  </si>
  <si>
    <t>ENGENHEIRO CIVIL DE OBRA PLENO (MENSALISTA)</t>
  </si>
  <si>
    <t>14.602,20</t>
  </si>
  <si>
    <t>16.890,59</t>
  </si>
  <si>
    <t>SINAPI-I 2708</t>
  </si>
  <si>
    <t>ENGENHEIRO CIVIL DE OBRA SENIOR</t>
  </si>
  <si>
    <t>130,41</t>
  </si>
  <si>
    <t>SINAPI-I 40814</t>
  </si>
  <si>
    <t>ENGENHEIRO CIVIL DE OBRA SENIOR (MENSALISTA)</t>
  </si>
  <si>
    <t>19.960,81</t>
  </si>
  <si>
    <t>23.088,97</t>
  </si>
  <si>
    <t>SINAPI-I 34779</t>
  </si>
  <si>
    <t>ENGENHEIRO CIVIL JUNIOR</t>
  </si>
  <si>
    <t>73,56</t>
  </si>
  <si>
    <t>85,04</t>
  </si>
  <si>
    <t>SINAPI-I 40936</t>
  </si>
  <si>
    <t>ENGENHEIRO CIVIL JUNIOR (MENSALISTA)</t>
  </si>
  <si>
    <t>13.016,29</t>
  </si>
  <si>
    <t>15.056,13</t>
  </si>
  <si>
    <t>SINAPI-I 34780</t>
  </si>
  <si>
    <t>ENGENHEIRO CIVIL PLENO</t>
  </si>
  <si>
    <t>82,99</t>
  </si>
  <si>
    <t>95,93</t>
  </si>
  <si>
    <t>SINAPI-I 40937</t>
  </si>
  <si>
    <t>ENGENHEIRO CIVIL PLENO (MENSALISTA)</t>
  </si>
  <si>
    <t>14.684,94</t>
  </si>
  <si>
    <t>16.986,29</t>
  </si>
  <si>
    <t>SINAPI-I 34782</t>
  </si>
  <si>
    <t>ENGENHEIRO CIVIL SENIOR</t>
  </si>
  <si>
    <t>113,73</t>
  </si>
  <si>
    <t>131,48</t>
  </si>
  <si>
    <t>SINAPI-I 40938</t>
  </si>
  <si>
    <t>ENGENHEIRO CIVIL SENIOR (MENSALISTA)</t>
  </si>
  <si>
    <t>20.124,32</t>
  </si>
  <si>
    <t>23.278,11</t>
  </si>
  <si>
    <t>SINAPI-I 34783</t>
  </si>
  <si>
    <t>ENGENHEIRO ELETRICISTA</t>
  </si>
  <si>
    <t>SINAPI-I 40939</t>
  </si>
  <si>
    <t>ENGENHEIRO ELETRICISTA (MENSALISTA)</t>
  </si>
  <si>
    <t>12.846,29</t>
  </si>
  <si>
    <t>14.859,49</t>
  </si>
  <si>
    <t>SINAPI-I 34785</t>
  </si>
  <si>
    <t>ENGENHEIRO SANITARISTA</t>
  </si>
  <si>
    <t>56,79</t>
  </si>
  <si>
    <t>SINAPI-I 40940</t>
  </si>
  <si>
    <t>ENGENHEIRO SANITARISTA (MENSALISTA)</t>
  </si>
  <si>
    <t>10.050,62</t>
  </si>
  <si>
    <t>11.625,70</t>
  </si>
  <si>
    <t>SINAPI-I 38403</t>
  </si>
  <si>
    <t>ENXADA ESTREITA *25 X 23* CM COM CABO</t>
  </si>
  <si>
    <t>SINAPI-I 37774</t>
  </si>
  <si>
    <t>EQUIPAMENTO DE LIMPEZA COMBINADO (VACUO/ALTA PRESSAO) 95% VACUO, TANQUE 7000 L, BOMBA 140 KGF/CM2 66 L/MIN COM MOTOR INDEPENDENTE A DIESEL DE 60 CV (INCLUI MONTAGEM, NAO INCLUI CAMINHAO)</t>
  </si>
  <si>
    <t>182.372,45</t>
  </si>
  <si>
    <t>SINAPI-I 38630</t>
  </si>
  <si>
    <t>EQUIPAMENTO PARA DEMARCACAO DE FAIXAS DE TRAFEGO A FRIO, A SER MONTADO SOBRE CAMINHAO DE PBT MINIMO DE 9 T E DISTANCIA MINIMA ENTRE EIXOS DE 4,3 M, CAPACIDADE PARA 800 L DE TINTA (INCLUI MONTAGEM, NAO INCLUI CAMINHAO)</t>
  </si>
  <si>
    <t>818.750,00</t>
  </si>
  <si>
    <t>SINAPI-I 38629</t>
  </si>
  <si>
    <t>EQUIPAMENTO PARA DEMARCACAO DE FAIXAS DE TRAFEGO A QUENTE, A SER MONTADO SOBRE CAMINHAO DE PBT MINIMO DE 17 T E DISTANCIA MINIMA ENTRE EIXOS DE 5,2 M, CAPACIDADE PARA 1.000 KG DE MATERIAL TERMOPLASTICO (INCLUI MONTAGEM, NAO INCLUI CAMINHAO E NEM COMPRESSOR DE AR)</t>
  </si>
  <si>
    <t>1.218.750,00</t>
  </si>
  <si>
    <t>SINAPI-I 38476</t>
  </si>
  <si>
    <t>ESCADA DUPLA DE ABRIR EM ALUMINIO, MODELO PINTOR, 8 DEGRAUS</t>
  </si>
  <si>
    <t>230,74</t>
  </si>
  <si>
    <t>SINAPI-I 38477</t>
  </si>
  <si>
    <t>ESCADA EXTENSIVEL EM ALUMINIO COM 6,00 M ESTENDIDA</t>
  </si>
  <si>
    <t>653,45</t>
  </si>
  <si>
    <t>SINAPI-I 40635</t>
  </si>
  <si>
    <t>ESCAVADEIRA HIDRAULICA SOBRE ESTEIRA, COM GARRA GIRATORIA DE MANDIBULAS, PESO OPERACIONAL ENTRE 22,00 E 25,50 TON, POTENCIA LIQUIDA ENTRE 150 E 160 HP</t>
  </si>
  <si>
    <t>461.390,55</t>
  </si>
  <si>
    <t>SINAPI-I 36483</t>
  </si>
  <si>
    <t>ESCAVADEIRA HIDRAULICA SOBRE ESTEIRAS CACAMBA 0,40 A 1,20 M3, PESO OPERACIONAL 21,19 T, POTENCIA LIQUIDA 173 HP</t>
  </si>
  <si>
    <t>418.093,75</t>
  </si>
  <si>
    <t>SINAPI-I 14525</t>
  </si>
  <si>
    <t>ESCAVADEIRA HIDRAULICA SOBRE ESTEIRAS COM CACAMBA DE 1,20 M3, PESO OPERACIONAL 21 T, POTENCIA BRUTA 155 HP</t>
  </si>
  <si>
    <t>437.768,75</t>
  </si>
  <si>
    <t>SINAPI-I 36482</t>
  </si>
  <si>
    <t>ESCAVADEIRA HIDRAULICA SOBRE ESTEIRAS, CACAMBA  0,80 M3, PESO OPERACIONAL 17,8 T, POTENCIA LIQUIDA 110 HP</t>
  </si>
  <si>
    <t>375.447,67</t>
  </si>
  <si>
    <t>SINAPI-I 36408</t>
  </si>
  <si>
    <t>ESCAVADEIRA HIDRAULICA SOBRE ESTEIRAS, CACAMBA 0,4 A 1,70 M3, PESO OPERACIONAL 23,2 T, POTENCIA BRUTA 183 HP</t>
  </si>
  <si>
    <t>448.590,00</t>
  </si>
  <si>
    <t>SINAPI-I 2723</t>
  </si>
  <si>
    <t>ESCAVADEIRA HIDRAULICA SOBRE ESTEIRAS, CACAMBA 0,62M3, PESO OPERACIONAL 12,61T, POTENCIA LIQUIDA 95HP</t>
  </si>
  <si>
    <t>344.312,50</t>
  </si>
  <si>
    <t>SINAPI-I 36481</t>
  </si>
  <si>
    <t>ESCAVADEIRA HIDRAULICA SOBRE ESTEIRAS, CACAMBA 0,80 A 1,30 M3, PESO OPERACIONAL 22,18 T, POTENCIA LIQUIDA 170 HP</t>
  </si>
  <si>
    <t>410.715,62</t>
  </si>
  <si>
    <t>SINAPI-I 10685</t>
  </si>
  <si>
    <t>ESCAVADEIRA HIDRAULICA SOBRE ESTEIRAS, CACAMBA 0,80M3, PESO OPERACIONAL 17T, POTENCIA BRUTA 111HP</t>
  </si>
  <si>
    <t>393.500,00</t>
  </si>
  <si>
    <t>SINAPI-I 40636</t>
  </si>
  <si>
    <t>ESCAVADEIRA HIDRAULICA SOBRE ESTEIRAS, CAPACIDADE DA CACAMBA ENTRE 1,20 E 1,50 M3, PESO OPERACIONAL ENTRE 20,00 E 22,00 TON, POTENCIA LIQUIDA ENTRE 150 E 155 HP, EQUIPADA COM CLAMSHELL</t>
  </si>
  <si>
    <t>444.174,93</t>
  </si>
  <si>
    <t>SINAPI-I 4111</t>
  </si>
  <si>
    <t>ESCORA PRE-MOLDADA EM CONCRETO, *10 X 10* CM, H = 2,30M</t>
  </si>
  <si>
    <t>28,73</t>
  </si>
  <si>
    <t>SINAPI-I 26021</t>
  </si>
  <si>
    <t>ESCOVA CIRCULAR EM ACO LATONADO, 6 X 1 " (DIAMETRO X ESPESSURA), FURO DE 1 1/4 ", FIO ONDULADO *0,30* MM</t>
  </si>
  <si>
    <t>69,14</t>
  </si>
  <si>
    <t>SINAPI-I 12</t>
  </si>
  <si>
    <t>ESCOVA DE ACO, COM CABO, *4  X 15* FILEIRAS DE CERDAS</t>
  </si>
  <si>
    <t>SINAPI-I 37554</t>
  </si>
  <si>
    <t>ESGUICHO JATO REGULAVEL, TIPO ELKHART, ENGATE RAPIDO 1 1/2", PARA COMBATE A INCENDIO</t>
  </si>
  <si>
    <t>117,43</t>
  </si>
  <si>
    <t>SINAPI-I 37555</t>
  </si>
  <si>
    <t>ESGUICHO JATO REGULAVEL, TIPO ELKHART, ENGATE RAPIDO 2 1/2", PARA COMBATE A INCENDIO</t>
  </si>
  <si>
    <t>142,85</t>
  </si>
  <si>
    <t>SINAPI-I 10902</t>
  </si>
  <si>
    <t>ESGUICHO TIPO JATO SOLIDO, EM LATAO, ENGATE RAPIDO 1 1/2" X 13 MM, PARA MANGUEIRA EM INSTALACAO PREDIAL COMBATE A INCENDIO</t>
  </si>
  <si>
    <t>SINAPI-I 20965</t>
  </si>
  <si>
    <t>ESGUICHO TIPO JATO SOLIDO, EM LATAO, ENGATE RAPIDO 1 1/2" X 16 MM, PARA MANGUEIRA EM INSTALACAO PREDIAL COMBATE A INCENDIO</t>
  </si>
  <si>
    <t>SINAPI-I 20966</t>
  </si>
  <si>
    <t>ESGUICHO TIPO JATO SOLIDO, EM LATAO, ENGATE RAPIDO 1 1/2" X 19 MM, PARA MANGUEIRA EM INSTALACAO PREDIAL COMBATE A INCENDIO</t>
  </si>
  <si>
    <t>38,95</t>
  </si>
  <si>
    <t>SINAPI-I 10903</t>
  </si>
  <si>
    <t>ESGUICHO TIPO JATO SOLIDO, EM LATAO, ENGATE RAPIDO 2 1/2" X 13 MM, PARA MANGUEIRA EM INSTALACAO PREDIAL COMBATE A INCENDIO</t>
  </si>
  <si>
    <t>59,04</t>
  </si>
  <si>
    <t>SINAPI-I 20967</t>
  </si>
  <si>
    <t>ESGUICHO TIPO JATO SOLIDO, EM LATAO, ENGATE RAPIDO 2 1/2" X 16 MM, PARA MANGUEIRA EM INSTALACAO PREDIAL COMBATE A INCENDIO</t>
  </si>
  <si>
    <t>SINAPI-I 20968</t>
  </si>
  <si>
    <t>ESGUICHO TIPO JATO SOLIDO, EM LATAO, ENGATE RAPIDO 2 1/2" X 19 MM, PARA MANGUEIRA EM INSTALACAO PREDIAL COMBATE A INCENDIO</t>
  </si>
  <si>
    <t>SINAPI-I 11359</t>
  </si>
  <si>
    <t>ESMERILHADEIRA ANGULAR ELETRICA, DIAMETRO DO DISCO 7 '' (180 MM), ROTACAO 8500 RPM, POTENCIA 2400 W</t>
  </si>
  <si>
    <t>569,00</t>
  </si>
  <si>
    <t>SINAPI-I 39017</t>
  </si>
  <si>
    <t>ESPACADOR / DISTANCIADOR CIRCULAR COM ENTRADA LATERAL, EM PLASTICO, PARA VERGALHAO *4,2 A 12,5* MM, COBRIMENTO 20 MM</t>
  </si>
  <si>
    <t>SINAPI-I 39315</t>
  </si>
  <si>
    <t>ESPACADOR / DISTANCIADOR TIPO GARRA DUPLA, EM PLASTICO, COBRIMENTO *20* MM, PARA FERRAGENS DE LAJES E FUNDO DE VIGAS</t>
  </si>
  <si>
    <t>SINAPI-I 39016</t>
  </si>
  <si>
    <t>ESPACADOR / DISTANCIADOR TIPO PINO EM PLASTICO, PARA VERGALHAO ATE 10 MM, PARA APOIO DE ARMADURA</t>
  </si>
  <si>
    <t>SINAPI-I 40432</t>
  </si>
  <si>
    <t>ESPACADOR / SEPARADOR DE BARRA , METALICO, TIPO CARAMBOLA, PARA TIRANTES, 25 X 84 MM</t>
  </si>
  <si>
    <t>SINAPI-I 39481</t>
  </si>
  <si>
    <t>ESPACADOR OU DISTANCIADOR, EM PLASTICO, TIPO APOIO DE CORDOALHA (CARANGUEJO), PARA ARMADURA NEGATIVA E PROTENSAO, COBRIMENTO 50 MM</t>
  </si>
  <si>
    <t>SINAPI-I 40433</t>
  </si>
  <si>
    <t>ESPACADOR/SEPARADOR DE CORDOALHA TIPO DISCO 12 FUROS DE 14 MM, PARA TIRANTES</t>
  </si>
  <si>
    <t>SINAPI-I 20219</t>
  </si>
  <si>
    <t>ESPARGIDOR DE ASFALTO PRESSURIZADO, REBOCAVEL, TANQUE DE 2500 L, PNEUMATICO,  COM MOTOR A GASOLINA 3,4HP</t>
  </si>
  <si>
    <t>74.000,00</t>
  </si>
  <si>
    <t>SINAPI-I 36484</t>
  </si>
  <si>
    <t>ESPARGIDOR DE ASFALTO PRESSURIZADO, TANQUE 6 M3 COM ISOLACAO TERMICA, AQUECIDO COM 2 MACARICOS, COM BARRA ESPARGIDORA 3,60 M, A SER MONTADO SOBRE CAMINHAO</t>
  </si>
  <si>
    <t>157.088,52</t>
  </si>
  <si>
    <t>SINAPI-I 38367</t>
  </si>
  <si>
    <t>ESPATULA DE ACO INOX COM CABO DE MADEIRA, LARGURA 8 CM</t>
  </si>
  <si>
    <t>SINAPI-I 38368</t>
  </si>
  <si>
    <t>ESPATULA DE PLASTICO LISA, LARGURA 10 CM</t>
  </si>
  <si>
    <t>SINAPI-I 38091</t>
  </si>
  <si>
    <t>ESPELHO / PLACA CEGA 4" X 2", PARA INSTALACAO DE TOMADAS E INTERRUPTORES</t>
  </si>
  <si>
    <t>SINAPI-I 38095</t>
  </si>
  <si>
    <t>ESPELHO / PLACA CEGA 4" X 4", PARA INSTALACAO DE TOMADAS E INTERRUPTORES</t>
  </si>
  <si>
    <t>SINAPI-I 38092</t>
  </si>
  <si>
    <t>ESPELHO / PLACA DE 1 POSTO 4" X 2", PARA INSTALACAO DE TOMADAS E INTERRUPTORES</t>
  </si>
  <si>
    <t>SINAPI-I 38093</t>
  </si>
  <si>
    <t>ESPELHO / PLACA DE 2 POSTOS 4" X 2", PARA INSTALACAO DE TOMADAS E INTERRUPTORES</t>
  </si>
  <si>
    <t>SINAPI-I 38096</t>
  </si>
  <si>
    <t>ESPELHO / PLACA DE 2 POSTOS 4" X 4", PARA INSTALACAO DE TOMADAS E INTERRUPTORES</t>
  </si>
  <si>
    <t>SINAPI-I 38094</t>
  </si>
  <si>
    <t>ESPELHO / PLACA DE 3 POSTOS 4" X 2", PARA INSTALACAO DE TOMADAS E INTERRUPTORES</t>
  </si>
  <si>
    <t>SINAPI-I 38097</t>
  </si>
  <si>
    <t>ESPELHO / PLACA DE 4 POSTOS 4" X 4", PARA INSTALACAO DE TOMADAS E INTERRUPTORES</t>
  </si>
  <si>
    <t>SINAPI-I 38098</t>
  </si>
  <si>
    <t>ESPELHO / PLACA DE 6 POSTOS 4" X 4", PARA INSTALACAO DE TOMADAS E INTERRUPTORES</t>
  </si>
  <si>
    <t>SINAPI-I 11186</t>
  </si>
  <si>
    <t>ESPELHO CRISTAL E = 4 MM</t>
  </si>
  <si>
    <t>248,44</t>
  </si>
  <si>
    <t>SINAPI-I 11558</t>
  </si>
  <si>
    <t>ESPELHO, RETO OU CURVO, EM LATAO CROMADO, ESPESSURA ATE 6 MM, LARGURA *40*MM, ALTURA *180*MM - PARA FECHADURA DE EMBUTIR</t>
  </si>
  <si>
    <t>SINAPI-I 11557</t>
  </si>
  <si>
    <t>ESPELHO, RETO OU CURVO, EM LATAO CROMADO, ESPESSURA MINIMA 6 MM, LARGURA *43*MM, ALTURA *230*MM - PARA FECHADURA DE EMBUTIR</t>
  </si>
  <si>
    <t>27,58</t>
  </si>
  <si>
    <t>SINAPI-I 2759</t>
  </si>
  <si>
    <t>ESPOLETA SIMPLES N 8.</t>
  </si>
  <si>
    <t>SINAPI-I 38124</t>
  </si>
  <si>
    <t>ESPUMA EXPANSIVA DE POLIURETANO, APLICACAO MANUAL - 500 ML</t>
  </si>
  <si>
    <t>SINAPI-I 38380</t>
  </si>
  <si>
    <t>ESQUADRO DE ACO 12 " (300 MM), CABO DE ALUMINIO</t>
  </si>
  <si>
    <t>SINAPI-I 20059</t>
  </si>
  <si>
    <t>ESQUADRO INTERNO OU EXTERNO PARA CALHA PLUVIAL, PVC, DIAMETRO ENTRE 119 E 170 MM, PARA DRENAGEM PREDIAL</t>
  </si>
  <si>
    <t>SINAPI-I 42429</t>
  </si>
  <si>
    <t>ESQUI TRIPLO, EM TUBO DE ACO CARBONO, PINTURA NO PROCESSO ELETROSTATICO - EQUIPAMENTO DE GINASTICA PARA ACADEMIA AO AR LIVRE / ACADEMIA DA TERCEIRA IDADE - ATI</t>
  </si>
  <si>
    <t>3.422,44</t>
  </si>
  <si>
    <t>SINAPI-I 38538</t>
  </si>
  <si>
    <t>ESTACA PRE-MOLDADA MACICA DE CONCRETO VIBRADO ARMADO, PARA CARGA DE 25 T, SECAO QUADRADA DE *16 X 16*, COM ANEL METALICO INCORPORADO A PECA (SOMENTE FORNECIMENTO)</t>
  </si>
  <si>
    <t>SINAPI-I 38539</t>
  </si>
  <si>
    <t>ESTACA PRE-MOLDADA MACICA DE CONCRETO VIBRADO ARMADO, PARA CARGA DE 50 T, SECAO QUADRADA, COM ANEL METALICO INCORPORADO A PECA (SOMENTE FORNECIMENTO)</t>
  </si>
  <si>
    <t>54,39</t>
  </si>
  <si>
    <t>SINAPI-I 38540</t>
  </si>
  <si>
    <t>ESTACA PRE-MOLDADA VAZADA DE CONCRETO CENTRIFUGADO, PARA CARGA DE 100 T, SECAO CIRCULAR, COM ANEL METALICO INCORPORADO A PECA (SOMENTE FORNECIMENTO)</t>
  </si>
  <si>
    <t>139,40</t>
  </si>
  <si>
    <t>SINAPI-I 38384</t>
  </si>
  <si>
    <t>ESTILETE DE METAL, LAMINA 18 MM</t>
  </si>
  <si>
    <t>SINAPI-I 13</t>
  </si>
  <si>
    <t>ESTOPA</t>
  </si>
  <si>
    <t>11,47</t>
  </si>
  <si>
    <t>SINAPI-I 2762</t>
  </si>
  <si>
    <t>ESTOPIM SIMPLES</t>
  </si>
  <si>
    <t>SINAPI-I 21142</t>
  </si>
  <si>
    <t>ESTRIBO COM PARAFUSO EM CHAPA DE FERRO FUNDIDO DE 2" X 3/16" X 35 CM, SECAO "U", PARA MADEIRAMENTO DE TELHADO</t>
  </si>
  <si>
    <t>SINAPI-I 12865</t>
  </si>
  <si>
    <t>ESTUCADOR</t>
  </si>
  <si>
    <t>17,58</t>
  </si>
  <si>
    <t>SINAPI-I 41074</t>
  </si>
  <si>
    <t>ESTUCADOR (MENSALISTA)</t>
  </si>
  <si>
    <t>2.694,88</t>
  </si>
  <si>
    <t>3.117,21</t>
  </si>
  <si>
    <t>SINAPI-I 4223</t>
  </si>
  <si>
    <t>ETANOL</t>
  </si>
  <si>
    <t>SINAPI-I 37372</t>
  </si>
  <si>
    <t>EXAMES - HORISTA (COLETADO CAIXA)</t>
  </si>
  <si>
    <t>SINAPI-I 40863</t>
  </si>
  <si>
    <t>EXAMES - MENSALISTA (COLETADO CAIXA)</t>
  </si>
  <si>
    <t>SINAPI-I 38475</t>
  </si>
  <si>
    <t>EXTENSAO DE SOLDA 201 ACETILENO, E = *1,5 A 2,5* MM</t>
  </si>
  <si>
    <t>SINAPI-I 38474</t>
  </si>
  <si>
    <t>EXTENSAO DE SOLDA 201 GLP, E = *2,5 A 4,0* MM</t>
  </si>
  <si>
    <t>SINAPI-I 10886</t>
  </si>
  <si>
    <t>EXTINTOR DE INCENDIO PORTATIL COM CARGA DE AGUA PRESSURIZADA DE 10 L, CLASSE A</t>
  </si>
  <si>
    <t>126,87</t>
  </si>
  <si>
    <t>SINAPI-I 10888</t>
  </si>
  <si>
    <t>EXTINTOR DE INCENDIO PORTATIL COM CARGA DE GAS CARBONICO CO2 DE 4 KG, CLASSE BC</t>
  </si>
  <si>
    <t>401,53</t>
  </si>
  <si>
    <t>SINAPI-I 10889</t>
  </si>
  <si>
    <t>EXTINTOR DE INCENDIO PORTATIL COM CARGA DE GAS CARBONICO CO2 DE 6 KG, CLASSE BC</t>
  </si>
  <si>
    <t>435,00</t>
  </si>
  <si>
    <t>SINAPI-I 10890</t>
  </si>
  <si>
    <t>EXTINTOR DE INCENDIO PORTATIL COM CARGA DE PO QUIMICO SECO (PQS) DE 12 KG, CLASSE BC</t>
  </si>
  <si>
    <t>200,76</t>
  </si>
  <si>
    <t>SINAPI-I 10891</t>
  </si>
  <si>
    <t>EXTINTOR DE INCENDIO PORTATIL COM CARGA DE PO QUIMICO SECO (PQS) DE 4 KG, CLASSE BC</t>
  </si>
  <si>
    <t>SINAPI-I 10892</t>
  </si>
  <si>
    <t>EXTINTOR DE INCENDIO PORTATIL COM CARGA DE PO QUIMICO SECO (PQS) DE 6 KG, CLASSE BC</t>
  </si>
  <si>
    <t>145,00</t>
  </si>
  <si>
    <t>SINAPI-I 20977</t>
  </si>
  <si>
    <t>EXTINTOR DE INCENDIO PORTATIL COM CARGA DE PO QUIMICO SECO (PQS) DE 8 KG, CLASSE BC</t>
  </si>
  <si>
    <t>172,88</t>
  </si>
  <si>
    <t>SINAPI-I 3073</t>
  </si>
  <si>
    <t>EXTREMIDADE PVC PBA, BF, JE, DN 100/ DE 110 MM (NBR 10351)</t>
  </si>
  <si>
    <t>SINAPI-I 3068</t>
  </si>
  <si>
    <t>EXTREMIDADE PVC PBA, BF, JE, DN 50 / DE 60 MM (NBR 10351)</t>
  </si>
  <si>
    <t>28,80</t>
  </si>
  <si>
    <t>SINAPI-I 3074</t>
  </si>
  <si>
    <t>EXTREMIDADE PVC PBA, BF, JE, DN 75/ DE 85 MM (NBR 10351)</t>
  </si>
  <si>
    <t>90,96</t>
  </si>
  <si>
    <t>SINAPI-I 3076</t>
  </si>
  <si>
    <t>EXTREMIDADE PVC PBA, PF, JE, DN 100 / DE 110 MM (NBR 10351)</t>
  </si>
  <si>
    <t>118,44</t>
  </si>
  <si>
    <t>SINAPI-I 3072</t>
  </si>
  <si>
    <t>EXTREMIDADE PVC PBA, PF, JE, DN 50/ DE 60 MM (NBR 10351)</t>
  </si>
  <si>
    <t>SINAPI-I 3075</t>
  </si>
  <si>
    <t>EXTREMIDADE PVC PBA, PF, JE, DN 75 / DE 85 MM (NBR 10351)</t>
  </si>
  <si>
    <t>74,85</t>
  </si>
  <si>
    <t>SINAPI-I 10780</t>
  </si>
  <si>
    <t>EXTREMIDADE/TUBETE PARA HIDROMETRO PVC, COM ROSCA, CURTA, COM BUCHA LATAO, 1/2"</t>
  </si>
  <si>
    <t>SINAPI-I 10781</t>
  </si>
  <si>
    <t>EXTREMIDADE/TUBETE PARA HIDROMETRO PVC, COM ROSCA, CURTA, COM BUCHA LATAO, 3/4"</t>
  </si>
  <si>
    <t>SINAPI-I 20106</t>
  </si>
  <si>
    <t>EXTREMIDADE/TUBETE PARA HIDROMETRO PVC, COM ROSCA, CURTA, SEM BUCHA LATAO, 1/2"</t>
  </si>
  <si>
    <t>SINAPI-I 20107</t>
  </si>
  <si>
    <t>EXTREMIDADE/TUBETE PARA HIDROMETRO PVC, COM ROSCA, CURTA, SEM BUCHA LATAO, 3/4"</t>
  </si>
  <si>
    <t>SINAPI-I 20108</t>
  </si>
  <si>
    <t>EXTREMIDADE/TUBETE PARA HIDROMETRO PVC, COM ROSCA, LONGA, SEM BUCHA LATAO, 1/2"</t>
  </si>
  <si>
    <t>SINAPI-I 20109</t>
  </si>
  <si>
    <t>EXTREMIDADE/TUBETE PARA HIDROMETRO PVC, COM ROSCA, LONGA, SEM BUCHA LATAO, 3/4"</t>
  </si>
  <si>
    <t>SINAPI-I 34795</t>
  </si>
  <si>
    <t>FAIXA / FILETE / LISTELO EM CERAMICA, DECORADA, *8 X 30* CM (L X C)</t>
  </si>
  <si>
    <t>255,40</t>
  </si>
  <si>
    <t>SINAPI-I 34796</t>
  </si>
  <si>
    <t>FAIXA / FILETE / LISTELO EM CERAMICA, LISO OU CORDAO, BRANCO, *2 X 30* CM (L X C)</t>
  </si>
  <si>
    <t>SINAPI-I 11474</t>
  </si>
  <si>
    <t>FECHADURA AUXILIAR DE EMBUTIR PARA PORTA DE ARMARIO DE MADEIRA, CROMADA, CHAVE TIPO GORGES, CAIXA COM LINGUETA, CHAPA TESTA E CONTRA CHAPA</t>
  </si>
  <si>
    <t>26,48</t>
  </si>
  <si>
    <t>SINAPI-I 11470</t>
  </si>
  <si>
    <t>FECHADURA AUXILIAR DE EMBUTIR PARA PORTA DE ARMARIO, CROMADA, CAIXA COM CILINDRO REDONDO, CHAPA TESTA E LINGUETA</t>
  </si>
  <si>
    <t>17,35</t>
  </si>
  <si>
    <t>SINAPI-I 11480</t>
  </si>
  <si>
    <t>FECHADURA AUXILIAR SEGURANCA, DE EMBUTIR, REFORCADA, MAQUINA DE 40 A 55 MM, COM CILINDRO, CROMADA, PARA PORTA EXTERNA - COMPLETA</t>
  </si>
  <si>
    <t>SINAPI-I 38154</t>
  </si>
  <si>
    <t>FECHADURA AUXILIAR TRAVA DE SEGURANCA SIMPLES, CROMADA, MAQUINA *40* MM, INCLUI CHAVE TETRA E ROSETA REDONDA - COMPLETA</t>
  </si>
  <si>
    <t>27,12</t>
  </si>
  <si>
    <t>SINAPI-I 11482</t>
  </si>
  <si>
    <t>FECHADURA BICO DE PAPAGAIO, MAQUINA *45* MM, CROMADA, COM CHAVE TIPO GORGES BIPARTIDA, PARA PORTA DE CORRER INTERNA - COMPLETA</t>
  </si>
  <si>
    <t>SINAPI-I 3084</t>
  </si>
  <si>
    <t>FECHADURA BICO DE PAPAGAIO, MAQUINA *45* MM, CROMADA, COM CILINDRO, PARA PORTA DE CORRER EXTERNA - COMPLETA</t>
  </si>
  <si>
    <t>50,58</t>
  </si>
  <si>
    <t>SINAPI-I 3103</t>
  </si>
  <si>
    <t>FECHADURA C/ CILINDRO LATAO CROMADO P/ PORTA VIDRO TP AROUCA 2171-L OU EQUIV</t>
  </si>
  <si>
    <t>SINAPI-I 11481</t>
  </si>
  <si>
    <t>FECHADURA DE EMBUTIR PARA PORTA DE BANHEIRO, CHAVE TIPO TRANQUETA, MAQUINA 40 MM, SEM MACANETA, SEM ESPELHO (SOMENTE MAQUINA) - NIVEL SEGURANCA MEDIO</t>
  </si>
  <si>
    <t>13,64</t>
  </si>
  <si>
    <t>SINAPI-I 3097</t>
  </si>
  <si>
    <t>FECHADURA DE EMBUTIR PARA PORTA DE BANHEIRO, TIPO TRANQUETA, MAQUINA 40 MM, MACANETAS ALAVANCA E ROSETAS REDONDAS EM METAL CROMADO - NIVEL SEGURANCA MEDIO - COMPLETA</t>
  </si>
  <si>
    <t>SINAPI-I 38153</t>
  </si>
  <si>
    <t>FECHADURA DE EMBUTIR PARA PORTA DE BANHEIRO, TIPO TRANQUETA, MAQUINA 40 MM, MACANETAS ALAVANCA, ESPELHO EM METAL CROMADO - NIVEL SEGURANCA MEDIO - COMPLETA</t>
  </si>
  <si>
    <t>25,70</t>
  </si>
  <si>
    <t>SINAPI-I 3099</t>
  </si>
  <si>
    <t>FECHADURA DE EMBUTIR PARA PORTA DE BANHEIRO, TIPO TRANQUETA, MAQUINA 55 MM, MACANETAS ALAVANCA E ROSETAS REDONDAS EM METAL CROMADO - NIVEL SEGURANCA MEDIO - COMPLETA</t>
  </si>
  <si>
    <t>SINAPI-I 3080</t>
  </si>
  <si>
    <t>FECHADURA DE EMBUTIR PARA PORTA EXTERNA / ENTRADA, MAQUINA 40 MM, COM CILINDRO, MACANETA ALAVANCA E ESPELHO EM METAL CROMADO - NIVEL SEGURANCA MEDIO - COMPLETA</t>
  </si>
  <si>
    <t>37,45</t>
  </si>
  <si>
    <t>SINAPI-I 3081</t>
  </si>
  <si>
    <t>FECHADURA DE EMBUTIR PARA PORTA EXTERNA / ENTRADA, MAQUINA 55 MM, COM CILINDRO, MACANETA ALAVANCA E ESPELHO EM METAL CROMADO - NIVEL SEGURANCA MEDIO - COMPLETA</t>
  </si>
  <si>
    <t>SINAPI-I 38151</t>
  </si>
  <si>
    <t>FECHADURA DE EMBUTIR PARA PORTA EXTERNA, MAQUINA 40 MM, COM CILINDRO, MACANETA ALAVANCA E ROSETA REDONDA EM METAL CROMADO - NIVEL DE SEGURANCA MEDIO - COMPLETA</t>
  </si>
  <si>
    <t>SINAPI-I 11479</t>
  </si>
  <si>
    <t>FECHADURA DE EMBUTIR PARA PORTA EXTERNA, MAQUINA 40 MM, SEM MACANETA, SEM ESPELHO (SOMENTE MAQUINA) - NIVEL DE SEGURANCA MEDIO</t>
  </si>
  <si>
    <t>SINAPI-I 38152</t>
  </si>
  <si>
    <t>FECHADURA DE EMBUTIR PARA PORTA EXTERNA, MAQUINA 55 MM, COM CILINDRO, MACANETA ALAVANCA E ROSETA REDONDA EM METAL CROMADO - NIVEL DE SEGURANCA MEDIO - COMPLETA</t>
  </si>
  <si>
    <t>SINAPI-I 11478</t>
  </si>
  <si>
    <t>FECHADURA DE EMBUTIR PARA PORTA EXTERNA, MAQUINA 55 MM, SEM ESPELHO, SEM MACANETA (SOMENTE MAQUINA) - NIVEL DE SEGURANCA MEDIO</t>
  </si>
  <si>
    <t>36,19</t>
  </si>
  <si>
    <t>SINAPI-I 3090</t>
  </si>
  <si>
    <t>FECHADURA DE EMBUTIR PARA PORTA INTERNA, TIPO GORGES (CHAVE GRANDE), MAQUINA 40 MM, MACANETA ALAVANCA E ESPELHO EM METAL CROMADO - NIVEL SEGURANCA MEDIO - COMPLETA</t>
  </si>
  <si>
    <t>SINAPI-I 3093</t>
  </si>
  <si>
    <t>FECHADURA DE EMBUTIR PARA PORTA INTERNA, TIPO GORGES (CHAVE GRANDE), MAQUINA 55 MM, MACANETAS ALAVANCA E ROSETAS REDONDAS EM METAL CROMADO - NIVEL SEGURANCA MEDIO - COMPLETA</t>
  </si>
  <si>
    <t>50,32</t>
  </si>
  <si>
    <t>SINAPI-I 11476</t>
  </si>
  <si>
    <t>FECHADURA DE EMBUTIR PARA PORTA INTERNA, TIPO GORGES, MAQUINA 55 MM (SOMENTE MAQUINA, SEM ESPELHO E SEM MACANETA) - NIVEL DE SEGURANCA MEDIO</t>
  </si>
  <si>
    <t>SINAPI-I 3082</t>
  </si>
  <si>
    <t>FECHADURA DE SOBREPOR EM FERRO PINTADO, COM MACANETA ALAVANCA, CHAVE GRANDE - COMPLETA</t>
  </si>
  <si>
    <t>SINAPI-I 11484</t>
  </si>
  <si>
    <t>FECHADURA DE SOBREPOR PARA PORTAO, CAIXA *100* MM, COM CILINDRO, CHAVE SIMPLES, TRINCO LATERAL, EM  LATAO OU ACO CROMADO OU POLIDO, COM OU SEM PINTURA - COMPLETA</t>
  </si>
  <si>
    <t>24,99</t>
  </si>
  <si>
    <t>SINAPI-I 38155</t>
  </si>
  <si>
    <t>FECHADURA DE SOBREPOR PARA PORTAO, COM CHAVE TETRA, CAIXA *100* MM, TRINCO LATERAL, EM LATAO OU ACO CROMADO, PINTADO - COMPLETA</t>
  </si>
  <si>
    <t>34,07</t>
  </si>
  <si>
    <t>SINAPI-I 11468</t>
  </si>
  <si>
    <t>FECHADURA DE SOBREPOR, CROMADA, COM CILINDRO REDONDO, PARA ARMARIO E GAVETA DE MADEIRA, COM PORTA DE APROXIMADAMENTE 20 MM</t>
  </si>
  <si>
    <t>7,64</t>
  </si>
  <si>
    <t>SINAPI-I 11469</t>
  </si>
  <si>
    <t>FECHADURA TRADICIONAL DE EMBUTIR, CROMADA, COM CILINDRO, PARA GAVETAS E MOVEIS DE MADEIRA - COM ABINHAS LATERAIS CURVAS, CHAVES COM PROTECAO PLASTICA</t>
  </si>
  <si>
    <t>SINAPI-I 11477</t>
  </si>
  <si>
    <t>FECHADURA TUBULAR CROMADA, MACANETA DIAMETRO *30* MM, CILINDRO CENTRAL COM CHAVE EXTERNA E BOTAO INTERNO, MAQUINA *70* MM - COMPLETA</t>
  </si>
  <si>
    <t>SINAPI-I 40311</t>
  </si>
  <si>
    <t>FECHADURA TUBULAR, ACABAMENTO CROMADO, DISTANCIA DE BROCA 90 MM, CILINDRO CENTRAL COM CHAVE EXTERNA E BOTAO INTERNO, MACANETA FORMATO TULIPA/TACA/BOLA - COMPLETA</t>
  </si>
  <si>
    <t>SINAPI-I 38165</t>
  </si>
  <si>
    <t>FECHO / FECHADURA COM PUXADOR CONCHA, COM TRANCA TIPO TRAVA, PARA JANELA / PORTA DE CORRER (INCLUI TESTA, FECHADURA, PUXADOR) - COMPLETA</t>
  </si>
  <si>
    <t>52,41</t>
  </si>
  <si>
    <t>SINAPI-I 3096</t>
  </si>
  <si>
    <t>FECHO / FECHADURA CONCHA COM ALAVANCA / TRAVA, DE EMBUTIR, PARA PORTA OU JANELA DE CORRER EM LATAO OU ACO INOX - COMPLETO</t>
  </si>
  <si>
    <t>SINAPI-I 11456</t>
  </si>
  <si>
    <t>FECHO / TRINCO / FERROLHO FIO REDONDO, DE SOBREPOR, 12", EM ACO GALVANIZADO / ZINCADO</t>
  </si>
  <si>
    <t>SINAPI-I 3119</t>
  </si>
  <si>
    <t>FECHO / TRINCO / FERROLHO FIO REDONDO, DE SOBREPOR, 2", EM ACO GALVANIZADO / ZINCADO</t>
  </si>
  <si>
    <t>SINAPI-I 3122</t>
  </si>
  <si>
    <t>FECHO / TRINCO / FERROLHO FIO REDONDO, DE SOBREPOR, 4", EM ACO GALVANIZADO / ZINCADO</t>
  </si>
  <si>
    <t>SINAPI-I 3121</t>
  </si>
  <si>
    <t>FECHO / TRINCO / FERROLHO FIO REDONDO, DE SOBREPOR, 5", EM ACO GALVANIZADO / ZINCADO</t>
  </si>
  <si>
    <t>SINAPI-I 3120</t>
  </si>
  <si>
    <t>FECHO / TRINCO / FERROLHO FIO REDONDO, DE SOBREPOR, 6", EM ACO GALVANIZADO / ZINCADO</t>
  </si>
  <si>
    <t>SINAPI-I 11455</t>
  </si>
  <si>
    <t>FECHO / TRINCO / FERROLHO FIO REDONDO, DE SOBREPOR, 8", EM ACO GALVANIZADO / ZINCADO</t>
  </si>
  <si>
    <t>SINAPI-I 3111</t>
  </si>
  <si>
    <t>FECHO DE EMBUTIR, TIPO UNHA, COMANDO COM ALAVANCA, EM ACO CROMADO, 22 CM, PARA PORTAS E JANELAS - INCLUI PARAFUSOS</t>
  </si>
  <si>
    <t>SINAPI-I 3108</t>
  </si>
  <si>
    <t>FECHO DE EMBUTIR, TIPO UNHA, COMANDO COM ALAVANCA, EM LATAO CROMADO, 22 CM, PARA PORTAS E JANELAS - INCLUI PARAFUSOS</t>
  </si>
  <si>
    <t>SINAPI-I 3105</t>
  </si>
  <si>
    <t>FECHO DE EMBUTIR, TIPO UNHA, COMANDO COM ALAVANCA, EM LATAO CROMADO, 40 CM, PARA PORTAS E JANELAS - INCLUI PARAFUSOS</t>
  </si>
  <si>
    <t>32,47</t>
  </si>
  <si>
    <t>SINAPI-I 38178</t>
  </si>
  <si>
    <t>FECHO DE EMBUTIR, TIPO UNHA, COMANDO DESLIZANTE, COM TRAVA, 120 MM, EM LATAO CROMADO</t>
  </si>
  <si>
    <t>SINAPI-I 11458</t>
  </si>
  <si>
    <t>FECHO DE SEGURANCA, TIPO BATOM, EM LATAO / ZAMAC, CROMADO, PARA PORTAS E JANELAS - INCLUI PARAFUSOS</t>
  </si>
  <si>
    <t>SINAPI-I 42481</t>
  </si>
  <si>
    <t>FELTRO EM LA DE ROCHA, 1 FACE REVESTIDA COM PAPEL ALUMINIZADO, EM ROLO, DENSIDADE = 32 KG/M3, E=*50* MM (COLETADO CAIXA)</t>
  </si>
  <si>
    <t>SINAPI-I 11461</t>
  </si>
  <si>
    <t>FERROLHO / FECHO CHATO, DE SOBREPOR, EM FERRO ZINCADO, REFORCADO, 5", COM PORTA CADEADO, PARA PORTAO, PORTA E JANELA - INCLUI PARAFUSOS</t>
  </si>
  <si>
    <t>SINAPI-I 3106</t>
  </si>
  <si>
    <t>FERROLHO / FECHO CHATO, DE SOBREPOR, EM FERRO ZINCADO, REFORCADO, 6", COM PORTA CADEADO, PARA PORTAO, PORTA E JANELA - INCLUI PARAFUSOS</t>
  </si>
  <si>
    <t>SINAPI-I 3107</t>
  </si>
  <si>
    <t>FERROLHO / FECHO CHATO, EM FERRO ZINCADO, LEVE, 3", COM PORTA CADEADO, PARA PORTAO, PORTA E JANELA - INCLUI PARAFUSOS</t>
  </si>
  <si>
    <t>SINAPI-I 25951</t>
  </si>
  <si>
    <t>FERTILIZANTE NPK - 10:10:10</t>
  </si>
  <si>
    <t>SINAPI-I 3123</t>
  </si>
  <si>
    <t>FERTILIZANTE NPK - 4: 14: 8</t>
  </si>
  <si>
    <t>SINAPI-I 38125</t>
  </si>
  <si>
    <t>FERTILIZANTE ORGANICO COMPOSTO, CLASSE A</t>
  </si>
  <si>
    <t>SINAPI-I 39014</t>
  </si>
  <si>
    <t>FIBRA DE ACO PARA REFORCO DO CONCRETO, SOLTA, TIPO A-I, FATOR DE FORMA *50* L / D, COMPRIMENTO DE *30* MM E RESISTENCIA A TRACAO DO ACO MAIOR 1000 MPA</t>
  </si>
  <si>
    <t>SINAPI-I 11894</t>
  </si>
  <si>
    <t>FILTRO ANAEROBIO CILINDRICO CONCRETO PRE MOLDADO 1,20 X 1,50 (DIAMETROXALTURA) PARA 4 A 5 CONTRIBUINTES (NBR 13969)</t>
  </si>
  <si>
    <t>549,49</t>
  </si>
  <si>
    <t>SINAPI-I 39365</t>
  </si>
  <si>
    <t>FILTRO ANAEROBIO, EM POLIETILENO DE ALTA DENSIDADE (PEAD), CAPACIDADE *1100* LITROS (NBR 13969)</t>
  </si>
  <si>
    <t>904,64</t>
  </si>
  <si>
    <t>SINAPI-I 39366</t>
  </si>
  <si>
    <t>FILTRO ANAEROBIO, EM POLIETILENO DE ALTA DENSIDADE (PEAD), CAPACIDADE *2800* LITROS (NBR 13969)</t>
  </si>
  <si>
    <t>2.316,26</t>
  </si>
  <si>
    <t>SINAPI-I 39367</t>
  </si>
  <si>
    <t>FILTRO ANAEROBIO, EM POLIETILENO DE ALTA DENSIDADE (PEAD), CAPACIDADE *5000* LITROS (NBR 13969)</t>
  </si>
  <si>
    <t>3.165,90</t>
  </si>
  <si>
    <t>SINAPI-I 37394</t>
  </si>
  <si>
    <t>FINCAPINO CURTO CALIBRE 22 VERMELHO, CARGA MEDIA (ACAO DIRETA)</t>
  </si>
  <si>
    <t xml:space="preserve">CENTO </t>
  </si>
  <si>
    <t>SINAPI-I 14146</t>
  </si>
  <si>
    <t>FINCAPINO LONGO CALIBRE 22, CARGA FORTE (ACAO DIRETA)</t>
  </si>
  <si>
    <t>66,50</t>
  </si>
  <si>
    <t>SINAPI-I 38134</t>
  </si>
  <si>
    <t>FIO COBRE NU DE 150 A 500 MM2, PARA TENSOES DE ATE 600 V</t>
  </si>
  <si>
    <t>SINAPI-I 38132</t>
  </si>
  <si>
    <t>FIO COBRE NU DE 16 A 35 MM2, PARA TENSOES DE ATE 600 V</t>
  </si>
  <si>
    <t>45,20</t>
  </si>
  <si>
    <t>SINAPI-I 38133</t>
  </si>
  <si>
    <t>FIO COBRE NU DE 50 A 120 MM2, PARA TENSOES DE ATE 600 V</t>
  </si>
  <si>
    <t>SINAPI-I 938</t>
  </si>
  <si>
    <t>FIO DE COBRE, SOLIDO, CLASSE 1, ISOLACAO EM PVC/A, ANTICHAMA BWF-B, 450/750V, SECAO NOMINAL 1,5 MM2</t>
  </si>
  <si>
    <t>SINAPI-I 937</t>
  </si>
  <si>
    <t>FIO DE COBRE, SOLIDO, CLASSE 1, ISOLACAO EM PVC/A, ANTICHAMA BWF-B, 450/750V, SECAO NOMINAL 10 MM2</t>
  </si>
  <si>
    <t>SINAPI-I 939</t>
  </si>
  <si>
    <t>FIO DE COBRE, SOLIDO, CLASSE 1, ISOLACAO EM PVC/A, ANTICHAMA BWF-B, 450/750V, SECAO NOMINAL 2,5 MM2</t>
  </si>
  <si>
    <t>SINAPI-I 944</t>
  </si>
  <si>
    <t>FIO DE COBRE, SOLIDO, CLASSE 1, ISOLACAO EM PVC/A, ANTICHAMA BWF-B, 450/750V, SECAO NOMINAL 4 MM2</t>
  </si>
  <si>
    <t>SINAPI-I 940</t>
  </si>
  <si>
    <t>FIO DE COBRE, SOLIDO, CLASSE 1, ISOLACAO EM PVC/A, ANTICHAMA BWF-B, 450/750V, SECAO NOMINAL 6 MM2</t>
  </si>
  <si>
    <t>SINAPI-I 936</t>
  </si>
  <si>
    <t>FIO TELEFONICO EXTERNO (FE) EM ACO COBREADO, ISOLACAO EM PEAD OU PVC ANTI-CHAMA, 2 CONDUTORES</t>
  </si>
  <si>
    <t>SINAPI-I 935</t>
  </si>
  <si>
    <t>FIO TELEFONICO INTERNO (FI) EM COBRE ESTANHADO, ISOLACAO EM PVC ANTICHAMA, 2 CONDUTORES DE 0,6 MM (NBR 9115:2005)</t>
  </si>
  <si>
    <t>SINAPI-I 406</t>
  </si>
  <si>
    <t>FITA ACO INOX PARA CINTAR POSTE, L = 19 MM, E = 0,5 MM (ROLO DE 30M)</t>
  </si>
  <si>
    <t>55,11</t>
  </si>
  <si>
    <t>SINAPI-I 42529</t>
  </si>
  <si>
    <t>FITA ADESIVA ALUMINIZADA, PARA INSTALACAO DE MANTAS DE SUBCOBERTURA,  L = *5* CM</t>
  </si>
  <si>
    <t>SINAPI-I 39634</t>
  </si>
  <si>
    <t>FITA ADESIVA ANTICORROSIVA DE PVC FLEXIVEL, COR PRETA, PARA PROTECAO TUBULACAO, 50 MM X 30 M (L X C), E= *0,25* MM</t>
  </si>
  <si>
    <t>SINAPI-I 39701</t>
  </si>
  <si>
    <t>FITA ADESIVA ASFALTICA ALUMINIZADA MULTIUSO, L = 10 CM, ROLO DE 10 M</t>
  </si>
  <si>
    <t>61,93</t>
  </si>
  <si>
    <t>SINAPI-I 12815</t>
  </si>
  <si>
    <t>FITA CREPE ROLO DE 25 MM X 50 M</t>
  </si>
  <si>
    <t>SINAPI-I 407</t>
  </si>
  <si>
    <t>FITA DE ALUMINIO PARA PROTECAO DO CONDUTOR LARGURA 10 MM</t>
  </si>
  <si>
    <t>SINAPI-I 39431</t>
  </si>
  <si>
    <t>FITA DE PAPEL MICROPERFURADO, 50 X 150 MM, PARA TRATAMENTO DE JUNTAS DE CHAPA DE GESSO PARA DRYWALL</t>
  </si>
  <si>
    <t>SINAPI-I 39432</t>
  </si>
  <si>
    <t>FITA DE PAPEL REFORCADA COM LAMINA DE METAL PARA REFORCO DE CANTOS DE CHAPA DE GESSO PARA DRYWALL</t>
  </si>
  <si>
    <t>SINAPI-I 20111</t>
  </si>
  <si>
    <t>FITA ISOLANTE ADESIVA ANTICHAMA, USO ATE 750 V, EM ROLO DE 19 MM X 20 M</t>
  </si>
  <si>
    <t>SINAPI-I 21127</t>
  </si>
  <si>
    <t>FITA ISOLANTE ADESIVA ANTICHAMA, USO ATE 750 V, EM ROLO DE 19 MM X 5 M</t>
  </si>
  <si>
    <t>SINAPI-I 404</t>
  </si>
  <si>
    <t>FITA ISOLANTE DE BORRACHA AUTOFUSAO, USO ATE 69 KV (ALTA TENSAO)</t>
  </si>
  <si>
    <t>SINAPI-I 14151</t>
  </si>
  <si>
    <t>FITA METALICA GRAVADA, L = 17 MM, ROLO DE 25 M, CARGA RECOMENDADA = *120* KGF</t>
  </si>
  <si>
    <t>47,79</t>
  </si>
  <si>
    <t>SINAPI-I 14153</t>
  </si>
  <si>
    <t>FITA METALICA PERFURADA, L = *18* MM, ROLO DE 30 M, CARGA RECOMENDADA = *30* KGF</t>
  </si>
  <si>
    <t>54,03</t>
  </si>
  <si>
    <t>SINAPI-I 14152</t>
  </si>
  <si>
    <t>FITA METALICA PERFURADA, L = 17 MM, ROLO DE 30 M, CARGA RECOMENDADA = *19* KGF</t>
  </si>
  <si>
    <t>41,47</t>
  </si>
  <si>
    <t>SINAPI-I 14154</t>
  </si>
  <si>
    <t>FITA METALICA PERFURADA, L = 25 MM, ROLO DE 30 M, CARGA RECOMENDADA = *222,5* KGF</t>
  </si>
  <si>
    <t>145,17</t>
  </si>
  <si>
    <t>SINAPI-I 42015</t>
  </si>
  <si>
    <t>FITA PLASTICA ZEBRADA PARA DEMARCACAO DE AREAS, LARGURA = 7 CM, SEM ADESIVO (COLETADO CAIXA)</t>
  </si>
  <si>
    <t>SINAPI-I 3146</t>
  </si>
  <si>
    <t>FITA VEDA ROSCA EM ROLOS DE 18 MM X 10 M (L X C)</t>
  </si>
  <si>
    <t>SINAPI-I 3143</t>
  </si>
  <si>
    <t>FITA VEDA ROSCA EM ROLOS DE 18 MM X 25 M (L X C)</t>
  </si>
  <si>
    <t>SINAPI-I 3148</t>
  </si>
  <si>
    <t>FITA VEDA ROSCA EM ROLOS DE 18 MM X 50 M (L X C)</t>
  </si>
  <si>
    <t>SINAPI-I 4310</t>
  </si>
  <si>
    <t>FIXADOR DE ABA AUTOTRAVANTE PARA TELHA DE FIBROCIMENTO, TIPO CANALETE 90 OU KALHETAO</t>
  </si>
  <si>
    <t>SINAPI-I 4311</t>
  </si>
  <si>
    <t>FIXADOR DE ABA SIMPLES PARA TELHA DE FIBROCIMENTO, TIPO CANALETA 49 OU KALHETA</t>
  </si>
  <si>
    <t>SINAPI-I 4312</t>
  </si>
  <si>
    <t>FIXADOR DE ABA SIMPLES PARA TELHA DE FIBROCIMENTO, TIPO CANALETA 90 OU KALHETAO</t>
  </si>
  <si>
    <t>SINAPI-I 11162</t>
  </si>
  <si>
    <t>FIXADOR DE CAL (SACHE 150 ML)</t>
  </si>
  <si>
    <t>SINAPI-I 13261</t>
  </si>
  <si>
    <t>FLANELA *30 X 40* CM</t>
  </si>
  <si>
    <t>SINAPI-I 3255</t>
  </si>
  <si>
    <t>FLANGE PVC, ROSCAVEL SEXTAVADO SEM FUROS 3/4"</t>
  </si>
  <si>
    <t>4,83</t>
  </si>
  <si>
    <t>SINAPI-I 3254</t>
  </si>
  <si>
    <t>FLANGE PVC, ROSCAVEL, SEXTAVADO, SEM FUROS 3"</t>
  </si>
  <si>
    <t>78,47</t>
  </si>
  <si>
    <t>SINAPI-I 3259</t>
  </si>
  <si>
    <t>FLANGE PVC, ROSCAVEL, SEXTAVADO, SEM FUROS, 1 1/2"</t>
  </si>
  <si>
    <t>SINAPI-I 3258</t>
  </si>
  <si>
    <t>FLANGE PVC, ROSCAVEL, SEXTAVADO, SEM FUROS, 1 1/4"</t>
  </si>
  <si>
    <t>SINAPI-I 3251</t>
  </si>
  <si>
    <t>FLANGE PVC, ROSCAVEL, SEXTAVADO, SEM FUROS, 1/2"</t>
  </si>
  <si>
    <t>SINAPI-I 3256</t>
  </si>
  <si>
    <t>FLANGE PVC, ROSCAVEL, SEXTAVADO, SEM FUROS, 1"</t>
  </si>
  <si>
    <t>SINAPI-I 3261</t>
  </si>
  <si>
    <t>FLANGE PVC, ROSCAVEL, SEXTAVADO, SEM FUROS, 2 1/2"</t>
  </si>
  <si>
    <t>SINAPI-I 3260</t>
  </si>
  <si>
    <t>FLANGE PVC, ROSCAVEL, SEXTAVADO, SEM FUROS, 2"</t>
  </si>
  <si>
    <t>11,92</t>
  </si>
  <si>
    <t>SINAPI-I 3272</t>
  </si>
  <si>
    <t>FLANGE SEXTAVADO DE FERRO GALVANIZADO, COM ROSCA BSP, DE 1 1/2"</t>
  </si>
  <si>
    <t>32,44</t>
  </si>
  <si>
    <t>SINAPI-I 3265</t>
  </si>
  <si>
    <t>FLANGE SEXTAVADO DE FERRO GALVANIZADO, COM ROSCA BSP, DE 1 1/4"</t>
  </si>
  <si>
    <t>SINAPI-I 3262</t>
  </si>
  <si>
    <t>FLANGE SEXTAVADO DE FERRO GALVANIZADO, COM ROSCA BSP, DE 1/2"</t>
  </si>
  <si>
    <t>SINAPI-I 3264</t>
  </si>
  <si>
    <t>FLANGE SEXTAVADO DE FERRO GALVANIZADO, COM ROSCA BSP, DE 1"</t>
  </si>
  <si>
    <t>SINAPI-I 3267</t>
  </si>
  <si>
    <t>FLANGE SEXTAVADO DE FERRO GALVANIZADO, COM ROSCA BSP, DE 2 1/2"</t>
  </si>
  <si>
    <t>60,54</t>
  </si>
  <si>
    <t>SINAPI-I 3266</t>
  </si>
  <si>
    <t>FLANGE SEXTAVADO DE FERRO GALVANIZADO, COM ROSCA BSP, DE 2"</t>
  </si>
  <si>
    <t>38,51</t>
  </si>
  <si>
    <t>SINAPI-I 3263</t>
  </si>
  <si>
    <t>FLANGE SEXTAVADO DE FERRO GALVANIZADO, COM ROSCA BSP, DE 3/4"</t>
  </si>
  <si>
    <t>15,41</t>
  </si>
  <si>
    <t>SINAPI-I 3268</t>
  </si>
  <si>
    <t>FLANGE SEXTAVADO DE FERRO GALVANIZADO, COM ROSCA BSP, DE 3"</t>
  </si>
  <si>
    <t>81,85</t>
  </si>
  <si>
    <t>SINAPI-I 3271</t>
  </si>
  <si>
    <t>FLANGE SEXTAVADO DE FERRO GALVANIZADO, COM ROSCA BSP, DE 4"</t>
  </si>
  <si>
    <t>121,01</t>
  </si>
  <si>
    <t>SINAPI-I 3270</t>
  </si>
  <si>
    <t>FLANGE SEXTAVADO DE FERRO GALVANIZADO, COM ROSCA BSP, DE 6"</t>
  </si>
  <si>
    <t>203,30</t>
  </si>
  <si>
    <t>SINAPI-I 3275</t>
  </si>
  <si>
    <t>FORRO COMPOSTO POR PAINEIS DE LA DE VIDRO, REVESTIDOS EM PVC MICROPERFURADO, DE *1250 X 625* MM, ESPESSURA 15 MM (COM COLOCACAO)</t>
  </si>
  <si>
    <t>SINAPI-I 39512</t>
  </si>
  <si>
    <t>FORRO DE FIBRA MINERAL EM PLACAS DE 1250 X 625 MM, E = 15 MM, BORDA RETA, COM PINTURA ANTIMOFO, APOIADO EM PERFIL DE ACO GALVANIZADO COM 24 MM DE BASE - INSTALADO</t>
  </si>
  <si>
    <t>66,26</t>
  </si>
  <si>
    <t>SINAPI-I 39511</t>
  </si>
  <si>
    <t>FORRO DE FIBRA MINERAL EM PLACAS DE 625 X 625 MM, E = 15 MM, BORDA RETA, COM PINTURA ANTIMOFO, APOIADO EM PERFIL DE ACO GALVANIZADO COM 24 MM DE BASE - INSTALADO</t>
  </si>
  <si>
    <t>72,27</t>
  </si>
  <si>
    <t>SINAPI-I 39513</t>
  </si>
  <si>
    <t>FORRO DE FIBRA MINERAL EM PLACAS DE 625 X 625 MM, E = 15/16 MM, BORDA REBAIXADA, COM PINTURA ANTIMOFO, APOIADO EM PERFIL DE ACO GALVANIZADO COM 24 MM DE BASE - INSTALADO</t>
  </si>
  <si>
    <t>77,52</t>
  </si>
  <si>
    <t>SINAPI-I 3286</t>
  </si>
  <si>
    <t>FORRO DE MADEIRA CEDRINHO OU EQUIVALENTE DA REGIAO, ENCAIXE MACHO/FEMEA COM FRISO, *10 X 1* CM (SEM COLOCACAO)</t>
  </si>
  <si>
    <t>SINAPI-I 3287</t>
  </si>
  <si>
    <t>FORRO DE MADEIRA CUMARU/IPE CHAMPANHE OU EQUIVALENTE DA REGIAO, ENCAIXE MACHO/FEMEA COM FRISO, *10 X 1* CM (SEM COLOCACAO)</t>
  </si>
  <si>
    <t>77,60</t>
  </si>
  <si>
    <t>SINAPI-I 3283</t>
  </si>
  <si>
    <t>FORRO DE MADEIRA PINUS OU EQUIVALENTE DA REGIAO, ENCAIXE MACHO/FEMEA COM FRISO, *10 X 1* CM (SEM COLOCACAO)</t>
  </si>
  <si>
    <t>SINAPI-I 11587</t>
  </si>
  <si>
    <t>FORRO DE PVC LISO, BRANCO, REGUA DE 10 CM, ESPESSURA DE 8 MM A 10 MM (COM COLOCACAO / SEM ESTRUTURA METALICA)</t>
  </si>
  <si>
    <t>46,24</t>
  </si>
  <si>
    <t>SINAPI-I 36225</t>
  </si>
  <si>
    <t>FORRO DE PVC LISO, BRANCO, REGUA DE 20 CM, ESPESSURA DE 8 MM A 10 MM, COMPRIMENTO 6 M (SEM COLOCACAO)</t>
  </si>
  <si>
    <t>SINAPI-I 36230</t>
  </si>
  <si>
    <t>FORRO DE PVC, FRISADO, BRANCO, REGUA DE 10 CM, ESPESSURA DE 8 MM A 10 MM E COMPRIMENTO 6 M (SEM COLOCACAO)</t>
  </si>
  <si>
    <t>SINAPI-I 36238</t>
  </si>
  <si>
    <t>FORRO DE PVC, FRISADO, BRANCO, REGUA DE 20 CM, ESPESSURA DE 8 MM A 10 MM E COMPRIMENTO 6 M (SEM COLOCACAO)</t>
  </si>
  <si>
    <t>SINAPI-I 11887</t>
  </si>
  <si>
    <t>FOSSA SEPTICA CILINDRICA TIPO "IMHOFF", COM TAMPA, PARA 50 CONTRIBUINTES</t>
  </si>
  <si>
    <t>2.588,53</t>
  </si>
  <si>
    <t>SINAPI-I 11883</t>
  </si>
  <si>
    <t>FOSSA SEPTICA CILINDRICA, TIPO "IMHOFF", COM TAMPA, PARA 100 CONTRIBUINTES</t>
  </si>
  <si>
    <t>3.805,59</t>
  </si>
  <si>
    <t>SINAPI-I 11884</t>
  </si>
  <si>
    <t>FOSSA SEPTICA CILINDRICA, TIPO "IMHOFF", COM TAMPA, PARA 150 CONTRIBUINTES</t>
  </si>
  <si>
    <t>4.083,06</t>
  </si>
  <si>
    <t>SINAPI-I 11885</t>
  </si>
  <si>
    <t>FOSSA SEPTICA CILINDRICA, TIPO "IMHOFF", COM TAMPA, PARA 200 CONTRIBUINTES</t>
  </si>
  <si>
    <t>4.554,00</t>
  </si>
  <si>
    <t>SINAPI-I 11886</t>
  </si>
  <si>
    <t>FOSSA SEPTICA CILINDRICA, TIPO "IMHOFF", COM TAMPA, PARA 30 CONTRIBUINTES</t>
  </si>
  <si>
    <t>1.467,74</t>
  </si>
  <si>
    <t>SINAPI-I 11888</t>
  </si>
  <si>
    <t>FOSSA SEPTICA CILINDRICA, TIPO "IMHOFF", COM TAMPA, PARA 75 CONTRIBUINTES</t>
  </si>
  <si>
    <t>3.446,83</t>
  </si>
  <si>
    <t>SINAPI-I 3277</t>
  </si>
  <si>
    <t>FOSSA SEPTICA CONCRETO PRE MOLDADO PARA 10 CONTRIBUINTES - *90 X 90* CM</t>
  </si>
  <si>
    <t>581,28</t>
  </si>
  <si>
    <t>SINAPI-I 3281</t>
  </si>
  <si>
    <t>FOSSA SEPTICA CONCRETO PRE MOLDADO PARA 5 CONTRIBUINTES *90 X 70* CM</t>
  </si>
  <si>
    <t>481,37</t>
  </si>
  <si>
    <t>SINAPI-I 39363</t>
  </si>
  <si>
    <t>FOSSA SEPTICA, SEM FILTRO, PARA 15 A 30 CONTRIBUINTES, CILINDRICA, COM TAMPA, EM POLIETILENO DE ALTA DENSIDADE (PEAD), CAPACIDADE APROXIMADA DE 5500 LITROS (NBR 7229)</t>
  </si>
  <si>
    <t>3.684,95</t>
  </si>
  <si>
    <t>SINAPI-I 39361</t>
  </si>
  <si>
    <t>FOSSA SEPTICA, SEM FILTRO, PARA 4 A 7 CONTRIBUINTES, CILINDRICA,  COM TAMPA, EM POLIETILENO DE ALTA DENSIDADE (PEAD), CAPACIDADE APROXIMADA DE 1100 LITROS (NBR 7229)</t>
  </si>
  <si>
    <t>947,56</t>
  </si>
  <si>
    <t>SINAPI-I 39362</t>
  </si>
  <si>
    <t>FOSSA SEPTICA, SEM FILTRO, PARA 8 A 14 CONTRIBUINTES, CILINDRICA, COM TAMPA, EM POLIETILENO DE ALTA DENSIDADE (PEAD), CAPACIDADE APROXIMADA DE 3000 LITROS (NBR 7229)</t>
  </si>
  <si>
    <t>2.915,88</t>
  </si>
  <si>
    <t>SINAPI-I 39364</t>
  </si>
  <si>
    <t>FOSSA SEPTICA,SEM FILTRO, PARA 40 A 52 CONTRIBUINTES, CILINDRICA, COM TAMPA, EM POLIETILENO DE ALTA DENSIDADE (PEAD), CAPACIDADE APROXIMADA DE 10000 LITROS (NBR 7229)</t>
  </si>
  <si>
    <t>8.422,76</t>
  </si>
  <si>
    <t>SINAPI-I 14576</t>
  </si>
  <si>
    <t>FRESADORA DE ASFALTO A FRIO SOBRE ESTEIRAS, LARG. FRESAGEM 2,00 M, POT. 410 KW/550 HP</t>
  </si>
  <si>
    <t>4.180.320,70</t>
  </si>
  <si>
    <t>SINAPI-I 13877</t>
  </si>
  <si>
    <t>FRESADORA DE ASFALTO A FRIO SOBRE RODAS, LARG. FRESAGEM 1,00 M, POT. 155 KW/208 HP</t>
  </si>
  <si>
    <t>1.789.532,94</t>
  </si>
  <si>
    <t>SINAPI-I 7307</t>
  </si>
  <si>
    <t>FUNDO ANTICORROSIVO PARA METAIS FERROSOS (ZARCAO)</t>
  </si>
  <si>
    <t>28,34</t>
  </si>
  <si>
    <t>SINAPI-I 38122</t>
  </si>
  <si>
    <t>FUNDO PREPARADOR ACRILICO BASE AGUA</t>
  </si>
  <si>
    <t>SINAPI-I 6086</t>
  </si>
  <si>
    <t>FUNDO SINTETICO NIVELADOR BRANCO FOSCO PARA MADEIRA</t>
  </si>
  <si>
    <t xml:space="preserve">GL    </t>
  </si>
  <si>
    <t>65,28</t>
  </si>
  <si>
    <t>SINAPI-I 38633</t>
  </si>
  <si>
    <t>FURO PARA TORNEIRA OU OUTROS ACESSORIOS  EM BANCADA DE MARMORE/ GRANITO OU OUTRO TIPO DE PEDRA NATURAL</t>
  </si>
  <si>
    <t>SINAPI-I 12344</t>
  </si>
  <si>
    <t>FUSIVEL DIAZED 20 A TAMANHO DII, CAPACIDADE DE INTERRUPCAO DE 50 KA EM VCA E 8 KA EM VCC, TENSAO NOMIMNAL DE 500 V</t>
  </si>
  <si>
    <t>3,81</t>
  </si>
  <si>
    <t>SINAPI-I 12343</t>
  </si>
  <si>
    <t>FUSIVEL DIAZED 35 A TAMANHO DIII, CAPACIDADE DE INTERRUPCAO DE 50 KA EM VCA E 8 KA EM VCC, TENSAO NOMIMNAL DE 500 V</t>
  </si>
  <si>
    <t>SINAPI-I 3295</t>
  </si>
  <si>
    <t>FUSIVEL NH *36* A 80 AMPERES, TAMANHO 00, CAPACIDADE DE INTERRUPCAO DE 120 KA, TENSAO NOMIMNAL DE 500 V</t>
  </si>
  <si>
    <t>SINAPI-I 3302</t>
  </si>
  <si>
    <t>FUSIVEL NH 100 A TAMANHO 00, CAPACIDADE DE INTERRUPCAO DE 120 KA, TENSAO NOMIMNAL DE 500 V</t>
  </si>
  <si>
    <t>SINAPI-I 3297</t>
  </si>
  <si>
    <t>FUSIVEL NH 125 A TAMANHO 00, CAPACIDADE DE INTERRUPCAO DE 120 KA, TENSAO NOMIMNAL DE 500 V</t>
  </si>
  <si>
    <t>SINAPI-I 3294</t>
  </si>
  <si>
    <t>FUSIVEL NH 160 A TAMANHO 00, CAPACIDADE DE INTERRUPCAO DE 120 KA, TENSAO NOMIMNAL DE 500 V</t>
  </si>
  <si>
    <t>SINAPI-I 3292</t>
  </si>
  <si>
    <t>FUSIVEL NH 20 A TAMANHO 000, CAPACIDADE DE INTERRUPCAO DE 120 KA, TENSAO NOMIMNAL DE 500 V</t>
  </si>
  <si>
    <t>22,00</t>
  </si>
  <si>
    <t>SINAPI-I 3298</t>
  </si>
  <si>
    <t>FUSIVEL NH 200 A 250 AMPERES, TAMANHO 1, CAPACIDADE DE INTERRUPCAO DE 120 KA, TENSAO NOMIMNAL DE 500 V</t>
  </si>
  <si>
    <t>51,56</t>
  </si>
  <si>
    <t>SINAPI-I 11596</t>
  </si>
  <si>
    <t>GABIAO  TIPO CAIXA, MALHA HEXAGONAL 8 X 10 CM (ZN/AL), FIO 2,7 MM, DIMENSOES 2,0 X 1,0 X 0,5 M (C X L X A)</t>
  </si>
  <si>
    <t>237,62</t>
  </si>
  <si>
    <t>SINAPI-I 34802</t>
  </si>
  <si>
    <t>GABIAO MANTA (COLCHAO) MALHA HEXAGONAL 6 X 8 CM (ZN/AL REVESTIDO COM POLIMERO), DIMENSOES 4,0 X 2,0 X 0,17 M (C X L X A) FIO 2 MM</t>
  </si>
  <si>
    <t>652,58</t>
  </si>
  <si>
    <t>SINAPI-I 11588</t>
  </si>
  <si>
    <t>GABIAO MANTA (COLCHAO) MALHA HEXAGONAL 6 X 8 CM (ZN/AL REVESTIDO COM POLIMERO), FIO 2 MM, DIMENSOES 4,0 X 2,0 X 0,23 M (C X L X A)</t>
  </si>
  <si>
    <t>704,03</t>
  </si>
  <si>
    <t>SINAPI-I 34383</t>
  </si>
  <si>
    <t>GABIAO MANTA (COLCHAO) MALHA HEXAGONAL 6 X 8 CM (ZN/AL REVESTIDO COM POLIMERO), FIO 2 MM, DIMENSOES 4,0 X 2,0 X 0,3 M (C X L X A)</t>
  </si>
  <si>
    <t>774,48</t>
  </si>
  <si>
    <t>SINAPI-I 40451</t>
  </si>
  <si>
    <t>GABIAO MANTA (COLCHAO) MALHA HEXAGONAL 6 X 8 CM (ZN/AL REVESTIDO COM POLIMERO), FIO 2,0 MM, DIMENSOES 5,0 X 2,0 X 0,17 M (C X L X A)</t>
  </si>
  <si>
    <t>62,60</t>
  </si>
  <si>
    <t>SINAPI-I 40453</t>
  </si>
  <si>
    <t>GABIAO MANTA (COLCHAO) MALHA HEXAGONAL 6 X 8 CM (ZN/AL REVESTIDO COM POLIMERO), FIO 2,0 MM, DIMENSOES 5,0 X 2,0 X 0,23 M (C X L X A)</t>
  </si>
  <si>
    <t>SINAPI-I 40452</t>
  </si>
  <si>
    <t>GABIAO MANTA (COLCHAO) MALHA HEXAGONAL 6 X 8 CM (ZN/AL REVESTIDO COM POLIMERO), FIO 2,0 MM, DIMENSOES 5,0 X 2,0 X 0,30 M (C X L X A)</t>
  </si>
  <si>
    <t>74,30</t>
  </si>
  <si>
    <t>SINAPI-I 11594</t>
  </si>
  <si>
    <t>GABIAO SACO MALHA HEXAGONAL 8 X 10 CM (ZN/AL REVESTIDO COM POLIMERO),  FIO 2,4 MM, DIMENSOES 3,0 X 0,65 M</t>
  </si>
  <si>
    <t>224,39</t>
  </si>
  <si>
    <t>SINAPI-I 3311</t>
  </si>
  <si>
    <t>GABIAO SACO MALHA HEXAGONAL 8 X 10 CM (ZN/AL REVESTIDO COM POLIMERO), FIO 2,4 MM, H = 0,65 M</t>
  </si>
  <si>
    <t>SINAPI-I 11599</t>
  </si>
  <si>
    <t>GABIAO SACO MALHA HEXAGONAL 8 X 10 CM (ZN/AL), FIO 2,7 MM, DIMENSOES 4,0 X 0,65 M</t>
  </si>
  <si>
    <t>298,42</t>
  </si>
  <si>
    <t>SINAPI-I 11593</t>
  </si>
  <si>
    <t>GABIAO TIPO CAIXA MALHA HEXAGONAL 8 X 10 CM (ZN/AL REVESTIDO COM POLIMERO),  FIO 2,4 MM, DIMENSOES 2,0 X 1,0 X 1,0 M (C X L X A)</t>
  </si>
  <si>
    <t>418,36</t>
  </si>
  <si>
    <t>SINAPI-I 3314</t>
  </si>
  <si>
    <t>GABIAO TIPO CAIXA MALHA HEXAGONAL 8 X 10 CM (ZN/AL REVESTIDO COM POLIMERO),  FIO 2,4 MM, H = 0,50 M</t>
  </si>
  <si>
    <t>SINAPI-I 11597</t>
  </si>
  <si>
    <t>GABIAO TIPO CAIXA MALHA HEXAGONAL 8 X 10 CM (ZN/AL), FIO 2,7 MM, DIMENSOES 2,0 X 1,0 X 1,0 M (C X L X A)</t>
  </si>
  <si>
    <t>347,95</t>
  </si>
  <si>
    <t>SINAPI-I 3309</t>
  </si>
  <si>
    <t>GABIAO TIPO CAIXA MALHA HEXAGONAL 8 X 10 CM (ZN/AL), FIO 2,7 MM, H = 0,50 M</t>
  </si>
  <si>
    <t>SINAPI-I 34612</t>
  </si>
  <si>
    <t>GABIAO TIPO CAIXA PARA SOLO REFORCADO, MALHA HEXAGONAL DE DUPLA TORCAO 8 X 10 CM (ZN/AL REVESTIDO COM POLIMERO), FIO 2,7 MM, DIMENSOES 2,0 X 1,0 X 0,5 M, COM CAUDA DE 3,0 M</t>
  </si>
  <si>
    <t>430,35</t>
  </si>
  <si>
    <t>SINAPI-I 34635</t>
  </si>
  <si>
    <t>GABIAO TIPO CAIXA PARA SOLO REFORCADO, MALHA HEXAGONAL DE DUPLA TORCAO 8 X 10 CM (ZN/AL REVESTIDO COM POLIMERO), FIO 2,7 MM, DIMENSOES 2,0 X 1,0 X 1,0 M, COM CAUDA DE 3,0 M</t>
  </si>
  <si>
    <t>553,41</t>
  </si>
  <si>
    <t>SINAPI-I 34633</t>
  </si>
  <si>
    <t>GABIAO TIPO CAIXA PARA SOLO REFORCADO, MALHA HEXAGONAL DE DUPLA TORCAO 8 X 10 CM (ZN/AL REVESTIDO COM POLIMERO), FIO 2,7 MM, DIMENSOES 2,0 X 1,0 X 1,0 M, COM CAUDA DE 4,0 M</t>
  </si>
  <si>
    <t>610,01</t>
  </si>
  <si>
    <t>SINAPI-I 40440</t>
  </si>
  <si>
    <t>GABIAO TIPO CAIXA PARA SOLO REFORCADO, MALHA HEXAGONAL 8 X 10 CM (ZN/AL REVESTIDO COM POLIMERO), FIO 2,7 MM, DIMENSOES 2,0 X 1,0 X 0,5 M, COM CAUDA DE 4,0 M</t>
  </si>
  <si>
    <t>311,66</t>
  </si>
  <si>
    <t>SINAPI-I 40441</t>
  </si>
  <si>
    <t>GABIAO TIPO CAIXA PARA SOLO REFORCADO, MALHA HEXAGONAL 8 X 10 CM (ZN/AL REVESTIDO COM POLIMERO), FIO 2,7 MM, DIMENSOES 2,0 X 1,0 X 1,0 M, COM CAUDA DE 4,0 M</t>
  </si>
  <si>
    <t>198,98</t>
  </si>
  <si>
    <t>SINAPI-I 40449</t>
  </si>
  <si>
    <t>GABIAO TIPO CAIXA TRAPEZOIDAL, MALHA HEXAGONAL 10 X 12 CM (ZN/AL REVESTIDO COM POLIMERO) FIO 2,7 MM, FACE COM 65 GRAUS, COM GEOSSINTETICO, DIMENSOES 2,0 X 1,5 X 1,0 M (C X L X A)</t>
  </si>
  <si>
    <t>SINAPI-I 34800</t>
  </si>
  <si>
    <t>GABIAO TIPO CAIXA, MALHA HEXAGONAL 8 X 10 CM (ZN/AL REVESTIDO COM POLIMERO), FIO DE 2,4 MM, DIMENSOES 2,0 x 1,0 x 1,0 M (C X L X A)</t>
  </si>
  <si>
    <t>209,18</t>
  </si>
  <si>
    <t>SINAPI-I 11592</t>
  </si>
  <si>
    <t>GABIAO TIPO CAIXA, MALHA HEXAGONAL 8 X 10 CM (ZN/AL REVESTIDO COM POLIMERO), FIO 2,4 MM, DIMENSOES 2,0 X 1,0 X 0,5 M (C X L X A)</t>
  </si>
  <si>
    <t>SINAPI-I 40438</t>
  </si>
  <si>
    <t>GABIAO TIPO CAIXA, MALHA HEXAGONAL 8 X 10 CM (ZN/AL), FIO DE 2,7 MM, DIMENSOES 2,0 X 1,0 X 1,0 M (C X L X A)</t>
  </si>
  <si>
    <t>139,36</t>
  </si>
  <si>
    <t>SINAPI-I 40436</t>
  </si>
  <si>
    <t>GABIAO TIPO CAIXA, MALHA HEXAGONAL 8 X 10 CM (ZN/AL), FIO DE 2,7 MM, DIMENSOES 5,0 X 1,0 X 1,0 M (C X L X A)</t>
  </si>
  <si>
    <t>173,77</t>
  </si>
  <si>
    <t>SINAPI-I 4315</t>
  </si>
  <si>
    <t>GANCHO CHATO EM FERRO GALVANIZADO,  L = 110 MM, RECOBRIMENTO = 100MM, SECAO 1/8 X 1/2" (3 MM X 12 MM), PARA FIXAR TELHA DE FIBROCIMENTO ONDULADA</t>
  </si>
  <si>
    <t>SINAPI-I 42482</t>
  </si>
  <si>
    <t>GANCHO L COM ROSCA, PARA FIXAR TELHA EM MADEIRA, 1/4" X 350 MM (COLETADO CAIXA)</t>
  </si>
  <si>
    <t>SINAPI-I 402</t>
  </si>
  <si>
    <t>GANCHO OLHAL EM ACO GALVANIZADO, ESPESSURA 16MM, ABERTURA 21MM</t>
  </si>
  <si>
    <t>SINAPI-I 4226</t>
  </si>
  <si>
    <t>GAS DE COZINHA - GLP</t>
  </si>
  <si>
    <t>SINAPI-I 4222</t>
  </si>
  <si>
    <t>GASOLINA COMUM</t>
  </si>
  <si>
    <t>SINAPI-I 34804</t>
  </si>
  <si>
    <t>GEOGRELHA TECIDA COM FILAMENTOS DE POLIESTER + PVC, RESISTENCIA LONGITUDINAL: 90 KN/M, RESISTENCIA TRANSVERSAL: 30 KN/M, ALONGAMENTO = 12 POR CENTO</t>
  </si>
  <si>
    <t>SINAPI-I 4013</t>
  </si>
  <si>
    <t>GEOTEXTIL NAO TECIDO AGULHADO DE FILAMENTOS CONTINUOS 100% POLIESTER, RESITENCIA A TRACAO = 09 KN/M</t>
  </si>
  <si>
    <t>SINAPI-I 4011</t>
  </si>
  <si>
    <t>GEOTEXTIL NAO TECIDO AGULHADO DE FILAMENTOS CONTINUOS 100% POLIESTER, RESITENCIA A TRACAO = 10 KN/M</t>
  </si>
  <si>
    <t>SINAPI-I 4021</t>
  </si>
  <si>
    <t>GEOTEXTIL NAO TECIDO AGULHADO DE FILAMENTOS CONTINUOS 100% POLIESTER, RESITENCIA A TRACAO = 14 KN/M</t>
  </si>
  <si>
    <t>SINAPI-I 4019</t>
  </si>
  <si>
    <t>GEOTEXTIL NAO TECIDO AGULHADO DE FILAMENTOS CONTINUOS 100% POLIESTER, RESITENCIA A TRACAO = 16 KN/M</t>
  </si>
  <si>
    <t>SINAPI-I 4012</t>
  </si>
  <si>
    <t>GEOTEXTIL NAO TECIDO AGULHADO DE FILAMENTOS CONTINUOS 100% POLIESTER, RESITENCIA A TRACAO = 21 KN/M</t>
  </si>
  <si>
    <t>SINAPI-I 4020</t>
  </si>
  <si>
    <t>GEOTEXTIL NAO TECIDO AGULHADO DE FILAMENTOS CONTINUOS 100% POLIESTER, RESITENCIA A TRACAO = 26 KN/M</t>
  </si>
  <si>
    <t>SINAPI-I 4018</t>
  </si>
  <si>
    <t>GEOTEXTIL NAO TECIDO AGULHADO DE FILAMENTOS CONTINUOS 100% POLIESTER, RESITENCIA A TRACAO = 31 KN/M</t>
  </si>
  <si>
    <t>SINAPI-I 36498</t>
  </si>
  <si>
    <t>GERADOR PORTATIL MONOFASICO, POTENCIA 5500 VA, MOTOR A GASOLINA, POTENCIA DO MOTOR 13 CV</t>
  </si>
  <si>
    <t>2.764,56</t>
  </si>
  <si>
    <t>SINAPI-I 12872</t>
  </si>
  <si>
    <t>GESSEIRO</t>
  </si>
  <si>
    <t>SINAPI-I 41075</t>
  </si>
  <si>
    <t>GESSEIRO (MENSALISTA)</t>
  </si>
  <si>
    <t>SINAPI-I 3315</t>
  </si>
  <si>
    <t>GESSO EM PO PARA REVESTIMENTOS/MOLDURAS/SANCAS</t>
  </si>
  <si>
    <t>SINAPI-I 36870</t>
  </si>
  <si>
    <t>GESSO PROJETADO</t>
  </si>
  <si>
    <t>SINAPI-I 5092</t>
  </si>
  <si>
    <t>GONZO DE EMBUTIR, EM LATAO / ZAMAC, *20 X 48* MM, PARA JANELA BASCULANTE / PIVOTANTE -  INCLUI PARAFUSOS</t>
  </si>
  <si>
    <t>SINAPI-I 11462</t>
  </si>
  <si>
    <t>GONZO DE SOBREPOR, EM LATAO / ZAMAC, PARA JANELA PIVOTANTE - INCLUI PARAFUSOS</t>
  </si>
  <si>
    <t>SINAPI-I 36529</t>
  </si>
  <si>
    <t>GRADE DE DISCOS COM CONTROLE REMOTO, REBOCAVEL, COM 24 DISCOS 24" X 6 MM, COM PNEUS PARA TRANSPORTE</t>
  </si>
  <si>
    <t>37.499,99</t>
  </si>
  <si>
    <t>SINAPI-I 3318</t>
  </si>
  <si>
    <t>GRADE DE DISCOS MECANICA 20X24" COM 20 DISCOS 24" X 6MM  COM PNEUS PARA TRANSPORTE</t>
  </si>
  <si>
    <t>29.400,00</t>
  </si>
  <si>
    <t>SINAPI-I 38968</t>
  </si>
  <si>
    <t>GRADIL *1320 X 2170* MM (A X L) EM BARRA DE ACO CHATA *25 MM X 2* MM, ENTRELACADA COM BARRA ACO REDONDA *5* MM, MALHA *65 X 132* MM, GALVANIZADO E PINTURA ELETROSTATICA, COR PRETO</t>
  </si>
  <si>
    <t>335,70</t>
  </si>
  <si>
    <t>SINAPI-I 3324</t>
  </si>
  <si>
    <t>GRAMA BATATAIS EM PLACAS, SEM PLANTIO</t>
  </si>
  <si>
    <t>SINAPI-I 3322</t>
  </si>
  <si>
    <t>GRAMA ESMERALDA OU SAO CARLOS OU CURITIBANA, EM PLACAS, SEM PLANTIO</t>
  </si>
  <si>
    <t>SINAPI-I 43390</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</si>
  <si>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</si>
  <si>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SINAPI-I 5076</t>
  </si>
  <si>
    <t>GRAMPO DE ACO POLIDO 1 " X 9</t>
  </si>
  <si>
    <t>SINAPI-I 5077</t>
  </si>
  <si>
    <t>GRAMPO DE ACO POLIDO 7/8 " X 9</t>
  </si>
  <si>
    <t>SINAPI-I 11837</t>
  </si>
  <si>
    <t>GRAMPO LINHA VIVA DE LATAO ESTANHADO, DIAMETRO DO CONDUTOR PRINCIPAL DE 10 A 120 MM2, DIAMETRO DA DERIVACAO DE 10 A 70 MM2</t>
  </si>
  <si>
    <t>SINAPI-I 38055</t>
  </si>
  <si>
    <t>GRAMPO METALICO TIPO OLHAL PARA HASTE DE ATERRAMENTO DE 1/2'', CONDUTOR DE *10* A 50 MM2</t>
  </si>
  <si>
    <t>2,59</t>
  </si>
  <si>
    <t>SINAPI-I 415</t>
  </si>
  <si>
    <t>GRAMPO METALICO TIPO OLHAL PARA HASTE DE ATERRAMENTO DE 1'', CONDUTOR DE *10* A 50 MM2</t>
  </si>
  <si>
    <t>SINAPI-I 416</t>
  </si>
  <si>
    <t>GRAMPO METALICO TIPO OLHAL PARA HASTE DE ATERRAMENTO DE 3/4'', CONDUTOR DE *10* A 50 MM2</t>
  </si>
  <si>
    <t>SINAPI-I 425</t>
  </si>
  <si>
    <t>GRAMPO METALICO TIPO OLHAL PARA HASTE DE ATERRAMENTO DE 5/8'', CONDUTOR DE *10* A 50 MM2</t>
  </si>
  <si>
    <t>SINAPI-I 426</t>
  </si>
  <si>
    <t>GRAMPO METALICO TIPO U PARA HASTE DE ATERRAMENTO DE ATE 3/4'', CONDUTOR DE 10 A 25 MM2</t>
  </si>
  <si>
    <t>SINAPI-I 38056</t>
  </si>
  <si>
    <t>GRAMPO METALICO TIPO U PARA HASTE DE ATERRAMENTO DE ATE 5/8'', CONDUTOR DE 10 A 25 MM2</t>
  </si>
  <si>
    <t>SINAPI-I 1564</t>
  </si>
  <si>
    <t>GRAMPO PARALELO METALICO PARA CABO DE 6 A 50 MM2, COM 2 PARAFUSOS</t>
  </si>
  <si>
    <t>SINAPI-I 11032</t>
  </si>
  <si>
    <t>GRAMPO U DE 5/8 " N8 EM FERRO GALVANIZADO</t>
  </si>
  <si>
    <t>SINAPI-I 36786</t>
  </si>
  <si>
    <t>GRANALHA DE ACO, ANGULAR (GRIT), PARA JATEAMENTO, PENEIRA 0,117 A 1,00 MM, (SAE G-40 A G-80)</t>
  </si>
  <si>
    <t>SC25KG</t>
  </si>
  <si>
    <t>128,39</t>
  </si>
  <si>
    <t>SINAPI-I 36785</t>
  </si>
  <si>
    <t>GRANALHA DE ACO, ANGULAR (GRIT), PARA JATEAMENTO, PENEIRA 1,41 A 1,19 MM (SAE G16)</t>
  </si>
  <si>
    <t>111,57</t>
  </si>
  <si>
    <t>SINAPI-I 36782</t>
  </si>
  <si>
    <t>GRANALHA DE ACO, ESFERICA (SHOT), PARA JATEAMENTO, PENEIRA 0,40 A 1,00 MM (SAE S-170 A S-280)</t>
  </si>
  <si>
    <t>133,17</t>
  </si>
  <si>
    <t>SINAPI-I 25930</t>
  </si>
  <si>
    <t>GRANALHA DE ACO, ESFERICA (SHOT), PARA JATEAMENTO, PENEIRA 1,19 A 1,00 MM (SAE S390)</t>
  </si>
  <si>
    <t>150,00</t>
  </si>
  <si>
    <t>SINAPI-I 4824</t>
  </si>
  <si>
    <t>GRANILHA/ GRANA/ PEDRISCO OU AGREGADO EM MARMORE/ GRANITO/ QUARTZO E CALCARIO, PRETO, CINZA, PALHA OU BRANCO</t>
  </si>
  <si>
    <t>SINAPI-I 11795</t>
  </si>
  <si>
    <t>GRANITO PARA BANCADA, POLIDO, TIPO ANDORINHA/ QUARTZ/ CASTELO/ CORUMBA OU OUTROS EQUIVALENTES DA REGIAO, E=  *2,5* CM</t>
  </si>
  <si>
    <t>422,64</t>
  </si>
  <si>
    <t>SINAPI-I 134</t>
  </si>
  <si>
    <t>GRAUTE CIMENTICIO PARA USO GERAL</t>
  </si>
  <si>
    <t>SINAPI-I 4229</t>
  </si>
  <si>
    <t>GRAXA LUBRIFICANTE</t>
  </si>
  <si>
    <t>SINAPI-I 37402</t>
  </si>
  <si>
    <t>GRELHA DE CONCRETO DE PRE-MOLDADA *15 X 75 X 52* CM (A X C X L)</t>
  </si>
  <si>
    <t>41,51</t>
  </si>
  <si>
    <t>SINAPI-I 11244</t>
  </si>
  <si>
    <t>GRELHA FOFO ARTICULADA, CARGA MAXIMA 1,5 T, *300 X 1000* MM, E= *15* MM</t>
  </si>
  <si>
    <t>134,08</t>
  </si>
  <si>
    <t>SINAPI-I 11245</t>
  </si>
  <si>
    <t>GRELHA FOFO SIMPLES COM REQUADRO, CARGA MAXIMA  12,5 T, *300 X 1000* MM, E= *15* MM, AREA ESTACIONAMENTO CARRO PASSEIO</t>
  </si>
  <si>
    <t>185,46</t>
  </si>
  <si>
    <t>SINAPI-I 11235</t>
  </si>
  <si>
    <t>GRELHA FOFO SIMPLES COM REQUADRO, CARGA MAXIMA 1,5 T, 150 X 1000 MM, E= *15* MM</t>
  </si>
  <si>
    <t>SINAPI-I 11236</t>
  </si>
  <si>
    <t>GRELHA FOFO SIMPLES COM REQUADRO, CARGA MAXIMA 1,5 T, 200 X 1000 MM, E= *15* MM</t>
  </si>
  <si>
    <t>SINAPI-I 11731</t>
  </si>
  <si>
    <t>GRELHA PVC BRANCA QUADRADA, 150 X 150 MM</t>
  </si>
  <si>
    <t>SINAPI-I 11732</t>
  </si>
  <si>
    <t>GRELHA PVC CROMADA REDONDA, 150 MM</t>
  </si>
  <si>
    <t>SINAPI-I 36494</t>
  </si>
  <si>
    <t>GRUA ASCENCIONAL, LANCA DE 30 M, CAPACIDADE DE 1,0 T A 30 M, ALTURA ATE 39 M</t>
  </si>
  <si>
    <t>356.905,43</t>
  </si>
  <si>
    <t>SINAPI-I 36493</t>
  </si>
  <si>
    <t>GRUA ASCENCIONAL, LANCA DE 42 M, CAPACIDADE DE 1,5 T A 30 M, ALTURA ATE 39 M</t>
  </si>
  <si>
    <t>404.359,36</t>
  </si>
  <si>
    <t>SINAPI-I 36492</t>
  </si>
  <si>
    <t>GRUA ASCENCIONAL, LANCA DE 50 M, CAPACIDADE DE 2,33 T A 30 M, ALTURA ATE 48 M</t>
  </si>
  <si>
    <t>751.146,34</t>
  </si>
  <si>
    <t>SINAPI-I 13333</t>
  </si>
  <si>
    <t>GRUPO DE SOLDAGEM C/ GERADOR A DIESEL 60 CV PARA SOLDA ELETRICA, SOBRE 04 RODAS, COM MOTOR 4 CILINDROS</t>
  </si>
  <si>
    <t>76.557,07</t>
  </si>
  <si>
    <t>SINAPI-I 13533</t>
  </si>
  <si>
    <t>GRUPO DE SOLDAGEM COM GERADOR A DIESEL 30 CV, PARA SOLDA ELETRICA, SOBRE DUAS RODAS</t>
  </si>
  <si>
    <t>68.433,51</t>
  </si>
  <si>
    <t>SINAPI-I 36499</t>
  </si>
  <si>
    <t>GRUPO GERADOR A GASOLINA, POTENCIA NOMINAL 2,2 KW, TENSAO DE SAIDA 110/220 V, MOTOR POTENCIA 6,5 HP</t>
  </si>
  <si>
    <t>1.492,86</t>
  </si>
  <si>
    <t>SINAPI-I 39585</t>
  </si>
  <si>
    <t>GRUPO GERADOR DIESEL, COM CARENAGEM, POTENCIA STANDART ENTRE 100 E 110 KVA, VELOCIDADE DE 1800 RPM, FREQUENCIA DE 60 HZ</t>
  </si>
  <si>
    <t>49.432,89</t>
  </si>
  <si>
    <t>SINAPI-I 39586</t>
  </si>
  <si>
    <t>GRUPO GERADOR DIESEL, COM CARENAGEM, POTENCIA STANDART ENTRE 140 E 150 KVA, VELOCIDADE DE 1800 RPM, FREQUENCIA DE 60 HZ</t>
  </si>
  <si>
    <t>57.981,44</t>
  </si>
  <si>
    <t>SINAPI-I 39587</t>
  </si>
  <si>
    <t>GRUPO GERADOR DIESEL, COM CARENAGEM, POTENCIA STANDART ENTRE 210 E 220 KVA, VELOCIDADE DE 1800 RPM, FREQUENCIA DE 60 HZ</t>
  </si>
  <si>
    <t>70.618,42</t>
  </si>
  <si>
    <t>SINAPI-I 39588</t>
  </si>
  <si>
    <t>GRUPO GERADOR DIESEL, COM CARENAGEM, POTENCIA STANDART ENTRE 250 E 260 KVA, VELOCIDADE DE 1800 RPM, FREQUENCIA DE 60 HZ</t>
  </si>
  <si>
    <t>81.768,70</t>
  </si>
  <si>
    <t>SINAPI-I 39584</t>
  </si>
  <si>
    <t>GRUPO GERADOR DIESEL, COM CARENAGEM, POTENCIA STANDART ENTRE 50 E 55 KVA, VELOCIDADE DE 1800 RPM, FREQUENCIA DE 60 HZ</t>
  </si>
  <si>
    <t>44.021,29</t>
  </si>
  <si>
    <t>SINAPI-I 39590</t>
  </si>
  <si>
    <t>GRUPO GERADOR DIESEL, SEM CARENAGEM, POTENCIA STANDART ENTRE 100 E 110 KVA, VELOCIDADE DE 1800 RPM, FREQUENCIA DE 60 HZ</t>
  </si>
  <si>
    <t>42.965,73</t>
  </si>
  <si>
    <t>SINAPI-I 39592</t>
  </si>
  <si>
    <t>GRUPO GERADOR DIESEL, SEM CARENAGEM, POTENCIA STANDART ENTRE 210 E 220 KVA, VELOCIDADE DE 1800 RPM, FREQUENCIA DE 60 HZ</t>
  </si>
  <si>
    <t>61.742,80</t>
  </si>
  <si>
    <t>SINAPI-I 39593</t>
  </si>
  <si>
    <t>GRUPO GERADOR DIESEL, SEM CARENAGEM, POTENCIA STANDART ENTRE 250 E 260 KVA, VELOCIDADE DE 1800 RPM, FREQUENCIA DE 60 HZ</t>
  </si>
  <si>
    <t>SINAPI-I 14254</t>
  </si>
  <si>
    <t>GRUPO GERADOR DIESEL, SEM CARENAGEM, POTENCIA STANDART ENTRE 80 E 90 KVA, VELOCIDADE DE 1800 RPM, FREQUENCIA DE 60 HZ</t>
  </si>
  <si>
    <t>40.141,00</t>
  </si>
  <si>
    <t>SINAPI-I 25987</t>
  </si>
  <si>
    <t>GRUPO GERADOR ESTACIONARIO SILENCIADO, POTENCIA 50 KVA, MOTOR DIESEL</t>
  </si>
  <si>
    <t>33.520,93</t>
  </si>
  <si>
    <t>SINAPI-I 25019</t>
  </si>
  <si>
    <t>GRUPO GERADOR ESTACIONARIO, MOTOR DIESEL POTENCIA 170 KVA</t>
  </si>
  <si>
    <t>57.458,63</t>
  </si>
  <si>
    <t>SINAPI-I 36501</t>
  </si>
  <si>
    <t>GRUPO GERADOR ESTACIONARIO, POTENCIA 150 KVA, MOTOR DIESEL</t>
  </si>
  <si>
    <t>51.157,98</t>
  </si>
  <si>
    <t>SINAPI-I 25986</t>
  </si>
  <si>
    <t>GRUPO GERADOR ESTACIONARIO, SILENCIADO, POTENCIA 180 KVA, MOTOR DIESEL</t>
  </si>
  <si>
    <t>61.501,69</t>
  </si>
  <si>
    <t>SINAPI-I 36500</t>
  </si>
  <si>
    <t>GRUPO GERADOR REBOCAVEL, POTENCIA *66* KVA, MOTOR A DIESEL</t>
  </si>
  <si>
    <t>36.151,95</t>
  </si>
  <si>
    <t>SINAPI-I 20017</t>
  </si>
  <si>
    <t>GUARNICAO/ ALIZAR/ VISTA MACICA, E= *1* CM, L= *4,5* CM, EM CEDRINHO/ ANGELIM COMERCIAL/  EUCALIPTO/ CURUPIXA/ PEROBA/ CUMARU OU EQUIVALENTE DA REGIAO</t>
  </si>
  <si>
    <t>3,17</t>
  </si>
  <si>
    <t>SINAPI-I 20007</t>
  </si>
  <si>
    <t>GUARNICAO/ ALIZAR/ VISTA MACICA, E= *1* CM, L= *4,5* CM, EM PINUS/ TAUARI/ VIROLA OU EQUIVALENTE DA REGIAO</t>
  </si>
  <si>
    <t>SINAPI-I 39836</t>
  </si>
  <si>
    <t>GUARNICAO/ALIZAR/VISTA, E = *1,3* CM, L = *5,0* CM HASTE REGULAVEL = *35* MM, EM MDF/PVC WOOD/ POLIESTIRENO OU MADEIRA LAMINADA, PRIMER BRANCO</t>
  </si>
  <si>
    <t>178,40</t>
  </si>
  <si>
    <t>SINAPI-I 39830</t>
  </si>
  <si>
    <t>GUARNICAO/ALIZAR/VISTA, E = *1,3* CM, L = *7,0* CM, EM POLIESTIRENO, BRANCO</t>
  </si>
  <si>
    <t>203,46</t>
  </si>
  <si>
    <t>SINAPI-I 39831</t>
  </si>
  <si>
    <t>GUARNICAO/ALIZAR/VISTA, E = *1,5* CM, L = *5,0* CM, EM POLIESTIRENO, BRANCO</t>
  </si>
  <si>
    <t>203,03</t>
  </si>
  <si>
    <t>SINAPI-I 36888</t>
  </si>
  <si>
    <t>GUARNICAO/MOLDURA DE ACABAMENTO PARA ESQUADRIA DE ALUMINIO ANODIZADO NATURAL, PARA 1 FACE</t>
  </si>
  <si>
    <t>SINAPI-I 40527</t>
  </si>
  <si>
    <t>GUINCHO DE ALAVANCA MANUAL, CAPACIDADE DE 1,6 T, COM 20 M DE CABO DE ACO (AQUISICAO)</t>
  </si>
  <si>
    <t>2.544,27</t>
  </si>
  <si>
    <t>SINAPI-I 36497</t>
  </si>
  <si>
    <t>GUINCHO DE ALAVANCA MANUAL, CAPACIDADE 3,2 T COM 20 M DE CABO DE ACO DIAMETRO 16,3 MM</t>
  </si>
  <si>
    <t>2.904,56</t>
  </si>
  <si>
    <t>SINAPI-I 36487</t>
  </si>
  <si>
    <t>GUINCHO ELETRICO DE COLUNA, CAPACIDADE 400 KG, COM MOTO FREIO, MOTOR TRIFASICO DE 1,25 CV</t>
  </si>
  <si>
    <t>5.057,28</t>
  </si>
  <si>
    <t>SINAPI-I 25952</t>
  </si>
  <si>
    <t>GUINDASTE HIDRAULICO AUTOPROPELIDO, COM LANCA TELESCOPICA 28,80 M, CAPACIDADE MAXIMA 30 T, POTENCIA 97 KW, TRACAO 4 X 4</t>
  </si>
  <si>
    <t>624.104,02</t>
  </si>
  <si>
    <t>SINAPI-I 25954</t>
  </si>
  <si>
    <t>GUINDASTE HIDRAULICO AUTOPROPELIDO, COM LANCA TELESCOPICA 40 M, CAPACIDADE MAXIMA 60 T, POTENCIA 260 KW, TRACAO 6 X 6</t>
  </si>
  <si>
    <t>1.200.200,05</t>
  </si>
  <si>
    <t>SINAPI-I 25953</t>
  </si>
  <si>
    <t>GUINDASTE HIDRAULICO AUTOPROPELIDO, COM LANCA TELESCOPICA 50 M, CAPACIDADE MAXIMA 100 T, POTENCIA 350 KW, TRACAO 10 X 6</t>
  </si>
  <si>
    <t>2.040.340,07</t>
  </si>
  <si>
    <t>SINAPI-I 37776</t>
  </si>
  <si>
    <t>GUINDAUTO HIDRAULICO, CAPACIDADE MAXIMA DE CARGA 10000 KG, MOMENTO MAXIMO DE CARGA 23 TM , ALCANCE MAXIMO HORIZONTAL 11,80 M, PARA MONTAGEM SOBRE CHASSI DE CAMINHAO PBT MINIMO 15000 KG (INCLUI MONTAGEM, NAO INCLUI CAMINHAO)</t>
  </si>
  <si>
    <t>125.046,76</t>
  </si>
  <si>
    <t>SINAPI-I 37775</t>
  </si>
  <si>
    <t>GUINDAUTO HIDRAULICO, CAPACIDADE MAXIMA DE CARGA 14340 KG, MOMENTO MAXIMO DE CARGA 42,3 TM, ALCANCE MAXIMO HORIZONTAL 16,80 M, PARA MONTAGEM SOBRE CHASSI DE CAMINHAO PBT MINIMO 23000 KG (INCLUI MONTAGEM, NAO INCLUI CAMINHAO)</t>
  </si>
  <si>
    <t>196.958,12</t>
  </si>
  <si>
    <t>SINAPI-I 36491</t>
  </si>
  <si>
    <t>GUINDAUTO HIDRAULICO, CAPACIDADE MAXIMA DE CARGA 30000 KG, MOMENTO MAXIMO DE CARGA 92,2 TM , ALCANCE MAXIMO HORIZONTAL  22,00 M, PARA MONTAGEM SOBRE CHASSI DE CAMINHAO PBT MINIMO 30000 KG (INCLUI MONTAGEM, NAO INCLUI CAMINHAO)</t>
  </si>
  <si>
    <t>729.394,37</t>
  </si>
  <si>
    <t>SINAPI-I 10712</t>
  </si>
  <si>
    <t>GUINDAUTO HIDRAULICO, CAPACIDADE MAXIMA DE CARGA 3300 KG, MOMENTO MAXIMO DE CARGA 5,8 TM , ALCANCE MAXIMO HORIZONTAL  7,60 M, PARA MONTAGEM SOBRE CHASSI DE CAMINHAO PBT MINIMO 8000 KG (INCLUI MONTAGEM, NAO INCLUI CAMINHAO)</t>
  </si>
  <si>
    <t>49.239,53</t>
  </si>
  <si>
    <t>SINAPI-I 3363</t>
  </si>
  <si>
    <t>GUINDAUTO HIDRAULICO, CAPACIDADE MAXIMA DE CARGA 6200 KG, MOMENTO MAXIMO DE CARGA 11,7 TM , ALCANCE MAXIMO HORIZONTAL  9,70 M, PARA MONTAGEM SOBRE CHASSI DE CAMINHAO PBT MINIMO 13000 KG (INCLUI MONTAGEM, NAO INCLUI CAMINHAO)</t>
  </si>
  <si>
    <t>69.260,00</t>
  </si>
  <si>
    <t>SINAPI-I 3365</t>
  </si>
  <si>
    <t>GUINDAUTO HIDRAULICO, CAPACIDADE MAXIMA DE CARGA 8500 KG, MOMENTO MAXIMO DE CARGA 30,4 TM , ALCANCE MAXIMO HORIZONTAL  14,30 M, PARA MONTAGEM SOBRE CHASSI DE CAMINHAO PBT MINIMO 23000 KG (INCLUI MONTAGEM, NAO INCLUI CAMINHAO)</t>
  </si>
  <si>
    <t>161.895,25</t>
  </si>
  <si>
    <t>SINAPI-I 7569</t>
  </si>
  <si>
    <t>HASTE ANCORA EM ACO GALVANIZADO, DIMENSOES 16 MM X 2000 MM</t>
  </si>
  <si>
    <t>SINAPI-I 34349</t>
  </si>
  <si>
    <t>HASTE DE ACO GALVANIZADO PARA FIXACAO DE CONCERTINA 2 "/3 M</t>
  </si>
  <si>
    <t>11,26</t>
  </si>
  <si>
    <t>SINAPI-I 11991</t>
  </si>
  <si>
    <t>HASTE DE ATERRAMENTO EM ACO GALVANIZADO TIPO CANTONEIRA COM 2,00 M DE COMPRIMENTO, 25 X 25 MM E CHAPA DE 3/16"</t>
  </si>
  <si>
    <t>SINAPI-I 20062</t>
  </si>
  <si>
    <t>HASTE METALICA PARA FIXACAO DE CALHA PLUVIAL,  ZINCADA, DOBRADA 90 GRAUS</t>
  </si>
  <si>
    <t>SINAPI-I 11029</t>
  </si>
  <si>
    <t>HASTE RETA PARA GANCHO DE FERRO GALVANIZADO, COM ROSCA 1/4 " X 30 CM PARA FIXACAO DE TELHA METALICA, INCLUI PORCA E ARRUELAS DE VEDACAO</t>
  </si>
  <si>
    <t>SINAPI-I 4316</t>
  </si>
  <si>
    <t>HASTE RETA PARA GANCHO DE FERRO GALVANIZADO, COM ROSCA 1/4 " X 40 CM PARA FIXACAO DE TELHA DE FIBROCIMENTO, INCLUI PORCA SEXTAVADA DE  ZINCO</t>
  </si>
  <si>
    <t>SINAPI-I 4313</t>
  </si>
  <si>
    <t>HASTE RETA PARA GANCHO DE FERRO GALVANIZADO, COM ROSCA 5/16" X 35 CM PARA FIXACAO DE TELHA DE FIBROCIMENTO, INCLUI PORCA E ARRUELAS DE VEDACAO</t>
  </si>
  <si>
    <t>SINAPI-I 4317</t>
  </si>
  <si>
    <t>HASTE RETA PARA GANCHO DE FERRO GALVANIZADO, COM ROSCA 5/16" X 40 CM PARA FIXACAO DE TELHA DE FIBROCIMENTO, INCLUI PORCA SEXTAVADA DE  ZINCO</t>
  </si>
  <si>
    <t>SINAPI-I 4314</t>
  </si>
  <si>
    <t>HASTE RETA PARA GANCHO DE FERRO GALVANIZADO, COM ROSCA 5/16" X 45 CM PARA FIXACAO DE TELHA DE FIBROCIMENTO, INCLUI PORCA E ARRUELAS DE VEDACAO</t>
  </si>
  <si>
    <t>SINAPI-I 10561</t>
  </si>
  <si>
    <t>HEXAMETAFOSFATO DE SODIO</t>
  </si>
  <si>
    <t>SINAPI-I 10921</t>
  </si>
  <si>
    <t>HIDRANTE DE COLUNA COMPLETO, EM FERRO FUNDIDO, DN = 100 MM, COM REGISTRO, CUNHA DE BORRACHA, CURVA DESSIMETRICA, EXTREMIDADE E TAMPAS (INCLUI KIT FIXACAO)</t>
  </si>
  <si>
    <t>3.119,05</t>
  </si>
  <si>
    <t>SINAPI-I 10922</t>
  </si>
  <si>
    <t>HIDRANTE DE COLUNA COMPLETO, EM FERRO FUNDIDO, DN = 75 MM, COM REGISTRO, CUNHA DE BORRACHA, CURVA DESSIMETRICA, EXTREMIDADE E TAMPAS (INCLUI KIT FIXACAO)</t>
  </si>
  <si>
    <t>2.825,15</t>
  </si>
  <si>
    <t>SINAPI-I 10923</t>
  </si>
  <si>
    <t>HIDRANTE SUBTERRANEO, EM FERRO FUNDIDO, COM CURVA CURTA E CAIXA, DN 75 MM</t>
  </si>
  <si>
    <t>1.669,79</t>
  </si>
  <si>
    <t>SINAPI-I 10924</t>
  </si>
  <si>
    <t>HIDRANTE SUBTERRANEO, EM FERRO FUNDIDO, COM CURVA LONGA E CAIXA, DN 75 MM</t>
  </si>
  <si>
    <t>1.758,61</t>
  </si>
  <si>
    <t>SINAPI-I 37772</t>
  </si>
  <si>
    <t>HIDROJATEADORA PARA DESOBSTRUCAO DE REDES E GALERIAS, TANQUE 7000 L, BOMBA TRIPLEX 120 KGF/CM2 128 L/MIN (INCLUI MONTAGEM, NAO INCLUI CAMINHAO)</t>
  </si>
  <si>
    <t>110.689,78</t>
  </si>
  <si>
    <t>SINAPI-I 37771</t>
  </si>
  <si>
    <t>HIDROJATEADORA PARA DESOBSTRUCAO DE REDES E GALERIAS, TANQUE 7000 L, BOMBA TRIPLEX 140 KGF/CM2 260 L/MIN ALIMENTADA POR MOTOR INDEPENDENTE A DIESEL POTENCIA 125 CV (INCLUI MONTAGEM, NAO INCLUI CAMINHAO)</t>
  </si>
  <si>
    <t>117.756,29</t>
  </si>
  <si>
    <t>SINAPI-I 12770</t>
  </si>
  <si>
    <t>HIDROMETRO MULTIJATO, VAZAO MAXIMA DE 10,0 M3/H, DE 1"</t>
  </si>
  <si>
    <t>738,66</t>
  </si>
  <si>
    <t>SINAPI-I 12772</t>
  </si>
  <si>
    <t>HIDROMETRO MULTIJATO, VAZAO MAXIMA DE 20,0 M3/H, DE 1 1/2"</t>
  </si>
  <si>
    <t>1.227,63</t>
  </si>
  <si>
    <t>SINAPI-I 12768</t>
  </si>
  <si>
    <t>HIDROMETRO MULTIJATO, VAZAO MAXIMA DE 30,0 M3/H, DE 2"</t>
  </si>
  <si>
    <t>1.727,01</t>
  </si>
  <si>
    <t>SINAPI-I 12775</t>
  </si>
  <si>
    <t>HIDROMETRO MULTIJATO, VAZAO MAXIMA DE 7,0 M3/H, DE 1"</t>
  </si>
  <si>
    <t>540,99</t>
  </si>
  <si>
    <t>SINAPI-I 12769</t>
  </si>
  <si>
    <t>HIDROMETRO UNIJATO, VAZAO MAXIMA DE 1,5 M3/H, DE 1/2"</t>
  </si>
  <si>
    <t>141,49</t>
  </si>
  <si>
    <t>SINAPI-I 12773</t>
  </si>
  <si>
    <t>HIDROMETRO UNIJATO, VAZAO MAXIMA DE 3,0 M3/H, DE 1/2"</t>
  </si>
  <si>
    <t>151,89</t>
  </si>
  <si>
    <t>SINAPI-I 12774</t>
  </si>
  <si>
    <t>HIDROMETRO UNIJATO, VAZAO MAXIMA DE 5,0 M3/H, DE 3/4"</t>
  </si>
  <si>
    <t>187,26</t>
  </si>
  <si>
    <t>SINAPI-I 12776</t>
  </si>
  <si>
    <t>HIDROMETRO WOLTMANN, VAZAO MAXIMA DE 50,0 M3/H, DE 2"</t>
  </si>
  <si>
    <t>2.788,18</t>
  </si>
  <si>
    <t>SINAPI-I 12777</t>
  </si>
  <si>
    <t>HIDROMETRO WOLTMANN, VAZAO MAXIMA DE 80,0 M3/H, DE 3"</t>
  </si>
  <si>
    <t>3.641,28</t>
  </si>
  <si>
    <t>SINAPI-I 3391</t>
  </si>
  <si>
    <t>IGNITOR PARA LAMPADA DE VAPOR DE SODIO / VAPOR METALICO ATE 2000 W, TENSAO DE PULSO ENTRE 600 A 750 V</t>
  </si>
  <si>
    <t>55,90</t>
  </si>
  <si>
    <t>SINAPI-I 3389</t>
  </si>
  <si>
    <t>IGNITOR PARA LAMPADA DE VAPOR DE SODIO / VAPOR METALICO ATE 400 W, TENSAO DE PULSO ENTRE 3000 A 4500 V</t>
  </si>
  <si>
    <t>SINAPI-I 3390</t>
  </si>
  <si>
    <t>IGNITOR PARA LAMPADA DE VAPOR DE SODIO / VAPOR METALICO ATE 400 W, TENSAO DE PULSO ENTRE 580 A 750 V</t>
  </si>
  <si>
    <t>32,63</t>
  </si>
  <si>
    <t>SINAPI-I 12873</t>
  </si>
  <si>
    <t>IMPERMEABILIZADOR</t>
  </si>
  <si>
    <t>SINAPI-I 41076</t>
  </si>
  <si>
    <t>IMPERMEABILIZADOR (MENSALISTA)</t>
  </si>
  <si>
    <t>SINAPI-I 140</t>
  </si>
  <si>
    <t>IMPERMEABILIZANTE FLEXIVEL BRANCO DE BASE ACRILICA PARA COBERTURAS</t>
  </si>
  <si>
    <t>SINAPI-I 151</t>
  </si>
  <si>
    <t>IMPERMEABILIZANTE INCOLOR PARA TRATAMENTO DE FACHADAS E TELHAS, BASE SILICONE</t>
  </si>
  <si>
    <t>SINAPI-I 7340</t>
  </si>
  <si>
    <t>IMUNIZANTE PARA MADEIRA, INCOLOR</t>
  </si>
  <si>
    <t>SINAPI-I 2701</t>
  </si>
  <si>
    <t>INSTALADOR DE TUBULACOES (TUBOS/EQUIPAMENTOS)</t>
  </si>
  <si>
    <t>18,63</t>
  </si>
  <si>
    <t>SINAPI-I 40929</t>
  </si>
  <si>
    <t>INSTALADOR DE TUBULACOES (TUBOS/EQUIPAMENTOS) (MENSALISTA)</t>
  </si>
  <si>
    <t>2.852,62</t>
  </si>
  <si>
    <t>3.299,66</t>
  </si>
  <si>
    <t>SINAPI-I 38114</t>
  </si>
  <si>
    <t>INTERRUPTOR BIPOLAR SIMPLES 10 A, 250 V (APENAS MODULO)</t>
  </si>
  <si>
    <t>SINAPI-I 38064</t>
  </si>
  <si>
    <t>INTERRUPTOR BIPOLAR 10A, 250V, CONJUNTO MONTADO PARA EMBUTIR 4" X 2" (PLACA + SUPORTE + MODULO)</t>
  </si>
  <si>
    <t>SINAPI-I 38115</t>
  </si>
  <si>
    <t>INTERRUPTOR INTERMEDIARIO 10 A, 250 V (APENAS MODULO)</t>
  </si>
  <si>
    <t>SINAPI-I 38065</t>
  </si>
  <si>
    <t>INTERRUPTOR INTERMEDIARIO 10A, 250V, CONJUNTO MONTADO PARA EMBUTIR 4" X 2" (PLACA + SUPORTE + MODULO)</t>
  </si>
  <si>
    <t>SINAPI-I 38078</t>
  </si>
  <si>
    <t>INTERRUPTOR PARALELO + TOMADA 2P+T 10A, 250V, CONJUNTO MONTADO PARA EMBUTIR 4" X 2" (PLACA + SUPORTE + MODULOS)</t>
  </si>
  <si>
    <t>SINAPI-I 38113</t>
  </si>
  <si>
    <t>INTERRUPTOR PARALELO 10A, 250V (APENAS MODULO)</t>
  </si>
  <si>
    <t>SINAPI-I 38063</t>
  </si>
  <si>
    <t>INTERRUPTOR PARALELO 10A, 250V, CONJUNTO MONTADO PARA EMBUTIR 4" X 2" (PLACA + SUPORTE + MODULO)</t>
  </si>
  <si>
    <t>SINAPI-I 38080</t>
  </si>
  <si>
    <t>INTERRUPTOR SIMPLES + INTERRUPTOR PARALELO + TOMADA 2P+T 10A, 250V, CONJUNTO MONTADO PARA EMBUTIR 4" X 2" (PLACA + SUPORTE + MODULOS)</t>
  </si>
  <si>
    <t>19,59</t>
  </si>
  <si>
    <t>SINAPI-I 38069</t>
  </si>
  <si>
    <t>INTERRUPTOR SIMPLES + INTERRUPTOR PARALELO 10A, 250V, CONJUNTO MONTADO PARA EMBUTIR 4" X 2" (PLACA + SUPORTE + MODULOS)</t>
  </si>
  <si>
    <t>SINAPI-I 38077</t>
  </si>
  <si>
    <t>INTERRUPTOR SIMPLES + TOMADA 2P+T 10A, 250V, CONJUNTO MONTADO PARA EMBUTIR 4" X 2" (PLACA + SUPORTE + MODULOS)</t>
  </si>
  <si>
    <t>SINAPI-I 38073</t>
  </si>
  <si>
    <t>INTERRUPTOR SIMPLES + 2 INTERRUPTORES PARALELOS 10A, 250V, CONJUNTO MONTADO PARA EMBUTIR 4" X 2" (PLACA + SUPORTE + MODULOS)</t>
  </si>
  <si>
    <t>SINAPI-I 38112</t>
  </si>
  <si>
    <t>INTERRUPTOR SIMPLES 10A, 250V (APENAS MODULO)</t>
  </si>
  <si>
    <t>SINAPI-I 38062</t>
  </si>
  <si>
    <t>INTERRUPTOR SIMPLES 10A, 250V, CONJUNTO MONTADO PARA EMBUTIR 4" X 2" (PLACA + SUPORTE + MODULO)</t>
  </si>
  <si>
    <t>SINAPI-I 12128</t>
  </si>
  <si>
    <t>INTERRUPTOR SIMPLES 10A, 250V, CONJUNTO MONTADO PARA SOBREPOR 4" X 2" (CAIXA + MODULO)</t>
  </si>
  <si>
    <t>SINAPI-I 12129</t>
  </si>
  <si>
    <t>INTERRUPTOR SIMPLES 10A, 250V, CONJUNTO MONTADO PARA SOBREPOR 4" X 2" (CAIXA + 2 MODULOS)</t>
  </si>
  <si>
    <t>SINAPI-I 38081</t>
  </si>
  <si>
    <t>INTERRUPTORES PARALELOS (2 MODULOS) + TOMADA 2P+T 10A, 250V, CONJUNTO MONTADO PARA EMBUTIR 4" X 2" (PLACA + SUPORTE + MODULOS)</t>
  </si>
  <si>
    <t>SINAPI-I 38070</t>
  </si>
  <si>
    <t>INTERRUPTORES PARALELOS (2 MODULOS) 10A, 250V, CONJUNTO MONTADO PARA EMBUTIR 4" X 2" (PLACA + SUPORTE + MODULOS)</t>
  </si>
  <si>
    <t>SINAPI-I 38074</t>
  </si>
  <si>
    <t>INTERRUPTORES PARALELOS (3 MODULOS) 10A, 250V, CONJUNTO MONTADO PARA EMBUTIR 4" X 2" (PLACA + SUPORTE + MODULO)</t>
  </si>
  <si>
    <t>17,41</t>
  </si>
  <si>
    <t>SINAPI-I 38079</t>
  </si>
  <si>
    <t>INTERRUPTORES SIMPLES (2 MODULOS) + TOMADA 2P+T 10A, 250V, CONJUNTO MONTADO PARA EMBUTIR 4" X 2" (PLACA + SUPORTE + MODULOS)</t>
  </si>
  <si>
    <t>SINAPI-I 38072</t>
  </si>
  <si>
    <t>INTERRUPTORES SIMPLES (2 MODULOS) + 1 INTERRUPTOR PARALELO 10A, 250V, CONJUNTO MONTADO PARA EMBUTIR 4" X 2" (PLACA + SUPORTE + MODULOS)</t>
  </si>
  <si>
    <t>SINAPI-I 38068</t>
  </si>
  <si>
    <t>INTERRUPTORES SIMPLES (2 MODULOS) 10A, 250V, CONJUNTO MONTADO PARA EMBUTIR 4" X 2" (PLACA + SUPORTE + MODULOS)</t>
  </si>
  <si>
    <t>SINAPI-I 38071</t>
  </si>
  <si>
    <t>INTERRUPTORES SIMPLES (3 MODULOS) 10A, 250V, CONJUNTO MONTADO PARA EMBUTIR 4" X 2" (PLACA + SUPORTE + MODULOS)</t>
  </si>
  <si>
    <t>11,85</t>
  </si>
  <si>
    <t>SINAPI-I 38412</t>
  </si>
  <si>
    <t>INVERSOR DE SOLDA MONOFASICO DE 160 A, POTENCIA DE 5400 W, TENSAO DE 220 V, TURBO VENTILADO, PROTECAO POR FUSIVEL TERMICO, PARA ELETRODOS DE 2,0 A 4,0 MM</t>
  </si>
  <si>
    <t>1.180,00</t>
  </si>
  <si>
    <t>SINAPI-I 3405</t>
  </si>
  <si>
    <t>ISOLADOR DE PORCELANA SUSPENSO, DISCO TIPO GARFO OLHAL, DIAMETRO DE 152 MM, PARA TENSAO DE *15* KV</t>
  </si>
  <si>
    <t>SINAPI-I 3394</t>
  </si>
  <si>
    <t>ISOLADOR DE PORCELANA, TIPO BUCHA, PARA TENSAO DE *15* KV</t>
  </si>
  <si>
    <t>527,88</t>
  </si>
  <si>
    <t>SINAPI-I 3393</t>
  </si>
  <si>
    <t>ISOLADOR DE PORCELANA, TIPO BUCHA, PARA TENSAO DE *35* KV</t>
  </si>
  <si>
    <t>898,77</t>
  </si>
  <si>
    <t>SINAPI-I 3406</t>
  </si>
  <si>
    <t>ISOLADOR DE PORCELANA, TIPO PINO MONOCORPO, PARA TENSAO DE *15* KV</t>
  </si>
  <si>
    <t>SINAPI-I 3395</t>
  </si>
  <si>
    <t>ISOLADOR DE PORCELANA, TIPO PINO MONOCORPO, PARA TENSAO DE *35* KV</t>
  </si>
  <si>
    <t>129,13</t>
  </si>
  <si>
    <t>SINAPI-I 3398</t>
  </si>
  <si>
    <t>ISOLADOR DE PORCELANA, TIPO ROLDANA, DIMENSOES DE *72* X *72* MM, PARA USO EM BAIXA TENSAO</t>
  </si>
  <si>
    <t>SINAPI-I 34379</t>
  </si>
  <si>
    <t>JANELA BASCULANTE EM ALUMINIO, 100 X 100 CM (A X L), ACABAMENTO ACET OU BRILHANTE, BATENTE/REQUADRO DE 3 A 14 CM, COM VIDRO, SEM GUARNICAO/ALIZAR</t>
  </si>
  <si>
    <t>227,03</t>
  </si>
  <si>
    <t>SINAPI-I 34378</t>
  </si>
  <si>
    <t>JANELA BASCULANTE EM ALUMINIO, 100 X 80 CM (A X L), ACABAMENTO ACET OU BRILHANTE, BATENTE/REQUADRO DE 3 A 14 CM, COM VIDRO, SEM GUARNICAO/ALIZAR</t>
  </si>
  <si>
    <t>182,86</t>
  </si>
  <si>
    <t>SINAPI-I 34377</t>
  </si>
  <si>
    <t>JANELA BASCULANTE EM ALUMINIO, 80 X 60 CM (A X L), ACABAMENTO ACET OU BRILHANTE, BATENTE/REQUADRO DE 3 A 14 CM, COM VIDRO, SEM GUARNICAO/ALIZAR</t>
  </si>
  <si>
    <t>168,64</t>
  </si>
  <si>
    <t>SINAPI-I 581</t>
  </si>
  <si>
    <t>JANELA BASCULANTE EM ALUMINIO, 80 X 60 CM (A X L), BATENTE/REQUADRO DE 3 A 14 CM, COM VIDRO, SEM GUARNICAO/ALIZAR</t>
  </si>
  <si>
    <t>320,30</t>
  </si>
  <si>
    <t>SINAPI-I 40662</t>
  </si>
  <si>
    <t>JANELA BASCULANTE EM MADEIRA PINUS/ EUCALIPTO/ TAUARI/ VIROLA OU EQUIVALENTE DA REGIAO, *60 X 60*, CAIXA DO BATENTE/ MARCO E = *10* CM, 2 BASCULAS PARA VIDRO, COM FERRAGENS (SEM VIDRO, SEM GUARNICAO/ALIZAR E SEM ACABAMENTO)</t>
  </si>
  <si>
    <t>185,56</t>
  </si>
  <si>
    <t>SINAPI-I 3437</t>
  </si>
  <si>
    <t>JANELA BASCULANTE EM MADEIRA PINUS/ EUCALIPTO/ TAUARI/ VIROLA OU EQUIVALENTE DA REGIAO, CAIXA DO BATENTE/ MARCO *10* CM, *2* FOLHAS BASCULANTES PARA VIDRO, COM FERRAGENS (SEM VIDRO, SEM GUARNICAO/ALIZAR E SEM ACABAMENTO)</t>
  </si>
  <si>
    <t>515,45</t>
  </si>
  <si>
    <t>SINAPI-I 11183</t>
  </si>
  <si>
    <t>JANELA BASCULANTE, ACO, COM BATENTE/REQUADRO, 100 X 100 CM (SEM VIDROS)</t>
  </si>
  <si>
    <t>349,22</t>
  </si>
  <si>
    <t>SINAPI-I 11190</t>
  </si>
  <si>
    <t>JANELA BASCULANTE, ACO, COM BATENTE/REQUADRO, 60 X 60 CM (SEM VIDROS)</t>
  </si>
  <si>
    <t>162,00</t>
  </si>
  <si>
    <t>SINAPI-I 615</t>
  </si>
  <si>
    <t>JANELA BASCULANTE, ACO, COM BATENTE/REQUADRO, 60 X 80 CM (SEM VIDROS)</t>
  </si>
  <si>
    <t>396,92</t>
  </si>
  <si>
    <t>SINAPI-I 616</t>
  </si>
  <si>
    <t>190,52</t>
  </si>
  <si>
    <t>SINAPI-I 11192</t>
  </si>
  <si>
    <t>JANELA BASCULANTE, ACO, COM BATENTE/REQUADRO, 80 X 80 CM (SEM VIDROS)</t>
  </si>
  <si>
    <t>298,07</t>
  </si>
  <si>
    <t>SINAPI-I 11231</t>
  </si>
  <si>
    <t>465,73</t>
  </si>
  <si>
    <t>SINAPI-I 3428</t>
  </si>
  <si>
    <t>JANELA DE ABRIR EM MADEIRA IMBUIA/CEDRO ARANA/CEDRO ROSA OU EQUIVALENTE DA REGIAO, CAIXA DO BATENTE/MARCO *10* CM, 2 FOLHAS DE ABRIR TIPO VENEZIANA E 2 FOLHAS DE ABRIR PARA VIDRO, COM GUARNICAO/ALIZAR, COM FERRAGENS, (SEM VIDRO E SEM ACABAMENTO)</t>
  </si>
  <si>
    <t>764,59</t>
  </si>
  <si>
    <t>SINAPI-I 3429</t>
  </si>
  <si>
    <t>JANELA DE ABRIR EM MADEIRA PINUS/EUCALIPTO/ TAUARI/ VIROLA OU EQUIVALENTE DA REGIAO, CAIXA DO BATENTE/MARCO *10* CM, 2 FOLHAS DE ABRIR TIPO VENEZIANA E 2 FOLHAS GUILHOTINA PARA VIDRO, COM FERRAGENS (SEM VIDRO,SEM GUARNICAO/ALIZAR E SEM ACABAMENTO)</t>
  </si>
  <si>
    <t>436,84</t>
  </si>
  <si>
    <t>SINAPI-I 34371</t>
  </si>
  <si>
    <t>JANELA DE CORRER EM ALUMINIO, VENEZIANA, 120  X 150 CM (A X L), 3 FLS (2 VENEZIANAS E 1 VIDRO), SEM BANDEIRA, ACABAMENTO ACET OU BRILHANTE, BATENTE/REQUADRO DE 6 A 14 CM, COM VIDRO, SEM GUARNICAO/ALIZAR</t>
  </si>
  <si>
    <t>617,26</t>
  </si>
  <si>
    <t>SINAPI-I 34370</t>
  </si>
  <si>
    <t>JANELA DE CORRER EM ALUMINIO, VENEZIANA, 120 X 120 CM (A X L), 3 FLS (2 VENEZIANAS E 1 VIDRO), SEM BANDEIRA, ACABAMENTO ACET OU BRILHANTE, BATENTE/REQUADRO DE 6 A 14 CM, COM VIDRO, SEM GUARNICAO/ALIZAR</t>
  </si>
  <si>
    <t>511,90</t>
  </si>
  <si>
    <t>SINAPI-I 34372</t>
  </si>
  <si>
    <t>JANELA DE CORRER EM ALUMINIO, VENEZIANA, 120 X 150 CM (A X L), 6 FLS (4 VENEZIANAS E 2 VIDROS), SEM BANDEIRA, ACABAMENTO ACET OU BRILHANTE, BATENTE/REQUADRO DE 6 A 14 CM, COM VIDRO, SEM GUARNICAO/ALIZAR</t>
  </si>
  <si>
    <t>712,13</t>
  </si>
  <si>
    <t>SINAPI-I 34373</t>
  </si>
  <si>
    <t>JANELA DE CORRER EM ALUMINIO, VENEZIANA, 120 X 200 CM (A X L), 6 FLS (4 VENEZIANAS E 2 VIDROS), SEM BANDEIRA, ACABAMENTO ACET OU BRILHANTE,  BATENTE/REQUADRO DE 6 A 14 CM, COM VIDRO, SEM GUARNICAO/ALIZAR</t>
  </si>
  <si>
    <t>881,51</t>
  </si>
  <si>
    <t>SINAPI-I 36896</t>
  </si>
  <si>
    <t>JANELA DE CORRER EM ALUMINIO, 100 X 120 CM (A X L), 2 FLS,  SEM BANDEIRA,  ACABAMENTO ACET OU BRILHANTE, BATENTE/REQUADRO DE 6 A 14 CM, COM VIDRO, SEM GUARNICAO</t>
  </si>
  <si>
    <t>293,72</t>
  </si>
  <si>
    <t>SINAPI-I 34367</t>
  </si>
  <si>
    <t>JANELA DE CORRER EM ALUMINIO, 100 X 150 CM (A X L), 2 FLS,  SEM BANDEIRA,  ACABAMENTO ACET OU BRILHANTE, BATENTE/REQUADRO DE 6 A 14 CM, COM VIDRO, SEM GUARNICAO/ALIZAR</t>
  </si>
  <si>
    <t>345,01</t>
  </si>
  <si>
    <t>SINAPI-I 36897</t>
  </si>
  <si>
    <t>JANELA DE CORRER EM ALUMINIO, 100 X 150 CM (A X L), 4 FLS, SEM BANDEIRA, ACABAMENTO ACET OU BRILHANTE, BATENTE/REQUADRO DE 6 A 14 CM, COM VIDRO, SEM GUARNICAO/ALIZAR</t>
  </si>
  <si>
    <t>406,85</t>
  </si>
  <si>
    <t>SINAPI-I 36884</t>
  </si>
  <si>
    <t>285,75</t>
  </si>
  <si>
    <t>SINAPI-I 597</t>
  </si>
  <si>
    <t>JANELA DE CORRER EM ALUMINIO, 100 X 150 CM (A X L), 4 FLS, SEM BANDEIRA, ACABAMENTO ACET OU BRILHANTE, COM VIDRO, COM GUARNICAO PARA 1 FACE</t>
  </si>
  <si>
    <t>300,51</t>
  </si>
  <si>
    <t>SINAPI-I 34369</t>
  </si>
  <si>
    <t>JANELA DE CORRER EM ALUMINIO, 100 X 200 CM, 4 FLS,  BANDEIRA COM BASCULA,  ACABAMENTO ACET OU BRILHANTE, BATENTE/REQUADRO DE 6 A 14 CM, COM VIDRO, SEM GUARNICAO/ALIZAR</t>
  </si>
  <si>
    <t>482,03</t>
  </si>
  <si>
    <t>SINAPI-I 34362</t>
  </si>
  <si>
    <t>JANELA DE CORRER EM ALUMINIO, 120 X 120 CM (A X L), 2 FLS, SEM BANDEIRA, ACABAMENTO ACET OU BRILHANTE,  BATENTE/REQUADRO DE 6 A 14 CM, COM VIDRO, SEM GUARNICAO/ALIZAR</t>
  </si>
  <si>
    <t>334,47</t>
  </si>
  <si>
    <t>SINAPI-I 34363</t>
  </si>
  <si>
    <t>JANELA DE CORRER EM ALUMINIO, 120 X 150 CM (A X L), 2 FLS, SEM BANDEIRA, ACABAMENTO ACET OU BRILHANTE, BATENTE/REQUADRO DE 6 A 14 CM, COM VIDRO, SEM GUARNICAO/ALIZAR</t>
  </si>
  <si>
    <t>378,04</t>
  </si>
  <si>
    <t>SINAPI-I 34364</t>
  </si>
  <si>
    <t>JANELA DE CORRER EM ALUMINIO, 120 X 150 CM (A X L), 4 FLS, BANDEIRA COM BASCULA,  ACABAMENTO ACET OU BRILHANTE, BATENTE/REQUADRO DE 6 A 14 CM, COM VIDRO, SEM GUARNICAO/ALIZAR</t>
  </si>
  <si>
    <t>471,49</t>
  </si>
  <si>
    <t>SINAPI-I 34365</t>
  </si>
  <si>
    <t>JANELA DE CORRER EM ALUMINIO, 120 X 200 CM (A X L), 4 FLS, BANDEIRA COM BASCULA,  ACABAMENTO ACET OU BRILHANTE, BATENTE/REQUADRO DE 6 A 14 CM, COM VIDRO, SEM GUARNICAO/ALIZAR</t>
  </si>
  <si>
    <t>531,22</t>
  </si>
  <si>
    <t>SINAPI-I 11199</t>
  </si>
  <si>
    <t>JANELA DE CORRER, ACO, BATENTE/REQUADRO DE 6 A 14 CM,  COM DIVISAO HORIZ , PINT ANTICORROSIVA, SEM VIDRO, BANDEIRA COM BASCULA, 4 FLS, 120  X 150 CM (A X L)</t>
  </si>
  <si>
    <t>894,69</t>
  </si>
  <si>
    <t>SINAPI-I 34801</t>
  </si>
  <si>
    <t>JANELA DE CORRER, ACO, BATENTE/REQUADRO DE 6 A 14 CM, QUADRICULADA, PINT ANTICORROSIVA, SEM VIDRO, BANDEIRA COM BASCULA, 4 FLS, 120  X 150 CM (A X L)</t>
  </si>
  <si>
    <t>1.122,34</t>
  </si>
  <si>
    <t>SINAPI-I 34799</t>
  </si>
  <si>
    <t>JANELA DE CORRER, ACO, BATENTE/REQUADRO DE 6 A 14 CM, QUADRICULADA, PINT ANTICORROSIVA, SEM VIDRO, BANDEIRA COM BASCULA, 4 FLS, 120  X 200 CM (A X L)</t>
  </si>
  <si>
    <t>1.384,07</t>
  </si>
  <si>
    <t>SINAPI-I 622</t>
  </si>
  <si>
    <t>JANELA DE CORRER, ACO, BATENTE/REQUADRO DE 6 A 14 CM, QUADRICULADA, PINT ANTICORROSIVA, SEM VIDRO, SEM BANDEIRA, 4 FLS, 100  X 120 CM (A X L)</t>
  </si>
  <si>
    <t>623,11</t>
  </si>
  <si>
    <t>SINAPI-I 34805</t>
  </si>
  <si>
    <t>JANELA DE CORRER, ACO, BATENTE/REQUADRO DE 6 A 14 CM, QUADRICULADA, PINT ANTICORROSIVA, SEM VIDRO, SEM BANDEIRA, 4 FLS, 120  X 150 CM (A X L)</t>
  </si>
  <si>
    <t>466,35</t>
  </si>
  <si>
    <t>SINAPI-I 34803</t>
  </si>
  <si>
    <t>JANELA DE CORRER, ACO, BATENTE/REQUADRO DE 6 A 14 CM, QUADRICULADA, PINT ANTICORROSIVA, SEM VIDRO, SEM BANDEIRA, 4 FLS, 120  X 200 CM (A X L)</t>
  </si>
  <si>
    <t>563,92</t>
  </si>
  <si>
    <t>SINAPI-I 606</t>
  </si>
  <si>
    <t>JANELA DE CORRER, ACO, BATENTE/REQUADRO DE 6 A 14 CM, QUADRICULADA, PINTURA ANTICORROSIVA, SEM VIDRO, BANDEIRA COM BASCULA, 4 FLS, 120  X 150 CM (A X L)</t>
  </si>
  <si>
    <t>623,52</t>
  </si>
  <si>
    <t>SINAPI-I 11227</t>
  </si>
  <si>
    <t>JANELA DE CORRER, ACO, BATENTE/REQUADRO DE 6 A 14 CM, SEM  DIVISAO, PINT ANTICORROSIVA, SEM VIDRO, BANDEIRA COM BASCULA, 4 FLS, 120  X 200 CM (A X L)</t>
  </si>
  <si>
    <t>660,40</t>
  </si>
  <si>
    <t>SINAPI-I 11193</t>
  </si>
  <si>
    <t>JANELA DE CORRER, ACO, BATENTE/REQUADRO DE 6 A 14 CM, VENEZIANA, PINT ANTICORROSIVA, PINT ACABAMENTO, COM VIDRO, 6 FLS, 120  X 150 CM (A X L)</t>
  </si>
  <si>
    <t>632,19</t>
  </si>
  <si>
    <t>SINAPI-I 11194</t>
  </si>
  <si>
    <t>JANELA DE CORRER, ACO, BATENTE/REQUADRO DE 6 A 14 CM, VENEZIANA, PINT ANTICORROSIVA, SEM VIDRO, 6 FLS, 120  X 150 CM (A X L)</t>
  </si>
  <si>
    <t>569,21</t>
  </si>
  <si>
    <t>SINAPI-I 605</t>
  </si>
  <si>
    <t>JANELA DE CORRER, ACO, COM BATENTE/REQUADRO DE 6 A 14 CM, SEM DIVISAO, PINT ANTICORROSIVA, PINT ACABAMENTO, COM VIDRO, SEM BANDEIRA, COM GRADE, 4 FLS, 100  X 120 CM (A X L)</t>
  </si>
  <si>
    <t>714,86</t>
  </si>
  <si>
    <t>SINAPI-I 11197</t>
  </si>
  <si>
    <t>JANELA DE CORRER, ACO, COM BATENTE/REQUADRO DE 6 A 14 CM, SEM DIVISAO, PINT ANTICORROSIVA, PINT ACABAMENTO, COM VIDRO, SEM BANDEIRA, 2 FLS, 120  X 150 CM (A X L)</t>
  </si>
  <si>
    <t>865,78</t>
  </si>
  <si>
    <t>SINAPI-I 40659</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</si>
  <si>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</si>
  <si>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729,29</t>
  </si>
  <si>
    <t>SINAPI-I 40660</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</si>
  <si>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</si>
  <si>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924,29</t>
  </si>
  <si>
    <t>SINAPI-I 40661</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</si>
  <si>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</si>
  <si>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568,28</t>
  </si>
  <si>
    <t>SINAPI-I 3421</t>
  </si>
  <si>
    <t>JANELA EM MADEIRA CEDRINHO/ ANGELIM COMERCIAL/ CURUPIXA/ CUMARU OU EQUIVALENTE DA REGIAO, CAIXA DO BATENTE/MARCO *10* CM, 2 FOLHAS DE ABRIR TIPO VENEZIANA E 2 FOLHAS GUILHOTINA PARA VIDRO, COM GUARNICAO/ALIZAR, COM FERRAGENS (SEM VIDRO E SEM ACABAMENTO)</t>
  </si>
  <si>
    <t>572,63</t>
  </si>
  <si>
    <t>SINAPI-I 599</t>
  </si>
  <si>
    <t>JANELA FIXA EM ALUMINIO, 60  X 80 CM (A X L), BATENTE/REQUADRO DE 3 A 14 CM, COM VIDRO, SEM GUARNICAO/ALIZAR</t>
  </si>
  <si>
    <t>254,72</t>
  </si>
  <si>
    <t>SINAPI-I 34380</t>
  </si>
  <si>
    <t>JANELA FIXA EM ALUMINIO, 60 X 80 CM (A X L), BATENTE/REQUADRO DE 3 A 14 CM, COM VIDRO, SEM GUARNICAO/ALIZAR</t>
  </si>
  <si>
    <t>132,10</t>
  </si>
  <si>
    <t>SINAPI-I 34381</t>
  </si>
  <si>
    <t>JANELA MAXIM AR EM ALUMINIO, 80 X 60 CM (A X L), BATENTE/REQUADRO DE 4 A 14 CM, COM VIDRO, SEM GUARNICAO/ALIZAR</t>
  </si>
  <si>
    <t>172,15</t>
  </si>
  <si>
    <t>SINAPI-I 601</t>
  </si>
  <si>
    <t>343,61</t>
  </si>
  <si>
    <t>SINAPI-I 3423</t>
  </si>
  <si>
    <t>JANELA MAXIM AR EM MADEIRA CEDRINHO/ ANGELIM COMERCIAL/ CURUPIXA/ CUMARU OU EQUIVALENTE DA REGIAO, CAIXA DO BATENTE/MARCO *10* CM, 1 FOLHA  PARA VIDRO, COM GUARNICAO/ALIZAR, COM FERRAGENS, (SEM VIDRO E SEM ACABAMENTO)</t>
  </si>
  <si>
    <t>807,54</t>
  </si>
  <si>
    <t>SINAPI-I 34797</t>
  </si>
  <si>
    <t>JANELA MAXIMO AR, ACO, BATENTE / REQUADRO DE 6 A 14 CM, PINT ANTICORROSIVA, SEM VIDRO, COM GRADE, 1 FL, 60  X 80 CM (A X L)</t>
  </si>
  <si>
    <t>352,86</t>
  </si>
  <si>
    <t>SINAPI-I 624</t>
  </si>
  <si>
    <t>JANELA MAXIMO AR, ACO, BATENTE/REQUADRO DE 6 A 14 CM, PINT ANTICORROSIVA, SEM VIDRO, COM GRADE, 1 FL, 60  X 80 CM (A X L)</t>
  </si>
  <si>
    <t>735,13</t>
  </si>
  <si>
    <t>SINAPI-I 623</t>
  </si>
  <si>
    <t>JANELA MAXIMO AR, ACO, BATENTE/REQUADRO DE 6 A 14 CM, PINT ANTICORROSIVA, SEM VIDRO, SEM GRADE, 1 FL, 60  X 80 CM (A X L)</t>
  </si>
  <si>
    <t>276,04</t>
  </si>
  <si>
    <t>SINAPI-I 25964</t>
  </si>
  <si>
    <t>JARDINEIRO</t>
  </si>
  <si>
    <t>SINAPI-I 41077</t>
  </si>
  <si>
    <t>JARDINEIRO (MENSALISTA)</t>
  </si>
  <si>
    <t>2.486,03</t>
  </si>
  <si>
    <t>2.875,63</t>
  </si>
  <si>
    <t>SINAPI-I 20159</t>
  </si>
  <si>
    <t>JOELHO COM VISITA, PVC SERIE R, 90 GRAUS, 100 X 75 MM, PARA ESGOTO PREDIAL</t>
  </si>
  <si>
    <t>SINAPI-I 37963</t>
  </si>
  <si>
    <t>JOELHO CPVC, SOLDAVEL, 45 GRAUS, 15 MM, PARA AGUA QUENTE</t>
  </si>
  <si>
    <t>SINAPI-I 37964</t>
  </si>
  <si>
    <t>JOELHO CPVC, SOLDAVEL, 45 GRAUS, 22 MM, PARA AGUA QUENTE</t>
  </si>
  <si>
    <t>SINAPI-I 37965</t>
  </si>
  <si>
    <t>JOELHO CPVC, SOLDAVEL, 45 GRAUS, 28 MM, PARA AGUA QUENTE</t>
  </si>
  <si>
    <t>SINAPI-I 37966</t>
  </si>
  <si>
    <t>JOELHO CPVC, SOLDAVEL, 45 GRAUS, 35 MM, PARA AGUA QUENTE</t>
  </si>
  <si>
    <t>SINAPI-I 37967</t>
  </si>
  <si>
    <t>JOELHO CPVC, SOLDAVEL, 45 GRAUS, 42 MM, PARA AGUA QUENTE</t>
  </si>
  <si>
    <t>SINAPI-I 37968</t>
  </si>
  <si>
    <t>JOELHO CPVC, SOLDAVEL, 45 GRAUS, 54 MM, PARA AGUA QUENTE</t>
  </si>
  <si>
    <t>SINAPI-I 37969</t>
  </si>
  <si>
    <t>JOELHO CPVC, SOLDAVEL, 45 GRAUS, 73 MM, PARA AGUA QUENTE</t>
  </si>
  <si>
    <t>103,93</t>
  </si>
  <si>
    <t>SINAPI-I 37970</t>
  </si>
  <si>
    <t>JOELHO CPVC, SOLDAVEL, 45 GRAUS, 89 MM, PARA AGUA QUENTE</t>
  </si>
  <si>
    <t>121,24</t>
  </si>
  <si>
    <t>SINAPI-I 21118</t>
  </si>
  <si>
    <t>JOELHO CPVC, SOLDAVEL, 90 GRAUS, 15 MM, PARA AGUA QUENTE</t>
  </si>
  <si>
    <t>SINAPI-I 37956</t>
  </si>
  <si>
    <t>JOELHO CPVC, SOLDAVEL, 90 GRAUS, 22 MM, PARA AGUA QUENTE</t>
  </si>
  <si>
    <t>SINAPI-I 37957</t>
  </si>
  <si>
    <t>JOELHO CPVC, SOLDAVEL, 90 GRAUS, 28 MM, PARA AGUA QUENTE</t>
  </si>
  <si>
    <t>SINAPI-I 37958</t>
  </si>
  <si>
    <t>JOELHO CPVC, SOLDAVEL, 90 GRAUS, 35 MM, PARA AGUA QUENTE</t>
  </si>
  <si>
    <t>SINAPI-I 37959</t>
  </si>
  <si>
    <t>JOELHO CPVC, SOLDAVEL, 90 GRAUS, 42 MM, PARA AGUA QUENTE</t>
  </si>
  <si>
    <t>SINAPI-I 37960</t>
  </si>
  <si>
    <t>JOELHO CPVC, SOLDAVEL, 90 GRAUS, 54 MM, PARA AGUA QUENTE</t>
  </si>
  <si>
    <t>SINAPI-I 37961</t>
  </si>
  <si>
    <t>JOELHO CPVC, SOLDAVEL, 90 GRAUS, 73 MM, PARA AGUA QUENTE</t>
  </si>
  <si>
    <t>101,35</t>
  </si>
  <si>
    <t>SINAPI-I 37962</t>
  </si>
  <si>
    <t>JOELHO CPVC, SOLDAVEL, 90 GRAUS, 89 MM, PARA AGUA QUENTE</t>
  </si>
  <si>
    <t>117,76</t>
  </si>
  <si>
    <t>SINAPI-I 3533</t>
  </si>
  <si>
    <t>JOELHO DE REDUCAO, PVC SOLDAVEL, 90 GRAUS,  25 MM X 20 MM, PARA AGUA FRIA PREDIAL</t>
  </si>
  <si>
    <t>SINAPI-I 3538</t>
  </si>
  <si>
    <t>JOELHO DE REDUCAO, PVC SOLDAVEL, 90 GRAUS,  32 MM X 25 MM, PARA AGUA FRIA PREDIAL</t>
  </si>
  <si>
    <t>SINAPI-I 3497</t>
  </si>
  <si>
    <t>JOELHO DE REDUCAO, PVC, ROSCAVEL COM BUCHA DE LATAO, 90 GRAUS,  3/4" X 1/2", PARA AGUA FRIA PREDIAL</t>
  </si>
  <si>
    <t>SINAPI-I 3498</t>
  </si>
  <si>
    <t>JOELHO DE REDUCAO, PVC, ROSCAVEL, 90 GRAUS, 1" X 3/4", PARA AGUA FRIA PREDIAL</t>
  </si>
  <si>
    <t>SINAPI-I 3496</t>
  </si>
  <si>
    <t>JOELHO DE REDUCAO, PVC, ROSCAVEL, 90 GRAUS, 3/4" X 1/2", PARA AGUA FRIA PREDIAL</t>
  </si>
  <si>
    <t>SINAPI-I 38429</t>
  </si>
  <si>
    <t>JOELHO DE TRANSICAO, CPVC, SOLDAVEL, 90 GRAUS, 15 MM X 1/2", PARA AGUA QUENTE</t>
  </si>
  <si>
    <t>SINAPI-I 38431</t>
  </si>
  <si>
    <t>JOELHO DE TRANSICAO, CPVC, SOLDAVEL, 90 GRAUS, 22 MM X 1/2", PARA AGUA QUENTE</t>
  </si>
  <si>
    <t>10,22</t>
  </si>
  <si>
    <t>SINAPI-I 38430</t>
  </si>
  <si>
    <t>JOELHO DE TRANSICAO, CPVC, SOLDAVEL, 90 GRAUS, 22 MM X 3/4", PARA AGUA QUENTE</t>
  </si>
  <si>
    <t>SINAPI-I 36348</t>
  </si>
  <si>
    <t>JOELHO PPR 45 GRAUS, SOLDAVEL,  DN 20 MM, PARA AGUA QUENTE PREDIAL</t>
  </si>
  <si>
    <t>SINAPI-I 36349</t>
  </si>
  <si>
    <t>JOELHO PPR 45 GRAUS, SOLDAVEL, DN 25 MM, PARA AGUA QUENTE PREDIAL</t>
  </si>
  <si>
    <t>SINAPI-I 38433</t>
  </si>
  <si>
    <t>JOELHO PPR, 45 GRAUS, SOLDAVEL, DN 32 MM, PARA AGUA QUENTE PREDIAL</t>
  </si>
  <si>
    <t>SINAPI-I 38440</t>
  </si>
  <si>
    <t>JOELHO PPR, 90 GRAUS, SOLDAVEL, DN 110 MM, PARA AGUA QUENTE PREDIAL</t>
  </si>
  <si>
    <t>91,85</t>
  </si>
  <si>
    <t>SINAPI-I 36359</t>
  </si>
  <si>
    <t>JOELHO PPR, 90 GRAUS, SOLDAVEL, DN 20 MM, PARA AGUA QUENTE PREDIAL</t>
  </si>
  <si>
    <t>SINAPI-I 36360</t>
  </si>
  <si>
    <t>JOELHO PPR, 90 GRAUS, SOLDAVEL, DN 25 MM, PARA AGUA QUENTE PREDIAL</t>
  </si>
  <si>
    <t>SINAPI-I 38434</t>
  </si>
  <si>
    <t>JOELHO PPR, 90 GRAUS, SOLDAVEL, DN 32 MM, PARA AGUA QUENTE PREDIAL</t>
  </si>
  <si>
    <t>SINAPI-I 38435</t>
  </si>
  <si>
    <t>JOELHO PPR, 90 GRAUS, SOLDAVEL, DN 40 MM, PARA AGUA QUENTE PREDIAL</t>
  </si>
  <si>
    <t>SINAPI-I 38436</t>
  </si>
  <si>
    <t>JOELHO PPR, 90 GRAUS, SOLDAVEL, DN 50 MM, PARA AGUA QUENTE PREDIAL</t>
  </si>
  <si>
    <t>10,59</t>
  </si>
  <si>
    <t>SINAPI-I 38437</t>
  </si>
  <si>
    <t>JOELHO PPR, 90 GRAUS, SOLDAVEL, DN 63 MM, PARA AGUA QUENTE PREDIAL</t>
  </si>
  <si>
    <t>SINAPI-I 38438</t>
  </si>
  <si>
    <t>JOELHO PPR, 90 GRAUS, SOLDAVEL, DN 75 MM, PARA AGUA QUENTE PREDIAL</t>
  </si>
  <si>
    <t>40,18</t>
  </si>
  <si>
    <t>SINAPI-I 38439</t>
  </si>
  <si>
    <t>JOELHO PPR, 90 GRAUS, SOLDAVEL, DN 90 MM, PARA AGUA QUENTE PREDIAL</t>
  </si>
  <si>
    <t>61,24</t>
  </si>
  <si>
    <t>SINAPI-I 10836</t>
  </si>
  <si>
    <t>JOELHO PVC COM VISITA, 90 GRAUS, DN 100 X 50 MM, SERIE NORMAL, PARA ESGOTO PREDIAL</t>
  </si>
  <si>
    <t>SINAPI-I 20128</t>
  </si>
  <si>
    <t>JOELHO PVC LEVE, 45 GRAUS, DN 150 MM, PARA ESGOTO PREDIAL</t>
  </si>
  <si>
    <t>SINAPI-I 20131</t>
  </si>
  <si>
    <t>JOELHO PVC LEVE, 90 GRAUS, DN 150 MM, PARA ESGOTO PREDIAL</t>
  </si>
  <si>
    <t>SINAPI-I 3521</t>
  </si>
  <si>
    <t>JOELHO PVC,  SOLDAVEL COM ROSCA, 90 GRAUS, 20 MM X 1/2", PARA AGUA FRIA PREDIAL</t>
  </si>
  <si>
    <t>SINAPI-I 3531</t>
  </si>
  <si>
    <t>JOELHO PVC,  SOLDAVEL COM ROSCA, 90 GRAUS, 25 MM X 1/2", PARA AGUA FRIA PREDIAL</t>
  </si>
  <si>
    <t>SINAPI-I 3522</t>
  </si>
  <si>
    <t>JOELHO PVC,  SOLDAVEL COM ROSCA, 90 GRAUS, 25 MM X 3/4", PARA AGUA FRIA PREDIAL</t>
  </si>
  <si>
    <t>SINAPI-I 3527</t>
  </si>
  <si>
    <t>JOELHO PVC,  SOLDAVEL COM ROSCA, 90 GRAUS, 32 MM X 3/4", PARA AGUA FRIA PREDIAL</t>
  </si>
  <si>
    <t>SINAPI-I 10835</t>
  </si>
  <si>
    <t>JOELHO PVC, COM BOLSA E ANEL, 90 GRAUS, DN 40 X *38* MM, SERIE NORMAL, PARA ESGOTO PREDIAL</t>
  </si>
  <si>
    <t>SINAPI-I 3475</t>
  </si>
  <si>
    <t>JOELHO PVC, ROSCAVEL, 45 GRAUS, 1/2", PARA AGUA FRIA PREDIAL</t>
  </si>
  <si>
    <t>SINAPI-I 3485</t>
  </si>
  <si>
    <t>JOELHO PVC, ROSCAVEL, 45 GRAUS, 1", PARA AGUA FRIA PREDIAL</t>
  </si>
  <si>
    <t>SINAPI-I 3534</t>
  </si>
  <si>
    <t>JOELHO PVC, ROSCAVEL, 45 GRAUS, 3/4", PARA AGUA FRIA PREDIAL</t>
  </si>
  <si>
    <t>SINAPI-I 3543</t>
  </si>
  <si>
    <t>JOELHO PVC, ROSCAVEL, 90 GRAUS, 1/2", PARA AGUA FRIA PREDIAL</t>
  </si>
  <si>
    <t>SINAPI-I 3482</t>
  </si>
  <si>
    <t>JOELHO PVC, ROSCAVEL, 90 GRAUS, 1", PARA AGUA FRIA PREDIAL</t>
  </si>
  <si>
    <t>SINAPI-I 3505</t>
  </si>
  <si>
    <t>JOELHO PVC, ROSCAVEL, 90 GRAUS, 3/4", PARA AGUA FRIA PREDIAL</t>
  </si>
  <si>
    <t>SINAPI-I 3516</t>
  </si>
  <si>
    <t>JOELHO PVC, SOLDAVEL, BB, 45 GRAUS, DN 40 MM, PARA ESGOTO PREDIAL</t>
  </si>
  <si>
    <t>SINAPI-I 3517</t>
  </si>
  <si>
    <t>JOELHO PVC, SOLDAVEL, BB, 90 GRAUS, DN 40 MM, PARA ESGOTO PREDIAL</t>
  </si>
  <si>
    <t>SINAPI-I 3515</t>
  </si>
  <si>
    <t>JOELHO PVC, SOLDAVEL, COM BUCHA DE LATAO, 90 GRAUS, 20 MM X 1/2", PARA AGUA FRIA PREDIAL</t>
  </si>
  <si>
    <t>SINAPI-I 20147</t>
  </si>
  <si>
    <t>JOELHO PVC, SOLDAVEL, COM BUCHA DE LATAO, 90 GRAUS, 25 MM X 1/2", PARA AGUA FRIA PREDIAL</t>
  </si>
  <si>
    <t>SINAPI-I 3524</t>
  </si>
  <si>
    <t>JOELHO PVC, SOLDAVEL, COM BUCHA DE LATAO, 90 GRAUS, 25 MM X 3/4", PARA AGUA FRIA PREDIAL</t>
  </si>
  <si>
    <t>SINAPI-I 3532</t>
  </si>
  <si>
    <t>JOELHO PVC, SOLDAVEL, COM BUCHA DE LATAO, 90 GRAUS, 32 MM X 3/4", PARA AGUA FRIA PREDIAL</t>
  </si>
  <si>
    <t>SINAPI-I 3528</t>
  </si>
  <si>
    <t>JOELHO PVC, SOLDAVEL, PB, 45 GRAUS, DN 100 MM, PARA ESGOTO PREDIAL</t>
  </si>
  <si>
    <t>SINAPI-I 37952</t>
  </si>
  <si>
    <t>JOELHO PVC, SOLDAVEL, PB, 45 GRAUS, DN 150 MM, PARA ESGOTO PREDIAL</t>
  </si>
  <si>
    <t>SINAPI-I 37951</t>
  </si>
  <si>
    <t>JOELHO PVC, SOLDAVEL, PB, 45 GRAUS, DN 40 MM, PARA ESGOTO PREDIAL</t>
  </si>
  <si>
    <t>SINAPI-I 3518</t>
  </si>
  <si>
    <t>JOELHO PVC, SOLDAVEL, PB, 45 GRAUS, DN 50 MM, PARA ESGOTO PREDIAL</t>
  </si>
  <si>
    <t>SINAPI-I 3519</t>
  </si>
  <si>
    <t>JOELHO PVC, SOLDAVEL, PB, 45 GRAUS, DN 75 MM, PARA ESGOTO PREDIAL</t>
  </si>
  <si>
    <t>SINAPI-I 3520</t>
  </si>
  <si>
    <t>JOELHO PVC, SOLDAVEL, PB, 90 GRAUS, DN 100 MM, PARA ESGOTO PREDIAL</t>
  </si>
  <si>
    <t>SINAPI-I 37950</t>
  </si>
  <si>
    <t>JOELHO PVC, SOLDAVEL, PB, 90 GRAUS, DN 150 MM, PARA ESGOTO PREDIAL</t>
  </si>
  <si>
    <t>SINAPI-I 37949</t>
  </si>
  <si>
    <t>JOELHO PVC, SOLDAVEL, PB, 90 GRAUS, DN 40 MM, PARA ESGOTO PREDIAL</t>
  </si>
  <si>
    <t>SINAPI-I 3526</t>
  </si>
  <si>
    <t>JOELHO PVC, SOLDAVEL, PB, 90 GRAUS, DN 50 MM, PARA ESGOTO PREDIAL</t>
  </si>
  <si>
    <t>SINAPI-I 3509</t>
  </si>
  <si>
    <t>JOELHO PVC, SOLDAVEL, PB, 90 GRAUS, DN 75 MM, PARA ESGOTO PREDIAL</t>
  </si>
  <si>
    <t>SINAPI-I 3530</t>
  </si>
  <si>
    <t>JOELHO PVC, SOLDAVEL, 90 GRAUS, 110 MM, PARA AGUA FRIA PREDIAL</t>
  </si>
  <si>
    <t>145,11</t>
  </si>
  <si>
    <t>SINAPI-I 3542</t>
  </si>
  <si>
    <t>JOELHO PVC, SOLDAVEL, 90 GRAUS, 20 MM, PARA AGUA FRIA PREDIAL</t>
  </si>
  <si>
    <t>SINAPI-I 3529</t>
  </si>
  <si>
    <t>JOELHO PVC, SOLDAVEL, 90 GRAUS, 25 MM, PARA AGUA FRIA PREDIAL</t>
  </si>
  <si>
    <t>SINAPI-I 3536</t>
  </si>
  <si>
    <t>JOELHO PVC, SOLDAVEL, 90 GRAUS, 32 MM, PARA AGUA FRIA PREDIAL</t>
  </si>
  <si>
    <t>SINAPI-I 3535</t>
  </si>
  <si>
    <t>JOELHO PVC, SOLDAVEL, 90 GRAUS, 40 MM, PARA AGUA FRIA PREDIAL</t>
  </si>
  <si>
    <t>SINAPI-I 3540</t>
  </si>
  <si>
    <t>JOELHO PVC, SOLDAVEL, 90 GRAUS, 50 MM, PARA AGUA FRIA PREDIAL</t>
  </si>
  <si>
    <t>SINAPI-I 3539</t>
  </si>
  <si>
    <t>JOELHO PVC, SOLDAVEL, 90 GRAUS, 60 MM, PARA AGUA FRIA PREDIAL</t>
  </si>
  <si>
    <t>15,48</t>
  </si>
  <si>
    <t>SINAPI-I 3513</t>
  </si>
  <si>
    <t>JOELHO PVC, SOLDAVEL, 90 GRAUS, 85 MM, PARA AGUA FRIA PREDIAL</t>
  </si>
  <si>
    <t>68,79</t>
  </si>
  <si>
    <t>SINAPI-I 3492</t>
  </si>
  <si>
    <t>JOELHO PVC, 45 GRAUS, ROSCAVEL,  1 1/2", AGUA FRIA PREDIAL</t>
  </si>
  <si>
    <t>SINAPI-I 3491</t>
  </si>
  <si>
    <t>JOELHO PVC, 45 GRAUS, ROSCAVEL, 1 1/4",  AGUA FRIA PREDIAL</t>
  </si>
  <si>
    <t>SINAPI-I 3493</t>
  </si>
  <si>
    <t>JOELHO PVC, 45 GRAUS, ROSCAVEL, 2", AGUA FRIA PREDIAL</t>
  </si>
  <si>
    <t>SINAPI-I 12628</t>
  </si>
  <si>
    <t>JOELHO PVC, 60 GRAUS, DIAMETRO ENTRE 80 E 100 MM, PARA DRENAGEM PLUVIAL PREDIAL</t>
  </si>
  <si>
    <t>SINAPI-I 12629</t>
  </si>
  <si>
    <t>JOELHO PVC, 90 GRAUS, DIAMETRO ENTRE 80 E 100 MM, PARA DRENAGEM PLUVIAL PREDIAL</t>
  </si>
  <si>
    <t>SINAPI-I 3481</t>
  </si>
  <si>
    <t>JOELHO PVC, 90 GRAUS, ROSCAVEL, 1 1/2",  AGUA FRIA PREDIAL</t>
  </si>
  <si>
    <t>SINAPI-I 3510</t>
  </si>
  <si>
    <t>JOELHO PVC, 90 GRAUS, ROSCAVEL, 1 1/4", AGUA FRIA PREDIAL</t>
  </si>
  <si>
    <t>SINAPI-I 3508</t>
  </si>
  <si>
    <t>JOELHO PVC, 90 GRAUS, ROSCAVEL, 2", AGUA FRIA PREDIAL</t>
  </si>
  <si>
    <t>SINAPI-I 38939</t>
  </si>
  <si>
    <t>JOELHO ROSCA FEMEA MOVEL, METALICO, PARA CONEXAO COM ANEL DESLIZANTE EM TUBO PEX, DN 16 MM X 1/2"</t>
  </si>
  <si>
    <t>SINAPI-I 38940</t>
  </si>
  <si>
    <t>JOELHO ROSCA FEMEA MOVEL, METALICO, PARA CONEXAO COM ANEL DESLIZANTE EM TUBO PEX, DN 20 MM X 1/2"</t>
  </si>
  <si>
    <t>16,31</t>
  </si>
  <si>
    <t>SINAPI-I 38941</t>
  </si>
  <si>
    <t>JOELHO ROSCA FEMEA MOVEL, METALICO, PARA CONEXAO COM ANEL DESLIZANTE EM TUBO PEX, DN 20 MM X 3/4"</t>
  </si>
  <si>
    <t>SINAPI-I 38942</t>
  </si>
  <si>
    <t>JOELHO ROSCA FEMEA MOVEL, METALICO, PARA CONEXAO COM ANEL DESLIZANTE EM TUBO PEX, DN 25 MM X 3/4"</t>
  </si>
  <si>
    <t>SINAPI-I 38987</t>
  </si>
  <si>
    <t>JOELHO 45 GRAUS, PPR, SOLDAVEL, F/ F, DN 40 MM, PARA AQUA QUENTE E FRIA PREDIAL</t>
  </si>
  <si>
    <t>SINAPI-I 38988</t>
  </si>
  <si>
    <t>JOELHO 45 GRAUS, PPR, SOLDAVEL, F/ F, DN 50 MM, PARA AQUA QUENTE E FRIA PREDIAL</t>
  </si>
  <si>
    <t>SINAPI-I 38989</t>
  </si>
  <si>
    <t>JOELHO 45 GRAUS, PPR, SOLDAVEL, F/ F, DN 63 MM, PARA AQUA QUENTE E FRIA PREDIAL</t>
  </si>
  <si>
    <t>SINAPI-I 38990</t>
  </si>
  <si>
    <t>JOELHO 45 GRAUS, PPR, SOLDAVEL, F/ F, DN 75 MM, PARA AQUA QUENTE E FRIA PREDIAL</t>
  </si>
  <si>
    <t>38,79</t>
  </si>
  <si>
    <t>SINAPI-I 38991</t>
  </si>
  <si>
    <t>JOELHO 45 GRAUS, PPR, SOLDAVEL, F/ F, DN 90 MM, PARA AQUA QUENTE E FRIA PREDIAL</t>
  </si>
  <si>
    <t>SINAPI-I 38913</t>
  </si>
  <si>
    <t>JOELHO 90 GRAUS, METALICO, PARA CONEXAO COM ANEL DESLIZANTE EM TUBO PEX, DN 16 MM</t>
  </si>
  <si>
    <t>SINAPI-I 38914</t>
  </si>
  <si>
    <t>JOELHO 90 GRAUS, METALICO, PARA CONEXAO COM ANEL DESLIZANTE EM TUBO PEX, DN 20 MM</t>
  </si>
  <si>
    <t>SINAPI-I 38915</t>
  </si>
  <si>
    <t>JOELHO 90 GRAUS, METALICO, PARA CONEXAO COM ANEL DESLIZANTE EM TUBO PEX, DN 25 MM</t>
  </si>
  <si>
    <t>SINAPI-I 38916</t>
  </si>
  <si>
    <t>JOELHO 90 GRAUS, METALICO, PARA CONEXAO COM ANEL DESLIZANTE EM TUBO PEX, DN 32 MM</t>
  </si>
  <si>
    <t>SINAPI-I 39300</t>
  </si>
  <si>
    <t>JOELHO 90 GRAUS, PLASTICO, PARA CONEXAO COM CRIMPAGEM EM TUBO PEX, DN 16 MM</t>
  </si>
  <si>
    <t>SINAPI-I 39301</t>
  </si>
  <si>
    <t>JOELHO 90 GRAUS, PLASTICO, PARA CONEXAO COM CRIMPAGEM EM TUBO PEX, DN 20 MM</t>
  </si>
  <si>
    <t>SINAPI-I 39302</t>
  </si>
  <si>
    <t>JOELHO 90 GRAUS, PLASTICO, PARA CONEXAO COM CRIMPAGEM EM TUBO PEX, DN 25 MM</t>
  </si>
  <si>
    <t>SINAPI-I 39303</t>
  </si>
  <si>
    <t>JOELHO 90 GRAUS, PLASTICO, PARA CONEXAO COM CRIMPAGEM EM TUBO PEX, DN 32 MM</t>
  </si>
  <si>
    <t>27,46</t>
  </si>
  <si>
    <t>SINAPI-I 38923</t>
  </si>
  <si>
    <t>JOELHO 90 GRAUS, ROSCA FEMEA TERMINAL, METALICO, PARA CONEXAO COM ANEL DESLIZANTE EM TUBO PEX, DN 16 MM X 1/2"</t>
  </si>
  <si>
    <t>SINAPI-I 38925</t>
  </si>
  <si>
    <t>JOELHO 90 GRAUS, ROSCA FEMEA TERMINAL, METALICO, PARA CONEXAO COM ANEL DESLIZANTE EM TUBO PEX, DN 20 MM X 1/2"</t>
  </si>
  <si>
    <t>SINAPI-I 38926</t>
  </si>
  <si>
    <t>JOELHO 90 GRAUS, ROSCA FEMEA TERMINAL, METALICO, PARA CONEXAO COM ANEL DESLIZANTE EM TUBO PEX, DN 20 MM X 3/4"</t>
  </si>
  <si>
    <t>SINAPI-I 38927</t>
  </si>
  <si>
    <t>JOELHO 90 GRAUS, ROSCA FEMEA TERMINAL, METALICO, PARA CONEXAO COM ANEL DESLIZANTE EM TUBO PEX, DN 25 MM X 3/4"</t>
  </si>
  <si>
    <t>SINAPI-I 39304</t>
  </si>
  <si>
    <t>JOELHO 90 GRAUS, ROSCA FEMEA TERMINAL, PLASTICO, PARA CONEXAO COM CRIMPAGEM EM TUBO PEX, DN 16 MM X 1/2"</t>
  </si>
  <si>
    <t>SINAPI-I 38924</t>
  </si>
  <si>
    <t>JOELHO 90 GRAUS, ROSCA FEMEA TERMINAL, PLASTICO, PARA CONEXAO COM CRIMPAGEM EM TUBO PEX, DN 16 MM X 3/4"</t>
  </si>
  <si>
    <t>SINAPI-I 39305</t>
  </si>
  <si>
    <t>JOELHO 90 GRAUS, ROSCA FEMEA TERMINAL, PLASTICO, PARA CONEXAO COM CRIMPAGEM EM TUBO PEX, DN 20 MM X 1/2"</t>
  </si>
  <si>
    <t>SINAPI-I 39306</t>
  </si>
  <si>
    <t>JOELHO 90 GRAUS, ROSCA FEMEA TERMINAL, PLASTICO, PARA CONEXAO COM CRIMPAGEM EM TUBO PEX, DN 20 MM X 3/4"</t>
  </si>
  <si>
    <t>SINAPI-I 38928</t>
  </si>
  <si>
    <t>JOELHO 90 GRAUS, ROSCA FEMEA TERMINAL, PLASTICO, PARA CONEXAO COM CRIMPAGEM EM TUBO PEX, DN 25 MM X 1/2"</t>
  </si>
  <si>
    <t>SINAPI-I 38929</t>
  </si>
  <si>
    <t>JOELHO 90 GRAUS, ROSCA FEMEA TERMINAL, PLASTICO, PARA CONEXAO COM CRIMPAGEM EM TUBO PEX, DN 25 MM X 1"</t>
  </si>
  <si>
    <t>SINAPI-I 39307</t>
  </si>
  <si>
    <t>JOELHO 90 GRAUS, ROSCA FEMEA TERMINAL, PLASTICO, PARA CONEXAO COM CRIMPAGEM EM TUBO PEX, DN 25 MM X 3/4"</t>
  </si>
  <si>
    <t>20,85</t>
  </si>
  <si>
    <t>SINAPI-I 38930</t>
  </si>
  <si>
    <t>JOELHO 90 GRAUS, ROSCA FEMEA TERMINAL, PLASTICO, PARA CONEXAO COM CRIMPAGEM EM TUBO PEX, DN 32 MM X 1"</t>
  </si>
  <si>
    <t>SINAPI-I 38931</t>
  </si>
  <si>
    <t>JOELHO 90 GRAUS, ROSCA MACHO TERMINAL, METALICO, PARA CONEXAO COM ANEL DESLIZANTE EM TUBO PEX, DN 16 MM X 1/2"</t>
  </si>
  <si>
    <t>SINAPI-I 38932</t>
  </si>
  <si>
    <t>JOELHO 90 GRAUS, ROSCA MACHO TERMINAL, METALICO, PARA CONEXAO COM ANEL DESLIZANTE EM TUBO PEX, DN 20 MM X 1/2"</t>
  </si>
  <si>
    <t>SINAPI-I 38934</t>
  </si>
  <si>
    <t>JOELHO 90 GRAUS, ROSCA MACHO TERMINAL, METALICO, PARA CONEXAO COM ANEL DESLIZANTE EM TUBO PEX, DN 20 MM X 3/4"</t>
  </si>
  <si>
    <t>13,32</t>
  </si>
  <si>
    <t>SINAPI-I 38935</t>
  </si>
  <si>
    <t>JOELHO 90 GRAUS, ROSCA MACHO TERMINAL, METALICO, PARA CONEXAO COM ANEL DESLIZANTE EM TUBO PEX, DN 25 MM X 3/4"</t>
  </si>
  <si>
    <t>SINAPI-I 38936</t>
  </si>
  <si>
    <t>JOELHO 90 GRAUS, ROSCA MACHO TERMINAL, PLASTICO, PARA CONEXAO COM CRIMPAGEM EM TUBO PEX, DN 25 MM X 1/2"</t>
  </si>
  <si>
    <t>SINAPI-I 38937</t>
  </si>
  <si>
    <t>JOELHO 90 GRAUS, ROSCA MACHO TERMINAL, PLASTICO, PARA CONEXAO COM CRIMPAGEM EM TUBO PEX, DN 25 MM X 1"</t>
  </si>
  <si>
    <t>SINAPI-I 38938</t>
  </si>
  <si>
    <t>JOELHO 90 GRAUS, ROSCA MACHO TERMINAL, PLASTICO, PARA CONEXAO COM CRIMPAGEM EM TUBO PEX, DN 32 MM X 1"</t>
  </si>
  <si>
    <t>27,67</t>
  </si>
  <si>
    <t>SINAPI-I 3489</t>
  </si>
  <si>
    <t>JOELHO, PVC COM ROSCA E BUCHA LATAO, 90 GRAUS,  3/4", PARA AGUA FRIA PREDIAL</t>
  </si>
  <si>
    <t>8,47</t>
  </si>
  <si>
    <t>SINAPI-I 20151</t>
  </si>
  <si>
    <t>JOELHO, PVC SERIE R, 45 GRAUS, DN 100 MM, PARA ESGOTO PREDIAL</t>
  </si>
  <si>
    <t>SINAPI-I 20152</t>
  </si>
  <si>
    <t>JOELHO, PVC SERIE R, 45 GRAUS, DN 150 MM, PARA ESGOTO PREDIAL</t>
  </si>
  <si>
    <t>45,17</t>
  </si>
  <si>
    <t>SINAPI-I 20148</t>
  </si>
  <si>
    <t>JOELHO, PVC SERIE R, 45 GRAUS, DN 40 MM, PARA ESGOTO PREDIAL</t>
  </si>
  <si>
    <t>SINAPI-I 20149</t>
  </si>
  <si>
    <t>JOELHO, PVC SERIE R, 45 GRAUS, DN 50 MM, PARA ESGOTO PREDIAL</t>
  </si>
  <si>
    <t>SINAPI-I 20150</t>
  </si>
  <si>
    <t>JOELHO, PVC SERIE R, 45 GRAUS, DN 75 MM, PARA ESGOTO PREDIAL</t>
  </si>
  <si>
    <t>SINAPI-I 20157</t>
  </si>
  <si>
    <t>JOELHO, PVC SERIE R, 90 GRAUS, DN 100 MM, PARA ESGOTO PREDIAL</t>
  </si>
  <si>
    <t>SINAPI-I 20158</t>
  </si>
  <si>
    <t>JOELHO, PVC SERIE R, 90 GRAUS, DN 150 MM, PARA ESGOTO PREDIAL</t>
  </si>
  <si>
    <t>58,19</t>
  </si>
  <si>
    <t>SINAPI-I 20154</t>
  </si>
  <si>
    <t>JOELHO, PVC SERIE R, 90 GRAUS, DN 40 MM, PARA ESGOTO PREDIAL</t>
  </si>
  <si>
    <t>3,32</t>
  </si>
  <si>
    <t>SINAPI-I 20155</t>
  </si>
  <si>
    <t>JOELHO, PVC SERIE R, 90 GRAUS, DN 50 MM, PARA ESGOTO PREDIAL</t>
  </si>
  <si>
    <t>SINAPI-I 20156</t>
  </si>
  <si>
    <t>JOELHO, PVC SERIE R, 90 GRAUS, DN 75 MM, PARA ESGOTO PREDIAL</t>
  </si>
  <si>
    <t>SINAPI-I 3512</t>
  </si>
  <si>
    <t>JOELHO, PVC SOLDAVEL, 45 GRAUS, 110 MM, PARA AGUA FRIA PREDIAL</t>
  </si>
  <si>
    <t>132,70</t>
  </si>
  <si>
    <t>SINAPI-I 3499</t>
  </si>
  <si>
    <t>JOELHO, PVC SOLDAVEL, 45 GRAUS, 20 MM, PARA AGUA FRIA PREDIAL</t>
  </si>
  <si>
    <t>SINAPI-I 3500</t>
  </si>
  <si>
    <t>JOELHO, PVC SOLDAVEL, 45 GRAUS, 25 MM, PARA AGUA FRIA PREDIAL</t>
  </si>
  <si>
    <t>SINAPI-I 3501</t>
  </si>
  <si>
    <t>JOELHO, PVC SOLDAVEL, 45 GRAUS, 32 MM, PARA AGUA FRIA PREDIAL</t>
  </si>
  <si>
    <t>SINAPI-I 3502</t>
  </si>
  <si>
    <t>JOELHO, PVC SOLDAVEL, 45 GRAUS, 40 MM, PARA AGUA FRIA PREDIAL</t>
  </si>
  <si>
    <t>SINAPI-I 3503</t>
  </si>
  <si>
    <t>JOELHO, PVC SOLDAVEL, 45 GRAUS, 50 MM, PARA AGUA FRIA PREDIAL</t>
  </si>
  <si>
    <t>SINAPI-I 3477</t>
  </si>
  <si>
    <t>JOELHO, PVC SOLDAVEL, 45 GRAUS, 60 MM, PARA AGUA FRIA PREDIAL</t>
  </si>
  <si>
    <t>SINAPI-I 3478</t>
  </si>
  <si>
    <t>JOELHO, PVC SOLDAVEL, 45 GRAUS, 75 MM, PARA AGUA FRIA PREDIAL</t>
  </si>
  <si>
    <t>SINAPI-I 3525</t>
  </si>
  <si>
    <t>JOELHO, PVC SOLDAVEL, 45 GRAUS, 85 MM, PARA AGUA FRIA PREDIAL</t>
  </si>
  <si>
    <t>49,52</t>
  </si>
  <si>
    <t>SINAPI-I 3511</t>
  </si>
  <si>
    <t>JOELHO, PVC SOLDAVEL, 90 GRAUS, 75 MM, PARA AGUA FRIA PREDIAL</t>
  </si>
  <si>
    <t>58,10</t>
  </si>
  <si>
    <t>SINAPI-I 38917</t>
  </si>
  <si>
    <t>JOELHO, ROSCA FEMEA, COM BASE FIXA, METALICO, PARA CONEXAO COM ANEL DESLIZANTE EM TUBO PEX, DN 16 MM X 1/2"</t>
  </si>
  <si>
    <t>SINAPI-I 38919</t>
  </si>
  <si>
    <t>JOELHO, ROSCA FEMEA, COM BASE FIXA, METALICO, PARA CONEXAO COM ANEL DESLIZANTE EM TUBO PEX, DN 20 MM X 1/2"</t>
  </si>
  <si>
    <t>SINAPI-I 38922</t>
  </si>
  <si>
    <t>JOELHO, ROSCA FEMEA, COM BASE FIXA, METALICO, PARA CONEXAO COM ANEL DESLIZANTE EM TUBO PEX, DN 25 MM X 3/4"</t>
  </si>
  <si>
    <t>SINAPI-I 38921</t>
  </si>
  <si>
    <t>JOELHO, ROSCA FEMEA, COM BASE FIXA, PLASTICO, PARA CONEXAO COM CRIMPAGEM EM TUBO PEX, DN 25 MM X 1/2"</t>
  </si>
  <si>
    <t>SINAPI-I 38918</t>
  </si>
  <si>
    <t>JOELHO, ROSCA FEMEA, COM BASE FIXA, PLASTICO, PARA CONEXAO POR CRIMPAGEM EM TUBO PEX, DN 16 MM X 3/4"</t>
  </si>
  <si>
    <t>19,29</t>
  </si>
  <si>
    <t>SINAPI-I 38920</t>
  </si>
  <si>
    <t>JOELHO, ROSCA FEMEA, COM BASE FIXA, PLASTICO, PARA CONEXAO POR CRIMPAGEM EM TUBO PEX, DN 20 MM X 3/4"</t>
  </si>
  <si>
    <t>SINAPI-I 3104</t>
  </si>
  <si>
    <t>JOGO DE FERRAGENS CROMADAS P/ PORTA DE VIDRO TEMPERADO, UMA FOLHA COMPOSTA: DOBRADICA SUPERIOR (101) E INFERIOR (103),TRINCO (502), FECHADURA (520),CONTRA FECHADURA (531),COM CAPUCHINHO</t>
  </si>
  <si>
    <t>316,55</t>
  </si>
  <si>
    <t>SINAPI-I 12032</t>
  </si>
  <si>
    <t>JOGO DE TRANQUETA E ROSETA QUADRADA DE SOBREPOR SEM FUROS, EM LATAO CROMADO, *50 X 50* MM, PARA FECHADURA DE PORTA DE BANHEIRO</t>
  </si>
  <si>
    <t>SINAPI-I 12030</t>
  </si>
  <si>
    <t>JOGO DE TRANQUETA E ROSETA REDONDA DE SOBREPOR SEM FUROS, EM LATAO CROMADO, DIAMETRO *50* MM, PARA FECHADURA DE PORTA DE BANHEIRO</t>
  </si>
  <si>
    <t>SINAPI-I 10908</t>
  </si>
  <si>
    <t>JUNCAO DE REDUCAO INVERTIDA, PVC SOLDAVEL, 100 X 50 MM, SERIE NORMAL PARA ESGOTO PREDIAL</t>
  </si>
  <si>
    <t>SINAPI-I 10909</t>
  </si>
  <si>
    <t>JUNCAO DE REDUCAO INVERTIDA, PVC SOLDAVEL, 100 X 75 MM, SERIE NORMAL PARA ESGOTO PREDIAL</t>
  </si>
  <si>
    <t>SINAPI-I 3669</t>
  </si>
  <si>
    <t>JUNCAO DE REDUCAO INVERTIDA, PVC SOLDAVEL, 75 X 50 MM, SERIE NORMAL PARA ESGOTO PREDIAL</t>
  </si>
  <si>
    <t>6,70</t>
  </si>
  <si>
    <t>SINAPI-I 20138</t>
  </si>
  <si>
    <t>JUNCAO DE REDUCAO SIMPLES, COM BOLSA PARA ANEL, PVC LEVE,  150 X 100 MM, PARA ESGOTO PREDIAL</t>
  </si>
  <si>
    <t>33,29</t>
  </si>
  <si>
    <t>SINAPI-I 20139</t>
  </si>
  <si>
    <t>JUNCAO DUPLA, PVC SERIE R, DN 100 X 100 X 100 MM, PARA ESGOTO PREDIAL</t>
  </si>
  <si>
    <t>55,93</t>
  </si>
  <si>
    <t>SINAPI-I 3668</t>
  </si>
  <si>
    <t>JUNCAO DUPLA, PVC SOLDAVEL, DN 100 X 100 X 100 MM , SERIE NORMAL PARA ESGOTO PREDIAL</t>
  </si>
  <si>
    <t>SINAPI-I 3656</t>
  </si>
  <si>
    <t>JUNCAO DUPLA, PVC SOLDAVEL, DN 75 X 75 X 75 MM , SERIE NORMAL PARA ESGOTO PREDIAL</t>
  </si>
  <si>
    <t>SINAPI-I 10911</t>
  </si>
  <si>
    <t>JUNCAO INVERTIDA, PVC SOLDAVEL, 75 X 75 MM, SERIE NORMAL PARA ESGOTO PREDIAL</t>
  </si>
  <si>
    <t>SINAPI-I 3654</t>
  </si>
  <si>
    <t>JUNCAO PVC  ROSCAVEL, 45 GRAUS, 1/2", PARA AGUA FRIA PREDIAL</t>
  </si>
  <si>
    <t>SINAPI-I 3664</t>
  </si>
  <si>
    <t>JUNCAO PVC  ROSCAVEL, 45 GRAUS, 3/4", PARA AGUA FRIA PREDIAL</t>
  </si>
  <si>
    <t>3,66</t>
  </si>
  <si>
    <t>SINAPI-I 3657</t>
  </si>
  <si>
    <t>JUNCAO PVC, 45 GRAUS, ROSCAVEL, 1 1/4", AGUA FRIA PREDIAL</t>
  </si>
  <si>
    <t>SINAPI-I 12625</t>
  </si>
  <si>
    <t>JUNCAO PVC, 60 GRAUS, CIRCULAR,  DIAMETRO ENTRE 80 E 100 MM, PARA DRENAGEM PLUVIAL PREDIAL</t>
  </si>
  <si>
    <t>8,86</t>
  </si>
  <si>
    <t>SINAPI-I 20136</t>
  </si>
  <si>
    <t>JUNCAO SIMPLES, PVC LEVE, 150 MM, PARA ESGOTO PREDIAL</t>
  </si>
  <si>
    <t>75,13</t>
  </si>
  <si>
    <t>SINAPI-I 20144</t>
  </si>
  <si>
    <t>JUNCAO SIMPLES, PVC SERIE R, DN 100 X 100 MM, PARA ESGOTO PREDIAL</t>
  </si>
  <si>
    <t>SINAPI-I 20143</t>
  </si>
  <si>
    <t>JUNCAO SIMPLES, PVC SERIE R, DN 100 X 75 MM, PARA ESGOTO PREDIAL</t>
  </si>
  <si>
    <t>SINAPI-I 20145</t>
  </si>
  <si>
    <t>JUNCAO SIMPLES, PVC SERIE R, DN 150 X 100 MM, PARA ESGOTO PREDIAL</t>
  </si>
  <si>
    <t>87,47</t>
  </si>
  <si>
    <t>SINAPI-I 20146</t>
  </si>
  <si>
    <t>JUNCAO SIMPLES, PVC SERIE R, DN 150 X 150 MM, PARA ESGOTO PREDIAL</t>
  </si>
  <si>
    <t>SINAPI-I 20140</t>
  </si>
  <si>
    <t>JUNCAO SIMPLES, PVC SERIE R, DN 40 X 40 MM, PARA ESGOTO PREDIAL</t>
  </si>
  <si>
    <t>SINAPI-I 20141</t>
  </si>
  <si>
    <t>JUNCAO SIMPLES, PVC SERIE R, DN 50 X 50 MM, PARA ESGOTO PREDIAL</t>
  </si>
  <si>
    <t>SINAPI-I 20142</t>
  </si>
  <si>
    <t>JUNCAO SIMPLES, PVC SERIE R, DN 75 X 75 MM, PARA ESGOTO PREDIAL</t>
  </si>
  <si>
    <t>SINAPI-I 3659</t>
  </si>
  <si>
    <t>JUNCAO SIMPLES, PVC, DN 100 X 50 MM, SERIE NORMAL PARA ESGOTO PREDIAL</t>
  </si>
  <si>
    <t>SINAPI-I 3660</t>
  </si>
  <si>
    <t>JUNCAO SIMPLES, PVC, DN 100 X 75 MM, SERIE NORMAL PARA ESGOTO PREDIAL</t>
  </si>
  <si>
    <t>SINAPI-I 3662</t>
  </si>
  <si>
    <t>JUNCAO SIMPLES, PVC, DN 50 X 50 MM, SERIE NORMAL PARA ESGOTO PREDIAL</t>
  </si>
  <si>
    <t>SINAPI-I 3661</t>
  </si>
  <si>
    <t>JUNCAO SIMPLES, PVC, DN 75 X 50 MM, SERIE NORMAL PARA ESGOTO PREDIAL</t>
  </si>
  <si>
    <t>SINAPI-I 3658</t>
  </si>
  <si>
    <t>JUNCAO SIMPLES, PVC, DN 75 X 75 MM, SERIE NORMAL PARA ESGOTO PREDIAL</t>
  </si>
  <si>
    <t>SINAPI-I 3670</t>
  </si>
  <si>
    <t>JUNCAO SIMPLES, PVC, 45 GRAUS, DN 100 X 100 MM, SERIE NORMAL PARA ESGOTO PREDIAL</t>
  </si>
  <si>
    <t>12,17</t>
  </si>
  <si>
    <t>SINAPI-I 3666</t>
  </si>
  <si>
    <t>JUNCAO SIMPLES, PVC, 45 GRAUS, DN 40 X 40 MM, SERIE NORMAL PARA ESGOTO PREDIAL</t>
  </si>
  <si>
    <t>SINAPI-I 14157</t>
  </si>
  <si>
    <t>JUNCAO 2 GARRAS PARA FITA PERFURADA</t>
  </si>
  <si>
    <t>SINAPI-I 3653</t>
  </si>
  <si>
    <t>JUNCAO, PVC, 45 GRAUS, JE, BBB, DN 100 MM, PARA REDE COLETORA DE ESGOTO (NBR 10569)</t>
  </si>
  <si>
    <t>46,80</t>
  </si>
  <si>
    <t>SINAPI-I 3649</t>
  </si>
  <si>
    <t>JUNCAO, PVC, 45 GRAUS, JE, BBB, DN 150 MM, PARA REDE COLETORA DE ESGOTO (NBR 10569)</t>
  </si>
  <si>
    <t>96,93</t>
  </si>
  <si>
    <t>SINAPI-I 42696</t>
  </si>
  <si>
    <t>JUNCAO, PVC, 45 GRAUS, JE, BBB, DN 150 MM, PARA TUBO CORRUGADO E/OU LISO, REDE COLETORA DE ESGOTO (NBR 10569)</t>
  </si>
  <si>
    <t>271,21</t>
  </si>
  <si>
    <t>SINAPI-I 42697</t>
  </si>
  <si>
    <t>JUNCAO, PVC, 45 GRAUS, JE, BBB, DN 200 MM, PARA TUBO CORRUGADO E/OU LISO, REDE COLETORA DE ESGOTO (NBR 10569)</t>
  </si>
  <si>
    <t>408,45</t>
  </si>
  <si>
    <t>SINAPI-I 42698</t>
  </si>
  <si>
    <t>JUNCAO, PVC, 45 GRAUS, JE, BBB, DN 250 MM, PARA TUBO CORRUGADO E/OU LISO, REDE COLETORA DE ESGOTO (NBR 10569)</t>
  </si>
  <si>
    <t>568,95</t>
  </si>
  <si>
    <t>SINAPI-I 39875</t>
  </si>
  <si>
    <t>JUNTA DE EXPANSAO BRONZE/LATAO (REF 900), PONTA X PONTA, 35 MM</t>
  </si>
  <si>
    <t>342,76</t>
  </si>
  <si>
    <t>SINAPI-I 39876</t>
  </si>
  <si>
    <t>JUNTA DE EXPANSAO BRONZE/LATAO (REF 900), PONTA X PONTA, 42 MM</t>
  </si>
  <si>
    <t>429,14</t>
  </si>
  <si>
    <t>SINAPI-I 39877</t>
  </si>
  <si>
    <t>JUNTA DE EXPANSAO BRONZE/LATAO (REF 900), PONTA X PONTA, 54 MM</t>
  </si>
  <si>
    <t>595,20</t>
  </si>
  <si>
    <t>SINAPI-I 39878</t>
  </si>
  <si>
    <t>JUNTA DE EXPANSAO BRONZE/LATAO (REF 900), PONTA X PONTA, 66 MM</t>
  </si>
  <si>
    <t>786,16</t>
  </si>
  <si>
    <t>SINAPI-I 39872</t>
  </si>
  <si>
    <t>JUNTA DE EXPANSAO DE COBRE (REF 900), PONTA X PONTA, 15 MM</t>
  </si>
  <si>
    <t>235,06</t>
  </si>
  <si>
    <t>SINAPI-I 39873</t>
  </si>
  <si>
    <t>JUNTA DE EXPANSAO DE COBRE (REF 900), PONTA X PONTA, 22 MM</t>
  </si>
  <si>
    <t>272,65</t>
  </si>
  <si>
    <t>SINAPI-I 39874</t>
  </si>
  <si>
    <t>JUNTA DE EXPANSAO DE COBRE (REF 900), PONTA X PONTA, 28 MM</t>
  </si>
  <si>
    <t>299,47</t>
  </si>
  <si>
    <t>SINAPI-I 3674</t>
  </si>
  <si>
    <t>JUNTA DILATACAO ELASTICA PARA CONCRETO (FUGENBAND) O-12, ATE 5 MCA</t>
  </si>
  <si>
    <t>60,39</t>
  </si>
  <si>
    <t>SINAPI-I 3681</t>
  </si>
  <si>
    <t>JUNTA DILATACAO ELASTICA PARA CONCRETO (FUGENBAND) O-22, ATE 30 MCA</t>
  </si>
  <si>
    <t>SINAPI-I 3676</t>
  </si>
  <si>
    <t>JUNTA DILATACAO ELASTICA PARA CONCRETO (FUGENBAND) O-35/10, ATE 100 MCA</t>
  </si>
  <si>
    <t>338,14</t>
  </si>
  <si>
    <t>SINAPI-I 3679</t>
  </si>
  <si>
    <t>JUNTA DILATACAO ELASTICA PARA CONCRETO (FUGENBAND) O-35/6, ATE 100 MCA</t>
  </si>
  <si>
    <t>279,75</t>
  </si>
  <si>
    <t>SINAPI-I 3672</t>
  </si>
  <si>
    <t>JUNTA PLASTICA DE DILATACAO PARA PISOS, COR CINZA, 10 X 4,5 MM (ALTURA X ESPESSURA)</t>
  </si>
  <si>
    <t>SINAPI-I 3671</t>
  </si>
  <si>
    <t>JUNTA PLASTICA DE DILATACAO PARA PISOS, COR CINZA, 17 X 3 MM (ALTURA X ESPESSURA)</t>
  </si>
  <si>
    <t>SINAPI-I 3673</t>
  </si>
  <si>
    <t>JUNTA PLASTICA DE DILATACAO PARA PISOS, COR CINZA, 27 X 3 MM (ALTURA X ESPESSURA)</t>
  </si>
  <si>
    <t>SINAPI-I 38394</t>
  </si>
  <si>
    <t>KIT ACESSORIOS PARA COMPRESSOR DE AR, 5 PECAS (PISTOLAS PINTURA, LIMPEZA E PULVERIZACAO, CALIBRADOR E MANGUEIRA)</t>
  </si>
  <si>
    <t>242,09</t>
  </si>
  <si>
    <t>SINAPI-I 3729</t>
  </si>
  <si>
    <t>KIT CAVALETE, PVC, COM REGISTRO, PARA HIDROMETRO, BITOLAS 1/2" OU 3/4" - COMPLETO</t>
  </si>
  <si>
    <t>49,27</t>
  </si>
  <si>
    <t>SINAPI-I 39357</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</si>
  <si>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</si>
  <si>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77,59</t>
  </si>
  <si>
    <t>SINAPI-I 39358</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</si>
  <si>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</si>
  <si>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SINAPI-I 39356</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</si>
  <si>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</si>
  <si>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145,15</t>
  </si>
  <si>
    <t>SINAPI-I 39355</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</si>
  <si>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</si>
  <si>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124,90</t>
  </si>
  <si>
    <t>SINAPI-I 39353</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</si>
  <si>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</si>
  <si>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171,28</t>
  </si>
  <si>
    <t>SINAPI-I 39354</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</si>
  <si>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</si>
  <si>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170,71</t>
  </si>
  <si>
    <t>SINAPI-I 39398</t>
  </si>
  <si>
    <t>KIT DE ACESSORIOS PARA BANHEIRO EM METAL CROMADO, 5 PECAS</t>
  </si>
  <si>
    <t>SINAPI-I 13343</t>
  </si>
  <si>
    <t>KIT DE MATERIAIS PARA BRACADEIRA PARA FIXACAO EM POSTE CIRCULAR, CONTEM TRES FIXADORES E UM ROLO DE FITA DE 3 M EM ACO CARBONO</t>
  </si>
  <si>
    <t>SINAPI-I 12118</t>
  </si>
  <si>
    <t>KIT DE PROTECAO ARSTOP PARA AR CONDICIONADO, TOMADA PADRAO 2P+T 20 A, COM DISJUNTOR UNIPOLAR DIN 20A</t>
  </si>
  <si>
    <t>SINAPI-I 39482</t>
  </si>
  <si>
    <t>KIT PORTA PRONTA DE MADEIRA, FOLHA LEVE (NBR 15930) DE 60 X 210 CM, E = *35* MM, COM MARCO EM ACO, NUCLEO COLMEIA, CAPA LISA EM HDF, ACABAMENTO MELAMINICO BRANCO (INCLUI MARCO, ALIZARES, DOBRADICAS E FECHADURA)</t>
  </si>
  <si>
    <t>326,22</t>
  </si>
  <si>
    <t>SINAPI-I 39486</t>
  </si>
  <si>
    <t>KIT PORTA PRONTA DE MADEIRA, FOLHA LEVE (NBR 15930) DE 60 X 210 CM, E = 35 MM, NUCLEO COLMEIA, ESTRUTURA USINADA PARA FECHADURA, CAPA LISA EM HDF, ACABAMENTO EM PRIMER PARA PINTURA (INCLUI MARCO, ALIZARES E DOBRADICAS)</t>
  </si>
  <si>
    <t>287,41</t>
  </si>
  <si>
    <t>SINAPI-I 39483</t>
  </si>
  <si>
    <t>KIT PORTA PRONTA DE MADEIRA, FOLHA LEVE (NBR 15930) DE 70 X 210 CM, E = *35* MM, COM MARCO EM ACO, NUCLEO COLMEIA, CAPA LISA EM HDF, ACABAMENTO MELAMINICO BRANCO (INCLUI MARCO, ALIZARES, DOBRADICAS E FECHADURA)</t>
  </si>
  <si>
    <t>311,13</t>
  </si>
  <si>
    <t>SINAPI-I 39487</t>
  </si>
  <si>
    <t>KIT PORTA PRONTA DE MADEIRA, FOLHA LEVE (NBR 15930) DE 70 X 210 CM, E = 35 MM, NUCLEO COLMEIA, ESTRUTURA USINADA PARA FECHADURA, CAPA LISA EM HDF, ACABAMENTO EM PRIMER PARA PINTURA (INCLUI MARCO, ALIZARES E DOBRADICAS)</t>
  </si>
  <si>
    <t>290,37</t>
  </si>
  <si>
    <t>SINAPI-I 39484</t>
  </si>
  <si>
    <t>KIT PORTA PRONTA DE MADEIRA, FOLHA LEVE (NBR 15930) DE 80 X 210 CM, E = *35* MM, COM MARCO EM ACO, NUCLEO COLMEIA, CAPA LISA EM HDF, ACABAMENTO MELAMINICO BRANCO (INCLUI MARCO, ALIZARES, DOBRADICAS E FECHADURA)</t>
  </si>
  <si>
    <t>314,10</t>
  </si>
  <si>
    <t>SINAPI-I 39488</t>
  </si>
  <si>
    <t>KIT PORTA PRONTA DE MADEIRA, FOLHA LEVE (NBR 15930) DE 80 X 210 CM, E = 35 MM, NUCLEO COLMEIA, ESTRUTURA USINADA PARA FECHADURA, CAPA LISA EM HDF, ACABAMENTO EM PRIMER PARA PINTURA (INCLUI MARCO, ALIZARES E DOBRADICAS)</t>
  </si>
  <si>
    <t>293,34</t>
  </si>
  <si>
    <t>SINAPI-I 39485</t>
  </si>
  <si>
    <t>KIT PORTA PRONTA DE MADEIRA, FOLHA LEVE (NBR 15930) DE 90 X 210 CM, E = *35* MM, COM MARCO EM ACO, NUCLEO COLMEIA, CAPA LISA EM HDF, ACABAMENTO MELAMINICO BRANCO (INCLUI MARCO, ALIZARES, DOBRADICAS E FECHADURA)</t>
  </si>
  <si>
    <t>328,95</t>
  </si>
  <si>
    <t>SINAPI-I 39489</t>
  </si>
  <si>
    <t>KIT PORTA PRONTA DE MADEIRA, FOLHA LEVE (NBR 15930) DE 90 X 210 CM, E = 35 MM, NUCLEO COLMEIA, ESTRUTURA USINADA PARA FECHADURA, CAPA LISA EM HDF, ACABAMENTO EM PRIMER PARA PINTURA (INCLUI MARCO, ALIZARES E DOBRADICAS)</t>
  </si>
  <si>
    <t>308,19</t>
  </si>
  <si>
    <t>SINAPI-I 39494</t>
  </si>
  <si>
    <t>KIT PORTA PRONTA DE MADEIRA, FOLHA MEDIA (NBR 15930) DE 60 X 210 CM, E = 35 MM, NUCLEO SARRAFEADO, ESTRUTURA USINADA PARA FECHADURA, CAPA LISA EM HDF, ACABAMENTO EM PRIMER PARA PINTURA (INCLUI MARCO, ALIZARES E DOBRADICAS)</t>
  </si>
  <si>
    <t>314,35</t>
  </si>
  <si>
    <t>SINAPI-I 39490</t>
  </si>
  <si>
    <t>KIT PORTA PRONTA DE MADEIRA, FOLHA MEDIA (NBR 15930) DE 60 X 210 CM, E = 35 MM, NUCLEO SARRAFEADO, ESTRUTURA USINADA PARA FECHADURA, CAPA LISA EM HDF, ACABAMENTO MELAMINICO BRANCO (INCLUI MARCO, ALIZARES E DOBRADICAS)</t>
  </si>
  <si>
    <t>356,35</t>
  </si>
  <si>
    <t>SINAPI-I 39495</t>
  </si>
  <si>
    <t>KIT PORTA PRONTA DE MADEIRA, FOLHA MEDIA (NBR 15930) DE 70 X 210 CM, E = 35 MM, NUCLEO SARRAFEADO, ESTRUTURA USINADA PARA FECHADURA, CAPA LISA EM HDF, ACABAMENTO EM PRIMER PARA PINTURA (INCLUI MARCO, ALIZARES E DOBRADICAS)</t>
  </si>
  <si>
    <t>SINAPI-I 39491</t>
  </si>
  <si>
    <t>KIT PORTA PRONTA DE MADEIRA, FOLHA MEDIA (NBR 15930) DE 70 X 210 CM, E = 35 MM, NUCLEO SARRAFEADO, ESTRUTURA USINADA PARA FECHADURA, CAPA LISA EM HDF, ACABAMENTO MELAMINICO BRANCO (INCLUI MARCO, ALIZARES E DOBRADICAS)</t>
  </si>
  <si>
    <t>367,74</t>
  </si>
  <si>
    <t>SINAPI-I 39496</t>
  </si>
  <si>
    <t>KIT PORTA PRONTA DE MADEIRA, FOLHA MEDIA (NBR 15930) DE 80 X 210 CM, E = 35 MM, NUCLEO SARRAFEADO, ESTRUTURA USINADA PARA FECHADURA, CAPA LISA EM HDF, ACABAMENTO EM PRIMER PARA PINTURA (INCLUI MARCO, ALIZARES E DOBRADICAS)</t>
  </si>
  <si>
    <t>337,96</t>
  </si>
  <si>
    <t>SINAPI-I 39492</t>
  </si>
  <si>
    <t>KIT PORTA PRONTA DE MADEIRA, FOLHA MEDIA (NBR 15930) DE 80 X 210 CM, E = 35 MM, NUCLEO SARRAFEADO, ESTRUTURA USINADA PARA FECHADURA, CAPA LISA EM HDF, ACABAMENTO MELAMINICO BRANCO (INCLUI MARCO, ALIZARES E DOBRADICAS)</t>
  </si>
  <si>
    <t>369,99</t>
  </si>
  <si>
    <t>SINAPI-I 39497</t>
  </si>
  <si>
    <t>KIT PORTA PRONTA DE MADEIRA, FOLHA MEDIA (NBR 15930) DE 90 X 210 CM, E = 35 MM, NUCLEO SARRAFEADO, ESTRUTURA USINADA PARA FECHADURA, CAPA LISA EM HDF, ACABAMENTO EM PRIMER PARA PINTURA (INCLUI MARCO, ALIZARES E DOBRADICAS)</t>
  </si>
  <si>
    <t>349,82</t>
  </si>
  <si>
    <t>SINAPI-I 39493</t>
  </si>
  <si>
    <t>KIT PORTA PRONTA DE MADEIRA, FOLHA MEDIA (NBR 15930) DE 90 X 210 CM, E = 35 MM, NUCLEO SARRAFEADO, ESTRUTURA USINADA PARA FECHADURA, CAPA LISA EM HDF, ACABAMENTO MELAMINICO BRANCO (INCLUI MARCO, ALIZARES E DOBRADICAS)</t>
  </si>
  <si>
    <t>391,46</t>
  </si>
  <si>
    <t>SINAPI-I 39500</t>
  </si>
  <si>
    <t>KIT PORTA PRONTA DE MADEIRA, FOLHA PESADA (NBR 15930) DE 80 X 210 CM, E = 35 MM, NUCLEO SOLIDO, CAPA LISA EM HDF, ACABAMENTO MELAMINICO BRANCO (INCLUI MARCO, ALIZARES, DOBRADICAS E FECHADURA EXTERNA)</t>
  </si>
  <si>
    <t>392,74</t>
  </si>
  <si>
    <t>SINAPI-I 39498</t>
  </si>
  <si>
    <t>KIT PORTA PRONTA DE MADEIRA, FOLHA PESADA (NBR 15930) DE 80 X 210 CM, E = 35 MM, NUCLEO SOLIDO, ESTRUTURA USINADA PARA FECHADURA, CAPA LISA EM HDF, ACABAMENTO EM LAMINADO NATURAL COM VERNIZ (INCLUI MARCO, ALIZARES E DOBRADICAS)</t>
  </si>
  <si>
    <t>436,72</t>
  </si>
  <si>
    <t>SINAPI-I 39501</t>
  </si>
  <si>
    <t>KIT PORTA PRONTA DE MADEIRA, FOLHA PESADA (NBR 15930) DE 90 X 210 CM, E = 35 MM, NUCLEO SOLIDO, CAPA LISA EM HDF, ACABAMENTO MELAMINICO BRANCO (INCLUI MARCO, ALIZARES, DOBRADICAS E FECHADURA EXTERNA)</t>
  </si>
  <si>
    <t>402,97</t>
  </si>
  <si>
    <t>SINAPI-I 39499</t>
  </si>
  <si>
    <t>KIT PORTA PRONTA DE MADEIRA, FOLHA PESADA (NBR 15930) DE 90 X 210 CM, E = 35 MM, NUCLEO SOLIDO, ESTRUTURA USINADA PARA FECHADURA, CAPA LISA EM HDF, ACABAMENTO EM LAMINADO NATURAL COM VERNIZ (INCLUI MARCO, ALIZARES E DOBRADICAS)</t>
  </si>
  <si>
    <t>473,76</t>
  </si>
  <si>
    <t>SINAPI-I 3733</t>
  </si>
  <si>
    <t>LADRILHO HIDRAULICO, *20 x 20* CM, E= 2 CM, PADRAO COPACABANA, 2 CORES (PRETO E BRANCO)</t>
  </si>
  <si>
    <t>SINAPI-I 3731</t>
  </si>
  <si>
    <t>LADRILHO HIDRAULICO, *20 X 20* CM, E= 2 CM, DADOS, COR NATURAL</t>
  </si>
  <si>
    <t>SINAPI-I 38137</t>
  </si>
  <si>
    <t>LADRILHO HIDRAULICO, *20 X 20* CM, E= 2 CM, RAMPA, NATURAL</t>
  </si>
  <si>
    <t>SINAPI-I 38135</t>
  </si>
  <si>
    <t>LADRILHO HIDRAULICO, *20 X 20* CM, E= 2 CM, TATIL ALERTA OU DIRECIONAL, AMARELO</t>
  </si>
  <si>
    <t>36,34</t>
  </si>
  <si>
    <t>SINAPI-I 38138</t>
  </si>
  <si>
    <t>LADRILHO HIDRAULICO, *30 X 30* CM, E= 2 CM, MILANO, NATURAL</t>
  </si>
  <si>
    <t>SINAPI-I 3736</t>
  </si>
  <si>
    <t>LAJE PRE-MOLDADA CONVENCIONAL (LAJOTAS + VIGOTAS) PARA FORRO, UNIDIRECIONAL, SOBRECARGA DE 100 KG/M2, VAO ATE 4,00 M (SEM COLOCACAO)</t>
  </si>
  <si>
    <t>SINAPI-I 3741</t>
  </si>
  <si>
    <t>LAJE PRE-MOLDADA CONVENCIONAL (LAJOTAS + VIGOTAS) PARA FORRO, UNIDIRECIONAL, SOBRECARGA DE 100 KG/M2, VAO ATE 4,50 M (SEM COLOCACAO)</t>
  </si>
  <si>
    <t>34,40</t>
  </si>
  <si>
    <t>SINAPI-I 3745</t>
  </si>
  <si>
    <t>LAJE PRE-MOLDADA CONVENCIONAL (LAJOTAS + VIGOTAS) PARA FORRO, UNIDIRECIONAL, SOBRECARGA 100 KG/M2, VAO ATE 5,00 M (SEM COLOCACAO)</t>
  </si>
  <si>
    <t>37,09</t>
  </si>
  <si>
    <t>SINAPI-I 3743</t>
  </si>
  <si>
    <t>LAJE PRE-MOLDADA CONVENCIONAL (LAJOTAS + VIGOTAS) PARA PISO, UNIDIRECIONAL, SOBRECARGA DE 200 KG/M2, VAO ATE 3,50 M (SEM COLOCACAO)</t>
  </si>
  <si>
    <t>SINAPI-I 3744</t>
  </si>
  <si>
    <t>LAJE PRE-MOLDADA CONVENCIONAL (LAJOTAS + VIGOTAS) PARA PISO, UNIDIRECIONAL, SOBRECARGA DE 200 KG/M2, VAO ATE 4,50 M (SEM COLOCACAO)</t>
  </si>
  <si>
    <t>SINAPI-I 3739</t>
  </si>
  <si>
    <t>LAJE PRE-MOLDADA CONVENCIONAL (LAJOTAS + VIGOTAS) PARA PISO, UNIDIRECIONAL, SOBRECARGA DE 200 KG/M2, VAO ATE 5,00 M (SEM COLOCACAO)</t>
  </si>
  <si>
    <t>39,65</t>
  </si>
  <si>
    <t>SINAPI-I 3737</t>
  </si>
  <si>
    <t>LAJE PRE-MOLDADA CONVENCIONAL (LAJOTAS + VIGOTAS) PARA PISO, UNIDIRECIONAL, SOBRECARGA DE 350 KG/M2, VAO ATE 4,50 M (SEM COLOCACAO)</t>
  </si>
  <si>
    <t>41,56</t>
  </si>
  <si>
    <t>SINAPI-I 3738</t>
  </si>
  <si>
    <t>LAJE PRE-MOLDADA CONVENCIONAL (LAJOTAS + VIGOTAS) PARA PISO, UNIDIRECIONAL, SOBRECARGA DE 350 KG/M2, VAO ATE 5,00 M (SEM COLOCACAO)</t>
  </si>
  <si>
    <t>47,96</t>
  </si>
  <si>
    <t>SINAPI-I 3747</t>
  </si>
  <si>
    <t>LAJE PRE-MOLDADA CONVENCIONAL (LAJOTAS + VIGOTAS) PARA PISO, UNIDIRECIONAL, SOBRECARGA 350 KG/M2 VAO ATE 3,50 M (SEM COLOCACAO)</t>
  </si>
  <si>
    <t>SINAPI-I 11649</t>
  </si>
  <si>
    <t>LAJE PRE-MOLDADA DE TRANSICAO EXCENTRICA EM CONCRETO ARMADO, DN 1200 MM, FURO CIRCULAR DN 600 MM, ESPESSURA 12 CM</t>
  </si>
  <si>
    <t>273,72</t>
  </si>
  <si>
    <t>SINAPI-I 11650</t>
  </si>
  <si>
    <t>LAJE PRE-MOLDADA DE TRANSICAO EXCENTRICA EM CONCRETO ARMADO, DN 1500 MM, FURO CIRCULAR DN 530 MM, ESPESSURA 15 CM</t>
  </si>
  <si>
    <t>466,54</t>
  </si>
  <si>
    <t>SINAPI-I 3742</t>
  </si>
  <si>
    <t>LAJE PRE-MOLDADA TRELICADA (LAJOTAS + VIGOTAS) PARA FORRO, UNIDIRECIONAL, SOBRECARGA DE 100 KG/M2, VAO ATE 6,00 M (SEM COLOCACAO)</t>
  </si>
  <si>
    <t>49,75</t>
  </si>
  <si>
    <t>SINAPI-I 3746</t>
  </si>
  <si>
    <t>LAJE PRE-MOLDADA TRELICADA (LAJOTAS + VIGOTAS) PARA PISO, UNIDIRECIONAL, SOBRECARGA DE 200 KG/M2, VAO ATE 6,00 M (SEM COLOCACAO)</t>
  </si>
  <si>
    <t>SINAPI-I 13250</t>
  </si>
  <si>
    <t>LAJOTA CERAMICA 20  X 30 CM PARA LAJE PRE-MOLDADA</t>
  </si>
  <si>
    <t>SINAPI-I 11641</t>
  </si>
  <si>
    <t>LAJOTA CERAMICA 20 X 30 CM PARA LAJE PRE-MOLDADA</t>
  </si>
  <si>
    <t>SINAPI-I 21106</t>
  </si>
  <si>
    <t>LAMBRIS DE ALUMINIO *0,6* KG/M</t>
  </si>
  <si>
    <t>SINAPI-I 3755</t>
  </si>
  <si>
    <t>LAMPADA DE LUZ MISTA 160 W, BASE E27 (220 V)</t>
  </si>
  <si>
    <t>SINAPI-I 3750</t>
  </si>
  <si>
    <t>LAMPADA DE LUZ MISTA 250 W, BASE E27 (220 V)</t>
  </si>
  <si>
    <t>SINAPI-I 3756</t>
  </si>
  <si>
    <t>LAMPADA DE LUZ MISTA 500 W, BASE E40 (220 V)</t>
  </si>
  <si>
    <t>45,51</t>
  </si>
  <si>
    <t>SINAPI-I 39377</t>
  </si>
  <si>
    <t>LAMPADA FLUORESCENTE COMPACTA BRANCA 135 W, BASE E40 (127/220 V)</t>
  </si>
  <si>
    <t>134,81</t>
  </si>
  <si>
    <t>SINAPI-I 38191</t>
  </si>
  <si>
    <t>LAMPADA FLUORESCENTE COMPACTA 2U BRANCA 15 W, BASE E27 (127/220 V)</t>
  </si>
  <si>
    <t>SINAPI-I 39381</t>
  </si>
  <si>
    <t>LAMPADA FLUORESCENTE COMPACTA 2U/3U BRANCA 9/10 W, BASE E27 (127/220 V)</t>
  </si>
  <si>
    <t>SINAPI-I 38780</t>
  </si>
  <si>
    <t>LAMPADA FLUORESCENTE COMPACTA 3U BRANCA 20 W, BASE E27 (127/220 V)</t>
  </si>
  <si>
    <t>SINAPI-I 38781</t>
  </si>
  <si>
    <t>LAMPADA FLUORESCENTE ESPIRAL BRANCA 45 W, BASE E27 (127/220 V)</t>
  </si>
  <si>
    <t>38,66</t>
  </si>
  <si>
    <t>SINAPI-I 38192</t>
  </si>
  <si>
    <t>LAMPADA FLUORESCENTE ESPIRAL BRANCA 65 W, BASE E27 (127/220 V)</t>
  </si>
  <si>
    <t>69,96</t>
  </si>
  <si>
    <t>SINAPI-I 3753</t>
  </si>
  <si>
    <t>LAMPADA FLUORESCENTE TUBULAR T10, DE 20 OU 40 W, BIVOLT</t>
  </si>
  <si>
    <t>SINAPI-I 38782</t>
  </si>
  <si>
    <t>LAMPADA FLUORESCENTE TUBULAR T5 DE 14 W, BIVOLT</t>
  </si>
  <si>
    <t>SINAPI-I 38778</t>
  </si>
  <si>
    <t>LAMPADA FLUORESCENTE TUBULAR T8 DE 16/18 W, BIVOLT</t>
  </si>
  <si>
    <t>SINAPI-I 38779</t>
  </si>
  <si>
    <t>LAMPADA FLUORESCENTE TUBULAR T8 DE 32/36 W, BIVOLT</t>
  </si>
  <si>
    <t>SINAPI-I 39388</t>
  </si>
  <si>
    <t>LAMPADA LED TIPO DICROICA BIVOLT, LUZ BRANCA, 5 W (BASE GU10)</t>
  </si>
  <si>
    <t>30,91</t>
  </si>
  <si>
    <t>SINAPI-I 39387</t>
  </si>
  <si>
    <t>LAMPADA LED TUBULAR BIVOLT 18/20 W, BASE G13</t>
  </si>
  <si>
    <t>SINAPI-I 39386</t>
  </si>
  <si>
    <t>LAMPADA LED TUBULAR BIVOLT 9/10 W, BASE G13</t>
  </si>
  <si>
    <t>SINAPI-I 38194</t>
  </si>
  <si>
    <t>LAMPADA LED 10 W BIVOLT BRANCA, FORMATO TRADICIONAL (BASE E27)</t>
  </si>
  <si>
    <t>29,39</t>
  </si>
  <si>
    <t>SINAPI-I 38193</t>
  </si>
  <si>
    <t>LAMPADA LED 6 W BIVOLT BRANCA, FORMATO TRADICIONAL (BASE E27)</t>
  </si>
  <si>
    <t>21,74</t>
  </si>
  <si>
    <t>SINAPI-I 12216</t>
  </si>
  <si>
    <t>LAMPADA VAPOR DE SODIO OVOIDE 150 W (BASE E40)</t>
  </si>
  <si>
    <t>34,99</t>
  </si>
  <si>
    <t>SINAPI-I 3757</t>
  </si>
  <si>
    <t>LAMPADA VAPOR DE SODIO OVOIDE 250 W (BASE E40)</t>
  </si>
  <si>
    <t>SINAPI-I 3758</t>
  </si>
  <si>
    <t>LAMPADA VAPOR DE SODIO OVOIDE 400 W (BASE E40)</t>
  </si>
  <si>
    <t>47,17</t>
  </si>
  <si>
    <t>SINAPI-I 12214</t>
  </si>
  <si>
    <t>LAMPADA VAPOR MERCURIO 125 W (BASE E27)</t>
  </si>
  <si>
    <t>SINAPI-I 3749</t>
  </si>
  <si>
    <t>LAMPADA VAPOR MERCURIO 250 W (BASE E40)</t>
  </si>
  <si>
    <t>SINAPI-I 3751</t>
  </si>
  <si>
    <t>LAMPADA VAPOR MERCURIO 400 W (BASE E40)</t>
  </si>
  <si>
    <t>SINAPI-I 39376</t>
  </si>
  <si>
    <t>LAMPADA VAPOR METALICO OVOIDE 150 W, BASE E27/E40</t>
  </si>
  <si>
    <t>33,12</t>
  </si>
  <si>
    <t>SINAPI-I 3752</t>
  </si>
  <si>
    <t>LAMPADA VAPOR METALICO TUBULAR 400 W (BASE E40)</t>
  </si>
  <si>
    <t>64,81</t>
  </si>
  <si>
    <t>SINAPI-I 746</t>
  </si>
  <si>
    <t>LAVADORA DE ALTA PRESSAO (LAVA-JATO) PARA AGUA FRIA, PRESSAO DE OPERACAO ENTRE 1400 E 1900 LIB/POL2, VAZAO MAXIMA ENTRE  400 E 700 L/H</t>
  </si>
  <si>
    <t>1.799,00</t>
  </si>
  <si>
    <t>SINAPI-I 36521</t>
  </si>
  <si>
    <t>LAVATORIO DE CANTO LOUCA BRANCA SUSPENSO *40 X 30* CM</t>
  </si>
  <si>
    <t>123,88</t>
  </si>
  <si>
    <t>SINAPI-I 36794</t>
  </si>
  <si>
    <t>LAVATORIO LOUCA BRANCA COM COLUNA *44 X 35,5* CM</t>
  </si>
  <si>
    <t>126,28</t>
  </si>
  <si>
    <t>SINAPI-I 10426</t>
  </si>
  <si>
    <t>LAVATORIO LOUCA BRANCA COM COLUNA *54 X 44* CM</t>
  </si>
  <si>
    <t>181,87</t>
  </si>
  <si>
    <t>SINAPI-I 10425</t>
  </si>
  <si>
    <t>LAVATORIO LOUCA BRANCA SUSPENSO *40 X 30* CM</t>
  </si>
  <si>
    <t>SINAPI-I 10431</t>
  </si>
  <si>
    <t>LAVATORIO LOUCA COR COM COLUNA *54 X 44* CM</t>
  </si>
  <si>
    <t>199,52</t>
  </si>
  <si>
    <t>SINAPI-I 10429</t>
  </si>
  <si>
    <t>LAVATORIO LOUCA COR SUSPENSO *40 X 30* CM</t>
  </si>
  <si>
    <t>95,65</t>
  </si>
  <si>
    <t>SINAPI-I 20269</t>
  </si>
  <si>
    <t>LAVATORIO/CUBA DE EMBUTIR OVAL LOUCA BRANCA SEM LADRAO *50 X 35* CM</t>
  </si>
  <si>
    <t>SINAPI-I 20270</t>
  </si>
  <si>
    <t>LAVATORIO/CUBA DE EMBUTIR OVAL LOUCA COR SEM LADRAO *50 X 35* CM</t>
  </si>
  <si>
    <t>85,85</t>
  </si>
  <si>
    <t>SINAPI-I 11696</t>
  </si>
  <si>
    <t>LAVATORIO/CUBA DE SOBREPOR OVAL PEQUENA LOUCA BRANCA SEM LADRAO *31 X 44*</t>
  </si>
  <si>
    <t>SINAPI-I 10427</t>
  </si>
  <si>
    <t>LAVATORIO/CUBA DE SOBREPOR RETANGULAR LOUCA BRANCA COM LADRAO *52 X 45* CM</t>
  </si>
  <si>
    <t>224,87</t>
  </si>
  <si>
    <t>SINAPI-I 10428</t>
  </si>
  <si>
    <t>LAVATORIO/CUBA DE SOBREPOR RETANGULAR LOUCA COR COM LADRAO *52 X 45* CM</t>
  </si>
  <si>
    <t>228,23</t>
  </si>
  <si>
    <t>SINAPI-I 2354</t>
  </si>
  <si>
    <t>LEITURISTA OU CADASTRISTA DE REDES DE AGUA E ESGOTO</t>
  </si>
  <si>
    <t>SINAPI-I 40932</t>
  </si>
  <si>
    <t>LEITURISTA OU CADASTRISTA DE REDES DE AGUA E ESGOTO (MENSALISTA)</t>
  </si>
  <si>
    <t>2.557,67</t>
  </si>
  <si>
    <t>2.958,50</t>
  </si>
  <si>
    <t>SINAPI-I 10853</t>
  </si>
  <si>
    <t>LETRA ACO INOX (AISI 304), CHAPA NUM. 22, RECORTADO, H= 20 CM (SEM RELEVO)</t>
  </si>
  <si>
    <t>65,13</t>
  </si>
  <si>
    <t>SINAPI-I 5093</t>
  </si>
  <si>
    <t>LEVANTADOR DE JANELA GUILHOTINA, EM LATAO CROMADO</t>
  </si>
  <si>
    <t>SINAPI-I 37768</t>
  </si>
  <si>
    <t>LIMPADORA A SUCCAO, TANQUE 12000 L, BASCULAMENTO HIDRAULICO, BOMBA 12 M3/MIN 95% VACUO (INCLUI MONTAGEM, NAO INCLUI CAMINHAO)</t>
  </si>
  <si>
    <t>95.200,00</t>
  </si>
  <si>
    <t>SINAPI-I 37773</t>
  </si>
  <si>
    <t>LIMPADORA DE SUCCAO TANQUE 7000 L, BOMBA 12 M3/MIN 95% VACUO (INCLUI MONTAGEM, NAO INCLUI CAMINHAO)</t>
  </si>
  <si>
    <t>80.840,85</t>
  </si>
  <si>
    <t>SINAPI-I 37769</t>
  </si>
  <si>
    <t>LIMPADORA DE SUCCAO, TANQUE 11000 L, BOMBA 340 M3/MIN (INCLUI MONTAGEM, NAO INCLUI CAMINHAO)</t>
  </si>
  <si>
    <t>135.337,76</t>
  </si>
  <si>
    <t>SINAPI-I 37770</t>
  </si>
  <si>
    <t>LIMPADORA DE SUCCAO, TANQUE 5500 L, BOMBA 60M3/MIN, VACUO 500 MBAR (INCLUI MONTAGEM, NAO INCLUI CAMINHAO)</t>
  </si>
  <si>
    <t>229.689,78</t>
  </si>
  <si>
    <t>SINAPI-I 38382</t>
  </si>
  <si>
    <t>LINHA DE PEDREIRO LISA 100 M</t>
  </si>
  <si>
    <t>SINAPI-I 6091</t>
  </si>
  <si>
    <t>LIQUIDO PARA BRILHO PAREDES INTERNAS</t>
  </si>
  <si>
    <t>20,25</t>
  </si>
  <si>
    <t>SINAPI-I 38383</t>
  </si>
  <si>
    <t>LIXA D'AGUA EM FOLHA, GRAO 100</t>
  </si>
  <si>
    <t>SINAPI-I 3768</t>
  </si>
  <si>
    <t>LIXA EM FOLHA PARA FERRO, NUMERO 150</t>
  </si>
  <si>
    <t>SINAPI-I 3767</t>
  </si>
  <si>
    <t>LIXA EM FOLHA PARA PAREDE OU MADEIRA, NUMERO 120 (COR VERMELHA)</t>
  </si>
  <si>
    <t>SINAPI-I 13192</t>
  </si>
  <si>
    <t>LIXADEIRA ELETRICA ANGULAR PARA CONCRETO, POTENCIA 1.400 W, PRATO DIAMANTADO DE 5''</t>
  </si>
  <si>
    <t>3.547,07</t>
  </si>
  <si>
    <t>SINAPI-I 38413</t>
  </si>
  <si>
    <t>LIXADEIRA ELETRICA ANGULAR, PARA DISCO DE 7 " (180 MM), POTENCIA DE 2.200 W, *5.000* RPM, 220 V</t>
  </si>
  <si>
    <t>586,63</t>
  </si>
  <si>
    <t>SINAPI-I 42440</t>
  </si>
  <si>
    <t>LIXEIRA DUPLA, COM CAPACIDADE VOLUMETRICA DE 60L*, FABRICADA EM TUBO DE ACO CARBONO, CESTOS EM CHAPA DE ACO E PINTURA NO PROCESSO ELETROSTATICO - PARA ACADEMIA AO AR LIVRE / ACADEMIA DA TERCEIRA IDADE - ATI</t>
  </si>
  <si>
    <t>702,04</t>
  </si>
  <si>
    <t>SINAPI-I 20193</t>
  </si>
  <si>
    <t>LOCACAO DE ANDAIME METALICO TIPO FACHADEIRO, LARGURA DE 1,20 M, ALTURA POR PECA DE 2,0 M, INCLUINDO SAPATAS E ITENS NECESSARIOS A INSTALACAO</t>
  </si>
  <si>
    <t>M2XMES</t>
  </si>
  <si>
    <t>SINAPI-I 10527</t>
  </si>
  <si>
    <t>LOCACAO DE ANDAIME METALICO TUBULAR DE ENCAIXE, TIPO DE TORRE, COM LARGURA DE 1 ATE 1,5 M E ALTURA DE *1,00* M</t>
  </si>
  <si>
    <t xml:space="preserve">MXMES </t>
  </si>
  <si>
    <t>SINAPI-I 41805</t>
  </si>
  <si>
    <t>LOCACAO DE ANDAIME SUSPENSO OU BALANCIM MANUAL, CAPACIDADE DE CARGA TOTAL DE APROXIMADAMENTE 250 KG/M2, PLATAFORMA DE 1,50 M X 0,80 M (C X L), CABO DE 45 M</t>
  </si>
  <si>
    <t>325,00</t>
  </si>
  <si>
    <t>SINAPI-I 40271</t>
  </si>
  <si>
    <t>LOCACAO DE APRUMADOR METALICO DE PILAR, COM ALTURA E ANGULO REGULAVEIS, EXTENSAO DE *1,50* A *2,80* M</t>
  </si>
  <si>
    <t>SINAPI-I 40287</t>
  </si>
  <si>
    <t>LOCACAO DE BARRA DE ANCORAGEM DE 0,80 A 1,20 M DE EXTENSAO, COM ROSCA DE 5/8", INCLUINDO PORCA E FLANGE</t>
  </si>
  <si>
    <t>SINAPI-I 40295</t>
  </si>
  <si>
    <t>LOCACAO DE BOMBA MANUAL PARA TESTE HIDROSTATICO ATE 30 BAR</t>
  </si>
  <si>
    <t>SINAPI-I 745</t>
  </si>
  <si>
    <t>LOCACAO DE BOMBA MANUAL PARA TESTE HIDROSTATICO ATE 60 BAR</t>
  </si>
  <si>
    <t>SINAPI-I 4084</t>
  </si>
  <si>
    <t>LOCACAO DE BOMBA SUBMERSIVEL PARA DRENAGEM E ESGOTAMENTO, MOTOR ELETRICO TRIFASICO, POTENCIA DE 1 CV, DIAMETRO DE RECALQUE DE 2". FAIXA DE OPERACAO: Q=25 M3/H (+ OU - 1 M3/H) E AMT=2 M; Q=12 M3/H (+ OU - 2 M3/H) E AMT = 12 M (+ OU - 2 M)</t>
  </si>
  <si>
    <t>SINAPI-I 743</t>
  </si>
  <si>
    <t>LOCACAO DE BOMBA SUBMERSIVEL PARA DRENAGEM E ESGOTAMENTO, MOTOR ELETRICO TRIFASICO, POTENCIA DE 2 CV, DIAMETRO DE RECALQUE DE 2". FAIXA DE OPERACAO: Q=35 M3/H (+ OU - 3 M3/H) E AMT=2 M; Q=13 M3/H (+ OU - 3 M3/H) E AMT = 17 M (+ OU - 3 M)</t>
  </si>
  <si>
    <t>SINAPI-I 40293</t>
  </si>
  <si>
    <t>LOCACAO DE BOMBA SUBMERSIVEL PARA DRENAGEM E ESGOTAMENTO, MOTOR ELETRICO TRIFASICO, POTENCIA DE 2 CV, DIAMETRO DE RECALQUE DE 3". FAIXA DE OPERACAO: Q=70 M3/H (+ OU - 2 M3/H) E AMT=2 M; Q=9,5 M3/H (+ OU - 3,5 M3/H) E AMT = 10 M (+ OU - 2 M)</t>
  </si>
  <si>
    <t>SINAPI-I 40294</t>
  </si>
  <si>
    <t>LOCACAO DE BOMBA SUBMERSIVEL PARA DRENAGEM E ESGOTAMENTO, MOTOR ELETRICO TRIFASICO, POTENCIA DE 3 CV, DIAMETRO DE RECALQUE DE 2". FAIXA DE OPERACAO: Q=84 M3/H (+ OU - 2,5 M3/H) E AMT=2 M; Q=9,1 M3/H (+ OU - 2 M3/H) E AMT = 12 M (+ OU - 2 M)</t>
  </si>
  <si>
    <t>SINAPI-I 4085</t>
  </si>
  <si>
    <t>LOCACAO DE BOMBA SUBMERSIVEL PARA DRENAGEM E ESGOTAMENTO, MOTOR ELETRICO TRIFASICO, POTENCIA DE 4 CV, DIAMETRO DE RECALQUE DE 3". FAIXA DE OPERACAO: Q=60 M3/H (+ OU - 1 M3/H) E AMT=2 M; Q=11 M3/H (+ OU - 1 M3/H) E AMT = 23 M (+ OU - 1 M)</t>
  </si>
  <si>
    <t>SINAPI-I 10775</t>
  </si>
  <si>
    <t>LOCACAO DE CONTAINER 2,30  X  6,00 M, ALT. 2,50 M, COM 1 SANITARIO, PARA ESCRITORIO, COMPLETO, SEM DIVISORIAS INTERNAS</t>
  </si>
  <si>
    <t>505,00</t>
  </si>
  <si>
    <t>SINAPI-I 10776</t>
  </si>
  <si>
    <t>LOCACAO DE CONTAINER 2,30  X  6,00 M, ALT. 2,50 M, PARA ESCRITORIO, SEM DIVISORIAS INTERNAS E SEM SANITARIO</t>
  </si>
  <si>
    <t>394,53</t>
  </si>
  <si>
    <t>SINAPI-I 10779</t>
  </si>
  <si>
    <t>LOCACAO DE CONTAINER 2,30 X 4,30 M, ALT. 2,50 M, P/ SANITARIO, C/ 5 BACIAS, 1 LAVATORIO E 4 MICTORIOS</t>
  </si>
  <si>
    <t>631,25</t>
  </si>
  <si>
    <t>SINAPI-I 10777</t>
  </si>
  <si>
    <t>LOCACAO DE CONTAINER 2,30 X 4,30 M, ALT. 2,50 M, PARA SANITARIO, COM 3 BACIAS, 4 CHUVEIROS, 1 LAVATORIO E 1 MICTORIO</t>
  </si>
  <si>
    <t>573,38</t>
  </si>
  <si>
    <t>SINAPI-I 10778</t>
  </si>
  <si>
    <t>LOCACAO DE CONTAINER 2,30 X 6,00 M, ALT. 2,50 M,  PARA SANITARIO,  COM 4 BACIAS, 8 CHUVEIROS,1 LAVATORIO E 1 MICTORIO</t>
  </si>
  <si>
    <t>SINAPI-I 40339</t>
  </si>
  <si>
    <t>LOCACAO DE CRUZETA PARA ESCORA METALICA</t>
  </si>
  <si>
    <t>SINAPI-I 3355</t>
  </si>
  <si>
    <t>LOCACAO DE ELEVADOR DE CARGA A CABO, CABINE SEMI FECHADA *2,0* X *1,5* X *2,0* M, CAPACIDADE DE CARGA 1000 KG, TORRE  *2,38* X *2,21* X 15 M, GUINCHO DE EMBREAGEM, FREIO DE SEGURANCA, LIMITADOR DE VELOCIDADE E CANCELA</t>
  </si>
  <si>
    <t>SINAPI-I 39814</t>
  </si>
  <si>
    <t>LOCACAO DE ELEVADOR DE CREMALHEIRA CABINE SIMPLES FECHADA 1,5 X 2,5 X 2,35 M (UMA POR TORRE), CAPACIDADE DE CARGA *1200* KG (15 PESSOAS), TORRE DE 24 M (16 MODULOS), 16 PARADAS, FREIO DE SEGURANCA, LIMITADOR DE CARGA</t>
  </si>
  <si>
    <t>SINAPI-I 10749</t>
  </si>
  <si>
    <t>LOCACAO DE ESCORA METALICA TELESCOPICA, COM ALTURA REGULAVEL DE *1,80* A *3,20* M, COM CAPACIDADE DE CARGA DE NO MINIMO 1000 KGF (10 KN), INCLUSO TRIPE E FORCADO</t>
  </si>
  <si>
    <t>SINAPI-I 40290</t>
  </si>
  <si>
    <t>LOCACAO DE FORMA PLASTICA PARA LAJE NERVURADA, DIMENSOES *60* X *60* X *16* CM</t>
  </si>
  <si>
    <t>SINAPI-I 3346</t>
  </si>
  <si>
    <t>LOCACAO DE GRUPO GERADOR *80 A 125* KVA, MOTOR DIESEL, REBOCAVEL, ACIONAMENTO MANUAL</t>
  </si>
  <si>
    <t>SINAPI-I 3348</t>
  </si>
  <si>
    <t>LOCACAO DE GRUPO GERADOR ACIMA DE * 125 ATE 180* KVA, MOTOR DIESEL, REBOCAVEL, ACIONAMENTO MANUAL</t>
  </si>
  <si>
    <t>13,99</t>
  </si>
  <si>
    <t>SINAPI-I 3345</t>
  </si>
  <si>
    <t>LOCACAO DE GRUPO GERADOR ACIMA DE * 20 A 80* KVA, MOTOR DIESEL, REBOCAVEL, ACIONAMENTO MANUAL</t>
  </si>
  <si>
    <t>SINAPI-I 39833</t>
  </si>
  <si>
    <t>LOCACAO DE GRUPO GERADOR DE *260* KVA, DIESEL REBOCAVEL, ACIONAMENTO MANUAL</t>
  </si>
  <si>
    <t>19,17</t>
  </si>
  <si>
    <t>SINAPI-I 39834</t>
  </si>
  <si>
    <t>LOCACAO DE GRUPO GERADOR DE *400* KVA, DIESEL REBOCAVEL, ACIONAMENTO MANUAL</t>
  </si>
  <si>
    <t>SINAPI-I 39835</t>
  </si>
  <si>
    <t>LOCACAO DE GRUPO GERADOR DE *550* KVA, DIESEL REBOCAVEL, ACIONAMENTO MANUAL</t>
  </si>
  <si>
    <t>40,11</t>
  </si>
  <si>
    <t>SINAPI-I 7252</t>
  </si>
  <si>
    <t>LOCACAO DE NIVEL OPTICO, COM PRECISAO DE 0,7 MM, AUMENTO DE 32X</t>
  </si>
  <si>
    <t>SINAPI-I 4778</t>
  </si>
  <si>
    <t>LOCACAO DE PERFURATRIZ PNEUMATICA DE PESO MEDIO, * 18 * KG, PARA ROCHA</t>
  </si>
  <si>
    <t>3,15</t>
  </si>
  <si>
    <t>SINAPI-I 4780</t>
  </si>
  <si>
    <t>LOCACAO DE PERFURATRIZ PNEUMATICA DE PESO MEDIO, * 24 * KG, PARA ROCHA</t>
  </si>
  <si>
    <t>SINAPI-I 10809</t>
  </si>
  <si>
    <t>LOCACAO DE TALHA ELETRICA 3 T, VELOCIDADE  2,1 M / MIN, POTENCIA 1,3 KW</t>
  </si>
  <si>
    <t>SINAPI-I 10811</t>
  </si>
  <si>
    <t>LOCACAO DE TALHA MANUAL DE CORRENTE, CAPACIDADE DE 2 T COM ELEVACAO DE 3 M</t>
  </si>
  <si>
    <t>SINAPI-I 7247</t>
  </si>
  <si>
    <t>LOCACAO DE TEODOLITO ELETRONICO, PRECISAO ANGULAR DE 5 A 7 SEGUNDOS, INCLUINDO TRIPE</t>
  </si>
  <si>
    <t>SINAPI-I 40291</t>
  </si>
  <si>
    <t>LOCACAO DE TORRE METALICA COMPLETA PARA UMA CARGA DE 8 TF (80 KN)  E PE DIREITO DE 6 M, INCLUINDO MODULOS , DIAGONAIS, SAPATAS E FORCADOS</t>
  </si>
  <si>
    <t>418,61</t>
  </si>
  <si>
    <t>SINAPI-I 40275</t>
  </si>
  <si>
    <t>LOCACAO DE VIGA SANDUICHE METALICA VAZADA PARA TRAVAMENTO DE PILARES, ALTURA DE *8* CM, LARGURA DE *6* CM E EXTENSAO DE 2 M</t>
  </si>
  <si>
    <t>SINAPI-I 3777</t>
  </si>
  <si>
    <t>LONA PLASTICA PRETA, E= 150 MICRA</t>
  </si>
  <si>
    <t>SINAPI-I 43067</t>
  </si>
  <si>
    <t>LONA PLASTICA PRETA, E= 200 MICRA (COLETADO CAIXA)</t>
  </si>
  <si>
    <t>SINAPI-I 3779</t>
  </si>
  <si>
    <t>LONA PLASTICA, PRETA, LARGURA  8 M, E= 150 MICRA</t>
  </si>
  <si>
    <t>SINAPI-I 3798</t>
  </si>
  <si>
    <t>LUMINARIA ABERTA P/ ILUMINACAO PUBLICA, TIPO X-57 PETERCO OU EQUIV</t>
  </si>
  <si>
    <t>SINAPI-I 38769</t>
  </si>
  <si>
    <t>LUMINARIA ARANDELA TIPO MEIA-LUA COM VIDRO FOSCO *30 X 15* CM, PARA 1 LAMPADA, BASE E27, POTENCIA MAXIMA 40/60 W (NAO INCLUI LAMPADA)</t>
  </si>
  <si>
    <t>SINAPI-I 39510</t>
  </si>
  <si>
    <t>125,81</t>
  </si>
  <si>
    <t>SINAPI-I 38776</t>
  </si>
  <si>
    <t>LUMINARIA DE EMBUTIR EM CHAPA DE ACO PARA 4 LAMPADAS FLUORESCENTES DE 14 W *60 X 60 CM* ALETADA (NAO INCLUI REATOR E LAMPADAS)</t>
  </si>
  <si>
    <t>133,52</t>
  </si>
  <si>
    <t>SINAPI-I 38774</t>
  </si>
  <si>
    <t>LUMINARIA DE EMERGENCIA 30 LEDS, POTENCIA 2 W, BATERIA DE LITIO, AUTONOMIA DE 6 HORAS</t>
  </si>
  <si>
    <t>SINAPI-I 42977</t>
  </si>
  <si>
    <t>LUMINARIA DE LED PARA ILUMINACAO PUBLICA, DE 98 W  ATE 137 W, INVOLUCRO EM ALUMINIO OU ACO INOX (COLETADO CAIXA)</t>
  </si>
  <si>
    <t>951,57</t>
  </si>
  <si>
    <t>SINAPI-I 38889</t>
  </si>
  <si>
    <t>LUMINARIA DE SOBREPOR EM CHAPA DE ACO COM ALETAS PLASTICAS, PARA 1 LAMPADA, BASE E27, POTENCIA MAXIMA 40/60 W (NAO INCLUI LAMPADA)</t>
  </si>
  <si>
    <t>SINAPI-I 38784</t>
  </si>
  <si>
    <t>LUMINARIA DE SOBREPOR EM CHAPA DE ACO COM ALETAS PLASTICAS, PARA 2 LAMPADAS, BASE E27, POTENCIA MAXIMA 40/60 W (NAO INCLUI LAMPADAS)</t>
  </si>
  <si>
    <t>31,87</t>
  </si>
  <si>
    <t>SINAPI-I 3788</t>
  </si>
  <si>
    <t>LUMINARIA DE SOBREPOR EM CHAPA DE ACO PARA 1 LAMPADA FLUORESCENTE DE *18* W, ALETADA, COMPLETA (LAMPADA E REATOR INCLUSOS)</t>
  </si>
  <si>
    <t>33,22</t>
  </si>
  <si>
    <t>SINAPI-I 12230</t>
  </si>
  <si>
    <t>LUMINARIA DE SOBREPOR EM CHAPA DE ACO PARA 1 LAMPADA FLUORESCENTE DE *18* W, PERFIL COMERCIAL (NAO INCLUI REATOR E LAMPADA)</t>
  </si>
  <si>
    <t>SINAPI-I 3780</t>
  </si>
  <si>
    <t>LUMINARIA DE SOBREPOR EM CHAPA DE ACO PARA 1 LAMPADA FLUORESCENTE DE *36* W, ALETADA, COMPLETA (LAMPADA E REATOR INCLUSOS)</t>
  </si>
  <si>
    <t>49,01</t>
  </si>
  <si>
    <t>SINAPI-I 12231</t>
  </si>
  <si>
    <t>LUMINARIA DE SOBREPOR EM CHAPA DE ACO PARA 1 LAMPADA FLUORESCENTE DE *36* W, PERFIL COMERCIAL (NAO INCLUI REATOR E LAMPADA)</t>
  </si>
  <si>
    <t>14,21</t>
  </si>
  <si>
    <t>SINAPI-I 3811</t>
  </si>
  <si>
    <t>LUMINARIA DE SOBREPOR EM CHAPA DE ACO PARA 2 LAMPADAS FLUORESCENTES DE *18* W, ALETADA, COMPLETA (LAMPADAS E REATOR INCLUSOS)</t>
  </si>
  <si>
    <t>46,03</t>
  </si>
  <si>
    <t>SINAPI-I 12232</t>
  </si>
  <si>
    <t>LUMINARIA DE SOBREPOR EM CHAPA DE ACO PARA 2 LAMPADAS FLUORESCENTES DE *18* W, PERFIL COMERCIAL (NAO INCLUI REATOR E LAMPADAS)</t>
  </si>
  <si>
    <t>SINAPI-I 3799</t>
  </si>
  <si>
    <t>LUMINARIA DE SOBREPOR EM CHAPA DE ACO PARA 2 LAMPADAS FLUORESCENTES DE *36* W, ALETADA, COMPLETA (LAMPADAS E REATOR INCLUSOS)</t>
  </si>
  <si>
    <t>65,10</t>
  </si>
  <si>
    <t>SINAPI-I 12239</t>
  </si>
  <si>
    <t>LUMINARIA DE SOBREPOR EM CHAPA DE ACO PARA 2 LAMPADAS FLUORESCENTES DE *36* W, PERFIL COMERCIAL (NAO INCLUI REATOR E LAMPADAS)</t>
  </si>
  <si>
    <t>SINAPI-I 38773</t>
  </si>
  <si>
    <t>LUMINARIA DE TETO PLAFON/PLAFONIER EM PLASTICO COM BASE E27, POTENCIA MAXIMA 60 W (NAO INCLUI LAMPADA)</t>
  </si>
  <si>
    <t>SINAPI-I 12271</t>
  </si>
  <si>
    <t>LUMINARIA DUPLA P/SINALIZACAO, TIPO WETZEL AS-2/110 OU EQUIV</t>
  </si>
  <si>
    <t>SINAPI-I 12245</t>
  </si>
  <si>
    <t>LUMINARIA ESMALTADA COR ALUMINIO PETERCO Y.25/1</t>
  </si>
  <si>
    <t>75,61</t>
  </si>
  <si>
    <t>SINAPI-I 38785</t>
  </si>
  <si>
    <t>LUMINARIA HERMETICA IP-65 PARA 2 DUAS LAMPADAS DE 14/16/18/20 W (NAO INCLUI REATOR E LAMPADAS)</t>
  </si>
  <si>
    <t>82,53</t>
  </si>
  <si>
    <t>SINAPI-I 38786</t>
  </si>
  <si>
    <t>LUMINARIA HERMETICA IP-65 PARA 2 DUAS LAMPADAS DE 28/32/36/40 W (NAO INCLUI REATOR E LAMPADAS)</t>
  </si>
  <si>
    <t>101,65</t>
  </si>
  <si>
    <t>SINAPI-I 39385</t>
  </si>
  <si>
    <t>LUMINARIA LED PLAFON REDONDO DE SOBREPOR BIVOLT 12/13 W,  D = *17* CM</t>
  </si>
  <si>
    <t>76,89</t>
  </si>
  <si>
    <t>SINAPI-I 39389</t>
  </si>
  <si>
    <t>LUMINARIA LED REFLETOR RETANGULAR BIVOLT, LUZ BRANCA, 10 W</t>
  </si>
  <si>
    <t>63,78</t>
  </si>
  <si>
    <t>SINAPI-I 39390</t>
  </si>
  <si>
    <t>LUMINARIA LED REFLETOR RETANGULAR BIVOLT, LUZ BRANCA, 30 W</t>
  </si>
  <si>
    <t>123,54</t>
  </si>
  <si>
    <t>SINAPI-I 39391</t>
  </si>
  <si>
    <t>LUMINARIA LED REFLETOR RETANGULAR BIVOLT, LUZ BRANCA, 50 W</t>
  </si>
  <si>
    <t>228,63</t>
  </si>
  <si>
    <t>SINAPI-I 3803</t>
  </si>
  <si>
    <t>LUMINARIA PLAFON REDONDO COM VIDRO FOSCO DIAMETRO *25* CM, PARA 1 LAMPADA, BASE E27, POTENCIA MAXIMA 40/60 W (NAO INCLUI LAMPADA)</t>
  </si>
  <si>
    <t>29,47</t>
  </si>
  <si>
    <t>SINAPI-I 38770</t>
  </si>
  <si>
    <t>LUMINARIA PLAFON REDONDO COM VIDRO FOSCO DIAMETRO *30* CM, PARA 2 LAMPADAS, BASE E27, POTENCIA MAXIMA 40/60 W (NAO INCLUI LAMPADAS)</t>
  </si>
  <si>
    <t>SINAPI-I 12267</t>
  </si>
  <si>
    <t>LUMINARIA PROVA DE TEMPO PETERCO Y.31/1</t>
  </si>
  <si>
    <t>100,02</t>
  </si>
  <si>
    <t>SINAPI-I 43068</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</si>
  <si>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</si>
  <si>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66,00</t>
  </si>
  <si>
    <t>SINAPI-I 12266</t>
  </si>
  <si>
    <t>LUMINARIA SPOT DE SOBREPOR EM ALUMINIO COM ALETA PLASTICA PARA 1 LAMPADA, BASE E27, POTENCIA MAXIMA 40/60 W (NAO INCLUI LAMPADA)</t>
  </si>
  <si>
    <t>51,19</t>
  </si>
  <si>
    <t>SINAPI-I 39378</t>
  </si>
  <si>
    <t>LUMINARIA SPOT DE SOBREPOR EM ALUMINIO COM ALETA PLASTICA PARA 2 LAMPADAS, BASE E27, POTENCIA MAXIMA 40/60 W (NAO INCLUI LAMPADA)</t>
  </si>
  <si>
    <t>36,29</t>
  </si>
  <si>
    <t>SINAPI-I 38775</t>
  </si>
  <si>
    <t>LUMINARIA TIPO TARTARUGA PARA AREA EXTERNA EM ALUMINIO, COM GRADE, PARA 1 LAMPADA, BASE E27, POTENCIA MAXIMA 40/60 W (NAO INCLUI LAMPADA)</t>
  </si>
  <si>
    <t>38,48</t>
  </si>
  <si>
    <t>SINAPI-I 21119</t>
  </si>
  <si>
    <t>LUVA CPVC, SOLDAVEL, 15 MM, PARA AGUA QUENTE PREDIAL</t>
  </si>
  <si>
    <t>SINAPI-I 37974</t>
  </si>
  <si>
    <t>LUVA CPVC, SOLDAVEL, 22 MM, PARA AGUA QUENTE PREDIAL</t>
  </si>
  <si>
    <t>SINAPI-I 37975</t>
  </si>
  <si>
    <t>LUVA CPVC, SOLDAVEL, 28 MM, PARA AGUA QUENTE PREDIAL</t>
  </si>
  <si>
    <t>SINAPI-I 37976</t>
  </si>
  <si>
    <t>LUVA CPVC, SOLDAVEL, 35 MM, PARA AGUA QUENTE PREDIAL</t>
  </si>
  <si>
    <t>SINAPI-I 37977</t>
  </si>
  <si>
    <t>LUVA CPVC, SOLDAVEL, 42 MM, PARA AGUA QUENTE PREDIAL</t>
  </si>
  <si>
    <t>9,65</t>
  </si>
  <si>
    <t>SINAPI-I 37978</t>
  </si>
  <si>
    <t>LUVA CPVC, SOLDAVEL, 54 MM, PARA AGUA QUENTE PREDIAL</t>
  </si>
  <si>
    <t>SINAPI-I 37979</t>
  </si>
  <si>
    <t>LUVA CPVC, SOLDAVEL, 73 MM, PARA AGUA QUENTE PREDIAL</t>
  </si>
  <si>
    <t>84,04</t>
  </si>
  <si>
    <t>SINAPI-I 37980</t>
  </si>
  <si>
    <t>LUVA CPVC, SOLDAVEL, 89 MM, PARA AGUA QUENTE PREDIAL</t>
  </si>
  <si>
    <t>SINAPI-I 36147</t>
  </si>
  <si>
    <t>LUVA DE BORRACHA ISOLANTE PARA ALTA TENSAO, RESISTENTE A OZONIO, TENSAO DE ENSAIO 2,5 KV (PAR)</t>
  </si>
  <si>
    <t>253,58</t>
  </si>
  <si>
    <t>SINAPI-I 12731</t>
  </si>
  <si>
    <t>LUVA DE COBRE (REF 600) SEM ANEL DE SOLDA, BOLSA X BOLSA, 104 MM</t>
  </si>
  <si>
    <t>195,61</t>
  </si>
  <si>
    <t>SINAPI-I 12723</t>
  </si>
  <si>
    <t>LUVA DE COBRE (REF 600) SEM ANEL DE SOLDA, BOLSA X BOLSA, 15 MM</t>
  </si>
  <si>
    <t>SINAPI-I 12724</t>
  </si>
  <si>
    <t>LUVA DE COBRE (REF 600) SEM ANEL DE SOLDA, BOLSA X BOLSA, 22 MM</t>
  </si>
  <si>
    <t>SINAPI-I 12725</t>
  </si>
  <si>
    <t>LUVA DE COBRE (REF 600) SEM ANEL DE SOLDA, BOLSA X BOLSA, 28 MM</t>
  </si>
  <si>
    <t>SINAPI-I 12726</t>
  </si>
  <si>
    <t>LUVA DE COBRE (REF 600) SEM ANEL DE SOLDA, BOLSA X BOLSA, 35 MM</t>
  </si>
  <si>
    <t>SINAPI-I 12727</t>
  </si>
  <si>
    <t>LUVA DE COBRE (REF 600) SEM ANEL DE SOLDA, BOLSA X BOLSA, 42 MM</t>
  </si>
  <si>
    <t>16,36</t>
  </si>
  <si>
    <t>SINAPI-I 12728</t>
  </si>
  <si>
    <t>LUVA DE COBRE (REF 600) SEM ANEL DE SOLDA, BOLSA X BOLSA, 54 MM</t>
  </si>
  <si>
    <t>26,73</t>
  </si>
  <si>
    <t>SINAPI-I 12729</t>
  </si>
  <si>
    <t>LUVA DE COBRE (REF 600) SEM ANEL DE SOLDA, BOLSA X BOLSA, 66 MM</t>
  </si>
  <si>
    <t>87,62</t>
  </si>
  <si>
    <t>SINAPI-I 12730</t>
  </si>
  <si>
    <t>LUVA DE COBRE (REF 600) SEM ANEL DE SOLDA, BOLSA X BOLSA, 79 MM</t>
  </si>
  <si>
    <t>134,15</t>
  </si>
  <si>
    <t>SINAPI-I 3840</t>
  </si>
  <si>
    <t>LUVA DE CORRER DEFOFO, PVC, JE, DN 100 MM</t>
  </si>
  <si>
    <t>37,87</t>
  </si>
  <si>
    <t>SINAPI-I 3838</t>
  </si>
  <si>
    <t>LUVA DE CORRER DEFOFO, PVC, JE, DN 150 MM</t>
  </si>
  <si>
    <t>83,59</t>
  </si>
  <si>
    <t>SINAPI-I 3844</t>
  </si>
  <si>
    <t>LUVA DE CORRER DEFOFO, PVC, JE, DN 200 MM</t>
  </si>
  <si>
    <t>149,10</t>
  </si>
  <si>
    <t>SINAPI-I 3839</t>
  </si>
  <si>
    <t>LUVA DE CORRER DEFOFO, PVC, JE, DN 250 MM</t>
  </si>
  <si>
    <t>271,58</t>
  </si>
  <si>
    <t>SINAPI-I 3843</t>
  </si>
  <si>
    <t>LUVA DE CORRER DEFOFO, PVC, JE, DN 300 MM</t>
  </si>
  <si>
    <t>372,75</t>
  </si>
  <si>
    <t>SINAPI-I 3900</t>
  </si>
  <si>
    <t>LUVA DE CORRER PARA TUBO ROSCAVEL, PVC, 1 1/2", PARA AGUA FRIA PREDIAL</t>
  </si>
  <si>
    <t>26,58</t>
  </si>
  <si>
    <t>SINAPI-I 3846</t>
  </si>
  <si>
    <t>LUVA DE CORRER PARA TUBO ROSCAVEL, PVC, 1/2", PARA AGUA FRIA PREDIAL</t>
  </si>
  <si>
    <t>SINAPI-I 3886</t>
  </si>
  <si>
    <t>LUVA DE CORRER PARA TUBO ROSCAVEL, PVC, 3/4", PARA AGUA FRIA PREDIAL</t>
  </si>
  <si>
    <t>SINAPI-I 3854</t>
  </si>
  <si>
    <t>LUVA DE CORRER PARA TUBO SOLDAVEL, PVC, 20 MM, PARA AGUA FRIA PREDIAL</t>
  </si>
  <si>
    <t>SINAPI-I 3873</t>
  </si>
  <si>
    <t>LUVA DE CORRER PARA TUBO SOLDAVEL, PVC, 25 MM, PARA AGUA FRIA PREDIAL</t>
  </si>
  <si>
    <t>SINAPI-I 38021</t>
  </si>
  <si>
    <t>LUVA DE CORRER PARA TUBO SOLDAVEL, PVC, 32 MM, PARA AGUA FRIA PREDIAL</t>
  </si>
  <si>
    <t>SINAPI-I 3847</t>
  </si>
  <si>
    <t>LUVA DE CORRER PARA TUBO SOLDAVEL, PVC, 50 MM, PARA AGUA FRIA PREDIAL</t>
  </si>
  <si>
    <t>17,62</t>
  </si>
  <si>
    <t>SINAPI-I 38022</t>
  </si>
  <si>
    <t>LUVA DE CORRER PARA TUBO SOLDAVEL, PVC, 60 MM, PARA AGUA FRIA PREDIAL</t>
  </si>
  <si>
    <t>27,52</t>
  </si>
  <si>
    <t>SINAPI-I 3833</t>
  </si>
  <si>
    <t>LUVA DE CORRER PVC, JE, DN 100 MM, PARA REDE COLETORA DE ESGOTO (NBR 10569)</t>
  </si>
  <si>
    <t>SINAPI-I 3835</t>
  </si>
  <si>
    <t>LUVA DE CORRER PVC, JE, DN 150 MM, PARA REDE COLETORA DE ESGOTO (NBR 10569)</t>
  </si>
  <si>
    <t>SINAPI-I 3836</t>
  </si>
  <si>
    <t>LUVA DE CORRER PVC, JE, DN 200 MM, PARA REDE COLETORA DE ESGOTO (NBR 10569)</t>
  </si>
  <si>
    <t>68,82</t>
  </si>
  <si>
    <t>SINAPI-I 3830</t>
  </si>
  <si>
    <t>LUVA DE CORRER PVC, JE, DN 250 MM, PARA REDE COLETORA DE ESGOTO (NBR 10569)</t>
  </si>
  <si>
    <t>SINAPI-I 3831</t>
  </si>
  <si>
    <t>LUVA DE CORRER PVC, JE, DN 300 MM, PARA REDE COLETORA DE ESGOTO (NBR 10569)</t>
  </si>
  <si>
    <t>188,09</t>
  </si>
  <si>
    <t>SINAPI-I 37981</t>
  </si>
  <si>
    <t>LUVA DE CORRER, CPVC, SOLDAVEL, 15 MM, PARA AGUA QUENTE PREDIAL</t>
  </si>
  <si>
    <t>SINAPI-I 37982</t>
  </si>
  <si>
    <t>LUVA DE CORRER, CPVC, SOLDAVEL, 22 MM, PARA AGUA QUENTE PREDIAL</t>
  </si>
  <si>
    <t>SINAPI-I 37983</t>
  </si>
  <si>
    <t>LUVA DE CORRER, CPVC, SOLDAVEL, 28 MM, PARA AGUA QUENTE PREDIAL</t>
  </si>
  <si>
    <t>SINAPI-I 37984</t>
  </si>
  <si>
    <t>LUVA DE CORRER, CPVC, SOLDAVEL, 35 MM, PARA AGUA QUENTE PREDIAL</t>
  </si>
  <si>
    <t>SINAPI-I 37985</t>
  </si>
  <si>
    <t>LUVA DE CORRER, CPVC, SOLDAVEL, 42 MM, PARA AGUA QUENTE PREDIAL</t>
  </si>
  <si>
    <t>19,80</t>
  </si>
  <si>
    <t>SINAPI-I 3826</t>
  </si>
  <si>
    <t>LUVA DE CORRER, PVC PBA, JE, DN 100 / DE 110 MM, PARA REDE AGUA (NBR 10351)</t>
  </si>
  <si>
    <t>SINAPI-I 3825</t>
  </si>
  <si>
    <t>LUVA DE CORRER, PVC PBA, JE, DN 50 / DE 60 MM, PARA REDE AGUA (NBR 10351)</t>
  </si>
  <si>
    <t>SINAPI-I 3827</t>
  </si>
  <si>
    <t>LUVA DE CORRER, PVC PBA, JE, DN 75 / DE 85 MM, PARA REDE AGUA (NBR 10351)</t>
  </si>
  <si>
    <t>SINAPI-I 20165</t>
  </si>
  <si>
    <t>LUVA DE CORRER, PVC SERIE REFORCADA - R, 100 MM, PARA ESGOTO PREDIAL</t>
  </si>
  <si>
    <t>SINAPI-I 20166</t>
  </si>
  <si>
    <t>LUVA DE CORRER, PVC SERIE REFORCADA - R, 150 MM, PARA ESGOTO PREDIAL</t>
  </si>
  <si>
    <t>SINAPI-I 20164</t>
  </si>
  <si>
    <t>LUVA DE CORRER, PVC SERIE REFORCADA - R, 75 MM, PARA ESGOTO PREDIAL</t>
  </si>
  <si>
    <t>SINAPI-I 3893</t>
  </si>
  <si>
    <t>LUVA DE CORRER, PVC, DN 100 MM, PARA ESGOTO PREDIAL</t>
  </si>
  <si>
    <t>SINAPI-I 3848</t>
  </si>
  <si>
    <t>LUVA DE CORRER, PVC, DN 50 MM, PARA ESGOTO PREDIAL</t>
  </si>
  <si>
    <t>5,78</t>
  </si>
  <si>
    <t>SINAPI-I 3895</t>
  </si>
  <si>
    <t>LUVA DE CORRER, PVC, DN 75 MM, PARA ESGOTO PREDIAL</t>
  </si>
  <si>
    <t>SINAPI-I 12404</t>
  </si>
  <si>
    <t>LUVA DE FERRO GALVANIZADO, COM ROSCA BSP MACHO/FEMEA, DE 3/4"</t>
  </si>
  <si>
    <t>SINAPI-I 3939</t>
  </si>
  <si>
    <t>LUVA DE FERRO GALVANIZADO, COM ROSCA BSP, DE 1 1/2"</t>
  </si>
  <si>
    <t>SINAPI-I 3911</t>
  </si>
  <si>
    <t>LUVA DE FERRO GALVANIZADO, COM ROSCA BSP, DE 1 1/4"</t>
  </si>
  <si>
    <t>SINAPI-I 3908</t>
  </si>
  <si>
    <t>LUVA DE FERRO GALVANIZADO, COM ROSCA BSP, DE 1/2"</t>
  </si>
  <si>
    <t>SINAPI-I 3910</t>
  </si>
  <si>
    <t>LUVA DE FERRO GALVANIZADO, COM ROSCA BSP, DE 1"</t>
  </si>
  <si>
    <t>SINAPI-I 3913</t>
  </si>
  <si>
    <t>LUVA DE FERRO GALVANIZADO, COM ROSCA BSP, DE 2 1/2"</t>
  </si>
  <si>
    <t>SINAPI-I 3912</t>
  </si>
  <si>
    <t>LUVA DE FERRO GALVANIZADO, COM ROSCA BSP, DE 2"</t>
  </si>
  <si>
    <t>SINAPI-I 3909</t>
  </si>
  <si>
    <t>LUVA DE FERRO GALVANIZADO, COM ROSCA BSP, DE 3/4"</t>
  </si>
  <si>
    <t>SINAPI-I 3914</t>
  </si>
  <si>
    <t>LUVA DE FERRO GALVANIZADO, COM ROSCA BSP, DE 3"</t>
  </si>
  <si>
    <t>SINAPI-I 3915</t>
  </si>
  <si>
    <t>LUVA DE FERRO GALVANIZADO, COM ROSCA BSP, DE 4"</t>
  </si>
  <si>
    <t>SINAPI-I 3916</t>
  </si>
  <si>
    <t>LUVA DE FERRO GALVANIZADO, COM ROSCA BSP, DE 5"</t>
  </si>
  <si>
    <t>170,41</t>
  </si>
  <si>
    <t>SINAPI-I 3917</t>
  </si>
  <si>
    <t>LUVA DE FERRO GALVANIZADO, COM ROSCA BSP, DE 6"</t>
  </si>
  <si>
    <t>281,07</t>
  </si>
  <si>
    <t>SINAPI-I 1904</t>
  </si>
  <si>
    <t>LUVA DE PRESSAO, EM PVC, DE 20 MM, PARA ELETRODUTO FLEXIVEL</t>
  </si>
  <si>
    <t>SINAPI-I 1899</t>
  </si>
  <si>
    <t>LUVA DE PRESSAO, EM PVC, DE 25 MM, PARA ELETRODUTO FLEXIVEL</t>
  </si>
  <si>
    <t>SINAPI-I 1900</t>
  </si>
  <si>
    <t>LUVA DE PRESSAO, EM PVC, DE 32 MM, PARA ELETRODUTO FLEXIVEL</t>
  </si>
  <si>
    <t>SINAPI-I 12407</t>
  </si>
  <si>
    <t>LUVA DE REDUCAO DE FERRO GALVANIZADO, COM ROSCA BSP MACHO/FEMEA, DE 1 1/2" X 1"</t>
  </si>
  <si>
    <t>SINAPI-I 12408</t>
  </si>
  <si>
    <t>LUVA DE REDUCAO DE FERRO GALVANIZADO, COM ROSCA BSP MACHO/FEMEA, DE 1" X 1/2"</t>
  </si>
  <si>
    <t>SINAPI-I 12409</t>
  </si>
  <si>
    <t>LUVA DE REDUCAO DE FERRO GALVANIZADO, COM ROSCA BSP MACHO/FEMEA, DE 1" X 3/4"</t>
  </si>
  <si>
    <t>SINAPI-I 12410</t>
  </si>
  <si>
    <t>LUVA DE REDUCAO DE FERRO GALVANIZADO, COM ROSCA BSP MACHO/FEMEA, DE 3/4" X 1/2"</t>
  </si>
  <si>
    <t>SINAPI-I 3936</t>
  </si>
  <si>
    <t>LUVA DE REDUCAO DE FERRO GALVANIZADO, COM ROSCA BSP, DE 1 1/2" X 1 1/4"</t>
  </si>
  <si>
    <t>SINAPI-I 3922</t>
  </si>
  <si>
    <t>LUVA DE REDUCAO DE FERRO GALVANIZADO, COM ROSCA BSP, DE 1 1/2" X 1/2"</t>
  </si>
  <si>
    <t>SINAPI-I 3924</t>
  </si>
  <si>
    <t>LUVA DE REDUCAO DE FERRO GALVANIZADO, COM ROSCA BSP, DE 1 1/2" X 1"</t>
  </si>
  <si>
    <t>SINAPI-I 3923</t>
  </si>
  <si>
    <t>LUVA DE REDUCAO DE FERRO GALVANIZADO, COM ROSCA BSP, DE 1 1/2" X 3/4"</t>
  </si>
  <si>
    <t>SINAPI-I 3937</t>
  </si>
  <si>
    <t>LUVA DE REDUCAO DE FERRO GALVANIZADO, COM ROSCA BSP, DE 1 1/4" X 1/2"</t>
  </si>
  <si>
    <t>SINAPI-I 3921</t>
  </si>
  <si>
    <t>LUVA DE REDUCAO DE FERRO GALVANIZADO, COM ROSCA BSP, DE 1 1/4" X 1"</t>
  </si>
  <si>
    <t>SINAPI-I 3920</t>
  </si>
  <si>
    <t>LUVA DE REDUCAO DE FERRO GALVANIZADO, COM ROSCA BSP, DE 1 1/4" X 3/4"</t>
  </si>
  <si>
    <t>SINAPI-I 3938</t>
  </si>
  <si>
    <t>LUVA DE REDUCAO DE FERRO GALVANIZADO, COM ROSCA BSP, DE 1" X 1/2"</t>
  </si>
  <si>
    <t>SINAPI-I 3919</t>
  </si>
  <si>
    <t>LUVA DE REDUCAO DE FERRO GALVANIZADO, COM ROSCA BSP, DE 1" X 3/4"</t>
  </si>
  <si>
    <t>SINAPI-I 3927</t>
  </si>
  <si>
    <t>LUVA DE REDUCAO DE FERRO GALVANIZADO, COM ROSCA BSP, DE 2 1/2" X 1 1/2"</t>
  </si>
  <si>
    <t>41,98</t>
  </si>
  <si>
    <t>SINAPI-I 3928</t>
  </si>
  <si>
    <t>LUVA DE REDUCAO DE FERRO GALVANIZADO, COM ROSCA BSP, DE 2 1/2" X 2"</t>
  </si>
  <si>
    <t>SINAPI-I 3926</t>
  </si>
  <si>
    <t>LUVA DE REDUCAO DE FERRO GALVANIZADO, COM ROSCA BSP, DE 2" X 1 1/2"</t>
  </si>
  <si>
    <t>23,93</t>
  </si>
  <si>
    <t>SINAPI-I 3935</t>
  </si>
  <si>
    <t>LUVA DE REDUCAO DE FERRO GALVANIZADO, COM ROSCA BSP, DE 2" X 1 1/4"</t>
  </si>
  <si>
    <t>SINAPI-I 3925</t>
  </si>
  <si>
    <t>LUVA DE REDUCAO DE FERRO GALVANIZADO, COM ROSCA BSP, DE 2" X 1"</t>
  </si>
  <si>
    <t>SINAPI-I 12406</t>
  </si>
  <si>
    <t>LUVA DE REDUCAO DE FERRO GALVANIZADO, COM ROSCA BSP, DE 3/4" X 1/2"</t>
  </si>
  <si>
    <t>SINAPI-I 3929</t>
  </si>
  <si>
    <t>LUVA DE REDUCAO DE FERRO GALVANIZADO, COM ROSCA BSP, DE 3" X 1 1/2"</t>
  </si>
  <si>
    <t>SINAPI-I 3931</t>
  </si>
  <si>
    <t>LUVA DE REDUCAO DE FERRO GALVANIZADO, COM ROSCA BSP, DE 3" X 2 1/2"</t>
  </si>
  <si>
    <t>SINAPI-I 3930</t>
  </si>
  <si>
    <t>LUVA DE REDUCAO DE FERRO GALVANIZADO, COM ROSCA BSP, DE 3" X 2"</t>
  </si>
  <si>
    <t>SINAPI-I 3932</t>
  </si>
  <si>
    <t>LUVA DE REDUCAO DE FERRO GALVANIZADO, COM ROSCA BSP, DE 4" X 2 1/2"</t>
  </si>
  <si>
    <t>110,45</t>
  </si>
  <si>
    <t>SINAPI-I 3933</t>
  </si>
  <si>
    <t>LUVA DE REDUCAO DE FERRO GALVANIZADO, COM ROSCA BSP, DE 4" X 2"</t>
  </si>
  <si>
    <t>SINAPI-I 3934</t>
  </si>
  <si>
    <t>LUVA DE REDUCAO DE FERRO GALVANIZADO, COM ROSCA BSP, DE 4" X 3"</t>
  </si>
  <si>
    <t>SINAPI-I 40355</t>
  </si>
  <si>
    <t>LUVA DE REDUCAO EM ACO CARBONO, COM ENCAIXE PARA SOLDA DN SW, PRESSAO 3.000 LBS,  3/4 " X 1/2"</t>
  </si>
  <si>
    <t>SINAPI-I 40364</t>
  </si>
  <si>
    <t>LUVA DE REDUCAO EM ACO CARBONO, COM ENCAIXE PARA SOLDA DN SW, PRESSAO 3.000 LBS, DN 1 1/2" X 1 1/4"</t>
  </si>
  <si>
    <t>SINAPI-I 40361</t>
  </si>
  <si>
    <t>LUVA DE REDUCAO EM ACO CARBONO, COM ENCAIXE PARA SOLDA DN SW, PRESSAO 3.000 LBS, DN 1 1/4"  X 1"</t>
  </si>
  <si>
    <t>21,52</t>
  </si>
  <si>
    <t>SINAPI-I 40358</t>
  </si>
  <si>
    <t>LUVA DE REDUCAO EM ACO CARBONO, COM ENCAIXE PARA SOLDA DN SW, PRESSAO 3.000 LBS, DN 1" X 3/4"</t>
  </si>
  <si>
    <t>SINAPI-I 40370</t>
  </si>
  <si>
    <t>LUVA DE REDUCAO EM ACO CARBONO, COM ENCAIXE PARA SOLDA DN SW, PRESSAO 3.000 LBS, DN 2 1/2" X 2"</t>
  </si>
  <si>
    <t>87,32</t>
  </si>
  <si>
    <t>SINAPI-I 40367</t>
  </si>
  <si>
    <t>LUVA DE REDUCAO EM ACO CARBONO, COM ENCAIXE PARA SOLDA DN SW, PRESSAO 3.000 LBS, DN 2" X 1 1/2"</t>
  </si>
  <si>
    <t>43,40</t>
  </si>
  <si>
    <t>SINAPI-I 40373</t>
  </si>
  <si>
    <t>LUVA DE REDUCAO EM ACO CARBONO, COM ENCAIXE PARA SOLDA DN SW, PRESSAO 3.000 LBS, DN 3" X 2 1/2"</t>
  </si>
  <si>
    <t>118,08</t>
  </si>
  <si>
    <t>SINAPI-I 38947</t>
  </si>
  <si>
    <t>LUVA DE REDUCAO PARA TUBO PEX, METALICA, PARA CONEXAO COM ANEL DESLIZANTE, DN 20 X 16 MM</t>
  </si>
  <si>
    <t>SINAPI-I 38948</t>
  </si>
  <si>
    <t>LUVA DE REDUCAO PARA TUBO PEX, METALICA, PARA CONEXAO COM ANEL DESLIZANTE, DN 25 X 16 MM</t>
  </si>
  <si>
    <t>SINAPI-I 38949</t>
  </si>
  <si>
    <t>LUVA DE REDUCAO PARA TUBO PEX, METALICA, PARA CONEXAO COM ANEL DESLIZANTE, DN 25 X 20 MM</t>
  </si>
  <si>
    <t>8,89</t>
  </si>
  <si>
    <t>SINAPI-I 38951</t>
  </si>
  <si>
    <t>LUVA DE REDUCAO PARA TUBO PEX, METALICA, PARA CONEXAO COM ANEL DESLIZANTE, DN 32 X 25 MM</t>
  </si>
  <si>
    <t>SINAPI-I 39312</t>
  </si>
  <si>
    <t>LUVA DE REDUCAO PARA TUBO PEX, PLASTICA, PARA CONEXAO COM CRIMPAGEM, DN 20 X 16 MM</t>
  </si>
  <si>
    <t>SINAPI-I 39313</t>
  </si>
  <si>
    <t>LUVA DE REDUCAO PARA TUBO PEX, PLASTICA, PARA CONEXAO COM CRIMPAGEM, DN 25 X 16 MM</t>
  </si>
  <si>
    <t>SINAPI-I 38950</t>
  </si>
  <si>
    <t>LUVA DE REDUCAO PARA TUBO PEX, PLASTICA, PARA CONEXAO COM CRIMPAGEM, DN 32 X 20 MM</t>
  </si>
  <si>
    <t>SINAPI-I 39314</t>
  </si>
  <si>
    <t>LUVA DE REDUCAO PARA TUBO PEX, PLASTICA, PARA CONEXAO COM CRIMPAGEM, DN 32 X 25 MM</t>
  </si>
  <si>
    <t>22,61</t>
  </si>
  <si>
    <t>SINAPI-I 3907</t>
  </si>
  <si>
    <t>LUVA DE REDUCAO ROSCAVEL, PVC, 1" X 3/4", PARA AGUA FRIA PREDIAL</t>
  </si>
  <si>
    <t>SINAPI-I 3889</t>
  </si>
  <si>
    <t>LUVA DE REDUCAO ROSCAVEL, PVC, 3/4" X 1/2", PARA AGUA FRIA PREDIAL</t>
  </si>
  <si>
    <t>SINAPI-I 3868</t>
  </si>
  <si>
    <t>LUVA DE REDUCAO SOLDAVEL, PVC, 25 MM X 20 MM, PARA AGUA FRIA PREDIAL</t>
  </si>
  <si>
    <t>SINAPI-I 3869</t>
  </si>
  <si>
    <t>LUVA DE REDUCAO SOLDAVEL, PVC, 32 MM X 25 MM, PARA AGUA FRIA PREDIAL</t>
  </si>
  <si>
    <t>SINAPI-I 3872</t>
  </si>
  <si>
    <t>LUVA DE REDUCAO SOLDAVEL, PVC, 40 MM X 32 MM, PARA AGUA FRIA PREDIAL</t>
  </si>
  <si>
    <t>SINAPI-I 3850</t>
  </si>
  <si>
    <t>LUVA DE REDUCAO SOLDAVEL, PVC, 60 MM X 50 MM, PARA AGUA FRIA PREDIAL</t>
  </si>
  <si>
    <t>7,32</t>
  </si>
  <si>
    <t>SINAPI-I 38023</t>
  </si>
  <si>
    <t>LUVA DE REDUCAO, PVC, SOLDAVEL, 50 X 25 MM, PARA AGUA FRIA PREDIAL</t>
  </si>
  <si>
    <t>SINAPI-I 37986</t>
  </si>
  <si>
    <t>LUVA DE TRANSICAO DE CPVC X PVC, SOLDAVEL, 22 X 25 MM, PARA AGUA QUENTE</t>
  </si>
  <si>
    <t>SINAPI-I 37987</t>
  </si>
  <si>
    <t>LUVA DE TRANSICAO, CPVC, SOLDAVEL, 42 MM X 1 1/2", PARA AGUA QUENTE</t>
  </si>
  <si>
    <t>SINAPI-I 37988</t>
  </si>
  <si>
    <t>LUVA DE TRANSICAO, CPVC, SOLDAVEL, 54 MM X 2", PARA AGUA QUENTE PREDIAL</t>
  </si>
  <si>
    <t>161,21</t>
  </si>
  <si>
    <t>SINAPI-I 21120</t>
  </si>
  <si>
    <t>LUVA DE TRANSICAO, CPVC, 15 MM X 1/2", PARA AGUA QUENTE PREDIAL</t>
  </si>
  <si>
    <t>SINAPI-I 39318</t>
  </si>
  <si>
    <t>LUVA DE TRANSICAO, CPVC, 22 MM X 1/2", PARA AGUA QUENTE</t>
  </si>
  <si>
    <t>SINAPI-I 20162</t>
  </si>
  <si>
    <t>LUVA DUPLA, PVC LEVE, DN 150 MM</t>
  </si>
  <si>
    <t>SINAPI-I 40366</t>
  </si>
  <si>
    <t>LUVA EM ACO CARBONO, SOLDAVEL, PRESSAO 3.000 LBS, DN 1 1/2"</t>
  </si>
  <si>
    <t>21,46</t>
  </si>
  <si>
    <t>SINAPI-I 40363</t>
  </si>
  <si>
    <t>LUVA EM ACO CARBONO, SOLDAVEL, PRESSAO 3.000 LBS, DN 1 1/4"</t>
  </si>
  <si>
    <t>16,79</t>
  </si>
  <si>
    <t>SINAPI-I 40354</t>
  </si>
  <si>
    <t>LUVA EM ACO CARBONO, SOLDAVEL, PRESSAO 3.000 LBS, DN 1/2"</t>
  </si>
  <si>
    <t>SINAPI-I 40360</t>
  </si>
  <si>
    <t>LUVA EM ACO CARBONO, SOLDAVEL, PRESSAO 3.000 LBS, DN 1"</t>
  </si>
  <si>
    <t>SINAPI-I 40372</t>
  </si>
  <si>
    <t>LUVA EM ACO CARBONO, SOLDAVEL, PRESSAO 3.000 LBS, DN 2 1/2"</t>
  </si>
  <si>
    <t>67,97</t>
  </si>
  <si>
    <t>SINAPI-I 40369</t>
  </si>
  <si>
    <t>LUVA EM ACO CARBONO, SOLDAVEL, PRESSAO 3.000 LBS, DN 2"</t>
  </si>
  <si>
    <t>33,83</t>
  </si>
  <si>
    <t>SINAPI-I 40357</t>
  </si>
  <si>
    <t>LUVA EM ACO CARBONO, SOLDAVEL, PRESSAO 3.000 LBS, DN 3/4"</t>
  </si>
  <si>
    <t>SINAPI-I 40375</t>
  </si>
  <si>
    <t>LUVA EM ACO CARBONO, SOLDAVEL, PRESSAO 3.000 LBS, DN 3"</t>
  </si>
  <si>
    <t>SINAPI-I 1893</t>
  </si>
  <si>
    <t>LUVA EM PVC RIGIDO ROSCAVEL, DE 1 1/2", PARA ELETRODUTO</t>
  </si>
  <si>
    <t>SINAPI-I 1902</t>
  </si>
  <si>
    <t>LUVA EM PVC RIGIDO ROSCAVEL, DE 1 1/4", PARA ELETRODUTO</t>
  </si>
  <si>
    <t>1,96</t>
  </si>
  <si>
    <t>SINAPI-I 1901</t>
  </si>
  <si>
    <t>LUVA EM PVC RIGIDO ROSCAVEL, DE 1/2", PARA ELETRODUTO</t>
  </si>
  <si>
    <t>SINAPI-I 1892</t>
  </si>
  <si>
    <t>LUVA EM PVC RIGIDO ROSCAVEL, DE 1", PARA ELETRODUTO</t>
  </si>
  <si>
    <t>SINAPI-I 1907</t>
  </si>
  <si>
    <t>LUVA EM PVC RIGIDO ROSCAVEL, DE 2 1/2", PARA ELETRODUTO</t>
  </si>
  <si>
    <t>SINAPI-I 1894</t>
  </si>
  <si>
    <t>LUVA EM PVC RIGIDO ROSCAVEL, DE 2", PARA ELETRODUTO</t>
  </si>
  <si>
    <t>SINAPI-I 1891</t>
  </si>
  <si>
    <t>LUVA EM PVC RIGIDO ROSCAVEL, DE 3/4", PARA ELETRODUTO</t>
  </si>
  <si>
    <t>SINAPI-I 1896</t>
  </si>
  <si>
    <t>LUVA EM PVC RIGIDO ROSCAVEL, DE 3", PARA ELETRODUTO</t>
  </si>
  <si>
    <t>SINAPI-I 1895</t>
  </si>
  <si>
    <t>LUVA EM PVC RIGIDO ROSCAVEL, DE 4", PARA ELETRODUTO</t>
  </si>
  <si>
    <t>SINAPI-I 2641</t>
  </si>
  <si>
    <t>LUVA PARA ELETRODUTO, EM ACO GALVANIZADO ELETROLITICO, DIAMETRO DE 100 MM (4")</t>
  </si>
  <si>
    <t>SINAPI-I 2636</t>
  </si>
  <si>
    <t>LUVA PARA ELETRODUTO, EM ACO GALVANIZADO ELETROLITICO, DIAMETRO DE 15 MM (1/2")</t>
  </si>
  <si>
    <t>SINAPI-I 2637</t>
  </si>
  <si>
    <t>LUVA PARA ELETRODUTO, EM ACO GALVANIZADO ELETROLITICO, DIAMETRO DE 20 MM (3/4")</t>
  </si>
  <si>
    <t>SINAPI-I 2638</t>
  </si>
  <si>
    <t>LUVA PARA ELETRODUTO, EM ACO GALVANIZADO ELETROLITICO, DIAMETRO DE 25 MM (1")</t>
  </si>
  <si>
    <t>SINAPI-I 2639</t>
  </si>
  <si>
    <t>LUVA PARA ELETRODUTO, EM ACO GALVANIZADO ELETROLITICO, DIAMETRO DE 32 MM (1 1/4")</t>
  </si>
  <si>
    <t>SINAPI-I 2644</t>
  </si>
  <si>
    <t>LUVA PARA ELETRODUTO, EM ACO GALVANIZADO ELETROLITICO, DIAMETRO DE 40 MM (1 1/2")</t>
  </si>
  <si>
    <t>SINAPI-I 2643</t>
  </si>
  <si>
    <t>LUVA PARA ELETRODUTO, EM ACO GALVANIZADO ELETROLITICO, DIAMETRO DE 50 MM (2")</t>
  </si>
  <si>
    <t>SINAPI-I 2640</t>
  </si>
  <si>
    <t>LUVA PARA ELETRODUTO, EM ACO GALVANIZADO ELETROLITICO, DIAMETRO DE 65 MM (2 1/2")</t>
  </si>
  <si>
    <t>SINAPI-I 2642</t>
  </si>
  <si>
    <t>LUVA PARA ELETRODUTO, EM ACO GALVANIZADO ELETROLITICO, DIAMETRO DE 80 MM (3")</t>
  </si>
  <si>
    <t>SINAPI-I 38943</t>
  </si>
  <si>
    <t>LUVA PARA TUBO PEX, METALICO, PARA CONEXAO COM ANEL DESLIZANTE, DN 16 MM</t>
  </si>
  <si>
    <t>SINAPI-I 38944</t>
  </si>
  <si>
    <t>LUVA PARA TUBO PEX, METALICO, PARA CONEXAO COM ANEL DESLIZANTE, DN 20 MM</t>
  </si>
  <si>
    <t>SINAPI-I 38945</t>
  </si>
  <si>
    <t>LUVA PARA TUBO PEX, METALICO, PARA CONEXAO COM ANEL DESLIZANTE, DN 25 MM</t>
  </si>
  <si>
    <t>SINAPI-I 38946</t>
  </si>
  <si>
    <t>LUVA PARA TUBO PEX, METALICO, PARA CONEXAO COM ANEL DESLIZANTE, DN 32 MM</t>
  </si>
  <si>
    <t>SINAPI-I 39308</t>
  </si>
  <si>
    <t>LUVA PARA TUBO PEX, PLASTICA, PARA CONEXAO COM CRIMPAGEM, DN 16 MM</t>
  </si>
  <si>
    <t>SINAPI-I 39309</t>
  </si>
  <si>
    <t>LUVA PARA TUBO PEX, PLASTICA, PARA CONEXAO COM CRIMPAGEM, DN 20 MM</t>
  </si>
  <si>
    <t>SINAPI-I 39310</t>
  </si>
  <si>
    <t>LUVA PARA TUBO PEX, PLASTICA, PARA CONEXAO COM CRIMPAGEM, DN 25 MM</t>
  </si>
  <si>
    <t>16,57</t>
  </si>
  <si>
    <t>SINAPI-I 39311</t>
  </si>
  <si>
    <t>LUVA PARA TUBO PEX, PLASTICA, PARA CONEXAO COM CRIMPAGEM, DN 32 MM</t>
  </si>
  <si>
    <t>SINAPI-I 39855</t>
  </si>
  <si>
    <t>LUVA PASSANTE DE COBRE (REF 601) SEM ANEL DE SOLDA, BOLSA 15 MM</t>
  </si>
  <si>
    <t>SINAPI-I 39856</t>
  </si>
  <si>
    <t>LUVA PASSANTE DE COBRE (REF 601) SEM ANEL DE SOLDA, BOLSA 22 MM</t>
  </si>
  <si>
    <t>SINAPI-I 39857</t>
  </si>
  <si>
    <t>LUVA PASSANTE DE COBRE (REF 601) SEM ANEL DE SOLDA, BOLSA 28 MM</t>
  </si>
  <si>
    <t>SINAPI-I 39858</t>
  </si>
  <si>
    <t>LUVA PASSANTE DE COBRE (REF 601) SEM ANEL DE SOLDA, BOLSA 35 MM</t>
  </si>
  <si>
    <t>SINAPI-I 39859</t>
  </si>
  <si>
    <t>LUVA PASSANTE DE COBRE (REF 601) SEM ANEL DE SOLDA, BOLSA 42 MM</t>
  </si>
  <si>
    <t>19,99</t>
  </si>
  <si>
    <t>SINAPI-I 39860</t>
  </si>
  <si>
    <t>LUVA PASSANTE DE COBRE (REF 601) SEM ANEL DE SOLDA, BOLSA 54 MM</t>
  </si>
  <si>
    <t>SINAPI-I 39861</t>
  </si>
  <si>
    <t>LUVA PASSANTE DE COBRE (REF 601) SEM ANEL DE SOLDA, BOLSA 66 MM</t>
  </si>
  <si>
    <t>SINAPI-I 38447</t>
  </si>
  <si>
    <t>LUVA PPR, SOLDAVEL, DN 110 MM, PARA AGUA QUENTE PREDIAL</t>
  </si>
  <si>
    <t>66,11</t>
  </si>
  <si>
    <t>SINAPI-I 36320</t>
  </si>
  <si>
    <t>LUVA PPR, SOLDAVEL, DN 20 MM, PARA AGUA QUENTE PREDIAL</t>
  </si>
  <si>
    <t>SINAPI-I 36324</t>
  </si>
  <si>
    <t>LUVA PPR, SOLDAVEL, DN 25 MM, PARA AGUA QUENTE PREDIAL</t>
  </si>
  <si>
    <t>SINAPI-I 38441</t>
  </si>
  <si>
    <t>LUVA PPR, SOLDAVEL, DN 32 MM, PARA AGUA QUENTE PREDIAL</t>
  </si>
  <si>
    <t>SINAPI-I 38442</t>
  </si>
  <si>
    <t>LUVA PPR, SOLDAVEL, DN 40 MM, PARA AGUA QUENTE PREDIAL</t>
  </si>
  <si>
    <t>SINAPI-I 38443</t>
  </si>
  <si>
    <t>LUVA PPR, SOLDAVEL, DN 50 MM, PARA AGUA QUENTE PREDIAL</t>
  </si>
  <si>
    <t>SINAPI-I 38444</t>
  </si>
  <si>
    <t>LUVA PPR, SOLDAVEL, DN 63 MM, PARA AGUA QUENTE PREDIAL</t>
  </si>
  <si>
    <t>10,90</t>
  </si>
  <si>
    <t>SINAPI-I 38445</t>
  </si>
  <si>
    <t>LUVA PPR, SOLDAVEL, DN 75 MM, PARA AGUA QUENTE PREDIAL</t>
  </si>
  <si>
    <t>SINAPI-I 38446</t>
  </si>
  <si>
    <t>LUVA PPR, SOLDAVEL, DN 90 MM, PARA AGUA QUENTE PREDIAL</t>
  </si>
  <si>
    <t>41,31</t>
  </si>
  <si>
    <t>SINAPI-I 3867</t>
  </si>
  <si>
    <t>LUVA PVC SOLDAVEL, 110 MM, PARA AGUA FRIA PREDIAL</t>
  </si>
  <si>
    <t>49,16</t>
  </si>
  <si>
    <t>SINAPI-I 3861</t>
  </si>
  <si>
    <t>LUVA PVC SOLDAVEL, 20 MM, PARA AGUA FRIA PREDIAL</t>
  </si>
  <si>
    <t>SINAPI-I 3904</t>
  </si>
  <si>
    <t>LUVA PVC SOLDAVEL, 25 MM, PARA AGUA FRIA PREDIAL</t>
  </si>
  <si>
    <t>SINAPI-I 3903</t>
  </si>
  <si>
    <t>LUVA PVC SOLDAVEL, 32 MM, PARA AGUA FRIA PREDIAL</t>
  </si>
  <si>
    <t>SINAPI-I 3862</t>
  </si>
  <si>
    <t>LUVA PVC SOLDAVEL, 40 MM, PARA AGUA FRIA PREDIAL</t>
  </si>
  <si>
    <t>SINAPI-I 3863</t>
  </si>
  <si>
    <t>LUVA PVC SOLDAVEL, 50 MM, PARA AGUA FRIA PREDIAL</t>
  </si>
  <si>
    <t>SINAPI-I 3864</t>
  </si>
  <si>
    <t>LUVA PVC SOLDAVEL, 60 MM, PARA AGUA FRIA PREDIAL</t>
  </si>
  <si>
    <t>SINAPI-I 3865</t>
  </si>
  <si>
    <t>LUVA PVC SOLDAVEL, 75 MM, PARA AGUA FRIA PREDIAL</t>
  </si>
  <si>
    <t>SINAPI-I 3866</t>
  </si>
  <si>
    <t>LUVA PVC SOLDAVEL, 85 MM, PARA AGUA FRIA PREDIAL</t>
  </si>
  <si>
    <t>30,30</t>
  </si>
  <si>
    <t>SINAPI-I 3902</t>
  </si>
  <si>
    <t>LUVA PVC, ROSCAVEL,  2 1/2",  AGUA FRIA PREDIAL</t>
  </si>
  <si>
    <t>SINAPI-I 3878</t>
  </si>
  <si>
    <t>LUVA PVC, ROSCAVEL, 1 1/2",  AGUA FRIA PREDIAL</t>
  </si>
  <si>
    <t>SINAPI-I 3877</t>
  </si>
  <si>
    <t>LUVA PVC, ROSCAVEL, 1 1/4", AGUA FRIA PREDIAL</t>
  </si>
  <si>
    <t>SINAPI-I 3879</t>
  </si>
  <si>
    <t>LUVA PVC, ROSCAVEL, 2",  AGUA FRIA PREDIAL</t>
  </si>
  <si>
    <t>SINAPI-I 3880</t>
  </si>
  <si>
    <t>LUVA PVC, ROSCAVEL, 3", AGUA FRIA PREDIAL</t>
  </si>
  <si>
    <t>SINAPI-I 12892</t>
  </si>
  <si>
    <t>LUVA RASPA DE COURO, CANO CURTO (PUNHO *7* CM)</t>
  </si>
  <si>
    <t>SINAPI-I 3883</t>
  </si>
  <si>
    <t>LUVA ROSCAVEL, PVC, 1/2", AGUA FRIA PREDIAL</t>
  </si>
  <si>
    <t>SINAPI-I 3876</t>
  </si>
  <si>
    <t>LUVA ROSCAVEL, PVC, 1", AGUA FRIA PREDIAL</t>
  </si>
  <si>
    <t>SINAPI-I 3884</t>
  </si>
  <si>
    <t>LUVA ROSCAVEL, PVC, 3/4", AGUA FRIA PREDIAL</t>
  </si>
  <si>
    <t>SINAPI-I 3837</t>
  </si>
  <si>
    <t>LUVA SIMPLES, PVC PBA, JE, DN 100 / DE 110 MM, PARA REDE AGUA (NBR 10351)</t>
  </si>
  <si>
    <t>32,62</t>
  </si>
  <si>
    <t>SINAPI-I 3845</t>
  </si>
  <si>
    <t>LUVA SIMPLES, PVC PBA, JE, DN 50 / DE 60 MM, PARA REDE AGUA (NBR 10351)</t>
  </si>
  <si>
    <t>SINAPI-I 11045</t>
  </si>
  <si>
    <t>LUVA SIMPLES, PVC PBA, JE, DN 75 / DE 85 MM, PARA REDE AGUA (NBR 10351)</t>
  </si>
  <si>
    <t>22,99</t>
  </si>
  <si>
    <t>SINAPI-I 20170</t>
  </si>
  <si>
    <t>LUVA SIMPLES, PVC SERIE REFORCADA - R, 100 MM, PARA ESGOTO PREDIAL</t>
  </si>
  <si>
    <t>SINAPI-I 20171</t>
  </si>
  <si>
    <t>LUVA SIMPLES, PVC SERIE REFORCADA - R, 150 MM, PARA ESGOTO PREDIAL</t>
  </si>
  <si>
    <t>24,26</t>
  </si>
  <si>
    <t>SINAPI-I 20167</t>
  </si>
  <si>
    <t>LUVA SIMPLES, PVC SERIE REFORCADA - R, 40 MM, PARA ESGOTO PREDIAL</t>
  </si>
  <si>
    <t>SINAPI-I 20168</t>
  </si>
  <si>
    <t>LUVA SIMPLES, PVC SERIE REFORCADA - R, 50 MM, PARA ESGOTO PREDIAL</t>
  </si>
  <si>
    <t>SINAPI-I 20169</t>
  </si>
  <si>
    <t>LUVA SIMPLES, PVC SERIE REFORCADA - R, 75 MM, PARA ESGOTO PREDIAL</t>
  </si>
  <si>
    <t>SINAPI-I 3899</t>
  </si>
  <si>
    <t>LUVA SIMPLES, PVC, SOLDAVEL, DN 100 MM, SERIE NORMAL, PARA ESGOTO PREDIAL</t>
  </si>
  <si>
    <t>SINAPI-I 38676</t>
  </si>
  <si>
    <t>LUVA SIMPLES, PVC, SOLDAVEL, DN 150 MM, SERIE NORMAL, PARA ESGOTO PREDIAL</t>
  </si>
  <si>
    <t>SINAPI-I 3897</t>
  </si>
  <si>
    <t>LUVA SIMPLES, PVC, SOLDAVEL, DN 40 MM, SERIE NORMAL, PARA ESGOTO PREDIAL</t>
  </si>
  <si>
    <t>SINAPI-I 3875</t>
  </si>
  <si>
    <t>LUVA SIMPLES, PVC, SOLDAVEL, DN 50 MM, SERIE NORMAL, PARA ESGOTO PREDIAL</t>
  </si>
  <si>
    <t>SINAPI-I 3898</t>
  </si>
  <si>
    <t>LUVA SIMPLES, PVC, SOLDAVEL, DN 75 MM, SERIE NORMAL, PARA ESGOTO PREDIAL</t>
  </si>
  <si>
    <t>SINAPI-I 3855</t>
  </si>
  <si>
    <t>LUVA SOLDAVEL COM BUCHA DE LATAO, PVC, 20 MM X 1/2"</t>
  </si>
  <si>
    <t>SINAPI-I 3874</t>
  </si>
  <si>
    <t>LUVA SOLDAVEL COM BUCHA DE LATAO, PVC, 25 MM X 1/2"</t>
  </si>
  <si>
    <t>SINAPI-I 3870</t>
  </si>
  <si>
    <t>LUVA SOLDAVEL COM BUCHA DE LATAO, PVC, 25 MM X 3/4"</t>
  </si>
  <si>
    <t>SINAPI-I 38678</t>
  </si>
  <si>
    <t>LUVA SOLDAVEL COM BUCHA DE LATAO, PVC, 32 MM X 1"</t>
  </si>
  <si>
    <t>11,67</t>
  </si>
  <si>
    <t>SINAPI-I 3859</t>
  </si>
  <si>
    <t>LUVA SOLDAVEL COM ROSCA, PVC, 20 MM X 1/2", PARA AGUA FRIA PREDIAL</t>
  </si>
  <si>
    <t>SINAPI-I 3856</t>
  </si>
  <si>
    <t>LUVA SOLDAVEL COM ROSCA, PVC, 25 MM X 1/2", PARA AGUA FRIA PREDIAL</t>
  </si>
  <si>
    <t>SINAPI-I 3906</t>
  </si>
  <si>
    <t>LUVA SOLDAVEL COM ROSCA, PVC, 25 MM X 3/4", PARA AGUA FRIA PREDIAL</t>
  </si>
  <si>
    <t>SINAPI-I 3860</t>
  </si>
  <si>
    <t>LUVA SOLDAVEL COM ROSCA, PVC, 32 MM X 1", PARA AGUA FRIA PREDIAL</t>
  </si>
  <si>
    <t>3,39</t>
  </si>
  <si>
    <t>SINAPI-I 3905</t>
  </si>
  <si>
    <t>LUVA SOLDAVEL COM ROSCA, PVC, 40 MM X 1 1/4", PARA AGUA FRIA PREDIAL</t>
  </si>
  <si>
    <t>SINAPI-I 3871</t>
  </si>
  <si>
    <t>LUVA SOLDAVEL COM ROSCA, PVC, 50 MM X 1 1/2", PARA AGUA FRIA PREDIAL</t>
  </si>
  <si>
    <t>SINAPI-I 37429</t>
  </si>
  <si>
    <t>LUVA, PEAD PE 100,  DE 400 MM, PARA ELETROFUSAO</t>
  </si>
  <si>
    <t>1.691,86</t>
  </si>
  <si>
    <t>SINAPI-I 37426</t>
  </si>
  <si>
    <t>LUVA, PEAD PE 100,  DE 63 MM, PARA ELETROFUSAO</t>
  </si>
  <si>
    <t>SINAPI-I 37427</t>
  </si>
  <si>
    <t>LUVA, PEAD PE 100, DE 125 MM, PARA ELETROFUSAO</t>
  </si>
  <si>
    <t>SINAPI-I 37424</t>
  </si>
  <si>
    <t>LUVA, PEAD PE 100, DE 20 MM, PARA ELETROFUSAO</t>
  </si>
  <si>
    <t>SINAPI-I 37428</t>
  </si>
  <si>
    <t>LUVA, PEAD PE 100, DE 200 MM, PARA ELETROFUSAO</t>
  </si>
  <si>
    <t>133,79</t>
  </si>
  <si>
    <t>SINAPI-I 37425</t>
  </si>
  <si>
    <t>LUVA, PEAD PE 100, DE 32 MM, PARA ELETROFUSAO</t>
  </si>
  <si>
    <t>SINAPI-I 11519</t>
  </si>
  <si>
    <t>MACANETA ALAVANCA, RETA OU CURVA, MACICA, CROMADA, COMPRIMENTO DE 10 A 16 CM, ACABAMENTO PADRAO MEDIO - SOMENTE MACANETAS</t>
  </si>
  <si>
    <t>SINAPI-I 11520</t>
  </si>
  <si>
    <t>MACANETA ALAVANCA, RETA SIMPLES / OCA, CROMADA, COMPRIMENTO DE 10 A 16 CM, ACABAMENTO PADRAO POPULAR - SOMENTE MACANETAS</t>
  </si>
  <si>
    <t>SINAPI-I 11518</t>
  </si>
  <si>
    <t>MACANETA TIPO BOLA, CROMADA,  DIAMETRO APROXIMADO DE *2 1/2*", (SOMENTE MACANETAS)</t>
  </si>
  <si>
    <t>27,40</t>
  </si>
  <si>
    <t>SINAPI-I 38473</t>
  </si>
  <si>
    <t>MACARICO DE SOLDA 201 PARA EXTENSAO GLP OU ACETILENO</t>
  </si>
  <si>
    <t>70,67</t>
  </si>
  <si>
    <t>SINAPI-I 4244</t>
  </si>
  <si>
    <t>MACARIQUEIRO</t>
  </si>
  <si>
    <t>14,67</t>
  </si>
  <si>
    <t>SINAPI-I 40977</t>
  </si>
  <si>
    <t>MACARIQUEIRO (MENSALISTA)</t>
  </si>
  <si>
    <t>2.248,95</t>
  </si>
  <si>
    <t>2.601,40</t>
  </si>
  <si>
    <t>SINAPI-I 2742</t>
  </si>
  <si>
    <t>MADEIRA ROLICA SEM TRATAMENTO, EUCALIPTO OU EQUIVALENTE DA REGIAO, H = 3 M, D = 12 A 15 CM (PARA ESCORAMENTO)</t>
  </si>
  <si>
    <t>SINAPI-I 2748</t>
  </si>
  <si>
    <t>MADEIRA ROLICA SEM TRATAMENTO, EUCALIPTO OU EQUIVALENTE DA REGIAO, H = 3 M, D = 16 A 19 CM (PARA ESCORAMENTO)</t>
  </si>
  <si>
    <t>SINAPI-I 2736</t>
  </si>
  <si>
    <t>MADEIRA ROLICA SEM TRATAMENTO, EUCALIPTO OU EQUIVALENTE DA REGIAO, H = 3 M, D = 20 A 24 CM (PARA ESCORAMENTO)</t>
  </si>
  <si>
    <t>SINAPI-I 2745</t>
  </si>
  <si>
    <t>MADEIRA ROLICA SEM TRATAMENTO, EUCALIPTO OU EQUIVALENTE DA REGIAO, H = 3 M, D = 8 A 11 CM (PARA ESCORAMENTO)</t>
  </si>
  <si>
    <t>SINAPI-I 2751</t>
  </si>
  <si>
    <t>MADEIRA ROLICA SEM TRATAMENTO, EUCALIPTO OU EQUIVALENTE DA REGIAO, H = 6 M, D = 12 A 15 CM (PARA ESCORAMENTO)</t>
  </si>
  <si>
    <t>2,19</t>
  </si>
  <si>
    <t>SINAPI-I 14439</t>
  </si>
  <si>
    <t>MADEIRA ROLICA SEM TRATAMENTO, EUCALIPTO OU EQUIVALENTE DA REGIAO, H = 6 M, D = 8 A 11 CM (PARA ESCORAMENTO)</t>
  </si>
  <si>
    <t>SINAPI-I 2731</t>
  </si>
  <si>
    <t>MADEIRA ROLICA TRATADA, EUCALIPTO OU EQUIVALENTE DA REGIAO, H = 12 M, D = 20 A 24 CM (PARA POSTE)</t>
  </si>
  <si>
    <t>SINAPI-I 21138</t>
  </si>
  <si>
    <t>MADEIRA ROLICA TRATADA, EUCALIPTO OU EQUIVALENTE DA REGIAO, H = 2,2 M, D = 8 A 11 CM (PARA CERCA)</t>
  </si>
  <si>
    <t>4,55</t>
  </si>
  <si>
    <t>SINAPI-I 2747</t>
  </si>
  <si>
    <t>MADEIRA ROLICA TRATADA, EUCALIPTO OU EQUIVALENTE DA REGIAO, H = 2,20 M, D = 16 A 19 CM (PARA CERCA)</t>
  </si>
  <si>
    <t>SINAPI-I 4115</t>
  </si>
  <si>
    <t>MADEIRA ROLICA TRATADA, EUCALIPTO OU EQUIVALENTE DA REGIAO, H = 3 M, D = 12 A 15 CM</t>
  </si>
  <si>
    <t>8,80</t>
  </si>
  <si>
    <t>SINAPI-I 2729</t>
  </si>
  <si>
    <t>MADEIRA ROLICA TRATADA, EUCALIPTO OU EQUIVALENTE DA REGIAO, H = 3 M, D = 4 A 7 CM (PARA CAIBRO)</t>
  </si>
  <si>
    <t>SINAPI-I 4119</t>
  </si>
  <si>
    <t>MADEIRA ROLICA TRATADA, EUCALIPTO OU EQUIVALENTE DA REGIAO, H = 6 M, D = 16 A 19 CM</t>
  </si>
  <si>
    <t>SINAPI-I 2794</t>
  </si>
  <si>
    <t>MADEIRA ROLICA TRATADA, EUCALIPTO OU EQUIVALENTE DA REGIAO, H = 6,5 M, D = 25 A 29 CM</t>
  </si>
  <si>
    <t>43,73</t>
  </si>
  <si>
    <t>SINAPI-I 2788</t>
  </si>
  <si>
    <t>MADEIRA ROLICA TRATADA, EUCALIPTO OU EQUIVALENTE DA REGIAO, H = 6,5 M, D = 30 A 34 CM</t>
  </si>
  <si>
    <t>88,41</t>
  </si>
  <si>
    <t>SINAPI-I 4006</t>
  </si>
  <si>
    <t>MADEIRA SERRADA NAO APARELHADA DE PINUS, MISTA OU EQUIVALENTE DA REGIAO</t>
  </si>
  <si>
    <t>938,16</t>
  </si>
  <si>
    <t>SINAPI-I 36151</t>
  </si>
  <si>
    <t>MANGOTE DE SEGURANCA EM RASPA DE COURO</t>
  </si>
  <si>
    <t>SINAPI-I 37457</t>
  </si>
  <si>
    <t>MANGUEIRA CRISTAL PARA NIVEL, LISA, PVC TRANSPARENTE, 3/8" X1,5 MM</t>
  </si>
  <si>
    <t>SINAPI-I 37456</t>
  </si>
  <si>
    <t>MANGUEIRA CRISTAL PARA NIVEL, LISA, PVC TRANSPARENTE, 5/16" X1 MM</t>
  </si>
  <si>
    <t>SINAPI-I 37461</t>
  </si>
  <si>
    <t>MANGUEIRA CRISTAL TRANCADA, PVC COM REFORCO, COM PRESSAO DE TRABALHO (PT) 250 LBS/POL2, DE 3/4" X *2,8* MM</t>
  </si>
  <si>
    <t>SINAPI-I 37460</t>
  </si>
  <si>
    <t>MANGUEIRA CRISTAL TRANCADA, PVC COM REFORCO, PRESSAO DE TRABALHO (PT) 250 LBS/POL2, DE 1" X *3,4* MM</t>
  </si>
  <si>
    <t>SINAPI-I 37458</t>
  </si>
  <si>
    <t>MANGUEIRA CRISTAL, LISA, PVC TRANSPARENTE, 1/2" X 2 MM</t>
  </si>
  <si>
    <t>SINAPI-I 37454</t>
  </si>
  <si>
    <t>MANGUEIRA CRISTAL, LISA, PVC TRANSPARENTE, 1/4" X1 MM</t>
  </si>
  <si>
    <t>SINAPI-I 37455</t>
  </si>
  <si>
    <t>MANGUEIRA CRISTAL, LISA, PVC TRANSPARENTE, 1/4" X1,5 MM</t>
  </si>
  <si>
    <t>SINAPI-I 37459</t>
  </si>
  <si>
    <t>MANGUEIRA CRISTAL, LISA, PVC TRANSPARENTE, 3/4" X 2 MM</t>
  </si>
  <si>
    <t>SINAPI-I 21029</t>
  </si>
  <si>
    <t>MANGUEIRA DE INCENDIO, TIPO 1, DE 1 1/2", COMPRIMENTO = 15 M, TECIDO EM FIO DE POLIESTER E TUBO INTERNO EM BORRACHA SINTETICA, COM UNIOES ENGATE RAPIDO</t>
  </si>
  <si>
    <t>SINAPI-I 21030</t>
  </si>
  <si>
    <t>MANGUEIRA DE INCENDIO, TIPO 1, DE 1 1/2", COMPRIMENTO = 20 M, TECIDO EM FIO DE POLIESTER E TUBO INTERNO EM BORRACHA SINTETICA, COM UNIOES ENGATE RAPIDO</t>
  </si>
  <si>
    <t>271,18</t>
  </si>
  <si>
    <t>SINAPI-I 21031</t>
  </si>
  <si>
    <t>MANGUEIRA DE INCENDIO, TIPO 1, DE 1 1/2", COMPRIMENTO = 25 M, TECIDO EM FIO DE POLIESTER E TUBO INTERNO EM BORRACHA SINTETICA, COM UNIOES ENGATE RAPIDO</t>
  </si>
  <si>
    <t>337,62</t>
  </si>
  <si>
    <t>SINAPI-I 21032</t>
  </si>
  <si>
    <t>MANGUEIRA DE INCENDIO, TIPO 1, DE 1 1/2", COMPRIMENTO = 30 M, TECIDO EM FIO DE POLIESTER E TUBO INTERNO EM BORRACHA SINTETICA, COM UNIOES ENGATE RAPIDO</t>
  </si>
  <si>
    <t>360,49</t>
  </si>
  <si>
    <t>SINAPI-I 37527</t>
  </si>
  <si>
    <t>MANGUEIRA DE INCENDIO, TIPO 2, DE 1 1/2", COMPRIMENTO = 15 M, TECIDO EM FIO DE POLIESTER E TUBO INTERNO EM BORRACHA SINTETICA, COM UNIOES ENGATE RAPIDO</t>
  </si>
  <si>
    <t>325,64</t>
  </si>
  <si>
    <t>SINAPI-I 37528</t>
  </si>
  <si>
    <t>MANGUEIRA DE INCENDIO, TIPO 2, DE 1 1/2", COMPRIMENTO = 20 M, TECIDO EM FIO DE POLIESTER E TUBO INTERNO EM BORRACHA SINTETICA, COM UNIOES</t>
  </si>
  <si>
    <t>388,26</t>
  </si>
  <si>
    <t>SINAPI-I 37529</t>
  </si>
  <si>
    <t>MANGUEIRA DE INCENDIO, TIPO 2, DE 1 1/2", COMPRIMENTO = 25 M, TECIDO EM FIO DE POLIESTER E TUBO INTERNO EM BORRACHA SINTETICA, COM UNIOES</t>
  </si>
  <si>
    <t>392,07</t>
  </si>
  <si>
    <t>SINAPI-I 37530</t>
  </si>
  <si>
    <t>MANGUEIRA DE INCENDIO, TIPO 2, DE 1 1/2", COMPRIMENTO = 30 M, TECIDO EM FIO DE POLIESTER E TUBO INTERNO EM BORRACHA SINTETICA, COM UNIOES</t>
  </si>
  <si>
    <t>511,88</t>
  </si>
  <si>
    <t>SINAPI-I 21034</t>
  </si>
  <si>
    <t>MANGUEIRA DE INCENDIO, TIPO 2, DE 2 1/2", COMPRIMENTO = 15 M, TECIDO EM FIO DE POLIESTER E TUBO INTERNO EM BORRACHA SINTETICA, COM UNIOES ENGATE RAPIDO</t>
  </si>
  <si>
    <t>436,73</t>
  </si>
  <si>
    <t>SINAPI-I 37531</t>
  </si>
  <si>
    <t>MANGUEIRA DE INCENDIO, TIPO 2, DE 2 1/2", COMPRIMENTO = 20 M, TECIDO EM FIO DE POLIESTER E TUBO INTERNO EM BORRACHA SINTETICA, COM UNIOES</t>
  </si>
  <si>
    <t>550,00</t>
  </si>
  <si>
    <t>SINAPI-I 21036</t>
  </si>
  <si>
    <t>MANGUEIRA DE INCENDIO, TIPO 2, DE 2 1/2", COMPRIMENTO = 25 M, TECIDO EM FIO DE POLIESTER E TUBO INTERNO EM BORRACHA SINTETICA, COM UNIOES ENGATE RAPIDO</t>
  </si>
  <si>
    <t>668,71</t>
  </si>
  <si>
    <t>SINAPI-I 21037</t>
  </si>
  <si>
    <t>MANGUEIRA DE INCENDIO, TIPO 2, DE 2 1/2", COMPRIMENTO = 30 M, TECIDO EM FIO DE POLIESTER E TUBO INTERNO EM BORRACHA SINTETICA, COM UNIOES ENGATE RAPIDO</t>
  </si>
  <si>
    <t>762,37</t>
  </si>
  <si>
    <t>SINAPI-I 20185</t>
  </si>
  <si>
    <t>MANGUEIRA DE PVC FLEXIVEL,TIPO FLAT/ACHATADA, COR LARANJA, D = 1 1/2" (40 MM), PARA CONDUCAO DE AGUA, SERVICOS LEVES E MEDIOS</t>
  </si>
  <si>
    <t>SINAPI-I 20260</t>
  </si>
  <si>
    <t>MANGUEIRA PARA GAS - GLP, PVC, TRANCADA, DIAMETRO DE 3/8", COMPRIMENTO DE 1M (NORMATIZADA)</t>
  </si>
  <si>
    <t>SINAPI-I 37523</t>
  </si>
  <si>
    <t>MANIPULADOR TELESCOPICO, POTENCIA DE 101 HP, CAPACIDADE DE CARGA DE 3.500 KG, ALTURA MAXIMA DE ELEVACAO DE 12 M</t>
  </si>
  <si>
    <t>480.611,84</t>
  </si>
  <si>
    <t>SINAPI-I 37515</t>
  </si>
  <si>
    <t>MANIPULADOR TELESCOPICO, POTENCIA DE 85 HP, CAPACIDADE DE CARGA DE 3.500 KG, ALTURA MAXIMA DE ELEVACAO DE 12,3 M</t>
  </si>
  <si>
    <t>427.288,50</t>
  </si>
  <si>
    <t>SINAPI-I 12899</t>
  </si>
  <si>
    <t>MANOMETRO COM CAIXA EM ACO PINTADO, ESCALA *10* KGF/CM2 (*10* BAR), DIAMETRO NOMINAL DE *63* MM, CONEXAO DE 1/4"</t>
  </si>
  <si>
    <t>100,35</t>
  </si>
  <si>
    <t>SINAPI-I 12898</t>
  </si>
  <si>
    <t>MANOMETRO COM CAIXA EM ACO PINTADO, ESCALA *10* KGF/CM2 (*10* BAR), DIAMETRO NOMINAL DE 100 MM, CONEXAO DE 1/2"</t>
  </si>
  <si>
    <t>159,18</t>
  </si>
  <si>
    <t>SINAPI-I 42528</t>
  </si>
  <si>
    <t>MANTA ALUMINIZADA NAS DUAS FACES, PARA SUBCOBERTURA,  E = *2* MM</t>
  </si>
  <si>
    <t>SINAPI-I 39696</t>
  </si>
  <si>
    <t>MANTA ALUMINIZADA 1 FACE PARA SUBCOBERTURA, E = *1* MM</t>
  </si>
  <si>
    <t>SINAPI-I 39700</t>
  </si>
  <si>
    <t>MANTA ANTIRRUIDO DE POLIESTER (PET) PARA CONTRAPISO E = *8* MM</t>
  </si>
  <si>
    <t>SINAPI-I 11621</t>
  </si>
  <si>
    <t>MANTA ASFALTICA ELASTOMERICA EM POLIESTER ALUMINIZADA 3 MM, TIPO III, CLASSE B (NBR 9952)</t>
  </si>
  <si>
    <t>SINAPI-I 4014</t>
  </si>
  <si>
    <t>MANTA ASFALTICA ELASTOMERICA EM POLIESTER 3 MM, TIPO III, CLASSE B, ACABAMENTO PP (NBR 9952)</t>
  </si>
  <si>
    <t>34,54</t>
  </si>
  <si>
    <t>SINAPI-I 4015</t>
  </si>
  <si>
    <t>MANTA ASFALTICA ELASTOMERICA EM POLIESTER 4 MM, TIPO III, CLASSE B, ACABAMENTO PP (NBR 9952)</t>
  </si>
  <si>
    <t>SINAPI-I 4017</t>
  </si>
  <si>
    <t>MANTA ASFALTICA ELASTOMERICA EM POLIESTER 5 MM, TIPO III, CLASSE B, ACABAMENTO PP (NBR 9952)</t>
  </si>
  <si>
    <t>61,72</t>
  </si>
  <si>
    <t>SINAPI-I 4016</t>
  </si>
  <si>
    <t>MANTA ASFALTICA ELASTOMERICA TIPO GLASS 3 MM, TIPO II, CLASSE C, ACABAMENTO PP (NBR 9952)</t>
  </si>
  <si>
    <t>SINAPI-I 39699</t>
  </si>
  <si>
    <t>MANTA DE BORRACHA ANTIRRUIDO 5 MM</t>
  </si>
  <si>
    <t>SINAPI-I 38544</t>
  </si>
  <si>
    <t>MANTA DE POLIETILENO EXPANDIDO (PEBD) ANTICHAMAS, E = 8 MM</t>
  </si>
  <si>
    <t>SINAPI-I 38545</t>
  </si>
  <si>
    <t>MANTA DE POLIETILENO EXPANDIDO (PEBD), E = 5 MM</t>
  </si>
  <si>
    <t>SINAPI-I 42527</t>
  </si>
  <si>
    <t>MANTA DE POLIETILENO EXPANDIDO, COM 1 FACE METALIZADA PARA SUBCOBERTURA,  E = *5* MM</t>
  </si>
  <si>
    <t>SINAPI-I 39323</t>
  </si>
  <si>
    <t>MANTA GEOTEXTIL TECIDO DE LAMINETES DE POLIPROPILENO, RESISTENCIA A TRACAO = *25* KN/M</t>
  </si>
  <si>
    <t>SINAPI-I 626</t>
  </si>
  <si>
    <t>MANTA LIQUIDA DE BASE ASFALTICA MODIFICADA COM A ADICAO DE ELASTOMEROS DILUIDOS EM SOLVENTE ORGANICO, APLICACAO A FRIO (MEMBRANA IMPERMEABILIZANTE ASFASTICA)</t>
  </si>
  <si>
    <t>SINAPI-I 25860</t>
  </si>
  <si>
    <t>MANTA TERMOPLASTICA, PEAD, GEOMEMBRANA LISA, E = 0,50 MM ( NBR 15352)</t>
  </si>
  <si>
    <t>SINAPI-I 25861</t>
  </si>
  <si>
    <t>MANTA TERMOPLASTICA, PEAD, GEOMEMBRANA LISA, E = 0,75 MM ( NBR 15352)</t>
  </si>
  <si>
    <t>SINAPI-I 25862</t>
  </si>
  <si>
    <t>MANTA TERMOPLASTICA, PEAD, GEOMEMBRANA LISA, E = 0,80 MM ( NBR 15352)</t>
  </si>
  <si>
    <t>SINAPI-I 25863</t>
  </si>
  <si>
    <t>MANTA TERMOPLASTICA, PEAD, GEOMEMBRANA LISA, E = 1,00 MM ( NBR 15352)</t>
  </si>
  <si>
    <t>SINAPI-I 25864</t>
  </si>
  <si>
    <t>MANTA TERMOPLASTICA, PEAD, GEOMEMBRANA LISA, E = 1,50 MM ( NBR 15352)</t>
  </si>
  <si>
    <t>SINAPI-I 25865</t>
  </si>
  <si>
    <t>MANTA TERMOPLASTICA, PEAD, GEOMEMBRANA LISA, E = 2,00 MM ( NBR 15352)</t>
  </si>
  <si>
    <t>SINAPI-I 25866</t>
  </si>
  <si>
    <t>MANTA TERMOPLASTICA, PEAD, GEOMEMBRANA LISA, E = 2,50 MM ( NBR 15352)</t>
  </si>
  <si>
    <t>SINAPI-I 25868</t>
  </si>
  <si>
    <t>MANTA TERMOPLASTICA, PEAD, GEOMEMBRANA TEXTURIZADA EM AMBAS AS FACES, E = 0,50 MM (NBR 15352)</t>
  </si>
  <si>
    <t>SINAPI-I 25869</t>
  </si>
  <si>
    <t>MANTA TERMOPLASTICA, PEAD, GEOMEMBRANA TEXTURIZADA EM AMBAS AS FACES, E = 0,75 MM (NBR 15352)</t>
  </si>
  <si>
    <t>SINAPI-I 25870</t>
  </si>
  <si>
    <t>MANTA TERMOPLASTICA, PEAD, GEOMEMBRANA TEXTURIZADA EM AMBAS AS FACES, E = 0,80 MM (NBR 15352)</t>
  </si>
  <si>
    <t>SINAPI-I 25871</t>
  </si>
  <si>
    <t>MANTA TERMOPLASTICA, PEAD, GEOMEMBRANA TEXTURIZADA EM AMBAS AS FACES, E = 1,00 MM (NBR 15352)</t>
  </si>
  <si>
    <t>18,70</t>
  </si>
  <si>
    <t>SINAPI-I 25867</t>
  </si>
  <si>
    <t>MANTA TERMOPLASTICA, PEAD, GEOMEMBRANA TEXTURIZADA EM AMBAS AS FACES, E = 1,50 MM (NBR 15352)</t>
  </si>
  <si>
    <t>SINAPI-I 25872</t>
  </si>
  <si>
    <t>MANTA TERMOPLASTICA, PEAD, GEOMEMBRANA TEXTURIZADA EM AMBAS AS FACES, E = 2,00 MM (NBR 15352)</t>
  </si>
  <si>
    <t>SINAPI-I 25873</t>
  </si>
  <si>
    <t>MANTA TERMOPLASTICA, PEAD, GEOMEMBRANA TEXTURIZADA EM AMBAS AS FACES, E = 2,50 MM (NBR 15352)</t>
  </si>
  <si>
    <t>SINAPI-I 40637</t>
  </si>
  <si>
    <t>MAQUINA DEMARCADORA DE FAIXA DE TRAFEGO A FRIO, AUTOPROPELIDA, MOTOR DIESEL 38 HP</t>
  </si>
  <si>
    <t>505.925,24</t>
  </si>
  <si>
    <t>SINAPI-I 13836</t>
  </si>
  <si>
    <t>MAQUINA EXTRUSORA DE CONCRETO PARA GUIAS E SARJETAS, COM MOTOR A DIESEL DE 14 CV</t>
  </si>
  <si>
    <t>78.291,97</t>
  </si>
  <si>
    <t>SINAPI-I 14534</t>
  </si>
  <si>
    <t>MAQUINA MANUAL TIPO PRENSA PARA PRODUCAO DE BLOCOS E PAVIMENTOS DE CONCRETO, COM MOTOR ELETRICO TRIFASICO PARA VIBRACAO, POTENCIA TOTAL INSTALADA DE 1,5 KW</t>
  </si>
  <si>
    <t>32.775,09</t>
  </si>
  <si>
    <t>SINAPI-I 14619</t>
  </si>
  <si>
    <t>MAQUINA PARA CORTE COM DISCO ABRASIVO DE DIAMETRO DE 18'' (450 MM), COM MOTOR ELETRICO TRIFASICO DE 10 CV</t>
  </si>
  <si>
    <t>10.026,60</t>
  </si>
  <si>
    <t>SINAPI-I 14535</t>
  </si>
  <si>
    <t>MAQUINA TIPO PRENSA HIDRAULICA, PARA FABRICACAO DE TUBOS DE CONCRETO PARA AGUAS PLUVIAIS, DN 200 A DN 600 MM X 1000 MM DE COMPRIMENTO, COM MOTOR PRINCIPAL DE 20 CV</t>
  </si>
  <si>
    <t>325.295,92</t>
  </si>
  <si>
    <t>SINAPI-I 39813</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</si>
  <si>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</si>
  <si>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17.293,64</t>
  </si>
  <si>
    <t>SINAPI-I 40403</t>
  </si>
  <si>
    <t>MAQUINA TRANSFORMADORA MONOFASICA PARA SOLDA ELETRICA, TENSAO DE 220 V, FREQUENCIA DE 60 HZ, FAIXA DE CORRENTE ENTRE 80 A (+/- 10 A) E 250 A, POTENCIA ENTRE 14,00 KVA E 15,0 KVA, CICLO DE TRABALHO ENTRE 10% E 20% A 250 A</t>
  </si>
  <si>
    <t>572,70</t>
  </si>
  <si>
    <t>SINAPI-I 12868</t>
  </si>
  <si>
    <t>MARCENEIRO</t>
  </si>
  <si>
    <t>SINAPI-I 40916</t>
  </si>
  <si>
    <t>MARCENEIRO (MENSALISTA)</t>
  </si>
  <si>
    <t>2.625,35</t>
  </si>
  <si>
    <t>3.036,78</t>
  </si>
  <si>
    <t>SINAPI-I 4755</t>
  </si>
  <si>
    <t>MARMORISTA / GRANITEIRO</t>
  </si>
  <si>
    <t>SINAPI-I 41067</t>
  </si>
  <si>
    <t>MARMORISTA / GRANITEIRO (MENSALISTA)</t>
  </si>
  <si>
    <t>2.624,40</t>
  </si>
  <si>
    <t>3.035,68</t>
  </si>
  <si>
    <t>SINAPI-I 38463</t>
  </si>
  <si>
    <t>MARTELO DE SOLDADOR/PICADOR DE SOLDA</t>
  </si>
  <si>
    <t>SINAPI-I 40703</t>
  </si>
  <si>
    <t>MARTELO DEMOLIDOR ELETRICO, COM POTENCIA DE 2.000 W, FREQUENCIA DE 1.000 IMPACTOS POR MINUTO, FORÇA DE IMPACTO ENTRE 60 E 65 J, PESO DE 30 KG</t>
  </si>
  <si>
    <t>5.400,00</t>
  </si>
  <si>
    <t>SINAPI-I 14531</t>
  </si>
  <si>
    <t>MARTELO DEMOLIDOR PNEUMATICO MANUAL, COM REDUCAO DE VIBRACAO, PESO DE 21 KG</t>
  </si>
  <si>
    <t>10.067,63</t>
  </si>
  <si>
    <t>SINAPI-I 36533</t>
  </si>
  <si>
    <t>MARTELO DEMOLIDOR PNEUMATICO MANUAL, COM REDUCAO DE VIBRACAO, PESO DE 31,5 KG</t>
  </si>
  <si>
    <t>11.585,27</t>
  </si>
  <si>
    <t>SINAPI-I 11616</t>
  </si>
  <si>
    <t>MARTELO DEMOLIDOR PNEUMATICO MANUAL, PADRAO, PESO DE 32 KG</t>
  </si>
  <si>
    <t>10.942,12</t>
  </si>
  <si>
    <t>SINAPI-I 41898</t>
  </si>
  <si>
    <t>MARTELO DEMOLIDOR PNEUMATICO MANUAL, PESO  DE 28 KG, COM SILENCIADOR</t>
  </si>
  <si>
    <t>12.311,37</t>
  </si>
  <si>
    <t>SINAPI-I 13447</t>
  </si>
  <si>
    <t>MARTELO PERFURADOR PNEUMATICO MANUAL, DE SUPERFICIE, COM AVANCO DE COLUNA, PESO DE 22 KG</t>
  </si>
  <si>
    <t>22.653,77</t>
  </si>
  <si>
    <t>SINAPI-I 14529</t>
  </si>
  <si>
    <t>MARTELO PERFURADOR PNEUMATICO MANUAL, HASTE 25 X 75 MM, 21 KG</t>
  </si>
  <si>
    <t>12.669,68</t>
  </si>
  <si>
    <t>SINAPI-I 10747</t>
  </si>
  <si>
    <t>MARTELO PERFURADOR PNEUMATICO MANUAL, PESO DE 25 KG, COM SILENCIADOR</t>
  </si>
  <si>
    <t>12.430,89</t>
  </si>
  <si>
    <t>SINAPI-I 36141</t>
  </si>
  <si>
    <t>MASCARA DE SEGURANCA PARA SOLDA COM ESCUDO DE CELERON E CARNEIRA DE PLASTICO COM REGULAGEM</t>
  </si>
  <si>
    <t>SINAPI-I 4053</t>
  </si>
  <si>
    <t>MASSA A OLEO PARA MADEIRA</t>
  </si>
  <si>
    <t>SINAPI-I 4052</t>
  </si>
  <si>
    <t>MASSA ACRILICA</t>
  </si>
  <si>
    <t>SINAPI-I 4056</t>
  </si>
  <si>
    <t>MASSA ACRILICA PARA PAREDES INTERIOR/EXTERIOR</t>
  </si>
  <si>
    <t>SINAPI-I 4051</t>
  </si>
  <si>
    <t>MASSA CORRIDA PVA PARA PAREDES INTERNAS</t>
  </si>
  <si>
    <t>66,05</t>
  </si>
  <si>
    <t>SINAPI-I 4048</t>
  </si>
  <si>
    <t>SINAPI-I 4047</t>
  </si>
  <si>
    <t>SINAPI-I 39434</t>
  </si>
  <si>
    <t>MASSA DE REJUNTE EM PO PARA DRYWALL, A BASE DE GESSO, SECAGEM RAPIDA, PARA TRATAMENTO DE JUNTAS DE CHAPA DE GESSO (COM ADICAO DE AGUA)</t>
  </si>
  <si>
    <t>SINAPI-I 39433</t>
  </si>
  <si>
    <t>MASSA DE REJUNTE PRONTA PARA TRATAMENTO DE JUNTAS DE CHAPA DE GESSO PARA DRYWALL, SEM ADICAO DE AGUA</t>
  </si>
  <si>
    <t>SINAPI-I 4049</t>
  </si>
  <si>
    <t>MASSA EPOXI BICOMPONENTE (MASSA + CATALIZADOR)</t>
  </si>
  <si>
    <t>SINAPI-I 38120</t>
  </si>
  <si>
    <t>MASSA EPOXI BICOMPONENTE PARA REPAROS</t>
  </si>
  <si>
    <t>97,07</t>
  </si>
  <si>
    <t>SINAPI-I 38877</t>
  </si>
  <si>
    <t>MASSA PARA TEXTURA LISA DE BASE ACRILICA, USO INTERNO E EXTERNO</t>
  </si>
  <si>
    <t>SINAPI-I 34546</t>
  </si>
  <si>
    <t>MASSA PARA TEXTURA RUSTICA DE BASE ACRILICA, COR BRANCA, USO INTERNO E EXTERNO</t>
  </si>
  <si>
    <t>SINAPI-I 10498</t>
  </si>
  <si>
    <t>MASSA PARA VIDRO</t>
  </si>
  <si>
    <t>SINAPI-I 4823</t>
  </si>
  <si>
    <t>MASSA PLASTICA PARA MARMORE/GRANITO</t>
  </si>
  <si>
    <t>SINAPI-I 12357</t>
  </si>
  <si>
    <t>MASTRO SIMPLES GALVANIZADO DIAMETRO NOMINAL 1 1/2", COMPRIMENTO 3 M</t>
  </si>
  <si>
    <t>106,79</t>
  </si>
  <si>
    <t>SINAPI-I 12358</t>
  </si>
  <si>
    <t>MASTRO SIMPLES GALVANIZADO DIAMETRO NOMINAL 2", COMPRIMENTO 3 M</t>
  </si>
  <si>
    <t>120,12</t>
  </si>
  <si>
    <t>SINAPI-I 11079</t>
  </si>
  <si>
    <t>MATERIAL FILTRANTE (PEDREGULHO) 0,6 A 25,46 MM (POSTO PEDREIRA/FORNECEDOR, SEM FRETE)</t>
  </si>
  <si>
    <t>850,86</t>
  </si>
  <si>
    <t>SINAPI-I 11082</t>
  </si>
  <si>
    <t>MATERIAL FILTRANTE (PEDREGULHO) 38 A 25,4 MM (POSTO PEDREIRA/FORNECEDOR, SEM FRETE)</t>
  </si>
  <si>
    <t>868,08</t>
  </si>
  <si>
    <t>SINAPI-I 4058</t>
  </si>
  <si>
    <t>MECANICO DE EQUIPAMENTOS PESADOS</t>
  </si>
  <si>
    <t>20,27</t>
  </si>
  <si>
    <t>SINAPI-I 40974</t>
  </si>
  <si>
    <t>MECANICO DE EQUIPAMENTOS PESADOS (MENSALISTA)</t>
  </si>
  <si>
    <t>3.589,56</t>
  </si>
  <si>
    <t>4.152,10</t>
  </si>
  <si>
    <t>SINAPI-I 34794</t>
  </si>
  <si>
    <t>MECANICO DE REFRIGERACAO</t>
  </si>
  <si>
    <t>SINAPI-I 40925</t>
  </si>
  <si>
    <t>MECANICO DE REFRIGERACAO (MENSALISTA)</t>
  </si>
  <si>
    <t>2.689,77</t>
  </si>
  <si>
    <t>3.111,30</t>
  </si>
  <si>
    <t>SINAPI-I 13741</t>
  </si>
  <si>
    <t>MEDIDOR DE NIVEL ESTATICO E DINAMICO PARA POCO, COMPRIMENTO DE 200 M</t>
  </si>
  <si>
    <t>2.193,09</t>
  </si>
  <si>
    <t>SINAPI-I 3288</t>
  </si>
  <si>
    <t>MEIA CANA DE MADEIRA CEDRINHO OU EQUIVALENTE DA REGIAO, ACABAMENTO PARA FORRO PAULISTA, *2,5 X 2,5* CM</t>
  </si>
  <si>
    <t>SINAPI-I 13587</t>
  </si>
  <si>
    <t>MEIA CANA DE MADEIRA PINUS OU EQUIVALENTE DA REGIAO, ACABAMENTO PARA FORRO PAULISTA, *2,5 X 2,5* CM</t>
  </si>
  <si>
    <t>SINAPI-I 38598</t>
  </si>
  <si>
    <t>MEIA CANALETA CONCRETO ESTRUTURAL 14 X 19 X 19 CM, FBK 14 MPA (NBR 6136)</t>
  </si>
  <si>
    <t>SINAPI-I 38595</t>
  </si>
  <si>
    <t>MEIA CANALETA CONCRETO ESTRUTURAL 14 X 19 X 19 CM, FBK 4,5 MPA (NBR 6136)</t>
  </si>
  <si>
    <t>SINAPI-I 38592</t>
  </si>
  <si>
    <t>MEIO BLOCO CONCRETO ESTRUTURAL 14 X 19 X 14 CM, FBK 14 MPA (NBR 6136)</t>
  </si>
  <si>
    <t>SINAPI-I 38588</t>
  </si>
  <si>
    <t>MEIO BLOCO CONCRETO ESTRUTURAL 14 X 19 X 14 CM, FBK 4,5 MPA (NBR 6136)</t>
  </si>
  <si>
    <t>SINAPI-I 38593</t>
  </si>
  <si>
    <t>MEIO BLOCO CONCRETO ESTRUTURAL 14 X 19 X 19 CM, FBK 14 MPA (NBR 6136)</t>
  </si>
  <si>
    <t>SINAPI-I 38589</t>
  </si>
  <si>
    <t>MEIO BLOCO CONCRETO ESTRUTURAL 14 X 19 X 19 CM, FBK 4,5 MPA (NBR 6136)</t>
  </si>
  <si>
    <t>SINAPI-I 38594</t>
  </si>
  <si>
    <t>MEIO BLOCO CONCRETO ESTRUTURAL 14 X 19 X 34 CM, FBK 14 MPA (NBR 6136)</t>
  </si>
  <si>
    <t>SINAPI-I 34787</t>
  </si>
  <si>
    <t>MEIO BLOCO ESTRUTURAL CERAMICO 14 X 19 X 14 CM, 4,0 MPA (NBR 15270)</t>
  </si>
  <si>
    <t>SINAPI-I 34788</t>
  </si>
  <si>
    <t>MEIO BLOCO ESTRUTURAL CERAMICO 14 X 19 X 14 CM, 6,0 MPA (NBR 15270)</t>
  </si>
  <si>
    <t>SINAPI-I 34784</t>
  </si>
  <si>
    <t>MEIO BLOCO ESTRUTURAL CERAMICO 14 X 19 X 19 CM, 4,0 MPA (NBR 15270)</t>
  </si>
  <si>
    <t>SINAPI-I 34781</t>
  </si>
  <si>
    <t>MEIO BLOCO ESTRUTURAL CERAMICO 14 X 19 X 19 CM, 6,0 MPA (NBR 15270)</t>
  </si>
  <si>
    <t>SINAPI-I 34773</t>
  </si>
  <si>
    <t>MEIO BLOCO VEDACAO CONCRETO APARENTE 14 X 19 X 19 CM  (CLASSE C - NBR 6136)</t>
  </si>
  <si>
    <t>SINAPI-I 34769</t>
  </si>
  <si>
    <t>MEIO BLOCO VEDACAO CONCRETO APARENTE 19 X 19 X 19 CM (CLASSE C - NBR 6136)</t>
  </si>
  <si>
    <t>SINAPI-I 34763</t>
  </si>
  <si>
    <t>MEIO BLOCO VEDACAO CONCRETO APARENTE 9  X 19 X 19 CM (CLASSE C - NBR 6136)</t>
  </si>
  <si>
    <t>SINAPI-I 34774</t>
  </si>
  <si>
    <t>MEIO BLOCO VEDACAO CONCRETO 14 X 19 X 19 CM (CLASSE C - NBR 6136)</t>
  </si>
  <si>
    <t>SINAPI-I 34771</t>
  </si>
  <si>
    <t>MEIO BLOCO VEDACAO CONCRETO 19 X 19 X 19 CM (CLASSE C - NBR 6136)</t>
  </si>
  <si>
    <t>SINAPI-I 34764</t>
  </si>
  <si>
    <t>MEIO BLOCO VEDACAO CONCRETO 9 X 19 X 19 CM (CLASSE C - NBR 6136)</t>
  </si>
  <si>
    <t>SINAPI-I 4062</t>
  </si>
  <si>
    <t>MEIO-FIO OU GUIA DE CONCRETO, PRE-MOLDADO, COMP 1 M, *30 X 15* CM (H X L)</t>
  </si>
  <si>
    <t>SINAPI-I 4059</t>
  </si>
  <si>
    <t>MEIO-FIO OU GUIA DE CONCRETO, PRE-MOLDADO, COMP 1 M, *30 X 15/ 12* CM (H X L1/L2)</t>
  </si>
  <si>
    <t>SINAPI-I 4061</t>
  </si>
  <si>
    <t>MEIO-FIO OU GUIA DE CONCRETO, PRE-MOLDADO, COMP 80 CM, *45 X 18 /12* CM (H X L1/L2)</t>
  </si>
  <si>
    <t>SINAPI-I 10608</t>
  </si>
  <si>
    <t>MESA VIBRATORIA COM DIMENSOES DE 2,0 X 1,0 M, COM MOTOR ELETRICO DE 2 POLOS E POTENCIA DE 3 CV</t>
  </si>
  <si>
    <t>11.200,00</t>
  </si>
  <si>
    <t>SINAPI-I 4069</t>
  </si>
  <si>
    <t>MESTRE DE OBRAS</t>
  </si>
  <si>
    <t>42,52</t>
  </si>
  <si>
    <t>49,15</t>
  </si>
  <si>
    <t>SINAPI-I 40819</t>
  </si>
  <si>
    <t>MESTRE DE OBRAS (MENSALISTA)</t>
  </si>
  <si>
    <t>7.523,94</t>
  </si>
  <si>
    <t>8.703,06</t>
  </si>
  <si>
    <t>SINAPI-I 34361</t>
  </si>
  <si>
    <t>METACAULIM DE ALTA REATIVIDADE/CAULIM CALCINADO</t>
  </si>
  <si>
    <t>1,61</t>
  </si>
  <si>
    <t>SINAPI-I 36512</t>
  </si>
  <si>
    <t>MICRO-TRATOR CORTADOR DE GRAMA COM LARGURA DO CORTE DE 107 CM, COM  2 LAMINAS E DESCARTE LATERAL</t>
  </si>
  <si>
    <t>11.003,25</t>
  </si>
  <si>
    <t>SINAPI-I 25972</t>
  </si>
  <si>
    <t>MICROESFERAS DE VIDRO PARA SINALIZACAO HORIZONTAL VIARIA, TIPO I-B (PREMIX) - NBR 16184</t>
  </si>
  <si>
    <t>SINAPI-I 25973</t>
  </si>
  <si>
    <t>MICROESFERAS DE VIDRO PARA SINALIZACAO HORIZONTAL VIARIA, TIPO II-A (DROP-ON) - NBR 16184</t>
  </si>
  <si>
    <t>SINAPI-I 11697</t>
  </si>
  <si>
    <t>MICTORIO COLETIVO ACO INOX (AISI 304), E = 0,8 MM, DE *100 X 40 X 30* CM (C X A X P)</t>
  </si>
  <si>
    <t>445,62</t>
  </si>
  <si>
    <t>SINAPI-I 11698</t>
  </si>
  <si>
    <t>MICTORIO COLETIVO ACO INOX (AISI 304), E = 0,8 MM, DE *100 X 50 X 35* CM (C X A X P)</t>
  </si>
  <si>
    <t>531,60</t>
  </si>
  <si>
    <t>SINAPI-I 11699</t>
  </si>
  <si>
    <t>MICTORIO INDIVIDUAL ACO INOX (AISI 304), E = 0,8 MM, DE *50  X 45  X 35* (C X A X P)</t>
  </si>
  <si>
    <t>587,54</t>
  </si>
  <si>
    <t>SINAPI-I 10432</t>
  </si>
  <si>
    <t>MICTORIO SIFONADO LOUCA BRANCA SEM COMPLEMENTOS</t>
  </si>
  <si>
    <t>279,40</t>
  </si>
  <si>
    <t>SINAPI-I 10430</t>
  </si>
  <si>
    <t>MICTORIO SIFONADO LOUCA COR SEM COMPLEMENTOS</t>
  </si>
  <si>
    <t>300,90</t>
  </si>
  <si>
    <t>SINAPI-I 37514</t>
  </si>
  <si>
    <t>MINICARREGADEIRA SOBRE RODAS, POTENCIA LIQUIDA DE *47* HP, CAPACIDADE NOMINAL DE OPERACAO DE *646* KG</t>
  </si>
  <si>
    <t>169.000,00</t>
  </si>
  <si>
    <t>SINAPI-I 37519</t>
  </si>
  <si>
    <t>MINICARREGADEIRA SOBRE RODAS, POTENCIA LIQUIDA DE *72* HP, CAPACIDADE NOMINAL DE OPERACAO DE *1200* KG</t>
  </si>
  <si>
    <t>260.816,58</t>
  </si>
  <si>
    <t>SINAPI-I 37520</t>
  </si>
  <si>
    <t>MINIESCAVADEIRA SOBRE ESTEIRAS, POTENCIA LIQUIDA DE *30* HP, PESO OPERACIONAL DE *3.500* KG</t>
  </si>
  <si>
    <t>256.540,90</t>
  </si>
  <si>
    <t>SINAPI-I 37521</t>
  </si>
  <si>
    <t>MINIESCAVADEIRA SOBRE ESTEIRAS, POTENCIA LIQUIDA DE *42* HP, PESO OPERACIONAL DE *4.500* KG</t>
  </si>
  <si>
    <t>312.979,90</t>
  </si>
  <si>
    <t>SINAPI-I 37522</t>
  </si>
  <si>
    <t>MINIESCAVADEIRA SOBRE ESTEIRAS, POTENCIA LIQUIDA DE *42* HP, PESO OPERACIONAL DE *5.300* KG</t>
  </si>
  <si>
    <t>322.396,14</t>
  </si>
  <si>
    <t>SINAPI-I 21109</t>
  </si>
  <si>
    <t>MINUTERIA ELETRONICA COLETIVA COM POTENCIA MAXIMA RESISTIVA PARA LAMPADAS FLUORESCENTES DE *300* W ( 110 V ) / *600* W ( 110 V )</t>
  </si>
  <si>
    <t>75,38</t>
  </si>
  <si>
    <t>SINAPI-I 36800</t>
  </si>
  <si>
    <t>MISTURADOR BASE PARA CHUVEIRO/BANHEIRA, 1/2 " OU 3/4 ", SOLDAVEL OU ROSCAVEL</t>
  </si>
  <si>
    <t>60,83</t>
  </si>
  <si>
    <t>SINAPI-I 11769</t>
  </si>
  <si>
    <t>MISTURADOR CROMADO DE MESA BICA BAIXA PARA LAVATORIO (REF 1875)</t>
  </si>
  <si>
    <t>149,08</t>
  </si>
  <si>
    <t>SINAPI-I 36793</t>
  </si>
  <si>
    <t>MISTURADOR CROMADO DE PAREDE PARA LAVATORIO (REF 1178)</t>
  </si>
  <si>
    <t>241,36</t>
  </si>
  <si>
    <t>SINAPI-I 37546</t>
  </si>
  <si>
    <t>MISTURADOR DE ARGAMASSA, EIXO HORIZONTAL, CAPACIDADE DE MISTURA 160 KG, MOTOR ELETRICO TRIFASICO 220/380 V, POTENCIA 3 CV</t>
  </si>
  <si>
    <t>7.708,84</t>
  </si>
  <si>
    <t>SINAPI-I 37544</t>
  </si>
  <si>
    <t>MISTURADOR DE ARGAMASSA, EIXO HORIZONTAL, CAPACIDADE DE MISTURA 300 KG, MOTOR ELETRICO TRIFASICO 220/380 V, POTENCIA 5 CV</t>
  </si>
  <si>
    <t>8.153,39</t>
  </si>
  <si>
    <t>SINAPI-I 37545</t>
  </si>
  <si>
    <t>MISTURADOR DE ARGAMASSA, EIXO HORIZONTAL, CAPACIDADE DE MISTURA 600 KG, MOTOR ELETRICO TRIFASICO 220/380 V, POTENCIA 7,5 CV</t>
  </si>
  <si>
    <t>9.701,44</t>
  </si>
  <si>
    <t>SINAPI-I 11771</t>
  </si>
  <si>
    <t>MISTURADOR DE PAREDE CROMADO PARA COZINHA BICA MOVEL COM AREJADOR (REF 1258)</t>
  </si>
  <si>
    <t>184,91</t>
  </si>
  <si>
    <t>SINAPI-I 39919</t>
  </si>
  <si>
    <t>MISTURADOR DUPLO HORIZONTAL DE ALTA TURBULENCIA, CAPACIDADE / VOLUME 2 X 500 LITROS, MOTORES ELETRICOS MINIMO 5 CV CADA,  PARA NATA CIMENTO, ARGAMASSA E OUTROS</t>
  </si>
  <si>
    <t>38.587,01</t>
  </si>
  <si>
    <t>SINAPI-I 38385</t>
  </si>
  <si>
    <t>MISTURADOR MANUAL DE TINTAS PARA FURADEIRA, HASTE METALICA *60* CM, COM HELICE  (MEXEDOR DE TINTA)</t>
  </si>
  <si>
    <t>36,10</t>
  </si>
  <si>
    <t>SINAPI-I 37587</t>
  </si>
  <si>
    <t>MISTURADOR MONOCOMANDO PARA CHUVEIRO, BASE BRUTA E ACABAMENTO CROMADO</t>
  </si>
  <si>
    <t>168,19</t>
  </si>
  <si>
    <t>SINAPI-I 11571</t>
  </si>
  <si>
    <t>MOLA AEREA FECHA PORTA, PARA PORTAS COM LARGURA ACIMA DE 110 CM</t>
  </si>
  <si>
    <t>177,74</t>
  </si>
  <si>
    <t>SINAPI-I 11561</t>
  </si>
  <si>
    <t>MOLA AEREA FECHA PORTA, PARA PORTAS COM LARGURA ATE 110 CM</t>
  </si>
  <si>
    <t>137,47</t>
  </si>
  <si>
    <t>SINAPI-I 11560</t>
  </si>
  <si>
    <t>MOLA AEREA FECHA PORTA, PARA PORTAS COM LARGURA ATE 95 CM</t>
  </si>
  <si>
    <t>117,00</t>
  </si>
  <si>
    <t>SINAPI-I 11499</t>
  </si>
  <si>
    <t>MOLA HIDRAULICA DE PISO P/ VIDRO TEMPERADO 10MM</t>
  </si>
  <si>
    <t>944,63</t>
  </si>
  <si>
    <t>SINAPI-I 34761</t>
  </si>
  <si>
    <t>MONTADOR DE ELETROELETRONICOS</t>
  </si>
  <si>
    <t>SINAPI-I 40924</t>
  </si>
  <si>
    <t>MONTADOR DE ELETROELETRONICOS (MENSALISTA)</t>
  </si>
  <si>
    <t>2.328,50</t>
  </si>
  <si>
    <t>2.693,41</t>
  </si>
  <si>
    <t>SINAPI-I 25957</t>
  </si>
  <si>
    <t>MONTADOR DE ESTRUTURAS METALICAS</t>
  </si>
  <si>
    <t>SINAPI-I 40983</t>
  </si>
  <si>
    <t>MONTADOR DE ESTRUTURAS METALICAS (MENSALISTA)</t>
  </si>
  <si>
    <t>2.556,46</t>
  </si>
  <si>
    <t>2.957,10</t>
  </si>
  <si>
    <t>SINAPI-I 2437</t>
  </si>
  <si>
    <t>MONTADOR DE MAQUINAS</t>
  </si>
  <si>
    <t>SINAPI-I 40921</t>
  </si>
  <si>
    <t>MONTADOR DE MAQUINAS (MENSALISTA)</t>
  </si>
  <si>
    <t>2.807,49</t>
  </si>
  <si>
    <t>3.247,47</t>
  </si>
  <si>
    <t>SINAPI-I 40534</t>
  </si>
  <si>
    <t>MONTANTE EM BARRA CHATA ACO GALVANIZADO, *65 X 8* MM, ALTURA *1420* MM, PINTURA ELETROSTATICA, COR PRETA</t>
  </si>
  <si>
    <t>222,93</t>
  </si>
  <si>
    <t>SINAPI-I 14252</t>
  </si>
  <si>
    <t>MOTOBOMBA AUTOESCORVANTE MOTOR A GASOLINA, POTENCIA 6,0HP, BOCAIS 3" X 3", HM/Q = 5 MCA / 24 M3/H A 52,5 MCA / 5,0 M3/H</t>
  </si>
  <si>
    <t>2.126,00</t>
  </si>
  <si>
    <t>SINAPI-I 730</t>
  </si>
  <si>
    <t>MOTOBOMBA AUTOESCORVANTE MOTOR ELETRICO TRIFASICO 7,4HP BOCA DIAMETRO DE SUCCAO X RECLAQUE: 2"X2", HM/ Q = 10 M / 73,5 M3/H A 28 M / 8,2 M3 /H</t>
  </si>
  <si>
    <t>5.680,28</t>
  </si>
  <si>
    <t>SINAPI-I 723</t>
  </si>
  <si>
    <t>MOTOBOMBA AUTOESCORVANTE POTENCIA 5,42 HP, BOCAIS SUCCAO X RECALQUE 2" X 2", A GASOLINA, DIAMETRO DO ROTOR 122 MM HM/Q = 6 MCA / 33,0 M3/H A 28 MCA / 8,0 M3/H</t>
  </si>
  <si>
    <t>2.823,30</t>
  </si>
  <si>
    <t>SINAPI-I 36502</t>
  </si>
  <si>
    <t>MOTOBOMBA CENTRIFUGA, MOTOR A GASOLINA, POTENCIA 5,42 HP, BOCAIS 1 1/2" X 1", DIAMETRO ROTOR 143 MM HM/Q = 6 MCA / 16,8 M3/H A 38 MCA / 6,6 M3/H</t>
  </si>
  <si>
    <t>2.653,56</t>
  </si>
  <si>
    <t>SINAPI-I 36503</t>
  </si>
  <si>
    <t>MOTOBOMBA TRASH (PARA AGUA SUJA) AUTO ESCORVANTE, MOTOR GASOLINA DE 6,41 HP, DIAMETROS DE SUCCAO X RECALQUE: 3" X 3", HM/Q: 10/60 A 23/0</t>
  </si>
  <si>
    <t>3.272,16</t>
  </si>
  <si>
    <t>SINAPI-I 4090</t>
  </si>
  <si>
    <t>MOTONIVELADORA POTENCIA BASICA LIQUIDA (PRIMEIRA MARCHA) 125 HP , PESO BRUTO 13843 KG, LARGURA DA LAMINA DE 3,7 M</t>
  </si>
  <si>
    <t>555.000,00</t>
  </si>
  <si>
    <t>SINAPI-I 13227</t>
  </si>
  <si>
    <t>MOTONIVELADORA POTENCIA BASICA LIQUIDA (PRIMEIRA MARCHA) 171 HP, PESO BRUTO 14768 KG, LARGURA DA LAMINA DE 3,7 M</t>
  </si>
  <si>
    <t>689.656,70</t>
  </si>
  <si>
    <t>SINAPI-I 10597</t>
  </si>
  <si>
    <t>MOTONIVELADORA POTENCIA BASICA LIQUIDA (PRIMEIRA MARCHA) 186 HP, PESO BRUTO 15785 KG, LARGURA DA LAMINA DE 4,3 M</t>
  </si>
  <si>
    <t>725.952,65</t>
  </si>
  <si>
    <t>SINAPI-I 39628</t>
  </si>
  <si>
    <t>MOTOR A DIESEL PARA VIBRADOR DE IMERSAO, DE *4,7* CV</t>
  </si>
  <si>
    <t>2.579,93</t>
  </si>
  <si>
    <t>SINAPI-I 39404</t>
  </si>
  <si>
    <t>MOTOR A GASOLINA PARA VIBRADOR DE IMERSAO, 4 TEMPOS, DE 5,5 CV</t>
  </si>
  <si>
    <t>1.279,30</t>
  </si>
  <si>
    <t>SINAPI-I 39402</t>
  </si>
  <si>
    <t>MOTOR ELETRICO PARA VIBRADOR DE IMERSAO, DE 2 CV, MONOFASICO, 110/220 V</t>
  </si>
  <si>
    <t>1.053,90</t>
  </si>
  <si>
    <t>SINAPI-I 39403</t>
  </si>
  <si>
    <t>MOTOR ELETRICO PARA VIBRADOR DE IMERSAO, DE 2 CV, TRIFASICO, 220/380 V</t>
  </si>
  <si>
    <t>1.030,98</t>
  </si>
  <si>
    <t>SINAPI-I 4093</t>
  </si>
  <si>
    <t>MOTORISTA DE CAMINHAO</t>
  </si>
  <si>
    <t>SINAPI-I 10512</t>
  </si>
  <si>
    <t>MOTORISTA DE CAMINHAO (MENSALISTA)</t>
  </si>
  <si>
    <t>3.167,36</t>
  </si>
  <si>
    <t>3.663,73</t>
  </si>
  <si>
    <t>SINAPI-I 20020</t>
  </si>
  <si>
    <t>MOTORISTA DE CAMINHAO-BASCULANTE</t>
  </si>
  <si>
    <t>SINAPI-I 41038</t>
  </si>
  <si>
    <t>MOTORISTA DE CAMINHAO-BASCULANTE (MENSALISTA)</t>
  </si>
  <si>
    <t>2.987,62</t>
  </si>
  <si>
    <t>3.455,82</t>
  </si>
  <si>
    <t>SINAPI-I 4094</t>
  </si>
  <si>
    <t>MOTORISTA DE CAMINHAO-CARRETA</t>
  </si>
  <si>
    <t>SINAPI-I 40988</t>
  </si>
  <si>
    <t>MOTORISTA DE CAMINHAO-CARRETA (MENSALISTA)</t>
  </si>
  <si>
    <t>4.229,79</t>
  </si>
  <si>
    <t>4.892,66</t>
  </si>
  <si>
    <t>SINAPI-I 4095</t>
  </si>
  <si>
    <t>MOTORISTA DE CARRO DE PASSEIO</t>
  </si>
  <si>
    <t>SINAPI-I 40990</t>
  </si>
  <si>
    <t>MOTORISTA DE CARRO DE PASSEIO (MENSALISTA)</t>
  </si>
  <si>
    <t>2.931,82</t>
  </si>
  <si>
    <t>3.391,28</t>
  </si>
  <si>
    <t>SINAPI-I 4097</t>
  </si>
  <si>
    <t>MOTORISTA DE ONIBUS / MICRO-ONIBUS</t>
  </si>
  <si>
    <t>SINAPI-I 40994</t>
  </si>
  <si>
    <t>MOTORISTA DE ONIBUS / MICRO-ONIBUS (MENSALISTA)</t>
  </si>
  <si>
    <t>3.823,80</t>
  </si>
  <si>
    <t>4.423,05</t>
  </si>
  <si>
    <t>SINAPI-I 4096</t>
  </si>
  <si>
    <t>MOTORISTA OPERADOR DE CAMINHAO COM MUNCK</t>
  </si>
  <si>
    <t>SINAPI-I 40992</t>
  </si>
  <si>
    <t>MOTORISTA OPERADOR DE CAMINHAO COM MUNCK (MENSALISTA)</t>
  </si>
  <si>
    <t>3.343,96</t>
  </si>
  <si>
    <t>3.868,01</t>
  </si>
  <si>
    <t>SINAPI-I 13955</t>
  </si>
  <si>
    <t>MOTOSSERRA PORTATIL COM MOTOR A GASOLINA DE *60* CC</t>
  </si>
  <si>
    <t>2.078,33</t>
  </si>
  <si>
    <t>SINAPI-I 4114</t>
  </si>
  <si>
    <t>MOURAO CONCRETO CURVO, SECAO "T", H = 2,80 M + CURVA COM 0,45 M, COM FUROS PARA FIOS</t>
  </si>
  <si>
    <t>SINAPI-I 36797</t>
  </si>
  <si>
    <t>MOURAO DE CONCRETO CURVO,10 X 10 CM, H= *2,60* M + CURVA DE 0,40 M</t>
  </si>
  <si>
    <t>SINAPI-I 4107</t>
  </si>
  <si>
    <t>MOURAO DE CONCRETO RETO, *10 X 10* CM, H= 2,30 M</t>
  </si>
  <si>
    <t>30,52</t>
  </si>
  <si>
    <t>SINAPI-I 36799</t>
  </si>
  <si>
    <t>MOURAO DE CONCRETO RETO, TIPO ESTICADOR, *10 X 10* CM, H= 2,50 M</t>
  </si>
  <si>
    <t>SINAPI-I 4108</t>
  </si>
  <si>
    <t>MOURAO DE CONCRETO RETO, 10 X 10 CM, H= 2,00 M</t>
  </si>
  <si>
    <t>SINAPI-I 4102</t>
  </si>
  <si>
    <t>MOURAO DE CONCRETO RETO, 10 X 10 CM, H= 3,00 M</t>
  </si>
  <si>
    <t>36,51</t>
  </si>
  <si>
    <t>SINAPI-I 10826</t>
  </si>
  <si>
    <t>MUDA DE ARBUSTO FLORIFERO, CLUSIA/GARDENIA/MOREIA BRANCA/ AZALEIA OU EQUIVALENTE DA REGIAO, H= *50 A 70* CM</t>
  </si>
  <si>
    <t>SINAPI-I 365</t>
  </si>
  <si>
    <t>MUDA DE ARBUSTO FOLHAGEM, SANSAO-DO-CAMPO OU EQUIVALENTE DA REGIAO, H= *50 A 70* CM</t>
  </si>
  <si>
    <t>SINAPI-I 38639</t>
  </si>
  <si>
    <t>MUDA DE ARBUSTO, BUXINHO, H= *50* M</t>
  </si>
  <si>
    <t>131,03</t>
  </si>
  <si>
    <t>SINAPI-I 38640</t>
  </si>
  <si>
    <t>MUDA DE ARBUSTO, PINGO DE OURO/ VIOLETEIRA, H = *10 A 20* CM</t>
  </si>
  <si>
    <t>SINAPI-I 358</t>
  </si>
  <si>
    <t>MUDA DE ARVORE ORNAMENTAL, OITI/AROEIRA SALSA/ANGICO/IPE/JACARANDA OU EQUIVALENTE  DA REGIAO, H= *1* M</t>
  </si>
  <si>
    <t>40,40</t>
  </si>
  <si>
    <t>SINAPI-I 359</t>
  </si>
  <si>
    <t>MUDA DE ARVORE ORNAMENTAL, OITI/AROEIRA SALSA/ANGICO/IPE/JACARANDA OU EQUIVALENTE  DA REGIAO, H= *2* M</t>
  </si>
  <si>
    <t>82,98</t>
  </si>
  <si>
    <t>SINAPI-I 38641</t>
  </si>
  <si>
    <t>MUDA DE PALMEIRA, ARECA, H= *1,50* CM</t>
  </si>
  <si>
    <t>SINAPI-I 360</t>
  </si>
  <si>
    <t>MUDA DE RASTEIRA/FORRACAO, AMENDOIM RASTEIRO/ONZE HORAS/AZULZINHA/IMPATIENS OU EQUIVALENTE DA REGIAO</t>
  </si>
  <si>
    <t>SINAPI-I 4127</t>
  </si>
  <si>
    <t>MUFLA TERMINAL PRIMARIA UNIPOLAR USO EXTERNO PARA CABO 25/70MM2 ISOL, 3,6/6KV EM EPR - BORRACHA DE SILICONE</t>
  </si>
  <si>
    <t>210,82</t>
  </si>
  <si>
    <t>SINAPI-I 4154</t>
  </si>
  <si>
    <t>MUFLA TERMINAL PRIMARIA UNIPOLAR USO INTERNO PARA CABO 25/70MM2 ISOL 6/10KV EM EPR- BORRACHA DE SILICONE</t>
  </si>
  <si>
    <t>257,57</t>
  </si>
  <si>
    <t>SINAPI-I 4168</t>
  </si>
  <si>
    <t>MUFLA TERMINAL PRIMARIA UNIPOLAR USO INTERNO PARA CABO 35/120MM2 ISOLACAO 15/25KV EM EPR - BORRACHA DE SILICONE</t>
  </si>
  <si>
    <t>272,02</t>
  </si>
  <si>
    <t>SINAPI-I 4161</t>
  </si>
  <si>
    <t>MUFLA TERMINAL PRIMARIA UNIPOLAR USO INTERNO PARA CABO 35/70MM2 ISOLACAO 8,7/15KV EM EPR - BORRACHA DE SILICONE</t>
  </si>
  <si>
    <t>261,82</t>
  </si>
  <si>
    <t>SINAPI-I 42430</t>
  </si>
  <si>
    <t>MULTIEXERCITADOR COM SEIS FUNCOES, EM TUBO DE ACO CARBONO, PINTURA NO PROCESSO ELETROSTATICO - EQUIPAMENTO DE GINASTICA PARA ACADEMIA AO AR LIVRE / ACADEMIA DA TERCEIRA IDADE - ATI</t>
  </si>
  <si>
    <t>3.654,84</t>
  </si>
  <si>
    <t>SINAPI-I 4214</t>
  </si>
  <si>
    <t>NIPEL PVC, ROSCAVEL, 1 1/2",  AGUA FRIA PREDIAL</t>
  </si>
  <si>
    <t>SINAPI-I 4215</t>
  </si>
  <si>
    <t>NIPEL PVC, ROSCAVEL, 1 1/4",  AGUA FRIA PREDIAL</t>
  </si>
  <si>
    <t>SINAPI-I 4210</t>
  </si>
  <si>
    <t>NIPEL PVC, ROSCAVEL, 1/2",  AGUA FRIA PREDIAL</t>
  </si>
  <si>
    <t>SINAPI-I 4212</t>
  </si>
  <si>
    <t>NIPEL PVC, ROSCAVEL, 1",  AGUA FRIA PREDIAL</t>
  </si>
  <si>
    <t>SINAPI-I 4213</t>
  </si>
  <si>
    <t>NIPEL PVC, ROSCAVEL, 2",  AGUA FRIA PREDIAL</t>
  </si>
  <si>
    <t>SINAPI-I 4211</t>
  </si>
  <si>
    <t>NIPEL PVC, ROSCAVEL, 3/4",  AGUA FRIA PREDIAL</t>
  </si>
  <si>
    <t>SINAPI-I 4209</t>
  </si>
  <si>
    <t>NIPLE DE FERRO GALVANIZADO, COM ROSCA BSP, DE 1 1/2"</t>
  </si>
  <si>
    <t>SINAPI-I 4180</t>
  </si>
  <si>
    <t>NIPLE DE FERRO GALVANIZADO, COM ROSCA BSP, DE 1 1/4"</t>
  </si>
  <si>
    <t>SINAPI-I 4177</t>
  </si>
  <si>
    <t>NIPLE DE FERRO GALVANIZADO, COM ROSCA BSP, DE 1/2"</t>
  </si>
  <si>
    <t>SINAPI-I 4179</t>
  </si>
  <si>
    <t>NIPLE DE FERRO GALVANIZADO, COM ROSCA BSP, DE 1"</t>
  </si>
  <si>
    <t>SINAPI-I 4208</t>
  </si>
  <si>
    <t>NIPLE DE FERRO GALVANIZADO, COM ROSCA BSP, DE 2 1/2"</t>
  </si>
  <si>
    <t>SINAPI-I 4181</t>
  </si>
  <si>
    <t>NIPLE DE FERRO GALVANIZADO, COM ROSCA BSP, DE 2"</t>
  </si>
  <si>
    <t>SINAPI-I 4178</t>
  </si>
  <si>
    <t>NIPLE DE FERRO GALVANIZADO, COM ROSCA BSP, DE 3/4"</t>
  </si>
  <si>
    <t>SINAPI-I 4182</t>
  </si>
  <si>
    <t>NIPLE DE FERRO GALVANIZADO, COM ROSCA BSP, DE 3"</t>
  </si>
  <si>
    <t>SINAPI-I 4183</t>
  </si>
  <si>
    <t>NIPLE DE FERRO GALVANIZADO, COM ROSCA BSP, DE 4"</t>
  </si>
  <si>
    <t>86,46</t>
  </si>
  <si>
    <t>SINAPI-I 4184</t>
  </si>
  <si>
    <t>NIPLE DE FERRO GALVANIZADO, COM ROSCA BSP, DE 5"</t>
  </si>
  <si>
    <t>SINAPI-I 4185</t>
  </si>
  <si>
    <t>NIPLE DE FERRO GALVANIZADO, COM ROSCA BSP, DE 6"</t>
  </si>
  <si>
    <t>317,12</t>
  </si>
  <si>
    <t>SINAPI-I 4205</t>
  </si>
  <si>
    <t>NIPLE DE REDUCAO DE FERRO GALVANIZADO, COM ROSCA BSP, DE 1 1/2" X 1 1/4"</t>
  </si>
  <si>
    <t>SINAPI-I 4192</t>
  </si>
  <si>
    <t>NIPLE DE REDUCAO DE FERRO GALVANIZADO, COM ROSCA BSP, DE 1 1/2" X 1"</t>
  </si>
  <si>
    <t>SINAPI-I 4191</t>
  </si>
  <si>
    <t>NIPLE DE REDUCAO DE FERRO GALVANIZADO, COM ROSCA BSP, DE 1 1/2" X 3/4"</t>
  </si>
  <si>
    <t>SINAPI-I 4207</t>
  </si>
  <si>
    <t>NIPLE DE REDUCAO DE FERRO GALVANIZADO, COM ROSCA BSP, DE 1 1/4" X 1/2"</t>
  </si>
  <si>
    <t>SINAPI-I 4206</t>
  </si>
  <si>
    <t>NIPLE DE REDUCAO DE FERRO GALVANIZADO, COM ROSCA BSP, DE 1 1/4" X 1"</t>
  </si>
  <si>
    <t>SINAPI-I 4190</t>
  </si>
  <si>
    <t>NIPLE DE REDUCAO DE FERRO GALVANIZADO, COM ROSCA BSP, DE 1 1/4" X 3/4"</t>
  </si>
  <si>
    <t>SINAPI-I 4186</t>
  </si>
  <si>
    <t>NIPLE DE REDUCAO DE FERRO GALVANIZADO, COM ROSCA BSP, DE 1/2" X 1/4"</t>
  </si>
  <si>
    <t>SINAPI-I 4188</t>
  </si>
  <si>
    <t>NIPLE DE REDUCAO DE FERRO GALVANIZADO, COM ROSCA BSP, DE 1" X 1/2"</t>
  </si>
  <si>
    <t>SINAPI-I 4189</t>
  </si>
  <si>
    <t>NIPLE DE REDUCAO DE FERRO GALVANIZADO, COM ROSCA BSP, DE 1" X 3/4"</t>
  </si>
  <si>
    <t>SINAPI-I 4197</t>
  </si>
  <si>
    <t>NIPLE DE REDUCAO DE FERRO GALVANIZADO, COM ROSCA BSP, DE 2 1/2" X 2"</t>
  </si>
  <si>
    <t>45,73</t>
  </si>
  <si>
    <t>SINAPI-I 4194</t>
  </si>
  <si>
    <t>NIPLE DE REDUCAO DE FERRO GALVANIZADO, COM ROSCA BSP, DE 2" X 1 1/2"</t>
  </si>
  <si>
    <t>SINAPI-I 4193</t>
  </si>
  <si>
    <t>NIPLE DE REDUCAO DE FERRO GALVANIZADO, COM ROSCA BSP, DE 2" X 1 1/4"</t>
  </si>
  <si>
    <t>SINAPI-I 4204</t>
  </si>
  <si>
    <t>NIPLE DE REDUCAO DE FERRO GALVANIZADO, COM ROSCA BSP, DE 2" X 1"</t>
  </si>
  <si>
    <t>SINAPI-I 4187</t>
  </si>
  <si>
    <t>NIPLE DE REDUCAO DE FERRO GALVANIZADO, COM ROSCA BSP, DE 3/4" X 1/2"</t>
  </si>
  <si>
    <t>SINAPI-I 4202</t>
  </si>
  <si>
    <t>NIPLE DE REDUCAO DE FERRO GALVANIZADO, COM ROSCA BSP, DE 3" X 2 1/2"</t>
  </si>
  <si>
    <t>SINAPI-I 4203</t>
  </si>
  <si>
    <t>NIPLE DE REDUCAO DE FERRO GALVANIZADO, COM ROSCA BSP, DE 3" X 2"</t>
  </si>
  <si>
    <t>73,75</t>
  </si>
  <si>
    <t>SINAPI-I 40368</t>
  </si>
  <si>
    <t>NIPLE SEXTAVADO EM ACO CARBONO, COM ROSCA BSP, PRESSAO 3.000 LBS, DN 1 1/2"</t>
  </si>
  <si>
    <t>SINAPI-I 40365</t>
  </si>
  <si>
    <t>NIPLE SEXTAVADO EM ACO CARBONO, COM ROSCA BSP, PRESSAO 3.000 LBS, DN 1 1/4"</t>
  </si>
  <si>
    <t>SINAPI-I 40356</t>
  </si>
  <si>
    <t>NIPLE SEXTAVADO EM ACO CARBONO, COM ROSCA BSP, PRESSAO 3.000 LBS, DN 1/2"</t>
  </si>
  <si>
    <t>SINAPI-I 40362</t>
  </si>
  <si>
    <t>NIPLE SEXTAVADO EM ACO CARBONO, COM ROSCA BSP, PRESSAO 3.000 LBS, DN 1"</t>
  </si>
  <si>
    <t>SINAPI-I 40374</t>
  </si>
  <si>
    <t>NIPLE SEXTAVADO EM ACO CARBONO, COM ROSCA BSP, PRESSAO 3.000 LBS, DN 2 1/2"</t>
  </si>
  <si>
    <t>68,73</t>
  </si>
  <si>
    <t>SINAPI-I 40371</t>
  </si>
  <si>
    <t>NIPLE SEXTAVADO EM ACO CARBONO, COM ROSCA BSP, PRESSAO 3.000 LBS, DN 2"</t>
  </si>
  <si>
    <t>SINAPI-I 40359</t>
  </si>
  <si>
    <t>NIPLE SEXTAVADO EM ACO CARBONO, COM ROSCA BSP, PRESSAO 3.000 LBS, DN 3/4"</t>
  </si>
  <si>
    <t>SINAPI-I 7595</t>
  </si>
  <si>
    <t>NIVELADOR</t>
  </si>
  <si>
    <t>SINAPI-I 41094</t>
  </si>
  <si>
    <t>NIVELADOR (MENSALISTA)</t>
  </si>
  <si>
    <t>2.873,44</t>
  </si>
  <si>
    <t>3.323,75</t>
  </si>
  <si>
    <t>SINAPI-I 38175</t>
  </si>
  <si>
    <t>NUMERO / ALGARISMO PARA PORTA, TAMANHO *40* MM, EM ZAMAC, (MODELO DE 0 A 9), FIXACAO POR PARAFUSOS</t>
  </si>
  <si>
    <t>SINAPI-I 38176</t>
  </si>
  <si>
    <t>NUMERO / ALGARISMO PARA RESIDENCIA (FACHADA), TAMANHO *120* MM, EM ZAMAC, (MODELO DE 0 A 9), FIXACAO POR PARAFUSOS</t>
  </si>
  <si>
    <t>SINAPI-I 36152</t>
  </si>
  <si>
    <t>OCULOS DE SEGURANCA CONTRA IMPACTOS COM LENTE INCOLOR, ARMACAO NYLON, COM PROTECAO UVA E UVB</t>
  </si>
  <si>
    <t>SINAPI-I 11138</t>
  </si>
  <si>
    <t>OLEO COMBUSTIVEL BPF A GRANEL</t>
  </si>
  <si>
    <t>SINAPI-I 5333</t>
  </si>
  <si>
    <t>OLEO DE LINHACA</t>
  </si>
  <si>
    <t>SINAPI-I 4221</t>
  </si>
  <si>
    <t>OLEO DIESEL COMBUSTIVEL COMUM</t>
  </si>
  <si>
    <t>SINAPI-I 4227</t>
  </si>
  <si>
    <t>OLEO LUBRIFICANTE PARA MOTORES DE EQUIPAMENTOS PESADOS (CAMINHOES, TRATORES, RETROS E ETC)</t>
  </si>
  <si>
    <t>SINAPI-I 38170</t>
  </si>
  <si>
    <t>OLHO MAGICO / VISOR PARA PORTA DE *25 A 46* MM DE ESPESSURA, ANGULO DE VISAO APROXIMADO DE 200 GRAUS, LATAO CROMADO, COM FECHO JANELA</t>
  </si>
  <si>
    <t>SINAPI-I 4252</t>
  </si>
  <si>
    <t>OPERADOR DE BATE-ESTACAS</t>
  </si>
  <si>
    <t>SINAPI-I 40980</t>
  </si>
  <si>
    <t>OPERADOR DE BATE-ESTACAS (MENSALISTA)</t>
  </si>
  <si>
    <t>3.231,08</t>
  </si>
  <si>
    <t>3.737,44</t>
  </si>
  <si>
    <t>SINAPI-I 4243</t>
  </si>
  <si>
    <t>OPERADOR DE BETONEIRA (CAMINHAO)</t>
  </si>
  <si>
    <t>SINAPI-I 41031</t>
  </si>
  <si>
    <t>OPERADOR DE BETONEIRA (CAMINHAO) (MENSALISTA)</t>
  </si>
  <si>
    <t>2.349,22</t>
  </si>
  <si>
    <t>2.717,38</t>
  </si>
  <si>
    <t>SINAPI-I 40986</t>
  </si>
  <si>
    <t>OPERADOR DE BETONEIRA ESTACIONARIA / MISTURADOR (MENSALISTA)</t>
  </si>
  <si>
    <t>2.267,08</t>
  </si>
  <si>
    <t>2.622,37</t>
  </si>
  <si>
    <t>SINAPI-I 37666</t>
  </si>
  <si>
    <t>OPERADOR DE BETONEIRA ESTACIONARIA/MISTURADOR</t>
  </si>
  <si>
    <t>SINAPI-I 4250</t>
  </si>
  <si>
    <t>OPERADOR DE COMPRESSOR DE AR OU COMPRESSORISTA</t>
  </si>
  <si>
    <t>16,39</t>
  </si>
  <si>
    <t>SINAPI-I 40978</t>
  </si>
  <si>
    <t>OPERADOR DE COMPRESSOR DE AR OU COMPRESSORISTA (MENSALISTA)</t>
  </si>
  <si>
    <t>2.510,31</t>
  </si>
  <si>
    <t>2.903,71</t>
  </si>
  <si>
    <t>SINAPI-I 25960</t>
  </si>
  <si>
    <t>OPERADOR DE DEMARCADORA DE FAIXAS DE TRAFEGO</t>
  </si>
  <si>
    <t>SINAPI-I 41043</t>
  </si>
  <si>
    <t>OPERADOR DE DEMARCADORA DE FAIXAS DE TRAFEGO (MENSALISTA)</t>
  </si>
  <si>
    <t>2.891,36</t>
  </si>
  <si>
    <t>3.344,48</t>
  </si>
  <si>
    <t>SINAPI-I 4234</t>
  </si>
  <si>
    <t>OPERADOR DE ESCAVADEIRA</t>
  </si>
  <si>
    <t>SINAPI-I 40987</t>
  </si>
  <si>
    <t>OPERADOR DE ESCAVADEIRA (MENSALISTA)</t>
  </si>
  <si>
    <t>SINAPI-I 4253</t>
  </si>
  <si>
    <t>OPERADOR DE GUINCHO</t>
  </si>
  <si>
    <t>SINAPI-I 40981</t>
  </si>
  <si>
    <t>OPERADOR DE GUINCHO OU GUINCHEIRO (MENSALISTA)</t>
  </si>
  <si>
    <t>SINAPI-I 4254</t>
  </si>
  <si>
    <t>OPERADOR DE GUINDASTE</t>
  </si>
  <si>
    <t>SINAPI-I 41036</t>
  </si>
  <si>
    <t>OPERADOR DE GUINDASTE (MENSALISTA)</t>
  </si>
  <si>
    <t>2.386,03</t>
  </si>
  <si>
    <t>2.759,95</t>
  </si>
  <si>
    <t>SINAPI-I 4251</t>
  </si>
  <si>
    <t>OPERADOR DE JATO ABRASIVO OU JATISTA</t>
  </si>
  <si>
    <t>SINAPI-I 40979</t>
  </si>
  <si>
    <t>OPERADOR DE JATO ABRASIVO OU JATISTA (MENSALISTA)</t>
  </si>
  <si>
    <t>3.635,85</t>
  </si>
  <si>
    <t>4.205,64</t>
  </si>
  <si>
    <t>SINAPI-I 4230</t>
  </si>
  <si>
    <t>OPERADOR DE MAQUINAS E TRATORES DIVERSOS (TERRAPLANAGEM)</t>
  </si>
  <si>
    <t>SINAPI-I 40998</t>
  </si>
  <si>
    <t>OPERADOR DE MAQUINAS E TRATORES DIVERSOS (TERRAPLANAGEM) (MENSALISTA)</t>
  </si>
  <si>
    <t>2.702,04</t>
  </si>
  <si>
    <t>3.125,49</t>
  </si>
  <si>
    <t>SINAPI-I 4257</t>
  </si>
  <si>
    <t>OPERADOR DE MARTELETE OU MARTELETEIRO</t>
  </si>
  <si>
    <t>12,67</t>
  </si>
  <si>
    <t>14,65</t>
  </si>
  <si>
    <t>SINAPI-I 40982</t>
  </si>
  <si>
    <t>OPERADOR DE MARTELETE OU MARTELETEIRO (MENSALISTA)</t>
  </si>
  <si>
    <t>2.244,01</t>
  </si>
  <si>
    <t>2.595,68</t>
  </si>
  <si>
    <t>SINAPI-I 4240</t>
  </si>
  <si>
    <t>OPERADOR DE MOTO SCRAPER</t>
  </si>
  <si>
    <t>SINAPI-I 41026</t>
  </si>
  <si>
    <t>OPERADOR DE MOTO SCRAPER (MENSALISTA)</t>
  </si>
  <si>
    <t>2.940,63</t>
  </si>
  <si>
    <t>3.401,47</t>
  </si>
  <si>
    <t>SINAPI-I 4239</t>
  </si>
  <si>
    <t>OPERADOR DE MOTONIVELADORA</t>
  </si>
  <si>
    <t>SINAPI-I 41024</t>
  </si>
  <si>
    <t>OPERADOR DE MOTONIVELADORA (MENSALISTA)</t>
  </si>
  <si>
    <t>3.607,63</t>
  </si>
  <si>
    <t>4.173,00</t>
  </si>
  <si>
    <t>SINAPI-I 4248</t>
  </si>
  <si>
    <t>OPERADOR DE PA CARREGADEIRA</t>
  </si>
  <si>
    <t>SINAPI-I 41033</t>
  </si>
  <si>
    <t>OPERADOR DE PA CARREGADEIRA (MENSALISTA)</t>
  </si>
  <si>
    <t>3.155,23</t>
  </si>
  <si>
    <t>3.649,70</t>
  </si>
  <si>
    <t>SINAPI-I 25959</t>
  </si>
  <si>
    <t>OPERADOR DE PAVIMENTADORA</t>
  </si>
  <si>
    <t>SINAPI-I 41040</t>
  </si>
  <si>
    <t>OPERADOR DE PAVIMENTADORA/MESA VIBROACABADORA (MENSALISTA)</t>
  </si>
  <si>
    <t>3.035,92</t>
  </si>
  <si>
    <t>3.511,70</t>
  </si>
  <si>
    <t>SINAPI-I 4238</t>
  </si>
  <si>
    <t>OPERADOR DE ROLO COMPACTADOR</t>
  </si>
  <si>
    <t>SINAPI-I 41012</t>
  </si>
  <si>
    <t>OPERADOR DE ROLO COMPACTADOR (MENSALISTA)</t>
  </si>
  <si>
    <t>2.335,67</t>
  </si>
  <si>
    <t>2.701,70</t>
  </si>
  <si>
    <t>SINAPI-I 4237</t>
  </si>
  <si>
    <t>OPERADOR DE TRATOR - EXCLUSIVE AGROPECUARIA</t>
  </si>
  <si>
    <t>SINAPI-I 41002</t>
  </si>
  <si>
    <t>OPERADOR DE TRATOR - EXCLUSIVE AGROPECUARIA (MENSALISTA)</t>
  </si>
  <si>
    <t>2.840,52</t>
  </si>
  <si>
    <t>3.285,67</t>
  </si>
  <si>
    <t>SINAPI-I 4233</t>
  </si>
  <si>
    <t>OPERADOR DE USINA DE ASFALTO, DE SOLOS OU DE CONCRETO</t>
  </si>
  <si>
    <t>SINAPI-I 41001</t>
  </si>
  <si>
    <t>OPERADOR DE USINA DE ASFALTO, DE SOLOS OU DE CONCRETO (MENSALISTA)</t>
  </si>
  <si>
    <t>2.607,14</t>
  </si>
  <si>
    <t>3.015,72</t>
  </si>
  <si>
    <t>SINAPI-I 2</t>
  </si>
  <si>
    <t>OXIGENIO, RECARGA PARA CILINDRO DE CONJUNTO OXICORTE GRANDE</t>
  </si>
  <si>
    <t>SINAPI-I 36517</t>
  </si>
  <si>
    <t>PA CARREGADEIRA SOBRE RODAS, POTENCIA BRUTA *127* CV, CAPACIDADE DA CACAMBA DE 2,0 A 2,4 M3, PESO OPERACIONAL DE 10330 KG</t>
  </si>
  <si>
    <t>337.440,00</t>
  </si>
  <si>
    <t>SINAPI-I 4262</t>
  </si>
  <si>
    <t>PA CARREGADEIRA SOBRE RODAS, POTENCIA LIQUIDA 128 HP, CAPACIDADE DA CACAMBA DE 1,7 A 2,8 M3, PESO OPERACIONAL DE 11632 KG</t>
  </si>
  <si>
    <t>380.000,00</t>
  </si>
  <si>
    <t>SINAPI-I 4263</t>
  </si>
  <si>
    <t>PA CARREGADEIRA SOBRE RODAS, POTENCIA LIQUIDA 197 HP, CAPACIDADE DA CACAMBA DE 2,5 A 3,5 M3, PESO OPERACIONAL DE 18338 KG</t>
  </si>
  <si>
    <t>526.933,30</t>
  </si>
  <si>
    <t>SINAPI-I 36518</t>
  </si>
  <si>
    <t>PA CARREGADEIRA SOBRE RODAS, POTENCIA LIQUIDA 213 HP, CAPACIDADE DA CACAMBA DE 1,9 A 3,5 M3, PESO OPERACIONAL DE 19234 KG</t>
  </si>
  <si>
    <t>599.893,30</t>
  </si>
  <si>
    <t>SINAPI-I 14221</t>
  </si>
  <si>
    <t>PA CARREGADEIRA SOBRE RODAS, POTENCIA 152 HP, CAPACIDADE DA CACAMBA DE 1,53 A 2,30 M3, PESO OPERACIONAL DE 10216 KG</t>
  </si>
  <si>
    <t>350.106,65</t>
  </si>
  <si>
    <t>SINAPI-I 38402</t>
  </si>
  <si>
    <t>PA DE LIXO PLASTICA, CABO LONGO</t>
  </si>
  <si>
    <t>SINAPI-I 3412</t>
  </si>
  <si>
    <t>PAINEL DE LA DE VIDRO SEM REVESTIMENTO PSI 20, E = 25 MM, DE 1200 X 600 MM</t>
  </si>
  <si>
    <t>SINAPI-I 3413</t>
  </si>
  <si>
    <t>PAINEL DE LA DE VIDRO SEM REVESTIMENTO PSI 20, E = 50 MM, DE 1200 X 600 MM</t>
  </si>
  <si>
    <t>SINAPI-I 39744</t>
  </si>
  <si>
    <t>PAINEL DE LA DE VIDRO SEM REVESTIMENTO PSI 40, E = 25 MM, DE 1200 X 600 MM</t>
  </si>
  <si>
    <t>SINAPI-I 39745</t>
  </si>
  <si>
    <t>PAINEL DE LA DE VIDRO SEM REVESTIMENTO PSI 40, E = 50 MM, DE 1200 X 600 MM</t>
  </si>
  <si>
    <t>SINAPI-I 39637</t>
  </si>
  <si>
    <t>PAINEL ESTRUTURAL PARA LAJE SECA REVESTIDO EM PLACA CIMENTICIA, DE 1,20 X 2,50 M, E = 23 MM</t>
  </si>
  <si>
    <t>SINAPI-I 39638</t>
  </si>
  <si>
    <t>PAINEL ESTRUTURAL PARA LAJE SECA REVESTIDO EM PLACA CIMENTICIA, DE 1,20 X 2,50 M, E = 40 MM</t>
  </si>
  <si>
    <t>107,74</t>
  </si>
  <si>
    <t>SINAPI-I 39639</t>
  </si>
  <si>
    <t>PAINEL ESTRUTURAL PARA LAJE SECA REVESTIDO EM PLACA CIMENTICIA, DE 1,20 X 2,50 M, E = 55 MM</t>
  </si>
  <si>
    <t>142,04</t>
  </si>
  <si>
    <t>SINAPI-I 39517</t>
  </si>
  <si>
    <t>PAINEL ISOLANTE REVESTIDO EM ACO GALVALUME *0,5* MM COM PRE-PINTURA NAS DUAS FACES, NUCLEO EM POLIURETANO (PUR), E = 40/50 MM, PARA FECHAMENTOS VERTICAIS (INCLUI PARAFUSOS DE FIXACAO)</t>
  </si>
  <si>
    <t>SINAPI-I 39518</t>
  </si>
  <si>
    <t>PAINEL ISOLANTE REVESTIDO EM ACO GALVALUME *0,5* MM COM PRE-PINTURA NAS DUAS FACES, NUCLEO EM POLIURETANO (PUR), E = 70/80 MM, PARA FECHAMENTOS VERTICAIS (INCLUI PARAFUSOS DE FIXACAO)</t>
  </si>
  <si>
    <t>157,29</t>
  </si>
  <si>
    <t>SINAPI-I 38366</t>
  </si>
  <si>
    <t>PAPEL KRAFT BETUMADO</t>
  </si>
  <si>
    <t>SINAPI-I 11703</t>
  </si>
  <si>
    <t>PAPELEIRA DE PAREDE EM METAL CROMADO SEM TAMPA</t>
  </si>
  <si>
    <t>SINAPI-I 37400</t>
  </si>
  <si>
    <t>PAPELEIRA PLASTICA TIPO DISPENSER PARA PAPEL HIGIENICO ROLAO</t>
  </si>
  <si>
    <t>SINAPI-I 25400</t>
  </si>
  <si>
    <t>PAR DE TABELAS DE BASQUETE EM COMPENSADO NAVAL DE *1,80 X 1,20* M, COM ARO DE METAL E REDE (SEM SUPORTE DE FIXACAO)</t>
  </si>
  <si>
    <t>1.223,40</t>
  </si>
  <si>
    <t>SINAPI-I 4272</t>
  </si>
  <si>
    <t>PARA-RAIOS DE BAIXA TENSAO, TENSAO DE OPERACAO *280* V , CORRENTE MAXIMA *20* KA</t>
  </si>
  <si>
    <t>SINAPI-I 4276</t>
  </si>
  <si>
    <t>PARA-RAIOS DE DISTRIBUICAO, TENSAO NOMINAL 15 KV, CORRENTE NOMINAL DE DESCARGA 5 KA</t>
  </si>
  <si>
    <t>180,97</t>
  </si>
  <si>
    <t>SINAPI-I 4273</t>
  </si>
  <si>
    <t>PARA-RAIOS DE DISTRIBUICAO, TENSAO NOMINAL 30 KV, CORRENTE NOMINAL DE DESCARGA 10 KA</t>
  </si>
  <si>
    <t>300,62</t>
  </si>
  <si>
    <t>SINAPI-I 4274</t>
  </si>
  <si>
    <t>PARA-RAIOS TIPO FRANKLIN 350 MM, EM LATAO CROMADO, DUAS DESCIDAS, PARA PROTECAO DE EDIFICACOES CONTRA DESCARGAS ATMOSFERICAS</t>
  </si>
  <si>
    <t>SINAPI-I 39438</t>
  </si>
  <si>
    <t>PARAFUSO CABECA TROMBETA E PONTA AGULHA (GN55), COMPRIMENTO 55 MM, EM ACO FOSFATIZADO, PARA FIXAR CHAPA DE GESSO EM PERFIL DRYWALL METALICO MAXIMO 0,7 MM</t>
  </si>
  <si>
    <t>SINAPI-I 11963</t>
  </si>
  <si>
    <t>PARAFUSO DE ACO TIPO CHUMBADOR PARABOLT, DIAMETRO 1/2", COMPRIMENTO 75 MM</t>
  </si>
  <si>
    <t>SINAPI-I 11964</t>
  </si>
  <si>
    <t>PARAFUSO DE ACO TIPO CHUMBADOR PARABOLT, DIAMETRO 3/8", COMPRIMENTO 75 MM</t>
  </si>
  <si>
    <t>SINAPI-I 4379</t>
  </si>
  <si>
    <t>PARAFUSO DE ACO ZINCADO COM ROSCA SOBERBA, CABECA CHATA E FENDA SIMPLES, DIAMETRO 2,5 MM, COMPRIMENTO * 9,5 * MM</t>
  </si>
  <si>
    <t>SINAPI-I 4377</t>
  </si>
  <si>
    <t>PARAFUSO DE ACO ZINCADO COM ROSCA SOBERBA, CABECA CHATA E FENDA SIMPLES, DIAMETRO 4,2 MM, COMPRIMENTO * 32 * MM</t>
  </si>
  <si>
    <t>SINAPI-I 4356</t>
  </si>
  <si>
    <t>PARAFUSO DE ACO ZINCADO COM ROSCA SOBERBA, CABECA CHATA E FENDA SIMPLES, DIAMETRO 4,8 MM, COMPRIMENTO 45 MM</t>
  </si>
  <si>
    <t>SINAPI-I 13246</t>
  </si>
  <si>
    <t>PARAFUSO DE FERRO POLIDO, SEXTAVADO, COM ROSCA INTEIRA, DIAMETRO 5/16", COMPRIMENTO 3/4", COM PORCA E ARRUELA LISA LEVE</t>
  </si>
  <si>
    <t>SINAPI-I 4346</t>
  </si>
  <si>
    <t>PARAFUSO DE FERRO POLIDO, SEXTAVADO, COM ROSCA PARCIAL, DIAMETRO 5/8", COMPRIMENTO 6", COM PORCA E ARRUELA DE PRESSAO MEDIA</t>
  </si>
  <si>
    <t>SINAPI-I 11955</t>
  </si>
  <si>
    <t>PARAFUSO DE LATAO COM ACABAMENTO CROMADO PARA FIXAR PECA SANITARIA, INCLUI PORCA CEGA, ARRUELA E BUCHA DE NYLON TAMANHO S-10</t>
  </si>
  <si>
    <t>SINAPI-I 11960</t>
  </si>
  <si>
    <t>PARAFUSO DE LATAO COM ROSCA SOBERBA, CABECA CHATA E FENDA SIMPLES, DIAMETRO 2,5 MM, COMPRIMENTO 12 MM</t>
  </si>
  <si>
    <t>SINAPI-I 4333</t>
  </si>
  <si>
    <t>PARAFUSO DE LATAO COM ROSCA SOBERBA, CABECA CHATA E FENDA SIMPLES, DIAMETRO 3,2 MM, COMPRIMENTO 16 MM</t>
  </si>
  <si>
    <t>SINAPI-I 4358</t>
  </si>
  <si>
    <t>PARAFUSO DE LATAO COM ROSCA SOBERBA, CABECA CHATA E FENDA SIMPLES, DIAMETRO 4,8 MM, COMPRIMENTO 65 MM</t>
  </si>
  <si>
    <t>SINAPI-I 39435</t>
  </si>
  <si>
    <t>PARAFUSO DRY WALL, EM ACO FOSFATIZADO, CABECA TROMBETA E PONTA AGULHA (TA), COMPRIMENTO 25 MM</t>
  </si>
  <si>
    <t>SINAPI-I 39436</t>
  </si>
  <si>
    <t>PARAFUSO DRY WALL, EM ACO FOSFATIZADO, CABECA TROMBETA E PONTA AGULHA (TA), COMPRIMENTO 35 MM</t>
  </si>
  <si>
    <t>SINAPI-I 39437</t>
  </si>
  <si>
    <t>PARAFUSO DRY WALL, EM ACO FOSFATIZADO, CABECA TROMBETA E PONTA AGULHA (TA), COMPRIMENTO 45 MM</t>
  </si>
  <si>
    <t>SINAPI-I 39439</t>
  </si>
  <si>
    <t>PARAFUSO DRY WALL, EM ACO FOSFATIZADO, CABECA TROMBETA E PONTA BROCA (TB), COMPRIMENTO 25 MM</t>
  </si>
  <si>
    <t>SINAPI-I 39440</t>
  </si>
  <si>
    <t>PARAFUSO DRY WALL, EM ACO FOSFATIZADO, CABECA TROMBETA E PONTA BROCA (TB), COMPRIMENTO 35 MM</t>
  </si>
  <si>
    <t>SINAPI-I 39441</t>
  </si>
  <si>
    <t>PARAFUSO DRY WALL, EM ACO FOSFATIZADO, CABECA TROMBETA E PONTA BROCA (TB), COMPRIMENTO 45 MM</t>
  </si>
  <si>
    <t>SINAPI-I 39442</t>
  </si>
  <si>
    <t>PARAFUSO DRY WALL, EM ACO ZINCADO, CABECA LENTILHA E PONTA AGULHA (LA), LARGURA 4,2 MM, COMPRIMENTO 13 MM</t>
  </si>
  <si>
    <t>SINAPI-I 39443</t>
  </si>
  <si>
    <t>PARAFUSO DRY WALL, EM ACO ZINCADO, CABECA LENTILHA E PONTA BROCA (LB), LARGURA 4,2 MM, COMPRIMENTO 13 MM</t>
  </si>
  <si>
    <t>SINAPI-I 4329</t>
  </si>
  <si>
    <t>PARAFUSO EM ACO GALVANIZADO, TIPO MAQUINA, SEXTAVADO, SEM PORCA, DIAMETRO 1/2", COMPRIMENTO 2"</t>
  </si>
  <si>
    <t>SINAPI-I 4383</t>
  </si>
  <si>
    <t>PARAFUSO FRANCES METRICO ZINCADO, DIAMETRO 12 MM, COMPRIMENTO 140MM, COM PORCA SEXTAVADA E ARRUELA DE PRESSAO MEDIA</t>
  </si>
  <si>
    <t>SINAPI-I 4344</t>
  </si>
  <si>
    <t>PARAFUSO FRANCES METRICO ZINCADO, DIAMETRO 12 MM, COMPRIMENTO 150 MM, COM PORCA SEXTAVADA E ARRUELA DE PRESSAO MEDIA</t>
  </si>
  <si>
    <t>SINAPI-I 436</t>
  </si>
  <si>
    <t>PARAFUSO FRANCES M16 EM ACO GALVANIZADO, COMPRIMENTO = 150 MM, DIAMETRO = 16 MM, CABECA ABAULADA</t>
  </si>
  <si>
    <t>SINAPI-I 442</t>
  </si>
  <si>
    <t>PARAFUSO FRANCES M16 EM ACO GALVANIZADO, COMPRIMENTO = 45 MM, DIAMETRO = 16 MM, CABECA ABAULADA</t>
  </si>
  <si>
    <t>SINAPI-I 11953</t>
  </si>
  <si>
    <t>PARAFUSO FRANCES ZINCADO, DIAMETRO 1/2'', COMPRIMENTO 2'', COM PORCA E ARRUELA</t>
  </si>
  <si>
    <t>SINAPI-I 4335</t>
  </si>
  <si>
    <t>PARAFUSO FRANCES ZINCADO, DIAMETRO 1/2", COMPRIMENTO 12", COM PORCA E ARRUELA LISA MEDIA</t>
  </si>
  <si>
    <t>SINAPI-I 4334</t>
  </si>
  <si>
    <t>PARAFUSO FRANCES ZINCADO, DIAMETRO 1/2", COMPRIMENTO 15", COM PORCA E ARRUELA LISA MEDIA</t>
  </si>
  <si>
    <t>SINAPI-I 4343</t>
  </si>
  <si>
    <t>PARAFUSO FRANCES ZINCADO, DIAMETRO 1/2", COMPRIMENTO 4", COM PORCA E ARRUELA</t>
  </si>
  <si>
    <t>SINAPI-I 430</t>
  </si>
  <si>
    <t>PARAFUSO M16 EM ACO GALVANIZADO, COMPRIMENTO = 125 MM, DIAMETRO = 16 MM, ROSCA MAQUINA, CABECA QUADRADA</t>
  </si>
  <si>
    <t>SINAPI-I 441</t>
  </si>
  <si>
    <t>PARAFUSO M16 EM ACO GALVANIZADO, COMPRIMENTO = 150 MM, DIAMETRO = 16 MM, ROSCA MAQUINA, CABECA QUADRADA</t>
  </si>
  <si>
    <t>SINAPI-I 431</t>
  </si>
  <si>
    <t>PARAFUSO M16 EM ACO GALVANIZADO, COMPRIMENTO = 200 MM, DIAMETRO = 16 MM, ROSCA MAQUINA, CABECA QUADRADA</t>
  </si>
  <si>
    <t>SINAPI-I 432</t>
  </si>
  <si>
    <t>PARAFUSO M16 EM ACO GALVANIZADO, COMPRIMENTO = 250 MM, DIAMETRO = 16 MM, ROSCA MAQUINA, CABECA QUADRADA</t>
  </si>
  <si>
    <t>8,08</t>
  </si>
  <si>
    <t>SINAPI-I 429</t>
  </si>
  <si>
    <t>PARAFUSO M16 EM ACO GALVANIZADO, COMPRIMENTO = 300 MM, DIAMETRO = 16 MM, ROSCA DUPLA</t>
  </si>
  <si>
    <t>SINAPI-I 439</t>
  </si>
  <si>
    <t>PARAFUSO M16 EM ACO GALVANIZADO, COMPRIMENTO = 300 MM, DIAMETRO = 16 MM, ROSCA MAQUINA, CABECA QUADRADA</t>
  </si>
  <si>
    <t>SINAPI-I 433</t>
  </si>
  <si>
    <t>PARAFUSO M16 EM ACO GALVANIZADO, COMPRIMENTO = 350 MM, DIAMETRO = 16 MM, ROSCA MAQUINA, CABECA QUADRADA</t>
  </si>
  <si>
    <t>SINAPI-I 437</t>
  </si>
  <si>
    <t>PARAFUSO M16 EM ACO GALVANIZADO, COMPRIMENTO = 400 MM, DIAMETRO = 16 MM, ROSCA DUPLA</t>
  </si>
  <si>
    <t>SINAPI-I 11790</t>
  </si>
  <si>
    <t>PARAFUSO M16 EM ACO GALVANIZADO, COMPRIMENTO = 450 MM, DIAMETRO = 16 MM, ROSCA MAQUINA, CABECA QUADRADA</t>
  </si>
  <si>
    <t>SINAPI-I 428</t>
  </si>
  <si>
    <t>PARAFUSO M16 EM ACO GALVANIZADO, COMPRIMENTO = 500 MM, DIAMETRO = 16 MM, ROSCA MAQUINA, COM CABECA SEXTAVADA E PORCA</t>
  </si>
  <si>
    <t>SINAPI-I 4384</t>
  </si>
  <si>
    <t>PARAFUSO NIQUELADO COM ACABAMENTO CROMADO PARA FIXAR PECA SANITARIA, INCLUI PORCA CEGA, ARRUELA E BUCHA DE NYLON TAMANHO S-10</t>
  </si>
  <si>
    <t>13,50</t>
  </si>
  <si>
    <t>SINAPI-I 4351</t>
  </si>
  <si>
    <t>PARAFUSO NIQUELADO 3 1/2" COM ACABAMENTO CROMADO PARA FIXAR PECA SANITARIA, INCLUI PORCA CEGA, ARRUELA E BUCHA DE NYLON TAMANHO S-8</t>
  </si>
  <si>
    <t>SINAPI-I 11054</t>
  </si>
  <si>
    <t>PARAFUSO ROSCA SOBERBA ZINCADO CABECA CHATA FENDA SIMPLES 3,2 X 20 MM (3/4 ")</t>
  </si>
  <si>
    <t>SINAPI-I 11055</t>
  </si>
  <si>
    <t>PARAFUSO ROSCA SOBERBA ZINCADO CABECA CHATA FENDA SIMPLES 3,5 X 25 MM (1 ")</t>
  </si>
  <si>
    <t>SINAPI-I 11056</t>
  </si>
  <si>
    <t>PARAFUSO ROSCA SOBERBA ZINCADO CABECA CHATA FENDA SIMPLES 3,8 X 30 MM (1.1/4 ")</t>
  </si>
  <si>
    <t>SINAPI-I 11057</t>
  </si>
  <si>
    <t>PARAFUSO ROSCA SOBERBA ZINCADO CABECA CHATA FENDA SIMPLES 4,8 X 40 MM (1.1/2 ")</t>
  </si>
  <si>
    <t>SINAPI-I 11059</t>
  </si>
  <si>
    <t>PARAFUSO ROSCA SOBERBA ZINCADO CABECA CHATA FENDA SIMPLES 5,5 X 50 MM (2 ")</t>
  </si>
  <si>
    <t>SINAPI-I 11058</t>
  </si>
  <si>
    <t>PARAFUSO ROSCA SOBERBA ZINCADO CABECA CHATA FENDA SIMPLES 5,5 X 65 MM (2.1/2 ")</t>
  </si>
  <si>
    <t>SINAPI-I 4380</t>
  </si>
  <si>
    <t>PARAFUSO ZINCADO ROSCA SOBERBA 5/16 " X 120 MM PARA TELHA FIBROCIMENTO</t>
  </si>
  <si>
    <t>SINAPI-I 4299</t>
  </si>
  <si>
    <t>PARAFUSO ZINCADO ROSCA SOBERBA, CABECA SEXTAVADA, 5/16 " X 110 MM, PARA FIXACAO DE TELHA EM MADEIRA</t>
  </si>
  <si>
    <t>SINAPI-I 4304</t>
  </si>
  <si>
    <t>PARAFUSO ZINCADO ROSCA SOBERBA, CABECA SEXTAVADA, 5/16 " X 150 MM, PARA FIXACAO DE TELHA EM MADEIRA</t>
  </si>
  <si>
    <t>SINAPI-I 4305</t>
  </si>
  <si>
    <t>PARAFUSO ZINCADO ROSCA SOBERBA, CABECA SEXTAVADA, 5/16 " X 180 MM, PARA FIXACAO DE TELHA EM MADEIRA</t>
  </si>
  <si>
    <t>SINAPI-I 4306</t>
  </si>
  <si>
    <t>PARAFUSO ZINCADO ROSCA SOBERBA, CABECA SEXTAVADA, 5/16 " X 200 MM, PARA FIXACAO DE TELHA EM MADEIRA</t>
  </si>
  <si>
    <t>SINAPI-I 4308</t>
  </si>
  <si>
    <t>PARAFUSO ZINCADO ROSCA SOBERBA, CABECA SEXTAVADA, 5/16 " X 230 MM, PARA FIXACAO DE TELHA EM MADEIRA</t>
  </si>
  <si>
    <t>SINAPI-I 4302</t>
  </si>
  <si>
    <t>PARAFUSO ZINCADO ROSCA SOBERBA, CABECA SEXTAVADA, 5/16 " X 250 MM, PARA FIXACAO DE TELHA EM MADEIRA</t>
  </si>
  <si>
    <t>2,14</t>
  </si>
  <si>
    <t>SINAPI-I 4300</t>
  </si>
  <si>
    <t>PARAFUSO ZINCADO ROSCA SOBERBA, CABECA SEXTAVADA, 5/16 " X 50 MM, PARA FIXACAO DE TELHA EM MADEIRA</t>
  </si>
  <si>
    <t>SINAPI-I 4301</t>
  </si>
  <si>
    <t>PARAFUSO ZINCADO ROSCA SOBERBA, CABECA SEXTAVADA, 5/16 " X 85 MM, PARA FIXACAO DE TELHA EM MADEIRA</t>
  </si>
  <si>
    <t>SINAPI-I 4320</t>
  </si>
  <si>
    <t>PARAFUSO ZINCADO 5/16 " X 250 MM PARA FIXACAO DE TELHA DE FIBROCIMENTO CANALETE 49, INCLUI BUCHA NYLON S-10</t>
  </si>
  <si>
    <t>SINAPI-I 4318</t>
  </si>
  <si>
    <t>PARAFUSO ZINCADO 5/16 " X 85 MM PARA FIXACAO DE TELHA DE FIBROCIMENTO CANALETE 90, INCLUI BUCHA NYLON S-10</t>
  </si>
  <si>
    <t>SINAPI-I 40547</t>
  </si>
  <si>
    <t>PARAFUSO ZINCADO, AUTOBROCANTE, FLANGEADO, 4,2 X 19"</t>
  </si>
  <si>
    <t>SINAPI-I 11962</t>
  </si>
  <si>
    <t>PARAFUSO ZINCADO, SEXTAVADO, COM ROSCA INTEIRA, DIAMETRO 1/4", COMPRIMENTO 1/2"</t>
  </si>
  <si>
    <t>SINAPI-I 4332</t>
  </si>
  <si>
    <t>PARAFUSO ZINCADO, SEXTAVADO, COM ROSCA INTEIRA, DIAMETRO 3/8", COMPRIMENTO 2"</t>
  </si>
  <si>
    <t>SINAPI-I 4331</t>
  </si>
  <si>
    <t>PARAFUSO ZINCADO, SEXTAVADO, COM ROSCA INTEIRA, DIAMETRO 5/8", COMPRIMENTO 2 1/4"</t>
  </si>
  <si>
    <t>SINAPI-I 4336</t>
  </si>
  <si>
    <t>PARAFUSO ZINCADO, SEXTAVADO, COM ROSCA INTEIRA, DIAMETRO 5/8", COMPRIMENTO 3", COM PORCA E ARRUELA DE PRESSAO MEDIA</t>
  </si>
  <si>
    <t>SINAPI-I 13294</t>
  </si>
  <si>
    <t>PARAFUSO ZINCADO, SEXTAVADO, COM ROSCA SOBERBA, DIAMETRO 3/8", COMPRIMENTO 80 MM</t>
  </si>
  <si>
    <t>SINAPI-I 11948</t>
  </si>
  <si>
    <t>PARAFUSO ZINCADO, SEXTAVADO, COM ROSCA SOBERBA, DIAMETRO 5/16", COMPRIMENTO 40 MM</t>
  </si>
  <si>
    <t>SINAPI-I 4382</t>
  </si>
  <si>
    <t>PARAFUSO ZINCADO, SEXTAVADO, COM ROSCA SOBERBA, DIAMETRO 5/16", COMPRIMENTO 80 MM</t>
  </si>
  <si>
    <t>SINAPI-I 4354</t>
  </si>
  <si>
    <t>PARAFUSO ZINCADO, SEXTAVADO, GRAU 5, ROSCA INTEIRA, DIAMETRO 1 1/2", COMPRIMENTO 4"</t>
  </si>
  <si>
    <t>SINAPI-I 40839</t>
  </si>
  <si>
    <t>PARAFUSO, ASTM A307 - GRAU A, SEXTAVADO, ZINCADO, DIAMETRO 3/8" (9,52 MM), COMPRIMENTO 1 " (25,4 MM)</t>
  </si>
  <si>
    <t>68,00</t>
  </si>
  <si>
    <t>SINAPI-I 40552</t>
  </si>
  <si>
    <t>PARAFUSO, AUTO ATARRACHANTE, CABECA CHATA, FENDA SIMPLES, 1/4 (6,35 MM) X 25 MM</t>
  </si>
  <si>
    <t>28,13</t>
  </si>
  <si>
    <t>SINAPI-I 40549</t>
  </si>
  <si>
    <t>PARAFUSO, COMUM, ASTM A307, SEXTAVADO, DIAMETRO 1/2" (12,7 MM), COMPRIMENTO 1" (25,4 MM)</t>
  </si>
  <si>
    <t>111,38</t>
  </si>
  <si>
    <t>SINAPI-I 4385</t>
  </si>
  <si>
    <t>PARALELEPIPEDO GRANITICO OU BASALTICO, PARA PAVIMENTACAO, SEM FRETE,  *30 A 35* PECAS POR M2</t>
  </si>
  <si>
    <t>1.142,86</t>
  </si>
  <si>
    <t>SINAPI-I 4386</t>
  </si>
  <si>
    <t>48,32</t>
  </si>
  <si>
    <t>SINAPI-I 38397</t>
  </si>
  <si>
    <t>PASTA DESENGRAXANTE PARA MAOS</t>
  </si>
  <si>
    <t>SINAPI-I 20078</t>
  </si>
  <si>
    <t>PASTA LUBRIFICANTE PARA TUBOS E CONEXOES COM JUNTA ELASTICA (USO EM PVC, ACO, POLIETILENO E OUTROS) ( DE *400* G)</t>
  </si>
  <si>
    <t>SINAPI-I 20079</t>
  </si>
  <si>
    <t>PASTA LUBRIFICANTE PARA TUBOS E CONEXOES COM JUNTA ELASTICA (USO EM PVC, ACO, POLIETILENO E OUTROS) (POTE DE 3.500* G)</t>
  </si>
  <si>
    <t>92,83</t>
  </si>
  <si>
    <t>SINAPI-I 39897</t>
  </si>
  <si>
    <t>PASTA PARA SOLDA DE TUBOS E CONEXOES DE COBRE (EMBALAGEM COM 250 G)</t>
  </si>
  <si>
    <t>SINAPI-I 118</t>
  </si>
  <si>
    <t>PASTA VEDA JUNTAS/ROSCA, LATA DE *500* G, PARA INSTALACOES DE GAS E OUTROS</t>
  </si>
  <si>
    <t>56,26</t>
  </si>
  <si>
    <t>SINAPI-I 4396</t>
  </si>
  <si>
    <t>PASTILHA CERAMICA/PORCELANA, REVEST INT/EXT E  PISCINA, CORES BRANCA OU FRIAS, *2,5 X 2,5* CM</t>
  </si>
  <si>
    <t>152,91</t>
  </si>
  <si>
    <t>SINAPI-I 36881</t>
  </si>
  <si>
    <t>PASTILHA CERAMICA/PORCELANA, REVEST INT/EXT E  PISCINA, CORES FRIAS *5 X 5* CM</t>
  </si>
  <si>
    <t>136,64</t>
  </si>
  <si>
    <t>SINAPI-I 36882</t>
  </si>
  <si>
    <t>PASTILHA CERAMICA/PORCELANA, REVEST INT/EXT E  PISCINA, CORES QUENTES *5 X 5* CM</t>
  </si>
  <si>
    <t>159,41</t>
  </si>
  <si>
    <t>SINAPI-I 4397</t>
  </si>
  <si>
    <t>PASTILHA CERAMICA/PORCELANA, REVEST INT/EXT E  PISCINA, CORES QUENTES, *2,5 X 2,5* CM</t>
  </si>
  <si>
    <t>247,96</t>
  </si>
  <si>
    <t>SINAPI-I 34754</t>
  </si>
  <si>
    <t>PASTILHA DE VIDRO CRISTAL, NACIONAL, REVEST INT/EXT E PISCINA, TODAS AS CORES, E MAIOR OU IGUAL A 5 MM  *2,0 X 2,0* CM</t>
  </si>
  <si>
    <t>459,14</t>
  </si>
  <si>
    <t>SINAPI-I 25962</t>
  </si>
  <si>
    <t>PASTILHA DE VIDRO PIGMENTADA *2,0 X 2,0* CM, NACIONAL, PARA REVESTIMENTO INTERNO/EXTERNO E PISCINA, BRANCA OU CORES FRIAS, ESPESSURA MAIOR OU IGUAL A 5 MM</t>
  </si>
  <si>
    <t>290,80</t>
  </si>
  <si>
    <t>SINAPI-I 34752</t>
  </si>
  <si>
    <t>PASTILHA DE VIDRO PIGMENTADA, NACIONAL, REVEST INT/EXT E PISCINA, CORES QUENTES, ESPESSURA MAIOR OU IGUAL A 5 MM  *2,0 X 2,0* CM</t>
  </si>
  <si>
    <t>512,09</t>
  </si>
  <si>
    <t>SINAPI-I 4751</t>
  </si>
  <si>
    <t>PASTILHEIRO</t>
  </si>
  <si>
    <t>SINAPI-I 41066</t>
  </si>
  <si>
    <t>PASTILHEIRO (MENSALISTA)</t>
  </si>
  <si>
    <t>2.879,50</t>
  </si>
  <si>
    <t>3.330,77</t>
  </si>
  <si>
    <t>SINAPI-I 39604</t>
  </si>
  <si>
    <t>PATCH CORD, CATEGORIA 5 E, EXTENSAO DE 1,50 M</t>
  </si>
  <si>
    <t>8,87</t>
  </si>
  <si>
    <t>SINAPI-I 39605</t>
  </si>
  <si>
    <t>PATCH CORD, CATEGORIA 5 E, EXTENSAO DE 2,50 M</t>
  </si>
  <si>
    <t>SINAPI-I 39606</t>
  </si>
  <si>
    <t>PATCH CORD, CATEGORIA 6, EXTENSAO DE 1,50 M</t>
  </si>
  <si>
    <t>SINAPI-I 39607</t>
  </si>
  <si>
    <t>PATCH CORD, CATEGORIA 6, EXTENSAO DE 2,50 M</t>
  </si>
  <si>
    <t>SINAPI-I 39594</t>
  </si>
  <si>
    <t>PATCH PANEL, 24 PORTAS, CATEGORIA 5E, COM RACKS DE 19" E 1 U DE ALTURA</t>
  </si>
  <si>
    <t>169,90</t>
  </si>
  <si>
    <t>SINAPI-I 39596</t>
  </si>
  <si>
    <t>PATCH PANEL, 24 PORTAS, CATEGORIA 6, COM RACKS DE 19" E 1 U DE ALTURA</t>
  </si>
  <si>
    <t>296,13</t>
  </si>
  <si>
    <t>SINAPI-I 39595</t>
  </si>
  <si>
    <t>PATCH PANEL, 48 PORTAS, CATEGORIA 5E, COM RACKS DE 19" E 2 U DE ALTURA</t>
  </si>
  <si>
    <t>248,57</t>
  </si>
  <si>
    <t>SINAPI-I 39597</t>
  </si>
  <si>
    <t>PATCH PANEL, 48 PORTAS, CATEGORIA 6, COM RACKS DE 19" E 2 U DE ALTURA</t>
  </si>
  <si>
    <t>399,34</t>
  </si>
  <si>
    <t>SINAPI-I 20209</t>
  </si>
  <si>
    <t>PECA DE MADEIRA APARELHADA *7,5 X 7,5* CM (3 X 3 ") MACARANDUBA, ANGELIM OU EQUIVALENTE DA REGIAO</t>
  </si>
  <si>
    <t>SINAPI-I 4433</t>
  </si>
  <si>
    <t>PECA DE MADEIRA NAO APARELHADA *7,5 X 7,5* CM (3 X 3 ") MACARANDUBA, ANGELIM OU EQUIVALENTE DA REGIAO</t>
  </si>
  <si>
    <t>SINAPI-I 10731</t>
  </si>
  <si>
    <t>PEDRA ARDOSIA, CINZA, *40 X 40* CM, E= *1 CM</t>
  </si>
  <si>
    <t>SINAPI-I 4704</t>
  </si>
  <si>
    <t>PEDRA ARDOSIA, CINZA, 20  X  40 CM,  E=  *1 CM</t>
  </si>
  <si>
    <t>SINAPI-I 10730</t>
  </si>
  <si>
    <t>PEDRA ARDOSIA, CINZA, 30  X  30,  E= *1 CM</t>
  </si>
  <si>
    <t>10,63</t>
  </si>
  <si>
    <t>SINAPI-I 4729</t>
  </si>
  <si>
    <t>PEDRA BRITADA GRADUADA, CLASSIFICADA (POSTO PEDREIRA/FORNECEDOR, SEM FRETE)</t>
  </si>
  <si>
    <t>79,64</t>
  </si>
  <si>
    <t>SINAPI-I 4720</t>
  </si>
  <si>
    <t>PEDRA BRITADA N. 0, OU PEDRISCO (4,8 A 9,5 MM) POSTO PEDREIRA/FORNECEDOR, SEM FRETE</t>
  </si>
  <si>
    <t>87,08</t>
  </si>
  <si>
    <t>SINAPI-I 4721</t>
  </si>
  <si>
    <t>PEDRA BRITADA N. 1 (9,5 a 19 MM) POSTO PEDREIRA/FORNECEDOR, SEM FRETE</t>
  </si>
  <si>
    <t>68,20</t>
  </si>
  <si>
    <t>SINAPI-I 4718</t>
  </si>
  <si>
    <t>PEDRA BRITADA N. 2 (19 A 38 MM) POSTO PEDREIRA/FORNECEDOR, SEM FRETE</t>
  </si>
  <si>
    <t>SINAPI-I 4722</t>
  </si>
  <si>
    <t>PEDRA BRITADA N. 3 (38 A 50 MM) POSTO PEDREIRA/FORNECEDOR, SEM FRETE</t>
  </si>
  <si>
    <t>SINAPI-I 4723</t>
  </si>
  <si>
    <t>PEDRA BRITADA N. 4 (50 A 76 MM) POSTO PEDREIRA/FORNECEDOR, SEM FRETE</t>
  </si>
  <si>
    <t>SINAPI-I 4727</t>
  </si>
  <si>
    <t>PEDRA BRITADA N. 5 (76 A 100 MM) POSTO PEDREIRA/FORNECEDOR, SEM FRETE</t>
  </si>
  <si>
    <t>76,47</t>
  </si>
  <si>
    <t>SINAPI-I 4748</t>
  </si>
  <si>
    <t>PEDRA BRITADA OU BICA CORRIDA, NAO CLASSIFICADA (POSTO PEDREIRA/FORNECEDOR, SEM FRETE)</t>
  </si>
  <si>
    <t>73,78</t>
  </si>
  <si>
    <t>SINAPI-I 4730</t>
  </si>
  <si>
    <t>PEDRA DE MAO OU PEDRA RACHAO PARA ARRIMO/FUNDACAO (POSTO PEDREIRA/FORNECEDOR, SEM FRETE)</t>
  </si>
  <si>
    <t>SINAPI-I 13186</t>
  </si>
  <si>
    <t>PEDRA GRANITICA OU BASALTICA IRREGULAR, FAIXA GRANULOMETRICA 100 A 150 MM PARA PAVIMENTACAO OU CALCAMENTO POLIEDRICO, POSTO PEDREIRA / FORNECEDOR (SEM FRETE)</t>
  </si>
  <si>
    <t>SINAPI-I 10737</t>
  </si>
  <si>
    <t>PEDRA GRANITICA OU BASALTO, CACO, RETALHO, CAVACO, TIPO MIRACEMA, MADEIRA, PADUANA, RACHINHA, SANTA ISABEL OU OUTRAS SIMILARES, E=  *1,0 A *2,0 CM</t>
  </si>
  <si>
    <t>SINAPI-I 10734</t>
  </si>
  <si>
    <t>PEDRA GRANITICA, SERRADA, TIPO MIRACEMA, MADEIRA, PADUANA, RACHINHA, SANTA ISABEL OU OUTRAS SIMILARES, *11,5 X  *23 CM, E=  *1,0 A *2,0 CM</t>
  </si>
  <si>
    <t>SINAPI-I 4708</t>
  </si>
  <si>
    <t>PEDRA PORTUGUESA  OU PETIT PAVE, BRANCA OU PRETA</t>
  </si>
  <si>
    <t>39,88</t>
  </si>
  <si>
    <t>SINAPI-I 4712</t>
  </si>
  <si>
    <t>PEDRA QUARTZITO OU CALCARIO LAMINADO, CACO, TIPO CARIRI, ITACOLOMI, LAGOA SANTA, LUMINARIA, PIRENOPOLIS, SAO TOME OU OUTRAS SIMILARES DA REGIAO, E=  *1,5 A *2,5 CM</t>
  </si>
  <si>
    <t>SINAPI-I 4710</t>
  </si>
  <si>
    <t>PEDRA QUARTZITO OU CALCARIO LAMINADO, SERRADA, TIPO CARIRI, ITACOLOMI, LAGOA SANTA, LUMINARIA, PIRENOPOLIS, SAO TOME OU OUTRAS SIMILARES DA REGIAO, *20 X *40 CM, E=  *1,5 A *2,5 CM</t>
  </si>
  <si>
    <t>62,53</t>
  </si>
  <si>
    <t>SINAPI-I 4746</t>
  </si>
  <si>
    <t>PEDREGULHO OU PICARRA DE JAZIDA, AO NATURAL, PARA BASE DE PAVIMENTACAO (RETIRADO NA JAZIDA, SEM TRANSPORTE)</t>
  </si>
  <si>
    <t>SINAPI-I 4750</t>
  </si>
  <si>
    <t>PEDREIRO</t>
  </si>
  <si>
    <t>SINAPI-I 41065</t>
  </si>
  <si>
    <t>PEDREIRO (MENSALISTA)</t>
  </si>
  <si>
    <t>SINAPI-I 34747</t>
  </si>
  <si>
    <t>PEITORIL EM MARMORE, POLIDO, BRANCO COMUM, L= *15* CM, E=  *2,0* CM, COM PINGADEIRA</t>
  </si>
  <si>
    <t>SINAPI-I 4826</t>
  </si>
  <si>
    <t>PEITORIL EM MARMORE, POLIDO, BRANCO COMUM, L= *15* CM, E=  *3* CM, CORTE RETO</t>
  </si>
  <si>
    <t>69,83</t>
  </si>
  <si>
    <t>SINAPI-I 41975</t>
  </si>
  <si>
    <t>PEITORIL PRE-MOLDADO EM GRANILITE, MARMORITE OU GRANITINA, L = *15* CM</t>
  </si>
  <si>
    <t>SINAPI-I 4825</t>
  </si>
  <si>
    <t>PEITORIL/ SOLEIRA EM MARMORE, POLIDO, BRANCO COMUM, L= *25* CM, E=  *3* CM, CORTE RETO</t>
  </si>
  <si>
    <t>96,65</t>
  </si>
  <si>
    <t>SINAPI-I 34744</t>
  </si>
  <si>
    <t>PELICULA REFLETIVA, GT 7 ANOS PARA SINALIZACAO VERTICAL</t>
  </si>
  <si>
    <t>SINAPI-I 39430</t>
  </si>
  <si>
    <t>PENDURAL OU PRESILHA REGULADORA, EM ACO GALVANIZADO, COM CORPO, MOLA E REBITE, PARA PERFIL TIPO CANALETA DE ESTRUTURA EM FORROS DRYWALL</t>
  </si>
  <si>
    <t>SINAPI-I 39573</t>
  </si>
  <si>
    <t>PENDURAL OU REGULADOR, COM MOLA, EM ACO GALVANIZADO, PARA PERFIL TIPO T CLICADO DE FORROS REMOVIVEL</t>
  </si>
  <si>
    <t>SINAPI-I 38410</t>
  </si>
  <si>
    <t>PENEIRA ROTATIVA COM MOTOR ELETRICO TRIFASICO DE 2 CV, CILINDRO DE 1 M X 0,60 M, COM FUROS DE 3,17 MM</t>
  </si>
  <si>
    <t>9.026,94</t>
  </si>
  <si>
    <t>SINAPI-I 4765</t>
  </si>
  <si>
    <t>PERFIL "I" DE ACO LAMINADO, "I" 102 X 12,7</t>
  </si>
  <si>
    <t>73,02</t>
  </si>
  <si>
    <t>SINAPI-I 4766</t>
  </si>
  <si>
    <t>PERFIL "I" DE ACO LAMINADO, "I" 152 X 22</t>
  </si>
  <si>
    <t>SINAPI-I 4767</t>
  </si>
  <si>
    <t>125,82</t>
  </si>
  <si>
    <t>SINAPI-I 10963</t>
  </si>
  <si>
    <t>PERFIL "I" DE ACO LAMINADO, "I" 203  X  34,3</t>
  </si>
  <si>
    <t>199,40</t>
  </si>
  <si>
    <t>SINAPI-I 10962</t>
  </si>
  <si>
    <t>PERFIL "I" DE ACO LAMINADO, "W" 150 X 22,5</t>
  </si>
  <si>
    <t>SINAPI-I 34742</t>
  </si>
  <si>
    <t>PERFIL "I" DE ACO LAMINADO, "W" 250 X 32,7</t>
  </si>
  <si>
    <t>SINAPI-I 4773</t>
  </si>
  <si>
    <t>PERFIL "I" DE ACO LAMINADO, "W" 250 X 44,8</t>
  </si>
  <si>
    <t>251,70</t>
  </si>
  <si>
    <t>SINAPI-I 34740</t>
  </si>
  <si>
    <t>PERFIL "I" DE ACO LAMINADO, "W" 310 X 52,0</t>
  </si>
  <si>
    <t>SINAPI-I 4776</t>
  </si>
  <si>
    <t>PERFIL "I" DE ACO LAMINADO, "W" 410 X 67</t>
  </si>
  <si>
    <t>SINAPI-I 4774</t>
  </si>
  <si>
    <t>SINAPI-I 40313</t>
  </si>
  <si>
    <t>PERFIL "I" DE ACO LAMINADO, W 250 X 38,50</t>
  </si>
  <si>
    <t>SINAPI-I 13340</t>
  </si>
  <si>
    <t>PERFIL "U" CHAPA ACO DOBRADA,  E = 3,04 MM , H = 20 CM, ABAS = 5 CM (4,47 KG/M)</t>
  </si>
  <si>
    <t>24,60</t>
  </si>
  <si>
    <t>SINAPI-I 10965</t>
  </si>
  <si>
    <t>PERFIL "U" DE ACO LAMINADO, "U" 102 X 9,3</t>
  </si>
  <si>
    <t>SINAPI-I 10966</t>
  </si>
  <si>
    <t>PERFIL "U" DE ACO LAMINADO, "U" 152 X 15,6</t>
  </si>
  <si>
    <t>SINAPI-I 40537</t>
  </si>
  <si>
    <t>PERFIL "U" ENRIJECIDO DE  ACO GALVANIZADO, DOBRADO, 200 X 75 X 25 MM, E = 3,75 MM</t>
  </si>
  <si>
    <t>SINAPI-I 40536</t>
  </si>
  <si>
    <t>PERFIL "U" ENRIJECIDO DE ACO GALVANIZADO, DOBRADO, 150 X 60 X 20 MM, E = 3,00 MM</t>
  </si>
  <si>
    <t>SINAPI-I 40535</t>
  </si>
  <si>
    <t>PERFIL "U" SIMPLES DE ACO GALVANIZADO DOBRADO 75 X *40* MM, E = 2,65 MM</t>
  </si>
  <si>
    <t>SINAPI-I 39427</t>
  </si>
  <si>
    <t>PERFIL CANALETA, FORMATO C, EM ACO ZINCADO, PARA ESTRUTURA FORRO DRYWALL, E = 0,5 MM, *46 X 18* (L X H), COMPRIMENTO 3 M</t>
  </si>
  <si>
    <t>SINAPI-I 39424</t>
  </si>
  <si>
    <t>PERFIL CANTONEIRA L, LISA, EM ACO, 25 X 30 MM, E = 0,5 MM, PARA ESTRUTURA DRYWALL</t>
  </si>
  <si>
    <t>SINAPI-I 39425</t>
  </si>
  <si>
    <t>PERFIL CANTONEIRA L, PERFURADA, EM ACO, 23 X 23 MM, E = 0,5 MM, PARA ESTRUTURA DRYWALL</t>
  </si>
  <si>
    <t>SINAPI-I 40664</t>
  </si>
  <si>
    <t>PERFIL CARTOLA DE ACO GALVANIZADO, *20 X 30 X 10* MM, E =  0,8 MM</t>
  </si>
  <si>
    <t>SINAPI-I 34360</t>
  </si>
  <si>
    <t>PERFIL DE ALUMINIO ANODIZADO</t>
  </si>
  <si>
    <t>SINAPI-I 20259</t>
  </si>
  <si>
    <t>PERFIL DE BORRACHA EPDM MACICO *12 X 15* MM PARA ESQUADRIAS</t>
  </si>
  <si>
    <t>SINAPI-I 14077</t>
  </si>
  <si>
    <t>PERFIL ELASTOMERICO PRE-FORMADO EM EPMD, PARA JUNTA DE DILATACAO DE PISOS COM POUCA SOLICITACAO, 15 MM DE LARGURA, MOVIMENTACAO DE *11 A 19* MM</t>
  </si>
  <si>
    <t>SINAPI-I 3678</t>
  </si>
  <si>
    <t>PERFIL ELASTOMERICO PRE-FORMADO EM EPMD, PARA JUNTA DE DILATACAO DE USO GERAL EM MEDIAS SOLICITACOES, 8 MM DE LARGURA, MOVIMENTACAO DE *5 A 11* MM</t>
  </si>
  <si>
    <t>SINAPI-I 39418</t>
  </si>
  <si>
    <t>PERFIL GUIA, FORMATO U, EM ACO ZINCADO, PARA ESTRUTURA PAREDE DRYWALL, E = 0,5 MM, 48  X 3000 MM (L X C)</t>
  </si>
  <si>
    <t>SINAPI-I 39419</t>
  </si>
  <si>
    <t>PERFIL GUIA, FORMATO U, EM ACO ZINCADO, PARA ESTRUTURA PAREDE DRYWALL, E = 0,5 MM, 70 X 3000 MM (L X C)</t>
  </si>
  <si>
    <t>SINAPI-I 39420</t>
  </si>
  <si>
    <t>PERFIL GUIA, FORMATO U, EM ACO ZINCADO, PARA ESTRUTURA PAREDE DRYWALL, E = 0,5 MM, 90 X 3000 MM (L X C)</t>
  </si>
  <si>
    <t>SINAPI-I 39571</t>
  </si>
  <si>
    <t>PERFIL LONGARINA (PRINCIPAL), T CLICADO, EM ACO, BRANCO, PARA FORRO REMOVIVEL, 24 X 3750 MM (L X C)</t>
  </si>
  <si>
    <t>SINAPI-I 39421</t>
  </si>
  <si>
    <t>PERFIL MONTANTE, FORMATO C, EM ACO ZINCADO, PARA ESTRUTURA PAREDE DRYWALL, E = 0,5 MM, 48 X 3000 MM (L X C)</t>
  </si>
  <si>
    <t>SINAPI-I 39422</t>
  </si>
  <si>
    <t>PERFIL MONTANTE, FORMATO C, EM ACO ZINCADO, PARA ESTRUTURA PAREDE DRYWALL, E = 0,5 MM, 70 X 3000 MM (L X C)</t>
  </si>
  <si>
    <t>SINAPI-I 39423</t>
  </si>
  <si>
    <t>PERFIL MONTANTE, FORMATO C, EM ACO ZINCADO, PARA ESTRUTURA PAREDE DRYWALL, E = 0,5 MM, 90 X 3000 MM (L X C)</t>
  </si>
  <si>
    <t>SINAPI-I 39426</t>
  </si>
  <si>
    <t>PERFIL RODAPE DE IMPERMEABILIZACAO, FORMATO L, EM ACO ZINCADO, PARA ESTRUTURA DRYWALL, E = 0,5 MM, 220 X 3000 MM (H X C)</t>
  </si>
  <si>
    <t>SINAPI-I 39429</t>
  </si>
  <si>
    <t>PERFIL TABICA ABERTA, PERFURADA, FORMATO Z, EM ACO GALVANIZADO NATURAL, LARGURA APROXIMADA 40 MM, PARA ESTRUTURA FORRO DRYWALL</t>
  </si>
  <si>
    <t>SINAPI-I 39428</t>
  </si>
  <si>
    <t>PERFIL TABICA FECHADA, LISA, FORMATO Z, EM ACO GALVANIZADO NATURAL, LARGURA TOTAL NA HORIZONTAL *40* MM, PARA ESTRUTURA FORRO DRYWALL</t>
  </si>
  <si>
    <t>SINAPI-I 39572</t>
  </si>
  <si>
    <t>PERFIL TIPO CANTONEIRA EM L, EM ACO GALVANIZADO, BRANCO, PARA FORRO REMOVIVEL, *23* X 3000 MM (L X C)</t>
  </si>
  <si>
    <t>SINAPI-I 39570</t>
  </si>
  <si>
    <t>PERFIL TRAVESSA (SECUNDARIO), T CLICADO, EM ACO GALVANIZADO , BRANCO, PARA FORRO REMOVIVEL, 24 X 1250 MM (L X C)</t>
  </si>
  <si>
    <t>SINAPI-I 39569</t>
  </si>
  <si>
    <t>PERFIL TRAVESSA (SECUNDARIO), T CLICADO, EM ACO GALVANIZADO, BRANCO, PARA FORRO REMOVIVEL, 24 X 625 MM (L X C)</t>
  </si>
  <si>
    <t>SINAPI-I 11552</t>
  </si>
  <si>
    <t>PERFIL U / CANALETA DE ALUMINIO, DE ABAS IGUAIS, 1/2" (1,27 X 1,27 CM), PARA PORTA OU JANELA DE CORRER</t>
  </si>
  <si>
    <t>SINAPI-I 40598</t>
  </si>
  <si>
    <t>PERFIL UDC ("U" DOBRADO DE CHAPA) SIMPLES DE ACO LAMINADO, GALVANIZADO, ASTM A36, 127 X 50 MM, E= 3 MM</t>
  </si>
  <si>
    <t>SINAPI-I 39029</t>
  </si>
  <si>
    <t>PERFILADO PERFURADO DUPLO 38 X 76 MM, CHAPA 22</t>
  </si>
  <si>
    <t>SINAPI-I 39028</t>
  </si>
  <si>
    <t>PERFILADO PERFURADO SIMPLES 38 X 38 MM, CHAPA 22</t>
  </si>
  <si>
    <t>SINAPI-I 39328</t>
  </si>
  <si>
    <t>PERFILADO PERFURADO 19 X 38 MM, CHAPA 22</t>
  </si>
  <si>
    <t>SINAPI-I 38541</t>
  </si>
  <si>
    <t>PERFURATRIZ COM TORRE METALICA PARA EXECUCAO DE ESTACA HELICE CONTINUA, PROFUNDIDADE MAXIMA DE 30 M, DIAMETRO MAXIMO DE 800 MM, POTENCIA INSTALADA DE 268 HP, MESA ROTATIVA COM TORQUE MAXIMO DE 170 KNM</t>
  </si>
  <si>
    <t>1.931.256,56</t>
  </si>
  <si>
    <t>SINAPI-I 38542</t>
  </si>
  <si>
    <t>PERFURATRIZ COM TORRE METALICA PARA EXECUCAO DE ESTACA HELICE CONTINUA, PROFUNDIDADE MAXIMA DE 32 M, DIAMETRO MAXIMO DE 1000 MM, POTENCIA INSTALADA DE 350 HP, MESA ROTATIVA COM TORQUE MAXIMO DE 263 KNM</t>
  </si>
  <si>
    <t>3.003.026,29</t>
  </si>
  <si>
    <t>SINAPI-I 38543</t>
  </si>
  <si>
    <t>PERFURATRIZ HIDRAULICA COM TRADO CURTO ACOPLADO, PROFUNDIDADE MAXIMA DE 20 M, DIAMETRO MAXIMO DE 1500 MM, POTENCIA INSTALADA DE 137 HP, MESA ROTATIVA COM TORQUE MAXIMO DE 30 KNM (INCLUI MONTAGEM, NAO INCLUI CAMINHAO)</t>
  </si>
  <si>
    <t>735.223,70</t>
  </si>
  <si>
    <t>SINAPI-I 40406</t>
  </si>
  <si>
    <t>PERFURATRIZ MANUAL, TORQUE MAXIMO 55 KGF.M, POTENCIA 5 CV, COM DIAMETRO MAXIMO 8 1/2" (INCLUI SUPORTE/CHASSI TIPO MESA)</t>
  </si>
  <si>
    <t>36.364,86</t>
  </si>
  <si>
    <t>SINAPI-I 40789</t>
  </si>
  <si>
    <t>PERFURATRIZ MANUAL, TORQUE MAXIMO 83 N.M, POTENCIA 5 CV, COM DIAMETRO MAXIMO 4" (NAO INCLUI SUPORTE / CHASSI)</t>
  </si>
  <si>
    <t>5.240,55</t>
  </si>
  <si>
    <t>SINAPI-I 40791</t>
  </si>
  <si>
    <t>PERFURATRIZ MANUAL, TORQUE MAXIMO 83 N.M, POTENCIA 5 CV, COM DIAMETRO MAXIMO 4", PARA SOLO GRAMPEADO (INCLUI SUPORTE OU CHASSI TIPO MESA)</t>
  </si>
  <si>
    <t>16.405,20</t>
  </si>
  <si>
    <t>SINAPI-I 11651</t>
  </si>
  <si>
    <t>PERFURATRIZ PNEUMATICA MANUAL DE PESO MEDIO, 18KG, COMPRIMENTO DE CURSO DE 6 M, DIAMETRO DO PISTAO DE 5,5 CM</t>
  </si>
  <si>
    <t>8.972,23</t>
  </si>
  <si>
    <t>SINAPI-I 42002</t>
  </si>
  <si>
    <t>PERFURATRIZ ROTATIVA SOBRE ESTEIRA, TORQUE MAXIMO 2500 KGM, POTENCIA 110 HP, MOTOR DIESEL  (COLETADO CAIXA)</t>
  </si>
  <si>
    <t>629.700,97</t>
  </si>
  <si>
    <t>SINAPI-I 40435</t>
  </si>
  <si>
    <t>PERFURATRIZ SOBRE ESTEIRA, TORQUE MAXIMO DE 600 KGF, POTENCIA ENTRE 50 E 60 HP, DIAMETRO MAXIMO DE 10"</t>
  </si>
  <si>
    <t>403.337,50</t>
  </si>
  <si>
    <t>SINAPI-I 39012</t>
  </si>
  <si>
    <t>PERFURATRIZ SOBRE ESTEIRA, TORQUE MAXIMO 600 KGF, PESO MEDIO 1000 KG, POTENCIA 20 HP, DIAMETRO MAXIMO 10"</t>
  </si>
  <si>
    <t>420.826,92</t>
  </si>
  <si>
    <t>SINAPI-I 13617</t>
  </si>
  <si>
    <t>PICAPE CABINE SIMPLES COM MOTOR 1.6 FLEX, CAMBIO MANUAL, POTENCIA 101/104 CV, 2 PORTAS</t>
  </si>
  <si>
    <t>46.194,01</t>
  </si>
  <si>
    <t>SINAPI-I 5327</t>
  </si>
  <si>
    <t>PIGMENTO EM PO PARA ARGAMASSAS, CIMENTOS E OUTROS</t>
  </si>
  <si>
    <t>SINAPI-I 35274</t>
  </si>
  <si>
    <t>PILAR DE MADEIRA NAO APARELHADA *10 X 10* CM, MACARANDUBA, ANGELIM OU EQUIVALENTE DA REGIAO</t>
  </si>
  <si>
    <t>37,14</t>
  </si>
  <si>
    <t>SINAPI-I 35275</t>
  </si>
  <si>
    <t>PILAR DE MADEIRA NAO APARELHADA *15 X 15* CM, MACARANDUBA, ANGELIM OU EQUIVALENTE DA REGIAO</t>
  </si>
  <si>
    <t>79,31</t>
  </si>
  <si>
    <t>SINAPI-I 35276</t>
  </si>
  <si>
    <t>PILAR DE MADEIRA NAO APARELHADA *20 X 20* CM, MACARANDUBA, ANGELIM OU EQUIVALENTE DA REGIAO</t>
  </si>
  <si>
    <t>129,68</t>
  </si>
  <si>
    <t>SINAPI-I 38386</t>
  </si>
  <si>
    <t>PINCEL CHATO (TRINCHA) CERDAS GRIS 1.1/2 " (38 MM)</t>
  </si>
  <si>
    <t>SINAPI-I 11091</t>
  </si>
  <si>
    <t>PINGADEIRA PLASTICA PARA TELHA DE FIBROCIMENTO CANALETE 49/KALHETA OU CANALETE 90/KALHETAO</t>
  </si>
  <si>
    <t>SINAPI-I 37586</t>
  </si>
  <si>
    <t>PINO DE ACO COM ARRUELA CONICA, DIAMETRO ARRUELA = *23* MM E COMP HASTE = *27* MM (ACAO INDIRETA)</t>
  </si>
  <si>
    <t>SINAPI-I 37395</t>
  </si>
  <si>
    <t>PINO DE ACO COM FURO, HASTE = 27 MM (ACAO DIRETA)</t>
  </si>
  <si>
    <t>SINAPI-I 14147</t>
  </si>
  <si>
    <t>PINO DE ACO COM ROSCA 1/4 ", COMPRIMENTO DA HASTE = 30 MM E ROSCA = 20 MM (ACAO DIRETA)</t>
  </si>
  <si>
    <t>52,09</t>
  </si>
  <si>
    <t>SINAPI-I 37396</t>
  </si>
  <si>
    <t>PINO DE ACO LISO 1/4 ", HASTE = *36,5* MM (ACAO DIRETA)</t>
  </si>
  <si>
    <t>SINAPI-I 37397</t>
  </si>
  <si>
    <t>PINO DE ACO LISO 1/4 ", HASTE = *53* MM (ACAO DIRETA)</t>
  </si>
  <si>
    <t>33,66</t>
  </si>
  <si>
    <t>SINAPI-I 11559</t>
  </si>
  <si>
    <t>PINO GUIA, RETO, COM CHAPA DE LATAO CROMADO, 3/4", PARA PORTA / JANELA DE CORRER</t>
  </si>
  <si>
    <t>SINAPI-I 444</t>
  </si>
  <si>
    <t>PINO ROSCA EXTERNA, EM ACO GALVANIZADO, PARA ISOLADOR DE 15KV, DIAMETRO 25 MM, COMPRIMENTO *290* MM</t>
  </si>
  <si>
    <t>17,88</t>
  </si>
  <si>
    <t>SINAPI-I 445</t>
  </si>
  <si>
    <t>PINO ROSCA EXTERNA, EM ACO GALVANIZADO, PARA ISOLADOR DE 25KV, DIAMETRO 35MM, COMPRIMENTO *320* MM</t>
  </si>
  <si>
    <t>SINAPI-I 4783</t>
  </si>
  <si>
    <t>PINTOR</t>
  </si>
  <si>
    <t>SINAPI-I 41079</t>
  </si>
  <si>
    <t>PINTOR (MENSALISTA)</t>
  </si>
  <si>
    <t>SINAPI-I 12874</t>
  </si>
  <si>
    <t>PINTOR DE LETREIROS</t>
  </si>
  <si>
    <t>SINAPI-I 41082</t>
  </si>
  <si>
    <t>PINTOR DE LETREIROS (MENSALISTA)</t>
  </si>
  <si>
    <t>SINAPI-I 4785</t>
  </si>
  <si>
    <t>PINTOR PARA TINTA EPOXI</t>
  </si>
  <si>
    <t>SINAPI-I 41081</t>
  </si>
  <si>
    <t>PINTOR PARA TINTA EPOXI (MENSALISTA)</t>
  </si>
  <si>
    <t>2.762,66</t>
  </si>
  <si>
    <t>3.195,62</t>
  </si>
  <si>
    <t>SINAPI-I 4801</t>
  </si>
  <si>
    <t>PISO DE BORRACHA CANELADO EM PLACAS 50 X 50 CM, E = *3,5* MM, PARA COLA</t>
  </si>
  <si>
    <t>43,95</t>
  </si>
  <si>
    <t>SINAPI-I 4794</t>
  </si>
  <si>
    <t>PISO DE BORRACHA ESPORTIVO EM PLACAS 50 X 50 CM, E = 15 MM, PARA ARGAMASSA, PRETO</t>
  </si>
  <si>
    <t>200,18</t>
  </si>
  <si>
    <t>SINAPI-I 4796</t>
  </si>
  <si>
    <t>PISO DE BORRACHA FRISADO OU PASTILHADO, PRETO, EM PLACAS 50 X 50 CM, E = 7 MM, PARA ARGAMASSA</t>
  </si>
  <si>
    <t>121,59</t>
  </si>
  <si>
    <t>SINAPI-I 4800</t>
  </si>
  <si>
    <t>PISO DE BORRACHA PASTILHADO EM PLACAS 50 X 50 CM, E = *3,5* MM, PARA COLA, PRETO</t>
  </si>
  <si>
    <t>33,43</t>
  </si>
  <si>
    <t>SINAPI-I 4795</t>
  </si>
  <si>
    <t>PISO DE BORRACHA PASTILHADO EM PLACAS 50 X 50 CM, E = 15 MM, PARA ARGAMASSA, PRETO</t>
  </si>
  <si>
    <t>194,86</t>
  </si>
  <si>
    <t>SINAPI-I 39694</t>
  </si>
  <si>
    <t>PISO ELEVADO COM 2 PLACAS DE ACO COM ENCHIMENTO DE CONCRETO CELULAR, INCLUSO BASE/HASTE/CRUZETAS, 60 X 60 CM, H = *28* CM, RESISTENCIA CARGA CONCENTRADA 496 KG (COM COLOCACAO)</t>
  </si>
  <si>
    <t>216,75</t>
  </si>
  <si>
    <t>SINAPI-I 1292</t>
  </si>
  <si>
    <t>PISO EM CERAMICA ESMALTADA EXTRA, PEI MAIOR OU IGUAL A 4, FORMATO MAIOR QUE 2025 CM2</t>
  </si>
  <si>
    <t>SINAPI-I 1287</t>
  </si>
  <si>
    <t>PISO EM CERAMICA ESMALTADA EXTRA, PEI MAIOR OU IGUAL A 4, FORMATO MENOR OU IGUAL A 2025 CM2</t>
  </si>
  <si>
    <t>SINAPI-I 1297</t>
  </si>
  <si>
    <t>PISO EM CERAMICA ESMALTADA, COMERCIAL (PADRAO POPULAR), PEI MAIOR OU IGUAL A 3, FORMATO MENOR OU IGUAL A  2025 CM2</t>
  </si>
  <si>
    <t>23,64</t>
  </si>
  <si>
    <t>SINAPI-I 4786</t>
  </si>
  <si>
    <t>PISO EM GRANILITE, MARMORITE OU GRANITINA, AGREGADO COR PRETO, CINZA, PALHA OU BRANCO, E=  *8* MM (INCLUSO EXECUCAO)</t>
  </si>
  <si>
    <t>55,00</t>
  </si>
  <si>
    <t>SINAPI-I 10840</t>
  </si>
  <si>
    <t>PISO EM GRANITO, POLIDO, TIPO AMENDOA/ AMARELO CAPRI/ AMARELO DOURADO CARIOCA OU OUTROS EQUIVALENTES DA REGIAO, FORMATO MENOR OU IGUAL A 3025 CM2, E=  *2* CM</t>
  </si>
  <si>
    <t>SINAPI-I 10841</t>
  </si>
  <si>
    <t>PISO EM GRANITO, POLIDO, TIPO ANDORINHA/ QUARTZ/ CASTELO/ CORUMBA OU OUTROS EQUIVALENTES DA REGIAO, FORMATO MENOR OU IGUAL A 3025 CM2, E=  *2* CM</t>
  </si>
  <si>
    <t>211,32</t>
  </si>
  <si>
    <t>SINAPI-I 25980</t>
  </si>
  <si>
    <t>PISO EM GRANITO, POLIDO, TIPO MARFIM, DALLAS, CARAVELAS OU OUTROS EQUIVALENTES DA REGIAO, FORMATO MENOR OU IGUAL A 3025 CM2, E=  *2* CM</t>
  </si>
  <si>
    <t>270,02</t>
  </si>
  <si>
    <t>SINAPI-I 10842</t>
  </si>
  <si>
    <t>PISO EM GRANITO, POLIDO, TIPO PRETO SAO GABRIEL/ TIJUCA OU OUTROS EQUIVALENTES DA REGIAO, FORMATO MENOR OU IGUAL A 3025 CM2, E=  *2* CM</t>
  </si>
  <si>
    <t>305,24</t>
  </si>
  <si>
    <t>SINAPI-I 21108</t>
  </si>
  <si>
    <t>PISO EM PORCELANATO RETIFICADO EXTRA, FORMATO MENOR OU IGUAL A 2025 CM2</t>
  </si>
  <si>
    <t>SINAPI-I 38180</t>
  </si>
  <si>
    <t>PISO EM REGUA VINILICA SEMIFLEXIVEL, ENCAIXE CLICADO, E = 4 MM (SEM COLOCACAO)</t>
  </si>
  <si>
    <t>97,89</t>
  </si>
  <si>
    <t>SINAPI-I 40648</t>
  </si>
  <si>
    <t>PISO EPOXI AUTONIVELANTE, ESPESSURA *4* MM (INCLUSO EXECUCAO)</t>
  </si>
  <si>
    <t>105,60</t>
  </si>
  <si>
    <t>SINAPI-I 40649</t>
  </si>
  <si>
    <t>PISO EPOXI MULTILAYER, ESPESSURA *2* MM (INCLUSO EXECUCAO)</t>
  </si>
  <si>
    <t>61,51</t>
  </si>
  <si>
    <t>SINAPI-I 40650</t>
  </si>
  <si>
    <t>PISO FULGET (GRANITO LAVADO) EM PLACAS DE *40 X 40* CM (SEM COLOCACAO)</t>
  </si>
  <si>
    <t>SINAPI-I 40651</t>
  </si>
  <si>
    <t>PISO FULGET (GRANITO LAVADO) EM PLACAS DE *75 X 75* CM (SEM COLOCACAO)</t>
  </si>
  <si>
    <t>146,08</t>
  </si>
  <si>
    <t>SINAPI-I 40652</t>
  </si>
  <si>
    <t>PISO FULGET (GRANITO LAVADO) MOLDADO IN LOCO (INCLUSO EXECUCAO)</t>
  </si>
  <si>
    <t>78,32</t>
  </si>
  <si>
    <t>SINAPI-I 40647</t>
  </si>
  <si>
    <t>PISO INDUSTRIAL EM CONCRETO ARMADO DE ACABAMENTO POLIDO, ESPESSURA 12 CM (CIMENTO QUEIMADO) (INCLUSO EXECUCAO)</t>
  </si>
  <si>
    <t>86,24</t>
  </si>
  <si>
    <t>SINAPI-I 40653</t>
  </si>
  <si>
    <t>PISO KORODUR (INCLUSO EXECUCAO)</t>
  </si>
  <si>
    <t>SINAPI-I 36178</t>
  </si>
  <si>
    <t>PISO PODOTATIL DE CONCRETO - DIRECIONAL E ALERTA, *40 X 40 X 2,5* CM</t>
  </si>
  <si>
    <t>SINAPI-I 38195</t>
  </si>
  <si>
    <t>PISO PORCELANATO, BORDA RETA, EXTRA, FORMATO MAIOR QUE 2025 CM2</t>
  </si>
  <si>
    <t>91,45</t>
  </si>
  <si>
    <t>SINAPI-I 38181</t>
  </si>
  <si>
    <t>PISO TATIL ALERTA OU DIRECIONAL, DE BORRACHA, COLORIDO, 25 X 25 CM, E = 5 MM, PARA COLA</t>
  </si>
  <si>
    <t>133,63</t>
  </si>
  <si>
    <t>SINAPI-I 38182</t>
  </si>
  <si>
    <t>PISO TATIL DE ALERTA OU DIRECIONAL DE BORRACHA, PRETO, 25 X 25 CM, E = 5 MM, PARA COLA</t>
  </si>
  <si>
    <t>127,29</t>
  </si>
  <si>
    <t>SINAPI-I 38186</t>
  </si>
  <si>
    <t>PISO TATIL DE ALERTA OU DIRECIONAL, DE BORRACHA, COLORIDO, 25 X 25 CM, E = 12 MM, PARA ARGAMASSA</t>
  </si>
  <si>
    <t>330,88</t>
  </si>
  <si>
    <t>SINAPI-I 38185</t>
  </si>
  <si>
    <t>PISO TATIL DE ALERTA OU DIRECIONAL, DE BORRACHA, PRETO, 25 X 25 CM, E = 12 MM, PARA ARGAMASSA</t>
  </si>
  <si>
    <t>294,60</t>
  </si>
  <si>
    <t>SINAPI-I 40654</t>
  </si>
  <si>
    <t>PISO URETANO, VERSAO REVESTIMENTO AUTONIVELANTE, ESPESSURA VARIÁVEL DE 3 A 4 MM (INCLUSO EXECUCAO)</t>
  </si>
  <si>
    <t>102,52</t>
  </si>
  <si>
    <t>SINAPI-I 25981</t>
  </si>
  <si>
    <t>PISO/ REVESTIMENTO EM GRANITO, POLIDO, TIPO ANDORINHA/ QUARTZ/ CASTELO/ CORUMBA OU OUTROS EQUIVALENTES DA REGIAO, FORMATO MAIOR OU IGUAL A 3025 CM2, E = *2* CM</t>
  </si>
  <si>
    <t>223,06</t>
  </si>
  <si>
    <t>SINAPI-I 4822</t>
  </si>
  <si>
    <t>PISO/ REVESTIMENTO EM MARMORE, POLIDO, BRANCO COMUM, FORMATO MAIOR OU IGUAL A 3025 CM2, E = *2* CM</t>
  </si>
  <si>
    <t>267,54</t>
  </si>
  <si>
    <t>SINAPI-I 4818</t>
  </si>
  <si>
    <t>PISO/ REVESTIMENTO EM MARMORE, POLIDO, BRANCO COMUM, FORMATO MENOR OU IGUAL A 3025 CM2, E = *2* CM</t>
  </si>
  <si>
    <t>275,00</t>
  </si>
  <si>
    <t>SINAPI-I 39567</t>
  </si>
  <si>
    <t>PLACA / CHAPA DE GESSO ACARTONADO, ACABAMENTO VINILICO LISO EM UMA DAS FACES, COR BRANCA, BORDA QUADRADA, E = 9,5 MM, 625 X 1250 MM (L X C), PARA FORRO REMOVIVEL</t>
  </si>
  <si>
    <t>48,75</t>
  </si>
  <si>
    <t>SINAPI-I 39566</t>
  </si>
  <si>
    <t>PLACA / CHAPA DE GESSO ACARTONADO, ACABAMENTO VINILICO LISO EM UMA DAS FACES, COR BRANCA, BORDA QUADRADA, E = 9,5 MM, 625 X 625 MM (L X C), PARA FORRO REMOVIVEL</t>
  </si>
  <si>
    <t>SINAPI-I 11062</t>
  </si>
  <si>
    <t>PLACA CIMENTICIA LISA E = 10 MM, DE 1,20 X 3,00 M (SEM AMIANTO)</t>
  </si>
  <si>
    <t>41,37</t>
  </si>
  <si>
    <t>SINAPI-I 11063</t>
  </si>
  <si>
    <t>PLACA CIMENTICIA LISA E = 6 MM, DE 1,20 X 3,00 M (SEM AMIANTO)</t>
  </si>
  <si>
    <t>40,06</t>
  </si>
  <si>
    <t>SINAPI-I 13521</t>
  </si>
  <si>
    <t>PLACA DE ACO ESMALTADA PARA  IDENTIFICACAO DE RUA, *45 CM X 20* CM</t>
  </si>
  <si>
    <t>SINAPI-I 10851</t>
  </si>
  <si>
    <t>PLACA DE ACRILICO TRANSPARENTE ADESIVADA PARA SINALIZACAO DE PORTAS, BORDA POLIDA, DE *25 X 8*, E = 6 MM (NAO INCLUI ACESSORIOS PARA FIXACAO)</t>
  </si>
  <si>
    <t>43,79</t>
  </si>
  <si>
    <t>SINAPI-I 39515</t>
  </si>
  <si>
    <t>PLACA DE FIBRA MINERAL PARA FORRO, DE 1250 X 625 MM, E = 15 MM, BORDA RETA, COM PINTURA ANTIMOFO (NAO INCLUI PERFIS)</t>
  </si>
  <si>
    <t>SINAPI-I 39516</t>
  </si>
  <si>
    <t>PLACA DE FIBRA MINERAL PARA FORRO, DE 625 X 625 MM, E = 15 MM, BORDA REBAIXADA PARA PERFIL 24 MM, COM PINTURA ANTIMOFO (NAO INCLUI PERFIS)</t>
  </si>
  <si>
    <t>SINAPI-I 39514</t>
  </si>
  <si>
    <t>PLACA DE FIBRA MINERAL PARA FORRO, DE 625 X 625 MM, E = 15 MM, BORDA RETA, COM PINTURA ANTIMOFO (NAO INCLUI PERFIS)</t>
  </si>
  <si>
    <t>SINAPI-I 4812</t>
  </si>
  <si>
    <t>PLACA DE GESSO PARA FORRO, DE  *60 X 60* CM E ESPESSURA DE 12 MM (30 MM NAS BORDAS) SEM COLOCACAO</t>
  </si>
  <si>
    <t>13,47</t>
  </si>
  <si>
    <t>SINAPI-I 10849</t>
  </si>
  <si>
    <t>PLACA DE INAUGURACAO EM BRONZE *35X 50*CM</t>
  </si>
  <si>
    <t>1.152,01</t>
  </si>
  <si>
    <t>SINAPI-I 10848</t>
  </si>
  <si>
    <t>PLACA DE INAUGURACAO METALICA, *40* CM X *60* CM</t>
  </si>
  <si>
    <t>723,60</t>
  </si>
  <si>
    <t>SINAPI-I 4813</t>
  </si>
  <si>
    <t>PLACA DE OBRA (PARA CONSTRUCAO CIVIL) EM CHAPA GALVANIZADA *N. 22*, DE *2,0 X 1,125* M</t>
  </si>
  <si>
    <t>SINAPI-I 37560</t>
  </si>
  <si>
    <t>PLACA DE SINALIZACAO DE SEGURANCA CONTRA INCENDIO - ALERTA, TRIANGULAR, BASE DE *30* CM, EM PVC *2* MM ANTI-CHAMAS (SIMBOLOS, CORES E PICTOGRAMAS CONFORME NBR 13434)</t>
  </si>
  <si>
    <t>SINAPI-I 37557</t>
  </si>
  <si>
    <t>PLACA DE SINALIZACAO DE SEGURANCA CONTRA INCENDIO, FOTOLUMINESCENTE, QUADRADA, *14 X 14* CM, EM PVC *2* MM ANTI-CHAMAS (SIMBOLOS, CORES E PICTOGRAMAS CONFORME NBR 13434)</t>
  </si>
  <si>
    <t>SINAPI-I 37556</t>
  </si>
  <si>
    <t>PLACA DE SINALIZACAO DE SEGURANCA CONTRA INCENDIO, FOTOLUMINESCENTE, QUADRADA, *20 X 20* CM, EM PVC *2* MM ANTI-CHAMAS (SIMBOLOS, CORES E PICTOGRAMAS CONFORME NBR 13434)</t>
  </si>
  <si>
    <t>SINAPI-I 37559</t>
  </si>
  <si>
    <t>PLACA DE SINALIZACAO DE SEGURANCA CONTRA INCENDIO, FOTOLUMINESCENTE, RETANGULAR, *12 X 40* CM, EM PVC *2* MM ANTI-CHAMAS (SIMBOLOS, CORES E PICTOGRAMAS CONFORME NBR 13434)</t>
  </si>
  <si>
    <t>SINAPI-I 37539</t>
  </si>
  <si>
    <t>PLACA DE SINALIZACAO DE SEGURANCA CONTRA INCENDIO, FOTOLUMINESCENTE, RETANGULAR, *13 X 26* CM, EM PVC *2* MM ANTI-CHAMAS (SIMBOLOS, CORES E PICTOGRAMAS CONFORME NBR 13434)</t>
  </si>
  <si>
    <t>SINAPI-I 37558</t>
  </si>
  <si>
    <t>PLACA DE SINALIZACAO DE SEGURANCA CONTRA INCENDIO, FOTOLUMINESCENTE, RETANGULAR, *20 X 40* CM, EM PVC *2* MM ANTI-CHAMAS (SIMBOLOS, CORES E PICTOGRAMAS CONFORME NBR 13434)</t>
  </si>
  <si>
    <t>18,64</t>
  </si>
  <si>
    <t>SINAPI-I 34723</t>
  </si>
  <si>
    <t>PLACA DE SINALIZACAO EM CHAPA DE ACO NUM 16 COM PINTURA REFLETIVA</t>
  </si>
  <si>
    <t>554,40</t>
  </si>
  <si>
    <t>SINAPI-I 34721</t>
  </si>
  <si>
    <t>PLACA DE SINALIZACAO EM CHAPA DE ALUMINIO COM PINTURA REFLETIVA, E = 2 MM</t>
  </si>
  <si>
    <t>691,20</t>
  </si>
  <si>
    <t>SINAPI-I 4309</t>
  </si>
  <si>
    <t>PLACA DE VENTILACAO PARA TELHA DE FIBROCIMENTO CANALETE 49 KALHETA</t>
  </si>
  <si>
    <t>SINAPI-I 4307</t>
  </si>
  <si>
    <t>PLACA DE VENTILACAO PARA TELHA DE FIBROCIMENTO, CANALETE 90 OU KALHETAO</t>
  </si>
  <si>
    <t>SINAPI-I 10850</t>
  </si>
  <si>
    <t>PLACA NUMERACAO RESIDENCIAL EM CHAPA GALVANIZADA ESMALTADA 12 X 18 CM</t>
  </si>
  <si>
    <t>SINAPI-I 42438</t>
  </si>
  <si>
    <t>PLACA ORIENTATIVA SOBRE EXERCÍCIOS, 2,00M X 1,00M, EM TUBO DE ACO CARBONO, PINTURA NO PROCESSO ELETROSTATICO - PARA ACADEMIA AO AR LIVRE / ACADEMIA DA TERCEIRA IDADE - ATI</t>
  </si>
  <si>
    <t>1.187,61</t>
  </si>
  <si>
    <t>SINAPI-I 4792</t>
  </si>
  <si>
    <t>PLACA VINILICA SEMIFLEXIVEL PARA PISOS, E = 3,2 MM, 30 X 30 CM (SEM COLOCACAO)</t>
  </si>
  <si>
    <t>93,97</t>
  </si>
  <si>
    <t>SINAPI-I 4790</t>
  </si>
  <si>
    <t>PLACA VINILICA SEMIFLEXIVEL PARA REVESTIMENTO DE PISOS E PAREDES, E = 2 MM (SEM COLOCACAO)</t>
  </si>
  <si>
    <t>56,50</t>
  </si>
  <si>
    <t>SINAPI-I 40671</t>
  </si>
  <si>
    <t>PLACA/PISO DE CONCRETO POROSO/ PAVIMENTO PERMEAVEL/BLOCO DRENANTE DE CONCRETO, 40 CM X 40 CM, E = 6 CM, COR NATURAL</t>
  </si>
  <si>
    <t>SINAPI-I 7552</t>
  </si>
  <si>
    <t>PLACA/TAMPA CEGA EM LATAO ESCOVADO PARA CONDULETE EM LIGA DE ALUMINIO 4 X 4"</t>
  </si>
  <si>
    <t>SINAPI-I 4893</t>
  </si>
  <si>
    <t>PLUG OU BUJAO DE FERRO GALVANIZADO, DE 1 1/2"</t>
  </si>
  <si>
    <t>SINAPI-I 4894</t>
  </si>
  <si>
    <t>PLUG OU BUJAO DE FERRO GALVANIZADO, DE 1 1/4"</t>
  </si>
  <si>
    <t>SINAPI-I 4888</t>
  </si>
  <si>
    <t>PLUG OU BUJAO DE FERRO GALVANIZADO, DE 1/2"</t>
  </si>
  <si>
    <t>SINAPI-I 4890</t>
  </si>
  <si>
    <t>PLUG OU BUJAO DE FERRO GALVANIZADO, DE 1"</t>
  </si>
  <si>
    <t>4,75</t>
  </si>
  <si>
    <t>SINAPI-I 12411</t>
  </si>
  <si>
    <t>PLUG OU BUJAO DE FERRO GALVANIZADO, DE 2 1/2"</t>
  </si>
  <si>
    <t>25,58</t>
  </si>
  <si>
    <t>SINAPI-I 4891</t>
  </si>
  <si>
    <t>PLUG OU BUJAO DE FERRO GALVANIZADO, DE 2"</t>
  </si>
  <si>
    <t>SINAPI-I 4889</t>
  </si>
  <si>
    <t>PLUG OU BUJAO DE FERRO GALVANIZADO, DE 3/4"</t>
  </si>
  <si>
    <t>SINAPI-I 4892</t>
  </si>
  <si>
    <t>PLUG OU BUJAO DE FERRO GALVANIZADO, DE 3"</t>
  </si>
  <si>
    <t>SINAPI-I 12412</t>
  </si>
  <si>
    <t>PLUG OU BUJAO DE FERRO GALVANIZADO, DE 4"</t>
  </si>
  <si>
    <t>66,57</t>
  </si>
  <si>
    <t>SINAPI-I 11073</t>
  </si>
  <si>
    <t>PLUG PVC P/ ESG PREDIAL  75MM</t>
  </si>
  <si>
    <t>SINAPI-I 11071</t>
  </si>
  <si>
    <t>PLUG PVC P/ ESG PREDIAL 100MM</t>
  </si>
  <si>
    <t>SINAPI-I 11072</t>
  </si>
  <si>
    <t>PLUG PVC P/ ESG PREDIAL 50MM</t>
  </si>
  <si>
    <t>SINAPI-I 4895</t>
  </si>
  <si>
    <t>PLUG PVC ROSCAVEL,  1/2",  AGUA FRIA PREDIAL (NBR 5648)</t>
  </si>
  <si>
    <t>SINAPI-I 4907</t>
  </si>
  <si>
    <t>PLUG PVC,  JE, DN 100 MM, PARA REDE COLETORA ESGOTO (NBR 10569)</t>
  </si>
  <si>
    <t>SINAPI-I 4902</t>
  </si>
  <si>
    <t>PLUG PVC, JE, DN 150 MM, PARA REDE COLETORA ESGOTO (NBR 10569)</t>
  </si>
  <si>
    <t>30,98</t>
  </si>
  <si>
    <t>SINAPI-I 4908</t>
  </si>
  <si>
    <t>PLUG PVC, JE, DN 200 MM, PARA REDE COLETORA ESGOTO (NBR 10569)</t>
  </si>
  <si>
    <t>62,92</t>
  </si>
  <si>
    <t>SINAPI-I 4909</t>
  </si>
  <si>
    <t>PLUG PVC, JE, DN 250 MM, PARA REDE COLETORA ESGOTO (NBR 10569)</t>
  </si>
  <si>
    <t>121,51</t>
  </si>
  <si>
    <t>SINAPI-I 4903</t>
  </si>
  <si>
    <t>PLUG PVC, JE, DN 350 MM, PARA REDE COLETORA ESGOTO (NBR 10569)</t>
  </si>
  <si>
    <t>357,29</t>
  </si>
  <si>
    <t>SINAPI-I 4897</t>
  </si>
  <si>
    <t>PLUG PVC, ROSCAVEL 1", PARA AGUA FRIA PREDIAL</t>
  </si>
  <si>
    <t>SINAPI-I 4896</t>
  </si>
  <si>
    <t>PLUG PVC, ROSCAVEL 3/4", PARA  AGUA FRIA PREDIAL</t>
  </si>
  <si>
    <t>SINAPI-I 4900</t>
  </si>
  <si>
    <t>PLUG PVC, ROSCAVEL, 1 1/2",  AGUA FRIA PREDIAL</t>
  </si>
  <si>
    <t>SINAPI-I 4898</t>
  </si>
  <si>
    <t>PLUG PVC, ROSCAVEL, 1 1/4",  AGUA FRIA PREDIAL</t>
  </si>
  <si>
    <t>SINAPI-I 4899</t>
  </si>
  <si>
    <t>PLUG PVC, ROSCAVEL, 2",  AGUA FRIA PREDIAL</t>
  </si>
  <si>
    <t>SINAPI-I 11096</t>
  </si>
  <si>
    <t>PO DE MARMORE (POSTO PEDREIRA/FORNECEDOR, SEM FRETE)</t>
  </si>
  <si>
    <t>SINAPI-I 4741</t>
  </si>
  <si>
    <t>PO DE PEDRA (POSTO PEDREIRA/FORNECEDOR, SEM FRETE)</t>
  </si>
  <si>
    <t>SINAPI-I 4752</t>
  </si>
  <si>
    <t>POCEIRO / ESCAVADOR DE VALAS E TUBULOES</t>
  </si>
  <si>
    <t>SINAPI-I 41091</t>
  </si>
  <si>
    <t>POCEIRO / ESCAVADOR DE VALAS E TUBULOES (MENSALISTA)</t>
  </si>
  <si>
    <t>SINAPI-I 13954</t>
  </si>
  <si>
    <t>POLIDORA DE PISO (POLITRIZ) ELETRICA, MOTOR MONOFASICO DE 4 HP, PESO DE 100 KG, DIAMETRO DO TRABALHO DE 450 MM</t>
  </si>
  <si>
    <t>8.508,09</t>
  </si>
  <si>
    <t>SINAPI-I 3411</t>
  </si>
  <si>
    <t>POLIESTIRENO EXPANDIDO/EPS (ISOPOR), PEROLAS, PARA CONCRETO LEVE</t>
  </si>
  <si>
    <t>SINAPI-I 39995</t>
  </si>
  <si>
    <t>POLIESTIRENO EXPANDIDO/EPS (ISOPOR), TIPO 2F, BLOCO</t>
  </si>
  <si>
    <t>197,10</t>
  </si>
  <si>
    <t>SINAPI-I 11615</t>
  </si>
  <si>
    <t>POLIESTIRENO EXPANDIDO/EPS (ISOPOR), TIPO 2F, PLACA, ISOLAMENTO TERMOACUSTICO, E = 10 MM, 1000 X 500 MM</t>
  </si>
  <si>
    <t>SINAPI-I 3408</t>
  </si>
  <si>
    <t>POLIESTIRENO EXPANDIDO/EPS (ISOPOR), TIPO 2F, PLACA, ISOLAMENTO TERMOACUSTICO, E = 20 MM, 1000 X 500 MM</t>
  </si>
  <si>
    <t>SINAPI-I 3409</t>
  </si>
  <si>
    <t>POLIESTIRENO EXPANDIDO/EPS (ISOPOR), TIPO 2F, PLACA, ISOLAMENTO TERMOACUSTICO, E = 50 MM, 1000 X 500 MM</t>
  </si>
  <si>
    <t>SINAPI-I 11427</t>
  </si>
  <si>
    <t>POLVORA NEGRA</t>
  </si>
  <si>
    <t>79,99</t>
  </si>
  <si>
    <t>SINAPI-I 4491</t>
  </si>
  <si>
    <t>PONTALETE DE MADEIRA NAO APARELHADA *7,5 X 7,5* CM (3 X 3 ") PINUS, MISTA OU EQUIVALENTE DA REGIAO</t>
  </si>
  <si>
    <t>SINAPI-I 26022</t>
  </si>
  <si>
    <t>PONTEIRO PARA MARTELO ROMPEDOR, DIAMETRO = *28* MM, COMPRIMENTO = *520* MM, ENCAIXE SEXTAVADO</t>
  </si>
  <si>
    <t>192,02</t>
  </si>
  <si>
    <t>SINAPI-I 421</t>
  </si>
  <si>
    <t>PORCA OLHAL EM ACO GALVANIZADO, DIAMETRO NOMINAL DE 16 MM</t>
  </si>
  <si>
    <t>SINAPI-I 12362</t>
  </si>
  <si>
    <t>PORCA OLHAL EM ACO GALVANIZADO, ESPESSURA 16MM, ABERTURA 21MM</t>
  </si>
  <si>
    <t>9,71</t>
  </si>
  <si>
    <t>SINAPI-I 14148</t>
  </si>
  <si>
    <t>PORCA UNIAO/JUNCAO ZINCADA SEXTAVADA 1/4 ", CHAVE 7/16 ", COMPRIMENTO = 25 MM</t>
  </si>
  <si>
    <t>SINAPI-I 4341</t>
  </si>
  <si>
    <t>PORCA ZINCADA, QUADRADA, DIAMETRO 3/8"</t>
  </si>
  <si>
    <t>SINAPI-I 4337</t>
  </si>
  <si>
    <t>PORCA ZINCADA, QUADRADA, DIAMETRO 5/8"</t>
  </si>
  <si>
    <t>SINAPI-I 4339</t>
  </si>
  <si>
    <t>PORCA ZINCADA, SEXTAVADA, DIAMETRO 1/2"</t>
  </si>
  <si>
    <t>SINAPI-I 39997</t>
  </si>
  <si>
    <t>PORCA ZINCADA, SEXTAVADA, DIAMETRO 1/4"</t>
  </si>
  <si>
    <t>SINAPI-I 11971</t>
  </si>
  <si>
    <t>PORCA ZINCADA, SEXTAVADA, DIAMETRO 1"</t>
  </si>
  <si>
    <t>SINAPI-I 4342</t>
  </si>
  <si>
    <t>PORCA ZINCADA, SEXTAVADA, DIAMETRO 3/8"</t>
  </si>
  <si>
    <t>SINAPI-I 4330</t>
  </si>
  <si>
    <t>PORCA ZINCADA, SEXTAVADA, DIAMETRO 5/16"</t>
  </si>
  <si>
    <t>SINAPI-I 4340</t>
  </si>
  <si>
    <t>PORCA ZINCADA, SEXTAVADA, DIAMETRO 5/8"</t>
  </si>
  <si>
    <t>SINAPI-I 5088</t>
  </si>
  <si>
    <t>PORTA CADEADO,  3 1/2", EM ACO ZINCADO, PRETO, PARA PORTAO E JANELA</t>
  </si>
  <si>
    <t>SINAPI-I 11154</t>
  </si>
  <si>
    <t>PORTA CORTA-FOGO PARA SAIDA DE EMERGENCIA, COM FECHADURA, VAO LUZ DE 90 X 210 CM, CLASSE P-90 (NBR 11742)</t>
  </si>
  <si>
    <t>1.024,48</t>
  </si>
  <si>
    <t>SINAPI-I 39021</t>
  </si>
  <si>
    <t>PORTA DE ABRIR EM ACO COM DIVISAO HORIZONTAL  PARA VIDROS, COM FUNDO ANTICORROSIVO/PRIMER DE PROTECAO, SEM GUARNICAO/ALIZAR/VISTA, VIDROS NAO INCLUSOS, 87 X 210 CM</t>
  </si>
  <si>
    <t>460,80</t>
  </si>
  <si>
    <t>SINAPI-I 39022</t>
  </si>
  <si>
    <t>PORTA DE ABRIR EM ACO TIPO VENEZIANA, COM FUNDO ANTICORROSIVO / PRIMER DE PROTECAO, SEM GUARNICAO/ALIZAR/VISTA, 87 X 210 CM</t>
  </si>
  <si>
    <t>569,88</t>
  </si>
  <si>
    <t>SINAPI-I 39024</t>
  </si>
  <si>
    <t>PORTA DE ABRIR EM ALUMINIO COM DIVISAO HORIZONTAL  PARA VIDROS,  ACABAMENTO ANODIZADO NATURAL, VIDROS INCLUSOS, SEM GUARNICAO/ALIZAR/VISTA , 87 X 210 CM</t>
  </si>
  <si>
    <t>609,34</t>
  </si>
  <si>
    <t>SINAPI-I 4914</t>
  </si>
  <si>
    <t>PORTA DE ABRIR EM ALUMINIO COM LAMBRI HORIZONTAL/LAMINADA, ACABAMENTO ANODIZADO NATURAL, SEM GUARNICAO/ALIZAR/VISTA</t>
  </si>
  <si>
    <t>494,07</t>
  </si>
  <si>
    <t>SINAPI-I 4917</t>
  </si>
  <si>
    <t>PORTA DE ABRIR EM ALUMINIO TIPO VENEZIANA, ACABAMENTO ANODIZADO NATURAL, SEM GUARNICAO/ALIZAR/VISTA</t>
  </si>
  <si>
    <t>341,21</t>
  </si>
  <si>
    <t>SINAPI-I 39025</t>
  </si>
  <si>
    <t>PORTA DE ABRIR EM ALUMINIO TIPO VENEZIANA, ACABAMENTO ANODIZADO NATURAL, SEM GUARNICAO/ALIZAR/VISTA, 87 X 210 CM</t>
  </si>
  <si>
    <t>624,82</t>
  </si>
  <si>
    <t>SINAPI-I 4930</t>
  </si>
  <si>
    <t>PORTA DE ABRIR EM GRADIL COM BARRA CHATA 3 CM X 1/4", COM REQUADRO E GUARNICAO - COMPLETO - ACABAMENTO NATURAL</t>
  </si>
  <si>
    <t>495,23</t>
  </si>
  <si>
    <t>SINAPI-I 4922</t>
  </si>
  <si>
    <t>PORTA DE CORRER EM ALUMINIO, DUAS FOLHAS MOVEIS COM VIDRO, FECHADURA E PUXADOR EMBUTIDO, ACABAMENTO ANODIZADO NATURAL, SEM GUARNICAO/ALIZAR/VISTA</t>
  </si>
  <si>
    <t>316,50</t>
  </si>
  <si>
    <t>SINAPI-I 4911</t>
  </si>
  <si>
    <t>PORTA DE ENROLAR MANUAL COMPLETA, ARTICULADA RAIADA LARGA, EM ACO GALVANIZADO NATURAL, CHAPA NUMERO 24 (SEM INSTALACAO)</t>
  </si>
  <si>
    <t>333,00</t>
  </si>
  <si>
    <t>SINAPI-I 37518</t>
  </si>
  <si>
    <t>PORTA DE ENROLAR MANUAL COMPLETA, PERFIL MEIA CANA CEGA, EM ACO GALVANIZADO COM PINTURA ELETROSTATICA, CHAPA NUMERO 24 " (SEM INSTALACAO)</t>
  </si>
  <si>
    <t>425,10</t>
  </si>
  <si>
    <t>SINAPI-I 4910</t>
  </si>
  <si>
    <t>PORTA DE ENROLAR MANUAL COMPLETA, PERFIL MEIA CANA CEGA, EM ACO GALVANIZADO NATURAL, CHAPA NUMERO 24 (SEM INSTALACAO)</t>
  </si>
  <si>
    <t>SINAPI-I 4943</t>
  </si>
  <si>
    <t>PORTA DE ENROLAR MANUAL COMPLETA, PERFIL MEIA CANA VAZADA TIJOLINHO, EM ACO GALVANIZADO NATURAL, CHAPA NUMERO 24 (SEM INSTALACAO)</t>
  </si>
  <si>
    <t>528,54</t>
  </si>
  <si>
    <t>SINAPI-I 5002</t>
  </si>
  <si>
    <t>PORTA DE MADEIRA QUADRICULADA PARA VIDRO, DE CORRER (EUCALIPTO OU EQUIVALENTE REGIONAL), E = *3,5* CM</t>
  </si>
  <si>
    <t>SINAPI-I 4977</t>
  </si>
  <si>
    <t>PORTA DE MADEIRA TIPO VENEZIANA (EUCALIPTO OU EQUIVALENTE REGIONAL), E = *3,5* CM</t>
  </si>
  <si>
    <t>242,08</t>
  </si>
  <si>
    <t>SINAPI-I 5028</t>
  </si>
  <si>
    <t>PORTA DE MADEIRA-DE-LEI QUADRICULADA PARA VIDRO, DE CORRER (ANGELIM OU EQUIVALENTE REGIONAL), E = *3,5* CM</t>
  </si>
  <si>
    <t>592,34</t>
  </si>
  <si>
    <t>SINAPI-I 4998</t>
  </si>
  <si>
    <t>PORTA DE MADEIRA-DE-LEI TIPO MEXICANA SEM EMENDA (ANGELIM OU EQUIVALENTE REGIONAL), E = *3,5* CM</t>
  </si>
  <si>
    <t>491,95</t>
  </si>
  <si>
    <t>SINAPI-I 4969</t>
  </si>
  <si>
    <t>PORTA DE MADEIRA-DE-LEI TIPO VENEZIANA (ANGELIM OU EQUIVALENTE REGIONAL), E = *3,5* CM</t>
  </si>
  <si>
    <t>342,38</t>
  </si>
  <si>
    <t>SINAPI-I 11364</t>
  </si>
  <si>
    <t>PORTA DE MADEIRA, FOLHA LEVE (NBR 15930) DE 60 X 210 CM, E = *35* MM, NUCLEO COLMEIA, CAPA LISA EM HDF, ACABAMENTO EM PRIMER PARA PINTURA</t>
  </si>
  <si>
    <t>88,47</t>
  </si>
  <si>
    <t>SINAPI-I 11365</t>
  </si>
  <si>
    <t>PORTA DE MADEIRA, FOLHA LEVE (NBR 15930) DE 70 X 210 CM, E = *35* MM, NUCLEO COLMEIA, CAPA LISA EM HDF, ACABAMENTO EM PRIMER PARA PINTURA</t>
  </si>
  <si>
    <t>95,28</t>
  </si>
  <si>
    <t>SINAPI-I 11366</t>
  </si>
  <si>
    <t>PORTA DE MADEIRA, FOLHA LEVE (NBR 15930) DE 80 X 210 CM, E = *35* MM, NUCLEO COLMEIA, CAPA LISA EM HDF, ACABAMENTO EM PRIMER PARA PINTURA</t>
  </si>
  <si>
    <t>100,83</t>
  </si>
  <si>
    <t>SINAPI-I 11367</t>
  </si>
  <si>
    <t>PORTA DE MADEIRA, FOLHA LEVE (NBR 15930), E = *35* MM, NUCLEO COLMEIA, CAPA LISA EM HDF, ACABAMENTO MELAMINICO EM PADRAO MADEIRA</t>
  </si>
  <si>
    <t>77,67</t>
  </si>
  <si>
    <t>SINAPI-I 4989</t>
  </si>
  <si>
    <t>PORTA DE MADEIRA, FOLHA MEDIA (NBR 15930) DE 100 X 210 CM, E = 35 MM, NUCLEO SARRAFEADO, CAPA LISA EM HDF, ACABAMENTO EM LAMINADO NATURAL PARA VERNIZ</t>
  </si>
  <si>
    <t>201,54</t>
  </si>
  <si>
    <t>SINAPI-I 4982</t>
  </si>
  <si>
    <t>PORTA DE MADEIRA, FOLHA MEDIA (NBR 15930) DE 100 X 210 CM, E = 35 MM, NUCLEO SARRAFEADO, CAPA LISA EM HDF, ACABAMENTO EM PRIMER PARA PINTURA</t>
  </si>
  <si>
    <t>174,97</t>
  </si>
  <si>
    <t>SINAPI-I 20322</t>
  </si>
  <si>
    <t>PORTA DE MADEIRA, FOLHA MEDIA (NBR 15930) DE 60 X 210 CM, E = 35 MM, NUCLEO SARRAFEADO, CAPA FRISADA EM HDF, ACABAMENTO MELAMINICO EM PADRAO MADEIRA</t>
  </si>
  <si>
    <t>154,21</t>
  </si>
  <si>
    <t>SINAPI-I 10553</t>
  </si>
  <si>
    <t>PORTA DE MADEIRA, FOLHA MEDIA (NBR 15930) DE 60 X 210 CM, E = 35 MM, NUCLEO SARRAFEADO, CAPA LISA EM HDF, ACABAMENTO EM PRIMER PARA PINTURA</t>
  </si>
  <si>
    <t>164,41</t>
  </si>
  <si>
    <t>SINAPI-I 5020</t>
  </si>
  <si>
    <t>PORTA DE MADEIRA, FOLHA MEDIA (NBR 15930) DE 60 X 210 CM, E = 35 MM, NUCLEO SARRAFEADO, CAPA LISA EM HDF, ACABAMENTO LAMINADO NATURAL PARA VERNIZ</t>
  </si>
  <si>
    <t>SINAPI-I 4962</t>
  </si>
  <si>
    <t>PORTA DE MADEIRA, FOLHA MEDIA (NBR 15930) DE 70 X 210 CM, E = 35 MM, NUCLEO SARRAFEADO, CAPA FRISADA EM HDF, ACABAMENTO MELAMINICO EM PADRAO MADEIRA</t>
  </si>
  <si>
    <t>166,07</t>
  </si>
  <si>
    <t>SINAPI-I 4981</t>
  </si>
  <si>
    <t>PORTA DE MADEIRA, FOLHA MEDIA (NBR 15930) DE 70 X 210 CM, E = 35 MM, NUCLEO SARRAFEADO, CAPA LISA EM HDF, ACABAMENTO EM LAMINADO NATURAL PARA VERNIZ</t>
  </si>
  <si>
    <t>SINAPI-I 10554</t>
  </si>
  <si>
    <t>PORTA DE MADEIRA, FOLHA MEDIA (NBR 15930) DE 70 X 210 CM, E = 35 MM, NUCLEO SARRAFEADO, CAPA LISA EM HDF, ACABAMENTO EM PRIMER PARA PINTURA</t>
  </si>
  <si>
    <t>183,75</t>
  </si>
  <si>
    <t>SINAPI-I 4964</t>
  </si>
  <si>
    <t>PORTA DE MADEIRA, FOLHA MEDIA (NBR 15930) DE 80 X 210 CM, E = 35 MM, NUCLEO SARRAFEADO, CAPA FRISADA EM HDF, ACABAMENTO MELAMINICO EM PADRAO MADEIRA</t>
  </si>
  <si>
    <t>201,66</t>
  </si>
  <si>
    <t>SINAPI-I 4992</t>
  </si>
  <si>
    <t>PORTA DE MADEIRA, FOLHA MEDIA (NBR 15930) DE 80 X 210 CM, E = 35 MM, NUCLEO SARRAFEADO, CAPA LISA EM HDF, ACABAMENTO EM LAMINADO NATURAL PARA VERNIZ</t>
  </si>
  <si>
    <t>200,00</t>
  </si>
  <si>
    <t>SINAPI-I 10555</t>
  </si>
  <si>
    <t>PORTA DE MADEIRA, FOLHA MEDIA (NBR 15930) DE 80 X 210 CM, E = 35 MM, NUCLEO SARRAFEADO, CAPA LISA EM HDF, ACABAMENTO EM PRIMER PARA PINTURA</t>
  </si>
  <si>
    <t>177,34</t>
  </si>
  <si>
    <t>SINAPI-I 4987</t>
  </si>
  <si>
    <t>PORTA DE MADEIRA, FOLHA MEDIA (NBR 15930) DE 90 X 210 CM, E = 35 MM, NUCLEO SARRAFEADO, CAPA LISA EM HDF, ACABAMENTO EM LAMINADO NATURAL PARA VERNIZ</t>
  </si>
  <si>
    <t>SINAPI-I 10556</t>
  </si>
  <si>
    <t>PORTA DE MADEIRA, FOLHA MEDIA (NBR 15930) DE 90 X 210 CM, E = 35 MM, NUCLEO SARRAFEADO, CAPA LISA EM HDF, ACABAMENTO EM PRIMER PARA PINTURA</t>
  </si>
  <si>
    <t>188,40</t>
  </si>
  <si>
    <t>SINAPI-I 4958</t>
  </si>
  <si>
    <t>PORTA DE MADEIRA, FOLHA MEDIA (NBR 15930), E = 35 MM, NUCLEO SARRAFEADO, CAPA FRISADA EM HDF, ACABAMENTO MELAMINICO EM PADRAO MADEIRA</t>
  </si>
  <si>
    <t>107,68</t>
  </si>
  <si>
    <t>SINAPI-I 39502</t>
  </si>
  <si>
    <t>PORTA DE MADEIRA, FOLHA PESADA (NBR 15930) DE 80 X 210 CM, E = 35 MM, NUCLEO SOLIDO, CAPA LISA EM HDF, ACABAMENTO EM LAMINADO NATURAL PARA VERNIZ</t>
  </si>
  <si>
    <t>SINAPI-I 39504</t>
  </si>
  <si>
    <t>PORTA DE MADEIRA, FOLHA PESADA (NBR 15930) DE 80 X 210 CM, E = 35 MM, NUCLEO SOLIDO, CAPA LISA EM HDF, ACABAMENTO EM PRIMER PARA PINTURA</t>
  </si>
  <si>
    <t>185,05</t>
  </si>
  <si>
    <t>SINAPI-I 39503</t>
  </si>
  <si>
    <t>PORTA DE MADEIRA, FOLHA PESADA (NBR 15930) DE 90 X 210 CM, E = 35 MM, NUCLEO SOLIDO, CAPA LISA EM HDF, ACABAMENTO EM LAMINADO NATURAL PARA VERNIZ</t>
  </si>
  <si>
    <t>283,51</t>
  </si>
  <si>
    <t>SINAPI-I 39505</t>
  </si>
  <si>
    <t>PORTA DE MADEIRA, FOLHA PESADA (NBR 15930) DE 90 X 210 CM, E = 35 MM, NUCLEO SOLIDO, CAPA LISA EM HDF, ACABAMENTO EM PRIMER PARA PINTURA</t>
  </si>
  <si>
    <t>SINAPI-I 25969</t>
  </si>
  <si>
    <t>PORTA DENTE PARA FRESADORA</t>
  </si>
  <si>
    <t>359,62</t>
  </si>
  <si>
    <t>SINAPI-I 4944</t>
  </si>
  <si>
    <t>PORTA GRADE DE ENROLAR MANUAL COMPLETA, PERFIL TUBULAR TIJOLINHO 3/4 ", EM ACO GALVANIZADO NATURAL (SEM INSTALACAO)</t>
  </si>
  <si>
    <t>648,19</t>
  </si>
  <si>
    <t>SINAPI-I 21102</t>
  </si>
  <si>
    <t>PORTA TOALHA BANHO EM METAL CROMADO, TIPO BARRA</t>
  </si>
  <si>
    <t>28,14</t>
  </si>
  <si>
    <t>SINAPI-I 21101</t>
  </si>
  <si>
    <t>PORTA TOALHA ROSTO EM METAL CROMADO, TIPO ARGOLA</t>
  </si>
  <si>
    <t>SINAPI-I 34713</t>
  </si>
  <si>
    <t>PORTA VIDRO TEMPERADO INCOLOR, 2 FOLHAS DE CORRER, E = 10 MM (SEM FERRAGENS E SEM COLOCACAO)</t>
  </si>
  <si>
    <t>195,99</t>
  </si>
  <si>
    <t>SINAPI-I 4947</t>
  </si>
  <si>
    <t>PORTAO BASCULANTE MANUAL EM ACO GALVANIZADO NATURAL, TIPO LAMBRIL COM REQUADRO/BATENTE, CHAPA NUMERO 26, INCLUI FECHADURA (SEM INSTALACAO)</t>
  </si>
  <si>
    <t>636,41</t>
  </si>
  <si>
    <t>SINAPI-I 37563</t>
  </si>
  <si>
    <t>PORTAO BASCULANTE, MANUAL, EM CHAPA TIPO LAMBRIL QUADRADO, COM REQUADRO, ACABAMENTO NATURAL</t>
  </si>
  <si>
    <t>488,66</t>
  </si>
  <si>
    <t>SINAPI-I 4948</t>
  </si>
  <si>
    <t>PORTAO DE ABRIR EM GRADIL DE METALON REDONDO DE 3/4"  VERTICAL, COM REQUADRO, ACABAMENTO NATURAL - COMPLETO</t>
  </si>
  <si>
    <t>443,48</t>
  </si>
  <si>
    <t>SINAPI-I 37561</t>
  </si>
  <si>
    <t>PORTAO DE CORRER EM CHAPA TIPO PAINEL LAMBRIL QUADRADO, COM PORTA SOCIAL COMPLETA INCLUIDA, COM REQUADRO, ACABAMENTO NATURAL, COM TRILHOS E ROLDANAS</t>
  </si>
  <si>
    <t>912,21</t>
  </si>
  <si>
    <t>SINAPI-I 37562</t>
  </si>
  <si>
    <t>PORTAO DE CORRER EM GRADIL FIXO DE BARRA DE FERRO CHATA DE 3 X 1/4" NA VERTICAL, SEM REQUADRO, ACABAMENTO NATURAL, COM TRILHOS E ROLDANAS</t>
  </si>
  <si>
    <t>585,09</t>
  </si>
  <si>
    <t>SINAPI-I 37585</t>
  </si>
  <si>
    <t>PORTINHOLA DE ABRIR EM ALUMINIO DE 60 X 80 CM, VENEZIANA VENTILADA 1 FOLHA, ACABAMENTO ANODIZADO NATURAL</t>
  </si>
  <si>
    <t>170,13</t>
  </si>
  <si>
    <t>SINAPI-I 14164</t>
  </si>
  <si>
    <t>POSTE CONICO CONTINUO EM ACO GALVANIZADO, CURVO, BRACO DUPLO, ENGASTADO,  H = 9 M, DIAMETRO INFERIOR = *135* MM</t>
  </si>
  <si>
    <t>1.131,63</t>
  </si>
  <si>
    <t>SINAPI-I 14163</t>
  </si>
  <si>
    <t>POSTE CONICO CONTINUO EM ACO GALVANIZADO, CURVO, BRACO DUPLO, FLANGEADO,  H = 9 M, DIAMETRO INFERIOR = *135* MM</t>
  </si>
  <si>
    <t>1.286,17</t>
  </si>
  <si>
    <t>SINAPI-I 5051</t>
  </si>
  <si>
    <t>POSTE CONICO CONTINUO EM ACO GALVANIZADO, CURVO, BRACO SIMPLES, ENGASTADO,  H = 9 M, DIAMETRO INFERIOR = *135* MM</t>
  </si>
  <si>
    <t>1.093,87</t>
  </si>
  <si>
    <t>SINAPI-I 14162</t>
  </si>
  <si>
    <t>POSTE CONICO CONTINUO EM ACO GALVANIZADO, CURVO, BRACO SIMPLES, FLANGEADO,  H = 9 M, DIAMETRO INFERIOR = *135* MM</t>
  </si>
  <si>
    <t>1.092,28</t>
  </si>
  <si>
    <t>SINAPI-I 5052</t>
  </si>
  <si>
    <t>POSTE CONICO CONTINUO EM ACO GALVANIZADO, CURVO, BRACO SIMPLES, FLANGEADO, H = 7 M, DIAMETRO INFERIOR = *125* MM</t>
  </si>
  <si>
    <t>815,00</t>
  </si>
  <si>
    <t>SINAPI-I 14166</t>
  </si>
  <si>
    <t>POSTE CONICO CONTINUO EM ACO GALVANIZADO, RETO, ENGASTADO,  H = 7 M, DIAMETRO INFERIOR = *125* MM</t>
  </si>
  <si>
    <t>825,35</t>
  </si>
  <si>
    <t>SINAPI-I 14165</t>
  </si>
  <si>
    <t>POSTE CONICO CONTINUO EM ACO GALVANIZADO, RETO, ENGASTADO,  H = 9 M, DIAMETRO INFERIOR = *145* MM</t>
  </si>
  <si>
    <t>1.143,40</t>
  </si>
  <si>
    <t>SINAPI-I 5050</t>
  </si>
  <si>
    <t>POSTE CONICO CONTINUO EM ACO GALVANIZADO, RETO, FLANGEADO,  H = 3 M, DIAMETRO INFERIOR = *95* MM</t>
  </si>
  <si>
    <t>281,42</t>
  </si>
  <si>
    <t>SINAPI-I 12378</t>
  </si>
  <si>
    <t>POSTE CONICO CONTINUO EM ACO GALVANIZADO, RETO, FLANGEADO, H = 6 M, DIAMETRO INFERIOR = *90* CM</t>
  </si>
  <si>
    <t>668,92</t>
  </si>
  <si>
    <t>SINAPI-I 12366</t>
  </si>
  <si>
    <t>POSTE DE CONCRETO CIRCULAR, 150 KG, H = 10 M (NBR 8451)</t>
  </si>
  <si>
    <t>550,19</t>
  </si>
  <si>
    <t>SINAPI-I 5045</t>
  </si>
  <si>
    <t>POSTE DE CONCRETO CIRCULAR, 200 KG, H = 11 M (NBR 8451)</t>
  </si>
  <si>
    <t>766,16</t>
  </si>
  <si>
    <t>SINAPI-I 5044</t>
  </si>
  <si>
    <t>POSTE DE CONCRETO CIRCULAR, 200 KG, H = 9 M (NBR 8451)</t>
  </si>
  <si>
    <t>540,54</t>
  </si>
  <si>
    <t>SINAPI-I 5055</t>
  </si>
  <si>
    <t>POSTE DE CONCRETO CIRCULAR, 300 KG, H = 11 M (NBR 8451)</t>
  </si>
  <si>
    <t>768,50</t>
  </si>
  <si>
    <t>SINAPI-I 5053</t>
  </si>
  <si>
    <t>POSTE DE CONCRETO CIRCULAR, 300 KG, H = 9 M (NBR 8451)</t>
  </si>
  <si>
    <t>598,15</t>
  </si>
  <si>
    <t>SINAPI-I 5035</t>
  </si>
  <si>
    <t>POSTE DE CONCRETO CIRCULAR, 400 KG, H = 11 M (NBR 8451)</t>
  </si>
  <si>
    <t>977,96</t>
  </si>
  <si>
    <t>SINAPI-I 5036</t>
  </si>
  <si>
    <t>POSTE DE CONCRETO CIRCULAR, 400 KG, H = 14 M (NBR 8451)</t>
  </si>
  <si>
    <t>1.632,54</t>
  </si>
  <si>
    <t>SINAPI-I 5059</t>
  </si>
  <si>
    <t>POSTE DE CONCRETO CIRCULAR, 400 KG, H = 9 M (NBR 8451)</t>
  </si>
  <si>
    <t>764,85</t>
  </si>
  <si>
    <t>SINAPI-I 5034</t>
  </si>
  <si>
    <t>POSTE DE CONCRETO CIRCULAR, 600 KG, H = 10 M (NBR 8451)</t>
  </si>
  <si>
    <t>1.055,43</t>
  </si>
  <si>
    <t>SINAPI-I 5056</t>
  </si>
  <si>
    <t>POSTE DE CONCRETO DUPLO T ,TIPO B, 500 KG, H = 9 M (NBR 8451)</t>
  </si>
  <si>
    <t>820,09</t>
  </si>
  <si>
    <t>SINAPI-I 5057</t>
  </si>
  <si>
    <t>POSTE DE CONCRETO DUPLO T, TIPO B, 300 KG, H = 10 M (NBR 8451)</t>
  </si>
  <si>
    <t>657,71</t>
  </si>
  <si>
    <t>SINAPI-I 5033</t>
  </si>
  <si>
    <t>POSTE DE CONCRETO DUPLO T, TIPO B, 300 KG, H = 9 M (NBR 8451)</t>
  </si>
  <si>
    <t>546,00</t>
  </si>
  <si>
    <t>SINAPI-I 5038</t>
  </si>
  <si>
    <t>POSTE DE CONCRETO DUPLO T, TIPO D, 200 KG, H = 9 M (NBR 8451)</t>
  </si>
  <si>
    <t>444,99</t>
  </si>
  <si>
    <t>SINAPI-I 12372</t>
  </si>
  <si>
    <t>POSTE DE CONCRETO DUPLO T, 200 KG, H = 11 M (NBR 8451)</t>
  </si>
  <si>
    <t>586,40</t>
  </si>
  <si>
    <t>SINAPI-I 13339</t>
  </si>
  <si>
    <t>POSTE DE CONCRETO DUPLO T, 300 KG, H = 12 M (NBR 8451)</t>
  </si>
  <si>
    <t>871,75</t>
  </si>
  <si>
    <t>SINAPI-I 12373</t>
  </si>
  <si>
    <t>POSTE DE CONCRETO DUPLO T, 400 KG,H = 12 M (NBR 8451)</t>
  </si>
  <si>
    <t>912,91</t>
  </si>
  <si>
    <t>SINAPI-I 12388</t>
  </si>
  <si>
    <t>POSTE DECORATIVO PARA JARDIM EM ACO TUBULAR, SEM LUMINARIA, H = *2,5* M</t>
  </si>
  <si>
    <t>166,58</t>
  </si>
  <si>
    <t>SINAPI-I 34695</t>
  </si>
  <si>
    <t>POSTE PADRAO SUBTERRANEO 100 A, H = 2,5 M</t>
  </si>
  <si>
    <t>627,90</t>
  </si>
  <si>
    <t>SINAPI-I 34692</t>
  </si>
  <si>
    <t>POSTE PADRAO SUBTERRANEO 200 A, H = 2,5 M</t>
  </si>
  <si>
    <t>1.506,96</t>
  </si>
  <si>
    <t>SINAPI-I 26028</t>
  </si>
  <si>
    <t>POZOLANA DE CLASSE C</t>
  </si>
  <si>
    <t>236,46</t>
  </si>
  <si>
    <t>SINAPI-I 11844</t>
  </si>
  <si>
    <t>PRANCHA DE MADEIRA APARELHADA *4 X 30* CM, MACARANDUBA, ANGELIM OU EQUIVALENTE DA REGIAO</t>
  </si>
  <si>
    <t>SINAPI-I 4465</t>
  </si>
  <si>
    <t>PRANCHA DE MADEIRA NAO APARELHADA *6 X 25* CM, MACARANDUBA, ANGELIM OU EQUIVALENTE DA REGIAO</t>
  </si>
  <si>
    <t>SINAPI-I 35273</t>
  </si>
  <si>
    <t>PRANCHA DE MADEIRA NAO APARELHADA *6 X 30* CM, MACARANDUBA, ANGELIM OU EQUIVALENTE DA REGIAO</t>
  </si>
  <si>
    <t>SINAPI-I 4470</t>
  </si>
  <si>
    <t>PRANCHA DE MADEIRA NAO APARELHADA *6 X 40* CM, MACARANDUBA, ANGELIM OU EQUIVALENTE DA REGIAO</t>
  </si>
  <si>
    <t>79,78</t>
  </si>
  <si>
    <t>SINAPI-I 20204</t>
  </si>
  <si>
    <t>PRANCHAO DE MADEIRA APARELHADA *7,5 X 23* CM (3 X 9 ") MACARANDUBA, ANGELIM OU EQUIVALENTE DA REGIAO</t>
  </si>
  <si>
    <t>SINAPI-I 20208</t>
  </si>
  <si>
    <t>PRANCHAO DE MADEIRA APARELHADA *8 X 30* CM, MACARANDUBA, ANGELIM OU EQUIVALENTE DA REGIAO</t>
  </si>
  <si>
    <t>SINAPI-I 4437</t>
  </si>
  <si>
    <t>PRANCHAO DE MADEIRA NAO APARELHADA *7,5 X 23* CM (3 x 9 ") MACARANDUBA, ANGELIM OU EQUIVALENTE DA REGIAO</t>
  </si>
  <si>
    <t>SINAPI-I 14580</t>
  </si>
  <si>
    <t>PRANCHAO DE MADEIRA NAO APARELHADA *8 X 30* CM, MACARANDUBA, ANGELIM OU EQUIVALENTE DA REGIAO</t>
  </si>
  <si>
    <t>SINAPI-I 40304</t>
  </si>
  <si>
    <t>PREGO DE ACO POLIDO COM CABECA DUPLA 17 X 27 (2 1/2 X 11)</t>
  </si>
  <si>
    <t>SINAPI-I 5065</t>
  </si>
  <si>
    <t>PREGO DE ACO POLIDO COM CABECA 10 X 10 (7/8 X 17)</t>
  </si>
  <si>
    <t>SINAPI-I 5072</t>
  </si>
  <si>
    <t>PREGO DE ACO POLIDO COM CABECA 10 X 11 (1 X 17)</t>
  </si>
  <si>
    <t>SINAPI-I 5066</t>
  </si>
  <si>
    <t>PREGO DE ACO POLIDO COM CABECA 12 X 12</t>
  </si>
  <si>
    <t>SINAPI-I 5063</t>
  </si>
  <si>
    <t>PREGO DE ACO POLIDO COM CABECA 14 X 18 (1 1/2 X 14)</t>
  </si>
  <si>
    <t>SINAPI-I 20247</t>
  </si>
  <si>
    <t>PREGO DE ACO POLIDO COM CABECA 15 X 15 (1 1/4 X 13)</t>
  </si>
  <si>
    <t>SINAPI-I 5074</t>
  </si>
  <si>
    <t>PREGO DE ACO POLIDO COM CABECA 15 X 18 (1 1/2 X 13)</t>
  </si>
  <si>
    <t>SINAPI-I 5067</t>
  </si>
  <si>
    <t>PREGO DE ACO POLIDO COM CABECA 16 X 24 (2 1/4 X 12)</t>
  </si>
  <si>
    <t>SINAPI-I 5078</t>
  </si>
  <si>
    <t>PREGO DE ACO POLIDO COM CABECA 16 X 27 (2 1/2 X 12)</t>
  </si>
  <si>
    <t>10,61</t>
  </si>
  <si>
    <t>SINAPI-I 5068</t>
  </si>
  <si>
    <t>PREGO DE ACO POLIDO COM CABECA 17 X 21 (2 X 11)</t>
  </si>
  <si>
    <t>SINAPI-I 5073</t>
  </si>
  <si>
    <t>PREGO DE ACO POLIDO COM CABECA 17 X 24 (2 1/4 X 11)</t>
  </si>
  <si>
    <t>SINAPI-I 5069</t>
  </si>
  <si>
    <t>PREGO DE ACO POLIDO COM CABECA 17 X 27 (2 1/2 X 11)</t>
  </si>
  <si>
    <t>SINAPI-I 5070</t>
  </si>
  <si>
    <t>PREGO DE ACO POLIDO COM CABECA 17 X 30 (2 3/4 X 11)</t>
  </si>
  <si>
    <t>SINAPI-I 5071</t>
  </si>
  <si>
    <t>PREGO DE ACO POLIDO COM CABECA 18 X 24 (2 1/4 X 10)</t>
  </si>
  <si>
    <t>SINAPI-I 5061</t>
  </si>
  <si>
    <t>PREGO DE ACO POLIDO COM CABECA 18 X 27 (2 1/2 X 10)</t>
  </si>
  <si>
    <t>SINAPI-I 5075</t>
  </si>
  <si>
    <t>PREGO DE ACO POLIDO COM CABECA 18 X 30 (2 3/4 X 10)</t>
  </si>
  <si>
    <t>SINAPI-I 39027</t>
  </si>
  <si>
    <t>PREGO DE ACO POLIDO COM CABECA 19  X 36 (3 1/4  X  9)</t>
  </si>
  <si>
    <t>SINAPI-I 5062</t>
  </si>
  <si>
    <t>PREGO DE ACO POLIDO COM CABECA 19 X 33 (3 X 9)</t>
  </si>
  <si>
    <t>SINAPI-I 40568</t>
  </si>
  <si>
    <t>PREGO DE ACO POLIDO COM CABECA 22 X 48 (4 1/4 X 5)</t>
  </si>
  <si>
    <t>10,14</t>
  </si>
  <si>
    <t>SINAPI-I 39026</t>
  </si>
  <si>
    <t>PREGO DE ACO POLIDO SEM CABECA 15 X 15 (1 1/4 X 13)</t>
  </si>
  <si>
    <t>SINAPI-I 11572</t>
  </si>
  <si>
    <t>PRENDEDOR / TRAVA DE PORTA, MONTAGEM PISO / PORTA, EM LATAO / ZAMAC, CROMADO</t>
  </si>
  <si>
    <t>SINAPI-I 42431</t>
  </si>
  <si>
    <t>PRESSAO DE PERNAS TRIPLO, EM TUBO DE ACO CARBONO, PINTURA NO PROCESSO ELETROSTATICO - EQUIPAMENTO DE GINASTICA PARA ACADEMIA AO AR LIVRE / ACADEMIA DA TERCEIRA IDADE - ATI</t>
  </si>
  <si>
    <t>2.248,18</t>
  </si>
  <si>
    <t>SINAPI-I 11149</t>
  </si>
  <si>
    <t>PRIMER EPOXI</t>
  </si>
  <si>
    <t>205,13</t>
  </si>
  <si>
    <t>SINAPI-I 511</t>
  </si>
  <si>
    <t>PRIMER PARA MANTA ASFALTICA A BASE DE ASFALTO MODIFICADO DILUIDO EM SOLVENTE, APLICACAO A FRIO</t>
  </si>
  <si>
    <t>SINAPI-I 11174</t>
  </si>
  <si>
    <t>PRIMER UNIVERSAL, FUNDO ANTICORROSIVO TIPO ZARCAO</t>
  </si>
  <si>
    <t>582,42</t>
  </si>
  <si>
    <t>SINAPI-I 37540</t>
  </si>
  <si>
    <t>PROJETOR DE ARGAMASSA, CAPACIDADE DE PROJECAO 1,5 M3/H, ALCANCE DA PROJECAO 30 ATE 60 M, MOTOR ELETRICO TRIFASICO</t>
  </si>
  <si>
    <t>50.158,32</t>
  </si>
  <si>
    <t>SINAPI-I 37548</t>
  </si>
  <si>
    <t>PROJETOR DE ARGAMASSA, CAPACIDADE DE PROJECAO 2,0 M3/H, ALCANCE DA PROJECAO ATE 50 M, MOTOR ELETRICO TRIFASICO</t>
  </si>
  <si>
    <t>66.484,60</t>
  </si>
  <si>
    <t>SINAPI-I 39828</t>
  </si>
  <si>
    <t>PROJETOR PNEUMATICO DE ARGAMASSA PARA CHAPISCO E REBOCO COM RECIPIENTE ACOPLADO, TIPO CANEQUNHA, COM VOLUME DE 1,50 L, SEM COMPRESSOR</t>
  </si>
  <si>
    <t>398,84</t>
  </si>
  <si>
    <t>SINAPI-I 12273</t>
  </si>
  <si>
    <t>PROJETOR RETANGULAR FECHADO PARA LAMPADA VAPOR DE MERCURIO/SODIO 250 W A 500 W, CABECEIRAS EM ALUMINIO FUNDIDO, CORPO EM ALUMINIO ANODIZADO, PARA LAMPADA E40 FECHAMENTO EM VIDRO TEMPERADO.</t>
  </si>
  <si>
    <t>51,43</t>
  </si>
  <si>
    <t>SINAPI-I 38392</t>
  </si>
  <si>
    <t>PROLONGADOR/EXTENSOR PARA ROLO DE PINTURA 3 M</t>
  </si>
  <si>
    <t>42,73</t>
  </si>
  <si>
    <t>SINAPI-I 11735</t>
  </si>
  <si>
    <t>PROLONGAMENTO PVC PARA CAIXA SIFONADA  100 MM X 200 MM (NBR 5688)</t>
  </si>
  <si>
    <t>SINAPI-I 11733</t>
  </si>
  <si>
    <t>PROLONGAMENTO PVC PARA CAIXA SIFONADA 100 MM X 100 MM (NBR 5688)</t>
  </si>
  <si>
    <t>SINAPI-I 11734</t>
  </si>
  <si>
    <t>PROLONGAMENTO PVC PARA CAIXA SIFONADA, 100 MM X 150 MM (NBR 5688)</t>
  </si>
  <si>
    <t>SINAPI-I 11737</t>
  </si>
  <si>
    <t>PROLONGAMENTO PVC PARA CAIXA SIFONADA, 150 MM X 150 MM (NBR 5688)</t>
  </si>
  <si>
    <t>SINAPI-I 11738</t>
  </si>
  <si>
    <t>PROLONGAMENTO PVC PARA CAIXA SIFONADA, 150 MM X 200 MM (NBR 5688)</t>
  </si>
  <si>
    <t>SINAPI-I 36143</t>
  </si>
  <si>
    <t>PROTETOR AUDITIVO TIPO CONCHA COM ABAFADOR DE RUIDOS, ATENUACAO ACIMA DE 22 DB</t>
  </si>
  <si>
    <t>SINAPI-I 36142</t>
  </si>
  <si>
    <t>PROTETOR AUDITIVO TIPO PLUG DE INSERCAO COM CORDAO, ATENUACAO SUPERIOR A 15 DB</t>
  </si>
  <si>
    <t>SINAPI-I 36146</t>
  </si>
  <si>
    <t>PROTETOR SOLAR FPS 30, EMBALAGEM 2 LITROS</t>
  </si>
  <si>
    <t>166,60</t>
  </si>
  <si>
    <t>SINAPI-I 39015</t>
  </si>
  <si>
    <t>PROTETOR/PONTEIRA PLASTICA PARA PONTA DE VERGALHAO DE ATE 1", TIPO PROTETOR DE ESPERA</t>
  </si>
  <si>
    <t>SINAPI-I 38377</t>
  </si>
  <si>
    <t>PRUMO DE CENTRO EM ACO *400* G</t>
  </si>
  <si>
    <t>SINAPI-I 38376</t>
  </si>
  <si>
    <t>PRUMO DE PAREDE EM ACO 700 A 750 G</t>
  </si>
  <si>
    <t>SINAPI-I 38116</t>
  </si>
  <si>
    <t>PULSADOR CAMPAINHA 10A, 250V (APENAS MODULO)</t>
  </si>
  <si>
    <t>SINAPI-I 38066</t>
  </si>
  <si>
    <t>PULSADOR CAMPAINHA 10A, 250V, CONJUNTO MONTADO PARA EMBUTIR 4" X 2" (PLACA + SUPORTE + MODULO)</t>
  </si>
  <si>
    <t>SINAPI-I 38117</t>
  </si>
  <si>
    <t>PULSADOR MINUTERIA 10A, 250V (APENAS MODULO)</t>
  </si>
  <si>
    <t>SINAPI-I 38067</t>
  </si>
  <si>
    <t>PULSADOR MINUTERIA 10A, 250V, CONJUNTO MONTADO PARA EMBUTIR 4" X 2" (PLACA + SUPORTE + MODULO)</t>
  </si>
  <si>
    <t>9,16</t>
  </si>
  <si>
    <t>SINAPI-I 41757</t>
  </si>
  <si>
    <t>PULVERIZADOR DE TINTA ELETRICO / MAQUINA DE PINTURA AIRLESS, VAZAO *2* L/MIN (COLETADO CAIXA)</t>
  </si>
  <si>
    <t>2.936,39</t>
  </si>
  <si>
    <t>SINAPI-I 5080</t>
  </si>
  <si>
    <t>PUXADOR CENTRAL, TIPO ALCA, EM ZAMAC CROMADO, COM ROSETAS, COMPRIMENTO *100* MM, PARA PORTA / JANELA EM MADEIRA OU METALICA - INCLUI PARAFUSOS</t>
  </si>
  <si>
    <t>SINAPI-I 11522</t>
  </si>
  <si>
    <t>PUXADOR CONCHA DE EMBUTIR PARA JANELA / PORTA DE CORRER, EM LATAO CROMADO, COM FURO CENTRAL PARA CHAVE E FUROS PARA PARAFUSOS, *40 X 100* MM  (LARGURA X ALTURA) - SEM FECHADURA</t>
  </si>
  <si>
    <t>13,37</t>
  </si>
  <si>
    <t>SINAPI-I 11523</t>
  </si>
  <si>
    <t>PUXADOR CONCHA DE EMBUTIR, EM LATAO CROMADO, PARA PORTA / JANELA DE CORRER, LISO, SEM FURO PARA CHAVE, COM FUROS PARA FIXAR PARAFUSOS, *30 X 90* MM (LARGURA X ALTURA)</t>
  </si>
  <si>
    <t>SINAPI-I 11524</t>
  </si>
  <si>
    <t>PUXADOR TIPO PUNHO REDONDO, CENTRAL, EM LATAO CROMADO, COMPRIMENTO DE *110* MM, PARA JANELAS / PORTAS DE CORRER - INCLUI PARAFUSOS</t>
  </si>
  <si>
    <t>SINAPI-I 38168</t>
  </si>
  <si>
    <t>PUXADOR TUBULAR RETO, DUPLO, EM ALUMINIO POLIDO, DIAMETRO APROX.DE 1", COMPRIMENTO APROX. DE 400 MM, PARA PORTAS DE MADEIRA OU VIDRO</t>
  </si>
  <si>
    <t>124,33</t>
  </si>
  <si>
    <t>SINAPI-I 13393</t>
  </si>
  <si>
    <t>QUADRO DE DISTRIBUICAO COM BARRAMENTO TRIFASICO, DE EMBUTIR, EM CHAPA DE ACO GALVANIZADO, PARA 12 DISJUNTORES DIN, 100 A</t>
  </si>
  <si>
    <t>153,46</t>
  </si>
  <si>
    <t>SINAPI-I 13395</t>
  </si>
  <si>
    <t>QUADRO DE DISTRIBUICAO COM BARRAMENTO TRIFASICO, DE EMBUTIR, EM CHAPA DE ACO GALVANIZADO, PARA 18 DISJUNTORES DIN, 100 A</t>
  </si>
  <si>
    <t>184,02</t>
  </si>
  <si>
    <t>SINAPI-I 12039</t>
  </si>
  <si>
    <t>QUADRO DE DISTRIBUICAO COM BARRAMENTO TRIFASICO, DE EMBUTIR, EM CHAPA DE ACO GALVANIZADO, PARA 24 DISJUNTORES DIN, 100 A</t>
  </si>
  <si>
    <t>246,23</t>
  </si>
  <si>
    <t>SINAPI-I 13396</t>
  </si>
  <si>
    <t>QUADRO DE DISTRIBUICAO COM BARRAMENTO TRIFASICO, DE EMBUTIR, EM CHAPA DE ACO GALVANIZADO, PARA 28 DISJUNTORES DIN, 100 A</t>
  </si>
  <si>
    <t>393,84</t>
  </si>
  <si>
    <t>SINAPI-I 13397</t>
  </si>
  <si>
    <t>QUADRO DE DISTRIBUICAO COM BARRAMENTO TRIFASICO, DE EMBUTIR, EM CHAPA DE ACO GALVANIZADO, PARA 30 DISJUNTORES DIN, 100 A</t>
  </si>
  <si>
    <t>398,06</t>
  </si>
  <si>
    <t>SINAPI-I 12041</t>
  </si>
  <si>
    <t>QUADRO DE DISTRIBUICAO COM BARRAMENTO TRIFASICO, DE EMBUTIR, EM CHAPA DE ACO GALVANIZADO, PARA 30 DISJUNTORES DIN, 150 A</t>
  </si>
  <si>
    <t>538,70</t>
  </si>
  <si>
    <t>SINAPI-I 12043</t>
  </si>
  <si>
    <t>QUADRO DE DISTRIBUICAO COM BARRAMENTO TRIFASICO, DE EMBUTIR, EM CHAPA DE ACO GALVANIZADO, PARA 30 DISJUNTORES DIN, 225 A</t>
  </si>
  <si>
    <t>621,17</t>
  </si>
  <si>
    <t>SINAPI-I 39762</t>
  </si>
  <si>
    <t>QUADRO DE DISTRIBUICAO COM BARRAMENTO TRIFASICO, DE EMBUTIR, EM CHAPA DE ACO GALVANIZADO, PARA 36 DISJUNTORES DIN, 100 A</t>
  </si>
  <si>
    <t>419,67</t>
  </si>
  <si>
    <t>SINAPI-I 12042</t>
  </si>
  <si>
    <t>QUADRO DE DISTRIBUICAO COM BARRAMENTO TRIFASICO, DE EMBUTIR, EM CHAPA DE ACO GALVANIZADO, PARA 40 DISJUNTORES DIN, 100 A</t>
  </si>
  <si>
    <t>419,77</t>
  </si>
  <si>
    <t>SINAPI-I 39763</t>
  </si>
  <si>
    <t>QUADRO DE DISTRIBUICAO COM BARRAMENTO TRIFASICO, DE EMBUTIR, EM CHAPA DE ACO GALVANIZADO, PARA 48 DISJUNTORES DIN, 100 A</t>
  </si>
  <si>
    <t>633,36</t>
  </si>
  <si>
    <t>SINAPI-I 39756</t>
  </si>
  <si>
    <t>QUADRO DE DISTRIBUICAO COM BARRAMENTO TRIFASICO, DE SOBREPOR, EM CHAPA DE ACO GALVANIZADO, PARA 12 DISJUNTORES DIN, 100 A</t>
  </si>
  <si>
    <t>SINAPI-I 12038</t>
  </si>
  <si>
    <t>QUADRO DE DISTRIBUICAO COM BARRAMENTO TRIFASICO, DE SOBREPOR, EM CHAPA DE ACO GALVANIZADO, PARA 18 DISJUNTORES DIN, 100 A</t>
  </si>
  <si>
    <t>214,37</t>
  </si>
  <si>
    <t>SINAPI-I 12040</t>
  </si>
  <si>
    <t>QUADRO DE DISTRIBUICAO COM BARRAMENTO TRIFASICO, DE SOBREPOR, EM CHAPA DE ACO GALVANIZADO, PARA 24 DISJUNTORES DIN, 100 A</t>
  </si>
  <si>
    <t>273,91</t>
  </si>
  <si>
    <t>SINAPI-I 39757</t>
  </si>
  <si>
    <t>QUADRO DE DISTRIBUICAO COM BARRAMENTO TRIFASICO, DE SOBREPOR, EM CHAPA DE ACO GALVANIZADO, PARA 28 DISJUNTORES DIN, 100 A</t>
  </si>
  <si>
    <t>292,89</t>
  </si>
  <si>
    <t>SINAPI-I 39758</t>
  </si>
  <si>
    <t>QUADRO DE DISTRIBUICAO COM BARRAMENTO TRIFASICO, DE SOBREPOR, EM CHAPA DE ACO GALVANIZADO, PARA 30 DISJUNTORES DIN, 100 A</t>
  </si>
  <si>
    <t>380,19</t>
  </si>
  <si>
    <t>SINAPI-I 39759</t>
  </si>
  <si>
    <t>QUADRO DE DISTRIBUICAO COM BARRAMENTO TRIFASICO, DE SOBREPOR, EM CHAPA DE ACO GALVANIZADO, PARA 36 DISJUNTORES DIN, 100 A</t>
  </si>
  <si>
    <t>519,45</t>
  </si>
  <si>
    <t>SINAPI-I 39760</t>
  </si>
  <si>
    <t>QUADRO DE DISTRIBUICAO COM BARRAMENTO TRIFASICO, DE SOBREPOR, EM CHAPA DE ACO GALVANIZADO, PARA 40 DISJUNTORES DIN, 100 A</t>
  </si>
  <si>
    <t>521,83</t>
  </si>
  <si>
    <t>SINAPI-I 39761</t>
  </si>
  <si>
    <t>QUADRO DE DISTRIBUICAO COM BARRAMENTO TRIFASICO, DE SOBREPOR, EM CHAPA DE ACO GALVANIZADO, PARA 48 DISJUNTORES DIN, 100 A</t>
  </si>
  <si>
    <t>667,87</t>
  </si>
  <si>
    <t>SINAPI-I 39765</t>
  </si>
  <si>
    <t>QUADRO DE DISTRIBUICAO SEM BARRAMENTO, COM PORTA, DE EMBUTIR, EM CHAPA DE ACO GALVANIZADO, PARA 12 DISJUNTORES NEMA</t>
  </si>
  <si>
    <t>29,65</t>
  </si>
  <si>
    <t>SINAPI-I 13399</t>
  </si>
  <si>
    <t>QUADRO DE DISTRIBUICAO SEM BARRAMENTO, COM PORTA, DE EMBUTIR, EM CHAPA DE ACO GALVANIZADO, PARA 3 DISJUNTORES NEMA</t>
  </si>
  <si>
    <t>SINAPI-I 39764</t>
  </si>
  <si>
    <t>QUADRO DE DISTRIBUICAO SEM BARRAMENTO, COM PORTA, DE EMBUTIR, EM CHAPA DE ACO GALVANIZADO, PARA 6 DISJUNTORES NEMA</t>
  </si>
  <si>
    <t>23,19</t>
  </si>
  <si>
    <t>SINAPI-I 39805</t>
  </si>
  <si>
    <t>QUADRO DE DISTRIBUICAO, COM BARRAMENTO TERRA / NEUTRO, DE EMBUTIR, PARA 16 DISJUNTORES DIN</t>
  </si>
  <si>
    <t>105,16</t>
  </si>
  <si>
    <t>SINAPI-I 39806</t>
  </si>
  <si>
    <t>QUADRO DE DISTRIBUICAO, COM BARRAMENTO TERRA / NEUTRO, DE EMBUTIR, PARA 24 DISJUNTORES DIN</t>
  </si>
  <si>
    <t>198,58</t>
  </si>
  <si>
    <t>SINAPI-I 39807</t>
  </si>
  <si>
    <t>QUADRO DE DISTRIBUICAO, COM BARRAMENTO TERRA / NEUTRO, DE EMBUTIR, PARA 36 DISJUNTORES DIN</t>
  </si>
  <si>
    <t>279,95</t>
  </si>
  <si>
    <t>SINAPI-I 39804</t>
  </si>
  <si>
    <t>QUADRO DE DISTRIBUICAO, COM BARRAMENTO TERRA / NEUTRO, DE EMBUTIR, PARA 8 DISJUNTORES DIN</t>
  </si>
  <si>
    <t>59,05</t>
  </si>
  <si>
    <t>SINAPI-I 39796</t>
  </si>
  <si>
    <t>QUADRO DE DISTRIBUICAO, SEM BARRAMENTO, EM PVC, DE EMBUTIR, PARA 16 DISJUNTORES DIN</t>
  </si>
  <si>
    <t>60,17</t>
  </si>
  <si>
    <t>SINAPI-I 39797</t>
  </si>
  <si>
    <t>QUADRO DE DISTRIBUICAO, SEM BARRAMENTO, EM PVC, DE EMBUTIR, PARA 24 DISJUNTORES DIN</t>
  </si>
  <si>
    <t>79,90</t>
  </si>
  <si>
    <t>SINAPI-I 39798</t>
  </si>
  <si>
    <t>QUADRO DE DISTRIBUICAO, SEM BARRAMENTO, EM PVC, DE EMBUTIR, PARA 36 DISJUNTORES DIN</t>
  </si>
  <si>
    <t>133,20</t>
  </si>
  <si>
    <t>SINAPI-I 39794</t>
  </si>
  <si>
    <t>QUADRO DE DISTRIBUICAO, SEM BARRAMENTO, EM PVC, DE EMBUTIR, PARA 4 DISJUNTORES DIN</t>
  </si>
  <si>
    <t>18,93</t>
  </si>
  <si>
    <t>SINAPI-I 39795</t>
  </si>
  <si>
    <t>QUADRO DE DISTRIBUICAO, SEM BARRAMENTO, EM PVC, DE EMBUTIR, PARA 8 DISJUNTORES DIN</t>
  </si>
  <si>
    <t>26,51</t>
  </si>
  <si>
    <t>SINAPI-I 39801</t>
  </si>
  <si>
    <t>QUADRO DE DISTRIBUICAO, SEM BARRAMENTO, EM PVC, DE SOBREPOR, PARA 16 DISJUNTORES DIN</t>
  </si>
  <si>
    <t>67,83</t>
  </si>
  <si>
    <t>SINAPI-I 39802</t>
  </si>
  <si>
    <t>QUADRO DE DISTRIBUICAO, SEM BARRAMENTO, EM PVC, DE SOBREPOR, PARA 24 DISJUNTORES DIN</t>
  </si>
  <si>
    <t>112,65</t>
  </si>
  <si>
    <t>SINAPI-I 39803</t>
  </si>
  <si>
    <t>QUADRO DE DISTRIBUICAO, SEM BARRAMENTO, EM PVC, DE SOBREPOR, PARA 36 DISJUNTORES DIN</t>
  </si>
  <si>
    <t>156,10</t>
  </si>
  <si>
    <t>SINAPI-I 39799</t>
  </si>
  <si>
    <t>QUADRO DE DISTRIBUICAO, SEM BARRAMENTO, EM PVC, DE SOBREPOR, PARA 4 DISJUNTORES DIN</t>
  </si>
  <si>
    <t>25,65</t>
  </si>
  <si>
    <t>SINAPI-I 39800</t>
  </si>
  <si>
    <t>QUADRO DE DISTRIBUICAO, SEM BARRAMENTO, EM PVC, DE SOBREPOR, PARA 8 DISJUNTORES DIN</t>
  </si>
  <si>
    <t>43,16</t>
  </si>
  <si>
    <t>SINAPI-I 4224</t>
  </si>
  <si>
    <t>QUEROSENE</t>
  </si>
  <si>
    <t>SINAPI-I 21059</t>
  </si>
  <si>
    <t>RALO FOFO COM REQUADRO, QUADRADO 150 X 150 MM</t>
  </si>
  <si>
    <t>SINAPI-I 11234</t>
  </si>
  <si>
    <t>RALO FOFO COM REQUADRO, QUADRADO 200 X 200 MM</t>
  </si>
  <si>
    <t>SINAPI-I 21060</t>
  </si>
  <si>
    <t>RALO FOFO COM REQUADRO, QUADRADO 250 X 250 MM</t>
  </si>
  <si>
    <t>SINAPI-I 21061</t>
  </si>
  <si>
    <t>RALO FOFO COM REQUADRO, QUADRADO 300 X 300 MM</t>
  </si>
  <si>
    <t>68,21</t>
  </si>
  <si>
    <t>SINAPI-I 21062</t>
  </si>
  <si>
    <t>RALO FOFO COM REQUADRO, QUADRADO 400 X 400 MM</t>
  </si>
  <si>
    <t>107,44</t>
  </si>
  <si>
    <t>SINAPI-I 11708</t>
  </si>
  <si>
    <t>RALO FOFO SEMIESFERICO, 100 MM, PARA LAJES/ CALHAS</t>
  </si>
  <si>
    <t>SINAPI-I 11709</t>
  </si>
  <si>
    <t>RALO FOFO SEMIESFERICO, 150 MM, PARA LAJES/ CALHAS</t>
  </si>
  <si>
    <t>SINAPI-I 11710</t>
  </si>
  <si>
    <t>RALO FOFO SEMIESFERICO, 200 MM, PARA LAJES/ CALHAS</t>
  </si>
  <si>
    <t>63,31</t>
  </si>
  <si>
    <t>SINAPI-I 11707</t>
  </si>
  <si>
    <t>RALO FOFO SEMIESFERICO, 75 MM, PARA LAJES/ CALHAS</t>
  </si>
  <si>
    <t>SINAPI-I 11739</t>
  </si>
  <si>
    <t>RALO SECO PVC CONICO, 100 X 40 MM,  COM GRELHA REDONDA BRANCA</t>
  </si>
  <si>
    <t>SINAPI-I 11711</t>
  </si>
  <si>
    <t>RALO SECO PVC CONICO, 100 X 40 MM, COM GRELHA QUADRADA</t>
  </si>
  <si>
    <t>SINAPI-I 5102</t>
  </si>
  <si>
    <t>RALO SECO PVC QUADRADO, 100 X 100 X 53 MM, SAIDA 40 MM, COM GRELHA BRANCA</t>
  </si>
  <si>
    <t>SINAPI-I 11741</t>
  </si>
  <si>
    <t>RALO SIFONADO PVC CILINDRICO, 100 X 40 MM,  COM GRELHA REDONDA BRANCA</t>
  </si>
  <si>
    <t>SINAPI-I 11743</t>
  </si>
  <si>
    <t>RALO SIFONADO PVC REDONDO CONICO, 100 X 40 MM, COM GRELHA  BRANCA REDONDA</t>
  </si>
  <si>
    <t>SINAPI-I 11745</t>
  </si>
  <si>
    <t>RALO SIFONADO PVC, QUADRADO, 100 X 100 X 53 MM, SAIDA 40 MM, COM GRELHA BRANCA</t>
  </si>
  <si>
    <t>SINAPI-I 25961</t>
  </si>
  <si>
    <t>RASTELEIRO</t>
  </si>
  <si>
    <t>SINAPI-I 40985</t>
  </si>
  <si>
    <t>RASTELEIRO (MENSALISTA)</t>
  </si>
  <si>
    <t>SINAPI-I 1088</t>
  </si>
  <si>
    <t>REATOR ELETRONICO BIVOLT PARA 1 LAMPADA FLUORESCENTE DE 18/20 W</t>
  </si>
  <si>
    <t>SINAPI-I 1087</t>
  </si>
  <si>
    <t>REATOR ELETRONICO BIVOLT PARA 1 LAMPADA FLUORESCENTE DE 36/40 W</t>
  </si>
  <si>
    <t>SINAPI-I 38777</t>
  </si>
  <si>
    <t>REATOR ELETRONICO BIVOLT PARA 2 LAMPADAS FLUORESCENTES DE 14 W</t>
  </si>
  <si>
    <t>33,99</t>
  </si>
  <si>
    <t>SINAPI-I 1086</t>
  </si>
  <si>
    <t>REATOR ELETRONICO BIVOLT PARA 2 LAMPADAS FLUORESCENTES DE 18/20 W</t>
  </si>
  <si>
    <t>SINAPI-I 1079</t>
  </si>
  <si>
    <t>REATOR ELETRONICO BIVOLT PARA 2 LAMPADAS FLUORESCENTES DE 36/40 W</t>
  </si>
  <si>
    <t>SINAPI-I 39374</t>
  </si>
  <si>
    <t>REATOR INTERNO/INTEGRADO PARA LAMPADA VAPOR METALICO 400 W, ALTO FATOR DE POTENCIA</t>
  </si>
  <si>
    <t>84,35</t>
  </si>
  <si>
    <t>SINAPI-I 1082</t>
  </si>
  <si>
    <t>REATOR P/ LAMPADA VAPOR DE SODIO 250W USO EXT</t>
  </si>
  <si>
    <t>116,59</t>
  </si>
  <si>
    <t>SINAPI-I 12316</t>
  </si>
  <si>
    <t>REATOR P/ 1 LAMPADA VAPOR DE MERCURIO 125W USO EXT</t>
  </si>
  <si>
    <t>SINAPI-I 12317</t>
  </si>
  <si>
    <t>REATOR P/ 1 LAMPADA VAPOR DE MERCURIO 250W USO EXT</t>
  </si>
  <si>
    <t>63,72</t>
  </si>
  <si>
    <t>SINAPI-I 12318</t>
  </si>
  <si>
    <t>REATOR P/ 1 LAMPADA VAPOR DE MERCURIO 400W USO EXT</t>
  </si>
  <si>
    <t>73,41</t>
  </si>
  <si>
    <t>SINAPI-I 5104</t>
  </si>
  <si>
    <t>REBITE DE ALUMINIO VAZADO DE REPUXO, 3,2 X 8 MM (1KG = 1025 UNIDADES)</t>
  </si>
  <si>
    <t>58,22</t>
  </si>
  <si>
    <t>SINAPI-I 26023</t>
  </si>
  <si>
    <t>REBOLO ABRASIVO RETO DE USO GERAL GRAO 36, DE 6 X 1 " (DIAMETRO X ALTURA)</t>
  </si>
  <si>
    <t>SINAPI-I 2710</t>
  </si>
  <si>
    <t>REBOLO ABRASIVO RETO DE USO GERAL GRAO 36, DE 6 X 3/4 " (DIAMETRO X ALTURA)</t>
  </si>
  <si>
    <t>54,47</t>
  </si>
  <si>
    <t>SINAPI-I 14575</t>
  </si>
  <si>
    <t>RECICLADORA DE ASFALTO A FRIO SOBRE RODAS, LARG. FRESAGEM 2,00 M, POT. 315 KW/422 HP</t>
  </si>
  <si>
    <t>3.632.431,75</t>
  </si>
  <si>
    <t>SINAPI-I 20034</t>
  </si>
  <si>
    <t>REDUCAO EXCENTRICA PVC NBR 10569 P/REDE COLET ESG PB JE 150 X 100MM</t>
  </si>
  <si>
    <t>44,76</t>
  </si>
  <si>
    <t>SINAPI-I 20036</t>
  </si>
  <si>
    <t>REDUCAO EXCENTRICA PVC NBR 10569 P/REDE COLET ESG PB JE 200 X 150MM</t>
  </si>
  <si>
    <t>SINAPI-I 20037</t>
  </si>
  <si>
    <t>REDUCAO EXCENTRICA PVC NBR 10569 P/REDE COLET ESG PB JE 250 X 200MM</t>
  </si>
  <si>
    <t>162,41</t>
  </si>
  <si>
    <t>SINAPI-I 20043</t>
  </si>
  <si>
    <t>REDUCAO EXCENTRICA PVC P/ ESG PREDIAL DN 100 X 50MM</t>
  </si>
  <si>
    <t>SINAPI-I 20044</t>
  </si>
  <si>
    <t>REDUCAO EXCENTRICA PVC P/ ESG PREDIAL DN 100 X 75MM</t>
  </si>
  <si>
    <t>SINAPI-I 20042</t>
  </si>
  <si>
    <t>REDUCAO EXCENTRICA PVC P/ ESG PREDIAL DN 75 X 50MM</t>
  </si>
  <si>
    <t>3,53</t>
  </si>
  <si>
    <t>SINAPI-I 20046</t>
  </si>
  <si>
    <t>REDUCAO EXCENTRICA PVC, SERIE R, DN 100 X 75 MM, PARA ESGOTO PREDIAL</t>
  </si>
  <si>
    <t>SINAPI-I 20047</t>
  </si>
  <si>
    <t>REDUCAO EXCENTRICA PVC, SERIE R, DN 150 X 100 MM, PARA ESGOTO PREDIAL</t>
  </si>
  <si>
    <t>SINAPI-I 20045</t>
  </si>
  <si>
    <t>REDUCAO EXCENTRICA PVC, SERIE R, DN 75 X 50 MM, PARA ESGOTO PREDIAL</t>
  </si>
  <si>
    <t>SINAPI-I 20972</t>
  </si>
  <si>
    <t>REDUCAO FIXA TIPO STORZ, ENGATE RAPIDO 2.1/2" X 1.1/2", EM LATAO, PARA INSTALACAO PREDIAL COMBATE A INCENDIO PREDIAL</t>
  </si>
  <si>
    <t>71,42</t>
  </si>
  <si>
    <t>SINAPI-I 20032</t>
  </si>
  <si>
    <t>REDUCAO PVC PBA, JE, BB, DN 75 X 50 / DE 85 X 60 MM, PARA REDE DE AGUA</t>
  </si>
  <si>
    <t>46,51</t>
  </si>
  <si>
    <t>SINAPI-I 11321</t>
  </si>
  <si>
    <t>REDUCAO PVC PBA, JE, PB, DN 100 X 50 / DE 110 X 60 MM, PARA REDE DE AGUA</t>
  </si>
  <si>
    <t>SINAPI-I 11323</t>
  </si>
  <si>
    <t>REDUCAO PVC PBA, JE, PB, DN 100 X 75 / DE 110 X 85 MM, PARA REDE DE AGUA</t>
  </si>
  <si>
    <t>SINAPI-I 20327</t>
  </si>
  <si>
    <t>REDUCAO PVC PBA, JE, PB, DN 75 X 50 / DE 85 X 60 MM, PARA REDE DE AGUA</t>
  </si>
  <si>
    <t>SINAPI-I 25966</t>
  </si>
  <si>
    <t>REDUTOR TIPO THINNER PARA ACABAMENTO</t>
  </si>
  <si>
    <t>SINAPI-I 13390</t>
  </si>
  <si>
    <t>REFLETOR REDONDO EM ALUMINIO ANODIZADO PARA LAMPADA VAPOR DE MERCURIO/SODIO, CORPO EM ALUMINIO COM PINTURA EPOXI, PARA LAMPADA E-27 DE 300 W, COM SUPORTE REDONDO E ALCA REGULAVEL PARA FIXACAO.</t>
  </si>
  <si>
    <t>67,44</t>
  </si>
  <si>
    <t>SINAPI-I 6034</t>
  </si>
  <si>
    <t>REGISTRO DE ESFERA DE PASSEIO, PVC PARA POLIETILENO, 20 MM</t>
  </si>
  <si>
    <t>SINAPI-I 6036</t>
  </si>
  <si>
    <t>REGISTRO DE ESFERA PVC, COM BORBOLETA, COM ROSCA EXTERNA, DE 1/2"</t>
  </si>
  <si>
    <t>SINAPI-I 6031</t>
  </si>
  <si>
    <t>REGISTRO DE ESFERA PVC, COM BORBOLETA, COM ROSCA EXTERNA, DE 3/4"</t>
  </si>
  <si>
    <t>SINAPI-I 6029</t>
  </si>
  <si>
    <t>REGISTRO DE ESFERA PVC, COM CABECA QUADRADA, COM ROSCA EXTERNA, 1/2"</t>
  </si>
  <si>
    <t>SINAPI-I 6033</t>
  </si>
  <si>
    <t>REGISTRO DE ESFERA PVC, COM CABECA QUADRADA, COM ROSCA EXTERNA, 3/4"</t>
  </si>
  <si>
    <t>SINAPI-I 11672</t>
  </si>
  <si>
    <t>REGISTRO DE ESFERA, PVC, COM VOLANTE, VS, ROSCAVEL, DN 1 1/2", COM CORPO DIVIDIDO</t>
  </si>
  <si>
    <t>34,77</t>
  </si>
  <si>
    <t>SINAPI-I 11669</t>
  </si>
  <si>
    <t>REGISTRO DE ESFERA, PVC, COM VOLANTE, VS, ROSCAVEL, DN 1 1/4", COM CORPO DIVIDIDO</t>
  </si>
  <si>
    <t>SINAPI-I 11670</t>
  </si>
  <si>
    <t>REGISTRO DE ESFERA, PVC, COM VOLANTE, VS, ROSCAVEL, DN 1/2", COM CORPO DIVIDIDO</t>
  </si>
  <si>
    <t>12,68</t>
  </si>
  <si>
    <t>SINAPI-I 20055</t>
  </si>
  <si>
    <t>REGISTRO DE ESFERA, PVC, COM VOLANTE, VS, ROSCAVEL, DN 1", COM CORPO DIVIDIDO</t>
  </si>
  <si>
    <t>SINAPI-I 11671</t>
  </si>
  <si>
    <t>REGISTRO DE ESFERA, PVC, COM VOLANTE, VS, ROSCAVEL, DN 2", COM CORPO DIVIDIDO</t>
  </si>
  <si>
    <t>53,21</t>
  </si>
  <si>
    <t>SINAPI-I 6032</t>
  </si>
  <si>
    <t>REGISTRO DE ESFERA, PVC, COM VOLANTE, VS, ROSCAVEL, DN 3/4", COM CORPO DIVIDIDO</t>
  </si>
  <si>
    <t>SINAPI-I 11673</t>
  </si>
  <si>
    <t>REGISTRO DE ESFERA, PVC, COM VOLANTE, VS, SOLDAVEL, DN 20 MM, COM CORPO DIVIDIDO</t>
  </si>
  <si>
    <t>11,97</t>
  </si>
  <si>
    <t>SINAPI-I 11674</t>
  </si>
  <si>
    <t>REGISTRO DE ESFERA, PVC, COM VOLANTE, VS, SOLDAVEL, DN 25 MM, COM CORPO DIVIDIDO</t>
  </si>
  <si>
    <t>SINAPI-I 11675</t>
  </si>
  <si>
    <t>REGISTRO DE ESFERA, PVC, COM VOLANTE, VS, SOLDAVEL, DN 32 MM, COM CORPO DIVIDIDO</t>
  </si>
  <si>
    <t>SINAPI-I 11676</t>
  </si>
  <si>
    <t>REGISTRO DE ESFERA, PVC, COM VOLANTE, VS, SOLDAVEL, DN 40 MM, COM CORPO DIVIDIDO</t>
  </si>
  <si>
    <t>SINAPI-I 11677</t>
  </si>
  <si>
    <t>REGISTRO DE ESFERA, PVC, COM VOLANTE, VS, SOLDAVEL, DN 50 MM, COM CORPO DIVIDIDO</t>
  </si>
  <si>
    <t>SINAPI-I 11678</t>
  </si>
  <si>
    <t>REGISTRO DE ESFERA, PVC, COM VOLANTE, VS, SOLDAVEL, DN 60 MM, COM CORPO DIVIDIDO</t>
  </si>
  <si>
    <t>SINAPI-I 6038</t>
  </si>
  <si>
    <t>REGISTRO DE PRESSAO PVC, ROSCAVEL, VOLANTE SIMPLES, DE 1/2"</t>
  </si>
  <si>
    <t>SINAPI-I 11718</t>
  </si>
  <si>
    <t>REGISTRO DE PRESSAO PVC, ROSCAVEL, VOLANTE SIMPLES, DE 3/4"</t>
  </si>
  <si>
    <t>SINAPI-I 6037</t>
  </si>
  <si>
    <t>REGISTRO DE PRESSAO PVC, SOLDAVEL, VOLANTE SIMPLES, DE 20 MM</t>
  </si>
  <si>
    <t>SINAPI-I 11719</t>
  </si>
  <si>
    <t>REGISTRO DE PRESSAO PVC, SOLDAVEL, VOLANTE SIMPLES, DE 25 MM</t>
  </si>
  <si>
    <t>SINAPI-I 6019</t>
  </si>
  <si>
    <t>REGISTRO GAVETA BRUTO EM LATAO FORJADO, BITOLA 1 " (REF 1509)</t>
  </si>
  <si>
    <t>33,58</t>
  </si>
  <si>
    <t>SINAPI-I 6010</t>
  </si>
  <si>
    <t>REGISTRO GAVETA BRUTO EM LATAO FORJADO, BITOLA 1 1/2 " (REF 1509)</t>
  </si>
  <si>
    <t>57,78</t>
  </si>
  <si>
    <t>SINAPI-I 6017</t>
  </si>
  <si>
    <t>REGISTRO GAVETA BRUTO EM LATAO FORJADO, BITOLA 1 1/4 " (REF 1509)</t>
  </si>
  <si>
    <t>SINAPI-I 6020</t>
  </si>
  <si>
    <t>REGISTRO GAVETA BRUTO EM LATAO FORJADO, BITOLA 1/2 " (REF 1509)</t>
  </si>
  <si>
    <t>20,17</t>
  </si>
  <si>
    <t>SINAPI-I 6028</t>
  </si>
  <si>
    <t>REGISTRO GAVETA BRUTO EM LATAO FORJADO, BITOLA 2 " (REF 1509)</t>
  </si>
  <si>
    <t>SINAPI-I 6011</t>
  </si>
  <si>
    <t>REGISTRO GAVETA BRUTO EM LATAO FORJADO, BITOLA 2 1/2 " (REF 1509)</t>
  </si>
  <si>
    <t>166,90</t>
  </si>
  <si>
    <t>SINAPI-I 6012</t>
  </si>
  <si>
    <t>REGISTRO GAVETA BRUTO EM LATAO FORJADO, BITOLA 3 " (REF 1509)</t>
  </si>
  <si>
    <t>202,06</t>
  </si>
  <si>
    <t>SINAPI-I 6016</t>
  </si>
  <si>
    <t>REGISTRO GAVETA BRUTO EM LATAO FORJADO, BITOLA 3/4 " (REF 1509)</t>
  </si>
  <si>
    <t>SINAPI-I 6027</t>
  </si>
  <si>
    <t>REGISTRO GAVETA BRUTO EM LATAO FORJADO, BITOLA 4 " (REF 1509)</t>
  </si>
  <si>
    <t>421,03</t>
  </si>
  <si>
    <t>SINAPI-I 6013</t>
  </si>
  <si>
    <t>REGISTRO GAVETA COM ACABAMENTO E CANOPLA CROMADOS, SIMPLES, BITOLA 1 " (REF 1509)</t>
  </si>
  <si>
    <t>63,53</t>
  </si>
  <si>
    <t>SINAPI-I 6015</t>
  </si>
  <si>
    <t>REGISTRO GAVETA COM ACABAMENTO E CANOPLA CROMADOS, SIMPLES, BITOLA 1 1/2 " (REF 1509)</t>
  </si>
  <si>
    <t>92,39</t>
  </si>
  <si>
    <t>SINAPI-I 6014</t>
  </si>
  <si>
    <t>REGISTRO GAVETA COM ACABAMENTO E CANOPLA CROMADOS, SIMPLES, BITOLA 1 1/4 " (REF 1509)</t>
  </si>
  <si>
    <t>88,33</t>
  </si>
  <si>
    <t>SINAPI-I 6006</t>
  </si>
  <si>
    <t>REGISTRO GAVETA COM ACABAMENTO E CANOPLA CROMADOS, SIMPLES, BITOLA 1/2 " (REF 1509)</t>
  </si>
  <si>
    <t>SINAPI-I 6005</t>
  </si>
  <si>
    <t>REGISTRO GAVETA COM ACABAMENTO E CANOPLA CROMADOS, SIMPLES, BITOLA 3/4 " (REF 1509)</t>
  </si>
  <si>
    <t>51,90</t>
  </si>
  <si>
    <t>SINAPI-I 11756</t>
  </si>
  <si>
    <t>REGISTRO OU REGULADOR DE GAS COZINHA, VAZAO DE 2 KG/H, 2,8 KPA</t>
  </si>
  <si>
    <t>24,78</t>
  </si>
  <si>
    <t>SINAPI-I 10904</t>
  </si>
  <si>
    <t>REGISTRO OU VALVULA GLOBO ANGULAR EM LATAO, PARA HIDRANTES EM INSTALACAO PREDIAL DE INCENDIO, 45 GRAUS, DIAMETRO DE 2 1/2", COM VOLANTE, CLASSE DE PRESSAO DE ATE 200 PSI</t>
  </si>
  <si>
    <t>SINAPI-I 11752</t>
  </si>
  <si>
    <t>REGISTRO PRESSAO BRUTO EM LATAO FORJADO, BITOLA 1/2 " (REF 1400)</t>
  </si>
  <si>
    <t>SINAPI-I 11753</t>
  </si>
  <si>
    <t>REGISTRO PRESSAO BRUTO EM LATAO FORJADO, BITOLA 3/4 " (REF 1400)</t>
  </si>
  <si>
    <t>SINAPI-I 6021</t>
  </si>
  <si>
    <t>REGISTRO PRESSAO COM ACABAMENTO E CANOPLA CROMADA, SIMPLES, BITOLA 1/2 " (REF 1416)</t>
  </si>
  <si>
    <t>SINAPI-I 6024</t>
  </si>
  <si>
    <t>REGISTRO PRESSAO COM ACABAMENTO E CANOPLA CROMADA, SIMPLES, BITOLA 3/4 " (REF 1416)</t>
  </si>
  <si>
    <t>SINAPI-I 38379</t>
  </si>
  <si>
    <t>REGUA DE ALUMINIO PARA PEDREIRO 2 X 1 "</t>
  </si>
  <si>
    <t>33,33</t>
  </si>
  <si>
    <t>SINAPI-I 13897</t>
  </si>
  <si>
    <t>REGUA VIBRADORA DUPLA PARA CONCRETO A GASOLINA 5,5 HP, PESO DE 60 KG, COMPRIMENTO 4 M</t>
  </si>
  <si>
    <t>7.759,38</t>
  </si>
  <si>
    <t>SINAPI-I 10640</t>
  </si>
  <si>
    <t>REGUA VIBRATORIA DE CONCRETO TRELICADA, EQUIPADA COM MOTOR A GASOLINA DE 9 HP</t>
  </si>
  <si>
    <t>16.805,18</t>
  </si>
  <si>
    <t>SINAPI-I 11086</t>
  </si>
  <si>
    <t>REJEITO DE MINERIO DE FERRO PARA PAVIMENTACAO (POSTO PEDREIRA/FORNECEDOR, SEM FRETE)</t>
  </si>
  <si>
    <t>SINAPI-I 34356</t>
  </si>
  <si>
    <t>REJUNTE BRANCO, CIMENTICIO</t>
  </si>
  <si>
    <t>SINAPI-I 34357</t>
  </si>
  <si>
    <t>REJUNTE COLORIDO, CIMENTICIO</t>
  </si>
  <si>
    <t>SINAPI-I 37329</t>
  </si>
  <si>
    <t>REJUNTE EPOXI BRANCO</t>
  </si>
  <si>
    <t>35,44</t>
  </si>
  <si>
    <t>SINAPI-I 37398</t>
  </si>
  <si>
    <t>REJUNTE EPOXI COR</t>
  </si>
  <si>
    <t>45,36</t>
  </si>
  <si>
    <t>SINAPI-I 2510</t>
  </si>
  <si>
    <t>RELE FOTOELETRICO INTERNO E EXTERNO BIVOLT 1000 W, DE CONECTOR, SEM BASE</t>
  </si>
  <si>
    <t>SINAPI-I 12359</t>
  </si>
  <si>
    <t>RELE TERMICO BIMETAL PARA USO EM MOTORES TRIFASICOS, TENSAO 380 V, POTENCIA ATE 15 CV, CORRENTE NOMINAL MAXIMA 22 A</t>
  </si>
  <si>
    <t>153,67</t>
  </si>
  <si>
    <t>SINAPI-I 5320</t>
  </si>
  <si>
    <t>REMOVEDOR DE TINTA OLEO/ESMALTE VERNIZ</t>
  </si>
  <si>
    <t>38,99</t>
  </si>
  <si>
    <t>SINAPI-I 7353</t>
  </si>
  <si>
    <t>RESINA ACRILICA BASE AGUA - COR BRANCA</t>
  </si>
  <si>
    <t>SINAPI-I 36144</t>
  </si>
  <si>
    <t>RESPIRADOR DESCARTAVEL SEM VALVULA DE EXALACAO, PFF 1</t>
  </si>
  <si>
    <t>SINAPI-I 10518</t>
  </si>
  <si>
    <t>RETARDO PARA CORDEL DETONANTE</t>
  </si>
  <si>
    <t>SINAPI-I 36530</t>
  </si>
  <si>
    <t>RETROESCAVADEIRA SOBRE RODAS COM CARREGADEIRA, TRACAO 4 X 2, POTENCIA LIQUIDA 79 HP, PESO OPERACIONAL MINIMO DE 6570 KG, CAPACIDADE DA CARREGADEIRA DE 1,00 M3 E DA  RETROESCAVADEIRA MINIMA DE 0,20 M3, PROFUNDIDADE DE ESCAVACAO MAXIMA DE 4,37 M</t>
  </si>
  <si>
    <t>200.985,36</t>
  </si>
  <si>
    <t>SINAPI-I 6046</t>
  </si>
  <si>
    <t>RETROESCAVADEIRA SOBRE RODAS COM CARREGADEIRA, TRACAO 4 X 4, POTENCIA LIQUIDA 72 HP, PESO OPERACIONAL MINIMO DE 7140 KG, CAPACIDADE MINIMA DA CARREGADEIRA DE 0,79 M3 E DA RETROESCAVADEIRA MINIMA DE 0,18 M3, PROFUNDIDADE DE ESCAVACAO MAXIMA DE 4,50 M</t>
  </si>
  <si>
    <t>218.000,00</t>
  </si>
  <si>
    <t>SINAPI-I 36531</t>
  </si>
  <si>
    <t>RETROESCAVADEIRA SOBRE RODAS COM CARREGADEIRA, TRACAO 4 X 4, POTENCIA LIQUIDA 88 HP, PESO OPERACIONAL MINIMO DE 6674 KG, CAPACIDADE DA CARREGADEIRA DE 1,00 M3 E DA  RETROESCAVADEIRA MINIMA DE 0,26 M3, PROFUNDIDADE DE ESCAVACAO MAXIMA DE 4,37 M</t>
  </si>
  <si>
    <t>225.975,59</t>
  </si>
  <si>
    <t>SINAPI-I 34684</t>
  </si>
  <si>
    <t>REVESTIMENTO DE PAREDE EM GRANILITE, MARMORITE OU GRANITINA - ESP = 5 MM (INCLUSO EXECUCAO)</t>
  </si>
  <si>
    <t>SINAPI-I 34683</t>
  </si>
  <si>
    <t>REVESTIMENTO DE PAREDE EM GRANILITE, MARMORITE OU GRANITINA COLORIDO - ESP = 5 MM (INCLUSO EXECUCAO)</t>
  </si>
  <si>
    <t>81,30</t>
  </si>
  <si>
    <t>SINAPI-I 533</t>
  </si>
  <si>
    <t>REVESTIMENTO EM CERAMICA ESMALTADA COMERCIAL, PEI MENOR OU IGUAL A 3, FORMATO MENOR OU IGUAL A 2025 CM2</t>
  </si>
  <si>
    <t>SINAPI-I 10515</t>
  </si>
  <si>
    <t>REVESTIMENTO EM CERAMICA ESMALTADA EXTRA, PEI MAIOR OU IGUAL 4, FORMATO MAIOR A 2025 CM2</t>
  </si>
  <si>
    <t>35,76</t>
  </si>
  <si>
    <t>SINAPI-I 536</t>
  </si>
  <si>
    <t>REVESTIMENTO EM CERAMICA ESMALTADA EXTRA, PEI MENOR OU IGUAL A 3, FORMATO MENOR OU IGUAL A 2025 CM2</t>
  </si>
  <si>
    <t>23,50</t>
  </si>
  <si>
    <t>SINAPI-I 153</t>
  </si>
  <si>
    <t>REVESTIMENTO EPOXI DE ALTA RESISTENCIA QUIMICA, ISENTO DE SOLVENTES, BICOMPONENTE</t>
  </si>
  <si>
    <t>SINAPI-I 34682</t>
  </si>
  <si>
    <t>REVESTIMENTO PARA ESCADA EM GRANILITE, MARMORITE OU GRANITINA ESP = 8 MM (INCLUSO EXECUCAO)</t>
  </si>
  <si>
    <t>62,17</t>
  </si>
  <si>
    <t>SINAPI-I 20205</t>
  </si>
  <si>
    <t>RIPA DE MADEIRA APARELHADA *1,5 X 5* CM, MACARANDUBA, ANGELIM OU EQUIVALENTE DA REGIAO</t>
  </si>
  <si>
    <t>SINAPI-I 4412</t>
  </si>
  <si>
    <t>RIPA DE MADEIRA NAO APARELHADA *1 X 3* CM, MACARANDUBA, ANGELIM OU EQUIVALENTE DA REGIAO</t>
  </si>
  <si>
    <t>SINAPI-I 4408</t>
  </si>
  <si>
    <t>RIPA DE MADEIRA NAO APARELHADA *1,5 X 5* CM, MACARANDUBA, ANGELIM OU EQUIVALENTE DA REGIAO</t>
  </si>
  <si>
    <t>SINAPI-I 4505</t>
  </si>
  <si>
    <t>RIPA DE MADEIRA NAO APARELHADA *2 X 7* CM, PINUS, MISTA OU EQUIVALENTE DA REGIAO</t>
  </si>
  <si>
    <t>SINAPI-I 10559</t>
  </si>
  <si>
    <t>ROCADEIRA COSTAL COM MOTOR A GASOLINA DE *32* CC</t>
  </si>
  <si>
    <t>2.121,05</t>
  </si>
  <si>
    <t>SINAPI-I 10664</t>
  </si>
  <si>
    <t>ROCADEIRA DESLOCAVEL, LARGURA DE TRABALHO DE 1,3 M</t>
  </si>
  <si>
    <t>5.764,56</t>
  </si>
  <si>
    <t>SINAPI-I 36250</t>
  </si>
  <si>
    <t>RODAFORRO EM PVC, PARA FORRO DE PVC, COMPRIMENTO 6 M</t>
  </si>
  <si>
    <t>SINAPI-I 10857</t>
  </si>
  <si>
    <t>RODAPE ARDOSIA, CINZA, 10 CM, E= *1CM</t>
  </si>
  <si>
    <t>SINAPI-I 4803</t>
  </si>
  <si>
    <t>RODAPE DE BORRACHA LISO, H = 70 MM, E = *2* MM, PARA ARGAMASSA, PRETO</t>
  </si>
  <si>
    <t>SINAPI-I 6186</t>
  </si>
  <si>
    <t>RODAPE DE MADEIRA MACICA CUMARU/IPE CHAMPANHE OU EQUIVALENTE DA REGIAO, *1,5 X 7 CM</t>
  </si>
  <si>
    <t>SINAPI-I 4829</t>
  </si>
  <si>
    <t>RODAPE EM MARMORE, POLIDO, BRANCO COMUM, L= *7* CM, E=  *2* CM, CORTE RETO</t>
  </si>
  <si>
    <t>SINAPI-I 39829</t>
  </si>
  <si>
    <t>RODAPE EM POLIESTIRENO, BRANCO, H = *5* CM, E = *1,5* CM</t>
  </si>
  <si>
    <t>SINAPI-I 20231</t>
  </si>
  <si>
    <t>RODAPE OU RODABANCADA EM GRANITO, POLIDO, TIPO ANDORINHA/ QUARTZ/ CASTELO/ CORUMBA OU OUTROS EQUIVALENTES DA REGIAO, H= 10 CM, E=  *2,0* CM</t>
  </si>
  <si>
    <t>41,67</t>
  </si>
  <si>
    <t>SINAPI-I 4804</t>
  </si>
  <si>
    <t>RODAPE PLANO PARA PISO VINILICO, H = 5 CM</t>
  </si>
  <si>
    <t>SINAPI-I 34680</t>
  </si>
  <si>
    <t>RODAPE PRE-MOLDADO DE GRANILITE, MARMORITE OU GRANITINA L = 10 CM</t>
  </si>
  <si>
    <t>SINAPI-I 11573</t>
  </si>
  <si>
    <t>RODIZIO PARA TRILHO (TIPO NAPOLEAO),  EM LATAO, COM ROLAMENTO EM ACO, 6 MM, PARA JANELA DE CORRER</t>
  </si>
  <si>
    <t>SINAPI-I 38401</t>
  </si>
  <si>
    <t>RODO PARA CHAO 40 CM COM CABO</t>
  </si>
  <si>
    <t>SINAPI-I 38179</t>
  </si>
  <si>
    <t>ROLDANA CONCOVA DUPLA, EM CHAPA DE ACO, ROLAMENTO INTERNO BLINDADO DE ACO REVESTIDO EM NYLON, PARA PORTA DE CORRER</t>
  </si>
  <si>
    <t>SINAPI-I 11575</t>
  </si>
  <si>
    <t>ROLDANA DUPLA, EM ZAMAC COM CHAPA DE LATAO, ROLAMENTOS EM ACO, PARA PORTA E JANELA DE CORRER</t>
  </si>
  <si>
    <t>SINAPI-I 20256</t>
  </si>
  <si>
    <t>ROLDANA PLASTICA COM PREGO, TAMANHO 30 X 30 MM, PARA INSTALACAO ELETRICA APARENTE</t>
  </si>
  <si>
    <t>SINAPI-I 14511</t>
  </si>
  <si>
    <t>ROLO COMPACTADOR DE PNEUS, ESTATICO, PRESSAO VARIAVEL, POTENCIA 110 HP, PESO SEM/COM LASTRO 10,8/27 T, LARGURA DE ROLAGEM 2,30 M</t>
  </si>
  <si>
    <t>477.682,38</t>
  </si>
  <si>
    <t>SINAPI-I 10642</t>
  </si>
  <si>
    <t>ROLO COMPACTADOR DE PNEUS, ESTATICO, PRESSAO VARIAVEL, POTENCIA 111 HP, PESO SEM/COM LASTRO 9,5/26,0 T, LARGURA DE ROLAGEM 1,90 M</t>
  </si>
  <si>
    <t>450.000,00</t>
  </si>
  <si>
    <t>SINAPI-I 14489</t>
  </si>
  <si>
    <t>ROLO COMPACTADOR PE DE CARNEIRO VIBRATORIO, POTENCIA 125 HP, PESO OPERACIONAL SEM/COM LASTRO 11,95/13,30 T, IMPACTO DINAMICO 38,5/22,5 T, LARGURA DE TRABALHO 2,15 M</t>
  </si>
  <si>
    <t>399.141,63</t>
  </si>
  <si>
    <t>SINAPI-I 14513</t>
  </si>
  <si>
    <t>ROLO COMPACTADOR PE DE CARNEIRO VIBRATORIO, POTENCIA 80 HP, PESO OPERACIONAL SEM/COM LASTRO 7,4/8,8 T, LARGURA DE TRABALHO 1,68 M</t>
  </si>
  <si>
    <t>299.365,69</t>
  </si>
  <si>
    <t>SINAPI-I 13600</t>
  </si>
  <si>
    <t>ROLO COMPACTADOR VIBRATORIO DE UM CILINDRO LISO DE ACO, POTENCIA 125 HP, PESO SEM/COM LASTRO 10,75/12,92 T, IMPACTO DINAMICO 31,5/18,5 T, LARGURA TRABALHO 2,15 M</t>
  </si>
  <si>
    <t>386.266,05</t>
  </si>
  <si>
    <t>SINAPI-I 10646</t>
  </si>
  <si>
    <t>ROLO COMPACTADOR VIBRATORIO DE UM CILINDRO, ACO LISO, POTENCIA 80 HP, PESO OPERACIONAL MAXIMO 8,1 T, IMPACTO DINAMICO 16,15/9,5 T, LARGURA TRABALHO 1,68 M</t>
  </si>
  <si>
    <t>287.935,60</t>
  </si>
  <si>
    <t>SINAPI-I 6070</t>
  </si>
  <si>
    <t>ROLO COMPACTADOR VIBRATORIO PE DE CARNEIRO, COM CONTROLE REMOTO POR RADIO, POTENCIA  12,5 KW, PESO OPERACIONAL DE 1,675 T, LARGURA DE TRABALHO 0,85 M</t>
  </si>
  <si>
    <t>393.428,56</t>
  </si>
  <si>
    <t>SINAPI-I 6069</t>
  </si>
  <si>
    <t>ROLO COMPACTADOR VIBRATORIO REBOCAVEL, CILINDRO DE ACO LISO, POTENCIA DE TRACAO DE 65 CV, PESO DE 4,7 T, IMPACTO DINAMICO TOTAL DE 18,3 T, LARGURA DO ROLO 1,67 M</t>
  </si>
  <si>
    <t>86.914,30</t>
  </si>
  <si>
    <t>SINAPI-I 14626</t>
  </si>
  <si>
    <t>ROLO COMPACTADOR VIBRATORIO TANDEM, ACO LISO, POTENCIA 125 HP, PESO SEM/COM LASTRO 10,20/11,65 T, LARGURA DE TRABALHO 1,73 M</t>
  </si>
  <si>
    <t>430.714,30</t>
  </si>
  <si>
    <t>SINAPI-I 6067</t>
  </si>
  <si>
    <t>ROLO COMPACTADOR VIBRATORIO TANDEM, ACO LISO, POTENCIA 58 CV, PESO SEM/COM LASTRO 6,5/9,4 T, LARGURA DE TRABALHO 1,20 M</t>
  </si>
  <si>
    <t>353.571,43</t>
  </si>
  <si>
    <t>SINAPI-I 38393</t>
  </si>
  <si>
    <t>ROLO DE ESPUMA POLIESTER 23 CM (SEM CABO)</t>
  </si>
  <si>
    <t>SINAPI-I 38390</t>
  </si>
  <si>
    <t>ROLO DE LA DE CARNEIRO 23 CM (SEM CABO)</t>
  </si>
  <si>
    <t>26,55</t>
  </si>
  <si>
    <t>SINAPI-I 36532</t>
  </si>
  <si>
    <t>ROMPEDOR ELETRICO PESO 26 KG, POTENCIA OPERACIONAL DE 2,5 KW</t>
  </si>
  <si>
    <t>14.031,17</t>
  </si>
  <si>
    <t>SINAPI-I 11578</t>
  </si>
  <si>
    <t>ROSETA QUADRADA, SEM FUROS, EM ACO INOX POLIDO, LARGURA APROXIMADA DE 50 MM, PARA FECHADURA DE PORTA - PARAFUSOS INCLUIDOS</t>
  </si>
  <si>
    <t>SINAPI-I 11577</t>
  </si>
  <si>
    <t>ROSETA REDONDA DE SOBREPOR, SEM FUROS, EM ACO INOX POLIDO, DIAMETRO APROXIMADO DE 50 MM, PARA FECHADURA DE PORTA - PARAFUSOS INCLUIDOS</t>
  </si>
  <si>
    <t>SINAPI-I 42432</t>
  </si>
  <si>
    <t>ROTACAO DIAGONAL DUPLA, APARELHO TRIPLO, EM TUBO DE ACO CARBONO, PINTURA NO PROCESSO ELETROSTATICO - EQUIPAMENTO DE GINASTICA PARA ACADEMIA AO AR LIVRE / ACADEMIA DA TERCEIRA IDADE - ATI</t>
  </si>
  <si>
    <t>1.377,27</t>
  </si>
  <si>
    <t>SINAPI-I 42437</t>
  </si>
  <si>
    <t>ROTACAO VERTICAL DUPLO, EM TUBO DE ACO CARBONO, PINTURA NO PROCESSO ELETROSTATICO - EQUIPAMENTO DE GINASTICA PARA ACADEMIA AO AR LIVRE / ACADEMIA DA TERCEIRA IDADE - ATI</t>
  </si>
  <si>
    <t>1.047,09</t>
  </si>
  <si>
    <t>SINAPI-I 1116</t>
  </si>
  <si>
    <t>RUFO EXTERNO DE CHAPA DE ACO GALVANIZADA NUM 26, CORTE 25 CM</t>
  </si>
  <si>
    <t>SINAPI-I 1115</t>
  </si>
  <si>
    <t>RUFO EXTERNO DE CHAPA DE ACO GALVANIZADA NUM 26, CORTE 28 CM</t>
  </si>
  <si>
    <t>SINAPI-I 1113</t>
  </si>
  <si>
    <t>RUFO EXTERNO/INTERNO DE CHAPA DE ACO GALVANIZADA NUM 26, CORTE 33 CM</t>
  </si>
  <si>
    <t>SINAPI-I 1114</t>
  </si>
  <si>
    <t>RUFO INTERNO DE CHAPA DE ACO GALVANIZADA NUM 26, CORTE 50 CM</t>
  </si>
  <si>
    <t>SINAPI-I 40872</t>
  </si>
  <si>
    <t>RUFO INTERNO/EXTERNO DE CHAPA DE ACO GALVANIZADA NUM 24, CORTE 25 CM (COLETADO CAIXA)</t>
  </si>
  <si>
    <t>SINAPI-I 20214</t>
  </si>
  <si>
    <t>RUFO PARA TELHA ESTRUTURAL DE FIBROCIMENTO 1 ABA (SEM AMIANTO)</t>
  </si>
  <si>
    <t>SINAPI-I 11064</t>
  </si>
  <si>
    <t>RUFO PARA TELHA ESTRUTURAL DE FIBROCIMENTO 2 ABAS, COMPRIMENTO DE 1031 MM (SEM AMIANTO)</t>
  </si>
  <si>
    <t>SINAPI-I 7237</t>
  </si>
  <si>
    <t>RUFO PARA TELHA ONDULADA DE FIBROCIMENTO, E = 6 MM, ABA *260* MM, COMPRIMENTO 1100 MM (SEM AMIANTO)</t>
  </si>
  <si>
    <t>SINAPI-I 16</t>
  </si>
  <si>
    <t>SABAO EM PO</t>
  </si>
  <si>
    <t>SINAPI-I 11757</t>
  </si>
  <si>
    <t>SABONETEIRA DE PAREDE EM METAL CROMADO</t>
  </si>
  <si>
    <t>SINAPI-I 11758</t>
  </si>
  <si>
    <t>SABONETEIRA PLASTICA TIPO DISPENSER PARA SABONETE LIQUIDO COM RESERVATORIO 800 A 1500 ML</t>
  </si>
  <si>
    <t>SINAPI-I 37526</t>
  </si>
  <si>
    <t>SACO DE RAFIA PARA ENTULHO, NOVO, LISO (SEM CLICHE), *60 x 90* CM</t>
  </si>
  <si>
    <t>SINAPI-I 6076</t>
  </si>
  <si>
    <t>SAIBRO PARA ARGAMASSA (COLETADO NO COMERCIO)</t>
  </si>
  <si>
    <t>SINAPI-I 13109</t>
  </si>
  <si>
    <t>SAPATA DE PVC ADITIVADO NERVURADO D = 6"</t>
  </si>
  <si>
    <t>179,70</t>
  </si>
  <si>
    <t>SINAPI-I 13110</t>
  </si>
  <si>
    <t>SAPATA DE PVC ADITIVADO NERVURADO D = 8"</t>
  </si>
  <si>
    <t>236,50</t>
  </si>
  <si>
    <t>SINAPI-I 7581</t>
  </si>
  <si>
    <t>SAPATILHA EM ACO GALVANIZADO PARA CABOS COM DIAMETRO NOMINAL ATE 5/8"</t>
  </si>
  <si>
    <t>SINAPI-I 20206</t>
  </si>
  <si>
    <t>SARRAFO DE MADEIRA APARELHADA *2 X 10* CM, MACARANDUBA, ANGELIM OU EQUIVALENTE DA REGIAO</t>
  </si>
  <si>
    <t>SINAPI-I 4460</t>
  </si>
  <si>
    <t>SARRAFO DE MADEIRA NAO APARELHADA *2,5 X 10 CM, MACARANDUBA, ANGELIM OU EQUIVALENTE DA REGIAO</t>
  </si>
  <si>
    <t>SINAPI-I 6204</t>
  </si>
  <si>
    <t>SARRAFO DE MADEIRA NAO APARELHADA *2,5 X 15* CM, MACARANDUBA, ANGELIM OU EQUIVALENTE DA REGIAO</t>
  </si>
  <si>
    <t>SINAPI-I 4417</t>
  </si>
  <si>
    <t>SARRAFO DE MADEIRA NAO APARELHADA *2,5 X 7* CM, MACARANDUBA, ANGELIM OU EQUIVALENTE DA REGIAO</t>
  </si>
  <si>
    <t>SINAPI-I 4517</t>
  </si>
  <si>
    <t>SARRAFO DE MADEIRA NAO APARELHADA *2,5 X 7,5* CM (1 X 3 ") PINUS, MISTA OU EQUIVALENTE DA REGIAO</t>
  </si>
  <si>
    <t>SINAPI-I 4512</t>
  </si>
  <si>
    <t>SARRAFO DE MADEIRA NAO APARELHADA 2,5 X 5 CM (1 X 2 ") PINUS, MISTA OU EQUIVALENTE DA REGIAO</t>
  </si>
  <si>
    <t>SINAPI-I 4415</t>
  </si>
  <si>
    <t>SARRAFO DE MADEIRA NAO APARELHADA 2,5 X 5 CM, MACARANDUBA, ANGELIM OU EQUIVALENTE DA REGIAO</t>
  </si>
  <si>
    <t>SINAPI-I 37373</t>
  </si>
  <si>
    <t>SEGURO - HORISTA (COLETADO CAIXA)</t>
  </si>
  <si>
    <t>SINAPI-I 40864</t>
  </si>
  <si>
    <t>SEGURO - MENSALISTA (COLETADO CAIXA)</t>
  </si>
  <si>
    <t>SINAPI-I 4734</t>
  </si>
  <si>
    <t>SEIXO ROLADO PARA APLICACAO EM CONCRETO (POSTO PEDREIRA/FORNECEDOR, SEM FRETE)</t>
  </si>
  <si>
    <t>87,26</t>
  </si>
  <si>
    <t>SINAPI-I 6085</t>
  </si>
  <si>
    <t>SELADOR ACRILICO PAREDES INTERNAS/EXTERNAS</t>
  </si>
  <si>
    <t>SINAPI-I 38396</t>
  </si>
  <si>
    <t>SELADOR HORIZONTAL PARA FITA DE ACO 1 "</t>
  </si>
  <si>
    <t>289,90</t>
  </si>
  <si>
    <t>SINAPI-I 6090</t>
  </si>
  <si>
    <t>SELADOR PVA PAREDES INTERNAS</t>
  </si>
  <si>
    <t>14,27</t>
  </si>
  <si>
    <t>SINAPI-I 11622</t>
  </si>
  <si>
    <t>SELANTE A BASE DE ALCATRAO E POLIURETANO PARA JUNTAS HORIZONTAIS</t>
  </si>
  <si>
    <t>51,87</t>
  </si>
  <si>
    <t>SINAPI-I 6094</t>
  </si>
  <si>
    <t>SELANTE A BASE DE RESINAS ACRILICAS PARA TRINCAS</t>
  </si>
  <si>
    <t>24,13</t>
  </si>
  <si>
    <t>SINAPI-I 7317</t>
  </si>
  <si>
    <t>SELANTE DE BASE ASFALTICA PARA VEDACAO</t>
  </si>
  <si>
    <t>28,75</t>
  </si>
  <si>
    <t>SINAPI-I 142</t>
  </si>
  <si>
    <t>SELANTE ELASTICO MONOCOMPONENTE A BASE DE POLIURETANO PARA JUNTAS DIVERSAS</t>
  </si>
  <si>
    <t xml:space="preserve">310ML </t>
  </si>
  <si>
    <t>27,23</t>
  </si>
  <si>
    <t>SINAPI-I 38123</t>
  </si>
  <si>
    <t>SELANTE TIPO VEDA CALHA PARA METAL E FIBROCIMENTO</t>
  </si>
  <si>
    <t>SINAPI-I 42701</t>
  </si>
  <si>
    <t>SELIM COMPACTO EM PVC, SEM TRAVA,  DN 150 X 100 MM, PARA REDE COLETORA ESGOTO (NBR 10569)</t>
  </si>
  <si>
    <t>SINAPI-I 42702</t>
  </si>
  <si>
    <t>SELIM COMPACTO EM PVC, SEM TRAVA,  DN 200 X 100 MM, PARA REDE COLETORA ESGOTO (NBR 10569)</t>
  </si>
  <si>
    <t>SINAPI-I 37955</t>
  </si>
  <si>
    <t>SELIM COMPACTO EM PVC, SEM TRAVAS,  DN 300 X 100 MM, PARA REDE COLETORA ESGOTO (NBR 10569)</t>
  </si>
  <si>
    <t>SINAPI-I 42699</t>
  </si>
  <si>
    <t>SELIM PVC, COM TRAVA, JE, 90 GRAUS,  DN 125 X 100 MM OU 150 X 100 MM, PARA REDE COLETORA ESGOTO (NBR 10569)</t>
  </si>
  <si>
    <t>SINAPI-I 42700</t>
  </si>
  <si>
    <t>SELIM PVC, SOLDAVEL, SEM TRAVA, JE, 90 GRAUS,  DN 200 X 100 MM, PARA REDE COLETORA ESGOTO (NBR 10569)</t>
  </si>
  <si>
    <t>SINAPI-I 37743</t>
  </si>
  <si>
    <t>SEMIRREBOQUE COM DOIS EIXOS EM TANDEM TIPO BASCULANTE COM CACAMBA METALICA 14 M3  (INCLUI MONTAGEM, NAO INCLUI CAVALO MECANICO)</t>
  </si>
  <si>
    <t>99.916,08</t>
  </si>
  <si>
    <t>SINAPI-I 37744</t>
  </si>
  <si>
    <t>SEMIRREBOQUE COM TRES EIXOS EM TANDEM TIPO BASCULANTE COM CACAMBA METALICA 18 M3 (INCLUI MONTAGEM, NAO INCLUI CAVALO MECANICO)</t>
  </si>
  <si>
    <t>117.482,51</t>
  </si>
  <si>
    <t>SINAPI-I 37741</t>
  </si>
  <si>
    <t>SEMIRREBOQUE COM TRES EIXOS, PARA TRANSPORTE DE CARGA SECA, DIMENSOES APROXIMADAS 2,60 X 12,50 X 0,50 M (NAO INCLUI CAVALO MECANICO)</t>
  </si>
  <si>
    <t>90.853,14</t>
  </si>
  <si>
    <t>SINAPI-I 39396</t>
  </si>
  <si>
    <t>SENSOR DE PRESENCA BIVOLT COM FOTOCELULA PARA QUALQUER TIPO DE LAMPADA, POTENCIA MAXIMA *1000* W, USO EXTERNO</t>
  </si>
  <si>
    <t>33,07</t>
  </si>
  <si>
    <t>SINAPI-I 39392</t>
  </si>
  <si>
    <t>SENSOR DE PRESENCA BIVOLT DE PAREDE COM FOTOCELULA PARA QUALQUER TIPO DE LAMPADA POTENCIA MAXIMA *1000* W, USO INTERNO</t>
  </si>
  <si>
    <t>SINAPI-I 39393</t>
  </si>
  <si>
    <t>SENSOR DE PRESENCA BIVOLT DE PAREDE SEM FOTOCELULA PARA QUALQUER TIPO DE LAMPADA POTENCIA MAXIMA *1000* W, USO INTERNO</t>
  </si>
  <si>
    <t>23,07</t>
  </si>
  <si>
    <t>SINAPI-I 39394</t>
  </si>
  <si>
    <t>SENSOR DE PRESENCA BIVOLT DE TETO COM FOTOCELULA PARA QUALQUER TIPO DE LAMPADA POTENCIA MAXIMA *1000* W, USO INTERNO</t>
  </si>
  <si>
    <t>25,97</t>
  </si>
  <si>
    <t>SINAPI-I 39395</t>
  </si>
  <si>
    <t>SENSOR DE PRESENCA BIVOLT DE TETO SEM FOTOCELULA PARA QUALQUER TIPO DE LAMPADA POTENCIA MAXIMA *900* W, USO INTERNO</t>
  </si>
  <si>
    <t>24,15</t>
  </si>
  <si>
    <t>SINAPI-I 14618</t>
  </si>
  <si>
    <t>SERRA CIRCULAR DE BANCADA COM MOTOR ELETRICO, POTENCIA DE *1600* W, PARA DISCO DE DIAMETRO DE 10" (250 MM)</t>
  </si>
  <si>
    <t>856,19</t>
  </si>
  <si>
    <t>SINAPI-I 40269</t>
  </si>
  <si>
    <t>SERRA CIRCULAR DE BANCADA, MODELO PICA-PAU, DIAMETRO DE 350 MM. CARACTERISTICAS DO MOTOR: TRIFASICO, POTENCIA DE 5 HP, FREQUENCIA DE 60 HZ</t>
  </si>
  <si>
    <t>3.449,52</t>
  </si>
  <si>
    <t>SINAPI-I 6110</t>
  </si>
  <si>
    <t>SERRALHEIRO</t>
  </si>
  <si>
    <t>SINAPI-I 40910</t>
  </si>
  <si>
    <t>SERRALHEIRO (MENSALISTA)</t>
  </si>
  <si>
    <t>SINAPI-I 6111</t>
  </si>
  <si>
    <t>SERVENTE DE OBRAS</t>
  </si>
  <si>
    <t>SINAPI-I 41084</t>
  </si>
  <si>
    <t>SERVENTE DE OBRAS (MENSALISTA)</t>
  </si>
  <si>
    <t>1.680,16</t>
  </si>
  <si>
    <t>1.943,47</t>
  </si>
  <si>
    <t>SINAPI-I 25950</t>
  </si>
  <si>
    <t>SERVICO DE BOMBEAMENTO DE CONCRETO COM CONSUMO MINIMO DE 40 M3</t>
  </si>
  <si>
    <t>SINAPI-I 38637</t>
  </si>
  <si>
    <t>SIFAO EM METAL CROMADO PARA PIA AMERICANA, 1.1/2 X 1.1/2 "</t>
  </si>
  <si>
    <t>SINAPI-I 6150</t>
  </si>
  <si>
    <t>SIFAO EM METAL CROMADO PARA PIA AMERICANA, 1.1/2 X 2 "</t>
  </si>
  <si>
    <t>134,99</t>
  </si>
  <si>
    <t>SINAPI-I 6136</t>
  </si>
  <si>
    <t>SIFAO EM METAL CROMADO PARA PIA OU LAVATORIO, 1 X 1.1/2 "</t>
  </si>
  <si>
    <t>SINAPI-I 38638</t>
  </si>
  <si>
    <t>SIFAO EM METAL CROMADO PARA TANQUE, 1.1/4 X 1.1/2 "</t>
  </si>
  <si>
    <t>112,37</t>
  </si>
  <si>
    <t>SINAPI-I 20262</t>
  </si>
  <si>
    <t>SIFAO PLASTICO EXTENSIVEL UNIVERSAL, TIPO COPO</t>
  </si>
  <si>
    <t>SINAPI-I 6148</t>
  </si>
  <si>
    <t>SIFAO PLASTICO FLEXIVEL SAIDA VERTICAL PARA COLUNA LAVATORIO, 1 X 1.1/2 "</t>
  </si>
  <si>
    <t>SINAPI-I 6145</t>
  </si>
  <si>
    <t>SIFAO PLASTICO TIPO COPO PARA PIA AMERICANA 1.1/2 X 1.1/2 "</t>
  </si>
  <si>
    <t>SINAPI-I 6149</t>
  </si>
  <si>
    <t>SIFAO PLASTICO TIPO COPO PARA PIA OU LAVATORIO, 1 X 1.1/2 "</t>
  </si>
  <si>
    <t>SINAPI-I 6146</t>
  </si>
  <si>
    <t>SIFAO PLASTICO TIPO COPO PARA TANQUE, 1.1/4 X 1.1/2 "</t>
  </si>
  <si>
    <t>SINAPI-I 26026</t>
  </si>
  <si>
    <t>SILICA ATIVA PARA ADICAO EM CONCRETO E ARGAMASSA</t>
  </si>
  <si>
    <t>SINAPI-I 39961</t>
  </si>
  <si>
    <t>SILICONE ACETICO USO GERAL INCOLOR 280 G</t>
  </si>
  <si>
    <t>SINAPI-I 42433</t>
  </si>
  <si>
    <t>SIMULADOR DE CAMINHADA TRIPLO, EM TUBO DE ACO CARBONO, PINTURA NO PROCESSO ELETROSTATICO - EQUIPAMENTO DE GINASTICA PARA ACADEMIA AO AR LIVRE / ACADEMIA DA TERCEIRA IDADE - ATI</t>
  </si>
  <si>
    <t>2.720,40</t>
  </si>
  <si>
    <t>SINAPI-I 42434</t>
  </si>
  <si>
    <t>SIMULADOR DE CAVALGADA TRIPLO, EM TUBO DE ACO CARBONO, PINTURA NO PROCESSO ELETROSTATICO - EQUIPAMENTO DE GINASTICA PARA ACADEMIA AO AR LIVRE / ACADEMIA DA TERCEIRA IDADE - ATI</t>
  </si>
  <si>
    <t>2.939,79</t>
  </si>
  <si>
    <t>SINAPI-I 42435</t>
  </si>
  <si>
    <t>SIMULADOR DE REMO INDIVIDUAL, EM TUBO DE ACO CARBONO, PINTURA NO PROCESSO ELETROSTATICO - EQUIPAMENTO DE GINASTICA PARA ACADEMIA AO AR LIVRE / ACADEMIA DA TERCEIRA IDADE - ATI</t>
  </si>
  <si>
    <t>1.465,96</t>
  </si>
  <si>
    <t>SINAPI-I 38061</t>
  </si>
  <si>
    <t>SINALIZADOR NOTURNO SIMPLES PARA PARA-RAIOS, SEM RELE FOTOELETRICO</t>
  </si>
  <si>
    <t>SINAPI-I 20250</t>
  </si>
  <si>
    <t>SISAL EM FIBRA</t>
  </si>
  <si>
    <t>SINAPI-I 39965</t>
  </si>
  <si>
    <t>SISTEMA DE FORMAS MANUSEAVEIS DE ALUMINIO, PARA BLOCO RESID. COM PAREDES DE CONCRETO MOLDADAS IN LOCO, BLOCO COM 4 PAV. E 4 UNIDADES POR PAV., UNIDADE HABITACIONALCOM 48 M2 E 2 QUARTOS; TELHA DE FIBROCIMENTO (COLETADO CAIXA)</t>
  </si>
  <si>
    <t>1.325,85</t>
  </si>
  <si>
    <t>SINAPI-I 39964</t>
  </si>
  <si>
    <t>SISTEMA DE FORMAS MANUSEAVEIS DE ALUMINIO, PARA EDIFICACAO RESIDENCIAL UNIFAMILIAR COM PAREDES DE CONCRETO MOLDADAS IN LOCO, UNIDADE HABITACIONAL TERREA COM 38 M2, COM SALA, CIRCULACAO, 2 QUARTOS, BANHEIRO, COZINHA E TANQUE EXTERNO (SEM COBERTURA) (COLETADO CAIXA)</t>
  </si>
  <si>
    <t>1.126,16</t>
  </si>
  <si>
    <t>SINAPI-I 7</t>
  </si>
  <si>
    <t>SODA CAUSTICA EM ESCAMAS</t>
  </si>
  <si>
    <t>SINAPI-I 13388</t>
  </si>
  <si>
    <t>SOLDA EM BARRA DE ESTANHO-CHUMBO 50/50</t>
  </si>
  <si>
    <t>125,16</t>
  </si>
  <si>
    <t>SINAPI-I 39914</t>
  </si>
  <si>
    <t>SOLDA EM VARETA FOSCOPER, D = *2,5* MM  X COMPRIMENTO 500 MM</t>
  </si>
  <si>
    <t>132,99</t>
  </si>
  <si>
    <t>SINAPI-I 12732</t>
  </si>
  <si>
    <t>SOLDA ESTANHO/COBRE PARA CONEXOES DE COBRE, FIO 2,5 MM, CARRETEL 500 GR (SEM CHUMBO)</t>
  </si>
  <si>
    <t>153,45</t>
  </si>
  <si>
    <t>SINAPI-I 6160</t>
  </si>
  <si>
    <t>SOLDADOR</t>
  </si>
  <si>
    <t>SINAPI-I 41087</t>
  </si>
  <si>
    <t>SOLDADOR (MENSALISTA)</t>
  </si>
  <si>
    <t>SINAPI-I 6166</t>
  </si>
  <si>
    <t>SOLDADOR ELETRICO (PARA SOLDA A SER TESTADA COM RAIOS "X")</t>
  </si>
  <si>
    <t>SINAPI-I 41088</t>
  </si>
  <si>
    <t>SOLDADOR ELETRICO (PARA SOLDA A SER TESTADA COM RAIOS "X") (MENSALISTA)</t>
  </si>
  <si>
    <t>3.055,72</t>
  </si>
  <si>
    <t>3.534,60</t>
  </si>
  <si>
    <t>SINAPI-I 20232</t>
  </si>
  <si>
    <t>SOLEIRA EM GRANITO, POLIDO, TIPO ANDORINHA/ QUARTZ/ CASTELO/ CORUMBA OU OUTROS EQUIVALENTES DA REGIAO, L= *15* CM, E=  *2,0* CM</t>
  </si>
  <si>
    <t>SINAPI-I 10856</t>
  </si>
  <si>
    <t>SOLEIRA PRE-MOLDADA EM GRANILITE, MARMORITE OU GRANITINA, L = *15 CM</t>
  </si>
  <si>
    <t>52,60</t>
  </si>
  <si>
    <t>SINAPI-I 4828</t>
  </si>
  <si>
    <t>SOLEIRA/ PEITORIL EM MARMORE, POLIDO, BRANCO COMUM, L= *15* CM, E=  *2* CM,  CORTE RETO</t>
  </si>
  <si>
    <t>48,86</t>
  </si>
  <si>
    <t>SINAPI-I 20249</t>
  </si>
  <si>
    <t>SOLEIRA/ TABEIRA EM MARMORE, POLIDO, BRANCO COMUM, L= 5 CM, E=  *2,0* CM</t>
  </si>
  <si>
    <t>SINAPI-I 11609</t>
  </si>
  <si>
    <t>SOLUCAO ASFALTICA ELASTOMERICA PARA IMPRIMACAO, APLICACAO A FRIO</t>
  </si>
  <si>
    <t>SINAPI-I 20083</t>
  </si>
  <si>
    <t>SOLUCAO LIMPADORA PARA PVC, FRASCO COM 1000 CM3</t>
  </si>
  <si>
    <t>35,30</t>
  </si>
  <si>
    <t>SINAPI-I 20082</t>
  </si>
  <si>
    <t>SOLUCAO LIMPADORA PARA PVC, FRASCO COM 200 CM3</t>
  </si>
  <si>
    <t>SINAPI-I 5318</t>
  </si>
  <si>
    <t>SOLVENTE DILUENTE A BASE DE AGUARRAS</t>
  </si>
  <si>
    <t>SINAPI-I 10691</t>
  </si>
  <si>
    <t>SOLVENTE PARA COLA (PARA LAMINADO MELAMINICO) A BASE DE RESINA SINTETICA</t>
  </si>
  <si>
    <t>38,06</t>
  </si>
  <si>
    <t>SINAPI-I 12295</t>
  </si>
  <si>
    <t>SOQUETE DE BAQUELITE BASE E27, PARA LAMPADAS</t>
  </si>
  <si>
    <t>SINAPI-I 12296</t>
  </si>
  <si>
    <t>SOQUETE DE PORCELANA BASE E27, FIXO DE TETO, PARA LAMPADAS</t>
  </si>
  <si>
    <t>SINAPI-I 12294</t>
  </si>
  <si>
    <t>SOQUETE DE PORCELANA BASE E27, PARA USO AO TEMPO, PARA LAMPADAS</t>
  </si>
  <si>
    <t>SINAPI-I 14543</t>
  </si>
  <si>
    <t>SOQUETE DE PVC / TERMOPLASTICO BASE E27, COM CHAVE, PARA LAMPADAS</t>
  </si>
  <si>
    <t>SINAPI-I 13329</t>
  </si>
  <si>
    <t>SOQUETE DE PVC / TERMOPLASTICO BASE E27, COM RABICHO, PARA LAMPADAS</t>
  </si>
  <si>
    <t>SINAPI-I 21044</t>
  </si>
  <si>
    <t>SPRINKLER TIPO PENDENTE, 68 GRAUS CELSIUS (BULBO VERMELHO), ACABAMENTO CROMADO, 1/2" - 15 MM</t>
  </si>
  <si>
    <t>SINAPI-I 21045</t>
  </si>
  <si>
    <t>SPRINKLER TIPO PENDENTE, 68 GRAUS CELSIUS (BULBO VERMELHO), ACABAMENTO CROMADO, 3/4" - 20 MM</t>
  </si>
  <si>
    <t>SINAPI-I 21040</t>
  </si>
  <si>
    <t>SPRINKLER TIPO PENDENTE, 68 GRAUS CELSIUS (BULBO VERMELHO), ACABAMENTO NATURAL, 1/2" - 15 MM</t>
  </si>
  <si>
    <t>SINAPI-I 21041</t>
  </si>
  <si>
    <t>SPRINKLER TIPO PENDENTE, 68 GRAUS CELSIUS (BULBO VERMELHO), ACABAMENTO NATURAL, 3/4" - 20 MM</t>
  </si>
  <si>
    <t>SINAPI-I 21047</t>
  </si>
  <si>
    <t>SPRINKLER TIPO PENDENTE, 79 GRAUS CELSIUS (BULBO AMARELO), ACABAMENTO CROMADO, 3/4" - 20 MM</t>
  </si>
  <si>
    <t>33,14</t>
  </si>
  <si>
    <t>SINAPI-I 21043</t>
  </si>
  <si>
    <t>SPRINKLER TIPO PENDENTE, 79 GRAUS CELSIUS (BULBO AMARELO), ACABAMENTO NATURAL, 3/4" - 20 MM</t>
  </si>
  <si>
    <t>SINAPI-I 21042</t>
  </si>
  <si>
    <t>SPRINKLER TIPO PENDENTE, 79 GRAUS CELSIUS (BULBO AMARELO,) ACABAMENTO NATURAL OU CROMADO, 1/2" - 15 MM</t>
  </si>
  <si>
    <t>SINAPI-I 11895</t>
  </si>
  <si>
    <t>SUMIDOURO CONCRETO PRE MOLDADO, COMPLETO, PARA 10 CONTRIBUINTES</t>
  </si>
  <si>
    <t>790,18</t>
  </si>
  <si>
    <t>SINAPI-I 11896</t>
  </si>
  <si>
    <t>SUMIDOURO CONCRETO PRE MOLDADO, COMPLETO, PARA 100 CONTRIBUINTES</t>
  </si>
  <si>
    <t>4.141,65</t>
  </si>
  <si>
    <t>SINAPI-I 11897</t>
  </si>
  <si>
    <t>SUMIDOURO CONCRETO PRE MOLDADO, COMPLETO, PARA 150 CONTRIBUINTES</t>
  </si>
  <si>
    <t>5.404,12</t>
  </si>
  <si>
    <t>SINAPI-I 11898</t>
  </si>
  <si>
    <t>SUMIDOURO CONCRETO PRE MOLDADO, COMPLETO, PARA 200 CONTRIBUINTES</t>
  </si>
  <si>
    <t>5.676,60</t>
  </si>
  <si>
    <t>SINAPI-I 3282</t>
  </si>
  <si>
    <t>SUMIDOURO CONCRETO PRE MOLDADO, COMPLETO, PARA 5 CONTRIBUINTES</t>
  </si>
  <si>
    <t>574,47</t>
  </si>
  <si>
    <t>SINAPI-I 11899</t>
  </si>
  <si>
    <t>SUMIDOURO CONCRETO PRE MOLDADO, COMPLETO, PARA 50 CONTRIBUINTES</t>
  </si>
  <si>
    <t>2.801,97</t>
  </si>
  <si>
    <t>SINAPI-I 11900</t>
  </si>
  <si>
    <t>SUMIDOURO CONCRETO PRE MOLDADO, COMPLETO, PARA 75 CONTRIBUINTES</t>
  </si>
  <si>
    <t>3.841,92</t>
  </si>
  <si>
    <t>SINAPI-I 14149</t>
  </si>
  <si>
    <t>SUPORTE "Y" PARA FITA PERFURADA</t>
  </si>
  <si>
    <t>185,38</t>
  </si>
  <si>
    <t>SINAPI-I 38099</t>
  </si>
  <si>
    <t>SUPORTE DE FIXACAO PARA ESPELHO / PLACA 4" X 2", PARA 3 MODULOS, PARA INSTALACAO DE TOMADAS E INTERRUPTORES (SOMENTE SUPORTE)</t>
  </si>
  <si>
    <t>SINAPI-I 38100</t>
  </si>
  <si>
    <t>SUPORTE DE FIXACAO PARA ESPELHO / PLACA 4" X 4", PARA 6 MODULOS, PARA INSTALACAO DE TOMADAS E INTERRUPTORES (SOMENTE SUPORTE)</t>
  </si>
  <si>
    <t>SINAPI-I 20061</t>
  </si>
  <si>
    <t>SUPORTE DE PVC PARA CALHA PLUVIAL, DIAMETRO ENTRE 119 E 170 MM, PARA DRENAGEM PREDIAL</t>
  </si>
  <si>
    <t>SINAPI-I 7576</t>
  </si>
  <si>
    <t>SUPORTE EM ACO GALVANIZADO PARA TRANSFORMADOR PARA POSTE DUPLO T 185 X 95 MM, CHAPA DE 5/16"</t>
  </si>
  <si>
    <t>105,27</t>
  </si>
  <si>
    <t>SINAPI-I 3384</t>
  </si>
  <si>
    <t>SUPORTE GUIA SIMPLES COM ROLDANA EM POLIPROPILENO PARA CHUMBAR, H = 20 CM</t>
  </si>
  <si>
    <t>SINAPI-I 7572</t>
  </si>
  <si>
    <t>SUPORTE ISOLADOR REFORCADO DIAMETRO NOMINAL 5/16", COM ROSCA SOBERBA E BUCHA</t>
  </si>
  <si>
    <t>SINAPI-I 3396</t>
  </si>
  <si>
    <t>SUPORTE ISOLADOR SIMPLES DIAMETRO NOMINAL 5/16", COM ROSCA SOBERBA E BUCHA</t>
  </si>
  <si>
    <t>SINAPI-I 37590</t>
  </si>
  <si>
    <t>SUPORTE MAO-FRANCESA EM ACO, ABAS IGUAIS 30 CM, CAPACIDADE MINIMA 60 KG, BRANCO</t>
  </si>
  <si>
    <t>20,31</t>
  </si>
  <si>
    <t>SINAPI-I 37591</t>
  </si>
  <si>
    <t>SUPORTE MAO-FRANCESA EM ACO, ABAS IGUAIS 40 CM, CAPACIDADE MINIMA 70 KG, BRANCO</t>
  </si>
  <si>
    <t>SINAPI-I 12626</t>
  </si>
  <si>
    <t>SUPORTE METALICO PARA CALHA PLUVIAL,  ZINCADO, DOBRADO, DIAMETRO ENTRE 119 E 170 MM, PARA DRENAGEM PREDIAL</t>
  </si>
  <si>
    <t>SINAPI-I 11033</t>
  </si>
  <si>
    <t>SUPORTE PARA CALHA DE 150 MM EM FERRO GALVANIZADO</t>
  </si>
  <si>
    <t>SINAPI-I 390</t>
  </si>
  <si>
    <t>SUPORTE PARA TUBO DIAMETRO NOMINAL 2", COM ROSCA MECANICA</t>
  </si>
  <si>
    <t>SINAPI-I 42436</t>
  </si>
  <si>
    <t>SURF DUPLO, EM TUBO DE ACO CARBONO, PINTURA NO PROCESSO ELETROSTATICO - EQUIPAMENTO DE GINASTICA PARA ACADEMIA AO AR LIVRE / ACADEMIA DA TERCEIRA IDADE - ATI</t>
  </si>
  <si>
    <t>1.534,45</t>
  </si>
  <si>
    <t>SINAPI-I 6178</t>
  </si>
  <si>
    <t>TABUA DE  MADEIRA PARA PISO, CUMARU/IPE CHAMPANHE OU EQUIVALENTE DA REGIAO, ENCAIXE MACHO/FEMEA, *10 X 2* CM</t>
  </si>
  <si>
    <t>159,68</t>
  </si>
  <si>
    <t>SINAPI-I 6180</t>
  </si>
  <si>
    <t>TABUA DE  MADEIRA PARA PISO, CUMARU/IPE CHAMPANHE OU EQUIVALENTE DA REGIAO, ENCAIXE MACHO/FEMEA, *15 X 2* CM</t>
  </si>
  <si>
    <t>172,34</t>
  </si>
  <si>
    <t>SINAPI-I 6182</t>
  </si>
  <si>
    <t>TABUA DE  MADEIRA PARA PISO, IPE (CERNE) OU EQUIVALENTE DA REGIAO, ENCAIXE MACHO/FEMEA, *20 X 2* CM</t>
  </si>
  <si>
    <t>213,91</t>
  </si>
  <si>
    <t>SINAPI-I 3993</t>
  </si>
  <si>
    <t>TABUA DE MADEIRA APARELHADA *2,5 X 15* CM, MACARANDUBA, ANGELIM OU EQUIVALENTE DA REGIAO</t>
  </si>
  <si>
    <t>SINAPI-I 3990</t>
  </si>
  <si>
    <t>TABUA DE MADEIRA APARELHADA *2,5 X 25* CM, MACARANDUBA, ANGELIM OU EQUIVALENTE DA REGIAO</t>
  </si>
  <si>
    <t>21,81</t>
  </si>
  <si>
    <t>SINAPI-I 3992</t>
  </si>
  <si>
    <t>TABUA DE MADEIRA APARELHADA *2,5 X 30* CM, MACARANDUBA, ANGELIM OU EQUIVALENTE DA REGIAO</t>
  </si>
  <si>
    <t>SINAPI-I 4509</t>
  </si>
  <si>
    <t>TABUA DE MADEIRA NAO APARELHADA *2,5 X 10 CM (1 X 4 ") PINUS, MISTA OU EQUIVALENTE DA REGIAO</t>
  </si>
  <si>
    <t>SINAPI-I 6194</t>
  </si>
  <si>
    <t>TABUA DE MADEIRA NAO APARELHADA *2,5 X 15 CM (1 X 6 ") PINUS, MISTA OU EQUIVALENTE DA REGIAO</t>
  </si>
  <si>
    <t>SINAPI-I 6193</t>
  </si>
  <si>
    <t>TABUA DE MADEIRA NAO APARELHADA *2,5 X 20* CM, CEDRINHO OU EQUIVALENTE DA REGIAO</t>
  </si>
  <si>
    <t>SINAPI-I 10567</t>
  </si>
  <si>
    <t>TABUA DE MADEIRA NAO APARELHADA *2,5 X 23* CM (1 x 9 ") PINUS, MISTA OU EQUIVALENTE DA REGIAO</t>
  </si>
  <si>
    <t>SINAPI-I 6212</t>
  </si>
  <si>
    <t>TABUA DE MADEIRA NAO APARELHADA *2,5 X 30 CM (1 X 12 ") PINUS, MISTA OU EQUIVALENTE DA REGIAO</t>
  </si>
  <si>
    <t>SINAPI-I 6188</t>
  </si>
  <si>
    <t>SINAPI-I 6189</t>
  </si>
  <si>
    <t>TABUA DE MADEIRA NAO APARELHADA *2,5 X 30* CM, CEDRINHO OU EQUIVALENTE DA REGIAO</t>
  </si>
  <si>
    <t>SINAPI-I 6214</t>
  </si>
  <si>
    <t>TACO DE MADEIRA PARA PISO, IPE (CERNE) OU EQUIVALENTE DA REGIAO, 7 X 42 CM, E = 2 CM</t>
  </si>
  <si>
    <t>SINAPI-I 36153</t>
  </si>
  <si>
    <t>TALABARTE DE SEGURANCA, 2 MOSQUETOES TRAVA DUPLA *53* MM DE ABERTURA, COM ABSORVEDOR DE ENERGIA</t>
  </si>
  <si>
    <t>131,07</t>
  </si>
  <si>
    <t>SINAPI-I 10740</t>
  </si>
  <si>
    <t>TALHA ELETRICA 3 T, VELOCIDADE  2,1 M / MIN, POTENCIA 1,3 KW</t>
  </si>
  <si>
    <t>11.276,52</t>
  </si>
  <si>
    <t>SINAPI-I 13914</t>
  </si>
  <si>
    <t>TALHA MANUAL DE CORRENTE, CAPACIDADE DE 1 T COM ELEVACAO DE 3 M</t>
  </si>
  <si>
    <t>815,90</t>
  </si>
  <si>
    <t>SINAPI-I 10742</t>
  </si>
  <si>
    <t>TALHA MANUAL DE CORRENTE, CAPACIDADE DE 2 T COM ELEVACAO DE 3 M</t>
  </si>
  <si>
    <t>1.190,00</t>
  </si>
  <si>
    <t>SINAPI-I 38465</t>
  </si>
  <si>
    <t>TALHADEIRA COM PUNHO DE PROTECAO *20 X 250* MM</t>
  </si>
  <si>
    <t>SINAPI-I 7543</t>
  </si>
  <si>
    <t>TAMPA CEGA EM PVC PARA CONDULETE 4 X 2"</t>
  </si>
  <si>
    <t>SINAPI-I 13255</t>
  </si>
  <si>
    <t>TAMPA DE CONCRETO PARA PV OU CAIXA DE INSPECAO, DIMENSOES 600 X 600 X 50 MM</t>
  </si>
  <si>
    <t>SINAPI-I 39352</t>
  </si>
  <si>
    <t>TAMPA PARA CONDULETE, EM PVC, PARA TOMADA HEXAGONAL</t>
  </si>
  <si>
    <t>SINAPI-I 39346</t>
  </si>
  <si>
    <t>TAMPA PARA CONDULETE, EM PVC, PARA 1 INTERRUPTOR</t>
  </si>
  <si>
    <t>SINAPI-I 39350</t>
  </si>
  <si>
    <t>TAMPA PARA CONDULETE, EM PVC, PARA 1 MODULO RJ</t>
  </si>
  <si>
    <t>SINAPI-I 39351</t>
  </si>
  <si>
    <t>TAMPA PARA CONDULETE, EM PVC, PARA 2 MODULOS RJ</t>
  </si>
  <si>
    <t>SINAPI-I 38952</t>
  </si>
  <si>
    <t>TAMPAO / CAP, ROSCA FEMEA, METALICO, PARA TUBO PEX, DN 1/2"</t>
  </si>
  <si>
    <t>SINAPI-I 38953</t>
  </si>
  <si>
    <t>TAMPAO / CAP, ROSCA FEMEA, METALICO, PARA TUBO PEX, DN 3/4"</t>
  </si>
  <si>
    <t>SINAPI-I 38835</t>
  </si>
  <si>
    <t>TAMPAO / CAP, ROSCA MACHO, PARA TUBO PEX, DN 1/2"</t>
  </si>
  <si>
    <t>3,30</t>
  </si>
  <si>
    <t>SINAPI-I 38837</t>
  </si>
  <si>
    <t>TAMPAO / CAP, ROSCA MACHO, PARA TUBO PEX, DN 1"</t>
  </si>
  <si>
    <t>SINAPI-I 38836</t>
  </si>
  <si>
    <t>TAMPAO / CAP, ROSCA MACHO, PARA TUBO PEX, DN 3/4"</t>
  </si>
  <si>
    <t>SINAPI-I 2666</t>
  </si>
  <si>
    <t>TAMPAO / TERMINAL / PLUG, D = 1 1/4" , PARA DUTO CORRUGADO PEAD (CABEAMENTO SUBTERRANEO)</t>
  </si>
  <si>
    <t>SINAPI-I 2668</t>
  </si>
  <si>
    <t>TAMPAO / TERMINAL / PLUG, D = 2" , PARA DUTO CORRUGADO PEAD (CABEAMENTO SUBTERRANEO)</t>
  </si>
  <si>
    <t>SINAPI-I 2664</t>
  </si>
  <si>
    <t>TAMPAO / TERMINAL / PLUG, D = 3" , PARA DUTO CORRUGADO PEAD (CABEAMENTO SUBTERRANEO)</t>
  </si>
  <si>
    <t>SINAPI-I 2662</t>
  </si>
  <si>
    <t>TAMPAO / TERMINAL / PLUG, D = 4" , PARA DUTO CORRUGADO PEAD (CABEAMENTO SUBTERRANEO)</t>
  </si>
  <si>
    <t>SINAPI-I 20964</t>
  </si>
  <si>
    <t>TAMPAO COM CORRENTE, EM LATAO, ENGATE RAPIDO 1 1/2", PARA INSTALACAO PREDIAL DE COMBATE A INCENDIO</t>
  </si>
  <si>
    <t>39,04</t>
  </si>
  <si>
    <t>SINAPI-I 10905</t>
  </si>
  <si>
    <t>TAMPAO COM CORRENTE, EM LATAO, ENGATE RAPIDO 2 1/2", PARA INSTALACAO PREDIAL DE COMBATE A INCENDIO</t>
  </si>
  <si>
    <t>SINAPI-I 42703</t>
  </si>
  <si>
    <t>TAMPAO COMPLETO PARA TIL, EM PVC, OCRE, DN 100 MM, PARA REDE COLETORA DE ESGOTO</t>
  </si>
  <si>
    <t>40,73</t>
  </si>
  <si>
    <t>SINAPI-I 42704</t>
  </si>
  <si>
    <t>TAMPAO COMPLETO PARA TIL, EM PVC, OCRE, DN 150 MM, PARA REDE COLETORA DE ESGOTO</t>
  </si>
  <si>
    <t>SINAPI-I 42705</t>
  </si>
  <si>
    <t>TAMPAO COMPLETO PARA TIL, EM PVC, OCRE, DN 200 MM, PARA REDE COLETORA DE ESGOTO</t>
  </si>
  <si>
    <t>SINAPI-I 42706</t>
  </si>
  <si>
    <t>TAMPAO COMPLETO PARA TIL, EM PVC, OCRE, DN 250 MM, PARA REDE COLETORA DE ESGOTO</t>
  </si>
  <si>
    <t>SINAPI-I 11289</t>
  </si>
  <si>
    <t>TAMPAO FOFO ARTICULADO P/ REGISTRO, CLASSE A15 CARGA MAX 1,5 T, *200 X 200* MM</t>
  </si>
  <si>
    <t>47,75</t>
  </si>
  <si>
    <t>SINAPI-I 11241</t>
  </si>
  <si>
    <t>TAMPAO FOFO ARTICULADO P/ REGISTRO, CLASSE A15 CARGA MAXIMA 1,5 T, *400 X 400* MM</t>
  </si>
  <si>
    <t>119,37</t>
  </si>
  <si>
    <t>SINAPI-I 11301</t>
  </si>
  <si>
    <t>TAMPAO FOFO ARTICULADO, CLASSE B125 CARGA MAX 12,5 T, REDONDO TAMPA 600 MM, REDE PLUVIAL/ESGOTO</t>
  </si>
  <si>
    <t>302,71</t>
  </si>
  <si>
    <t>SINAPI-I 21090</t>
  </si>
  <si>
    <t>TAMPAO FOFO ARTICULADO, CLASSE D400 CARGA MAX 40 T, REDONDO TAMPA *600 MM, REDE PLUVIAL/ESGOTO</t>
  </si>
  <si>
    <t>370,93</t>
  </si>
  <si>
    <t>SINAPI-I 14112</t>
  </si>
  <si>
    <t>TAMPAO FOFO SIMPLES COM BASE, CLASSE A15 CARGA MAX 1,5 T, *400 X 600* MM, REDE TELEFONE</t>
  </si>
  <si>
    <t>SINAPI-I 11315</t>
  </si>
  <si>
    <t>TAMPAO FOFO SIMPLES COM BASE, CLASSE A15 CARGA MAX 1,5 T, 300 X 300 MM, REDE PLUVIAL/ESGOTO</t>
  </si>
  <si>
    <t>SINAPI-I 11292</t>
  </si>
  <si>
    <t>TAMPAO FOFO SIMPLES COM BASE, CLASSE A15 CARGA MAX 1,5 T, 300 X 400 MM</t>
  </si>
  <si>
    <t>169,68</t>
  </si>
  <si>
    <t>SINAPI-I 21071</t>
  </si>
  <si>
    <t>TAMPAO FOFO SIMPLES COM BASE, CLASSE A15 CARGA MAX 1,5 T, 400 X 400 MM, REDE PLUVIAL/ESGOTO/ELETRICA</t>
  </si>
  <si>
    <t>110,85</t>
  </si>
  <si>
    <t>SINAPI-I 11293</t>
  </si>
  <si>
    <t>TAMPAO FOFO SIMPLES COM BASE, CLASSE A15 CARGA MAX 1,5 T, 400 X 500 MM, COM INSCRICAO INCENDIO</t>
  </si>
  <si>
    <t>SINAPI-I 11316</t>
  </si>
  <si>
    <t>TAMPAO FOFO SIMPLES COM BASE, CLASSE B125 CARGA MAX 12,5 T, REDONDO TAMPA 500 MM, REDE PLUVIAL/ESGOTO</t>
  </si>
  <si>
    <t>238,75</t>
  </si>
  <si>
    <t>SINAPI-I 6243</t>
  </si>
  <si>
    <t>TAMPAO FOFO SIMPLES COM BASE, CLASSE B125 CARGA MAX 12,5 T, REDONDO TAMPA 600 MM, REDE PLUVIAL/ESGOTO</t>
  </si>
  <si>
    <t>SINAPI-I 21079</t>
  </si>
  <si>
    <t>TAMPAO FOFO SIMPLES COM BASE, CLASSE D400 CARGA MAX 40 T, REDONDO TAMPA 500 MM, REDE PLUVIAL/ESGOTO</t>
  </si>
  <si>
    <t>327,86</t>
  </si>
  <si>
    <t>SINAPI-I 6240</t>
  </si>
  <si>
    <t>TAMPAO FOFO SIMPLES COM BASE, CLASSE D400 CARGA MAX 40 T, REDONDO TAMPA 600 MM, REDE PLUVIAL/ESGOTO</t>
  </si>
  <si>
    <t>364,10</t>
  </si>
  <si>
    <t>SINAPI-I 11296</t>
  </si>
  <si>
    <t>TAMPAO FOFO SIMPLES COM BASE, CLASSE D400 CARGA MAX 40 T, REDONDO TAMPA 900 MM, REDE PLUVIAL/ESGOTO</t>
  </si>
  <si>
    <t>1.160,11</t>
  </si>
  <si>
    <t>SINAPI-I 11299</t>
  </si>
  <si>
    <t>TAMPAO FOFO SIMPLES, CLASSE A15 CARGA MAX 1,5 T, *550 X 1100* MM, REDE TELEFONE</t>
  </si>
  <si>
    <t>SINAPI-I 11066</t>
  </si>
  <si>
    <t>TAMPAO PARA TELHA ESTRUTURAL DE FIBROCIMENTO 1 ABA, DE 370 X 155 X 76 MM (SEM AMIANTO)</t>
  </si>
  <si>
    <t>SINAPI-I 11065</t>
  </si>
  <si>
    <t>TAMPAO PARA TELHA ESTRUTURAL DE FIBROCIMENTO 2 ABAS, DE 787 X 215 X 60 MM (SEM AMIANTO)</t>
  </si>
  <si>
    <t>SINAPI-I 11688</t>
  </si>
  <si>
    <t>TANQUE ACO INOXIDAVEL (ACO 304) COM ESFREGADOR E VALVULA, DE *50 X 40 X 22* CM</t>
  </si>
  <si>
    <t>319,06</t>
  </si>
  <si>
    <t>SINAPI-I 37736</t>
  </si>
  <si>
    <t>TANQUE DE ACO CARBONO NAO REVESTIDO, PARA TRANSPORTE DE AGUA COM CAPACIDADE DE 10 M3, COM BOMBA CENTRIFUGA POR TOMADA DE FORCA, VAZAO MAXIMA *75* M3/H (INCLUI MONTAGEM, NAO INCLUI CAMINHAO)</t>
  </si>
  <si>
    <t>48.000,00</t>
  </si>
  <si>
    <t>SINAPI-I 37739</t>
  </si>
  <si>
    <t>TANQUE DE ACO PARA TRANSPORTE DE AGUA COM CAPACIDADE DE 14 M3 (INCLUI MONTAGEM, NAO INCLUI CAMINHAO)</t>
  </si>
  <si>
    <t>59.076,92</t>
  </si>
  <si>
    <t>SINAPI-I 37740</t>
  </si>
  <si>
    <t>TANQUE DE ACO PARA TRANSPORTE DE AGUA COM CAPACIDADE DE 4 M3 (INCLUI MONTAGEM, NAO INCLUI CAMINHAO)</t>
  </si>
  <si>
    <t>33.712,37</t>
  </si>
  <si>
    <t>SINAPI-I 37738</t>
  </si>
  <si>
    <t>TANQUE DE ACO PARA TRANSPORTE DE AGUA COM CAPACIDADE DE 6 M3 (INCLUI MONTAGEM, NAO INCLUI CAMINHAO)</t>
  </si>
  <si>
    <t>40.053,51</t>
  </si>
  <si>
    <t>SINAPI-I 37737</t>
  </si>
  <si>
    <t>TANQUE DE ACO PARA TRANSPORTE DE AGUA COM CAPACIDADE DE 8 M3 (INCLUI MONTAGEM, NAO INCLUI CAMINHAO)</t>
  </si>
  <si>
    <t>31.866,22</t>
  </si>
  <si>
    <t>SINAPI-I 25014</t>
  </si>
  <si>
    <t>TANQUE DE ASFALTO ESTACIONARIO COM MACARICO, CAPACIDADE 20.000 L</t>
  </si>
  <si>
    <t>66.742,47</t>
  </si>
  <si>
    <t>SINAPI-I 25013</t>
  </si>
  <si>
    <t>TANQUE DE ASFALTO ESTACIONARIO COM SERPENTINA, CAPACIDADE 20.000 L</t>
  </si>
  <si>
    <t>69.953,17</t>
  </si>
  <si>
    <t>SINAPI-I 14405</t>
  </si>
  <si>
    <t>TANQUE DE ASFALTO ESTACIONARIO COM SERPENTINA, CAPACIDADE 30.000 L</t>
  </si>
  <si>
    <t>82.113,71</t>
  </si>
  <si>
    <t>SINAPI-I 6253</t>
  </si>
  <si>
    <t>TANQUE DE LAVAR ROUPAS EM CONCRETO PRE-MOLDADO, 1 BOCA, COM APOIO/PES, DE *60 X 65 X 80* CM (L X P X A)</t>
  </si>
  <si>
    <t>65,00</t>
  </si>
  <si>
    <t>SINAPI-I 36790</t>
  </si>
  <si>
    <t>TANQUE DUPLO EM MARMORE SINTETICO COM CUBA LISA E ESFREGADOR, *110 X 60* CM</t>
  </si>
  <si>
    <t>200,09</t>
  </si>
  <si>
    <t>SINAPI-I 20271</t>
  </si>
  <si>
    <t>TANQUE LOUCA BRANCA COM COLUNA *30* L</t>
  </si>
  <si>
    <t>536,60</t>
  </si>
  <si>
    <t>SINAPI-I 10423</t>
  </si>
  <si>
    <t>TANQUE LOUCA BRANCA SUSPENSO *20* L</t>
  </si>
  <si>
    <t>332,82</t>
  </si>
  <si>
    <t>SINAPI-I 37589</t>
  </si>
  <si>
    <t>TANQUE SIMPLES EM MARMORE SINTETICO COM COLUNA, CAPACIDADE *22* L, *60 X 46* CM</t>
  </si>
  <si>
    <t>245,17</t>
  </si>
  <si>
    <t>SINAPI-I 11690</t>
  </si>
  <si>
    <t>TANQUE SIMPLES EM MARMORE SINTETICO DE FIXAR NA PAREDE, CAPACIDADE *22* L, *60 X 46* CM</t>
  </si>
  <si>
    <t>SINAPI-I 20234</t>
  </si>
  <si>
    <t>TANQUE SIMPLES EM MARMORE SINTETICO SUSPENSO, CAPACIDADE *38* L, *60 X 60* CM</t>
  </si>
  <si>
    <t>164,82</t>
  </si>
  <si>
    <t>SINAPI-I 4763</t>
  </si>
  <si>
    <t>TAQUEADOR OU TAQUEIRO</t>
  </si>
  <si>
    <t>SINAPI-I 41070</t>
  </si>
  <si>
    <t>TAQUEADOR OU TAQUEIRO (MENSALISTA)</t>
  </si>
  <si>
    <t>3.151,89</t>
  </si>
  <si>
    <t>3.645,83</t>
  </si>
  <si>
    <t>SINAPI-I 14583</t>
  </si>
  <si>
    <t>TARIFA "A" ENTRE  0 E 20M3 FORNECIMENTO D'AGUA</t>
  </si>
  <si>
    <t>SINAPI-I 11457</t>
  </si>
  <si>
    <t>TARJETA TIPO LIVRE / OCUPADO, CROMADA, PARA PORTA DE BANHEIRO</t>
  </si>
  <si>
    <t>SINAPI-I 21121</t>
  </si>
  <si>
    <t>TE CPVC, SOLDAVEL, 90 GRAUS, 15 MM, PARA AGUA QUENTE PREDIAL</t>
  </si>
  <si>
    <t>SINAPI-I 38010</t>
  </si>
  <si>
    <t>TE CPVC, SOLDAVEL, 90 GRAUS, 22 MM, PARA AGUA QUENTE PREDIAL</t>
  </si>
  <si>
    <t>SINAPI-I 38011</t>
  </si>
  <si>
    <t>TE CPVC, SOLDAVEL, 90 GRAUS, 28 MM, PARA AGUA QUENTE PREDIAL</t>
  </si>
  <si>
    <t>SINAPI-I 38012</t>
  </si>
  <si>
    <t>TE CPVC, SOLDAVEL, 90 GRAUS, 35 MM, PARA AGUA QUENTE PREDIAL</t>
  </si>
  <si>
    <t>SINAPI-I 38013</t>
  </si>
  <si>
    <t>TE CPVC, SOLDAVEL, 90 GRAUS, 42 MM, PARA AGUA QUENTE PREDIAL</t>
  </si>
  <si>
    <t>28,99</t>
  </si>
  <si>
    <t>SINAPI-I 38014</t>
  </si>
  <si>
    <t>TE CPVC, SOLDAVEL, 90 GRAUS, 54 MM, PARA AGUA QUENTE PREDIAL</t>
  </si>
  <si>
    <t>SINAPI-I 38015</t>
  </si>
  <si>
    <t>TE CPVC, SOLDAVEL, 90 GRAUS, 73 MM, PARA AGUA QUENTE PREDIAL</t>
  </si>
  <si>
    <t>113,92</t>
  </si>
  <si>
    <t>SINAPI-I 38016</t>
  </si>
  <si>
    <t>TE CPVC, SOLDAVEL, 90 GRAUS, 89 MM, PARA AGUA QUENTE PREDIAL</t>
  </si>
  <si>
    <t>138,62</t>
  </si>
  <si>
    <t>SINAPI-I 12741</t>
  </si>
  <si>
    <t>TE DE COBRE (REF 611) SEM ANEL DE SOLDA, BOLSA X BOLSA X BOLSA, 104 MM</t>
  </si>
  <si>
    <t>736,82</t>
  </si>
  <si>
    <t>SINAPI-I 12733</t>
  </si>
  <si>
    <t>TE DE COBRE (REF 611) SEM ANEL DE SOLDA, BOLSA X BOLSA X BOLSA, 15 MM</t>
  </si>
  <si>
    <t>SINAPI-I 12734</t>
  </si>
  <si>
    <t>TE DE COBRE (REF 611) SEM ANEL DE SOLDA, BOLSA X BOLSA X BOLSA, 22 MM</t>
  </si>
  <si>
    <t>SINAPI-I 12735</t>
  </si>
  <si>
    <t>TE DE COBRE (REF 611) SEM ANEL DE SOLDA, BOLSA X BOLSA X BOLSA, 28 MM</t>
  </si>
  <si>
    <t>SINAPI-I 12736</t>
  </si>
  <si>
    <t>TE DE COBRE (REF 611) SEM ANEL DE SOLDA, BOLSA X BOLSA X BOLSA, 35 MM</t>
  </si>
  <si>
    <t>SINAPI-I 12737</t>
  </si>
  <si>
    <t>TE DE COBRE (REF 611) SEM ANEL DE SOLDA, BOLSA X BOLSA X BOLSA, 42 MM</t>
  </si>
  <si>
    <t>SINAPI-I 12738</t>
  </si>
  <si>
    <t>TE DE COBRE (REF 611) SEM ANEL DE SOLDA, BOLSA X BOLSA X BOLSA, 54 MM</t>
  </si>
  <si>
    <t>75,66</t>
  </si>
  <si>
    <t>SINAPI-I 12739</t>
  </si>
  <si>
    <t>TE DE COBRE (REF 611) SEM ANEL DE SOLDA, BOLSA X BOLSA X BOLSA, 66 MM</t>
  </si>
  <si>
    <t>215,39</t>
  </si>
  <si>
    <t>SINAPI-I 12740</t>
  </si>
  <si>
    <t>TE DE COBRE (REF 611) SEM ANEL DE SOLDA, BOLSA X BOLSA X BOLSA, 79 MM</t>
  </si>
  <si>
    <t>336,99</t>
  </si>
  <si>
    <t>SINAPI-I 6297</t>
  </si>
  <si>
    <t>TE DE FERRO GALVANIZADO, DE 1 1/2"</t>
  </si>
  <si>
    <t>SINAPI-I 6296</t>
  </si>
  <si>
    <t>TE DE FERRO GALVANIZADO, DE 1 1/4"</t>
  </si>
  <si>
    <t>SINAPI-I 6294</t>
  </si>
  <si>
    <t>TE DE FERRO GALVANIZADO, DE 1/2"</t>
  </si>
  <si>
    <t>SINAPI-I 6323</t>
  </si>
  <si>
    <t>TE DE FERRO GALVANIZADO, DE 1"</t>
  </si>
  <si>
    <t>SINAPI-I 6299</t>
  </si>
  <si>
    <t>TE DE FERRO GALVANIZADO, DE 2 1/2"</t>
  </si>
  <si>
    <t>77,29</t>
  </si>
  <si>
    <t>SINAPI-I 6298</t>
  </si>
  <si>
    <t>TE DE FERRO GALVANIZADO, DE 2"</t>
  </si>
  <si>
    <t>SINAPI-I 6295</t>
  </si>
  <si>
    <t>TE DE FERRO GALVANIZADO, DE 3/4"</t>
  </si>
  <si>
    <t>SINAPI-I 6322</t>
  </si>
  <si>
    <t>TE DE FERRO GALVANIZADO, DE 3"</t>
  </si>
  <si>
    <t>103,52</t>
  </si>
  <si>
    <t>SINAPI-I 6300</t>
  </si>
  <si>
    <t>TE DE FERRO GALVANIZADO, DE 4"</t>
  </si>
  <si>
    <t>SINAPI-I 6321</t>
  </si>
  <si>
    <t>TE DE FERRO GALVANIZADO, DE 5"</t>
  </si>
  <si>
    <t>272,64</t>
  </si>
  <si>
    <t>SINAPI-I 6301</t>
  </si>
  <si>
    <t>TE DE FERRO GALVANIZADO, DE 6"</t>
  </si>
  <si>
    <t>639,04</t>
  </si>
  <si>
    <t>SINAPI-I 7105</t>
  </si>
  <si>
    <t>TE DE INSPECAO, PVC,  100 X 75 MM, SERIE NORMAL PARA ESGOTO PREDIAL</t>
  </si>
  <si>
    <t>22,50</t>
  </si>
  <si>
    <t>SINAPI-I 20183</t>
  </si>
  <si>
    <t>TE DE INSPECAO, PVC, SERIE R, 100 X 75 MM, PARA ESGOTO PREDIAL</t>
  </si>
  <si>
    <t>SINAPI-I 38448</t>
  </si>
  <si>
    <t>TE DE INSPECAO, PVC, SERIE R, 150 X 100 MM, PARA ESGOTO PREDIAL</t>
  </si>
  <si>
    <t>SINAPI-I 20182</t>
  </si>
  <si>
    <t>TE DE INSPECAO, PVC, SERIE R, 75 X 75 MM, PARA ESGOTO PREDIAL</t>
  </si>
  <si>
    <t>SINAPI-I 7119</t>
  </si>
  <si>
    <t>TE DE REDUCAO COM ROSCA, PVC, 90 GRAUS, 1 X 3/4", PARA AGUA FRIA PREDIAL</t>
  </si>
  <si>
    <t>SINAPI-I 7120</t>
  </si>
  <si>
    <t>TE DE REDUCAO COM ROSCA, PVC, 90 GRAUS, 3/4 X 1/2", PARA AGUA FRIA PREDIAL</t>
  </si>
  <si>
    <t>SINAPI-I 6319</t>
  </si>
  <si>
    <t>TE DE REDUCAO DE FERRO GALVANIZADO, COM ROSCA BSP, DE 1 1/2" X 1"</t>
  </si>
  <si>
    <t>SINAPI-I 6304</t>
  </si>
  <si>
    <t>TE DE REDUCAO DE FERRO GALVANIZADO, COM ROSCA BSP, DE 1 1/2" X 3/4"</t>
  </si>
  <si>
    <t>SINAPI-I 21116</t>
  </si>
  <si>
    <t>TE DE REDUCAO DE FERRO GALVANIZADO, COM ROSCA BSP, DE 1 1/4" X 3/4"</t>
  </si>
  <si>
    <t>22,86</t>
  </si>
  <si>
    <t>SINAPI-I 6320</t>
  </si>
  <si>
    <t>TE DE REDUCAO DE FERRO GALVANIZADO, COM ROSCA BSP, DE 1" X 1/2"</t>
  </si>
  <si>
    <t>SINAPI-I 6303</t>
  </si>
  <si>
    <t>TE DE REDUCAO DE FERRO GALVANIZADO, COM ROSCA BSP, DE 1" X 3/4"</t>
  </si>
  <si>
    <t>SINAPI-I 6308</t>
  </si>
  <si>
    <t>TE DE REDUCAO DE FERRO GALVANIZADO, COM ROSCA BSP, DE 2 1/2" X 1 1/2"</t>
  </si>
  <si>
    <t>SINAPI-I 6317</t>
  </si>
  <si>
    <t>TE DE REDUCAO DE FERRO GALVANIZADO, COM ROSCA BSP, DE 2 1/2" X 1 1/4"</t>
  </si>
  <si>
    <t>SINAPI-I 6307</t>
  </si>
  <si>
    <t>TE DE REDUCAO DE FERRO GALVANIZADO, COM ROSCA BSP, DE 2 1/2" X 1"</t>
  </si>
  <si>
    <t>SINAPI-I 6309</t>
  </si>
  <si>
    <t>TE DE REDUCAO DE FERRO GALVANIZADO, COM ROSCA BSP, DE 2 1/2" X 2"</t>
  </si>
  <si>
    <t>85,97</t>
  </si>
  <si>
    <t>SINAPI-I 6318</t>
  </si>
  <si>
    <t>TE DE REDUCAO DE FERRO GALVANIZADO, COM ROSCA BSP, DE 2" X 1 1/2"</t>
  </si>
  <si>
    <t>SINAPI-I 6306</t>
  </si>
  <si>
    <t>TE DE REDUCAO DE FERRO GALVANIZADO, COM ROSCA BSP, DE 2" X 1 1/4"</t>
  </si>
  <si>
    <t>SINAPI-I 6305</t>
  </si>
  <si>
    <t>TE DE REDUCAO DE FERRO GALVANIZADO, COM ROSCA BSP, DE 2" X 1"</t>
  </si>
  <si>
    <t>SINAPI-I 6302</t>
  </si>
  <si>
    <t>TE DE REDUCAO DE FERRO GALVANIZADO, COM ROSCA BSP, DE 3/4" X 1/2"</t>
  </si>
  <si>
    <t>SINAPI-I 6312</t>
  </si>
  <si>
    <t>TE DE REDUCAO DE FERRO GALVANIZADO, COM ROSCA BSP, DE 3" X 1 1/2"</t>
  </si>
  <si>
    <t>120,17</t>
  </si>
  <si>
    <t>SINAPI-I 6311</t>
  </si>
  <si>
    <t>TE DE REDUCAO DE FERRO GALVANIZADO, COM ROSCA BSP, DE 3" X 1 1/4"</t>
  </si>
  <si>
    <t>SINAPI-I 6310</t>
  </si>
  <si>
    <t>TE DE REDUCAO DE FERRO GALVANIZADO, COM ROSCA BSP, DE 3" X 1"</t>
  </si>
  <si>
    <t>SINAPI-I 6314</t>
  </si>
  <si>
    <t>TE DE REDUCAO DE FERRO GALVANIZADO, COM ROSCA BSP, DE 3" X 2 1/2"</t>
  </si>
  <si>
    <t>SINAPI-I 6313</t>
  </si>
  <si>
    <t>TE DE REDUCAO DE FERRO GALVANIZADO, COM ROSCA BSP, DE 3" X 2"</t>
  </si>
  <si>
    <t>SINAPI-I 6315</t>
  </si>
  <si>
    <t>TE DE REDUCAO DE FERRO GALVANIZADO, COM ROSCA BSP, DE 4" X 2"</t>
  </si>
  <si>
    <t>227,54</t>
  </si>
  <si>
    <t>SINAPI-I 6316</t>
  </si>
  <si>
    <t>TE DE REDUCAO DE FERRO GALVANIZADO, COM ROSCA BSP, DE 4" X 3"</t>
  </si>
  <si>
    <t>SINAPI-I 38878</t>
  </si>
  <si>
    <t>TE DE REDUCAO METALICO, PARA CONEXAO COM ANEL DESLIZANTE EM TUBO PEX, DN 16 X 20 X 16 MM</t>
  </si>
  <si>
    <t>SINAPI-I 38879</t>
  </si>
  <si>
    <t>TE DE REDUCAO METALICO, PARA CONEXAO COM ANEL DESLIZANTE EM TUBO PEX, DN 16 X 25 X 16 MM</t>
  </si>
  <si>
    <t>22,68</t>
  </si>
  <si>
    <t>SINAPI-I 38881</t>
  </si>
  <si>
    <t>TE DE REDUCAO METALICO, PARA CONEXAO COM ANEL DESLIZANTE EM TUBO PEX, DN 20 X 16 X 16 MM</t>
  </si>
  <si>
    <t>11,87</t>
  </si>
  <si>
    <t>SINAPI-I 38880</t>
  </si>
  <si>
    <t>TE DE REDUCAO METALICO, PARA CONEXAO COM ANEL DESLIZANTE EM TUBO PEX, DN 20 X 16 X 20 MM</t>
  </si>
  <si>
    <t>SINAPI-I 38882</t>
  </si>
  <si>
    <t>TE DE REDUCAO METALICO, PARA CONEXAO COM ANEL DESLIZANTE EM TUBO PEX, DN 20 X 20 X 16 MM</t>
  </si>
  <si>
    <t>SINAPI-I 38883</t>
  </si>
  <si>
    <t>TE DE REDUCAO METALICO, PARA CONEXAO COM ANEL DESLIZANTE EM TUBO PEX, DN 20 X 25 X 20 MM</t>
  </si>
  <si>
    <t>SINAPI-I 38884</t>
  </si>
  <si>
    <t>TE DE REDUCAO METALICO, PARA CONEXAO COM ANEL DESLIZANTE EM TUBO PEX, DN 25 X 16 X 16 MM</t>
  </si>
  <si>
    <t>20,68</t>
  </si>
  <si>
    <t>SINAPI-I 38885</t>
  </si>
  <si>
    <t>TE DE REDUCAO METALICO, PARA CONEXAO COM ANEL DESLIZANTE EM TUBO PEX, DN 25 X 16 X 20 MM</t>
  </si>
  <si>
    <t>SINAPI-I 38886</t>
  </si>
  <si>
    <t>TE DE REDUCAO METALICO, PARA CONEXAO COM ANEL DESLIZANTE EM TUBO PEX, DN 25 X 16 X 25 MM</t>
  </si>
  <si>
    <t>SINAPI-I 38887</t>
  </si>
  <si>
    <t>TE DE REDUCAO METALICO, PARA CONEXAO COM ANEL DESLIZANTE EM TUBO PEX, DN 25 X 20 X 20 MM</t>
  </si>
  <si>
    <t>SINAPI-I 38888</t>
  </si>
  <si>
    <t>TE DE REDUCAO METALICO, PARA CONEXAO COM ANEL DESLIZANTE EM TUBO PEX, DN 25 X 20 X 25 MM</t>
  </si>
  <si>
    <t>SINAPI-I 38890</t>
  </si>
  <si>
    <t>TE DE REDUCAO METALICO, PARA CONEXAO COM ANEL DESLIZANTE EM TUBO PEX, DN 25 X 32 X 25 MM</t>
  </si>
  <si>
    <t>34,26</t>
  </si>
  <si>
    <t>SINAPI-I 38893</t>
  </si>
  <si>
    <t>TE DE REDUCAO METALICO, PARA CONEXAO COM ANEL DESLIZANTE EM TUBO PEX, DN 32 X 20 X 32 MM</t>
  </si>
  <si>
    <t>SINAPI-I 38894</t>
  </si>
  <si>
    <t>TE DE REDUCAO METALICO, PARA CONEXAO COM ANEL DESLIZANTE EM TUBO PEX, DN 32 X 25 X 25 MM</t>
  </si>
  <si>
    <t>SINAPI-I 38896</t>
  </si>
  <si>
    <t>TE DE REDUCAO METALICO, PARA CONEXAO COM ANEL DESLIZANTE EM TUBO PEX, DN 32 X 25 X 32 MM</t>
  </si>
  <si>
    <t>SINAPI-I 39324</t>
  </si>
  <si>
    <t>TE DE REDUCAO, CPVC, 22 X 15 MM, PARA AGUA QUENTE PREDIAL</t>
  </si>
  <si>
    <t>SINAPI-I 39325</t>
  </si>
  <si>
    <t>TE DE REDUCAO, CPVC, 28 X 22 MM, PARA AGUA QUENTE PREDIAL</t>
  </si>
  <si>
    <t>SINAPI-I 39326</t>
  </si>
  <si>
    <t>TE DE REDUCAO, CPVC, 35 X 28 MM, PARA AGUA QUENTE PREDIAL</t>
  </si>
  <si>
    <t>SINAPI-I 39327</t>
  </si>
  <si>
    <t>TE DE REDUCAO, CPVC, 42 X 35 MM, PARA AGUA QUENTE PREDIAL</t>
  </si>
  <si>
    <t>28,35</t>
  </si>
  <si>
    <t>SINAPI-I 20176</t>
  </si>
  <si>
    <t>TE DE REDUCAO, PVC LEVE, CURTO, 90 GRAUS, COM BOLSA PARA ANEL, 150 X 100 MM, PARA ESGOTO</t>
  </si>
  <si>
    <t>25,53</t>
  </si>
  <si>
    <t>SINAPI-I 11378</t>
  </si>
  <si>
    <t>TE DE REDUCAO, PVC PBA, BBB, JE, DN 100 X 50 / DE 110 X 60 MM, PARA REDE AGUA (NBR 10351)</t>
  </si>
  <si>
    <t>66,32</t>
  </si>
  <si>
    <t>SINAPI-I 11379</t>
  </si>
  <si>
    <t>TE DE REDUCAO, PVC PBA, BBB, JE, DN 100 X 75 / DE 110 X 85 MM, PARA REDE AGUA (NBR 10351)</t>
  </si>
  <si>
    <t>56,04</t>
  </si>
  <si>
    <t>SINAPI-I 11493</t>
  </si>
  <si>
    <t>TE DE REDUCAO, PVC PBA, BBB, JE, DN 75 X 50 / DE 85 X 60 MM, PARA REDE AGUA (NBR 10351)</t>
  </si>
  <si>
    <t>SINAPI-I 42717</t>
  </si>
  <si>
    <t>TE DE REDUCAO, PVC, BBB, JE, 90 GRAUS, DN 200 X 150 MM, PARA TUBO CORRUGADO E/OU LISO, REDE COLETORA ESGOTO (NBR 10569)</t>
  </si>
  <si>
    <t>242,43</t>
  </si>
  <si>
    <t>SINAPI-I 42718</t>
  </si>
  <si>
    <t>TE DE REDUCAO, PVC, BBB, JE, 90 GRAUS, DN 250 X 150 MM, PARA TUBO CORRUGADO E/OU LISO, REDE COLETORA ESGOTO (NBR 10569)</t>
  </si>
  <si>
    <t>269,14</t>
  </si>
  <si>
    <t>SINAPI-I 7106</t>
  </si>
  <si>
    <t>TE DE REDUCAO, PVC, SOLDAVEL, 90 GRAUS, 110 MM X 60 MM, PARA AGUA FRIA PREDIAL</t>
  </si>
  <si>
    <t>99,42</t>
  </si>
  <si>
    <t>SINAPI-I 7104</t>
  </si>
  <si>
    <t>TE DE REDUCAO, PVC, SOLDAVEL, 90 GRAUS, 25 MM X 20 MM, PARA AGUA FRIA PREDIAL</t>
  </si>
  <si>
    <t>SINAPI-I 7136</t>
  </si>
  <si>
    <t>TE DE REDUCAO, PVC, SOLDAVEL, 90 GRAUS, 32 MM X 25 MM, PARA AGUA FRIA PREDIAL</t>
  </si>
  <si>
    <t>SINAPI-I 7128</t>
  </si>
  <si>
    <t>TE DE REDUCAO, PVC, SOLDAVEL, 90 GRAUS, 40 MM X 32 MM, PARA AGUA FRIA PREDIAL</t>
  </si>
  <si>
    <t>SINAPI-I 7108</t>
  </si>
  <si>
    <t>TE DE REDUCAO, PVC, SOLDAVEL, 90 GRAUS, 50 MM X 20 MM, PARA AGUA FRIA PREDIAL</t>
  </si>
  <si>
    <t>SINAPI-I 7129</t>
  </si>
  <si>
    <t>TE DE REDUCAO, PVC, SOLDAVEL, 90 GRAUS, 50 MM X 25 MM, PARA AGUA FRIA PREDIAL</t>
  </si>
  <si>
    <t>SINAPI-I 7130</t>
  </si>
  <si>
    <t>TE DE REDUCAO, PVC, SOLDAVEL, 90 GRAUS, 50 MM X 32 MM, PARA AGUA FRIA PREDIAL</t>
  </si>
  <si>
    <t>SINAPI-I 7131</t>
  </si>
  <si>
    <t>TE DE REDUCAO, PVC, SOLDAVEL, 90 GRAUS, 50 MM X 40 MM, PARA AGUA FRIA PREDIAL</t>
  </si>
  <si>
    <t>11,36</t>
  </si>
  <si>
    <t>SINAPI-I 7132</t>
  </si>
  <si>
    <t>TE DE REDUCAO, PVC, SOLDAVEL, 90 GRAUS, 75 MM X 50 MM, PARA AGUA FRIA PREDIAL</t>
  </si>
  <si>
    <t>SINAPI-I 7133</t>
  </si>
  <si>
    <t>TE DE REDUCAO, PVC, SOLDAVEL, 90 GRAUS, 85 MM X 60 MM, PARA AGUA FRIA PREDIAL</t>
  </si>
  <si>
    <t>SINAPI-I 37420</t>
  </si>
  <si>
    <t>TE DE SERVICO INTEGRADO, EM POLIPROPILENO (PP), PARA TUBOS EM PEAD/PVC, 60 X 20 MM - LIGACAO PREDIAL DE AGUA</t>
  </si>
  <si>
    <t>SINAPI-I 37421</t>
  </si>
  <si>
    <t>TE DE SERVICO INTEGRADO, EM POLIPROPILENO (PP), PARA TUBOS EM PEAD/PVC, 60 X 32 MM - LIGACAO PREDIAL DE AGUA</t>
  </si>
  <si>
    <t>SINAPI-I 37422</t>
  </si>
  <si>
    <t>TE DE SERVICO INTEGRADO, EM POLIPROPILENO (PP), PARA TUBOS EM PEAD, 63 X 20 MM - LIGACAO PREDIAL DE AGUA</t>
  </si>
  <si>
    <t>39,92</t>
  </si>
  <si>
    <t>SINAPI-I 37443</t>
  </si>
  <si>
    <t>TE DE SERVICO, PEAD PE 100, DE 125 X 20 MM, PARA ELETROFUSAO</t>
  </si>
  <si>
    <t>121,47</t>
  </si>
  <si>
    <t>SINAPI-I 37444</t>
  </si>
  <si>
    <t>TE DE SERVICO, PEAD PE 100, DE 125 X 32 MM, PARA ELETROFUSAO</t>
  </si>
  <si>
    <t>123,53</t>
  </si>
  <si>
    <t>SINAPI-I 37445</t>
  </si>
  <si>
    <t>TE DE SERVICO, PEAD PE 100, DE 125 X 63 MM, PARA ELETROFUSAO</t>
  </si>
  <si>
    <t>187,24</t>
  </si>
  <si>
    <t>SINAPI-I 37446</t>
  </si>
  <si>
    <t>TE DE SERVICO, PEAD PE 100, DE 200 X 20 MM, PARA ELETROFUSAO</t>
  </si>
  <si>
    <t>204,12</t>
  </si>
  <si>
    <t>SINAPI-I 37447</t>
  </si>
  <si>
    <t>TE DE SERVICO, PEAD PE 100, DE 200 X 32 MM, PARA ELETROFUSAO</t>
  </si>
  <si>
    <t>207,31</t>
  </si>
  <si>
    <t>SINAPI-I 37448</t>
  </si>
  <si>
    <t>TE DE SERVICO, PEAD PE 100, DE 200 X 63 MM, PARA ELETROFUSAO</t>
  </si>
  <si>
    <t>284,36</t>
  </si>
  <si>
    <t>SINAPI-I 37440</t>
  </si>
  <si>
    <t>TE DE SERVICO, PEAD PE 100, DE 63 X 20 MM, PARA ELETROFUSAO</t>
  </si>
  <si>
    <t>96,41</t>
  </si>
  <si>
    <t>SINAPI-I 37441</t>
  </si>
  <si>
    <t>TE DE SERVICO, PEAD PE 100, DE 63 X 32 MM, PARA ELETROFUSAO</t>
  </si>
  <si>
    <t>SINAPI-I 37442</t>
  </si>
  <si>
    <t>TE DE SERVICO, PEAD PE 100, DE 63 X 63 MM, PARA ELETROFUSAO</t>
  </si>
  <si>
    <t>SINAPI-I 38017</t>
  </si>
  <si>
    <t>TE DE TRANSICAO, CPVC, SOLDAVEL, 15 MM X 1/2", PARA AGUA QUENTE</t>
  </si>
  <si>
    <t>SINAPI-I 38018</t>
  </si>
  <si>
    <t>TE DE TRANSICAO, CPVC, SOLDAVEL, 22 MM X 1/2", PARA AGUA QUENTE</t>
  </si>
  <si>
    <t>SINAPI-I 39895</t>
  </si>
  <si>
    <t>TE DUPLA CURVA BRONZE/LATAO (REF 764) SEM ANEL DE SOLDA, ROSCA F X BOLSA X ROSCA F, 1/2" X 15 X 1/2"</t>
  </si>
  <si>
    <t>SINAPI-I 39896</t>
  </si>
  <si>
    <t>TE DUPLA CURVA BRONZE/LATAO (REF 764) SEM ANEL DE SOLDA, ROSCA F X BOLSA X ROSCA F, 3/4" X 22 X 3/4"</t>
  </si>
  <si>
    <t>SINAPI-I 38873</t>
  </si>
  <si>
    <t>TE METALICO, PARA CONEXAO COM ANEL DESLIZANTE EM TUBO PEX, DN 16 MM</t>
  </si>
  <si>
    <t>SINAPI-I 38874</t>
  </si>
  <si>
    <t>TE METALICO, PARA CONEXAO COM ANEL DESLIZANTE EM TUBO PEX, DN 20 MM</t>
  </si>
  <si>
    <t>13,05</t>
  </si>
  <si>
    <t>SINAPI-I 38875</t>
  </si>
  <si>
    <t>TE METALICO, PARA CONEXAO COM ANEL DESLIZANTE EM TUBO PEX, DN 25 MM</t>
  </si>
  <si>
    <t>SINAPI-I 38876</t>
  </si>
  <si>
    <t>TE METALICO, PARA CONEXAO COM ANEL DESLIZANTE EM TUBO PEX, DN 32 MM</t>
  </si>
  <si>
    <t>SINAPI-I 39000</t>
  </si>
  <si>
    <t>TE MISTURADOR COM INSERTO METALICO, FEMEA, PPR, DN 25 MM X 3/4", PARA AGUA QUENTE E FRIA PREDIAL</t>
  </si>
  <si>
    <t>SINAPI-I 38674</t>
  </si>
  <si>
    <t>TE MISTURADOR DE TRANSICAO, CPVC, COM ROSCA, 22 MM X 3/4", PARA AGUA QUENTE</t>
  </si>
  <si>
    <t>SINAPI-I 38911</t>
  </si>
  <si>
    <t>TE MISTURADOR METALICO, PARA CONEXAO COM ANEL DESLIZANTE EM TUBO PEX, DN 16 MM X 1/2"</t>
  </si>
  <si>
    <t>SINAPI-I 38912</t>
  </si>
  <si>
    <t>TE MISTURADOR METALICO, PARA CONEXAO COM ANEL DESLIZANTE EM TUBO PEX, DN 20 MM X 3/4"</t>
  </si>
  <si>
    <t>48,91</t>
  </si>
  <si>
    <t>SINAPI-I 38019</t>
  </si>
  <si>
    <t>TE MISTURADOR, CPVC, SOLDAVEL, 15 MM, PARA AGUA QUENTE</t>
  </si>
  <si>
    <t>SINAPI-I 38020</t>
  </si>
  <si>
    <t>TE MISTURADOR, CPVC, SOLDAVEL, 22 MM, PARA AGUA QUENTE</t>
  </si>
  <si>
    <t>SINAPI-I 38454</t>
  </si>
  <si>
    <t>TE MISTURADOR, PPR, F M M, DN 20 X 20 MM, PARA AGUA QUENTE PREDIAL</t>
  </si>
  <si>
    <t>SINAPI-I 38455</t>
  </si>
  <si>
    <t>TE MISTURADOR, PPR, F M M, DN 25 X 25 MM, PARA AGUA QUENTE PREDIAL</t>
  </si>
  <si>
    <t>SINAPI-I 38462</t>
  </si>
  <si>
    <t>TE NORMAL, PPR, SOLDAVEL, 90 GRAUS, DN 110 X 110 X 110 MM, PARA AGUA QUENTE PREDIAL</t>
  </si>
  <si>
    <t>99,93</t>
  </si>
  <si>
    <t>SINAPI-I 36362</t>
  </si>
  <si>
    <t>TE NORMAL, PPR, SOLDAVEL, 90 GRAUS, DN 20 X 20 X 20 MM, PARA AGUA QUENTE PREDIAL</t>
  </si>
  <si>
    <t>1,52</t>
  </si>
  <si>
    <t>SINAPI-I 36298</t>
  </si>
  <si>
    <t>TE NORMAL, PPR, SOLDAVEL, 90 GRAUS, DN 25 X 25 X 25 MM, PARA AGUA QUENTE PREDIAL</t>
  </si>
  <si>
    <t>SINAPI-I 38456</t>
  </si>
  <si>
    <t>TE NORMAL, PPR, SOLDAVEL, 90 GRAUS, DN 32 X 32 X 32 MM, PARA AGUA QUENTE PREDIAL</t>
  </si>
  <si>
    <t>SINAPI-I 38457</t>
  </si>
  <si>
    <t>TE NORMAL, PPR, SOLDAVEL, 90 GRAUS, DN 40 X 40 X 40 MM, PARA AGUA QUENTE PREDIAL</t>
  </si>
  <si>
    <t>SINAPI-I 38458</t>
  </si>
  <si>
    <t>TE NORMAL, PPR, SOLDAVEL, 90 GRAUS, DN 50 X 50 X 50 MM, PARA AGUA QUENTE PREDIAL</t>
  </si>
  <si>
    <t>SINAPI-I 38459</t>
  </si>
  <si>
    <t>TE NORMAL, PPR, SOLDAVEL, 90 GRAUS, DN 63 X 63 X 63 MM, PARA AGUA QUENTE PREDIAL</t>
  </si>
  <si>
    <t>SINAPI-I 38460</t>
  </si>
  <si>
    <t>TE NORMAL, PPR, SOLDAVEL, 90 GRAUS, DN 75 X 75 X 75 MM, PARA AGUA QUENTE PREDIAL</t>
  </si>
  <si>
    <t>SINAPI-I 38461</t>
  </si>
  <si>
    <t>TE NORMAL, PPR, SOLDAVEL, 90 GRAUS, DN 90 X 90 X 90 MM, PARA AGUA QUENTE PREDIAL</t>
  </si>
  <si>
    <t>62,45</t>
  </si>
  <si>
    <t>SINAPI-I 7094</t>
  </si>
  <si>
    <t>TE PVC ROSCAVEL 90 GRAUS, 1", PARA  AGUA FRIA PREDIAL</t>
  </si>
  <si>
    <t>SINAPI-I 7116</t>
  </si>
  <si>
    <t>TE PVC SOLDAVEL, BBB, 90 GRAUS, DN 40 MM, PARA ESGOTO SECUNDARIO PREDIAL</t>
  </si>
  <si>
    <t>SINAPI-I 7118</t>
  </si>
  <si>
    <t>TE PVC, ROSCAVEL, 90 GRAUS, 1 1/2", AGUA FRIA PREDIAL</t>
  </si>
  <si>
    <t>SINAPI-I 7117</t>
  </si>
  <si>
    <t>TE PVC, ROSCAVEL, 90 GRAUS, 1 1/4", AGUA FRIA PREDIAL</t>
  </si>
  <si>
    <t>SINAPI-I 7098</t>
  </si>
  <si>
    <t>TE PVC, ROSCAVEL, 90 GRAUS, 1/2",  AGUA FRIA PREDIAL</t>
  </si>
  <si>
    <t>SINAPI-I 7110</t>
  </si>
  <si>
    <t>TE PVC, ROSCAVEL, 90 GRAUS, 2",  AGUA FRIA PREDIAL</t>
  </si>
  <si>
    <t>SINAPI-I 7123</t>
  </si>
  <si>
    <t>TE PVC, ROSCAVEL, 90 GRAUS, 3/4", AGUA FRIA PREDIAL</t>
  </si>
  <si>
    <t>SINAPI-I 7121</t>
  </si>
  <si>
    <t>TE PVC, SOLDAVEL, COM BUCHA DE LATAO NA BOLSA CENTRAL, 90 GRAUS, 20 MM X 1/2", PARA AGUA FRIA PREDIAL</t>
  </si>
  <si>
    <t>SINAPI-I 7137</t>
  </si>
  <si>
    <t>TE PVC, SOLDAVEL, COM BUCHA DE LATAO NA BOLSA CENTRAL, 90 GRAUS, 25 MM X 1/2", PARA AGUA FRIA PREDIAL</t>
  </si>
  <si>
    <t>SINAPI-I 7122</t>
  </si>
  <si>
    <t>TE PVC, SOLDAVEL, COM BUCHA DE LATAO NA BOLSA CENTRAL, 90 GRAUS, 25 MM X 3/4", PARA AGUA FRIA PREDIAL</t>
  </si>
  <si>
    <t>SINAPI-I 7114</t>
  </si>
  <si>
    <t>TE PVC, SOLDAVEL, COM BUCHA DE LATAO NA BOLSA CENTRAL, 90 GRAUS, 32 MM X 3/4", PARA AGUA FRIA PREDIAL</t>
  </si>
  <si>
    <t>SINAPI-I 7109</t>
  </si>
  <si>
    <t>TE PVC, SOLDAVEL, COM ROSCA NA BOLSA CENTRAL, 90 GRAUS, 20 MM X 1/2", PARA AGUA FRIA PREDIAL</t>
  </si>
  <si>
    <t>SINAPI-I 7135</t>
  </si>
  <si>
    <t>TE PVC, SOLDAVEL, COM ROSCA NA BOLSA CENTRAL, 90 GRAUS, 25 MM X 1/2", PARA AGUA FRIA PREDIAL</t>
  </si>
  <si>
    <t>SINAPI-I 37947</t>
  </si>
  <si>
    <t>TE PVC, SOLDAVEL, COM ROSCA NA BOLSA CENTRAL, 90 GRAUS, 25 MM X 3/4", PARA AGUA FRIA PREDIAL</t>
  </si>
  <si>
    <t>2,98</t>
  </si>
  <si>
    <t>SINAPI-I 7103</t>
  </si>
  <si>
    <t>TE PVC, SOLDAVEL, COM ROSCA NA BOLSA CENTRAL, 90 GRAUS, 32 MM X 3/4", PARA AGUA FRIA PREDIAL</t>
  </si>
  <si>
    <t>SINAPI-I 40419</t>
  </si>
  <si>
    <t>TE RANHURADO EM FERRO FUNDIDO, DN 50 (2")</t>
  </si>
  <si>
    <t>SINAPI-I 40420</t>
  </si>
  <si>
    <t>TE RANHURADO EM FERRO FUNDIDO, DN 65 (2 1/2")</t>
  </si>
  <si>
    <t>SINAPI-I 40421</t>
  </si>
  <si>
    <t>TE RANHURADO EM FERRO FUNDIDO, DN 80 (3")</t>
  </si>
  <si>
    <t>SINAPI-I 7126</t>
  </si>
  <si>
    <t>TE REDUCAO PVC, ROSCAVEL, 90 GRAUS,  1.1/2" X 3/4",  AGUA FRIA PREDIAL</t>
  </si>
  <si>
    <t>SINAPI-I 38905</t>
  </si>
  <si>
    <t>TE ROSCA FEMEA, METALICO, PARA CONEXAO COM ANEL DESLIZANTE EM TUBO PEX, DN 16 MM X 1/2"</t>
  </si>
  <si>
    <t>SINAPI-I 38907</t>
  </si>
  <si>
    <t>TE ROSCA FEMEA, METALICO, PARA CONEXAO COM ANEL DESLIZANTE EM TUBO PEX, DN 20 MM X 1/2"</t>
  </si>
  <si>
    <t>SINAPI-I 38908</t>
  </si>
  <si>
    <t>TE ROSCA FEMEA, METALICO, PARA CONEXAO COM ANEL DESLIZANTE EM TUBO PEX, DN 20 MM X 3/4"</t>
  </si>
  <si>
    <t>SINAPI-I 38909</t>
  </si>
  <si>
    <t>TE ROSCA FEMEA, METALICO, PARA CONEXAO COM ANEL DESLIZANTE EM TUBO PEX, DN 25 MM X 1/2"</t>
  </si>
  <si>
    <t>SINAPI-I 38910</t>
  </si>
  <si>
    <t>TE ROSCA FEMEA, METALICO, PARA CONEXAO COM ANEL DESLIZANTE EM TUBO PEX, DN 25 MM X 3/4"</t>
  </si>
  <si>
    <t>SINAPI-I 38897</t>
  </si>
  <si>
    <t>TE ROSCA MACHO, METALICO, PARA CONEXAO COM ANEL DESLIZANTE EM TUBO PEX, DN 16 MM X 1/2"</t>
  </si>
  <si>
    <t>SINAPI-I 38899</t>
  </si>
  <si>
    <t>TE ROSCA MACHO, METALICO, PARA CONEXAO COM ANEL DESLIZANTE EM TUBO PEX, DN 20 MM X 1/2"</t>
  </si>
  <si>
    <t>SINAPI-I 38900</t>
  </si>
  <si>
    <t>TE ROSCA MACHO, METALICO, PARA CONEXAO COM ANEL DESLIZANTE EM TUBO PEX, DN 20 MM X 3/4"</t>
  </si>
  <si>
    <t>SINAPI-I 38901</t>
  </si>
  <si>
    <t>TE ROSCA MACHO, METALICO, PARA CONEXAO COM ANEL DESLIZANTE EM TUBO PEX, DN 25 MM X 3/4"</t>
  </si>
  <si>
    <t>SINAPI-I 38904</t>
  </si>
  <si>
    <t>TE ROSCA MACHO, METALICO, PARA CONEXAO COM ANEL DESLIZANTE EM TUBO PEX, DN 32 MM X 1"</t>
  </si>
  <si>
    <t>SINAPI-I 38903</t>
  </si>
  <si>
    <t>TE ROSCA MACHO, METALICO, PARA CONEXAO COM ANEL DESLIZANTE EM TUBO PEX, DN 32 MM X 3/4"</t>
  </si>
  <si>
    <t>SINAPI-I 7091</t>
  </si>
  <si>
    <t>TE SANITARIO, PVC, DN 100 X 100 MM, SERIE NORMAL, PARA ESGOTO PREDIAL</t>
  </si>
  <si>
    <t>SINAPI-I 11655</t>
  </si>
  <si>
    <t>TE SANITARIO, PVC, DN 100 X 50 MM, SERIE NORMAL, PARA ESGOTO PREDIAL</t>
  </si>
  <si>
    <t>SINAPI-I 11656</t>
  </si>
  <si>
    <t>TE SANITARIO, PVC, DN 100 X 75 MM, SERIE NORMAL PARA ESGOTO PREDIAL</t>
  </si>
  <si>
    <t>SINAPI-I 37948</t>
  </si>
  <si>
    <t>TE SANITARIO, PVC, DN 40 X 40 MM, SERIE NORMAL, PARA ESGOTO PREDIAL</t>
  </si>
  <si>
    <t>SINAPI-I 7097</t>
  </si>
  <si>
    <t>TE SANITARIO, PVC, DN 50 X 50 MM, SERIE NORMAL, PARA ESGOTO PREDIAL</t>
  </si>
  <si>
    <t>SINAPI-I 11657</t>
  </si>
  <si>
    <t>TE SANITARIO, PVC, DN 75 X 50 MM, SERIE NORMAL PARA ESGOTO PREDIAL</t>
  </si>
  <si>
    <t>SINAPI-I 11658</t>
  </si>
  <si>
    <t>TE SANITARIO, PVC, DN 75 X 75 MM, SERIE NORMAL PARA ESGOTO PREDIAL</t>
  </si>
  <si>
    <t>SINAPI-I 7146</t>
  </si>
  <si>
    <t>TE SOLDAVEL, PVC, 90 GRAUS, 110 MM, PARA AGUA FRIA PREDIAL (NBR 5648)</t>
  </si>
  <si>
    <t>SINAPI-I 7138</t>
  </si>
  <si>
    <t>TE SOLDAVEL, PVC, 90 GRAUS, 20 MM, PARA AGUA FRIA PREDIAL (NBR 5648)</t>
  </si>
  <si>
    <t>SINAPI-I 7139</t>
  </si>
  <si>
    <t>TE SOLDAVEL, PVC, 90 GRAUS, 25 MM, PARA AGUA FRIA PREDIAL (NBR 5648)</t>
  </si>
  <si>
    <t>SINAPI-I 7140</t>
  </si>
  <si>
    <t>TE SOLDAVEL, PVC, 90 GRAUS, 32 MM, PARA AGUA FRIA PREDIAL (NBR 5648)</t>
  </si>
  <si>
    <t>SINAPI-I 7141</t>
  </si>
  <si>
    <t>TE SOLDAVEL, PVC, 90 GRAUS, 40 MM, PARA AGUA FRIA PREDIAL (NBR 5648)</t>
  </si>
  <si>
    <t>SINAPI-I 7143</t>
  </si>
  <si>
    <t>TE SOLDAVEL, PVC, 90 GRAUS, 60 MM, PARA AGUA FRIA PREDIAL (NBR 5648)</t>
  </si>
  <si>
    <t>SINAPI-I 7144</t>
  </si>
  <si>
    <t>TE SOLDAVEL, PVC, 90 GRAUS, 75 MM, PARA AGUA FRIA PREDIAL (NBR 5648)</t>
  </si>
  <si>
    <t>SINAPI-I 7145</t>
  </si>
  <si>
    <t>TE SOLDAVEL, PVC, 90 GRAUS, 85 MM, PARA AGUA FRIA PREDIAL (NBR 5648)</t>
  </si>
  <si>
    <t>SINAPI-I 7142</t>
  </si>
  <si>
    <t>TE SOLDAVEL, PVC, 90 GRAUS,50 MM, PARA AGUA FRIA PREDIAL (NBR 5648)</t>
  </si>
  <si>
    <t>SINAPI-I 3593</t>
  </si>
  <si>
    <t>TE 45 GRAUS DE FERRO GALVANIZADO, COM ROSCA BSP, DE 1 1/2"</t>
  </si>
  <si>
    <t>SINAPI-I 3588</t>
  </si>
  <si>
    <t>TE 45 GRAUS DE FERRO GALVANIZADO, COM ROSCA BSP, DE 1 1/4"</t>
  </si>
  <si>
    <t>42,99</t>
  </si>
  <si>
    <t>SINAPI-I 3585</t>
  </si>
  <si>
    <t>TE 45 GRAUS DE FERRO GALVANIZADO, COM ROSCA BSP, DE 1/2"</t>
  </si>
  <si>
    <t>SINAPI-I 3587</t>
  </si>
  <si>
    <t>TE 45 GRAUS DE FERRO GALVANIZADO, COM ROSCA BSP, DE 1"</t>
  </si>
  <si>
    <t>SINAPI-I 3590</t>
  </si>
  <si>
    <t>TE 45 GRAUS DE FERRO GALVANIZADO, COM ROSCA BSP, DE 2 1/2"</t>
  </si>
  <si>
    <t>SINAPI-I 3589</t>
  </si>
  <si>
    <t>TE 45 GRAUS DE FERRO GALVANIZADO, COM ROSCA BSP, DE 2"</t>
  </si>
  <si>
    <t>85,00</t>
  </si>
  <si>
    <t>SINAPI-I 3586</t>
  </si>
  <si>
    <t>TE 45 GRAUS DE FERRO GALVANIZADO, COM ROSCA BSP, DE 3/4"</t>
  </si>
  <si>
    <t>SINAPI-I 3592</t>
  </si>
  <si>
    <t>TE 45 GRAUS DE FERRO GALVANIZADO, COM ROSCA BSP, DE 3"</t>
  </si>
  <si>
    <t>250,33</t>
  </si>
  <si>
    <t>SINAPI-I 3591</t>
  </si>
  <si>
    <t>TE 45 GRAUS DE FERRO GALVANIZADO, COM ROSCA BSP, DE 4"</t>
  </si>
  <si>
    <t>401,29</t>
  </si>
  <si>
    <t>SINAPI-I 40396</t>
  </si>
  <si>
    <t>TE 90 GRAUS EM ACO CARBONO, SOLDAVEL, PRESSAO 3.000 LBS, DN 1 1/2"</t>
  </si>
  <si>
    <t>SINAPI-I 40395</t>
  </si>
  <si>
    <t>TE 90 GRAUS EM ACO CARBONO, SOLDAVEL, PRESSAO 3.000 LBS, DN 1 1/4"</t>
  </si>
  <si>
    <t>46,88</t>
  </si>
  <si>
    <t>SINAPI-I 40392</t>
  </si>
  <si>
    <t>TE 90 GRAUS EM ACO CARBONO, SOLDAVEL, PRESSAO 3.000 LBS, DN 1/2"</t>
  </si>
  <si>
    <t>SINAPI-I 40394</t>
  </si>
  <si>
    <t>TE 90 GRAUS EM ACO CARBONO, SOLDAVEL, PRESSAO 3.000 LBS, DN 1"</t>
  </si>
  <si>
    <t>SINAPI-I 40398</t>
  </si>
  <si>
    <t>TE 90 GRAUS EM ACO CARBONO, SOLDAVEL, PRESSAO 3.000 LBS, DN 2 1/2"</t>
  </si>
  <si>
    <t>195,97</t>
  </si>
  <si>
    <t>SINAPI-I 40397</t>
  </si>
  <si>
    <t>TE 90 GRAUS EM ACO CARBONO, SOLDAVEL, PRESSAO 3.000 LBS, DN 2"</t>
  </si>
  <si>
    <t>SINAPI-I 40393</t>
  </si>
  <si>
    <t>TE 90 GRAUS EM ACO CARBONO, SOLDAVEL, PRESSAO 3.000 LBS, DN 3/4"</t>
  </si>
  <si>
    <t>SINAPI-I 40399</t>
  </si>
  <si>
    <t>TE 90 GRAUS EM ACO CARBONO, SOLDAVEL, PRESSAO 3.000 LBS, DN 3"</t>
  </si>
  <si>
    <t>320,61</t>
  </si>
  <si>
    <t>SINAPI-I 39322</t>
  </si>
  <si>
    <t>TE, PLASTICO, DN 16 MM, PARA CONEXAO COM CRIMPAGEM EM TUBO PEX</t>
  </si>
  <si>
    <t>SINAPI-I 39289</t>
  </si>
  <si>
    <t>TE, PLASTICO, DN 20 MM, PARA CONEXAO COM CRIMPAGEM EM TUBO PEX</t>
  </si>
  <si>
    <t>SINAPI-I 39290</t>
  </si>
  <si>
    <t>TE, PLASTICO, DN 25 MM, PARA CONEXAO COM CRIMPAGEM EM TUBO PEX</t>
  </si>
  <si>
    <t>29,74</t>
  </si>
  <si>
    <t>SINAPI-I 39291</t>
  </si>
  <si>
    <t>TE, PLASTICO, DN 32 MM, PARA CONEXAO COM CRIMPAGEM EM TUBO PEX</t>
  </si>
  <si>
    <t>44,53</t>
  </si>
  <si>
    <t>SINAPI-I 20174</t>
  </si>
  <si>
    <t>TE, PVC LEVE, CURTO, 90 GRAUS, 150 MM, PARA ESGOTO</t>
  </si>
  <si>
    <t>SINAPI-I 41892</t>
  </si>
  <si>
    <t>TE, PVC PBA, BBB, 90 GRAUS, DN 100 / DE 110 MM, PARA REDE  AGUA (NBR 10351)</t>
  </si>
  <si>
    <t>83,46</t>
  </si>
  <si>
    <t>SINAPI-I 7048</t>
  </si>
  <si>
    <t>TE, PVC PBA, BBB, 90 GRAUS, DN 50 / DE 60 MM, PARA REDE AGUA (NBR 10351)</t>
  </si>
  <si>
    <t>SINAPI-I 7088</t>
  </si>
  <si>
    <t>TE, PVC PBA, BBB, 90 GRAUS, DN 75 / DE 85 MM, PARA REDE AGUA (NBR 10351)</t>
  </si>
  <si>
    <t>SINAPI-I 20179</t>
  </si>
  <si>
    <t>TE, PVC, SERIE R, 100 X 100 MM, PARA ESGOTO PREDIAL</t>
  </si>
  <si>
    <t>SINAPI-I 20178</t>
  </si>
  <si>
    <t>TE, PVC, SERIE R, 100 X 75 MM, PARA ESGOTO PREDIAL</t>
  </si>
  <si>
    <t>SINAPI-I 20180</t>
  </si>
  <si>
    <t>TE, PVC, SERIE R, 150 X 100 MM, PARA ESGOTO PREDIAL</t>
  </si>
  <si>
    <t>SINAPI-I 20181</t>
  </si>
  <si>
    <t>TE, PVC, SERIE R, 150 X 150 MM, PARA ESGOTO PREDIAL</t>
  </si>
  <si>
    <t>71,01</t>
  </si>
  <si>
    <t>SINAPI-I 20177</t>
  </si>
  <si>
    <t>TE, PVC, SERIE R, 75 X 75 MM, PARA ESGOTO PREDIAL</t>
  </si>
  <si>
    <t>SINAPI-I 7082</t>
  </si>
  <si>
    <t>TE, PVC, 90 GRAUS, BBB, JE, DN 100 MM, PARA REDE COLETORA ESGOTO (NBR 10569)</t>
  </si>
  <si>
    <t>SINAPI-I 42707</t>
  </si>
  <si>
    <t>TE, PVC, 90 GRAUS, BBB, JE, DN 100 MM, PARA TUBO CORRUGADO E/OU LISO, REDE COLETORA ESGOTO (NBR 10569</t>
  </si>
  <si>
    <t>70,92</t>
  </si>
  <si>
    <t>SINAPI-I 7069</t>
  </si>
  <si>
    <t>TE, PVC, 90 GRAUS, BBB, JE, DN 150 MM, PARA REDE COLETORA ESGOTO (NBR 10569)</t>
  </si>
  <si>
    <t>57,96</t>
  </si>
  <si>
    <t>SINAPI-I 42708</t>
  </si>
  <si>
    <t>TE, PVC, 90 GRAUS, BBB, JE, DN 150 MM, PARA TUBO CORRUGADO E/OU LISO, REDE COLETORA ESGOTO (NBR 10569)</t>
  </si>
  <si>
    <t>186,14</t>
  </si>
  <si>
    <t>SINAPI-I 7070</t>
  </si>
  <si>
    <t>TE, PVC, 90 GRAUS, BBB, JE, DN 200 MM, PARA REDE COLETORA ESGOTO (NBR 10569)</t>
  </si>
  <si>
    <t>SINAPI-I 42709</t>
  </si>
  <si>
    <t>TE, PVC, 90 GRAUS, BBB, JE, DN 200 MM, PARA TUBO CORRUGADO E/OU LISO, REDE COLETORA ESGOTO (NBR 10569)</t>
  </si>
  <si>
    <t>278,39</t>
  </si>
  <si>
    <t>SINAPI-I 42710</t>
  </si>
  <si>
    <t>TE, PVC, 90 GRAUS, BBB, JE, DN 250 MM, PARA TUBO CORRUGADO E/OU LISO, REDE COLETORA ESGOTO (NBR 10569)</t>
  </si>
  <si>
    <t>800,24</t>
  </si>
  <si>
    <t>SINAPI-I 42716</t>
  </si>
  <si>
    <t>TE, PVC, 90 GRAUS, BBB, JE, DN 300 MM, PARA TUBO CORRUGADO E/OU LISO, REDE COLETORA ESGOTO (NBR 10569)</t>
  </si>
  <si>
    <t>996,04</t>
  </si>
  <si>
    <t>SINAPI-I 20172</t>
  </si>
  <si>
    <t>TE, PVC, 90 GRAUS, BBP, JE, DN 100 MM, PARA REDE COLETORA ESGOTO (NBR 10569)</t>
  </si>
  <si>
    <t>SINAPI-I 40945</t>
  </si>
  <si>
    <t>TECNICO DE EDIFICACOES</t>
  </si>
  <si>
    <t>45,62</t>
  </si>
  <si>
    <t>52,74</t>
  </si>
  <si>
    <t>SINAPI-I 40946</t>
  </si>
  <si>
    <t>TECNICO DE EDIFICACOES (MENSALISTA)</t>
  </si>
  <si>
    <t>5.326,62</t>
  </si>
  <si>
    <t>6.161,38</t>
  </si>
  <si>
    <t>SINAPI-I 7153</t>
  </si>
  <si>
    <t>TECNICO EM LABORATORIO E CAMPO DE CONSTRUCAO CIVIL</t>
  </si>
  <si>
    <t>26,38</t>
  </si>
  <si>
    <t>SINAPI-I 41089</t>
  </si>
  <si>
    <t>TECNICO EM LABORATORIO E CAMPO DE CONSTRUCAO CIVIL (MENSALISTA)</t>
  </si>
  <si>
    <t>4.668,77</t>
  </si>
  <si>
    <t>5.400,43</t>
  </si>
  <si>
    <t>SINAPI-I 40943</t>
  </si>
  <si>
    <t>TECNICO EM SEGURANCA DO TRABALHO</t>
  </si>
  <si>
    <t>29,17</t>
  </si>
  <si>
    <t>SINAPI-I 40944</t>
  </si>
  <si>
    <t>TECNICO EM SEGURANCA DO TRABALHO (MENSALISTA)</t>
  </si>
  <si>
    <t>4.465,77</t>
  </si>
  <si>
    <t>5.165,63</t>
  </si>
  <si>
    <t>SINAPI-I 6175</t>
  </si>
  <si>
    <t>TECNICO EM SONDAGEM</t>
  </si>
  <si>
    <t>28,52</t>
  </si>
  <si>
    <t>SINAPI-I 41092</t>
  </si>
  <si>
    <t>TECNICO EM SONDAGEM (MENSALISTA)</t>
  </si>
  <si>
    <t>4.367,29</t>
  </si>
  <si>
    <t>5.051,71</t>
  </si>
  <si>
    <t>SINAPI-I 37712</t>
  </si>
  <si>
    <t>TELA ARAME GALVANIZADO REVESTIDO COM POLIMERO, MALHA HEXAGONAL DUPLA TORCAO, 8 X 10 CM (ZN/AL REVESTIDO COM POLIMERO), FIO *2,4* MM</t>
  </si>
  <si>
    <t>SINAPI-I 34547</t>
  </si>
  <si>
    <t>TELA DE ACO SOLDADA GALVANIZADA/ZINCADA PARA ALVENARIA, FIO  D = *1,20 A 1,70* MM, MALHA 15 X 15 MM, (C X L) *50 X 12* CM</t>
  </si>
  <si>
    <t>SINAPI-I 34548</t>
  </si>
  <si>
    <t>TELA DE ACO SOLDADA GALVANIZADA/ZINCADA PARA ALVENARIA, FIO  D = *1,20 A 1,70* MM, MALHA 15 X 15 MM, (C X L) *50 X 17,5* CM</t>
  </si>
  <si>
    <t>SINAPI-I 37411</t>
  </si>
  <si>
    <t>TELA DE ACO SOLDADA GALVANIZADA/ZINCADA PARA ALVENARIA, FIO  D = *1,24 MM, MALHA 25 X 25 MM</t>
  </si>
  <si>
    <t>SINAPI-I 34558</t>
  </si>
  <si>
    <t>TELA DE ACO SOLDADA GALVANIZADA/ZINCADA PARA ALVENARIA, FIO D = *1,20 A 1,70* MM, MALHA 15 X 15 MM, (C X L) *50 X 10,5* CM</t>
  </si>
  <si>
    <t>SINAPI-I 34550</t>
  </si>
  <si>
    <t>TELA DE ACO SOLDADA GALVANIZADA/ZINCADA PARA ALVENARIA, FIO D = *1,20 A 1,70* MM, MALHA 15 X 15 MM, (C X L) *50 X 6* CM</t>
  </si>
  <si>
    <t>SINAPI-I 34557</t>
  </si>
  <si>
    <t>TELA DE ACO SOLDADA GALVANIZADA/ZINCADA PARA ALVENARIA, FIO D = *1,20 A 1,70* MM, MALHA 15 X 15 MM, (C X L) *50 X 7,5* CM</t>
  </si>
  <si>
    <t>SINAPI-I 7155</t>
  </si>
  <si>
    <t>TELA DE ACO SOLDADA NERVURADA CA-60, Q-138, (2,20 KG/M2), DIAMETRO DO FIO = 4,2 MM, LARGURA =  2,45 X 120 M DE COMPRIMENTO, ESPACAMENTO DA MALHA = 10  X 10 CM</t>
  </si>
  <si>
    <t>SINAPI-I 7154</t>
  </si>
  <si>
    <t>TELA DE ACO SOLDADA NERVURADA CA-60, Q-138, (2,20 KG/M2), DIAMETRO DO FIO = 4,2 MM, LARGURA =  2,45 X 120 M DE COMPRIMENTO, ESPACAMENTO DA MALHA = 10 X 10 CM</t>
  </si>
  <si>
    <t>SINAPI-I 10915</t>
  </si>
  <si>
    <t>TELA DE ACO SOLDADA NERVURADA CA-60, Q-61, (0,97 KG/M2), DIAMETRO DO FIO = 3,4 MM, LARGURA =  2,45 X 120 M DE COMPRIMENTO, ESPACAMENTO DA MALHA = 15  X 15 CM</t>
  </si>
  <si>
    <t>SINAPI-I 10917</t>
  </si>
  <si>
    <t>TELA DE ACO SOLDADA NERVURADA CA-60, Q-61, (0,97 KG/M2), DIAMETRO DO FIO = 3,4 MM, LARGURA =  2,45 X 120 M DE COMPRIMENTO, ESPACAMENTO DA MALHA = 15 X 15 CM</t>
  </si>
  <si>
    <t>SINAPI-I 21141</t>
  </si>
  <si>
    <t>TELA DE ACO SOLDADA NERVURADA CA-60, Q-92, (1,48 KG/M2), DIAMETRO DO FIO = 4,2 MM, LARGURA =  2,45 X 60 M DE COMPRIMENTO, ESPACAMENTO DA MALHA = 15  X 15 CM</t>
  </si>
  <si>
    <t>SINAPI-I 10916</t>
  </si>
  <si>
    <t>TELA DE ACO SOLDADA NERVURADA CA-60, Q-92, (1,48 KG/M2), DIAMETRO DO FIO = 4,2 MM, LARGURA =  2,45 X 60 M DE COMPRIMENTO, ESPACAMENTO DA MALHA = 15 X 15 CM</t>
  </si>
  <si>
    <t>SINAPI-I 39508</t>
  </si>
  <si>
    <t>TELA DE ACO SOLDADA NERVURADA, CA-60, L-159, (1,69 KG/M2), DIAMETRO DO FIO = 4,5 MM, LARGURA =  2,45 M, ESPACAMENTO DA MALHA = 30 X 10 CM</t>
  </si>
  <si>
    <t>SINAPI-I 39507</t>
  </si>
  <si>
    <t>TELA DE ACO SOLDADA NERVURADA, CA-60, Q-113, (1,8 KG/M2), DIAMETRO DO FIO = 3,8 MM, LARGURA =  2,45 M, ESPACAMENTO DA MALHA = 10 X 10 CM</t>
  </si>
  <si>
    <t>SINAPI-I 7156</t>
  </si>
  <si>
    <t>TELA DE ACO SOLDADA NERVURADA, CA-60, Q-196, (3,11 KG/M2), DIAMETRO DO FIO = 5,0 MM, LARGURA =  2,45 M, ESPACAMENTO DA MALHA = 10 X 10 CM</t>
  </si>
  <si>
    <t>21,51</t>
  </si>
  <si>
    <t>SINAPI-I 39509</t>
  </si>
  <si>
    <t>TELA DE ACO SOLDADA NERVURADA, CA-60, T-196, (2,11 KG/M2), DIAMETRO DO FIO = 5,0 MM, LARGURA =  2,45 M, ESPACAMENTO DA MALHA = 30 X 10 CM</t>
  </si>
  <si>
    <t>SINAPI-I 25988</t>
  </si>
  <si>
    <t>TELA DE ANIAGEM (JUTA)</t>
  </si>
  <si>
    <t>SINAPI-I 10928</t>
  </si>
  <si>
    <t>TELA DE ARAME GALV QUADRANGULAR / LOSANGULAR,  FIO 2,11 MM (14  BWG), MALHA  8 X 8 CM, H = 2 M</t>
  </si>
  <si>
    <t>SINAPI-I 7167</t>
  </si>
  <si>
    <t>TELA DE ARAME GALV QUADRANGULAR / LOSANGULAR,  FIO 2,11 MM (14 BWG), MALHA  5 X 5 CM, H = 2 M</t>
  </si>
  <si>
    <t>SINAPI-I 10933</t>
  </si>
  <si>
    <t>TELA DE ARAME GALV QUADRANGULAR / LOSANGULAR,  FIO 2,77 MM (12  BWG), MALHA  10 X 10 CM, H = 2 M</t>
  </si>
  <si>
    <t>SINAPI-I 10927</t>
  </si>
  <si>
    <t>TELA DE ARAME GALV QUADRANGULAR / LOSANGULAR,  FIO 2,77 MM (12  BWG), MALHA  8 X 8 CM, H = 2 M</t>
  </si>
  <si>
    <t>SINAPI-I 7158</t>
  </si>
  <si>
    <t>TELA DE ARAME GALV QUADRANGULAR / LOSANGULAR,  FIO 2,77 MM (12 BWG), MALHA  5 X 5 CM, H = 2 M</t>
  </si>
  <si>
    <t>SINAPI-I 7162</t>
  </si>
  <si>
    <t>TELA DE ARAME GALV QUADRANGULAR / LOSANGULAR,  FIO 3,4 MM (10  BWG), MALHA  5 X 5 CM, H = 2 M</t>
  </si>
  <si>
    <t>33,08</t>
  </si>
  <si>
    <t>SINAPI-I 10932</t>
  </si>
  <si>
    <t>TELA DE ARAME GALV QUADRANGULAR / LOSANGULAR,  FIO 4,19 MM (8 BWG), MALHA  5 X 5 CM, H = 2 M</t>
  </si>
  <si>
    <t>58,57</t>
  </si>
  <si>
    <t>SINAPI-I 40706</t>
  </si>
  <si>
    <t>TELA DE ARAME GALV REVESTIDO EM PVC, QUADRANGULAR / LOSANGULAR,  FIO 1,24 MM (18 BWG), BITOLA = *1,9* MM, MALHA  1,9 X 1,9  CM, H = 2 M</t>
  </si>
  <si>
    <t>SINAPI-I 10937</t>
  </si>
  <si>
    <t>TELA DE ARAME GALV REVESTIDO EM PVC, QUADRANGULAR / LOSANGULAR,  FIO 2,11 MM (14 BWG), BITOLA FINAL = *2,8* MM, MALHA  *8 X 8* CM, H = 2 M</t>
  </si>
  <si>
    <t>SINAPI-I 10935</t>
  </si>
  <si>
    <t>TELA DE ARAME GALV REVESTIDO EM PVC, QUADRANGULAR / LOSANGULAR,  FIO 2,77 MM (12 BWG), BITOLA FINAL = *3,8* MM, MALHA  7,5 X 7,5 CM, H = 2 M</t>
  </si>
  <si>
    <t>30,32</t>
  </si>
  <si>
    <t>SINAPI-I 40707</t>
  </si>
  <si>
    <t>TELA DE ARAME GALV REVESTIDO EM PVC, QUADRANGULAR/LOSANGULAR, FIO 2,77 MM (12 BWG), MALHA 3 X 3 CM, H = 2 M</t>
  </si>
  <si>
    <t>69,80</t>
  </si>
  <si>
    <t>SINAPI-I 10931</t>
  </si>
  <si>
    <t>TELA DE ARAME GALV, HEXAGONAL,  FIO 0,56 MM (24  BWG), MALHA  1/2", H = 1 M</t>
  </si>
  <si>
    <t>SINAPI-I 7164</t>
  </si>
  <si>
    <t>TELA DE ARAME ONDULADA, FIO *2,77* MM (12 BWG), MALHA 5 X 5 CM, H = 2 M</t>
  </si>
  <si>
    <t>27,33</t>
  </si>
  <si>
    <t>SINAPI-I 36887</t>
  </si>
  <si>
    <t>TELA DE FIBRA DE VIDRO, ACABAMENTO ANTI-ALCALINO, MALHA 10 X 10 MM</t>
  </si>
  <si>
    <t>SINAPI-I 34630</t>
  </si>
  <si>
    <t>TELA EM MALHA HEXAGONAL DE DUPLA TORCAO 8 X 10 CM (ZN/AL REVESTIDO COM POLIMERO), FIO 2,7 MM, COM GEOMANTA OU BIOMANTA, DIMENSOES 4,0 X 2,0 X 0,6 M, COM INCLINACAO DE 70 GRAUS, PARA SOLO REFORCADO</t>
  </si>
  <si>
    <t>555,69</t>
  </si>
  <si>
    <t>SINAPI-I 7161</t>
  </si>
  <si>
    <t>TELA EM METAL PARA ESTUQUE (DEPLOYE)</t>
  </si>
  <si>
    <t>SINAPI-I 7170</t>
  </si>
  <si>
    <t>TELA FACHADEIRA EM POLIETILENO, ROLO DE 3 X 100 M (L X C), COR BRANCA, SEM LOGOMARCA - PARA PROTECAO DE OBRAS</t>
  </si>
  <si>
    <t>SINAPI-I 37524</t>
  </si>
  <si>
    <t>TELA PLASTICA LARANJA, TIPO TAPUME PARA SINALIZACAO, MALHA RETANGULAR, ROLO 1.20 X 50 M (L X C)</t>
  </si>
  <si>
    <t>SINAPI-I 37525</t>
  </si>
  <si>
    <t>TELA PLASTICA TECIDA LISTRADA BRANCA E LARANJA, TIPO GUARDA CORPO, EM POLIETILENO MONOFILADO, ROLO 1,20 X 50 M (L X C)</t>
  </si>
  <si>
    <t>SINAPI-I 10920</t>
  </si>
  <si>
    <t>TELA SOLDADA ARAME GALVANIZADO 12 BWG (2,77MM), MALHA 15 X 5 CM</t>
  </si>
  <si>
    <t>SINAPI-I 7238</t>
  </si>
  <si>
    <t>TELHA ALUMINIO ONDULADA, ALTURA = *18* MM, E = 0,5 MM</t>
  </si>
  <si>
    <t>SINAPI-I 7239</t>
  </si>
  <si>
    <t>TELHA ALUMINIO ONDULADA, ALTURA = *18* MM, E = 0,6 MM</t>
  </si>
  <si>
    <t>SINAPI-I 7240</t>
  </si>
  <si>
    <t>TELHA ALUMINIO ONDULADA, ALTURA = *18* MM, E = 0,7 MM</t>
  </si>
  <si>
    <t>57,10</t>
  </si>
  <si>
    <t>SINAPI-I 36789</t>
  </si>
  <si>
    <t>TELHA CERAMICA TIPO AMERICANA, COMPRIMENTO DE *45* CM, RENDIMENTO DE *12* TELHAS/M2</t>
  </si>
  <si>
    <t>SINAPI-I 25007</t>
  </si>
  <si>
    <t>TELHA DE ACO ZINCADO ONDULADA, A = *17* MM, E = 0,5 MM, SEM PINTURA</t>
  </si>
  <si>
    <t>SINAPI-I 14171</t>
  </si>
  <si>
    <t>TELHA DE ACO ZINCADO TRAPEZOIDAL AUTOPORTANTE, A = 120 MM, E = 0,95 MM, COM PINTURA ELETROSTATICA BRANCA EM 1 FACE</t>
  </si>
  <si>
    <t>70,18</t>
  </si>
  <si>
    <t>SINAPI-I 14170</t>
  </si>
  <si>
    <t>TELHA DE ACO ZINCADO TRAPEZOIDAL AUTOPORTANTE, A = 120 MM, E = 0,95 MM, SEM PINTURA</t>
  </si>
  <si>
    <t>62,01</t>
  </si>
  <si>
    <t>SINAPI-I 14173</t>
  </si>
  <si>
    <t>TELHA DE ACO ZINCADO TRAPEZOIDAL AUTOPORTANTE, A = 259 MM, E = 0,95 MM, COM PINTURA ELETROSTATICA BRANCA EM 1 FACE</t>
  </si>
  <si>
    <t>81,76</t>
  </si>
  <si>
    <t>SINAPI-I 14172</t>
  </si>
  <si>
    <t>TELHA DE ACO ZINCADO TRAPEZOIDAL AUTOPORTANTE, A = 259 MM, E = 0,95 MM, SEM PINTURA</t>
  </si>
  <si>
    <t>66,18</t>
  </si>
  <si>
    <t>SINAPI-I 7243</t>
  </si>
  <si>
    <t>TELHA DE ACO ZINCADO TRAPEZOIDAL, A = *40* MM, E = 0,5 MM, SEM PINTURA</t>
  </si>
  <si>
    <t>SINAPI-I 11067</t>
  </si>
  <si>
    <t>TELHA DE ALUMINIO TRAPEZOIDAL, ALTURA = 38 MM, E = 0,5 MM (LARGURA = 1056 MM E COMPRIMENTO = 5000 MM)</t>
  </si>
  <si>
    <t>198,97</t>
  </si>
  <si>
    <t>SINAPI-I 11068</t>
  </si>
  <si>
    <t>TELHA DE ALUMINIO TRAPEZOIDAL, ALTURA = 38 MM, E = 0,7 MM (LARGURA = 1056 MM E COMPRIMENTO = 5000 MM)</t>
  </si>
  <si>
    <t>281,02</t>
  </si>
  <si>
    <t>SINAPI-I 7173</t>
  </si>
  <si>
    <t>TELHA DE BARRO / CERAMICA, NAO ESMALTADA, TIPO COLONIAL, CANAL, PLAN, PAULISTA, COMPRIMENTO DE *44 A 50* CM, RENDIMENTO DE COBERTURA DE *26* TELHAS/M2</t>
  </si>
  <si>
    <t>925,00</t>
  </si>
  <si>
    <t>SINAPI-I 7175</t>
  </si>
  <si>
    <t>TELHA DE BARRO / CERAMICA, TIPO ROMANA, AMERICANA, PORTUGUESA, FRANCESA, COMPRIMENTO DE *41* CM,  RENDIMENTO DE *16* TELHAS/M2</t>
  </si>
  <si>
    <t>SINAPI-I 40865</t>
  </si>
  <si>
    <t>TELHA DE CONCRETO TIPO CLASSICA, COR CINZA, COMPRIMENTO DE *42* CM, RENDIMENTO DE *10* TELHAS/M2 (COLETADO CAIXA)</t>
  </si>
  <si>
    <t>SINAPI-I 7184</t>
  </si>
  <si>
    <t>TELHA DE FIBRA DE VIDRO ONDULADA INCOLOR, E = 0,6 MM, DE *0,50 X 2,44* M</t>
  </si>
  <si>
    <t>SINAPI-I 34458</t>
  </si>
  <si>
    <t>TELHA DE FIBROCIMENTO E = 6 MM, DE 3,00 X 1,06 M (SEM AMIANTO)</t>
  </si>
  <si>
    <t>SINAPI-I 34464</t>
  </si>
  <si>
    <t>TELHA DE FIBROCIMENTO E = 6 MM, DE 4,10 X 1,06 M (SEM AMIANTO)</t>
  </si>
  <si>
    <t>123,94</t>
  </si>
  <si>
    <t>SINAPI-I 34468</t>
  </si>
  <si>
    <t>TELHA DE FIBROCIMENTO E = 6 MM, DE 4,60 X 1,06 M (SEM AMIANTO)</t>
  </si>
  <si>
    <t>143,04</t>
  </si>
  <si>
    <t>SINAPI-I 34473</t>
  </si>
  <si>
    <t>TELHA DE FIBROCIMENTO E = 8 MM, DE 3,00 X 1,06 M (SEM AMIANTO)</t>
  </si>
  <si>
    <t>116,98</t>
  </si>
  <si>
    <t>SINAPI-I 34480</t>
  </si>
  <si>
    <t>TELHA DE FIBROCIMENTO E = 8 MM, DE 4,10 X 1,06 M (SEM AMIANTO)</t>
  </si>
  <si>
    <t>159,53</t>
  </si>
  <si>
    <t>SINAPI-I 34486</t>
  </si>
  <si>
    <t>TELHA DE FIBROCIMENTO E = 8 MM, DE 4,60 X 1,06 M (SEM AMIANTO)</t>
  </si>
  <si>
    <t>178,67</t>
  </si>
  <si>
    <t>SINAPI-I 7202</t>
  </si>
  <si>
    <t>TELHA DE FIBROCIMENTO E= 8 MM, DE *3,70 X 1,06* M (SEM AMIANTO)</t>
  </si>
  <si>
    <t>SINAPI-I 7190</t>
  </si>
  <si>
    <t>TELHA DE FIBROCIMENTO ONDULADA E = 4 MM, DE 1,22 X 0,50 M (SEM AMIANTO)</t>
  </si>
  <si>
    <t>SINAPI-I 34417</t>
  </si>
  <si>
    <t>TELHA DE FIBROCIMENTO ONDULADA E = 4 MM, DE 2,13 X 0,50 M (SEM AMIANTO)</t>
  </si>
  <si>
    <t>10,92</t>
  </si>
  <si>
    <t>SINAPI-I 7191</t>
  </si>
  <si>
    <t>TELHA DE FIBROCIMENTO ONDULADA E = 4 MM, DE 2,44 X 0,50 M (SEM AMIANTO)</t>
  </si>
  <si>
    <t>SINAPI-I 7213</t>
  </si>
  <si>
    <t>SINAPI-I 7195</t>
  </si>
  <si>
    <t>TELHA DE FIBROCIMENTO ONDULADA E = 6 MM, DE 1,53 X 1,10 M (SEM AMIANTO)</t>
  </si>
  <si>
    <t>SINAPI-I 7186</t>
  </si>
  <si>
    <t>TELHA DE FIBROCIMENTO ONDULADA E = 6 MM, DE 1,83 X 1,10 M (SEM AMIANTO)</t>
  </si>
  <si>
    <t>SINAPI-I 7194</t>
  </si>
  <si>
    <t>TELHA DE FIBROCIMENTO ONDULADA E = 6 MM, DE 2,44 X 1,10 M (SEM AMIANTO)</t>
  </si>
  <si>
    <t>SINAPI-I 7207</t>
  </si>
  <si>
    <t>48,01</t>
  </si>
  <si>
    <t>SINAPI-I 7197</t>
  </si>
  <si>
    <t>TELHA DE FIBROCIMENTO ONDULADA E = 6 MM, DE 3,66 X 1,10 M (SEM AMIANTO)</t>
  </si>
  <si>
    <t>72,12</t>
  </si>
  <si>
    <t>SINAPI-I 7192</t>
  </si>
  <si>
    <t>TELHA DE FIBROCIMENTO ONDULADA E = 8 MM, DE 1,53 X 1,10 M (SEM AMIANTO)</t>
  </si>
  <si>
    <t>SINAPI-I 7193</t>
  </si>
  <si>
    <t>TELHA DE FIBROCIMENTO ONDULADA E = 8 MM, DE 1,83 X 1,10 M (SEM AMIANTO)</t>
  </si>
  <si>
    <t>SINAPI-I 7189</t>
  </si>
  <si>
    <t>TELHA DE FIBROCIMENTO ONDULADA E = 8 MM, DE 2,44 X 1,10 M (SEM AMIANTO)</t>
  </si>
  <si>
    <t>66,51</t>
  </si>
  <si>
    <t>SINAPI-I 7198</t>
  </si>
  <si>
    <t>TELHA DE FIBROCIMENTO ONDULADA E = 8 MM, DE 3,66 X 1,10 M (SEM AMIANTO)</t>
  </si>
  <si>
    <t>SINAPI-I 34402</t>
  </si>
  <si>
    <t>99,69</t>
  </si>
  <si>
    <t>SINAPI-I 7245</t>
  </si>
  <si>
    <t>TELHA DE VIDRO TIPO FRANCESA, *39 X 23* CM</t>
  </si>
  <si>
    <t>SINAPI-I 34425</t>
  </si>
  <si>
    <t>TELHA ESTRUTURAL DE FIBROCIMENTO 1 ABA, DE 0,52 X 2,00 M (SEM AMIANTO)</t>
  </si>
  <si>
    <t>61,64</t>
  </si>
  <si>
    <t>SINAPI-I 7223</t>
  </si>
  <si>
    <t>TELHA ESTRUTURAL DE FIBROCIMENTO 1 ABA, DE 0,52 X 2,50 M (SEM AMIANTO)</t>
  </si>
  <si>
    <t>71,84</t>
  </si>
  <si>
    <t>SINAPI-I 7234</t>
  </si>
  <si>
    <t>TELHA ESTRUTURAL DE FIBROCIMENTO 1 ABA, DE 0,52 X 3,60 M (SEM AMIANTO)</t>
  </si>
  <si>
    <t>103,63</t>
  </si>
  <si>
    <t>SINAPI-I 7224</t>
  </si>
  <si>
    <t>TELHA ESTRUTURAL DE FIBROCIMENTO 1 ABA, DE 0,52 X 4,00 M (SEM AMIANTO)</t>
  </si>
  <si>
    <t>114,46</t>
  </si>
  <si>
    <t>SINAPI-I 7221</t>
  </si>
  <si>
    <t>TELHA ESTRUTURAL DE FIBROCIMENTO 1 ABA, DE 0,52 X 4,50 M (SEM AMIANTO)</t>
  </si>
  <si>
    <t>55,65</t>
  </si>
  <si>
    <t>SINAPI-I 7210</t>
  </si>
  <si>
    <t>SINAPI-I 7225</t>
  </si>
  <si>
    <t>TELHA ESTRUTURAL DE FIBROCIMENTO 1 ABA, DE 0,52 X 5,00 M (SEM AMIANTO)</t>
  </si>
  <si>
    <t>144,71</t>
  </si>
  <si>
    <t>SINAPI-I 7226</t>
  </si>
  <si>
    <t>TELHA ESTRUTURAL DE FIBROCIMENTO 1 ABA, DE 0,52 X 5,50 M (SEM AMIANTO)</t>
  </si>
  <si>
    <t>159,25</t>
  </si>
  <si>
    <t>SINAPI-I 7236</t>
  </si>
  <si>
    <t>TELHA ESTRUTURAL DE FIBROCIMENTO 1 ABA, DE 0,52 X 6,00 M (SEM AMIANTO)</t>
  </si>
  <si>
    <t>173,68</t>
  </si>
  <si>
    <t>SINAPI-I 7227</t>
  </si>
  <si>
    <t>TELHA ESTRUTURAL DE FIBROCIMENTO 1 ABA, DE 0,52 X 6,50 M (SEM AMIANTO)</t>
  </si>
  <si>
    <t>188,16</t>
  </si>
  <si>
    <t>SINAPI-I 7212</t>
  </si>
  <si>
    <t>TELHA ESTRUTURAL DE FIBROCIMENTO 1 ABA, DE 0,52 X 7,20 M (SEM AMIANTO)</t>
  </si>
  <si>
    <t>208,34</t>
  </si>
  <si>
    <t>SINAPI-I 7229</t>
  </si>
  <si>
    <t>TELHA ESTRUTURAL DE FIBROCIMENTO 2 ABAS, DE 1,00 X 3,00 M (SEM AMIANTO)</t>
  </si>
  <si>
    <t>137,77</t>
  </si>
  <si>
    <t>SINAPI-I 7230</t>
  </si>
  <si>
    <t>TELHA ESTRUTURAL DE FIBROCIMENTO 2 ABAS, DE 1,00 X 4,60 M (SEM AMIANTO)</t>
  </si>
  <si>
    <t>219,55</t>
  </si>
  <si>
    <t>SINAPI-I 7231</t>
  </si>
  <si>
    <t>TELHA ESTRUTURAL DE FIBROCIMENTO 2 ABAS, DE 1,00 X 6,00 M (SEM AMIANTO)</t>
  </si>
  <si>
    <t>288,34</t>
  </si>
  <si>
    <t>SINAPI-I 7220</t>
  </si>
  <si>
    <t>TELHA ESTRUTURAL DE FIBROCIMENTO 2 ABAS, DE 1,00 X 7,40 M (SEM AMIANTO)</t>
  </si>
  <si>
    <t>354,48</t>
  </si>
  <si>
    <t>SINAPI-I 34447</t>
  </si>
  <si>
    <t>TELHA ESTRUTURAL DE FIBROCIMENTO 2 ABAS, DE 1,00 X 8,20 M (SEM AMIANTO)</t>
  </si>
  <si>
    <t>394,55</t>
  </si>
  <si>
    <t>SINAPI-I 7233</t>
  </si>
  <si>
    <t>TELHA ESTRUTURAL DE FIBROCIMENTO 2 ABAS, DE 1,00 X 9,20 M (SEM AMIANTO)</t>
  </si>
  <si>
    <t>441,71</t>
  </si>
  <si>
    <t>SINAPI-I 42172</t>
  </si>
  <si>
    <t>TELHA GALVALUME COM ISOLAMENTO TERMOACUSTICO EM ESPUMA RIGIDA DE POLIURETANO (PU) INJETADO, ESPESSURA DE 30 MM, DENSIDADE DE 35 KG/M3, COM DUAS FACES TRAPEZOIDAIS, ACABAMENTO NATURAL (NAO INCLUI ACESSORIOS DE FIXACAO) (COLETADO CAIXA)</t>
  </si>
  <si>
    <t>SINAPI-I 39520</t>
  </si>
  <si>
    <t>TELHA ISOLANTE COM NUCLEO EM POLIESTIRENO (EPS), E = 30 MM, REVESTIDA EM ACO ZINCADO *0,5* MM COM PRE-PINTURA NAS DUAS FACES, FACE SUPERIOR EM TELHA TRAPEZOIDAL E FACE INFERIOR EM CHAPA PLANA (NAO INCLUI ACESSORIOS DE FIXACAO)</t>
  </si>
  <si>
    <t>104,79</t>
  </si>
  <si>
    <t>SINAPI-I 39521</t>
  </si>
  <si>
    <t>TELHA ISOLANTE COM NUCLEO EM POLIESTIRENO (EPS), E = 50 MM, REVESTIDA EM ACO ZINCADO *0,5* MM COM PRE-PINTURA NAS DUAS FACES, FACE SUPERIOR EM TELHA TRAPEZOIDAL E FACE INFERIOR EM CHAPA PLANA (NAO INCLUI ACESSORIOS DE FIXACAO)</t>
  </si>
  <si>
    <t>112,24</t>
  </si>
  <si>
    <t>SINAPI-I 39522</t>
  </si>
  <si>
    <t>TELHA ISOLANTE COM NUCLEO EM POLIESTIRENO (EPS), E = 50 MM, REVESTIDA EM TELHA TRAPEZOIDAL DE ACO ZINCADO *0,5* MM COM PRE-PINTURA NAS DUAS FACES (NAO INCLUI ACESSORIOS DE FIXACAO)</t>
  </si>
  <si>
    <t>89,74</t>
  </si>
  <si>
    <t>SINAPI-I 7246</t>
  </si>
  <si>
    <t>TELHA VIDRO TIPO CANAL OU COLONIAL, C = 46 A 50 CM</t>
  </si>
  <si>
    <t>SINAPI-I 12869</t>
  </si>
  <si>
    <t>TELHADOR</t>
  </si>
  <si>
    <t>SINAPI-I 41097</t>
  </si>
  <si>
    <t>TELHADOR ( MENSALISTA )</t>
  </si>
  <si>
    <t>2.880,50</t>
  </si>
  <si>
    <t>3.331,92</t>
  </si>
  <si>
    <t>SINAPI-I 1574</t>
  </si>
  <si>
    <t>TERMINAL A COMPRESSAO EM COBRE ESTANHADO PARA CABO 10 MM2, 1 FURO E 1 COMPRESSAO, PARA PARAFUSO DE FIXACAO M6</t>
  </si>
  <si>
    <t>SINAPI-I 1581</t>
  </si>
  <si>
    <t>TERMINAL A COMPRESSAO EM COBRE ESTANHADO PARA CABO 120 MM2, 1 FURO E 1 COMPRESSAO, PARA PARAFUSO DE FIXACAO M12</t>
  </si>
  <si>
    <t>SINAPI-I 1575</t>
  </si>
  <si>
    <t>TERMINAL A COMPRESSAO EM COBRE ESTANHADO PARA CABO 16 MM2, 1 FURO E 1 COMPRESSAO, PARA PARAFUSO DE FIXACAO M6</t>
  </si>
  <si>
    <t>SINAPI-I 1570</t>
  </si>
  <si>
    <t>TERMINAL A COMPRESSAO EM COBRE ESTANHADO PARA CABO 2,5 MM2, 1 FURO E 1 COMPRESSAO, PARA PARAFUSO DE FIXACAO M5</t>
  </si>
  <si>
    <t>SINAPI-I 1576</t>
  </si>
  <si>
    <t>TERMINAL A COMPRESSAO EM COBRE ESTANHADO PARA CABO 25 MM2, 1 FURO E 1 COMPRESSAO, PARA PARAFUSO DE FIXACAO M8</t>
  </si>
  <si>
    <t>SINAPI-I 1577</t>
  </si>
  <si>
    <t>TERMINAL A COMPRESSAO EM COBRE ESTANHADO PARA CABO 35 MM2, 1 FURO E 1 COMPRESSAO, PARA PARAFUSO DE FIXACAO M8</t>
  </si>
  <si>
    <t>SINAPI-I 1571</t>
  </si>
  <si>
    <t>TERMINAL A COMPRESSAO EM COBRE ESTANHADO PARA CABO 4 MM2, 1 FURO E 1 COMPRESSAO, PARA PARAFUSO DE FIXACAO M5</t>
  </si>
  <si>
    <t>SINAPI-I 1578</t>
  </si>
  <si>
    <t>TERMINAL A COMPRESSAO EM COBRE ESTANHADO PARA CABO 50 MM2, 1 FURO E 1 COMPRESSAO, PARA PARAFUSO DE FIXACAO M8</t>
  </si>
  <si>
    <t>SINAPI-I 1573</t>
  </si>
  <si>
    <t>TERMINAL A COMPRESSAO EM COBRE ESTANHADO PARA CABO 6 MM2, 1 FURO E 1 COMPRESSAO, PARA PARAFUSO DE FIXACAO M6</t>
  </si>
  <si>
    <t>SINAPI-I 1579</t>
  </si>
  <si>
    <t>TERMINAL A COMPRESSAO EM COBRE ESTANHADO PARA CABO 70 MM2, 1 FURO E 1 COMPRESSAO, PARA PARAFUSO DE FIXACAO M10</t>
  </si>
  <si>
    <t>SINAPI-I 1580</t>
  </si>
  <si>
    <t>TERMINAL A COMPRESSAO EM COBRE ESTANHADO PARA CABO 95 MM2, 1 FURO E 1 COMPRESSAO, PARA PARAFUSO DE FIXACAO M12</t>
  </si>
  <si>
    <t>SINAPI-I 7571</t>
  </si>
  <si>
    <t>TERMINAL AEREO EM ACO GALVANIZADO DN 5/16", COMPRIMENTO DE 350MM, COM BASE DE FIXACAO HORIZONTAL</t>
  </si>
  <si>
    <t>SINAPI-I 39321</t>
  </si>
  <si>
    <t>TERMINAL DE VENTILACAO, 100 MM, SERIE NORMAL, ESGOTO PREDIAL</t>
  </si>
  <si>
    <t>SINAPI-I 39319</t>
  </si>
  <si>
    <t>TERMINAL DE VENTILACAO, 50 MM, SERIE NORMAL, ESGOTO PREDIAL</t>
  </si>
  <si>
    <t>SINAPI-I 39320</t>
  </si>
  <si>
    <t>TERMINAL DE VENTILACAO, 75 MM, SERIE NORMAL, ESGOTO PREDIAL</t>
  </si>
  <si>
    <t>SINAPI-I 1591</t>
  </si>
  <si>
    <t>TERMINAL METALICO A PRESSAO PARA 1 CABO DE 120 MM2, COM 1 FURO DE FIXACAO</t>
  </si>
  <si>
    <t>SINAPI-I 1547</t>
  </si>
  <si>
    <t>TERMINAL METALICO A PRESSAO PARA 1 CABO DE 150 A 185 MM2, COM 2 FUROS PARA FIXACAO</t>
  </si>
  <si>
    <t>82,03</t>
  </si>
  <si>
    <t>SINAPI-I 38196</t>
  </si>
  <si>
    <t>TERMINAL METALICO A PRESSAO PARA 1 CABO DE 150 MM2, COM 1 FURO DE FIXACAO</t>
  </si>
  <si>
    <t>SINAPI-I 1543</t>
  </si>
  <si>
    <t>TERMINAL METALICO A PRESSAO PARA 1 CABO DE 16 A 25 MM2, COM 2 FUROS PARA FIXACAO</t>
  </si>
  <si>
    <t>SINAPI-I 1585</t>
  </si>
  <si>
    <t>TERMINAL METALICO A PRESSAO PARA 1 CABO DE 16 MM2, COM 1 FURO DE FIXACAO</t>
  </si>
  <si>
    <t>SINAPI-I 1593</t>
  </si>
  <si>
    <t>TERMINAL METALICO A PRESSAO PARA 1 CABO DE 185 MM2, COM 1 FURO DE FIXACAO</t>
  </si>
  <si>
    <t>17,46</t>
  </si>
  <si>
    <t>SINAPI-I 11838</t>
  </si>
  <si>
    <t>TERMINAL METALICO A PRESSAO PARA 1 CABO DE 240 MM2, COM 1 FURO DE FIXACAO</t>
  </si>
  <si>
    <t>SINAPI-I 1594</t>
  </si>
  <si>
    <t>TERMINAL METALICO A PRESSAO PARA 1 CABO DE 25 A 35 MM2, COM 2 FUROS PARA FIXACAO</t>
  </si>
  <si>
    <t>SINAPI-I 1586</t>
  </si>
  <si>
    <t>TERMINAL METALICO A PRESSAO PARA 1 CABO DE 25 MM2, COM 1 FURO DE FIXACAO</t>
  </si>
  <si>
    <t>SINAPI-I 11839</t>
  </si>
  <si>
    <t>TERMINAL METALICO A PRESSAO PARA 1 CABO DE 300 MM2, COM 1 FURO DE FIXACAO</t>
  </si>
  <si>
    <t>SINAPI-I 1587</t>
  </si>
  <si>
    <t>TERMINAL METALICO A PRESSAO PARA 1 CABO DE 35 MM2, COM 1 FURO DE FIXACAO</t>
  </si>
  <si>
    <t>SINAPI-I 1545</t>
  </si>
  <si>
    <t>TERMINAL METALICO A PRESSAO PARA 1 CABO DE 50 A 70 MM2, COM 2 FUROS PARA FIXACAO</t>
  </si>
  <si>
    <t>SINAPI-I 1588</t>
  </si>
  <si>
    <t>TERMINAL METALICO A PRESSAO PARA 1 CABO DE 50 MM2, COM 1 FURO DE FIXACAO</t>
  </si>
  <si>
    <t>SINAPI-I 1535</t>
  </si>
  <si>
    <t>TERMINAL METALICO A PRESSAO PARA 1 CABO DE 6 A 10 MM2, COM 1 FURO DE FIXACAO</t>
  </si>
  <si>
    <t>SINAPI-I 1589</t>
  </si>
  <si>
    <t>TERMINAL METALICO A PRESSAO PARA 1 CABO DE 70 MM2, COM 1 FURO DE FIXACAO</t>
  </si>
  <si>
    <t>SINAPI-I 1546</t>
  </si>
  <si>
    <t>TERMINAL METALICO A PRESSAO PARA 1 CABO DE 95 A 120 MM2, COM 2 FUROS PARA FIXACAO</t>
  </si>
  <si>
    <t>SINAPI-I 1590</t>
  </si>
  <si>
    <t>TERMINAL METALICO A PRESSAO PARA 1 CABO DE 95 MM2, COM 1 FURO DE FIXACAO</t>
  </si>
  <si>
    <t>SINAPI-I 1542</t>
  </si>
  <si>
    <t>TERMINAL METALICO A PRESSAO 1 CABO, PARA CABOS DE 4 A 10 MM2, COM 2 FUROS PARA FIXACAO</t>
  </si>
  <si>
    <t>SINAPI-I 38415</t>
  </si>
  <si>
    <t>TERMOFUSORA PARA TUBOS E CONEXOES EM PPR COM DIAMETROS DE 20 A 63 MM, POTENCIA DE 800 W, TENSAO 220 V</t>
  </si>
  <si>
    <t>634,90</t>
  </si>
  <si>
    <t>SINAPI-I 38414</t>
  </si>
  <si>
    <t>TERMOFUSORA PARA TUBOS E CONEXOES EM PPR COM DIAMETROS DE 75 A 110 MM, POTENCIA DE *1100* W, TENSAO 220 V</t>
  </si>
  <si>
    <t>891,09</t>
  </si>
  <si>
    <t>SINAPI-I 38128</t>
  </si>
  <si>
    <t>TERRA VEGETAL (ENSACADA)</t>
  </si>
  <si>
    <t>SINAPI-I 7253</t>
  </si>
  <si>
    <t>TERRA VEGETAL (GRANEL)</t>
  </si>
  <si>
    <t>85,71</t>
  </si>
  <si>
    <t>SINAPI-I 4806</t>
  </si>
  <si>
    <t>TESTEIRA ANTIDERRAPANTE PARA PISO VINILICO *5 X 2,5* CM, E = 2 MM</t>
  </si>
  <si>
    <t>SINAPI-I 34401</t>
  </si>
  <si>
    <t>TIJOLO CERAMICO LAMINADO 5,5 X 11 X 23 CM</t>
  </si>
  <si>
    <t>SINAPI-I 7258</t>
  </si>
  <si>
    <t>TIJOLO CERAMICO MACICO *5 X 10 X 20* CM</t>
  </si>
  <si>
    <t>SINAPI-I 7260</t>
  </si>
  <si>
    <t>TIJOLO CERAMICO MACICO APARENTE *6 X 12 X 24* CM</t>
  </si>
  <si>
    <t>SINAPI-I 7256</t>
  </si>
  <si>
    <t>TIJOLO CERAMICO MACICO APARENTE 2 FUROS, *6,5 X 10 X 20* CM</t>
  </si>
  <si>
    <t>SINAPI-I 34400</t>
  </si>
  <si>
    <t>TIJOLO CERAMICO REFRATARIO 2,5 X 11,4 X 22,9 CM</t>
  </si>
  <si>
    <t>SINAPI-I 10617</t>
  </si>
  <si>
    <t>TIJOLO CERAMICO REFRATARIO 6,3 X 11,4 X 22,9 CM</t>
  </si>
  <si>
    <t>SINAPI-I 7274</t>
  </si>
  <si>
    <t>TIL PARA LIGACAO PREDIAL, EM PVC, JE, BBB, DN 100 X 100 MM, PARA REDE COLETORA ESGOTO (NBR 10569)</t>
  </si>
  <si>
    <t>SINAPI-I 7284</t>
  </si>
  <si>
    <t>TIL RADIAL, PVC, JE, BBB, DN 300 X 200 MM, PARA REDE COLETORA DE ESGOTO (NBR 10569)</t>
  </si>
  <si>
    <t>1.755,04</t>
  </si>
  <si>
    <t>SINAPI-I 11663</t>
  </si>
  <si>
    <t>TIL TUBO QUEDA, EM PVC, JE, BBB, DN 100 X 100 MM, PARA REDE COLETORA DE ESGOTO (NBR 10569)</t>
  </si>
  <si>
    <t>189,58</t>
  </si>
  <si>
    <t>SINAPI-I 38121</t>
  </si>
  <si>
    <t>TINTA A BASE DE RESINA ACRILICA EMULSIONADA EM AGUA, PARA SINALIZACAO HORIZONTAL VIARIA (NBR 13699)</t>
  </si>
  <si>
    <t>SINAPI-I 7343</t>
  </si>
  <si>
    <t>TINTA A BASE DE RESINA ACRILICA, PARA SINALIZACAO HORIZONTAL VIARIA (NBR 11862)</t>
  </si>
  <si>
    <t>SINAPI-I 7287</t>
  </si>
  <si>
    <t>TINTA A OLEO BRILHANTE PARA MADEIRA E METAIS</t>
  </si>
  <si>
    <t>SINAPI-I 7350</t>
  </si>
  <si>
    <t>TINTA ACRILICA PARA CERAMICA</t>
  </si>
  <si>
    <t>SINAPI-I 7348</t>
  </si>
  <si>
    <t>TINTA ACRILICA PREMIUM PARA PISO</t>
  </si>
  <si>
    <t>SINAPI-I 7347</t>
  </si>
  <si>
    <t>SINAPI-I 7355</t>
  </si>
  <si>
    <t>TINTA ACRILICA PREMIUM, COR BRANCO  FOSCO</t>
  </si>
  <si>
    <t>59,10</t>
  </si>
  <si>
    <t>SINAPI-I 7356</t>
  </si>
  <si>
    <t>TINTA ACRILICA PREMIUM, COR BRANCO FOSCO</t>
  </si>
  <si>
    <t>SINAPI-I 7313</t>
  </si>
  <si>
    <t>TINTA ASFALTICA IMPERMEABILIZANTE DILUIDA EM SOLVENTE, PARA MATERIAIS CIMENTICIOS, METAL E MADEIRA</t>
  </si>
  <si>
    <t>SINAPI-I 7319</t>
  </si>
  <si>
    <t>TINTA ASFALTICA IMPERMEABILIZANTE DISPERSA EM AGUA, PARA MATERIAIS CIMENTICIOS</t>
  </si>
  <si>
    <t>SINAPI-I 38119</t>
  </si>
  <si>
    <t>TINTA BORRACHA CLORADA, ACABAMENTO SEMIBRILHO, BRANCA</t>
  </si>
  <si>
    <t>SINAPI-I 7314</t>
  </si>
  <si>
    <t>TINTA BORRACHA CLORADA, ACABAMENTO SEMIBRILHO, CORES VIVAS</t>
  </si>
  <si>
    <t>SINAPI-I 38131</t>
  </si>
  <si>
    <t>TINTA BORRACHA, CLORADA, ACABAMENTO SEMIBRILHO, PRETA</t>
  </si>
  <si>
    <t>66,93</t>
  </si>
  <si>
    <t>SINAPI-I 7304</t>
  </si>
  <si>
    <t>TINTA EPOXI PREMIUM, BRANCA</t>
  </si>
  <si>
    <t>SINAPI-I 7293</t>
  </si>
  <si>
    <t>TINTA ESMALTE SINTETICO GRAFITE COM PROTECAO PARA METAIS FERROSOS</t>
  </si>
  <si>
    <t>29,05</t>
  </si>
  <si>
    <t>SINAPI-I 7311</t>
  </si>
  <si>
    <t>TINTA ESMALTE SINTETICO PREMIUM ACETINADO</t>
  </si>
  <si>
    <t>SINAPI-I 7292</t>
  </si>
  <si>
    <t>TINTA ESMALTE SINTETICO PREMIUM BRILHANTE</t>
  </si>
  <si>
    <t>27,28</t>
  </si>
  <si>
    <t>SINAPI-I 7288</t>
  </si>
  <si>
    <t>TINTA ESMALTE SINTETICO PREMIUM FOSCO</t>
  </si>
  <si>
    <t>SINAPI-I 35693</t>
  </si>
  <si>
    <t>TINTA LATEX ACRILICA ECONOMICA, COR BRANCA</t>
  </si>
  <si>
    <t>SINAPI-I 35692</t>
  </si>
  <si>
    <t>TINTA LATEX ACRILICA STANDARD, COR BRANCA</t>
  </si>
  <si>
    <t>40,37</t>
  </si>
  <si>
    <t>SINAPI-I 7344</t>
  </si>
  <si>
    <t>TINTA LATEX PVA PREMIUM,  COR BRANCA</t>
  </si>
  <si>
    <t>51,09</t>
  </si>
  <si>
    <t>SINAPI-I 7345</t>
  </si>
  <si>
    <t>TINTA LATEX PVA PREMIUM, COR BRANCA</t>
  </si>
  <si>
    <t>SINAPI-I 35691</t>
  </si>
  <si>
    <t>TINTA LATEX PVA STANDARD, COR BRANCA</t>
  </si>
  <si>
    <t>SINAPI-I 7342</t>
  </si>
  <si>
    <t>TINTA MINERAL IMPERMEAVEL EM PO, BRANCA</t>
  </si>
  <si>
    <t>SINAPI-I 7306</t>
  </si>
  <si>
    <t>TINTA PROTETORA SUPERFICIE METALICA ALUMINIO</t>
  </si>
  <si>
    <t>SINAPI-I 154</t>
  </si>
  <si>
    <t>TINTA/REVESTIMENTO  A BASE DE RESINA EPOXI COM ALCATRAO, BICOMPONENTE</t>
  </si>
  <si>
    <t>SINAPI-I 7338</t>
  </si>
  <si>
    <t>TINTA/REVESTIMENTO A BASE DE RESINA EPOXI COM ALCATRAO, BICOMPONENTE</t>
  </si>
  <si>
    <t>SINAPI-I 39574</t>
  </si>
  <si>
    <t>TIRANTE COM ELO, EM ARAME GALVANIZADO RIGIDO, NUMERO 10, COMPRIMENTO 2000 MM, PARA PENDURAL DE FORRO REMOVIVEL</t>
  </si>
  <si>
    <t>SINAPI-I 11060</t>
  </si>
  <si>
    <t>TIRANTE EM FERRO GALVANIZADO PARA CONTRAVENTAMENTO DE TELHA CANALETE 90, 1/4 " X 400 MM</t>
  </si>
  <si>
    <t>23,27</t>
  </si>
  <si>
    <t>SINAPI-I 37401</t>
  </si>
  <si>
    <t>TOALHEIRO PLASTICO TIPO DISPENSER PARA PAPEL TOALHA INTERFOLHADO</t>
  </si>
  <si>
    <t>SINAPI-I 7525</t>
  </si>
  <si>
    <t>TOMADA INDUSTRIAL DE EMBUTIR 3P+T 30 A, 440 V, COM TRAVA, COM PLACA</t>
  </si>
  <si>
    <t>SINAPI-I 7524</t>
  </si>
  <si>
    <t>TOMADA INDUSTRIAL DE EMBUTIR 3P+T 30 A, 440 V, COM TRAVA, SEM PLACA</t>
  </si>
  <si>
    <t>29,18</t>
  </si>
  <si>
    <t>SINAPI-I 38105</t>
  </si>
  <si>
    <t>TOMADA PARA ANTENA DE TV, CABO COAXIAL DE 9 MM (APENAS MODULO)</t>
  </si>
  <si>
    <t>SINAPI-I 38084</t>
  </si>
  <si>
    <t>TOMADA PARA ANTENA DE TV, CABO COAXIAL DE 9 MM, CONJUNTO MONTADO PARA EMBUTIR 4" X 2" (PLACA + SUPORTE + MODULO)</t>
  </si>
  <si>
    <t>SINAPI-I 38103</t>
  </si>
  <si>
    <t>TOMADA RJ11, 2 FIOS (APENAS MODULO)</t>
  </si>
  <si>
    <t>SINAPI-I 38082</t>
  </si>
  <si>
    <t>TOMADA RJ11, 2 FIOS, CONJUNTO MONTADO PARA EMBUTIR 4" X 2" (PLACA + SUPORTE + MODULO)</t>
  </si>
  <si>
    <t>SINAPI-I 38104</t>
  </si>
  <si>
    <t>TOMADA RJ45, 8 FIOS, CAT 5E (APENAS MODULO)</t>
  </si>
  <si>
    <t>SINAPI-I 38083</t>
  </si>
  <si>
    <t>TOMADA RJ45, 8 FIOS, CAT 5E, CONJUNTO MONTADO PARA EMBUTIR 4" X 2" (PLACA + SUPORTE + MODULO)</t>
  </si>
  <si>
    <t>SINAPI-I 38101</t>
  </si>
  <si>
    <t>TOMADA 2P+T 10A, 250V  (APENAS MODULO)</t>
  </si>
  <si>
    <t>SINAPI-I 7528</t>
  </si>
  <si>
    <t>TOMADA 2P+T 10A, 250V, CONJUNTO MONTADO PARA EMBUTIR 4" X 2" (PLACA + SUPORTE + MODULO)</t>
  </si>
  <si>
    <t>SINAPI-I 12147</t>
  </si>
  <si>
    <t>TOMADA 2P+T 10A, 250V, CONJUNTO MONTADO PARA SOBREPOR 4" X 2" (CAIXA + MODULO)</t>
  </si>
  <si>
    <t>SINAPI-I 38075</t>
  </si>
  <si>
    <t>TOMADA 2P+T 20A 250V, CONJUNTO MONTADO PARA EMBUTIR 4" X 2" (PLACA + SUPORTE + MODULO)</t>
  </si>
  <si>
    <t>SINAPI-I 38102</t>
  </si>
  <si>
    <t>TOMADA 2P+T 20A, 250V  (APENAS MODULO)</t>
  </si>
  <si>
    <t>SINAPI-I 38076</t>
  </si>
  <si>
    <t>TOMADAS (2 MODULOS) 2P+T 10A, 250V, CONJUNTO MONTADO PARA EMBUTIR 4" X 2" (PLACA + SUPORTE + MODULOS)</t>
  </si>
  <si>
    <t>SINAPI-I 7592</t>
  </si>
  <si>
    <t>TOPOGRAFO</t>
  </si>
  <si>
    <t>34,80</t>
  </si>
  <si>
    <t>SINAPI-I 40820</t>
  </si>
  <si>
    <t>TOPOGRAFO (MENSALISTA)</t>
  </si>
  <si>
    <t>5.583,97</t>
  </si>
  <si>
    <t>6.459,06</t>
  </si>
  <si>
    <t>SINAPI-I 11762</t>
  </si>
  <si>
    <t>TORNEIRA CROMADA COM BICO PARA JARDIM/TANQUE 1/2 " OU 3/4 " (REF 1153)</t>
  </si>
  <si>
    <t>SINAPI-I 13418</t>
  </si>
  <si>
    <t>TORNEIRA CROMADA CURTA SEM BICO PARA TANQUE, PADRAO POPULAR, 1/2 " OU 3/4 " (REF 1140)</t>
  </si>
  <si>
    <t>SINAPI-I 13984</t>
  </si>
  <si>
    <t>TORNEIRA CROMADA CURTA SEM BICO PARA USO GERAL  1/2 " OU 3/4 " (REF 1152)</t>
  </si>
  <si>
    <t>SINAPI-I 11772</t>
  </si>
  <si>
    <t>TORNEIRA CROMADA DE MESA PARA COZINHA BICA MOVEL COM AREJADOR 1/2 " OU 3/4 " (REF 1167)</t>
  </si>
  <si>
    <t>70,57</t>
  </si>
  <si>
    <t>SINAPI-I 36795</t>
  </si>
  <si>
    <t>TORNEIRA CROMADA DE MESA PARA LAVATORIO COM SENSOR DE PRESENCA</t>
  </si>
  <si>
    <t>453,89</t>
  </si>
  <si>
    <t>SINAPI-I 36796</t>
  </si>
  <si>
    <t>TORNEIRA CROMADA DE MESA PARA LAVATORIO TEMPORIZADA PRESSAO BICA BAIXA</t>
  </si>
  <si>
    <t>116,86</t>
  </si>
  <si>
    <t>SINAPI-I 36791</t>
  </si>
  <si>
    <t>TORNEIRA CROMADA DE MESA PARA LAVATORIO, BICA ALTA (REF 1195)</t>
  </si>
  <si>
    <t>SINAPI-I 13415</t>
  </si>
  <si>
    <t>TORNEIRA CROMADA DE MESA PARA LAVATORIO, PADRAO POPULAR, 1/2 " OU 3/4 " (REF 1193)</t>
  </si>
  <si>
    <t>SINAPI-I 36792</t>
  </si>
  <si>
    <t>TORNEIRA CROMADA DE PAREDE LONGA PARA LAVATORIO (REF 1178)</t>
  </si>
  <si>
    <t>115,10</t>
  </si>
  <si>
    <t>SINAPI-I 11773</t>
  </si>
  <si>
    <t>TORNEIRA CROMADA DE PAREDE PARA COZINHA BICA MOVEL COM AREJADOR 1/2 " OU 3/4 " (REF 1168)</t>
  </si>
  <si>
    <t>67,37</t>
  </si>
  <si>
    <t>SINAPI-I 11775</t>
  </si>
  <si>
    <t>TORNEIRA CROMADA DE PAREDE PARA COZINHA COM AREJADOR 1/2 " OU 3/4 " (REF 1157)</t>
  </si>
  <si>
    <t>70,35</t>
  </si>
  <si>
    <t>SINAPI-I 13983</t>
  </si>
  <si>
    <t>TORNEIRA CROMADA DE PAREDE PARA COZINHA COM AREJADOR, PADRAO POPULAR, 1/2 " OU 3/4 " (REF 1159)</t>
  </si>
  <si>
    <t>SINAPI-I 13416</t>
  </si>
  <si>
    <t>TORNEIRA CROMADA DE PAREDE PARA COZINHA SEM AREJADOR, PADRAO POPULAR, 1/2 " OU 3/4 " (REF 1158)</t>
  </si>
  <si>
    <t>SINAPI-I 13417</t>
  </si>
  <si>
    <t>TORNEIRA CROMADA SEM BICO PARA TANQUE 1/2 " OU 3/4 " (REF 1143)</t>
  </si>
  <si>
    <t>SINAPI-I 7604</t>
  </si>
  <si>
    <t>TORNEIRA CROMADA SEM BICO PARA TANQUE, PADRAO POPULAR, 1/2 " OU 3/4 " (REF 1126)</t>
  </si>
  <si>
    <t>SINAPI-I 11763</t>
  </si>
  <si>
    <t>TORNEIRA DE BOIA CONVENCIONAL PARA CAIXA D'AGUA, 1.1/2", COM HASTE E TORNEIRA METALICOS E BALAO PLASTICO</t>
  </si>
  <si>
    <t>SINAPI-I 11764</t>
  </si>
  <si>
    <t>TORNEIRA DE BOIA CONVENCIONAL PARA CAIXA D'AGUA, 1.1/4", COM HASTE E TORNEIRA METALICOS E BALAO PLASTICO</t>
  </si>
  <si>
    <t>49,26</t>
  </si>
  <si>
    <t>SINAPI-I 11829</t>
  </si>
  <si>
    <t>TORNEIRA DE BOIA CONVENCIONAL PARA CAIXA D'AGUA, 1/2", COM HASTE E TORNEIRA METALICOS E BALAO PLASTICO</t>
  </si>
  <si>
    <t>SINAPI-I 11825</t>
  </si>
  <si>
    <t>TORNEIRA DE BOIA CONVENCIONAL PARA CAIXA D'AGUA, 1", COM HASTE E TORNEIRA METALICOS E BALAO PLASTICO</t>
  </si>
  <si>
    <t>SINAPI-I 11767</t>
  </si>
  <si>
    <t>TORNEIRA DE BOIA CONVENCIONAL PARA CAIXA D'AGUA, 2", COM HASTE E TORNEIRA METALICOS E BALAO PLASTICO</t>
  </si>
  <si>
    <t>SINAPI-I 11830</t>
  </si>
  <si>
    <t>TORNEIRA DE BOIA CONVENCIONAL PARA CAIXA D'AGUA, 3/4", COM HASTE E TORNEIRA METALICOS E BALAO PLASTICO</t>
  </si>
  <si>
    <t>SINAPI-I 11766</t>
  </si>
  <si>
    <t>TORNEIRA DE BOIA VAZAO TOTAL PARA CAIXA D'AGUA, 1/2", COM HASTE E TORNEIRA METALICOS E BALAO PLASTICO</t>
  </si>
  <si>
    <t>SINAPI-I 11765</t>
  </si>
  <si>
    <t>TORNEIRA DE BOIA VAZAO TOTAL PARA CAIXA D'AGUA, 1", COM HASTE E TORNEIRA METALICOS E BALAO PLASTICO</t>
  </si>
  <si>
    <t>30,88</t>
  </si>
  <si>
    <t>SINAPI-I 11824</t>
  </si>
  <si>
    <t>TORNEIRA DE BOIA VAZAO TOTAL PARA CAIXA D'AGUA, 3/4", COM HASTE E TORNEIRA METALICOS E BALAO PLASTICO</t>
  </si>
  <si>
    <t>23,39</t>
  </si>
  <si>
    <t>SINAPI-I 11777</t>
  </si>
  <si>
    <t>TORNEIRA ELETRICA DE PAREDE, BICA ALTA, PARA COZINHA, 5500 W (110/220 V)</t>
  </si>
  <si>
    <t>SINAPI-I 7602</t>
  </si>
  <si>
    <t>TORNEIRA METAL AMARELO COM BICO PARA JARDIM, PADRAO POPULAR, 1/2 " OU 3/4 " (REF 1128)</t>
  </si>
  <si>
    <t>SINAPI-I 7603</t>
  </si>
  <si>
    <t>TORNEIRA METAL AMARELO CURTA SEM BICO PARA TANQUE, PADRAO POPULAR, 1/2 " OU 3/4 " (REF 1120)</t>
  </si>
  <si>
    <t>SINAPI-I 11826</t>
  </si>
  <si>
    <t>TORNEIRA METALICA DE BOIA CONVENCIONAL PARA CAIXA D'AGUA, 1/2 ", COM HASTE, TORNEIRA E BALAO METALICOS</t>
  </si>
  <si>
    <t>SINAPI-I 7606</t>
  </si>
  <si>
    <t>TORNEIRA METALICA DE BOIA CONVENCIONAL PARA CAIXA D'AGUA, 3/4 ", COM HASTE, TORNEIRA E BALAO METALICOS</t>
  </si>
  <si>
    <t>SINAPI-I 40329</t>
  </si>
  <si>
    <t>TORNEIRA PLASTICA DE BOIA CONVENCIONAL PARA CAIXA DE AGUA, 3/4 ", COM HASTE METALICA E COM TORNEIRA E BALAO PLASTICOS (PADRAO POPULAR)</t>
  </si>
  <si>
    <t>SINAPI-I 11823</t>
  </si>
  <si>
    <t>TORNEIRA PLASTICA DE BOIA PARA CAIXA DE DESCARGA,  1/2", BALAO E TORNEIRA PLASTICOS, COM HASTE METALICA</t>
  </si>
  <si>
    <t>SINAPI-I 11822</t>
  </si>
  <si>
    <t>TORNEIRA PLASTICA DE MESA, BICA MOVEL, PARA COZINHA 1/2 "</t>
  </si>
  <si>
    <t>SINAPI-I 11831</t>
  </si>
  <si>
    <t>TORNEIRA PLASTICA PARA TANQUE 1/2 " OU 3/4 " COM BICO PARA MANGUEIRA</t>
  </si>
  <si>
    <t>SINAPI-I 7613</t>
  </si>
  <si>
    <t>TRANSFORMADOR TRIFASICO DE DISTRIBUICAO, POTENCIA DE 1000 KVA, TENSAO NOMINAL DE 15 KV, TENSAO SECUNDARIA DE 220/127V, EM OLEO ISOLANTE TIPO MINERAL</t>
  </si>
  <si>
    <t>52.005,85</t>
  </si>
  <si>
    <t>SINAPI-I 7619</t>
  </si>
  <si>
    <t>TRANSFORMADOR TRIFASICO DE DISTRIBUICAO, POTENCIA DE 112,5 KVA, TENSAO NOMINAL DE 15 KV, TENSAO SECUNDARIA DE 220/127V, EM OLEO ISOLANTE TIPO MINERAL</t>
  </si>
  <si>
    <t>8.038,99</t>
  </si>
  <si>
    <t>SINAPI-I 12076</t>
  </si>
  <si>
    <t>TRANSFORMADOR TRIFASICO DE DISTRIBUICAO, POTENCIA DE 15 KVA, TENSAO NOMINAL DE 15 KV, TENSAO SECUNDARIA DE 220/127V, EM OLEO ISOLANTE TIPO MINERAL</t>
  </si>
  <si>
    <t>3.687,61</t>
  </si>
  <si>
    <t>SINAPI-I 7614</t>
  </si>
  <si>
    <t>TRANSFORMADOR TRIFASICO DE DISTRIBUICAO, POTENCIA DE 150 KVA, TENSAO NOMINAL DE 15 KV, TENSAO SECUNDARIA DE 220/127V, EM OLEO ISOLANTE TIPO MINERAL</t>
  </si>
  <si>
    <t>10.139,08</t>
  </si>
  <si>
    <t>SINAPI-I 7618</t>
  </si>
  <si>
    <t>TRANSFORMADOR TRIFASICO DE DISTRIBUICAO, POTENCIA DE 1500 KVA, TENSAO NOMINAL DE 15 KV, TENSAO SECUNDARIA DE 220/127V, EM OLEO ISOLANTE TIPO MINERAL</t>
  </si>
  <si>
    <t>65.759,59</t>
  </si>
  <si>
    <t>SINAPI-I 7620</t>
  </si>
  <si>
    <t>TRANSFORMADOR TRIFASICO DE DISTRIBUICAO, POTENCIA DE 225 KVA, TENSAO NOMINAL DE 15 KV, TENSAO SECUNDARIA DE 220/127V, EM OLEO ISOLANTE TIPO MINERAL</t>
  </si>
  <si>
    <t>14.223,64</t>
  </si>
  <si>
    <t>SINAPI-I 7610</t>
  </si>
  <si>
    <t>TRANSFORMADOR TRIFASICO DE DISTRIBUICAO, POTENCIA DE 30 KVA, TENSAO NOMINAL DE 15 KV, TENSAO SECUNDARIA DE 220/127V, EM OLEO ISOLANTE TIPO MINERAL</t>
  </si>
  <si>
    <t>4.504,15</t>
  </si>
  <si>
    <t>SINAPI-I 7615</t>
  </si>
  <si>
    <t>TRANSFORMADOR TRIFASICO DE DISTRIBUICAO, POTENCIA DE 300 KVA, TENSAO NOMINAL DE 15 KV, TENSAO SECUNDARIA DE 220/127V, EM OLEO ISOLANTE TIPO MINERAL</t>
  </si>
  <si>
    <t>16.594,25</t>
  </si>
  <si>
    <t>SINAPI-I 7617</t>
  </si>
  <si>
    <t>TRANSFORMADOR TRIFASICO DE DISTRIBUICAO, POTENCIA DE 45 KVA, TENSAO NOMINAL DE 15 KV, TENSAO SECUNDARIA DE 220/127V, EM OLEO ISOLANTE TIPO MINERAL</t>
  </si>
  <si>
    <t>5.030,95</t>
  </si>
  <si>
    <t>SINAPI-I 7616</t>
  </si>
  <si>
    <t>TRANSFORMADOR TRIFASICO DE DISTRIBUICAO, POTENCIA DE 500 KVA, TENSAO NOMINAL DE 15 KV, TENSAO SECUNDARIA DE 220/127V, EM OLEO ISOLANTE TIPO MINERAL</t>
  </si>
  <si>
    <t>27.079,18</t>
  </si>
  <si>
    <t>SINAPI-I 7611</t>
  </si>
  <si>
    <t>TRANSFORMADOR TRIFASICO DE DISTRIBUICAO, POTENCIA DE 75 KVA, TENSAO NOMINAL DE 15 KV, TENSAO SECUNDARIA DE 220/127V, EM OLEO ISOLANTE TIPO MINERAL</t>
  </si>
  <si>
    <t>6.506,00</t>
  </si>
  <si>
    <t>SINAPI-I 7612</t>
  </si>
  <si>
    <t>TRANSFORMADOR TRIFASICO DE DISTRIBUICAO, POTENCIA DE 750 KVA, TENSAO NOMINAL DE 15 KV, TENSAO SECUNDARIA DE 220/127V, EM OLEO ISOLANTE TIPO MINERAL</t>
  </si>
  <si>
    <t>37.143,72</t>
  </si>
  <si>
    <t>SINAPI-I 37371</t>
  </si>
  <si>
    <t>TRANSPORTE - HORISTA (COLETADO CAIXA)</t>
  </si>
  <si>
    <t>SINAPI-I 40861</t>
  </si>
  <si>
    <t>TRANSPORTE - MENSALISTA (COLETADO CAIXA)</t>
  </si>
  <si>
    <t>223,90</t>
  </si>
  <si>
    <t>SINAPI-I 36510</t>
  </si>
  <si>
    <t>TRATOR DE ESTEIRAS, POTENCIA BRUTA DE 133 HP, PESO OPERACIONAL DE 14 T, COM LAMINA COM CAPACIDADE DE 3,00 M3</t>
  </si>
  <si>
    <t>548.623,83</t>
  </si>
  <si>
    <t>SINAPI-I 25020</t>
  </si>
  <si>
    <t>TRATOR DE ESTEIRAS, POTENCIA BRUTA DE 347 HP, PESO OPERACIONAL DE 38,5 T, COM ESCARIFICADOR E LAMINA COM CAPACIDADE DE 4,70M3</t>
  </si>
  <si>
    <t>2.260.137,15</t>
  </si>
  <si>
    <t>SINAPI-I 7622</t>
  </si>
  <si>
    <t>TRATOR DE ESTEIRAS, POTENCIA DE 100 HP, PESO OPERACIONAL DE 9,4 T, COM LAMINA COM CAPACIDADE DE 2,19 M3</t>
  </si>
  <si>
    <t>532.245,30</t>
  </si>
  <si>
    <t>SINAPI-I 7624</t>
  </si>
  <si>
    <t>TRATOR DE ESTEIRAS, POTENCIA DE 150 HP, PESO OPERACIONAL DE 16,7 T, COM RODA MOTRIZ ELEVADA E LAMINA COM CONTATO DE 3,18M3</t>
  </si>
  <si>
    <t>690.000,00</t>
  </si>
  <si>
    <t>SINAPI-I 7625</t>
  </si>
  <si>
    <t>TRATOR DE ESTEIRAS, POTENCIA DE 170 HP, PESO OPERACIONAL DE 19 T, COM LAMINA COM CAPACIDADE DE 5,2 M3</t>
  </si>
  <si>
    <t>685.779,75</t>
  </si>
  <si>
    <t>SINAPI-I 7623</t>
  </si>
  <si>
    <t>TRATOR DE ESTEIRAS, POTENCIA DE 347 HP, PESO OPERACIONAL DE 38,5 T, COM LAMINA COM CAPACIDADE DE 8,70M3</t>
  </si>
  <si>
    <t>SINAPI-I 36508</t>
  </si>
  <si>
    <t>TRATOR DE ESTEIRAS, POTENCIA NO VOLANTE DE 200 HP, PESO OPERACIONAL DE 20,1 T, COM RODA MOTRIZ ELEVADA E LAMINA COM CAPACIDADE DE 3,89 M3</t>
  </si>
  <si>
    <t>1.016.473,36</t>
  </si>
  <si>
    <t>SINAPI-I 36509</t>
  </si>
  <si>
    <t>TRATOR DE ESTEIRAS, POTENCIA 125 HP, PESO OPERACIONAL DE 12,9 T, COM LAMINA COM CAPACIDADE DE 2,7 M3</t>
  </si>
  <si>
    <t>557.064,18</t>
  </si>
  <si>
    <t>SINAPI-I 13238</t>
  </si>
  <si>
    <t>TRATOR DE PNEUS COM POTENCIA DE 105 CV, TRACAO 4 X 4, PESO COM LASTRO DE 5775 KG</t>
  </si>
  <si>
    <t>166.037,37</t>
  </si>
  <si>
    <t>SINAPI-I 36511</t>
  </si>
  <si>
    <t>TRATOR DE PNEUS COM POTENCIA DE 122 CV, TRACAO 4 X 4, PESO COM LASTRO DE 4510 KG</t>
  </si>
  <si>
    <t>192.392,51</t>
  </si>
  <si>
    <t>SINAPI-I 36515</t>
  </si>
  <si>
    <t>TRATOR DE PNEUS COM POTENCIA DE 15 CV, PESO COM LASTRO DE 1160 KG</t>
  </si>
  <si>
    <t>56.663,54</t>
  </si>
  <si>
    <t>SINAPI-I 10598</t>
  </si>
  <si>
    <t>TRATOR DE PNEUS COM POTENCIA DE 50 CV, TRACAO 4 X 2, PESO COM LASTRO DE 2714 KG</t>
  </si>
  <si>
    <t>91.888,50</t>
  </si>
  <si>
    <t>SINAPI-I 7640</t>
  </si>
  <si>
    <t>TRATOR DE PNEUS COM POTENCIA DE 85 CV, TRACAO 4 X 4, PESO COM LASTRO DE 4675 KG</t>
  </si>
  <si>
    <t>141.000,00</t>
  </si>
  <si>
    <t>SINAPI-I 36513</t>
  </si>
  <si>
    <t>TRATOR DE PNEUS COM POTENCIA DE 85 CV, TURBO,  PESO COM LASTRO DE 4900 KG</t>
  </si>
  <si>
    <t>135.827,79</t>
  </si>
  <si>
    <t>SINAPI-I 36514</t>
  </si>
  <si>
    <t>TRATOR DE PNEUS COM POTENCIA DE 95 CV, TRACAO 4 X 4, PESO MAXIMO DE 5225 KG</t>
  </si>
  <si>
    <t>151.542,04</t>
  </si>
  <si>
    <t>SINAPI-I 36149</t>
  </si>
  <si>
    <t>TRAVA-QUEDAS EM ACO PARA CORDA DE 12 MM, EXTENSOR DE 25 X 300 MM, COM MOSQUETAO TIPO GANCHO TRAVA DUPLA</t>
  </si>
  <si>
    <t>115,15</t>
  </si>
  <si>
    <t>SINAPI-I 43066</t>
  </si>
  <si>
    <t>TRELICA NERVURADA (ESPACADOR), ALTURA = 120,0 MM, DIAMETRO DOS BANZOS INFERIORES E SUPERIOR = 6,0 MM, DIAMETRO DA DIAGONAL = 4,2 MM (COLETADO CAIXA)</t>
  </si>
  <si>
    <t>SINAPI-I 11581</t>
  </si>
  <si>
    <t>TRILHO EM ALUMINIO "U", COM ABAULADO PARA ROLDANA DE PORTA DE CORRER, *40 X 40* MM</t>
  </si>
  <si>
    <t>23,40</t>
  </si>
  <si>
    <t>SINAPI-I 11580</t>
  </si>
  <si>
    <t>TRILHO QUADRADO, EM ALUMINIO (VERGALHAO MACICO), 1/4", (*6 X 6* CM), PARA RODIZIOS</t>
  </si>
  <si>
    <t>SINAPI-I 38177</t>
  </si>
  <si>
    <t>TRINCO / FECHO TIPO AVIAO, EM ZAMAC CROMADO, *60* MM, PARA JANELAS - INCLUI PARAFUSOS</t>
  </si>
  <si>
    <t>SINAPI-I 10743</t>
  </si>
  <si>
    <t>TROLEY MANUAL CAPACIDADE 1 T</t>
  </si>
  <si>
    <t>658,79</t>
  </si>
  <si>
    <t>SINAPI-I 39848</t>
  </si>
  <si>
    <t>TUBO / MANGUEIRA PRETA EM POLIETILENO, LINHA PESADA OU REFORCADA, TIPO ESPAGUETE, PARA INJECAO DE CALDA DE CIMENTO, D = 1/2", ESPESSURA 1,5 MM</t>
  </si>
  <si>
    <t>SINAPI-I 20999</t>
  </si>
  <si>
    <t>TUBO ACO CARBONO COM COSTURA, NBR 5580, CLASSE L, DN = 15 MM, E = 2,25 MM, 1,06 KG/M</t>
  </si>
  <si>
    <t>SINAPI-I 21001</t>
  </si>
  <si>
    <t>TUBO ACO CARBONO COM COSTURA, NBR 5580, CLASSE L, DN = 25 MM, E = 2,65 MM, 2,02 KG/M</t>
  </si>
  <si>
    <t>SINAPI-I 21003</t>
  </si>
  <si>
    <t>TUBO ACO CARBONO COM COSTURA, NBR 5580, CLASSE L, DN = 40 MM, E = 3,0 MM, 3,34 KG/M</t>
  </si>
  <si>
    <t>SINAPI-I 21006</t>
  </si>
  <si>
    <t>TUBO ACO CARBONO COM COSTURA, NBR 5580, CLASSE L, DN = 80 MM, E = 3,35 MM, 7,07 KG/M</t>
  </si>
  <si>
    <t>SINAPI-I 21019</t>
  </si>
  <si>
    <t>TUBO ACO CARBONO COM COSTURA, NBR 5580, CLASSE M, DN = 25 MM, E = 3,35 MM, *2,50* KG//M</t>
  </si>
  <si>
    <t>SINAPI-I 21021</t>
  </si>
  <si>
    <t>TUBO ACO CARBONO COM COSTURA, NBR 5580, CLASSE M, DN = 40 MM, E = 3,35 MM, *3,71* KG//M</t>
  </si>
  <si>
    <t>SINAPI-I 21024</t>
  </si>
  <si>
    <t>TUBO ACO CARBONO COM COSTURA, NBR 5580, CLASSE M, DN = 80 MM, E = 4,05 MM, *8,47* KG/M</t>
  </si>
  <si>
    <t>SINAPI-I 40624</t>
  </si>
  <si>
    <t>TUBO ACO CARBONO SEM COSTURA 1 1/2", E= *3,68 MM, SCHEDULE 40, 4,05 KG/M</t>
  </si>
  <si>
    <t>42,48</t>
  </si>
  <si>
    <t>SINAPI-I 13127</t>
  </si>
  <si>
    <t>TUBO ACO CARBONO SEM COSTURA 1/2", E= *2,77 MM, SCHEDULE 40, *1,27 KG/M</t>
  </si>
  <si>
    <t>SINAPI-I 13137</t>
  </si>
  <si>
    <t>TUBO ACO CARBONO SEM COSTURA 1/2", E= *3,73 MM, SCHEDULE 80, *1,62 KG/M</t>
  </si>
  <si>
    <t>25,14</t>
  </si>
  <si>
    <t>SINAPI-I 20989</t>
  </si>
  <si>
    <t>TUBO ACO CARBONO SEM COSTURA 14", E= *11,13 MM, SCHEDULE 40, *94,55 KG/M</t>
  </si>
  <si>
    <t>900,82</t>
  </si>
  <si>
    <t>SINAPI-I 21147</t>
  </si>
  <si>
    <t>TUBO ACO CARBONO SEM COSTURA 2 1/2", E = 5,16 MM, SCHEDULE 40 (8,62 KG/M)</t>
  </si>
  <si>
    <t>84,46</t>
  </si>
  <si>
    <t>SINAPI-I 21148</t>
  </si>
  <si>
    <t>TUBO ACO CARBONO SEM COSTURA 2", E= *3,91* MM, SCHEDULE 40, *5,43* KG/M</t>
  </si>
  <si>
    <t>SINAPI-I 20984</t>
  </si>
  <si>
    <t>TUBO ACO CARBONO SEM COSTURA 20", E= *12,70 MM, SCHEDULE 30, *154,97 KG/M</t>
  </si>
  <si>
    <t>1.728,49</t>
  </si>
  <si>
    <t>SINAPI-I 13042</t>
  </si>
  <si>
    <t>TUBO ACO CARBONO SEM COSTURA 20", E= *6,35 MM,  SCHEDULE 10, *78,46 KG/M</t>
  </si>
  <si>
    <t>957,84</t>
  </si>
  <si>
    <t>SINAPI-I 21150</t>
  </si>
  <si>
    <t>TUBO ACO CARBONO SEM COSTURA 3/4", E= *2,87 MM, SCHEDULE 40, *1,69 KG/M</t>
  </si>
  <si>
    <t>SINAPI-I 13141</t>
  </si>
  <si>
    <t>TUBO ACO CARBONO SEM COSTURA 3/4", E= *3,91 MM, SCHEDULE 80, *2,19 KG/M.</t>
  </si>
  <si>
    <t>SINAPI-I 21151</t>
  </si>
  <si>
    <t>TUBO ACO CARBONO SEM COSTURA 4", E= *6,02 MM, SCHEDULE 40, *16,06 KG/M</t>
  </si>
  <si>
    <t>154,72</t>
  </si>
  <si>
    <t>SINAPI-I 13142</t>
  </si>
  <si>
    <t>TUBO ACO CARBONO SEM COSTURA 4", E= *8,56 MM, SCHEDULE 80, *22,31 KG/M</t>
  </si>
  <si>
    <t>221,18</t>
  </si>
  <si>
    <t>SINAPI-I 20994</t>
  </si>
  <si>
    <t>TUBO ACO CARBONO SEM COSTURA 6", E= *10,97 MM, SCHEDULE 80, *42,56 KG/M</t>
  </si>
  <si>
    <t>417,03</t>
  </si>
  <si>
    <t>SINAPI-I 7672</t>
  </si>
  <si>
    <t>TUBO ACO CARBONO SEM COSTURA 6", E= 7,11 MM,  SCHEDULE 40, *28,26 KG/M</t>
  </si>
  <si>
    <t>273,20</t>
  </si>
  <si>
    <t>SINAPI-I 20995</t>
  </si>
  <si>
    <t>TUBO ACO CARBONO SEM COSTURA 8", E= *12,70 MM, SCHEDULE 80, *64,64 KG/M</t>
  </si>
  <si>
    <t>548,06</t>
  </si>
  <si>
    <t>SINAPI-I 7690</t>
  </si>
  <si>
    <t>TUBO ACO CARBONO SEM COSTURA 8", E= *6,35 MM,  SCHEDULE 20, *33,27 KG/M</t>
  </si>
  <si>
    <t>316,98</t>
  </si>
  <si>
    <t>SINAPI-I 20980</t>
  </si>
  <si>
    <t>TUBO ACO CARBONO SEM COSTURA 8", E= *7,04 MM, SCHEDULE 30, *36,75 KG/M</t>
  </si>
  <si>
    <t>345,79</t>
  </si>
  <si>
    <t>SINAPI-I 7661</t>
  </si>
  <si>
    <t>TUBO ACO CARBONO SEM COSTURA 8", E= *8,18 MM, SCHEDULE 40, *42,55 KG/M</t>
  </si>
  <si>
    <t>411,35</t>
  </si>
  <si>
    <t>SINAPI-I 21016</t>
  </si>
  <si>
    <t>TUBO ACO GALVANIZADO COM COSTURA, CLASSE LEVE, DN 100 MM ( 4"),  E = 3,75 MM,  *10,55* KG/M (NBR 5580)</t>
  </si>
  <si>
    <t>88,67</t>
  </si>
  <si>
    <t>SINAPI-I 21008</t>
  </si>
  <si>
    <t>TUBO ACO GALVANIZADO COM COSTURA, CLASSE LEVE, DN 15 MM ( 1/2"),  E = 2,25 MM,  *1,2* KG/M (NBR 5580)</t>
  </si>
  <si>
    <t>SINAPI-I 21009</t>
  </si>
  <si>
    <t>TUBO ACO GALVANIZADO COM COSTURA, CLASSE LEVE, DN 20 MM ( 3/4"),  E = 2,25 MM,  *1,3* KG/M (NBR 5580)</t>
  </si>
  <si>
    <t>SINAPI-I 21010</t>
  </si>
  <si>
    <t>TUBO ACO GALVANIZADO COM COSTURA, CLASSE LEVE, DN 25 MM ( 1"),  E = 2,65 MM,  *2,11* KG/M (NBR 5580)</t>
  </si>
  <si>
    <t>SINAPI-I 21011</t>
  </si>
  <si>
    <t>TUBO ACO GALVANIZADO COM COSTURA, CLASSE LEVE, DN 32 MM ( 1 1/4"),  E = 2,65 MM,  *2,71* KG/M (NBR 5580)</t>
  </si>
  <si>
    <t>26,39</t>
  </si>
  <si>
    <t>SINAPI-I 21012</t>
  </si>
  <si>
    <t>TUBO ACO GALVANIZADO COM COSTURA, CLASSE LEVE, DN 40 MM ( 1 1/2"),  E = 3,00 MM,  *3,48* KG/M (NBR 5580)</t>
  </si>
  <si>
    <t>SINAPI-I 21013</t>
  </si>
  <si>
    <t>TUBO ACO GALVANIZADO COM COSTURA, CLASSE LEVE, DN 50 MM ( 2"),  E = 3,00 MM,  *4,40* KG/M (NBR 5580)</t>
  </si>
  <si>
    <t>SINAPI-I 21014</t>
  </si>
  <si>
    <t>TUBO ACO GALVANIZADO COM COSTURA, CLASSE LEVE, DN 65 MM ( 2 1/2"),  E = 3,35 MM, * 6,23* KG/M (NBR 5580)</t>
  </si>
  <si>
    <t>SINAPI-I 21015</t>
  </si>
  <si>
    <t>TUBO ACO GALVANIZADO COM COSTURA, CLASSE LEVE, DN 80 MM ( 3"),  E = 3,35 MM, *7,32* KG/M (NBR 5580)</t>
  </si>
  <si>
    <t>SINAPI-I 7697</t>
  </si>
  <si>
    <t>TUBO ACO GALVANIZADO COM COSTURA, CLASSE MEDIA, DN 1.1/2", E = *3,25* MM, PESO *3,61* KG/M (NBR 5580)</t>
  </si>
  <si>
    <t>29,19</t>
  </si>
  <si>
    <t>SINAPI-I 7698</t>
  </si>
  <si>
    <t>TUBO ACO GALVANIZADO COM COSTURA, CLASSE MEDIA, DN 1.1/4", E = *3,25* MM, PESO *3,14* KG/M (NBR 5580)</t>
  </si>
  <si>
    <t>SINAPI-I 7691</t>
  </si>
  <si>
    <t>TUBO ACO GALVANIZADO COM COSTURA, CLASSE MEDIA, DN 1/2", E = *2,65* MM, PESO *1,22* KG/M (NBR 5580)</t>
  </si>
  <si>
    <t>SINAPI-I 40626</t>
  </si>
  <si>
    <t>TUBO ACO GALVANIZADO COM COSTURA, CLASSE MEDIA, DN 1", E = 3,38 MM, PESO 2,50 KG/M (NBR 5580)</t>
  </si>
  <si>
    <t>SINAPI-I 7701</t>
  </si>
  <si>
    <t>TUBO ACO GALVANIZADO COM COSTURA, CLASSE MEDIA, DN 2.1/2", E = *3,65* MM, PESO *6,51* KG/M (NBR 5580)</t>
  </si>
  <si>
    <t>SINAPI-I 7696</t>
  </si>
  <si>
    <t>TUBO ACO GALVANIZADO COM COSTURA, CLASSE MEDIA, DN 2", E = *3,65* MM, PESO *5,10* KG/M (NBR 5580)</t>
  </si>
  <si>
    <t>SINAPI-I 7700</t>
  </si>
  <si>
    <t>TUBO ACO GALVANIZADO COM COSTURA, CLASSE MEDIA, DN 3/4", E = *2,65* MM, PESO *1,58* KG/M (NBR 5580)</t>
  </si>
  <si>
    <t>SINAPI-I 7694</t>
  </si>
  <si>
    <t>TUBO ACO GALVANIZADO COM COSTURA, CLASSE MEDIA, DN 3", E = *4,05* MM, PESO *8,47* KG/M (NBR 5580)</t>
  </si>
  <si>
    <t>70,31</t>
  </si>
  <si>
    <t>SINAPI-I 7693</t>
  </si>
  <si>
    <t>TUBO ACO GALVANIZADO COM COSTURA, CLASSE MEDIA, DN 4", E = 4,50* MM, PESO 12,10* KG/M (NBR 5580)</t>
  </si>
  <si>
    <t>SINAPI-I 7692</t>
  </si>
  <si>
    <t>TUBO ACO GALVANIZADO COM COSTURA, CLASSE MEDIA, DN 5", E = *5,40* MM, PESO *17,80* KG/M (NBR 5580)</t>
  </si>
  <si>
    <t>SINAPI-I 7695</t>
  </si>
  <si>
    <t>TUBO ACO GALVANIZADO COM COSTURA, CLASSE MEDIA, DN 6", E = 4,85* MM, PESO 19,68* KG/M (NBR 5580)</t>
  </si>
  <si>
    <t>157,23</t>
  </si>
  <si>
    <t>SINAPI-I 13356</t>
  </si>
  <si>
    <t>TUBO ACO INDUSTRIAL DN 2" (50,8 MM) E=1,50MM, PESO= 1,8237 KG/M</t>
  </si>
  <si>
    <t>SINAPI-I 36365</t>
  </si>
  <si>
    <t>TUBO COLETOR DE ESGOTO PVC, JEI, DN 100 MM (NBR  7362)</t>
  </si>
  <si>
    <t>SINAPI-I 41930</t>
  </si>
  <si>
    <t>TUBO COLETOR DE ESGOTO PVC, JEI, DN 200 MM (NBR 7362)</t>
  </si>
  <si>
    <t>SINAPI-I 41931</t>
  </si>
  <si>
    <t>TUBO COLETOR DE ESGOTO PVC, JEI, DN 250 MM (NBR 7362)</t>
  </si>
  <si>
    <t>77,83</t>
  </si>
  <si>
    <t>SINAPI-I 41932</t>
  </si>
  <si>
    <t>TUBO COLETOR DE ESGOTO PVC, JEI, DN 300 MM (NBR 7362)</t>
  </si>
  <si>
    <t>125,71</t>
  </si>
  <si>
    <t>SINAPI-I 41933</t>
  </si>
  <si>
    <t>TUBO COLETOR DE ESGOTO PVC, JEI, DN 350 MM (NBR 7362)</t>
  </si>
  <si>
    <t>155,69</t>
  </si>
  <si>
    <t>SINAPI-I 41934</t>
  </si>
  <si>
    <t>TUBO COLETOR DE ESGOTO PVC, JEI, DN 400 MM (NBR 7362)</t>
  </si>
  <si>
    <t>SINAPI-I 41936</t>
  </si>
  <si>
    <t>TUBO COLETOR DE ESGOTO, PVC, JEI, DN 150 MM  (NBR 7362)</t>
  </si>
  <si>
    <t>SINAPI-I 7720</t>
  </si>
  <si>
    <t>TUBO CONCRETO ARMADO, CLASSE EA-2, PB JE, DN 1000 MM, PARA ESGOTO SANITARIO (NBR 8890)</t>
  </si>
  <si>
    <t>369,66</t>
  </si>
  <si>
    <t>SINAPI-I 40335</t>
  </si>
  <si>
    <t>TUBO CONCRETO ARMADO, CLASSE EA-2, PB JE, DN 300 MM, PARA ESGOTO SANITARIO (NBR 8890)</t>
  </si>
  <si>
    <t>75,29</t>
  </si>
  <si>
    <t>SINAPI-I 7740</t>
  </si>
  <si>
    <t>TUBO CONCRETO ARMADO, CLASSE EA-2, PB JE, DN 400 MM, PARA ESGOTO SANITARIO (NBR 8890)</t>
  </si>
  <si>
    <t>SINAPI-I 7741</t>
  </si>
  <si>
    <t>TUBO CONCRETO ARMADO, CLASSE EA-2, PB JE, DN 500 MM, PARA ESGOTO SANITARIO (NBR 8890)</t>
  </si>
  <si>
    <t>129,64</t>
  </si>
  <si>
    <t>SINAPI-I 7774</t>
  </si>
  <si>
    <t>TUBO CONCRETO ARMADO, CLASSE EA-2, PB JE, DN 600 MM, PARA ESGOTO SANITARIO (NBR 8890)</t>
  </si>
  <si>
    <t>SINAPI-I 7744</t>
  </si>
  <si>
    <t>TUBO CONCRETO ARMADO, CLASSE EA-2, PB JE, DN 700 MM, PARA ESGOTO SANITARIO (NBR 8890)</t>
  </si>
  <si>
    <t>201,17</t>
  </si>
  <si>
    <t>SINAPI-I 7773</t>
  </si>
  <si>
    <t>TUBO CONCRETO ARMADO, CLASSE EA-2, PB JE, DN 800 MM, PARA ESGOTO SANITARIO (NBR 8890)</t>
  </si>
  <si>
    <t>250,54</t>
  </si>
  <si>
    <t>SINAPI-I 7754</t>
  </si>
  <si>
    <t>TUBO CONCRETO ARMADO, CLASSE EA-2, PB JE, DN 900 MM, PARA ESGOTO SANITARIO (NBR 8890)</t>
  </si>
  <si>
    <t>340,46</t>
  </si>
  <si>
    <t>SINAPI-I 7735</t>
  </si>
  <si>
    <t>TUBO CONCRETO ARMADO, CLASSE EA-3, PB JE, DN 1000 MM, PARA ESGOTO SANITARIO (NBR 8890)</t>
  </si>
  <si>
    <t>466,65</t>
  </si>
  <si>
    <t>SINAPI-I 7755</t>
  </si>
  <si>
    <t>TUBO CONCRETO ARMADO, CLASSE EA-3, PB JE, DN 400 MM, PARA ESGOTO SANITARIO (NBR 8890)</t>
  </si>
  <si>
    <t>125,14</t>
  </si>
  <si>
    <t>SINAPI-I 7776</t>
  </si>
  <si>
    <t>TUBO CONCRETO ARMADO, CLASSE EA-3, PB JE, DN 500 MM, PARA ESGOTO SANITARIO (NBR 8890)</t>
  </si>
  <si>
    <t>162,88</t>
  </si>
  <si>
    <t>SINAPI-I 7743</t>
  </si>
  <si>
    <t>TUBO CONCRETO ARMADO, CLASSE EA-3, PB JE, DN 600 MM, PARA ESGOTO SANITARIO (NBR 8890)</t>
  </si>
  <si>
    <t>215,09</t>
  </si>
  <si>
    <t>SINAPI-I 7733</t>
  </si>
  <si>
    <t>TUBO CONCRETO ARMADO, CLASSE EA-3, PB JE, DN 700 MM, PARA ESGOTO SANITARIO (NBR 8890)</t>
  </si>
  <si>
    <t>239,85</t>
  </si>
  <si>
    <t>SINAPI-I 7775</t>
  </si>
  <si>
    <t>TUBO CONCRETO ARMADO, CLASSE EA-3, PB JE, DN 800 MM, PARA ESGOTO SANITARIO (NBR 8890)</t>
  </si>
  <si>
    <t>295,09</t>
  </si>
  <si>
    <t>SINAPI-I 7734</t>
  </si>
  <si>
    <t>TUBO CONCRETO ARMADO, CLASSE EA-3, PB JE, DN 900 MM, PARA ESGOTO SANITARIO (NBR 8890)</t>
  </si>
  <si>
    <t>426,61</t>
  </si>
  <si>
    <t>SINAPI-I 7753</t>
  </si>
  <si>
    <t>TUBO CONCRETO ARMADO, CLASSE PA-1, PB, DN 1000 MM, PARA AGUAS PLUVIAIS (NBR 8890)</t>
  </si>
  <si>
    <t>216,30</t>
  </si>
  <si>
    <t>SINAPI-I 13256</t>
  </si>
  <si>
    <t>TUBO CONCRETO ARMADO, CLASSE PA-1, PB, DN 1100 MM, PARA AGUAS PLUVIAIS (NBR 8890)</t>
  </si>
  <si>
    <t>252,49</t>
  </si>
  <si>
    <t>SINAPI-I 7757</t>
  </si>
  <si>
    <t>TUBO CONCRETO ARMADO, CLASSE PA-1, PB, DN 1200 MM, PARA AGUAS PLUVIAIS (NBR 8890)</t>
  </si>
  <si>
    <t>306,53</t>
  </si>
  <si>
    <t>SINAPI-I 7758</t>
  </si>
  <si>
    <t>TUBO CONCRETO ARMADO, CLASSE PA-1, PB, DN 1500 MM, PARA AGUAS PLUVIAIS (NBR 8890)</t>
  </si>
  <si>
    <t>455,94</t>
  </si>
  <si>
    <t>SINAPI-I 7759</t>
  </si>
  <si>
    <t>TUBO CONCRETO ARMADO, CLASSE PA-1, PB, DN 2000 MM, PARA AGUAS PLUVIAIS (NBR 8890)</t>
  </si>
  <si>
    <t>993,33</t>
  </si>
  <si>
    <t>SINAPI-I 40334</t>
  </si>
  <si>
    <t>TUBO CONCRETO ARMADO, CLASSE PA-1, PB, DN 300 MM, PARA AGUAS PLUVIAIS (NBR 8890)</t>
  </si>
  <si>
    <t>53,63</t>
  </si>
  <si>
    <t>SINAPI-I 7745</t>
  </si>
  <si>
    <t>TUBO CONCRETO ARMADO, CLASSE PA-1, PB, DN 400 MM, PARA AGUAS PLUVIAIS (NBR 8890)</t>
  </si>
  <si>
    <t>56,67</t>
  </si>
  <si>
    <t>SINAPI-I 7714</t>
  </si>
  <si>
    <t>TUBO CONCRETO ARMADO, CLASSE PA-1, PB, DN 500 MM, PARA AGUAS PLUVIAIS (NBR 8890)</t>
  </si>
  <si>
    <t>74,84</t>
  </si>
  <si>
    <t>SINAPI-I 7725</t>
  </si>
  <si>
    <t>TUBO CONCRETO ARMADO, CLASSE PA-1, PB, DN 600 MM, PARA AGUAS PLUVIAIS (NBR 8890)</t>
  </si>
  <si>
    <t>SINAPI-I 7742</t>
  </si>
  <si>
    <t>TUBO CONCRETO ARMADO, CLASSE PA-1, PB, DN 700 MM, PARA AGUAS PLUVIAIS (NBR 8890)</t>
  </si>
  <si>
    <t>138,96</t>
  </si>
  <si>
    <t>SINAPI-I 7750</t>
  </si>
  <si>
    <t>TUBO CONCRETO ARMADO, CLASSE PA-1, PB, DN 800 MM, PARA AGUAS PLUVIAIS (NBR 8890)</t>
  </si>
  <si>
    <t>157,58</t>
  </si>
  <si>
    <t>SINAPI-I 7756</t>
  </si>
  <si>
    <t>TUBO CONCRETO ARMADO, CLASSE PA-1, PB, DN 900 MM, PARA AGUAS PLUVIAIS (NBR 8890)</t>
  </si>
  <si>
    <t>194,54</t>
  </si>
  <si>
    <t>SINAPI-I 7765</t>
  </si>
  <si>
    <t>TUBO CONCRETO ARMADO, CLASSE PA-2, PB, DN 1000 MM, PARA AGUAS PLUVIAIS (NBR 8890)</t>
  </si>
  <si>
    <t>238,87</t>
  </si>
  <si>
    <t>SINAPI-I 12569</t>
  </si>
  <si>
    <t>TUBO CONCRETO ARMADO, CLASSE PA-2, PB, DN 1100 MM, PARA AGUAS PLUVIAIS (NBR 8890)</t>
  </si>
  <si>
    <t>257,03</t>
  </si>
  <si>
    <t>SINAPI-I 7766</t>
  </si>
  <si>
    <t>TUBO CONCRETO ARMADO, CLASSE PA-2, PB, DN 1200 MM, PARA AGUAS PLUVIAIS (NBR 8890)</t>
  </si>
  <si>
    <t>347,40</t>
  </si>
  <si>
    <t>SINAPI-I 7767</t>
  </si>
  <si>
    <t>TUBO CONCRETO ARMADO, CLASSE PA-2, PB, DN 1500 MM, PARA AGUAS PLUVIAIS (NBR 8890)</t>
  </si>
  <si>
    <t>535,33</t>
  </si>
  <si>
    <t>SINAPI-I 7727</t>
  </si>
  <si>
    <t>TUBO CONCRETO ARMADO, CLASSE PA-2, PB, DN 2000 MM, PARA AGUAS PLUVIAIS (NBR 8890)</t>
  </si>
  <si>
    <t>1.162,56</t>
  </si>
  <si>
    <t>SINAPI-I 7760</t>
  </si>
  <si>
    <t>TUBO CONCRETO ARMADO, CLASSE PA-2, PB, DN 300 MM, PARA AGUAS PLUVIAIS (NBR 8890)</t>
  </si>
  <si>
    <t>56,40</t>
  </si>
  <si>
    <t>SINAPI-I 7761</t>
  </si>
  <si>
    <t>TUBO CONCRETO ARMADO, CLASSE PA-2, PB, DN 400 MM, PARA AGUAS PLUVIAIS (NBR 8890)</t>
  </si>
  <si>
    <t>59,94</t>
  </si>
  <si>
    <t>SINAPI-I 7752</t>
  </si>
  <si>
    <t>TUBO CONCRETO ARMADO, CLASSE PA-2, PB, DN 500 MM, PARA AGUAS PLUVIAIS (NBR 8890)</t>
  </si>
  <si>
    <t>72,61</t>
  </si>
  <si>
    <t>SINAPI-I 7762</t>
  </si>
  <si>
    <t>TUBO CONCRETO ARMADO, CLASSE PA-2, PB, DN 600 MM, PARA AGUAS PLUVIAIS (NBR 8890)</t>
  </si>
  <si>
    <t>95,00</t>
  </si>
  <si>
    <t>SINAPI-I 7722</t>
  </si>
  <si>
    <t>TUBO CONCRETO ARMADO, CLASSE PA-2, PB, DN 700 MM, PARA AGUAS PLUVIAIS (NBR 8890)</t>
  </si>
  <si>
    <t>146,49</t>
  </si>
  <si>
    <t>SINAPI-I 7763</t>
  </si>
  <si>
    <t>TUBO CONCRETO ARMADO, CLASSE PA-2, PB, DN 800 MM, PARA AGUAS PLUVIAIS (NBR 8890)</t>
  </si>
  <si>
    <t>163,25</t>
  </si>
  <si>
    <t>SINAPI-I 7764</t>
  </si>
  <si>
    <t>TUBO CONCRETO ARMADO, CLASSE PA-2, PB, DN 900 MM, PARA AGUAS PLUVIAIS (NBR 8890)</t>
  </si>
  <si>
    <t>245,22</t>
  </si>
  <si>
    <t>SINAPI-I 12572</t>
  </si>
  <si>
    <t>TUBO CONCRETO ARMADO, CLASSE PA-3, PB, DN 1000 MM, PARA AGUAS PLUVIAIS (NBR 8890)</t>
  </si>
  <si>
    <t>321,52</t>
  </si>
  <si>
    <t>SINAPI-I 12573</t>
  </si>
  <si>
    <t>TUBO CONCRETO ARMADO, CLASSE PA-3, PB, DN 1100 MM, PARA AGUAS PLUVIAIS (NBR 8890)</t>
  </si>
  <si>
    <t>337,87</t>
  </si>
  <si>
    <t>SINAPI-I 12574</t>
  </si>
  <si>
    <t>TUBO CONCRETO ARMADO, CLASSE PA-3, PB, DN 1200 MM, PARA AGUAS PLUVIAIS (NBR 8890)</t>
  </si>
  <si>
    <t>SINAPI-I 12575</t>
  </si>
  <si>
    <t>TUBO CONCRETO ARMADO, CLASSE PA-3, PB, DN 1500 MM, PARA AGUAS PLUVIAIS (NBR 8890)</t>
  </si>
  <si>
    <t>644,40</t>
  </si>
  <si>
    <t>SINAPI-I 12576</t>
  </si>
  <si>
    <t>TUBO CONCRETO ARMADO, CLASSE PA-3, PB, DN 400 MM, PARA AGUAS PLUVIAIS (NBR 8890)</t>
  </si>
  <si>
    <t>68,11</t>
  </si>
  <si>
    <t>SINAPI-I 12577</t>
  </si>
  <si>
    <t>TUBO CONCRETO ARMADO, CLASSE PA-3, PB, DN 500 MM, PARA AGUAS PLUVIAIS (NBR 8890)</t>
  </si>
  <si>
    <t>88,10</t>
  </si>
  <si>
    <t>SINAPI-I 12578</t>
  </si>
  <si>
    <t>TUBO CONCRETO ARMADO, CLASSE PA-3, PB, DN 600 MM, PARA AGUAS PLUVIAIS (NBR 8890)</t>
  </si>
  <si>
    <t>118,16</t>
  </si>
  <si>
    <t>SINAPI-I 12579</t>
  </si>
  <si>
    <t>TUBO CONCRETO ARMADO, CLASSE PA-3, PB, DN 700 MM, PARA AGUAS PLUVIAIS (NBR 8890)</t>
  </si>
  <si>
    <t>173,02</t>
  </si>
  <si>
    <t>SINAPI-I 12580</t>
  </si>
  <si>
    <t>TUBO CONCRETO ARMADO, CLASSE PA-3, PB, DN 800 MM, PARA AGUAS PLUVIAIS (NBR 8890)</t>
  </si>
  <si>
    <t>223,36</t>
  </si>
  <si>
    <t>SINAPI-I 12581</t>
  </si>
  <si>
    <t>TUBO CONCRETO ARMADO, CLASSE PA-3, PB, DN 900 MM, PARA AGUAS PLUVIAIS (NBR 8890)</t>
  </si>
  <si>
    <t>305,62</t>
  </si>
  <si>
    <t>SINAPI-I 41785</t>
  </si>
  <si>
    <t>TUBO CORRUGADO PEAD, PAREDE DUPLA, INTERNA LISA, JEI, DN/DI *1000* MM, PARA SANEAMENTO</t>
  </si>
  <si>
    <t>803,89</t>
  </si>
  <si>
    <t>SINAPI-I 41781</t>
  </si>
  <si>
    <t>TUBO CORRUGADO PEAD, PAREDE DUPLA, INTERNA LISA, JEI, DN/DI *400* MM, PARA SANEAMENTO</t>
  </si>
  <si>
    <t>229,19</t>
  </si>
  <si>
    <t>SINAPI-I 41783</t>
  </si>
  <si>
    <t>TUBO CORRUGADO PEAD, PAREDE DUPLA, INTERNA LISA, JEI, DN/DI *800* MM, PARA SANEAMENTO</t>
  </si>
  <si>
    <t>604,81</t>
  </si>
  <si>
    <t>SINAPI-I 41786</t>
  </si>
  <si>
    <t>TUBO CORRUGADO PEAD, PAREDE DUPLA, INTERNA LISA, JEI, DN/DI 1200 MM, PARA SANEAMENTO</t>
  </si>
  <si>
    <t>1.261,71</t>
  </si>
  <si>
    <t>SINAPI-I 41779</t>
  </si>
  <si>
    <t>TUBO CORRUGADO PEAD, PAREDE DUPLA, INTERNA LISA, JEI, DN/DI 250 MM, PARA SANEAMENTO</t>
  </si>
  <si>
    <t>87,90</t>
  </si>
  <si>
    <t>SINAPI-I 41780</t>
  </si>
  <si>
    <t>TUBO CORRUGADO PEAD, PAREDE DUPLA, INTERNA LISA, JEI, DN/DI 300 MM, PARA SANEAMENTO</t>
  </si>
  <si>
    <t>103,96</t>
  </si>
  <si>
    <t>SINAPI-I 41782</t>
  </si>
  <si>
    <t>TUBO CORRUGADO PEAD, PAREDE DUPLA, INTERNA LISA, JEI, DN/DI 600 MM, PARA SANEAMENTO</t>
  </si>
  <si>
    <t>428,58</t>
  </si>
  <si>
    <t>SINAPI-I 38130</t>
  </si>
  <si>
    <t>TUBO CPVC SOLDAVEL, 35 MM, AGUA QUENTE PREDIAL (NBR 15884)</t>
  </si>
  <si>
    <t>23,18</t>
  </si>
  <si>
    <t>SINAPI-I 21123</t>
  </si>
  <si>
    <t>TUBO CPVC, SOLDAVEL, 15 MM, AGUA QUENTE PREDIAL (NBR 15884)</t>
  </si>
  <si>
    <t>SINAPI-I 21124</t>
  </si>
  <si>
    <t>TUBO CPVC, SOLDAVEL, 22 MM, AGUA QUENTE PREDIAL (NBR 15884)</t>
  </si>
  <si>
    <t>11,66</t>
  </si>
  <si>
    <t>SINAPI-I 21125</t>
  </si>
  <si>
    <t>TUBO CPVC, SOLDAVEL, 28 MM, AGUA QUENTE PREDIAL (NBR 15884)</t>
  </si>
  <si>
    <t>SINAPI-I 38028</t>
  </si>
  <si>
    <t>TUBO CPVC, SOLDAVEL, 42 MM, AGUA QUENTE PREDIAL (NBR 15884)</t>
  </si>
  <si>
    <t>SINAPI-I 38029</t>
  </si>
  <si>
    <t>TUBO CPVC, SOLDAVEL, 54 MM, AGUA QUENTE PREDIAL (NBR 15884)</t>
  </si>
  <si>
    <t>48,44</t>
  </si>
  <si>
    <t>SINAPI-I 38030</t>
  </si>
  <si>
    <t>TUBO CPVC, SOLDAVEL, 73 MM, AGUA QUENTE PREDIAL (NBR 15884)</t>
  </si>
  <si>
    <t>SINAPI-I 38031</t>
  </si>
  <si>
    <t>TUBO CPVC, SOLDAVEL, 89 MM, AGUA QUENTE PREDIAL (NBR 15884)</t>
  </si>
  <si>
    <t>117,90</t>
  </si>
  <si>
    <t>SINAPI-I 39735</t>
  </si>
  <si>
    <t>TUBO DE BORRACHA ELASTOMERICA FLEXIVEL, PRETA, PARA ISOLAMENTO TERMICO DE TUBULACAO, DN 1 1/8" (28 MM), E= 32 MM, COEFICIENTE DE CONDUTIVIDADE TERMICA 0,036W/mK, VAPOR DE AGUA MAIOR OU IGUAL A 10.000</t>
  </si>
  <si>
    <t>70,56</t>
  </si>
  <si>
    <t>SINAPI-I 39734</t>
  </si>
  <si>
    <t>TUBO DE BORRACHA ELASTOMERICA FLEXIVEL, PRETA, PARA ISOLAMENTO TERMICO DE TUBULACAO, DN 1 3/8" (35 MM), E= 32 MM, COEFICIENTE DE CONDUTIVIDADE TERMICA 0,036W/mK, VAPOR DE AGUA MAIOR OU IGUAL A 10.000</t>
  </si>
  <si>
    <t>83,70</t>
  </si>
  <si>
    <t>SINAPI-I 39736</t>
  </si>
  <si>
    <t>TUBO DE BORRACHA ELASTOMERICA FLEXIVEL, PRETA, PARA ISOLAMENTO TERMICO DE TUBULACAO, DN 1 5/8" (42 MM), E= 32 MM, COEFICIENTE DE CONDUTIVIDADE TERMICA 0,036W/mK, VAPOR DE AGUA MAIOR OU IGUAL A 10.000</t>
  </si>
  <si>
    <t>95,52</t>
  </si>
  <si>
    <t>SINAPI-I 39737</t>
  </si>
  <si>
    <t>TUBO DE BORRACHA ELASTOMERICA FLEXIVEL, PRETA, PARA ISOLAMENTO TERMICO DE TUBULACAO, DN 1/2" (12 MM), E= 19 MM, COEFICIENTE DE CONDUTIVIDADE TERMICA 0,036W/mK, VAPOR DE AGUA MAIOR OU IGUAL A 10.000</t>
  </si>
  <si>
    <t>SINAPI-I 39738</t>
  </si>
  <si>
    <t>TUBO DE BORRACHA ELASTOMERICA FLEXIVEL, PRETA, PARA ISOLAMENTO TERMICO DE TUBULACAO, DN 1/4" (6 MM), E= 9 MM, COEFICIENTE DE CONDUTIVIDADE TERMICA 0,036W/mK, VAPOR DE AGUA MAIOR OU IGUAL A 10.000</t>
  </si>
  <si>
    <t>SINAPI-I 39739</t>
  </si>
  <si>
    <t>TUBO DE BORRACHA ELASTOMERICA FLEXIVEL, PRETA, PARA ISOLAMENTO TERMICO DE TUBULACAO, DN 1" (25 MM), E= 32 MM, COEFICIENTE DE CONDUTIVIDADE TERMICA 0,036W/mK, VAPOR DE AGUA MAIOR OU IGUAL A 10.000</t>
  </si>
  <si>
    <t>SINAPI-I 39733</t>
  </si>
  <si>
    <t>TUBO DE BORRACHA ELASTOMERICA FLEXIVEL, PRETA, PARA ISOLAMENTO TERMICO DE TUBULACAO, DN 2 1/8" (54 MM), E= 32 MM, COEFICIENTE DE CONDUTIVIDADE TERMICA 0,036W/mK, VAPOR DE AGUA MAIOR OU IGUAL A 10.000</t>
  </si>
  <si>
    <t>114,31</t>
  </si>
  <si>
    <t>SINAPI-I 39854</t>
  </si>
  <si>
    <t>TUBO DE BORRACHA ELASTOMERICA FLEXIVEL, PRETA, PARA ISOLAMENTO TERMICO DE TUBULACAO, DN 2 5/8" (*64* MM), E= *32* MM, COEFICIENTE DE CONDUTIVIDADE TERMICA 0,036W/MK, VAPOR DE AGUA MAIOR OU IGUAL A 10.000</t>
  </si>
  <si>
    <t>115,93</t>
  </si>
  <si>
    <t>SINAPI-I 39740</t>
  </si>
  <si>
    <t>TUBO DE BORRACHA ELASTOMERICA FLEXIVEL, PRETA, PARA ISOLAMENTO TERMICO DE TUBULACAO, DN 3/4" (18 MM), E= 32 MM, COEFICIENTE DE CONDUTIVIDADE TERMICA 0,036W/mK, VAPOR DE AGUA MAIOR OU IGUAL A 10.000</t>
  </si>
  <si>
    <t>63,43</t>
  </si>
  <si>
    <t>SINAPI-I 39741</t>
  </si>
  <si>
    <t>TUBO DE BORRACHA ELASTOMERICA FLEXIVEL, PRETA, PARA ISOLAMENTO TERMICO DE TUBULACAO, DN 3/8" (10 MM), E= 19 MM, COEFICIENTE DE CONDUTIVIDADE TERMICA 0,036W/mK, VAPOR DE AGUA MAIOR OU IGUAL A 10.000</t>
  </si>
  <si>
    <t>SINAPI-I 39853</t>
  </si>
  <si>
    <t>TUBO DE BORRACHA ELASTOMERICA FLEXIVEL, PRETA, PARA ISOLAMENTO TERMICO DE TUBULACAO, DN 5/8" (15 MM), E= 19 MM, COEFICIENTE DE CONDUTIVIDADE TERMICA 0,036W/MK, VAPOR DE AGUA MAIOR OU IGUAL A 10.000</t>
  </si>
  <si>
    <t>SINAPI-I 39742</t>
  </si>
  <si>
    <t>TUBO DE BORRACHA ELASTOMERICA FLEXIVEL, PRETA, PARA ISOLAMENTO TERMICO DE TUBULACAO, DN 7/8" (22 MM), E= 32 MM, COEFICIENTE DE CONDUTIVIDADE TERMICA 0,036W/mK, VAPOR DE AGUA MAIOR OU IGUAL A 10.000</t>
  </si>
  <si>
    <t>50,99</t>
  </si>
  <si>
    <t>SINAPI-I 39749</t>
  </si>
  <si>
    <t>TUBO DE COBRE CLASSE "A", DN = 1 " (28 MM), PARA INSTALACOES DE MEDIA PRESSAO PARA GASES COMBUSTIVEIS E MEDICINAIS</t>
  </si>
  <si>
    <t>SINAPI-I 39751</t>
  </si>
  <si>
    <t>TUBO DE COBRE CLASSE "A", DN = 1 1/2 " (42 MM), PARA INSTALACOES DE MEDIA PRESSAO PARA GASES COMBUSTIVEIS E MEDICINAIS</t>
  </si>
  <si>
    <t>93,99</t>
  </si>
  <si>
    <t>SINAPI-I 39750</t>
  </si>
  <si>
    <t>TUBO DE COBRE CLASSE "A", DN = 1 1/4 " (35 MM), PARA INSTALACOES DE MEDIA PRESSAO PARA GASES COMBUSTIVEIS E MEDICINAIS</t>
  </si>
  <si>
    <t>78,12</t>
  </si>
  <si>
    <t>SINAPI-I 39747</t>
  </si>
  <si>
    <t>TUBO DE COBRE CLASSE "A", DN = 1/2 " (15 MM), PARA INSTALACOES DE MEDIA PRESSAO PARA GASES COMBUSTIVEIS E MEDICINAIS</t>
  </si>
  <si>
    <t>SINAPI-I 39753</t>
  </si>
  <si>
    <t>TUBO DE COBRE CLASSE "A", DN = 2 1/2 " (66 MM), PARA INSTALACOES DE MEDIA PRESSAO PARA GASES COMBUSTIVEIS E MEDICINAIS</t>
  </si>
  <si>
    <t>173,01</t>
  </si>
  <si>
    <t>SINAPI-I 39754</t>
  </si>
  <si>
    <t>TUBO DE COBRE CLASSE "A", DN = 3 " (79 MM), PARA INSTALACOES DE MEDIA PRESSAO PARA GASES COMBUSTIVEIS E MEDICINAIS</t>
  </si>
  <si>
    <t>254,89</t>
  </si>
  <si>
    <t>SINAPI-I 39748</t>
  </si>
  <si>
    <t>TUBO DE COBRE CLASSE "A", DN = 3/4 " (22 MM), PARA INSTALACOES DE MEDIA PRESSAO PARA GASES COMBUSTIVEIS E MEDICINAIS</t>
  </si>
  <si>
    <t>SINAPI-I 39755</t>
  </si>
  <si>
    <t>TUBO DE COBRE CLASSE "A", DN = 4 " (104 MM), PARA INSTALACOES DE MEDIA PRESSAO PARA GASES COMBUSTIVEIS E MEDICINAIS</t>
  </si>
  <si>
    <t>386,47</t>
  </si>
  <si>
    <t>SINAPI-I 12742</t>
  </si>
  <si>
    <t>TUBO DE COBRE CLASSE "E", DN = 104 MM, PARA INSTALACAO HIDRAULICA PREDIAL</t>
  </si>
  <si>
    <t>SINAPI-I 12713</t>
  </si>
  <si>
    <t>TUBO DE COBRE CLASSE "E", DN = 15 MM, PARA INSTALACAO HIDRAULICA PREDIAL</t>
  </si>
  <si>
    <t>SINAPI-I 12743</t>
  </si>
  <si>
    <t>TUBO DE COBRE CLASSE "E", DN = 22 MM, PARA INSTALACAO HIDRAULICA PREDIAL</t>
  </si>
  <si>
    <t>27,92</t>
  </si>
  <si>
    <t>SINAPI-I 12744</t>
  </si>
  <si>
    <t>TUBO DE COBRE CLASSE "E", DN = 28 MM, PARA INSTALACAO HIDRAULICA PREDIAL</t>
  </si>
  <si>
    <t>SINAPI-I 12745</t>
  </si>
  <si>
    <t>TUBO DE COBRE CLASSE "E", DN = 35 MM, PARA INSTALACAO HIDRAULICA PREDIAL</t>
  </si>
  <si>
    <t>51,45</t>
  </si>
  <si>
    <t>SINAPI-I 12746</t>
  </si>
  <si>
    <t>TUBO DE COBRE CLASSE "E", DN = 42 MM, PARA INSTALACAO HIDRAULICA PREDIAL</t>
  </si>
  <si>
    <t>SINAPI-I 12747</t>
  </si>
  <si>
    <t>TUBO DE COBRE CLASSE "E", DN = 54 MM, PARA INSTALACAO HIDRAULICA PREDIAL</t>
  </si>
  <si>
    <t>100,77</t>
  </si>
  <si>
    <t>SINAPI-I 12748</t>
  </si>
  <si>
    <t>TUBO DE COBRE CLASSE "E", DN = 66 MM, PARA INSTALACAO HIDRAULICA PREDIAL</t>
  </si>
  <si>
    <t>141,96</t>
  </si>
  <si>
    <t>SINAPI-I 12749</t>
  </si>
  <si>
    <t>TUBO DE COBRE CLASSE "E", DN = 79 MM, PARA INSTALACAO HIDRAULICA PREDIAL</t>
  </si>
  <si>
    <t>207,53</t>
  </si>
  <si>
    <t>SINAPI-I 39726</t>
  </si>
  <si>
    <t>TUBO DE COBRE CLASSE "I", DN = 1 " (28 MM), PARA INSTALACOES INDUSTRIAIS DE ALTA PRESSAO E VAPOR</t>
  </si>
  <si>
    <t>68,16</t>
  </si>
  <si>
    <t>SINAPI-I 39728</t>
  </si>
  <si>
    <t>TUBO DE COBRE CLASSE "I", DN = 1 1/2 " (42 MM), PARA INSTALACOES INDUSTRIAIS DE ALTA PRESSAO E VAPOR</t>
  </si>
  <si>
    <t>119,80</t>
  </si>
  <si>
    <t>SINAPI-I 39727</t>
  </si>
  <si>
    <t>TUBO DE COBRE CLASSE "I", DN = 1 1/4 " (35 MM), PARA INSTALACOES INDUSTRIAIS DE ALTA PRESSAO E VAPOR</t>
  </si>
  <si>
    <t>98,59</t>
  </si>
  <si>
    <t>SINAPI-I 39724</t>
  </si>
  <si>
    <t>TUBO DE COBRE CLASSE "I", DN = 1/2 " (15 MM), PARA INSTALACOES INDUSTRIAIS DE ALTA PRESSAO E VAPOR</t>
  </si>
  <si>
    <t>SINAPI-I 39729</t>
  </si>
  <si>
    <t>TUBO DE COBRE CLASSE "I", DN = 2 " (54 MM), PARA INSTALACOES INDUSTRIAIS DE ALTA PRESSAO E VAPOR</t>
  </si>
  <si>
    <t>165,90</t>
  </si>
  <si>
    <t>SINAPI-I 39730</t>
  </si>
  <si>
    <t>TUBO DE COBRE CLASSE "I", DN = 2 1/2 " (66 MM), PARA INSTALACOES INDUSTRIAIS DE ALTA PRESSAO E VAPOR</t>
  </si>
  <si>
    <t>215,25</t>
  </si>
  <si>
    <t>SINAPI-I 39731</t>
  </si>
  <si>
    <t>TUBO DE COBRE CLASSE "I", DN = 3 " (79 MM), PARA INSTALACOES INDUSTRIAIS DE ALTA PRESSAO E VAPOR</t>
  </si>
  <si>
    <t>318,80</t>
  </si>
  <si>
    <t>SINAPI-I 39725</t>
  </si>
  <si>
    <t>TUBO DE COBRE CLASSE "I", DN = 3/4 " (22 MM), PARA INSTALACOES INDUSTRIAIS DE ALTA PRESSAO E VAPOR</t>
  </si>
  <si>
    <t>49,20</t>
  </si>
  <si>
    <t>SINAPI-I 39732</t>
  </si>
  <si>
    <t>TUBO DE COBRE CLASSE "I", DN = 4" (104 MM), PARA INSTALACOES INDUSTRIAIS DE ALTA PRESSAO E VAPOR</t>
  </si>
  <si>
    <t>469,26</t>
  </si>
  <si>
    <t>SINAPI-I 39660</t>
  </si>
  <si>
    <t>TUBO DE COBRE FLEXIVEL, D = 1/2 ", E = 0,79 MM, PARA AR-CONDICIONADO/ INSTALACOES GAS RESIDENCIAIS E COMERCIAIS</t>
  </si>
  <si>
    <t>SINAPI-I 39662</t>
  </si>
  <si>
    <t>TUBO DE COBRE FLEXIVEL, D = 1/4 ", E = 0,79 MM, PARA AR-CONDICIONADO/ INSTALACOES GAS RESIDENCIAIS E COMERCIAIS</t>
  </si>
  <si>
    <t>SINAPI-I 39661</t>
  </si>
  <si>
    <t>TUBO DE COBRE FLEXIVEL, D = 3/16 ", E = 0,79 MM, PARA AR-CONDICIONADO/ INSTALACOES GAS RESIDENCIAIS E COMERCIAIS</t>
  </si>
  <si>
    <t>SINAPI-I 39666</t>
  </si>
  <si>
    <t>TUBO DE COBRE FLEXIVEL, D = 3/4 ", E = 0,79 MM, PARA AR-CONDICIONADO/ INSTALACOES GAS RESIDENCIAIS E COMERCIAIS</t>
  </si>
  <si>
    <t>SINAPI-I 39664</t>
  </si>
  <si>
    <t>TUBO DE COBRE FLEXIVEL, D = 3/8 ", E = 0,79 MM, PARA AR-CONDICIONADO/ INSTALACOES GAS RESIDENCIAIS E COMERCIAIS</t>
  </si>
  <si>
    <t>SINAPI-I 39663</t>
  </si>
  <si>
    <t>TUBO DE COBRE FLEXIVEL, D = 5/16 ", E = 0,79 MM, PARA AR-CONDICIONADO/ INSTALACOES GAS RESIDENCIAIS E COMERCIAIS</t>
  </si>
  <si>
    <t>SINAPI-I 39665</t>
  </si>
  <si>
    <t>TUBO DE COBRE FLEXIVEL, D = 5/8 ", E = 0,79 MM, PARA AR-CONDICIONADO/ INSTALACOES GAS RESIDENCIAIS E COMERCIAIS</t>
  </si>
  <si>
    <t>SINAPI-I 39752</t>
  </si>
  <si>
    <t>TUBO DE COBRE, CLASSE "A", DN = 2" (54 MM), PARA INSTALACOES DE MEDIA PRESSAO PARA GASES COMBUSTIVEIS E MEDICINAIS</t>
  </si>
  <si>
    <t>133,73</t>
  </si>
  <si>
    <t>SINAPI-I 12583</t>
  </si>
  <si>
    <t>TUBO DE CONCRETO SIMPLES POROSO, MACHO/FEMEA, DN 200 MM</t>
  </si>
  <si>
    <t>SINAPI-I 12584</t>
  </si>
  <si>
    <t>TUBO DE CONCRETO SIMPLES POROSO, MACHO/FEMEA, DN 300 MM</t>
  </si>
  <si>
    <t>SINAPI-I 13159</t>
  </si>
  <si>
    <t>TUBO DE CONCRETO SIMPLES, CLASSE ES, PB JE, DN 400 MM, PARA ESGOTO SANITARIO (NBR 8890)</t>
  </si>
  <si>
    <t>109,13</t>
  </si>
  <si>
    <t>SINAPI-I 13168</t>
  </si>
  <si>
    <t>TUBO DE CONCRETO SIMPLES, CLASSE ES, PB JE, DN 500 MM, PARA ESGOTO SANITARIO (NBR 8890)</t>
  </si>
  <si>
    <t>164,10</t>
  </si>
  <si>
    <t>SINAPI-I 13173</t>
  </si>
  <si>
    <t>TUBO DE CONCRETO SIMPLES, CLASSE ES, PB JE, DN 600 MM, PARA ESGOTO SANITARIO (NBR 8890)</t>
  </si>
  <si>
    <t>202,33</t>
  </si>
  <si>
    <t>SINAPI-I 37449</t>
  </si>
  <si>
    <t>TUBO DE CONCRETO SIMPLES, CLASSE- PS1, MACHO/FEMEA, DN 200 MM, PARA AGUAS PLUVIAIS (NBR 8890)</t>
  </si>
  <si>
    <t>33,45</t>
  </si>
  <si>
    <t>SINAPI-I 37450</t>
  </si>
  <si>
    <t>TUBO DE CONCRETO SIMPLES, CLASSE- PS1, MACHO/FEMEA, DN 300 MM, PARA AGUAS PLUVIAIS (NBR 8890)</t>
  </si>
  <si>
    <t>40,78</t>
  </si>
  <si>
    <t>SINAPI-I 37451</t>
  </si>
  <si>
    <t>TUBO DE CONCRETO SIMPLES, CLASSE- PS1, MACHO/FEMEA, DN 400 MM, PARA AGUAS PLUVIAIS (NBR 8890)</t>
  </si>
  <si>
    <t>SINAPI-I 37452</t>
  </si>
  <si>
    <t>TUBO DE CONCRETO SIMPLES, CLASSE- PS1, MACHO/FEMEA, DN 500 MM, PARA AGUAS PLUVIAIS (NBR 8890)</t>
  </si>
  <si>
    <t>82,84</t>
  </si>
  <si>
    <t>SINAPI-I 37453</t>
  </si>
  <si>
    <t>TUBO DE CONCRETO SIMPLES, CLASSE- PS1, MACHO/FEMEA, DN 600 MM, PARA AGUAS PLUVIAIS (NBR 8890)</t>
  </si>
  <si>
    <t>103,95</t>
  </si>
  <si>
    <t>SINAPI-I 7778</t>
  </si>
  <si>
    <t>TUBO DE CONCRETO SIMPLES, CLASSE- PS1, PB, DN 200 MM, PARA AGUAS PLUVIAIS (NBR 8890)</t>
  </si>
  <si>
    <t>SINAPI-I 7796</t>
  </si>
  <si>
    <t>TUBO DE CONCRETO SIMPLES, CLASSE- PS1, PB, DN 300 MM, PARA AGUAS PLUVIAIS (NBR 8890)</t>
  </si>
  <si>
    <t>47,00</t>
  </si>
  <si>
    <t>SINAPI-I 7781</t>
  </si>
  <si>
    <t>TUBO DE CONCRETO SIMPLES, CLASSE- PS1, PB, DN 400 MM, PARA AGUAS PLUVIAIS (NBR 8890)</t>
  </si>
  <si>
    <t>62,13</t>
  </si>
  <si>
    <t>SINAPI-I 7795</t>
  </si>
  <si>
    <t>TUBO DE CONCRETO SIMPLES, CLASSE- PS1, PB, DN 500 MM, PARA AGUAS PLUVIAIS (NBR 8890)</t>
  </si>
  <si>
    <t>90,01</t>
  </si>
  <si>
    <t>SINAPI-I 7791</t>
  </si>
  <si>
    <t>TUBO DE CONCRETO SIMPLES, CLASSE- PS1, PB, DN 600 MM, PARA AGUAS PLUVIAIS (NBR 8890)</t>
  </si>
  <si>
    <t>SINAPI-I 7783</t>
  </si>
  <si>
    <t>TUBO DE CONCRETO SIMPLES, CLASSE- PS2, PB, DN 200 MM, PARA AGUAS PLUVIAIS (NBR 8890)</t>
  </si>
  <si>
    <t>43,81</t>
  </si>
  <si>
    <t>SINAPI-I 7790</t>
  </si>
  <si>
    <t>TUBO DE CONCRETO SIMPLES, CLASSE- PS2, PB, DN 300 MM, PARA AGUAS PLUVIAIS (NBR 8890)</t>
  </si>
  <si>
    <t>50,98</t>
  </si>
  <si>
    <t>SINAPI-I 7785</t>
  </si>
  <si>
    <t>TUBO DE CONCRETO SIMPLES, CLASSE- PS2, PB, DN 400 MM, PARA AGUAS PLUVIAIS (NBR 8890)</t>
  </si>
  <si>
    <t>SINAPI-I 7792</t>
  </si>
  <si>
    <t>TUBO DE CONCRETO SIMPLES, CLASSE- PS2, PB, DN 500 MM, PARA AGUAS PLUVIAIS (NBR 8890)</t>
  </si>
  <si>
    <t>97,18</t>
  </si>
  <si>
    <t>SINAPI-I 7793</t>
  </si>
  <si>
    <t>TUBO DE CONCRETO SIMPLES, CLASSE- PS2, PB, DN 600 MM, PARA AGUAS PLUVIAIS (NBR 8890)</t>
  </si>
  <si>
    <t>SINAPI-I 12613</t>
  </si>
  <si>
    <t>TUBO DE DESCARGA PVC, PARA LIGACAO CAIXA DE DESCARGA - EMBUTIR, 40 MM X 150 CM</t>
  </si>
  <si>
    <t>SINAPI-I 1031</t>
  </si>
  <si>
    <t>TUBO DE DESCIDA EXTERNO DE PVC PARA CAIXA DE DESCARGA EXTERNA ALTA - 40 MM X 1,60 M</t>
  </si>
  <si>
    <t>SINAPI-I 39707</t>
  </si>
  <si>
    <t>TUBO DE ESPUMA DE POLIETILENO EXPANDIDO FLEXIVEL PARA ISOLAMENTO TERMICO DE TUBULACAO DE AR CONDICIONADO, AGUA QUENTE,  DN 1 1/2", E= 10 MM</t>
  </si>
  <si>
    <t>SINAPI-I 39708</t>
  </si>
  <si>
    <t>TUBO DE ESPUMA DE POLIETILENO EXPANDIDO FLEXIVEL PARA ISOLAMENTO TERMICO DE TUBULACAO DE AR CONDICIONADO, AGUA QUENTE,  DN 1 1/4", E= 10 MM</t>
  </si>
  <si>
    <t>SINAPI-I 39710</t>
  </si>
  <si>
    <t>TUBO DE ESPUMA DE POLIETILENO EXPANDIDO FLEXIVEL PARA ISOLAMENTO TERMICO DE TUBULACAO DE AR CONDICIONADO, AGUA QUENTE,  DN 1 1/8", E= 10 MM</t>
  </si>
  <si>
    <t>SINAPI-I 39709</t>
  </si>
  <si>
    <t>TUBO DE ESPUMA DE POLIETILENO EXPANDIDO FLEXIVEL PARA ISOLAMENTO TERMICO DE TUBULACAO DE AR CONDICIONADO, AGUA QUENTE,  DN 1 3/8", E= 10 MM</t>
  </si>
  <si>
    <t>SINAPI-I 39711</t>
  </si>
  <si>
    <t>TUBO DE ESPUMA DE POLIETILENO EXPANDIDO FLEXIVEL PARA ISOLAMENTO TERMICO DE TUBULACAO DE AR CONDICIONADO, AGUA QUENTE,  DN 1 5/8", E= 10 MM</t>
  </si>
  <si>
    <t>2,99</t>
  </si>
  <si>
    <t>SINAPI-I 39712</t>
  </si>
  <si>
    <t>TUBO DE ESPUMA DE POLIETILENO EXPANDIDO FLEXIVEL PARA ISOLAMENTO TERMICO DE TUBULACAO DE AR CONDICIONADO, AGUA QUENTE,  DN 1/2", E= 10 MM</t>
  </si>
  <si>
    <t>SINAPI-I 39713</t>
  </si>
  <si>
    <t>TUBO DE ESPUMA DE POLIETILENO EXPANDIDO FLEXIVEL PARA ISOLAMENTO TERMICO DE TUBULACAO DE AR CONDICIONADO, AGUA QUENTE,  DN 1/4", E= 10 MM</t>
  </si>
  <si>
    <t>SINAPI-I 39714</t>
  </si>
  <si>
    <t>TUBO DE ESPUMA DE POLIETILENO EXPANDIDO FLEXIVEL PARA ISOLAMENTO TERMICO DE TUBULACAO DE AR CONDICIONADO, AGUA QUENTE,  DN 1", E= 10 MM</t>
  </si>
  <si>
    <t>SINAPI-I 39715</t>
  </si>
  <si>
    <t>TUBO DE ESPUMA DE POLIETILENO EXPANDIDO FLEXIVEL PARA ISOLAMENTO TERMICO DE TUBULACAO DE AR CONDICIONADO, AGUA QUENTE,  DN 3/4", E= 10 MM</t>
  </si>
  <si>
    <t>SINAPI-I 39716</t>
  </si>
  <si>
    <t>TUBO DE ESPUMA DE POLIETILENO EXPANDIDO FLEXIVEL PARA ISOLAMENTO TERMICO DE TUBULACAO DE AR CONDICIONADO, AGUA QUENTE,  DN 3/8", E= 10 MM</t>
  </si>
  <si>
    <t>SINAPI-I 39718</t>
  </si>
  <si>
    <t>TUBO DE ESPUMA DE POLIETILENO EXPANDIDO FLEXIVEL PARA ISOLAMENTO TERMICO DE TUBULACAO DE AR CONDICIONADO, AGUA QUENTE,  DN 7/8", E= 10 MM</t>
  </si>
  <si>
    <t>SINAPI-I 9813</t>
  </si>
  <si>
    <t>TUBO DE POLIETILENO DE ALTA DENSIDADE (PEAD), PE-80, DE = 20 MM X 2,3 MM DE PAREDE, PARA LIGACAO DE AGUA PREDIAL (NBR 15561)</t>
  </si>
  <si>
    <t>SINAPI-I 9815</t>
  </si>
  <si>
    <t>TUBO DE POLIETILENO DE ALTA DENSIDADE (PEAD), PE-80, DE = 32 MM X 3,0 MM DE PAREDE, PARA LIGACAO DE AGUA PREDIAL (NBR 15561)</t>
  </si>
  <si>
    <t>SINAPI-I 25876</t>
  </si>
  <si>
    <t>TUBO DE POLIETILENO DE ALTA DENSIDADE, PEAD, PE-80, DE = 1000 MM X 38,5 MM PAREDE, ( SDR 26 - PN 05 ) PARA REDE DE AGUA OU ESGOTO (NBR 15561)</t>
  </si>
  <si>
    <t>3.242,80</t>
  </si>
  <si>
    <t>SINAPI-I 25888</t>
  </si>
  <si>
    <t>TUBO DE POLIETILENO DE ALTA DENSIDADE, PEAD, PE-80, DE = 110 MM X 10,0 MM PAREDE, ( SDR 11 - PN 12,5 ) PARA REDE DE AGUA OU ESGOTO (NBR 15561)</t>
  </si>
  <si>
    <t>79,47</t>
  </si>
  <si>
    <t>SINAPI-I 25874</t>
  </si>
  <si>
    <t>TUBO DE POLIETILENO DE ALTA DENSIDADE, PEAD, PE-80, DE = 1200 MM X 37,2 MM PAREDE ( SDR 32,25 - PN 04 ) PARA REDE DE AGUA OU ESGOTO (NBR 15561)</t>
  </si>
  <si>
    <t>5.687,38</t>
  </si>
  <si>
    <t>SINAPI-I 25877</t>
  </si>
  <si>
    <t>TUBO DE POLIETILENO DE ALTA DENSIDADE, PEAD, PE-80, DE = 1400 MM X 42,9 MM PAREDE, (SDR 32,25 - PN 04 ) PARA REDE DE AGUA OU ESGOTO (NBR 15561)</t>
  </si>
  <si>
    <t>7.760,64</t>
  </si>
  <si>
    <t>SINAPI-I 25878</t>
  </si>
  <si>
    <t>TUBO DE POLIETILENO DE ALTA DENSIDADE, PEAD, PE-80, DE = 160 MM X 14,6 MM PAREDE, (SDR 11 - PN 12,5 ) PARA REDE DE AGUA OU ESGOTO (NBR 15561)</t>
  </si>
  <si>
    <t>170,59</t>
  </si>
  <si>
    <t>SINAPI-I 25879</t>
  </si>
  <si>
    <t>TUBO DE POLIETILENO DE ALTA DENSIDADE, PEAD, PE-80, DE = 1600 MM X 49,0 MM PAREDE, ( SDR 32,25 - PN 04 ) PARA REDE DE AGUA OU ESGOTO (NBR 15561)</t>
  </si>
  <si>
    <t>7.361,89</t>
  </si>
  <si>
    <t>SINAPI-I 25887</t>
  </si>
  <si>
    <t>TUBO DE POLIETILENO DE ALTA DENSIDADE, PEAD, PE-80, DE = 900 MM X 34,7 MM PAREDE, ( SDR 26 - PN 05 ) PARA REDE DE AGUA OU ESGOTO (NBR 15561)</t>
  </si>
  <si>
    <t>2.941,20</t>
  </si>
  <si>
    <t>SINAPI-I 25880</t>
  </si>
  <si>
    <t>TUBO DE POLIETILENO DE ALTA DENSIDADE, PEAD, PE-80, DE= 200 MM X 18,2 MM PAREDE, ( SDR 11 - PN 12,5 ) PARA REDE DE AGUA OU ESGOTO (NBR 15561)</t>
  </si>
  <si>
    <t>265,94</t>
  </si>
  <si>
    <t>SINAPI-I 25881</t>
  </si>
  <si>
    <t>TUBO DE POLIETILENO DE ALTA DENSIDADE, PEAD, PE-80, DE= 315 MM X 28,7 MM PAREDE, ( SDR 11 - PN 12,5 ) PARA REDE DE AGUA OU ESGOTO (NBR 15561)</t>
  </si>
  <si>
    <t>651,62</t>
  </si>
  <si>
    <t>SINAPI-I 25882</t>
  </si>
  <si>
    <t>TUBO DE POLIETILENO DE ALTA DENSIDADE, PEAD, PE-80, DE= 400 MM X 36,4 MM PAREDE, ( SDR 11 - PN 12,5 ) PARA REDE DE AGUA OU ESGOTO (NBR 15561)</t>
  </si>
  <si>
    <t>1.049,52</t>
  </si>
  <si>
    <t>SINAPI-I 25883</t>
  </si>
  <si>
    <t>TUBO DE POLIETILENO DE ALTA DENSIDADE, PEAD, PE-80, DE= 50 MM X 4,6 MM PAREDE, (SDR 11 - PN 12,5) PARA REDE DE AGUA OU ESGOTO (NBR 15561)</t>
  </si>
  <si>
    <t>SINAPI-I 25884</t>
  </si>
  <si>
    <t>TUBO DE POLIETILENO DE ALTA DENSIDADE, PEAD, PE-80, DE= 500 MM X 45,5 MM PAREDE, ( SDR 11 - PN 12,5 ) PARA REDE DE AGUA OU ESGOTO (NBR 15561)</t>
  </si>
  <si>
    <t>1.842,58</t>
  </si>
  <si>
    <t>SINAPI-I 25885</t>
  </si>
  <si>
    <t>TUBO DE POLIETILENO DE ALTA DENSIDADE, PEAD, PE-80, DE= 630 MM X 57,3 MM PAREDE (SDR 11 - PN 12,5 ) PARA REDE DE AGUA OU ESGOTO (NBR 15561)</t>
  </si>
  <si>
    <t>2.740,43</t>
  </si>
  <si>
    <t>SINAPI-I 25889</t>
  </si>
  <si>
    <t>TUBO DE POLIETILENO DE ALTA DENSIDADE, PEAD, PE-80, DE= 730 MM X 34,1 MM PAREDE, ( SDR 21 - PN 06 ) PARA REDE DE AGUA OU ESGOTO (NBR 15561)</t>
  </si>
  <si>
    <t>1.374,26</t>
  </si>
  <si>
    <t>SINAPI-I 25886</t>
  </si>
  <si>
    <t>TUBO DE POLIETILENO DE ALTA DENSIDADE, PEAD, PE-80, DE= 75 MM X 6,9 MM PAREDE, ( SRD 11 - PN 12,5 ) PARA REDE DE AGUA OU ESGOTO (NBR 15561)</t>
  </si>
  <si>
    <t>SINAPI-I 25875</t>
  </si>
  <si>
    <t>TUBO DE POLIETILENO DE ALTA DENSIDADE, PEAD, PE-80, DE= 800 MM X 30,8 MM PAREDE, ( SDR 26 - PN 05 ) PARA REDE DE AGUA OU ESGOTO (NBR 15561)</t>
  </si>
  <si>
    <t>1.792,94</t>
  </si>
  <si>
    <t>SINAPI-I 9876</t>
  </si>
  <si>
    <t>TUBO DE PVC, PBL, TIPO LEVE, DN = 125 MM,  PARA VENTILACAO</t>
  </si>
  <si>
    <t>SINAPI-I 9877</t>
  </si>
  <si>
    <t>TUBO DE PVC, PBL, TIPO LEVE, DN = 250 MM,  PARA VENTILACAO</t>
  </si>
  <si>
    <t>SINAPI-I 9878</t>
  </si>
  <si>
    <t>TUBO DE PVC, PBL, TIPO LEVE, DN = 300 MM,  PARA VENTILACAO</t>
  </si>
  <si>
    <t>57,58</t>
  </si>
  <si>
    <t>SINAPI-I 9879</t>
  </si>
  <si>
    <t>TUBO DE PVC, PBL, TIPO LEVE, DN = 400 MM,  PARA VENTILACAO</t>
  </si>
  <si>
    <t>137,44</t>
  </si>
  <si>
    <t>SINAPI-I 42001</t>
  </si>
  <si>
    <t>TUBO DE REVESTIMENTO, EM ACO, CORPO SCHEDULE 40, PONTEIRA SCHEDULE 80, ROSQUEAVEL E SEGMENTADO PARA PERFURACAO,  DIAMETRO 6'' (200 MM) (COLETADO CAIXA)</t>
  </si>
  <si>
    <t>364,04</t>
  </si>
  <si>
    <t>SINAPI-I 41998</t>
  </si>
  <si>
    <t>TUBO DE REVESTIMENTO, EM ACO, CORPO SCHEDULE 40, PONTEIRA SCHEDULE 80, ROSQUEAVEL E SEGMENTADO PARA PERFURACAO, DIAMETRO 10'' (310 MM)  (COLETADO CAIXA)</t>
  </si>
  <si>
    <t>897,13</t>
  </si>
  <si>
    <t>SINAPI-I 41999</t>
  </si>
  <si>
    <t>TUBO DE REVESTIMENTO, EM ACO, CORPO SCHEDULE 40, PONTEIRA SCHEDULE 80, ROSQUEAVEL E SEGMENTADO PARA PERFURACAO, DIAMETRO 14'' (400 MM)  (COLETADO CAIXA)</t>
  </si>
  <si>
    <t>1.645,68</t>
  </si>
  <si>
    <t>SINAPI-I 42000</t>
  </si>
  <si>
    <t>TUBO DE REVESTIMENTO, EM ACO, CORPO SCHEDULE 40, PONTEIRA SCHEDULE 80, ROSQUEAVEL E SEGMENTADO PARA PERFURACAO, DIAMETRO 16'' (450 MM)  (COLETADO CAIXA)</t>
  </si>
  <si>
    <t>2.810,30</t>
  </si>
  <si>
    <t>SINAPI-I 38053</t>
  </si>
  <si>
    <t>TUBO DRENO, CORRUGADO, ESPIRALADO, FLEXIVEL, PERFURADO, EM POLIETILENO DE ALTA DENSIDADE (PEAD), DN *160* MM, (6") PARA DRENAGEM - EM BARRA (NORMA DNIT 093/2006 - EM)</t>
  </si>
  <si>
    <t>SINAPI-I 38054</t>
  </si>
  <si>
    <t>TUBO DRENO, CORRUGADO, ESPIRALADO, FLEXIVEL, PERFURADO, EM POLIETILENO DE ALTA DENSIDADE (PEAD), DN *200* MM, (8") PARA DRENAGEM - EM BARRA (NORMA DNIT 093/2006 - EM)</t>
  </si>
  <si>
    <t>SINAPI-I 38052</t>
  </si>
  <si>
    <t>TUBO DRENO, CORRUGADO, ESPIRALADO, FLEXIVEL, PERFURADO, EM POLIETILENO DE ALTA DENSIDADE (PEAD), DN 100 MM, (4") PARA DRENAGEM - EM ROLO (NORMA DNIT 093/2006 - E.M)</t>
  </si>
  <si>
    <t>SINAPI-I 38051</t>
  </si>
  <si>
    <t>TUBO DRENO, CORRUGADO, ESPIRALADO, FLEXIVEL, PERFURADO, EM POLIETILENO DE ALTA DENSIDADE (PEAD), DN 65 MM, (2 1/2") PARA DRENAGEM - EM ROLO (NORMA DNIT 093/2006 - EM)</t>
  </si>
  <si>
    <t>SINAPI-I 38787</t>
  </si>
  <si>
    <t>TUBO MONOCAMADA PEX, DN 16 MM</t>
  </si>
  <si>
    <t>3,97</t>
  </si>
  <si>
    <t>SINAPI-I 38825</t>
  </si>
  <si>
    <t>TUBO MONOCAMADA PEX, DN 20 MM</t>
  </si>
  <si>
    <t>SINAPI-I 38826</t>
  </si>
  <si>
    <t>TUBO MONOCAMADA PEX, DN 25 MM</t>
  </si>
  <si>
    <t>SINAPI-I 38827</t>
  </si>
  <si>
    <t>TUBO MONOCAMADA PEX, DN 32 MM</t>
  </si>
  <si>
    <t>SINAPI-I 38830</t>
  </si>
  <si>
    <t>TUBO MULTICAMADA PEX, DN *26* MM, PARA INSTALACOES A GAS (AMARELO)</t>
  </si>
  <si>
    <t>SINAPI-I 38828</t>
  </si>
  <si>
    <t>TUBO MULTICAMADA PEX, DN 16 MM, PARA INSTALACOES A GAS (AMARELO)</t>
  </si>
  <si>
    <t>SINAPI-I 38829</t>
  </si>
  <si>
    <t>TUBO MULTICAMADA PEX, DN 20 MM, PARA INSTALACOES A GAS (AMARELO)</t>
  </si>
  <si>
    <t>SINAPI-I 38831</t>
  </si>
  <si>
    <t>TUBO MULTICAMADA PEX, DN 32 MM, PARA INSTALACOES A GAS (AMARELO)</t>
  </si>
  <si>
    <t>SINAPI-I 36274</t>
  </si>
  <si>
    <t>TUBO PPR PN 20, DN 20 MM, PARA AGUA QUENTE PREDIAL</t>
  </si>
  <si>
    <t>SINAPI-I 36278</t>
  </si>
  <si>
    <t>TUBO PPR PN 20, DN 25 MM, PARA AGUA QUENTE PREDIAL</t>
  </si>
  <si>
    <t>SINAPI-I 38977</t>
  </si>
  <si>
    <t>TUBO PPR, CLASSE PN 12, DN 110 MM</t>
  </si>
  <si>
    <t>97,43</t>
  </si>
  <si>
    <t>SINAPI-I 38971</t>
  </si>
  <si>
    <t>TUBO PPR, CLASSE PN 12, DN 32 MM</t>
  </si>
  <si>
    <t>SINAPI-I 38972</t>
  </si>
  <si>
    <t>TUBO PPR, CLASSE PN 12, DN 40 MM</t>
  </si>
  <si>
    <t>12,22</t>
  </si>
  <si>
    <t>SINAPI-I 38973</t>
  </si>
  <si>
    <t>TUBO PPR, CLASSE PN 12, DN 50 MM</t>
  </si>
  <si>
    <t>SINAPI-I 38974</t>
  </si>
  <si>
    <t>TUBO PPR, CLASSE PN 12, DN 63 MM</t>
  </si>
  <si>
    <t>SINAPI-I 38975</t>
  </si>
  <si>
    <t>TUBO PPR, CLASSE PN 12, DN 75 MM</t>
  </si>
  <si>
    <t>SINAPI-I 38976</t>
  </si>
  <si>
    <t>TUBO PPR, CLASSE PN 12, DN 90 MM</t>
  </si>
  <si>
    <t>55,12</t>
  </si>
  <si>
    <t>SINAPI-I 38986</t>
  </si>
  <si>
    <t>TUBO PPR, CLASSE PN 25, DN 110 MM, PARA AGUA QUENTE E FRIA PREDIAL</t>
  </si>
  <si>
    <t>SINAPI-I 38978</t>
  </si>
  <si>
    <t>TUBO PPR, CLASSE PN 25, DN 20 MM, PARA AGUA QUENTE E FRIA PREDIAL</t>
  </si>
  <si>
    <t>SINAPI-I 38979</t>
  </si>
  <si>
    <t>TUBO PPR, CLASSE PN 25, DN 25 MM, PARA AGUA QUENTE E FRIA PREDIAL</t>
  </si>
  <si>
    <t>SINAPI-I 38980</t>
  </si>
  <si>
    <t>TUBO PPR, CLASSE PN 25, DN 32 MM, PARA AGUA QUENTE E FRIA PREDIAL</t>
  </si>
  <si>
    <t>SINAPI-I 38981</t>
  </si>
  <si>
    <t>TUBO PPR, CLASSE PN 25, DN 40 MM, PARA AGUA QUENTE E FRIA PREDIAL</t>
  </si>
  <si>
    <t>SINAPI-I 38982</t>
  </si>
  <si>
    <t>TUBO PPR, CLASSE PN 25, DN 50 MM, PARA AGUA QUENTE E FRIA PREDIAL</t>
  </si>
  <si>
    <t>SINAPI-I 38983</t>
  </si>
  <si>
    <t>TUBO PPR, CLASSE PN 25, DN 63 MM, PARA AGUA QUENTE E FRIA PREDIAL</t>
  </si>
  <si>
    <t>28,59</t>
  </si>
  <si>
    <t>SINAPI-I 38984</t>
  </si>
  <si>
    <t>TUBO PPR, CLASSE PN 25, DN 75 MM, PARA AGUA QUENTE E FRIA PREDIAL</t>
  </si>
  <si>
    <t>SINAPI-I 38985</t>
  </si>
  <si>
    <t>TUBO PPR, CLASSE PN 25, DN 90 MM, PARA AGUA QUENTE E FRIA PREDIAL</t>
  </si>
  <si>
    <t>81,65</t>
  </si>
  <si>
    <t>SINAPI-I 9836</t>
  </si>
  <si>
    <t>TUBO PVC  SERIE NORMAL, DN 100 MM, PARA ESGOTO  PREDIAL (NBR 5688)</t>
  </si>
  <si>
    <t>SINAPI-I 20065</t>
  </si>
  <si>
    <t>TUBO PVC  SERIE NORMAL, DN 150 MM, PARA ESGOTO  PREDIAL (NBR 5688)</t>
  </si>
  <si>
    <t>SINAPI-I 9835</t>
  </si>
  <si>
    <t>TUBO PVC  SERIE NORMAL, DN 40 MM, PARA ESGOTO  PREDIAL (NBR 5688)</t>
  </si>
  <si>
    <t>SINAPI-I 38032</t>
  </si>
  <si>
    <t>TUBO PVC CORRUGADO, PAREDE DUPLA, JE, DN 150 MM, REDE COLETORA ESGOTO</t>
  </si>
  <si>
    <t>SINAPI-I 38033</t>
  </si>
  <si>
    <t>TUBO PVC CORRUGADO, PAREDE DUPLA, JE, DN 200 MM, REDE COLETORA ESGOTO</t>
  </si>
  <si>
    <t>38,57</t>
  </si>
  <si>
    <t>SINAPI-I 38034</t>
  </si>
  <si>
    <t>TUBO PVC CORRUGADO, PAREDE DUPLA, JE, DN 250 MM, REDE COLETORA ESGOTO</t>
  </si>
  <si>
    <t>63,81</t>
  </si>
  <si>
    <t>SINAPI-I 38035</t>
  </si>
  <si>
    <t>TUBO PVC CORRUGADO, PAREDE DUPLA, JE, DN 300 MM, REDE COLETORA ESGOTO</t>
  </si>
  <si>
    <t>88,93</t>
  </si>
  <si>
    <t>SINAPI-I 38036</t>
  </si>
  <si>
    <t>TUBO PVC CORRUGADO, PAREDE DUPLA, JE, DN 350 MM, REDE COLETORA ESGOTO</t>
  </si>
  <si>
    <t>125,48</t>
  </si>
  <si>
    <t>SINAPI-I 38037</t>
  </si>
  <si>
    <t>TUBO PVC CORRUGADO, PAREDE DUPLA, JE, DN 400 MM, REDE COLETORA ESGOTO</t>
  </si>
  <si>
    <t>145,49</t>
  </si>
  <si>
    <t>SINAPI-I 9850</t>
  </si>
  <si>
    <t>TUBO PVC DE REVESTIMENTO GEOMECANICO NERVURADO REFORCADO, DN = 150 MM, COMPRIMENTO = 2 M</t>
  </si>
  <si>
    <t>98,00</t>
  </si>
  <si>
    <t>SINAPI-I 9853</t>
  </si>
  <si>
    <t>TUBO PVC DE REVESTIMENTO GEOMECANICO NERVURADO REFORCADO, DN = 200 MM, COMPRIMENTO = 2 M</t>
  </si>
  <si>
    <t>174,27</t>
  </si>
  <si>
    <t>SINAPI-I 9854</t>
  </si>
  <si>
    <t>TUBO PVC DE REVESTIMENTO GEOMECANICO NERVURADO STANDARD, DN = 154 MM, COMPRIMENTO = 2 M</t>
  </si>
  <si>
    <t>SINAPI-I 9851</t>
  </si>
  <si>
    <t>TUBO PVC DE REVESTIMENTO GEOMECANICO NERVURADO STANDARD, DN = 206 MM, COMPRIMENTO = 2 M</t>
  </si>
  <si>
    <t>132,40</t>
  </si>
  <si>
    <t>SINAPI-I 9855</t>
  </si>
  <si>
    <t>TUBO PVC DE REVESTIMENTO GEOMECANICO NERVURADO STANDARD, DN = 250 MM, COMPRIMENTO = 2 M</t>
  </si>
  <si>
    <t>221,46</t>
  </si>
  <si>
    <t>SINAPI-I 9825</t>
  </si>
  <si>
    <t>TUBO PVC DEFOFO, JEI, 1 MPA, DN 100 MM, PARA REDE DE AGUA (NBR 7665)</t>
  </si>
  <si>
    <t>SINAPI-I 9828</t>
  </si>
  <si>
    <t>TUBO PVC DEFOFO, JEI, 1 MPA, DN 150 MM, PARA REDE DE  AGUA (NBR 7665)</t>
  </si>
  <si>
    <t>91,03</t>
  </si>
  <si>
    <t>SINAPI-I 9829</t>
  </si>
  <si>
    <t>TUBO PVC DEFOFO, JEI, 1 MPA, DN 200 MM, PARA REDE DE AGUA (NBR 7665)</t>
  </si>
  <si>
    <t>154,27</t>
  </si>
  <si>
    <t>SINAPI-I 9826</t>
  </si>
  <si>
    <t>TUBO PVC DEFOFO, JEI, 1 MPA, DN 250 MM, PARA REDE DE AGUA (NBR 7665)</t>
  </si>
  <si>
    <t>234,85</t>
  </si>
  <si>
    <t>SINAPI-I 9827</t>
  </si>
  <si>
    <t>TUBO PVC DEFOFO, JEI, 1 MPA, DN 300 MM, PARA REDE DE AGUA (NBR 7665)</t>
  </si>
  <si>
    <t>333,49</t>
  </si>
  <si>
    <t>SINAPI-I 36374</t>
  </si>
  <si>
    <t>TUBO PVC PBA JEI, CLASSE 12, DN 100 MM, PARA REDE DE AGUA (NBR 5647)</t>
  </si>
  <si>
    <t>40,54</t>
  </si>
  <si>
    <t>SINAPI-I 36084</t>
  </si>
  <si>
    <t>TUBO PVC PBA JEI, CLASSE 12, DN 50 MM, PARA REDE DE AGUA (NBR 5647)</t>
  </si>
  <si>
    <t>SINAPI-I 36373</t>
  </si>
  <si>
    <t>TUBO PVC PBA JEI, CLASSE 12, DN 75 MM, PARA REDE DE AGUA (NBR 5647)</t>
  </si>
  <si>
    <t>24,94</t>
  </si>
  <si>
    <t>SINAPI-I 36377</t>
  </si>
  <si>
    <t>TUBO PVC PBA JEI, CLASSE 15, DN 100 MM, PARA REDE DE AGUA (NBR 5647)</t>
  </si>
  <si>
    <t>SINAPI-I 36375</t>
  </si>
  <si>
    <t>TUBO PVC PBA JEI, CLASSE 15, DN 50 MM, PARA REDE DE AGUA (NBR 5647)</t>
  </si>
  <si>
    <t>SINAPI-I 36376</t>
  </si>
  <si>
    <t>TUBO PVC PBA JEI, CLASSE 15, DN 75 MM, PARA REDE DE AGUA (NBR 5647)</t>
  </si>
  <si>
    <t>SINAPI-I 36380</t>
  </si>
  <si>
    <t>TUBO PVC PBA JEI, CLASSE 20, DN 100 MM, PARA REDE DE AGUA (NBR 5647)</t>
  </si>
  <si>
    <t>60,80</t>
  </si>
  <si>
    <t>SINAPI-I 36378</t>
  </si>
  <si>
    <t>TUBO PVC PBA JEI, CLASSE 20, DN 50 MM, PARA REDE DE AGUA (NBR 5647)</t>
  </si>
  <si>
    <t>SINAPI-I 36379</t>
  </si>
  <si>
    <t>TUBO PVC PBA JEI, CLASSE 20, DN 75 MM, PARA REDE DE AGUA (NBR 5647)</t>
  </si>
  <si>
    <t>SINAPI-I 9859</t>
  </si>
  <si>
    <t>TUBO PVC ROSCAVEL, 3/4",  AGUA FRIA PREDIAL</t>
  </si>
  <si>
    <t>SINAPI-I 9838</t>
  </si>
  <si>
    <t>TUBO PVC SERIE NORMAL, DN 50 MM, PARA ESGOTO PREDIAL (NBR 5688)</t>
  </si>
  <si>
    <t>SINAPI-I 9837</t>
  </si>
  <si>
    <t>TUBO PVC SERIE NORMAL, DN 75 MM, PARA ESGOTO PREDIAL (NBR 5688)</t>
  </si>
  <si>
    <t>SINAPI-I 9833</t>
  </si>
  <si>
    <t>TUBO PVC, FLEXIVEL, CORRUGADO, PERFURADO, DN 110 MM, PARA DRENAGEM, SISTEMA IRRIGACAO</t>
  </si>
  <si>
    <t>9,94</t>
  </si>
  <si>
    <t>SINAPI-I 9830</t>
  </si>
  <si>
    <t>TUBO PVC, FLEXIVEL, CORRUGADO, PERFURADO, DN 65 MM, PARA DRENAGEM, SISTEMA IRRIGACAO</t>
  </si>
  <si>
    <t>SINAPI-I 9834</t>
  </si>
  <si>
    <t>TUBO PVC, RIGIDO, CORRUGADO, PERFURADO, DN 150 MM, PARA DRENAGEM, SISTEMA IRRIGACAO</t>
  </si>
  <si>
    <t>SINAPI-I 9863</t>
  </si>
  <si>
    <t>TUBO PVC, ROSCAVEL,  2 1/2", AGUA FRIA PREDIAL</t>
  </si>
  <si>
    <t>45,91</t>
  </si>
  <si>
    <t>SINAPI-I 9860</t>
  </si>
  <si>
    <t>TUBO PVC, ROSCAVEL,  2", PARA AGUA FRIA PREDIAL</t>
  </si>
  <si>
    <t>SINAPI-I 9862</t>
  </si>
  <si>
    <t>TUBO PVC, ROSCAVEL, 1 1/2",  AGUA FRIA PREDIAL</t>
  </si>
  <si>
    <t>SINAPI-I 9861</t>
  </si>
  <si>
    <t>TUBO PVC, ROSCAVEL, 1 1/4", AGUA FRIA PREDIAL</t>
  </si>
  <si>
    <t>SINAPI-I 9856</t>
  </si>
  <si>
    <t>TUBO PVC, ROSCAVEL, 1/2", AGUA FRIA PREDIAL</t>
  </si>
  <si>
    <t>SINAPI-I 9866</t>
  </si>
  <si>
    <t>TUBO PVC, ROSCAVEL, 1", AGUA FRIA PREDIAL</t>
  </si>
  <si>
    <t>SINAPI-I 9857</t>
  </si>
  <si>
    <t>TUBO PVC, ROSCAVEL, 3", AGUA FRIA PREDIAL</t>
  </si>
  <si>
    <t>SINAPI-I 9864</t>
  </si>
  <si>
    <t>TUBO PVC, ROSCAVEL, 4",  AGUA FRIA PREDIAL</t>
  </si>
  <si>
    <t>SINAPI-I 9865</t>
  </si>
  <si>
    <t>TUBO PVC, ROSCAVEL, 5",  AGUA FRIA PREDIAL</t>
  </si>
  <si>
    <t>103,10</t>
  </si>
  <si>
    <t>SINAPI-I 9858</t>
  </si>
  <si>
    <t>TUBO PVC, ROSCAVEL, 6",  AGUA FRIA PREDIAL</t>
  </si>
  <si>
    <t>SINAPI-I 9841</t>
  </si>
  <si>
    <t>TUBO PVC, SERIE R, DN 100 MM, PARA ESGOTO OU AGUAS PLUVIAIS PREDIAL (NBR 5688)</t>
  </si>
  <si>
    <t>SINAPI-I 9840</t>
  </si>
  <si>
    <t>TUBO PVC, SERIE R, DN 150 MM, PARA ESGOTO OU AGUAS PLUVIAIS PREDIAL (NBR 5688)</t>
  </si>
  <si>
    <t>SINAPI-I 20067</t>
  </si>
  <si>
    <t>TUBO PVC, SERIE R, DN 40 MM, PARA ESGOTO OU AGUAS PLUVIAIS PREDIAL (NBR 5688)</t>
  </si>
  <si>
    <t>SINAPI-I 20068</t>
  </si>
  <si>
    <t>TUBO PVC, SERIE R, DN 50 MM, PARA ESGOTO OU AGUAS PLUVIAIS PREDIAL (NBR 5688)</t>
  </si>
  <si>
    <t>SINAPI-I 9839</t>
  </si>
  <si>
    <t>TUBO PVC, SERIE R, DN 75 MM, PARA ESGOTO OU AGUAS PLUVIAIS PREDIAL (NBR 5688)</t>
  </si>
  <si>
    <t>SINAPI-I 9870</t>
  </si>
  <si>
    <t>TUBO PVC, SOLDAVEL, DN 110 MM, AGUA FRIA (NBR-5648)</t>
  </si>
  <si>
    <t>50,06</t>
  </si>
  <si>
    <t>SINAPI-I 9867</t>
  </si>
  <si>
    <t>TUBO PVC, SOLDAVEL, DN 20 MM, AGUA FRIA (NBR-5648)</t>
  </si>
  <si>
    <t>SINAPI-I 9868</t>
  </si>
  <si>
    <t>TUBO PVC, SOLDAVEL, DN 25 MM, AGUA FRIA (NBR-5648)</t>
  </si>
  <si>
    <t>SINAPI-I 9869</t>
  </si>
  <si>
    <t>TUBO PVC, SOLDAVEL, DN 32 MM, AGUA FRIA (NBR-5648)</t>
  </si>
  <si>
    <t>SINAPI-I 9874</t>
  </si>
  <si>
    <t>TUBO PVC, SOLDAVEL, DN 40 MM, AGUA FRIA (NBR-5648)</t>
  </si>
  <si>
    <t>SINAPI-I 9875</t>
  </si>
  <si>
    <t>TUBO PVC, SOLDAVEL, DN 50 MM, PARA AGUA FRIA (NBR-5648)</t>
  </si>
  <si>
    <t>8,83</t>
  </si>
  <si>
    <t>SINAPI-I 9873</t>
  </si>
  <si>
    <t>TUBO PVC, SOLDAVEL, DN 60 MM, AGUA FRIA (NBR-5648)</t>
  </si>
  <si>
    <t>SINAPI-I 9871</t>
  </si>
  <si>
    <t>TUBO PVC, SOLDAVEL, DN 75 MM, AGUA FRIA (NBR-5648)</t>
  </si>
  <si>
    <t>24,97</t>
  </si>
  <si>
    <t>SINAPI-I 9872</t>
  </si>
  <si>
    <t>TUBO PVC, SOLDAVEL, DN 85 MM, AGUA FRIA (NBR-5648)</t>
  </si>
  <si>
    <t>SINAPI-I 7667</t>
  </si>
  <si>
    <t>TUBO 26" EM CHAPA PRETA, E= 3/16", 147 KG/6 M</t>
  </si>
  <si>
    <t>1.538,74</t>
  </si>
  <si>
    <t>SINAPI-I 7660</t>
  </si>
  <si>
    <t>TUBO 30" EM CHAPA PRETA, E= 1/4", 175 KG/6 M</t>
  </si>
  <si>
    <t>1.961,53</t>
  </si>
  <si>
    <t>SINAPI-I 7676</t>
  </si>
  <si>
    <t>TUBO 30" EM CHAPA PRETA, E= 3/8", 177 KG/6 M</t>
  </si>
  <si>
    <t>1.983,94</t>
  </si>
  <si>
    <t>SINAPI-I 12426</t>
  </si>
  <si>
    <t>UNIAO COM ASSENTO CONICO DE BRONZE, DIAMETRO 1/2"</t>
  </si>
  <si>
    <t>SINAPI-I 12425</t>
  </si>
  <si>
    <t>UNIAO COM ASSENTO CONICO DE BRONZE, DIAMETRO 1"</t>
  </si>
  <si>
    <t>38,29</t>
  </si>
  <si>
    <t>SINAPI-I 12427</t>
  </si>
  <si>
    <t>UNIAO COM ASSENTO CONICO DE BRONZE, DIAMETRO 2 1/2"</t>
  </si>
  <si>
    <t>SINAPI-I 12428</t>
  </si>
  <si>
    <t>UNIAO COM ASSENTO CONICO DE BRONZE, DIAMETRO 2'</t>
  </si>
  <si>
    <t>102,00</t>
  </si>
  <si>
    <t>SINAPI-I 12430</t>
  </si>
  <si>
    <t>UNIAO COM ASSENTO CONICO DE BRONZE, DIAMETRO 3/4"</t>
  </si>
  <si>
    <t>SINAPI-I 12429</t>
  </si>
  <si>
    <t>UNIAO COM ASSENTO CONICO DE BRONZE, DIAMETRO 3"</t>
  </si>
  <si>
    <t>256,98</t>
  </si>
  <si>
    <t>SINAPI-I 12431</t>
  </si>
  <si>
    <t>UNIAO COM ASSENTO CONICO DE BRONZE, DIAMETRO 4"</t>
  </si>
  <si>
    <t>SINAPI-I 12432</t>
  </si>
  <si>
    <t>UNIAO COM ASSENTO CONICO DE FERRO LONGO (MACHO-FEMEA), DIAMETRO 1 1/2"</t>
  </si>
  <si>
    <t>89,94</t>
  </si>
  <si>
    <t>SINAPI-I 12434</t>
  </si>
  <si>
    <t>UNIAO COM ASSENTO CONICO DE FERRO LONGO (MACHO-FEMEA), DIAMETRO 1/2"</t>
  </si>
  <si>
    <t>29,31</t>
  </si>
  <si>
    <t>SINAPI-I 12433</t>
  </si>
  <si>
    <t>UNIAO COM ASSENTO CONICO DE FERRO LONGO (MACHO-FEMEA), DIAMETRO 1"</t>
  </si>
  <si>
    <t>SINAPI-I 12435</t>
  </si>
  <si>
    <t>UNIAO COM ASSENTO CONICO DE FERRO LONGO (MACHO-FEMEA), DIAMETRO 2 1/2"</t>
  </si>
  <si>
    <t>177,20</t>
  </si>
  <si>
    <t>SINAPI-I 12437</t>
  </si>
  <si>
    <t>UNIAO COM ASSENTO CONICO DE FERRO LONGO (MACHO-FEMEA), DIAMETRO 2"</t>
  </si>
  <si>
    <t>143,11</t>
  </si>
  <si>
    <t>SINAPI-I 12439</t>
  </si>
  <si>
    <t>UNIAO COM ASSENTO CONICO DE FERRO LONGO (MACHO-FEMEA), DIAMETRO 3/4"</t>
  </si>
  <si>
    <t>SINAPI-I 12438</t>
  </si>
  <si>
    <t>UNIAO COM ASSENTO CONICO DE FERRO LONGO (MACHO-FEMEA), DIAMETRO 3'</t>
  </si>
  <si>
    <t>258,99</t>
  </si>
  <si>
    <t>SINAPI-I 12436</t>
  </si>
  <si>
    <t>UNIAO COM ASSENTO CONICO DE FERRO LONGO (MACHO-FEMEA), DIAMETRO 4"</t>
  </si>
  <si>
    <t>327,16</t>
  </si>
  <si>
    <t>SINAPI-I 36357</t>
  </si>
  <si>
    <t>UNIAO COM FLANGE PPR, DN 40 MM, PARA AGUA QUENTE PREDIAL</t>
  </si>
  <si>
    <t>83,97</t>
  </si>
  <si>
    <t>SINAPI-I 12424</t>
  </si>
  <si>
    <t>UNIAO DE FERRO GALVANIZADO, COM ASSENTO CONICO DE BRONZE, DE 1 1/2"</t>
  </si>
  <si>
    <t>SINAPI-I 12440</t>
  </si>
  <si>
    <t>UNIAO DE FERRO GALVANIZADO, COM ASSENTO CONICO DE BRONZE, DE 1 1/4"</t>
  </si>
  <si>
    <t>56,98</t>
  </si>
  <si>
    <t>SINAPI-I 9884</t>
  </si>
  <si>
    <t>UNIAO DE FERRO GALVANIZADO, COM ROSCA BSP, COM ASSENTO PLANO, DE 1 1/2"</t>
  </si>
  <si>
    <t>SINAPI-I 9888</t>
  </si>
  <si>
    <t>UNIAO DE FERRO GALVANIZADO, COM ROSCA BSP, COM ASSENTO PLANO, DE 1 1/4"</t>
  </si>
  <si>
    <t>34,15</t>
  </si>
  <si>
    <t>SINAPI-I 9883</t>
  </si>
  <si>
    <t>UNIAO DE FERRO GALVANIZADO, COM ROSCA BSP, COM ASSENTO PLANO, DE 1/2"</t>
  </si>
  <si>
    <t>SINAPI-I 9886</t>
  </si>
  <si>
    <t>UNIAO DE FERRO GALVANIZADO, COM ROSCA BSP, COM ASSENTO PLANO, DE 1"</t>
  </si>
  <si>
    <t>SINAPI-I 9889</t>
  </si>
  <si>
    <t>UNIAO DE FERRO GALVANIZADO, COM ROSCA BSP, COM ASSENTO PLANO, DE 2 1/2"</t>
  </si>
  <si>
    <t>103,41</t>
  </si>
  <si>
    <t>SINAPI-I 9887</t>
  </si>
  <si>
    <t>UNIAO DE FERRO GALVANIZADO, COM ROSCA BSP, COM ASSENTO PLANO, DE 2"</t>
  </si>
  <si>
    <t>62,50</t>
  </si>
  <si>
    <t>SINAPI-I 9885</t>
  </si>
  <si>
    <t>UNIAO DE FERRO GALVANIZADO, COM ROSCA BSP, COM ASSENTO PLANO, DE 3/4"</t>
  </si>
  <si>
    <t>SINAPI-I 9890</t>
  </si>
  <si>
    <t>UNIAO DE FERRO GALVANIZADO, COM ROSCA BSP, COM ASSENTO PLANO, DE 3"</t>
  </si>
  <si>
    <t>160,20</t>
  </si>
  <si>
    <t>SINAPI-I 9891</t>
  </si>
  <si>
    <t>UNIAO DE FERRO GALVANIZADO, COM ROSCA BSP, COM ASSENTO PLANO, DE 4"</t>
  </si>
  <si>
    <t>224,90</t>
  </si>
  <si>
    <t>SINAPI-I 39292</t>
  </si>
  <si>
    <t>UNIAO DE REDUCAO METALICA, PARA CONEXAO COM ANEL DESLIZANTE EM TUBO PEX, DN 20 X 16 MM</t>
  </si>
  <si>
    <t>SINAPI-I 39293</t>
  </si>
  <si>
    <t>UNIAO DE REDUCAO METALICA, PARA CONEXAO COM ANEL DESLIZANTE EM TUBO PEX, DN 25 X 16 MM</t>
  </si>
  <si>
    <t>10,94</t>
  </si>
  <si>
    <t>SINAPI-I 39294</t>
  </si>
  <si>
    <t>UNIAO DE REDUCAO METALICA, PARA CONEXAO COM ANEL DESLIZANTE EM TUBO PEX, DN 25 X 20 MM</t>
  </si>
  <si>
    <t>SINAPI-I 39295</t>
  </si>
  <si>
    <t>UNIAO DE REDUCAO METALICA, PARA CONEXAO COM ANEL DESLIZANTE EM TUBO PEX, DN 32 X 25 MM</t>
  </si>
  <si>
    <t>SINAPI-I 36313</t>
  </si>
  <si>
    <t>UNIAO DUPLA PPR DN 20 MM, PARA AGUA QUENTE PREDIAL</t>
  </si>
  <si>
    <t>SINAPI-I 36316</t>
  </si>
  <si>
    <t>UNIAO DUPLA PPR DN 25 MM, PARA AGUA QUENTE PREDIAL</t>
  </si>
  <si>
    <t>SINAPI-I 64</t>
  </si>
  <si>
    <t>UNIAO EM POLIPROPILENO (PP), PARA TUBO EM PEAD, 20 MM - LIGACAO PREDIAL DE AGUA</t>
  </si>
  <si>
    <t>SINAPI-I 37423</t>
  </si>
  <si>
    <t>UNIAO EM POLIPROPILENO (PP), PARA TUBO EM PEAD, 32 MM - LIGACAO PREDIAL DE AGUA</t>
  </si>
  <si>
    <t>SINAPI-I 39296</t>
  </si>
  <si>
    <t>UNIAO METALICA, PARA CONEXAO COM ANEL DESLIZANTE EM TUBO PEX, DN 16 MM</t>
  </si>
  <si>
    <t>SINAPI-I 39297</t>
  </si>
  <si>
    <t>UNIAO METALICA, PARA CONEXAO COM ANEL DESLIZANTE EM TUBO PEX, DN 20 MM</t>
  </si>
  <si>
    <t>SINAPI-I 39298</t>
  </si>
  <si>
    <t>UNIAO METALICA, PARA CONEXAO COM ANEL DESLIZANTE EM TUBO PEX, DN 25 MM</t>
  </si>
  <si>
    <t>SINAPI-I 39299</t>
  </si>
  <si>
    <t>UNIAO METALICA, PARA CONEXAO COM ANEL DESLIZANTE EM TUBO PEX, DN 32 MM</t>
  </si>
  <si>
    <t>SINAPI-I 9892</t>
  </si>
  <si>
    <t>UNIAO PVC, ROSCAVEL 1/2",  AGUA FRIA PREDIAL</t>
  </si>
  <si>
    <t>SINAPI-I 9893</t>
  </si>
  <si>
    <t>UNIAO PVC, ROSCAVEL 2",  AGUA FRIA PREDIAL</t>
  </si>
  <si>
    <t>SINAPI-I 9901</t>
  </si>
  <si>
    <t>UNIAO PVC, ROSCAVEL, 1 1/2",  AGUA FRIA PREDIAL</t>
  </si>
  <si>
    <t>SINAPI-I 9896</t>
  </si>
  <si>
    <t>UNIAO PVC, ROSCAVEL, 1 1/4",  AGUA FRIA PREDIAL</t>
  </si>
  <si>
    <t>SINAPI-I 9900</t>
  </si>
  <si>
    <t>UNIAO PVC, ROSCAVEL, 1",  AGUA FRIA PREDIAL</t>
  </si>
  <si>
    <t>SINAPI-I 9898</t>
  </si>
  <si>
    <t>UNIAO PVC, ROSCAVEL, 2 1/2",  AGUA FRIA PREDIAL</t>
  </si>
  <si>
    <t>111,98</t>
  </si>
  <si>
    <t>SINAPI-I 9899</t>
  </si>
  <si>
    <t>UNIAO PVC, ROSCAVEL, 3/4",  AGUA FRIA PREDIAL</t>
  </si>
  <si>
    <t>SINAPI-I 9902</t>
  </si>
  <si>
    <t>UNIAO PVC, ROSCAVEL, 3",  AGUA FRIA PREDIAL</t>
  </si>
  <si>
    <t>141,80</t>
  </si>
  <si>
    <t>SINAPI-I 9908</t>
  </si>
  <si>
    <t>UNIAO PVC, SOLDAVEL, 110 MM,  PARA AGUA FRIA PREDIAL</t>
  </si>
  <si>
    <t>282,74</t>
  </si>
  <si>
    <t>SINAPI-I 9905</t>
  </si>
  <si>
    <t>UNIAO PVC, SOLDAVEL, 20 MM,  PARA AGUA FRIA PREDIAL</t>
  </si>
  <si>
    <t>SINAPI-I 9906</t>
  </si>
  <si>
    <t>UNIAO PVC, SOLDAVEL, 25 MM,  PARA AGUA FRIA PREDIAL</t>
  </si>
  <si>
    <t>SINAPI-I 9895</t>
  </si>
  <si>
    <t>UNIAO PVC, SOLDAVEL, 32 MM,  PARA AGUA FRIA PREDIAL</t>
  </si>
  <si>
    <t>SINAPI-I 9894</t>
  </si>
  <si>
    <t>UNIAO PVC, SOLDAVEL, 40 MM,  PARA AGUA FRIA PREDIAL</t>
  </si>
  <si>
    <t>18,09</t>
  </si>
  <si>
    <t>SINAPI-I 9897</t>
  </si>
  <si>
    <t>UNIAO PVC, SOLDAVEL, 50 MM,  PARA AGUA FRIA PREDIAL</t>
  </si>
  <si>
    <t>SINAPI-I 9910</t>
  </si>
  <si>
    <t>UNIAO PVC, SOLDAVEL, 60 MM,  PARA AGUA FRIA PREDIAL</t>
  </si>
  <si>
    <t>49,31</t>
  </si>
  <si>
    <t>SINAPI-I 9909</t>
  </si>
  <si>
    <t>UNIAO PVC, SOLDAVEL, 75 MM,  PARA AGUA FRIA PREDIAL</t>
  </si>
  <si>
    <t>99,50</t>
  </si>
  <si>
    <t>SINAPI-I 9907</t>
  </si>
  <si>
    <t>UNIAO PVC, SOLDAVEL, 85 MM,  PARA AGUA FRIA PREDIAL</t>
  </si>
  <si>
    <t>152,99</t>
  </si>
  <si>
    <t>SINAPI-I 20973</t>
  </si>
  <si>
    <t>UNIAO TIPO STORZ, COM EMPATACAO INTERNA TIPO ANEL DE EXPANSAO, ENGATE RAPIDO 1 1/2", PARA MANGUEIRA DE COMBATE A INCENDIO PREDIAL</t>
  </si>
  <si>
    <t>SINAPI-I 20974</t>
  </si>
  <si>
    <t>UNIAO TIPO STORZ, COM EMPATACAO INTERNA TIPO ANEL DE EXPANSAO, ENGATE RAPIDO 2 1/2", PARA MANGUEIRA DE COMBATE A INCENDIO PREDIAL</t>
  </si>
  <si>
    <t>SINAPI-I 37989</t>
  </si>
  <si>
    <t>UNIAO, CPVC, SOLDAVEL, 15 MM, PARA AGUA QUENTE PREDIAL</t>
  </si>
  <si>
    <t>SINAPI-I 37990</t>
  </si>
  <si>
    <t>UNIAO, CPVC, SOLDAVEL, 22 MM, PARA AGUA QUENTE PREDIAL</t>
  </si>
  <si>
    <t>SINAPI-I 37991</t>
  </si>
  <si>
    <t>UNIAO, CPVC, SOLDAVEL, 28 MM, PARA AGUA QUENTE PREDIAL</t>
  </si>
  <si>
    <t>SINAPI-I 37992</t>
  </si>
  <si>
    <t>UNIAO, CPVC, SOLDAVEL, 35 MM, PARA AGUA QUENTE PREDIAL</t>
  </si>
  <si>
    <t>SINAPI-I 37993</t>
  </si>
  <si>
    <t>UNIAO, CPVC, SOLDAVEL, 42 MM, PARA AGUA QUENTE PREDIAL</t>
  </si>
  <si>
    <t>SINAPI-I 37994</t>
  </si>
  <si>
    <t>UNIAO, CPVC, SOLDAVEL, 54 MM, PARA AGUA QUENTE PREDIAL</t>
  </si>
  <si>
    <t>77,69</t>
  </si>
  <si>
    <t>SINAPI-I 37995</t>
  </si>
  <si>
    <t>UNIAO, CPVC, SOLDAVEL, 73 MM, PARA AGUA QUENTE PREDIAL</t>
  </si>
  <si>
    <t>112,75</t>
  </si>
  <si>
    <t>SINAPI-I 37996</t>
  </si>
  <si>
    <t>UNIAO, CPVC, SOLDAVEL, 89 MM, PARA AGUA QUENTE PREDIAL</t>
  </si>
  <si>
    <t>166,25</t>
  </si>
  <si>
    <t>SINAPI-I 13883</t>
  </si>
  <si>
    <t>USINA DE ASFALTO A FRIO, CAPACIDADE DE 30 A 40 T/H, ELETRICA, POTENCIA DE 30 CV</t>
  </si>
  <si>
    <t>78.078,77</t>
  </si>
  <si>
    <t>SINAPI-I 38604</t>
  </si>
  <si>
    <t>USINA DE ASFALTO A FRIO, CAPACIDADE DE 40 A 60 T/H, ELETRICA, POTENCIA DE 30 CV</t>
  </si>
  <si>
    <t>97.246,07</t>
  </si>
  <si>
    <t>SINAPI-I 10601</t>
  </si>
  <si>
    <t>USINA DE ASFALTO A QUENTE, FIXA, TIPO CONTRA FLUXO, CAPACIDADE DE 100 A 140 T/H, POTENCIA DE 280 KW, COM MISTURADOR EXTERNO ROTATIVO</t>
  </si>
  <si>
    <t>1.891.630,04</t>
  </si>
  <si>
    <t>SINAPI-I 26034</t>
  </si>
  <si>
    <t>USINA DE ASFALTO, GRAVIMETRICA, CAPACIDADE DE 150 T/H, POTENCIA DE 400 KW</t>
  </si>
  <si>
    <t>4.980.595,15</t>
  </si>
  <si>
    <t>SINAPI-I 13894</t>
  </si>
  <si>
    <t>USINA DE CONCRETO FIXA, CAPACIDADE NOMINAL DE 40 M3/H, SEM SILO</t>
  </si>
  <si>
    <t>392.649,25</t>
  </si>
  <si>
    <t>SINAPI-I 13895</t>
  </si>
  <si>
    <t>USINA DE CONCRETO FIXA, CAPACIDADE NOMINAL DE 60 M3/H, SEM SILO</t>
  </si>
  <si>
    <t>527.982,35</t>
  </si>
  <si>
    <t>SINAPI-I 13892</t>
  </si>
  <si>
    <t>USINA DE CONCRETO FIXA, CAPACIDADE NOMINAL DE 80 M3/H, SEM SILO</t>
  </si>
  <si>
    <t>647.029,46</t>
  </si>
  <si>
    <t>SINAPI-I 9914</t>
  </si>
  <si>
    <t>USINA DE CONCRETO FIXA, CAPACIDADE NOMINAL DE 90 A 120 M3/H, SEM SILO</t>
  </si>
  <si>
    <t>700.000,00</t>
  </si>
  <si>
    <t>SINAPI-I 36485</t>
  </si>
  <si>
    <t>USINA DE LAMA ASFALTICA, PROD 30 A 50 T/H, SILO DE AGREGADO 7 M3, RESERVATORIOS PARA EMULSAO E AGUA DE 2,3 M3 CADA, MISTURADOR TIPO PUGG-MILL A SER MONTADO SOBRE CAMINHAO</t>
  </si>
  <si>
    <t>424.438,89</t>
  </si>
  <si>
    <t>SINAPI-I 9912</t>
  </si>
  <si>
    <t>USINA DE MISTURAS ASFALTICAS A QUENTE, MOVEL, TIPO CONTRA FLUXO, CAPACIDADE DE 40 A 80 T/H</t>
  </si>
  <si>
    <t>1.540.000,00</t>
  </si>
  <si>
    <t>SINAPI-I 9921</t>
  </si>
  <si>
    <t>USINA MISTURADORA DE SOLOS,  DOSADORES TRIPLOS, CALHA VIBRATORIA CAPACIDADE DE 200 A 500 T/H, POTENCIA DE 75 KW</t>
  </si>
  <si>
    <t>794.404,84</t>
  </si>
  <si>
    <t>SINAPI-I 21112</t>
  </si>
  <si>
    <t>VALVULA DE DESCARGA EM METAL CROMADO PARA MICTORIO COM ACIONAMENTO POR PRESSAO E FECHAMENTO AUTOMATICO</t>
  </si>
  <si>
    <t>157,44</t>
  </si>
  <si>
    <t>SINAPI-I 10228</t>
  </si>
  <si>
    <t>VALVULA DE DESCARGA METALICA, BASE 1 1/2 " E ACABAMENTO METALICO CROMADO</t>
  </si>
  <si>
    <t>182,90</t>
  </si>
  <si>
    <t>SINAPI-I 11781</t>
  </si>
  <si>
    <t>VALVULA DE DESCARGA METALICA, BASE 1 1/4 " E ACABAMENTO METALICO CROMADO</t>
  </si>
  <si>
    <t>148,17</t>
  </si>
  <si>
    <t>SINAPI-I 11746</t>
  </si>
  <si>
    <t>VALVULA DE ESFERA BRUTA EM BRONZE, BITOLA 1 " (REF 1552-B)</t>
  </si>
  <si>
    <t>47,11</t>
  </si>
  <si>
    <t>SINAPI-I 11751</t>
  </si>
  <si>
    <t>VALVULA DE ESFERA BRUTA EM BRONZE, BITOLA 1 1/2 " (REF 1552-B)</t>
  </si>
  <si>
    <t>84,61</t>
  </si>
  <si>
    <t>SINAPI-I 11750</t>
  </si>
  <si>
    <t>VALVULA DE ESFERA BRUTA EM BRONZE, BITOLA 1 1/4 " (REF 1552-B)</t>
  </si>
  <si>
    <t>70,22</t>
  </si>
  <si>
    <t>SINAPI-I 11748</t>
  </si>
  <si>
    <t>VALVULA DE ESFERA BRUTA EM BRONZE, BITOLA 1/2 " (REF 1552-B)</t>
  </si>
  <si>
    <t>SINAPI-I 11747</t>
  </si>
  <si>
    <t>VALVULA DE ESFERA BRUTA EM BRONZE, BITOLA 2 " (REF 1552-B)</t>
  </si>
  <si>
    <t>130,48</t>
  </si>
  <si>
    <t>SINAPI-I 11749</t>
  </si>
  <si>
    <t>VALVULA DE ESFERA BRUTA EM BRONZE, BITOLA 3/4 " (REF 1552-B)</t>
  </si>
  <si>
    <t>SINAPI-I 10236</t>
  </si>
  <si>
    <t>VALVULA DE RETENCAO DE BRONZE, PE COM CRIVOS, EXTREMIDADE COM ROSCA, DE 1 1/2", PARA FUNDO DE POCO</t>
  </si>
  <si>
    <t>104,13</t>
  </si>
  <si>
    <t>SINAPI-I 10233</t>
  </si>
  <si>
    <t>VALVULA DE RETENCAO DE BRONZE, PE COM CRIVOS, EXTREMIDADE COM ROSCA, DE 1 1/4", PARA FUNDO DE POCO</t>
  </si>
  <si>
    <t>97,58</t>
  </si>
  <si>
    <t>SINAPI-I 10234</t>
  </si>
  <si>
    <t>VALVULA DE RETENCAO DE BRONZE, PE COM CRIVOS, EXTREMIDADE COM ROSCA, DE 1", PARA FUNDO DE POCO</t>
  </si>
  <si>
    <t>SINAPI-I 10231</t>
  </si>
  <si>
    <t>VALVULA DE RETENCAO DE BRONZE, PE COM CRIVOS, EXTREMIDADE COM ROSCA, DE 2 1/2", PARA FUNDO DE POCO</t>
  </si>
  <si>
    <t>281,87</t>
  </si>
  <si>
    <t>SINAPI-I 10232</t>
  </si>
  <si>
    <t>VALVULA DE RETENCAO DE BRONZE, PE COM CRIVOS, EXTREMIDADE COM ROSCA, DE 2", PARA FUNDO DE POCO</t>
  </si>
  <si>
    <t>SINAPI-I 10229</t>
  </si>
  <si>
    <t>VALVULA DE RETENCAO DE BRONZE, PE COM CRIVOS, EXTREMIDADE COM ROSCA, DE 3/4", PARA FUNDO DE POCO</t>
  </si>
  <si>
    <t>55,59</t>
  </si>
  <si>
    <t>SINAPI-I 10235</t>
  </si>
  <si>
    <t>VALVULA DE RETENCAO DE BRONZE, PE COM CRIVOS, EXTREMIDADE COM ROSCA, DE 3", PARA FUNDO DE POCO</t>
  </si>
  <si>
    <t>386,42</t>
  </si>
  <si>
    <t>SINAPI-I 10230</t>
  </si>
  <si>
    <t>VALVULA DE RETENCAO DE BRONZE, PE COM CRIVOS, EXTREMIDADE COM ROSCA, DE 4", PARA FUNDO DE POCO</t>
  </si>
  <si>
    <t>680,06</t>
  </si>
  <si>
    <t>SINAPI-I 10409</t>
  </si>
  <si>
    <t>VALVULA DE RETENCAO HORIZONTAL, DE BRONZE (PN-25), 1 1/2", 400 PSI, TAMPA DE PORCA DE UNIAO, EXTREMIDADES COM ROSCA</t>
  </si>
  <si>
    <t>202,04</t>
  </si>
  <si>
    <t>SINAPI-I 10411</t>
  </si>
  <si>
    <t>VALVULA DE RETENCAO HORIZONTAL, DE BRONZE (PN-25), 1 1/4", 400 PSI, TAMPA DE PORCA DE UNIAO, EXTREMIDADES COM ROSCA</t>
  </si>
  <si>
    <t>180,78</t>
  </si>
  <si>
    <t>SINAPI-I 10404</t>
  </si>
  <si>
    <t>VALVULA DE RETENCAO HORIZONTAL, DE BRONZE (PN-25), 1/2", 400 PSI, TAMPA DE PORCA DE UNIAO, EXTREMIDADES COM ROSCA</t>
  </si>
  <si>
    <t>SINAPI-I 10410</t>
  </si>
  <si>
    <t>VALVULA DE RETENCAO HORIZONTAL, DE BRONZE (PN-25), 1", 400 PSI, TAMPA DE PORCA DE UNIAO, EXTREMIDADES COM ROSCA</t>
  </si>
  <si>
    <t>120,76</t>
  </si>
  <si>
    <t>SINAPI-I 10405</t>
  </si>
  <si>
    <t>VALVULA DE RETENCAO HORIZONTAL, DE BRONZE (PN-25), 2 1/2", 400 PSI, TAMPA DE PORCA DE UNIAO, EXTREMIDADES COM ROSCA</t>
  </si>
  <si>
    <t>404,78</t>
  </si>
  <si>
    <t>SINAPI-I 10408</t>
  </si>
  <si>
    <t>VALVULA DE RETENCAO HORIZONTAL, DE BRONZE (PN-25), 2", 400 PSI, TAMPA DE PORCA DE UNIAO, EXTREMIDADES COM ROSCA</t>
  </si>
  <si>
    <t>283,05</t>
  </si>
  <si>
    <t>SINAPI-I 10412</t>
  </si>
  <si>
    <t>VALVULA DE RETENCAO HORIZONTAL, DE BRONZE (PN-25), 3/4", 400 PSI, TAMPA DE PORCA DE UNIAO, EXTREMIDADES COM ROSCA</t>
  </si>
  <si>
    <t>88,85</t>
  </si>
  <si>
    <t>SINAPI-I 10406</t>
  </si>
  <si>
    <t>VALVULA DE RETENCAO HORIZONTAL, DE BRONZE (PN-25), 3", 400 PSI, TAMPA DE PORCA DE UNIAO, EXTREMIDADES COM ROSCA</t>
  </si>
  <si>
    <t>559,08</t>
  </si>
  <si>
    <t>SINAPI-I 10407</t>
  </si>
  <si>
    <t>VALVULA DE RETENCAO HORIZONTAL, DE BRONZE (PN-25), 4", 400 PSI, TAMPA DE PORCA DE UNIAO, EXTREMIDADES COM ROSCA</t>
  </si>
  <si>
    <t>867,14</t>
  </si>
  <si>
    <t>SINAPI-I 10416</t>
  </si>
  <si>
    <t>VALVULA DE RETENCAO VERTICAL, DE BRONZE (PN-16), 1 1/2", 200 PSI, EXTREMIDADES COM ROSCA</t>
  </si>
  <si>
    <t>107,56</t>
  </si>
  <si>
    <t>SINAPI-I 10419</t>
  </si>
  <si>
    <t>VALVULA DE RETENCAO VERTICAL, DE BRONZE (PN-16), 1 1/4", 200 PSI, EXTREMIDADES COM ROSCA</t>
  </si>
  <si>
    <t>93,36</t>
  </si>
  <si>
    <t>SINAPI-I 21092</t>
  </si>
  <si>
    <t>VALVULA DE RETENCAO VERTICAL, DE BRONZE (PN-16), 1/2", 200 PSI, EXTREMIDADES COM ROSCA</t>
  </si>
  <si>
    <t>SINAPI-I 10418</t>
  </si>
  <si>
    <t>VALVULA DE RETENCAO VERTICAL, DE BRONZE (PN-16), 1", 200 PSI, EXTREMIDADES COM ROSCA</t>
  </si>
  <si>
    <t>62,23</t>
  </si>
  <si>
    <t>SINAPI-I 12657</t>
  </si>
  <si>
    <t>VALVULA DE RETENCAO VERTICAL, DE BRONZE (PN-16), 2 1/2", 200 PSI, EXTREMIDADES COM ROSCA</t>
  </si>
  <si>
    <t>251,13</t>
  </si>
  <si>
    <t>SINAPI-I 10417</t>
  </si>
  <si>
    <t>VALVULA DE RETENCAO VERTICAL, DE BRONZE (PN-16), 2", 200 PSI, EXTREMIDADES COM ROSCA</t>
  </si>
  <si>
    <t>156,72</t>
  </si>
  <si>
    <t>SINAPI-I 10413</t>
  </si>
  <si>
    <t>VALVULA DE RETENCAO VERTICAL, DE BRONZE (PN-16), 3/4", 200 PSI, EXTREMIDADES COM ROSCA</t>
  </si>
  <si>
    <t>SINAPI-I 10414</t>
  </si>
  <si>
    <t>VALVULA DE RETENCAO VERTICAL, DE BRONZE (PN-16), 3", 200 PSI, EXTREMIDADES COM ROSCA</t>
  </si>
  <si>
    <t>342,93</t>
  </si>
  <si>
    <t>SINAPI-I 10415</t>
  </si>
  <si>
    <t>VALVULA DE RETENCAO VERTICAL, DE BRONZE (PN-16), 4", 200 PSI, EXTREMIDADES COM ROSCA</t>
  </si>
  <si>
    <t>595,18</t>
  </si>
  <si>
    <t>SINAPI-I 38643</t>
  </si>
  <si>
    <t>VALVULA EM METAL CROMADO PARA LAVATORIO, 1 " SEM LADRAO</t>
  </si>
  <si>
    <t>SINAPI-I 6157</t>
  </si>
  <si>
    <t>VALVULA EM METAL CROMADO PARA PIA AMERICANA 3.1/2 X 1.1/2 "</t>
  </si>
  <si>
    <t>SINAPI-I 37588</t>
  </si>
  <si>
    <t>VALVULA EM METAL CROMADO PARA TANQUE, 1.1/2 " SEM LADRAO</t>
  </si>
  <si>
    <t>SINAPI-I 6152</t>
  </si>
  <si>
    <t>VALVULA EM PLASTICO BRANCO COM SAIDA LISA PARA TANQUE 1.1/4 " X 1.1/2 "</t>
  </si>
  <si>
    <t>SINAPI-I 6158</t>
  </si>
  <si>
    <t>VALVULA EM PLASTICO BRANCO PARA LAVATORIO 1 ", SEM UNHO, COM LADRAO</t>
  </si>
  <si>
    <t>SINAPI-I 6153</t>
  </si>
  <si>
    <t>VALVULA EM PLASTICO BRANCO PARA TANQUE OU LAVATORIO 1 ", SEM UNHO E SEM LADRAO</t>
  </si>
  <si>
    <t>SINAPI-I 6156</t>
  </si>
  <si>
    <t>VALVULA EM PLASTICO BRANCO PARA TANQUE 1.1/4 " X 1.1/2 ", SEM UNHO E SEM LADRAO</t>
  </si>
  <si>
    <t>SINAPI-I 6154</t>
  </si>
  <si>
    <t>VALVULA EM PLASTICO CROMADO PARA LAVATORIO 1 ", SEM UNHO, COM LADRAO</t>
  </si>
  <si>
    <t>SINAPI-I 6155</t>
  </si>
  <si>
    <t>VALVULA EM PLASTICO CROMADO TIPO AMERICANA PARA PIA DE COZINHA 3.1/2 " X 1.1/2 ", SEM ADAPTADOR</t>
  </si>
  <si>
    <t>12,37</t>
  </si>
  <si>
    <t>SINAPI-I 3115</t>
  </si>
  <si>
    <t>VARA / PERFIL PARA CREMONA, EM FERRO CROMADO, COMPRIMENTO DE 120 CM</t>
  </si>
  <si>
    <t>SINAPI-I 3116</t>
  </si>
  <si>
    <t>VARA / PERFIL PARA CREMONA, EM FERRO CROMADO, COMPRIMENTO DE 150 CM</t>
  </si>
  <si>
    <t>SINAPI-I 38166</t>
  </si>
  <si>
    <t>VARA/ PERFIL PARA CREMONA, EM LATAO CROMADO, COMPRIMENTO DE 120 CM</t>
  </si>
  <si>
    <t>33,28</t>
  </si>
  <si>
    <t>SINAPI-I 38108</t>
  </si>
  <si>
    <t>VARIADOR DE LUMINOSIDADE ROTATIVO (DIMMER) 127 V, 300 W (APENAS MODULO)</t>
  </si>
  <si>
    <t>32,76</t>
  </si>
  <si>
    <t>SINAPI-I 38087</t>
  </si>
  <si>
    <t>VARIADOR DE LUMINOSIDADE ROTATIVO (DIMMER) 127V, 300W, CONJUNTO MONTADO PARA EMBUTIR 4" X 2" (PLACA + SUPORTE + MODULO)</t>
  </si>
  <si>
    <t>SINAPI-I 38109</t>
  </si>
  <si>
    <t>VARIADOR DE LUMINOSIDADE ROTATIVO (DIMMER) 220 V, 600 W (APENAS MODULO)</t>
  </si>
  <si>
    <t>52,35</t>
  </si>
  <si>
    <t>SINAPI-I 38088</t>
  </si>
  <si>
    <t>VARIADOR DE LUMINOSIDADE ROTATIVO (DIMMER) 220V, 600W, CONJUNTO MONTADO PARA EMBUTIR 4" X 2" (PLACA + SUPORTE + MODULO)</t>
  </si>
  <si>
    <t>55,05</t>
  </si>
  <si>
    <t>SINAPI-I 38110</t>
  </si>
  <si>
    <t>VARIADOR DE VELOCIDADE PARA VENTILADOR 127 V, 150 W (APENAS MODULO)</t>
  </si>
  <si>
    <t>SINAPI-I 38089</t>
  </si>
  <si>
    <t>VARIADOR DE VELOCIDADE PARA VENTILADOR 127V, 150W + 2 INTERRUPTORES PARALELOS, PARA REVERSAO E LAMPADA, CONJUNTO MONTADO PARA EMBUTIR 4" X 2" (PLACA + SUPORTE + MODULOS)</t>
  </si>
  <si>
    <t>SINAPI-I 38111</t>
  </si>
  <si>
    <t>VARIADOR DE VELOCIDADE PARA VENTILADOR 220 V, 250 W (APENAS MODULO)</t>
  </si>
  <si>
    <t>SINAPI-I 38090</t>
  </si>
  <si>
    <t>VARIADOR DE VELOCIDADE PARA VENTILADOR 220V, 250W + 2 INTERRUPTORES PARALELOS, PARA REVERSAO E LAMPADA, CONJUNTO MONTADO PARA EMBUTIR 4" X 2" (PLACA + SUPORTE + MODULOS)</t>
  </si>
  <si>
    <t>SINAPI-I 11786</t>
  </si>
  <si>
    <t>VASO SANITARIO SIFONADO INFANTIL LOUCA BRANCA</t>
  </si>
  <si>
    <t>276,81</t>
  </si>
  <si>
    <t>SINAPI-I 13726</t>
  </si>
  <si>
    <t>VASSOURA MECANICA REBOCAVEL COM ESCOVA CILINDRICA LARGURA UTIL DE VARRIMENTO = 2,44M</t>
  </si>
  <si>
    <t>39.749,99</t>
  </si>
  <si>
    <t>SINAPI-I 38400</t>
  </si>
  <si>
    <t>VASSOURA 40 CM COM CABO</t>
  </si>
  <si>
    <t>SINAPI-I 12627</t>
  </si>
  <si>
    <t>VEDACAO DE CALHA, EM BORRACHA COR PRETA, MEDIDA ENTRE 119 E 170 MM, PARA DRENAGEM PLUVIAL PREDIAL</t>
  </si>
  <si>
    <t>SINAPI-I 6138</t>
  </si>
  <si>
    <t>VEDACAO PVC, 100 MM, PARA SAIDA VASO SANITARIO</t>
  </si>
  <si>
    <t>SINAPI-I 39996</t>
  </si>
  <si>
    <t>VERGALHAO ZINCADO ROSCA TOTAL, 1/4 " (6,3 MM)</t>
  </si>
  <si>
    <t>1,78</t>
  </si>
  <si>
    <t>SINAPI-I 10478</t>
  </si>
  <si>
    <t>VERNIZ POLIURETANO BRILHANTE PARA MADEIRA, COM FILTRO SOLAR, USO INTERNO E EXTERNO</t>
  </si>
  <si>
    <t>31,31</t>
  </si>
  <si>
    <t>SINAPI-I 40514</t>
  </si>
  <si>
    <t>VERNIZ POLIURETANO BRILHANTE PARA MADEIRA, SEM FILTRO SOLAR, USO INTERNO E EXTERNO</t>
  </si>
  <si>
    <t>SINAPI-I 10475</t>
  </si>
  <si>
    <t>VERNIZ SINTETICO BRILHANTE PARA MADEIRA TIPO COPAL, USO INTERNO</t>
  </si>
  <si>
    <t>SINAPI-I 10481</t>
  </si>
  <si>
    <t>VERNIZ SINTETICO BRILHANTE PARA MADEIRA, COM FILTRO SOLAR, USO INTERNO E EXTERNO (BASE SOLVENTE)</t>
  </si>
  <si>
    <t>SINAPI-I 4031</t>
  </si>
  <si>
    <t>VEU DE VIDRO/VEU DE SUPERFICIE 30 A 35 G/M2</t>
  </si>
  <si>
    <t>SINAPI-I 4030</t>
  </si>
  <si>
    <t>VEU POLIESTER</t>
  </si>
  <si>
    <t>SINAPI-I 39399</t>
  </si>
  <si>
    <t>VIBRADOR DE IMERSAO, COM PONTEIRA DE *35* MM, MANGOTE DE 5 M, SEM MOTOR</t>
  </si>
  <si>
    <t>840,68</t>
  </si>
  <si>
    <t>SINAPI-I 39400</t>
  </si>
  <si>
    <t>VIBRADOR DE IMERSAO, COM PONTEIRA DE *45* MM, MANGOTE DE 5 M, SEM MOTOR.</t>
  </si>
  <si>
    <t>913,78</t>
  </si>
  <si>
    <t>SINAPI-I 39401</t>
  </si>
  <si>
    <t>VIBRADOR DE IMERSAO, COM PONTEIRA DE *60* MM, MANGOTE DE 5 M, SEM MOTOR.</t>
  </si>
  <si>
    <t>1.025,05</t>
  </si>
  <si>
    <t>SINAPI-I 11652</t>
  </si>
  <si>
    <t>VIBRADOR DE IMERSAO, DIAMETRO DA PONTEIRA DE *35* MM, COM MOTOR 4 TEMPOS A GASOLINA DE 5,5 HP (5,5 CV)</t>
  </si>
  <si>
    <t>2.205,28</t>
  </si>
  <si>
    <t>SINAPI-I 13896</t>
  </si>
  <si>
    <t>VIBRADOR DE IMERSAO, DIAMETRO DA PONTEIRA DE *45* MM, COM MOTOR ELETRICO TRIFASICO DE 2 HP (2 CV)</t>
  </si>
  <si>
    <t>1.978,32</t>
  </si>
  <si>
    <t>SINAPI-I 13475</t>
  </si>
  <si>
    <t>VIBRADOR DE IMERSAO, DIAMETRO DA PONTEIRA DE *45* MM, COM MOTOR 4 TEMPOS A GASOLINA DE 5,5 HP (5,5 CV)</t>
  </si>
  <si>
    <t>2.409,84</t>
  </si>
  <si>
    <t>SINAPI-I 25971</t>
  </si>
  <si>
    <t>VIBROACABADORA DE ASFALTO SOBRE ESTEIRAS, LARG. PAVIM. MAX. 8,00 M, POT. 100 KW/ 134 HP, CAP. 600 T/ H</t>
  </si>
  <si>
    <t>2.915.551,27</t>
  </si>
  <si>
    <t>SINAPI-I 25970</t>
  </si>
  <si>
    <t>VIBROACABADORA DE ASFALTO SOBRE ESTEIRAS, LARG. PAVIM. 2,13 M A 4,55 M, POT. 74 KW/ 100 HP, CAP. 400 T/ H</t>
  </si>
  <si>
    <t>1.227.413,24</t>
  </si>
  <si>
    <t>SINAPI-I 13476</t>
  </si>
  <si>
    <t>VIBROACABADORA DE ASFALTO SOBRE ESTEIRAS, LARG. PAVIM. 2,60 M A 5,75 M, POT. 110 HP, CAP. 450 T/ H</t>
  </si>
  <si>
    <t>1.236.307,63</t>
  </si>
  <si>
    <t>SINAPI-I 10488</t>
  </si>
  <si>
    <t>VIBROACABADORA DE ASFALTO SOBRE ESTEIRAS, LARG. PAVIMENT. 1,90 A 5,3 M, POT. 78 KW/105 HP, CAP. 450 T/H</t>
  </si>
  <si>
    <t>1.497.800,00</t>
  </si>
  <si>
    <t>SINAPI-I 13606</t>
  </si>
  <si>
    <t>VIBROACABADORA DE ASFALTO SOBRE RODAS, LARGURA DE PAVIMENTACAO DE 1,70 A 4,20 M, POTENCIA 78 KW/105 HP, CAPACIDADE 300 T/H</t>
  </si>
  <si>
    <t>1.327.029,38</t>
  </si>
  <si>
    <t>SINAPI-I 10489</t>
  </si>
  <si>
    <t>VIDRACEIRO</t>
  </si>
  <si>
    <t>SINAPI-I 41073</t>
  </si>
  <si>
    <t>VIDRACEIRO (MENSALISTA)</t>
  </si>
  <si>
    <t>2.084,66</t>
  </si>
  <si>
    <t>2.411,35</t>
  </si>
  <si>
    <t>SINAPI-I 34391</t>
  </si>
  <si>
    <t>VIDRO COMUM LAMINADO LISO INCOLOR DUPLO, ESPESSURA TOTAL 8 MM (CADA CAMADA DE 4 MM) - COLOCADO</t>
  </si>
  <si>
    <t>414,83</t>
  </si>
  <si>
    <t>SINAPI-I 10496</t>
  </si>
  <si>
    <t>VIDRO COMUM LAMINADO, LISO, INCOLOR, DUPLO, ESPESSURA TOTAL 6 MM (CADA CAMADA E= 3 MM) - COLOCADO</t>
  </si>
  <si>
    <t>361,11</t>
  </si>
  <si>
    <t>SINAPI-I 10497</t>
  </si>
  <si>
    <t>VIDRO COMUM LAMINADO, LISO, INCOLOR, TRIPLO, ESPESSURA TOTAL 12 MM (CADA CAMADA E=  4 MM) - COLOCADO</t>
  </si>
  <si>
    <t>938,88</t>
  </si>
  <si>
    <t>SINAPI-I 10504</t>
  </si>
  <si>
    <t>VIDRO COMUM LAMINADO, LISO, INCOLOR, TRIPLO, ESPESSURA TOTAL 15 MM (CADA CAMADA E = 5 MM) - COLOCADO</t>
  </si>
  <si>
    <t>1.097,77</t>
  </si>
  <si>
    <t>SINAPI-I 34390</t>
  </si>
  <si>
    <t>VIDRO CRISTAL COLORIDO, 10 MM, PINTADO NA COR BRANCA</t>
  </si>
  <si>
    <t>323,55</t>
  </si>
  <si>
    <t>SINAPI-I 34389</t>
  </si>
  <si>
    <t>VIDRO CRISTAL COLORIDO, 4 MM, PINTADO NA COR BRANCA</t>
  </si>
  <si>
    <t>101,11</t>
  </si>
  <si>
    <t>SINAPI-I 34388</t>
  </si>
  <si>
    <t>VIDRO CRISTAL COLORIDO, 6 MM, PINTADO NA COR BRANCA</t>
  </si>
  <si>
    <t>143,70</t>
  </si>
  <si>
    <t>SINAPI-I 34387</t>
  </si>
  <si>
    <t>VIDRO CRISTAL COLORIDO, 8 MM, PINTADO NA COR BRANCA</t>
  </si>
  <si>
    <t>233,27</t>
  </si>
  <si>
    <t>SINAPI-I 11188</t>
  </si>
  <si>
    <t>VIDRO LISO FUME E = 4MM - SEM COLOCACAO</t>
  </si>
  <si>
    <t>115,55</t>
  </si>
  <si>
    <t>SINAPI-I 11189</t>
  </si>
  <si>
    <t>VIDRO LISO FUME E = 6MM - SEM COLOCACAO</t>
  </si>
  <si>
    <t>173,33</t>
  </si>
  <si>
    <t>SINAPI-I 21107</t>
  </si>
  <si>
    <t>VIDRO LISO FUME, E = 5 MM - SEM COLOCACAO</t>
  </si>
  <si>
    <t>124,73</t>
  </si>
  <si>
    <t>SINAPI-I 34386</t>
  </si>
  <si>
    <t>VIDRO LISO INCOLOR 10 MM - SEM COLOCACAO</t>
  </si>
  <si>
    <t>216,66</t>
  </si>
  <si>
    <t>SINAPI-I 10490</t>
  </si>
  <si>
    <t>VIDRO LISO INCOLOR 2 A 3 MM - SEM COLOCACAO</t>
  </si>
  <si>
    <t>SINAPI-I 10492</t>
  </si>
  <si>
    <t>VIDRO LISO INCOLOR 4MM - SEM COLOCACAO</t>
  </si>
  <si>
    <t>SINAPI-I 10493</t>
  </si>
  <si>
    <t>VIDRO LISO INCOLOR 5MM - SEM COLOCACAO</t>
  </si>
  <si>
    <t>SINAPI-I 10491</t>
  </si>
  <si>
    <t>VIDRO LISO INCOLOR 6 MM - SEM COLOCACAO</t>
  </si>
  <si>
    <t>122,77</t>
  </si>
  <si>
    <t>SINAPI-I 34385</t>
  </si>
  <si>
    <t>VIDRO LISO INCOLOR 8MM  -  SEM COLOCACAO</t>
  </si>
  <si>
    <t>179,11</t>
  </si>
  <si>
    <t>SINAPI-I 10499</t>
  </si>
  <si>
    <t>VIDRO MARTELADO OU CANELADO, 4 MM - SEM COLOCACAO</t>
  </si>
  <si>
    <t>72,22</t>
  </si>
  <si>
    <t>SINAPI-I 34384</t>
  </si>
  <si>
    <t>VIDRO PLANO ARAMADO E = 6 MM - SEM COLOCACAO</t>
  </si>
  <si>
    <t>SINAPI-I 11185</t>
  </si>
  <si>
    <t>VIDRO PLANO ARMADO E = 7MM - SEM COLOCACAO</t>
  </si>
  <si>
    <t>223,88</t>
  </si>
  <si>
    <t>SINAPI-I 10507</t>
  </si>
  <si>
    <t>VIDRO TEMPERADO INCOLOR E = 10 MM, SEM COLOCACAO</t>
  </si>
  <si>
    <t>191,15</t>
  </si>
  <si>
    <t>SINAPI-I 10505</t>
  </si>
  <si>
    <t>VIDRO TEMPERADO INCOLOR E = 6 MM, SEM COLOCACAO</t>
  </si>
  <si>
    <t>112,79</t>
  </si>
  <si>
    <t>SINAPI-I 10506</t>
  </si>
  <si>
    <t>VIDRO TEMPERADO INCOLOR E = 8 MM, SEM COLOCACAO</t>
  </si>
  <si>
    <t>147,24</t>
  </si>
  <si>
    <t>SINAPI-I 5031</t>
  </si>
  <si>
    <t>VIDRO TEMPERADO INCOLOR PARA PORTA DE ABRIR, E = 10 MM (SEM FERRAGENS E SEM COLOCACAO)</t>
  </si>
  <si>
    <t>206,75</t>
  </si>
  <si>
    <t>SINAPI-I 10502</t>
  </si>
  <si>
    <t>VIDRO TEMPERADO VERDE E = 10 MM, SEM COLOCACAO</t>
  </si>
  <si>
    <t>SINAPI-I 10501</t>
  </si>
  <si>
    <t>VIDRO TEMPERADO VERDE E = 6 MM, SEM COLOCACAO</t>
  </si>
  <si>
    <t>136,10</t>
  </si>
  <si>
    <t>SINAPI-I 10503</t>
  </si>
  <si>
    <t>VIDRO TEMPERADO VERDE E = 8 MM, SEM COLOCACAO</t>
  </si>
  <si>
    <t>183,88</t>
  </si>
  <si>
    <t>SINAPI-I 40270</t>
  </si>
  <si>
    <t>VIGA DE ESCORAMAENTO H20, DE MADEIRA, PESO DE 5,00 A 5,20 KG/M, COM EXTREMIDADES PLASTICAS</t>
  </si>
  <si>
    <t>43,50</t>
  </si>
  <si>
    <t>SINAPI-I 20213</t>
  </si>
  <si>
    <t>VIGA DE MADEIRA APARELHADA *6 X 12* CM, MACARANDUBA, ANGELIM OU EQUIVALENTE DA REGIAO</t>
  </si>
  <si>
    <t>SINAPI-I 20211</t>
  </si>
  <si>
    <t>VIGA DE MADEIRA APARELHADA *6 X 16* CM, MACARANDUBA, ANGELIM OU EQUIVALENTE DA REGIAO</t>
  </si>
  <si>
    <t>30,09</t>
  </si>
  <si>
    <t>SINAPI-I 4472</t>
  </si>
  <si>
    <t>VIGA DE MADEIRA NAO APARELHADA *6 X 16* CM, MACARANDUBA, ANGELIM OU EQUIVALENTE DA REGIAO</t>
  </si>
  <si>
    <t>SINAPI-I 35272</t>
  </si>
  <si>
    <t>VIGA DE MADEIRA NAO APARELHADA *6 X 20* CM, MACARANDUBA, ANGELIM OU EQUIVALENTE DA REGIAO</t>
  </si>
  <si>
    <t>SINAPI-I 4448</t>
  </si>
  <si>
    <t>VIGA DE MADEIRA NAO APARELHADA *7,5 X 15 CM (3 X 6 ") PINUS, MISTA OU EQUIVALENTE DA REGIAO</t>
  </si>
  <si>
    <t>SINAPI-I 4425</t>
  </si>
  <si>
    <t>VIGA DE MADEIRA NAO APARELHADA 6 X 12 CM, MACARANDUBA, ANGELIM OU EQUIVALENTE DA REGIAO</t>
  </si>
  <si>
    <t>SINAPI-I 4481</t>
  </si>
  <si>
    <t>VIGA DE MADEIRA NAO APARELHADA 8 X 16 CM, MACARANDUBA, ANGELIM OU EQUIVALENTE DA REGIAO</t>
  </si>
  <si>
    <t>SINAPI-I 34345</t>
  </si>
  <si>
    <t>VIGIA DIURNO</t>
  </si>
  <si>
    <t>SINAPI-I 41096</t>
  </si>
  <si>
    <t>VIGIA DIURNO (MENSALISTA)</t>
  </si>
  <si>
    <t>1.751,65</t>
  </si>
  <si>
    <t>2.026,16</t>
  </si>
  <si>
    <t>SINAPI-I 41776</t>
  </si>
  <si>
    <t>VIGIA NOTURNO, HORA EFETIVAMENTE TRABALHADA DE 22 H AS 5 H (COM ADICIONAL NOTURNO)</t>
  </si>
  <si>
    <t>13,55</t>
  </si>
  <si>
    <t>SINAPI-I 4487</t>
  </si>
  <si>
    <t>VIGOTA DE MADEIRA NAO APARELHADA *5 X 10* CM, MACARANDUBA, ANGELIM OU EQUIVALENTE DA REGIAO</t>
  </si>
  <si>
    <t>SINAPI-I 11157</t>
  </si>
  <si>
    <t>WASH PRIMER PARA TINTA AUTOMOTIVA</t>
  </si>
  <si>
    <t>166,14</t>
  </si>
  <si>
    <t>SETOP EDI ED-48151</t>
  </si>
  <si>
    <t>ED-48151</t>
  </si>
  <si>
    <t>ABERTURA MANUAL DE POÇO COM PROFUNDIDADE &lt;= 2,00M, DIÂMETRO DE 1,20M, INCLUSIVE AFASTAMENTO DO MATERIAL ESCAVADO</t>
  </si>
  <si>
    <t xml:space="preserve">SETOP EDI -  </t>
  </si>
  <si>
    <t>SETOP EDI ED-48152</t>
  </si>
  <si>
    <t>ED-48152</t>
  </si>
  <si>
    <t>ABERTURA MANUAL DE POÇO COM PROFUNDIDADE &gt; 2,00M, DIÂMETRO DE 1,20M, INCLUSIVE AFASTAMENTO DO MATERIAL ESCAVADO</t>
  </si>
  <si>
    <t>SETOP EDI ED-48145</t>
  </si>
  <si>
    <t>ED-48145</t>
  </si>
  <si>
    <t>FILTROS ANAERÓBICOS COM DIÂMETRO 250 CM E PROFUNDIDADE ÚTIL DE 160 CM, INSTALADOS, INCLUSIVE BOTA FORA DE MATERIAL ESCAVADO</t>
  </si>
  <si>
    <t>SETOP EDI ED-48146</t>
  </si>
  <si>
    <t>ED-48146</t>
  </si>
  <si>
    <t>FOSSA SÉPTICA PARA 1500 L/DIA, DE CONCRETO, INSTALADA (15 PESSOAS), INCLUSIVE BOTA FORA DE MATERIAL ESCAVADO</t>
  </si>
  <si>
    <t>SETOP EDI ED-48147</t>
  </si>
  <si>
    <t>ED-48147</t>
  </si>
  <si>
    <t>FOSSA SÉPTICA PARA 2250 L/DIA, DE CONCRETO, INSTALADA (30 PESSOAS), INCLUSIVE BOTA FORA DE MATERIAL ESCAVADO</t>
  </si>
  <si>
    <t>SETOP EDI ED-48148</t>
  </si>
  <si>
    <t>ED-48148</t>
  </si>
  <si>
    <t>FOSSA SÉPTICA PARA 3000 L/DIA, DE CONCRETO, INSTALADA (40 PESSOAS), INCLUSIVE BOTA FORA DE MATERIAL ESCAVADO</t>
  </si>
  <si>
    <t>SETOP EDI ED-48149</t>
  </si>
  <si>
    <t>ED-48149</t>
  </si>
  <si>
    <t>FOSSA SÉPTICA PARA 3750 L/DIA, DE CONCRETO, INSTALADA (100 PESSOAS), INCLUSIVE BOTA FORA DE MATERIAL ESCAVADO</t>
  </si>
  <si>
    <t>SETOP EDI ED-48150</t>
  </si>
  <si>
    <t>ED-48150</t>
  </si>
  <si>
    <t>LAJE CIRCULAR PARA BOCA DE POÇO, CONCRETO FCK = 15 MPA, E = 8 A 10 CM</t>
  </si>
  <si>
    <t>SETOP EDI ED-48154</t>
  </si>
  <si>
    <t>ED-48154</t>
  </si>
  <si>
    <t>REVESTIMENTO DE CISTERNA COM 1/2 TIJOLO MACIÇO REQUEIMADO</t>
  </si>
  <si>
    <t>SETOP EDI ED-48153</t>
  </si>
  <si>
    <t>ED-48153</t>
  </si>
  <si>
    <t>REVESTIMENTO DE POÇO COM ANÉIS DE CONCRETO, D = 1,20 M</t>
  </si>
  <si>
    <t>SETOP EDI 302</t>
  </si>
  <si>
    <t>ACE-001  - ACESSÓRIOS</t>
  </si>
  <si>
    <t>SETOP EDI ED-48156</t>
  </si>
  <si>
    <t>ED-48156</t>
  </si>
  <si>
    <t>ASSENTO BRANCO PARA VASO</t>
  </si>
  <si>
    <t>SETOP EDI ED-48157</t>
  </si>
  <si>
    <t>ED-48157</t>
  </si>
  <si>
    <t>ASSENTO PARA VASO PNE (NBR 9050)</t>
  </si>
  <si>
    <t>SETOP EDI ED-48158</t>
  </si>
  <si>
    <t>ED-48158</t>
  </si>
  <si>
    <t>BANCO ARTICULADO EM AÇO INOX COM CANTOS ARREDONDADOS, PROFUNDIDADE MÍNIMA DE 0,45 M E COMPRIMENTO MÍNIMO DE 0,70 M, CONFORME NBR 9050</t>
  </si>
  <si>
    <t>SETOP EDI ED-48159</t>
  </si>
  <si>
    <t>ED-48159</t>
  </si>
  <si>
    <t>BANCO ARTICULADO EM FÓRMICA COM CANTOS ARREDONDADOS E SUPERFÍCIE ANTIDERRAPANTE IMPERMEÁVEL, PROFUNDIDADE MÍNIMA DE 0,45 M E COMPRIMENTO MÍNIMO DE 0,70 M, PARA ESFORÇO DE 1,5 KN CONFORME NBR 9050</t>
  </si>
  <si>
    <t>SETOP EDI ED-48161</t>
  </si>
  <si>
    <t>ED-48161</t>
  </si>
  <si>
    <t>BARRA DE APOIO EM AÇO INOX PARA P.N.E. L = 100 CM (PAREDE)</t>
  </si>
  <si>
    <t>SETOP EDI ED-48160</t>
  </si>
  <si>
    <t>ED-48160</t>
  </si>
  <si>
    <t>BARRA DE APOIO EM AÇO INOX PARA P.N.E. L = 80 CM (LAVATÓRIO)</t>
  </si>
  <si>
    <t>SETOP EDI ED-48162</t>
  </si>
  <si>
    <t>ED-48162</t>
  </si>
  <si>
    <t>BARRA DE APOIO EM AÇO INOX PARA P.N.E. L = 90 CM (VASO SANITÁRIO)</t>
  </si>
  <si>
    <t>SETOP EDI ED-48165</t>
  </si>
  <si>
    <t>ED-48165</t>
  </si>
  <si>
    <t>BARRA DE APOIO HORIZONTAL E VERTICAL EM AÇO INOX D = 1 1/4" , L = 135 CM, PARA P.N.E. (CHUVEIRO), INCLUSIVE FIXAÇÃO</t>
  </si>
  <si>
    <t>SETOP EDI ED-48166</t>
  </si>
  <si>
    <t>ED-48166</t>
  </si>
  <si>
    <t>BARRA DE APOIO HORIZONTAL EM AÇO INOX D = 1 1/4" , L = 120 CM, PARA P.N.E. (LAVATÓRIO), INCLUSIVE FIXAÇÃO</t>
  </si>
  <si>
    <t>SETOP EDI ED-48167</t>
  </si>
  <si>
    <t>ED-48167</t>
  </si>
  <si>
    <t>BARRA DE APOIO LAVATÓRIO DE CANTO, EM ACO INOX POLIDO, DIAMETRO MINIMO 3 CM</t>
  </si>
  <si>
    <t>SETOP EDI ED-48163</t>
  </si>
  <si>
    <t>ED-48163</t>
  </si>
  <si>
    <t>BARRA DE APOIO P.N.E. L = 40 CM (PORTA)</t>
  </si>
  <si>
    <t>SETOP EDI ED-48164</t>
  </si>
  <si>
    <t>BARRA DE APOIO VERTICAL EM AÇO INOX D = 1 1/4" , L = 70 CM, PARA P.N.E. (CHUVEIRO), INCLUSIVE FIXAÇÃO</t>
  </si>
  <si>
    <t>SETOP EDI ED-48168</t>
  </si>
  <si>
    <t>ED-48168</t>
  </si>
  <si>
    <t>BEBEDOURO BH-F SEM REFRIGERAÇÃO</t>
  </si>
  <si>
    <t>SETOP EDI ED-48173</t>
  </si>
  <si>
    <t>ED-48173</t>
  </si>
  <si>
    <t>BEBEDOURO DE JATO INCLINADO BH-F SEM REFRIGERAÇÃO</t>
  </si>
  <si>
    <t>SETOP EDI ED-48169</t>
  </si>
  <si>
    <t>ED-48169</t>
  </si>
  <si>
    <t>BEBEDOURO GEMINADO MG-F 80 INOX</t>
  </si>
  <si>
    <t>SETOP EDI ED-48170</t>
  </si>
  <si>
    <t>ED-48170</t>
  </si>
  <si>
    <t>BEBEDOURO MF-F PINTADO</t>
  </si>
  <si>
    <t>SETOP EDI ED-48171</t>
  </si>
  <si>
    <t>ED-48171</t>
  </si>
  <si>
    <t>BEBEDOURO MG-F INFANTIL INOX</t>
  </si>
  <si>
    <t>SETOP EDI ED-48172</t>
  </si>
  <si>
    <t>ED-48172</t>
  </si>
  <si>
    <t>BEBEDOURO MG-F INFANTIL PINTADO</t>
  </si>
  <si>
    <t>SETOP EDI ED-48174</t>
  </si>
  <si>
    <t>ED-48174</t>
  </si>
  <si>
    <t>CABIDE DE LOUÇA BRANCA SIMPLES</t>
  </si>
  <si>
    <t>SETOP EDI ED-48175</t>
  </si>
  <si>
    <t>CABIDE EM TUBO DE AÇO GALVANIZADO D = 1/2"</t>
  </si>
  <si>
    <t>SETOP EDI ED-48176</t>
  </si>
  <si>
    <t>ED-48176</t>
  </si>
  <si>
    <t>CABIDE METÁLICO SIMPLES CROMADO, INCLUSIVE FIXAÇÃO</t>
  </si>
  <si>
    <t>SETOP EDI ED-48180</t>
  </si>
  <si>
    <t>ED-48180</t>
  </si>
  <si>
    <t>DISPENSER EM AÇO INOX PARA PAPEL TOALHA 2 OU 3 FOLHAS</t>
  </si>
  <si>
    <t>SETOP EDI ED-48182</t>
  </si>
  <si>
    <t>DISPENSER EM PLÁSTICO PARA PAPEL TOALHA 2 OU 3 FOLHAS</t>
  </si>
  <si>
    <t>SETOP EDI ED-48155</t>
  </si>
  <si>
    <t>ED-48155</t>
  </si>
  <si>
    <t>DISPENSER PARA GEL/ÁLCOOL COM RESERVATORIO 800 ML</t>
  </si>
  <si>
    <t>SETOP EDI ED-48177</t>
  </si>
  <si>
    <t>ED-48177</t>
  </si>
  <si>
    <t>FILTRO AP-200 CURTO</t>
  </si>
  <si>
    <t>SETOP EDI ED-48178</t>
  </si>
  <si>
    <t>ED-48178</t>
  </si>
  <si>
    <t>FILTRO LC-1MC VAZÃO 1000L/H L</t>
  </si>
  <si>
    <t>SETOP EDI ED-48185</t>
  </si>
  <si>
    <t>ED-48185</t>
  </si>
  <si>
    <t>MEIA SABONETEIRA LOUÇA BRANCA</t>
  </si>
  <si>
    <t>SETOP EDI ED-48179</t>
  </si>
  <si>
    <t>ED-48179</t>
  </si>
  <si>
    <t>PAPELEIRA DE LOUÇA BRANCA</t>
  </si>
  <si>
    <t>SETOP EDI ED-48181</t>
  </si>
  <si>
    <t>ED-48181</t>
  </si>
  <si>
    <t>PAPELEIRA METÁLICA CROMADA, INCLUSIVE FIXAÇÃO</t>
  </si>
  <si>
    <t>SETOP EDI ED-48183</t>
  </si>
  <si>
    <t>SETOP EDI ED-48184</t>
  </si>
  <si>
    <t>ED-48184</t>
  </si>
  <si>
    <t>SABONETEIRA EM AÇO INOX TIPO DISPENSER PARA SABONETE LIQUIDO COM RESERVATORIO 800 ML</t>
  </si>
  <si>
    <t>SETOP EDI ED-48186</t>
  </si>
  <si>
    <t>ED-48186</t>
  </si>
  <si>
    <t>SABONETEIRA LOUÇA BRANCA</t>
  </si>
  <si>
    <t>SETOP EDI ED-48187</t>
  </si>
  <si>
    <t>ED-48187</t>
  </si>
  <si>
    <t>SABONETEIRA METÁLICA CROMADA, TIPO CONCHA, DE SOBREPOR</t>
  </si>
  <si>
    <t>SETOP EDI ED-48189</t>
  </si>
  <si>
    <t>ED-48189</t>
  </si>
  <si>
    <t>SABONETEIRA PLASTICA TIPO DISPENSER PARA SABONETE LIQUIDO COM RESERVATORIO 1500 ML</t>
  </si>
  <si>
    <t>SETOP EDI ED-48188</t>
  </si>
  <si>
    <t>ED-48188</t>
  </si>
  <si>
    <t>SABONETEIRA PLASTICA TIPO DISPENSER PARA SABONETE LIQUIDO COM RESERVATORIO 800 ML</t>
  </si>
  <si>
    <t>SETOP EDI ED-48190</t>
  </si>
  <si>
    <t>ED-48190</t>
  </si>
  <si>
    <t>VARAL PANTOGRÁFICO</t>
  </si>
  <si>
    <t>SETOP EDI 303</t>
  </si>
  <si>
    <t>ALV-001  - ALVENARIAS E DIVISÕES</t>
  </si>
  <si>
    <t>SETOP EDI ED-48213</t>
  </si>
  <si>
    <t>ED-48213</t>
  </si>
  <si>
    <t>ALVENARIA DE BLOCO DE CONCRETO CHEIO COM ARMAÇÃO, EM CONCRETO COM FCK 15MPA , ESP. 14CM, PARA REVESTIMENTO, INCLUSIVE ARGAMASSA PARA ASSENTAMENTO (DETALHE D - CADERNO SEDS)</t>
  </si>
  <si>
    <t>SETOP EDI ED-48214</t>
  </si>
  <si>
    <t>ED-48214</t>
  </si>
  <si>
    <t>ALVENARIA DE BLOCO DE CONCRETO CHEIO COM ARMAÇÃO, EM CONCRETO COM FCK 15MPA , ESP. 19CM, PARA REVESTIMENTO, INCLUSIVE ARGAMASSA PARA ASSENTAMENTO (DETALHE D - CADERNO SEDS)</t>
  </si>
  <si>
    <t>SETOP EDI ED-48212</t>
  </si>
  <si>
    <t>ED-48212</t>
  </si>
  <si>
    <t>ALVENARIA DE BLOCO DE CONCRETO CHEIO COM ARMAÇÃO, EM CONCRETO COM FCK 15MPA , ESP. 9CM, PARA REVESTIMENTO, INCLUSIVE ARGAMASSA PARA ASSENTAMENTO (DETALHE D - CADERNO SEDS)</t>
  </si>
  <si>
    <t>SETOP EDI ED-48219</t>
  </si>
  <si>
    <t>ED-48219</t>
  </si>
  <si>
    <t>ALVENARIA DE BLOCO DE CONCRETO CHEIO SEM ARMAÇÃO, EM CONCRETO COM FCK DE 20MPA , ESP. 14CM, PARA REVESTIMENTO, INCLUSIVE ARGAMASSA PARA ASSENTAMENTO (DETALHE D - CADERNO SEDS)</t>
  </si>
  <si>
    <t>SETOP EDI ED-48220</t>
  </si>
  <si>
    <t>ED-48220</t>
  </si>
  <si>
    <t>ALVENARIA DE BLOCO DE CONCRETO CHEIO SEM ARMAÇÃO, EM CONCRETO COM FCK DE 20MPA , ESP. 19CM, PARA REVESTIMENTO, INCLUSIVE ARGAMASSA PARA ASSENTAMENTO (DETALHE D - CADERNO SEDS)</t>
  </si>
  <si>
    <t>SETOP EDI ED-48218</t>
  </si>
  <si>
    <t>ED-48218</t>
  </si>
  <si>
    <t>ALVENARIA DE BLOCO DE CONCRETO CHEIO SEM ARMAÇÃO, EM CONCRETO COM FCK DE 20MPA , ESP. 9CM, PARA REVESTIMENTO, INCLUSIVE ARGAMASSA PARA ASSENTAMENTO (DETALHE D - CADERNO SEDS)</t>
  </si>
  <si>
    <t>SETOP EDI ED-48216</t>
  </si>
  <si>
    <t>ED-48216</t>
  </si>
  <si>
    <t>ALVENARIA DE BLOCO DE CONCRETO CHEIO SEM ARMAÇÃO, EM CONCRETO COM FCK 15MPA , ESP. 14CM, PARA REVESTIMENTO, INCLUSIVE ARGAMASSA PARA ASSENTAMENTO (DETALHE D - CADERNO SEDS)</t>
  </si>
  <si>
    <t>SETOP EDI ED-48217</t>
  </si>
  <si>
    <t>ED-48217</t>
  </si>
  <si>
    <t>ALVENARIA DE BLOCO DE CONCRETO CHEIO SEM ARMAÇÃO, EM CONCRETO COM FCK 15MPA , ESP. 19CM, PARA REVESTIMENTO, INCLUSIVE ARGAMASSA PARA ASSENTAMENTO (DETALHE D - CADERNO SEDS)</t>
  </si>
  <si>
    <t>SETOP EDI ED-48215</t>
  </si>
  <si>
    <t>ED-48215</t>
  </si>
  <si>
    <t xml:space="preserve">ALVENARIA DE BLOCO DE CONCRETO CHEIO SEM ARMAÇÃO, EM CONCRETO COM FCK 15MPA , ESP. 9CM, PARA REVESTIMENTO, INCLUSIVE ARGAMASSA PARA ASSENTAMENTO (DETALHE D - CADERNO SEDS)
</t>
  </si>
  <si>
    <t>SETOP EDI ED-48206</t>
  </si>
  <si>
    <t>ED-48206</t>
  </si>
  <si>
    <t>ALVENARIA DE COBOGÓ CERÂMICO 18 X 18 X 7 CM, E = 7 CM</t>
  </si>
  <si>
    <t>SETOP EDI ED-48208</t>
  </si>
  <si>
    <t>ED-48208</t>
  </si>
  <si>
    <t>ALVENARIA DE COBOGÓ DE CONCRETO TIPO VENEZIANA 10 X 20 X 40 CM</t>
  </si>
  <si>
    <t>SETOP EDI ED-48207</t>
  </si>
  <si>
    <t>ED-48207</t>
  </si>
  <si>
    <t>ALVENARIA DE COBOGÓ DE CONCRETO TIPO VENEZIANA 20 X 20 X 40 CM</t>
  </si>
  <si>
    <t>SETOP EDI ED-48234</t>
  </si>
  <si>
    <t>ED-48234</t>
  </si>
  <si>
    <t>ALVENARIA DE TIJOLOS DE VIDRO TIJOLO DE VIDRO 20 X 20 X 8 CM</t>
  </si>
  <si>
    <t>SETOP EDI ED-48195</t>
  </si>
  <si>
    <t>ED-48195</t>
  </si>
  <si>
    <t>ALVENARIA DE VEDAÇÃO COM BLOCO DE CONCRETO, ESP. 14CM, COM ACABAMENTO APARENTE, INCLUSIVE ARGAMASSA PARA ASSENTAMENTO</t>
  </si>
  <si>
    <t>SETOP EDI ED-48192</t>
  </si>
  <si>
    <t>ED-48192</t>
  </si>
  <si>
    <t>ALVENARIA DE VEDAÇÃO COM BLOCO DE CONCRETO, ESP. 14CM, PARA REVESTIMENTO, INCLUSIVE ARGAMASSA PARA ASSENTAMENTO</t>
  </si>
  <si>
    <t>SETOP EDI ED-48196</t>
  </si>
  <si>
    <t>ED-48196</t>
  </si>
  <si>
    <t>ALVENARIA DE VEDAÇÃO COM BLOCO DE CONCRETO, ESP. 19CM, COM ACABAMENTO APARENTE, INCLUSIVE ARGAMASSA PARA ASSENTAMENTO</t>
  </si>
  <si>
    <t>SETOP EDI ED-48193</t>
  </si>
  <si>
    <t>ED-48193</t>
  </si>
  <si>
    <t>ALVENARIA DE VEDAÇÃO COM BLOCO DE CONCRETO, ESP. 19CM, PARA REVESTIMENTO, INCLUSIVE ARGAMASSA PARA ASSENTAMENTO</t>
  </si>
  <si>
    <t>SETOP EDI ED-48194</t>
  </si>
  <si>
    <t>ED-48194</t>
  </si>
  <si>
    <t>ALVENARIA DE VEDAÇÃO COM BLOCO DE CONCRETO, ESP. 9CM, COM ACABAMENTO APARENTE, INCLUSIVE ARGAMASSA PARA ASSENTAMENTO</t>
  </si>
  <si>
    <t>SETOP EDI ED-48191</t>
  </si>
  <si>
    <t>ED-48191</t>
  </si>
  <si>
    <t>ALVENARIA DE VEDAÇÃO COM BLOCO DE CONCRETO, ESP. 9CM, PARA REVESTIMENTO, INCLUSIVE ARGAMASSA PARA ASSENTAMENTO</t>
  </si>
  <si>
    <t>SETOP EDI ED-48203</t>
  </si>
  <si>
    <t>ED-48203</t>
  </si>
  <si>
    <t>ALVENARIA DE VEDAÇÃO COM BLOCOS DE CONCRETO CELULAR AUTOCLAVADO (CCA), ESP. 10CM, INCLUSIVE ARGAMASSA INDUSTRIALIZADA PARA ASSENTAMENTO</t>
  </si>
  <si>
    <t>SETOP EDI ED-48204</t>
  </si>
  <si>
    <t>ED-48204</t>
  </si>
  <si>
    <t>ALVENARIA DE VEDAÇÃO COM BLOCOS DE CONCRETO CELULAR AUTOCLAVADO (CCA), ESP. 15CM, INCLUSIVE ARGAMASSA INDUSTRIALIZADA PARA ASSENTAMENTO</t>
  </si>
  <si>
    <t>SETOP EDI ED-48205</t>
  </si>
  <si>
    <t>ED-48205</t>
  </si>
  <si>
    <t>ALVENARIA DE VEDAÇÃO COM BLOCOS DE CONCRETO CELULAR AUTOCLAVADO (CCA), ESP. 20CM, INCLUSIVE ARGAMASSA INDUSTRIALIZADA PARA ASSENTAMENTO</t>
  </si>
  <si>
    <t>SETOP EDI ED-48232</t>
  </si>
  <si>
    <t>ED-48232</t>
  </si>
  <si>
    <t>ALVENARIA DE VEDAÇÃO COM TIJOLO CERÂMICO FURADO, ESP. 14CM, PARA REVESTIMENTO, INCLUSIVE ARGAMASSA PARA ASSENTAMENTO</t>
  </si>
  <si>
    <t>SETOP EDI ED-48233</t>
  </si>
  <si>
    <t>ED-48233</t>
  </si>
  <si>
    <t>ALVENARIA DE VEDAÇÃO COM TIJOLO CERÂMICO FURADO, ESP. 19CM, PARA REVESTIMENTO, INCLUSIVE ARGAMASSA PARA ASSENTAMENTO</t>
  </si>
  <si>
    <t>SETOP EDI ED-48231</t>
  </si>
  <si>
    <t>ED-48231</t>
  </si>
  <si>
    <t>ALVENARIA DE VEDAÇÃO COM TIJOLO CERÂMICO FURADO, ESP. 9CM, PARA REVESTIMENTO, INCLUSIVE ARGAMASSA PARA ASSENTAMENTO</t>
  </si>
  <si>
    <t>SETOP EDI ED-48222</t>
  </si>
  <si>
    <t>ED-48222</t>
  </si>
  <si>
    <t>ALVENARIA DE VEDAÇÃO COM TIJOLO CERÂMICO LAMINADO, 18 FUROS, ESP. 11CM, COM ACABAMENTO APARENTE, INCLUSIVE ARGAMASSA PARA ASSENTAMENTO</t>
  </si>
  <si>
    <t>SETOP EDI ED-48224</t>
  </si>
  <si>
    <t>ED-48224</t>
  </si>
  <si>
    <t>ALVENARIA DE VEDAÇÃO COM TIJOLO CERÂMICO LAMINADO, 18 FUROS, ESP. 23,5CM, COM ACABAMENTO APARENTE, INCLUSIVE ARGAMASSA PARA ASSENTAMENTO</t>
  </si>
  <si>
    <t>SETOP EDI ED-48221</t>
  </si>
  <si>
    <t>ED-48221</t>
  </si>
  <si>
    <t>ALVENARIA DE VEDAÇÃO COM TIJOLO CERÂMICO LAMINADO, 18 FUROS, ESP. 5,5CM, COM ACABAMENTO APARENTE, INCLUSIVE ARGAMASSA PARA ASSENTAMENTO</t>
  </si>
  <si>
    <t>SETOP EDI ED-48229</t>
  </si>
  <si>
    <t>ED-48229</t>
  </si>
  <si>
    <t>ALVENARIA DE VEDAÇÃO COM TIJOLO MACIÇO REQUEIMADO, ESP. 10CM, COM ACABAMENTO APARENTE, INCLUSIVE ARGAMASSA PARA ASSENTAMENTO</t>
  </si>
  <si>
    <t>SETOP EDI ED-48227</t>
  </si>
  <si>
    <t>ED-48227</t>
  </si>
  <si>
    <t>ALVENARIA DE VEDAÇÃO COM TIJOLO MACIÇO REQUEIMADO, ESP. 10CM, PARA REVESTIMENTO, INCLUSIVE ARGAMASSA PARA ASSENTAMENTO</t>
  </si>
  <si>
    <t>SETOP EDI ED-48230</t>
  </si>
  <si>
    <t>ED-48230</t>
  </si>
  <si>
    <t>ALVENARIA DE VEDAÇÃO COM TIJOLO MACIÇO REQUEIMADO, ESP. 20CM, COM ACABAMENTO APARENTE, INCLUSIVE ARGAMASSA PARA ASSENTAMENTO</t>
  </si>
  <si>
    <t>SETOP EDI ED-48228</t>
  </si>
  <si>
    <t>ED-48228</t>
  </si>
  <si>
    <t>ALVENARIA DE VEDAÇÃO COM TIJOLO MACIÇO REQUEIMADO, ESP. 20CM, PARA REVESTIMENTO, INCLUSIVE ARGAMASSA PARA ASSENTAMENTO</t>
  </si>
  <si>
    <t>SETOP EDI ED-48226</t>
  </si>
  <si>
    <t>ED-48226</t>
  </si>
  <si>
    <t>ALVENARIA DE VEDAÇÃO COM TIJOLO MACIÇO REQUEIMADO, ESP. 5CM, PARA REVESTIMENTO, INCLUSIVE ARGAMASSA PARA ASSENTAMENTO</t>
  </si>
  <si>
    <t>SETOP EDI ED-48201</t>
  </si>
  <si>
    <t>ED-48201</t>
  </si>
  <si>
    <t>ALVENARIA ESTRUTURAL COM BLOCO DE CONCRETO, ESP. 14CM, (FBK 4,5MPA), COM ACABAMENTO APARENTE, INCLUSIVE ARGAMASSA PARA ASSENTAMENTO</t>
  </si>
  <si>
    <t>SETOP EDI ED-48198</t>
  </si>
  <si>
    <t>ED-48198</t>
  </si>
  <si>
    <t>ALVENARIA ESTRUTURAL COM BLOCO DE CONCRETO, ESP. 14CM, (FBK 4,5MPA), PARA REVESTIMENTO, INCLUSIVE ARGAMASSA PARA ASSENTAMENTO</t>
  </si>
  <si>
    <t>SETOP EDI ED-48202</t>
  </si>
  <si>
    <t>ED-48202</t>
  </si>
  <si>
    <t>ALVENARIA ESTRUTURAL COM BLOCO DE CONCRETO, ESP. 19CM, (FBK 4,5MPA), COM ACABAMENTO APARENTE, INCLUSIVE ARGAMASSA PARA ASSENTAMENTO</t>
  </si>
  <si>
    <t>SETOP EDI ED-48199</t>
  </si>
  <si>
    <t>ED-48199</t>
  </si>
  <si>
    <t>ALVENARIA ESTRUTURAL COM BLOCO DE CONCRETO, ESP. 19CM, (FBK 4,5MPA), PARA REVESTIMENTO, INCLUSIVE ARGAMASSA PARA ASSENTAMENTO</t>
  </si>
  <si>
    <t>SETOP EDI ED-48200</t>
  </si>
  <si>
    <t>ED-48200</t>
  </si>
  <si>
    <t>ALVENARIA ESTRUTURAL COM BLOCO DE CONCRETO, ESP. 9CM, (FBK 4,5MPA), COM ACABAMENTO APARENTE, INCLUSIVE ARGAMASSA PARA ASSENTAMENTO</t>
  </si>
  <si>
    <t>SETOP EDI ED-48197</t>
  </si>
  <si>
    <t>ED-48197</t>
  </si>
  <si>
    <t>ALVENARIA ESTRUTURAL COM BLOCO DE CONCRETO, ESP. 9CM, (FBK 4,5MPA), PARA REVESTIMENTO, INCLUSIVE ARGAMASSA PARA ASSENTAMENTO</t>
  </si>
  <si>
    <t>SETOP EDI ED-48236</t>
  </si>
  <si>
    <t>ED-48236</t>
  </si>
  <si>
    <t>ELEMENTOS VAZADOS DE VIDRO, 10 X 10 X 20 CM, TIPO RIO, JUNTAS DE 15 MM COM ARGAMASSA INDUSTRIALIZADA</t>
  </si>
  <si>
    <t>SETOP EDI ED-48235</t>
  </si>
  <si>
    <t>ED-48235</t>
  </si>
  <si>
    <t>ELEMENTOS VAZADOS DE VIDRO, 8 X 10 X 20 CM, TIPO CAPELINHA, JUNTAS DE 15 MM COM ARGAMASSA INDUSTRIALIZADA</t>
  </si>
  <si>
    <t>SETOP EDI ED-48210</t>
  </si>
  <si>
    <t>ED-48210</t>
  </si>
  <si>
    <t>PAREDE DE GESSO ACARTONADO (DRY-WALL), DIVISÃO ENTRE ÁREAS SECA E ÚMIDA DE UMA MESMA UNIDADE (ST/RU), ESP. 115 MM, INCLUSIVE MONTANTES, GUIAS E ACESSÓRIOS, EXCLUSIVE ISOLANTE TÉRMICO/ACÚSTICO</t>
  </si>
  <si>
    <t>SETOP EDI ED-48209</t>
  </si>
  <si>
    <t>ED-48209</t>
  </si>
  <si>
    <t xml:space="preserve">PAREDE DE GESSO ACARTONADO (DRY-WALL), DIVISÃO ENTRE ÁREAS SECAS DE UMA MESMA UNIDADE (ST/ST), ESP. 115 MM, INCLUSIVE MONTANTES, GUIAS E ACESSÓRIOS, EXCLUSIVE ISOLANTE TÉRMICO/ACÚSTICO
</t>
  </si>
  <si>
    <t>SETOP EDI ED-48211</t>
  </si>
  <si>
    <t>ED-48211</t>
  </si>
  <si>
    <t xml:space="preserve">PAREDE DE GESSO ACARTONADO (DRY-WALL), DIVISÃO ENTRE ÁREAS UMIDAS DE UMA MESMA UNIDADE (RU/RU), ESP. 115 MM, INCLUSIVE MONTANTES, GUIAS E ACESSÓRIOS, EXCLUSIVE ISOLANTE TÉRMICO/ACÚSTICO
</t>
  </si>
  <si>
    <t>SETOP EDI 304</t>
  </si>
  <si>
    <t>AND-001  - ANDAIME</t>
  </si>
  <si>
    <t>SETOP EDI ED-48239</t>
  </si>
  <si>
    <t>ED-48239</t>
  </si>
  <si>
    <t>BANDEJA SALVA-VIDAS PRIMÁRIA, DE MADEIRA - COM FORRO EM CHAPA COMPENSADA - LARGURA 2,50 M</t>
  </si>
  <si>
    <t>SETOP EDI ED-48238</t>
  </si>
  <si>
    <t>ED-48238</t>
  </si>
  <si>
    <t>BANDEJA SALVA-VIDAS PRIMÁRIA, DE MADEIRA - COM FORRO EM TÁBUA - LARGURA 2,50 M</t>
  </si>
  <si>
    <t>SETOP EDI ED-48241</t>
  </si>
  <si>
    <t>ED-48241</t>
  </si>
  <si>
    <t>BANDEJA SALVA-VIDAS SECUNDÁRIA, DE MADEIRA - COM FORRO EM CHAPA COMPENSADA - LARGURA 1,40 M</t>
  </si>
  <si>
    <t>SETOP EDI ED-48240</t>
  </si>
  <si>
    <t>ED-48240</t>
  </si>
  <si>
    <t>BANDEJA SALVA-VIDAS SECUNDÁRIA, DE MADEIRA - COM FORRO EM TÁBUA - LARGURA 1,40 M</t>
  </si>
  <si>
    <t>SETOP EDI ED-48247</t>
  </si>
  <si>
    <t>ED-48247</t>
  </si>
  <si>
    <t>CONSTRUÇÃO/MONTAGEM E DESMONTAGEM DE ANDAIME PARA REVESTIMENTO INTERNO DE FORROS</t>
  </si>
  <si>
    <t>SETOP EDI ED-48243</t>
  </si>
  <si>
    <t>ED-48243</t>
  </si>
  <si>
    <t>DUTO DE ENTULHO (ALUGUEL MENSAL), INCLUSIVE MONTAGEM/DESMONTAGEM</t>
  </si>
  <si>
    <t>MXMÊS</t>
  </si>
  <si>
    <t>SETOP EDI ED-48237</t>
  </si>
  <si>
    <t>ED-48237</t>
  </si>
  <si>
    <t xml:space="preserve">FORNECIMENTO DE ANDAIME EM MADEIRA PARA ALVENARIA, REAPROVEITAMENTO (6X), INCLUSIVE  MONTAGEM/DESMONTAGEM </t>
  </si>
  <si>
    <t>SETOP EDI ED-9075</t>
  </si>
  <si>
    <t>ED-9075</t>
  </si>
  <si>
    <t>FORNECIMENTO DE ANDAIME METÁLICO PARA FACHADA (LOCAÇÃO), INCLUSIVE PISO METÁLICO E SAPATAS, EXCLUSIVE MONTAGEM E DESMONTAGEM</t>
  </si>
  <si>
    <t>M2/MES</t>
  </si>
  <si>
    <t>SETOP EDI ED-9076</t>
  </si>
  <si>
    <t>ED-9076</t>
  </si>
  <si>
    <t>FORNECIMENTO DE ANDAIME METÁLICO TUBULAR TIPO TORRE (LOCAÇÃO),INCLUSIVE RODÍZIOS, EXCLUSIVE MONTAGEM E DESMONTAGEM</t>
  </si>
  <si>
    <t>M/MES</t>
  </si>
  <si>
    <t>SETOP EDI ED-48246</t>
  </si>
  <si>
    <t>ED-48246</t>
  </si>
  <si>
    <t>MONTAGEM E DESMONTAGEM DE ANDAIME METÁLICO PARA FACHADA COM PISO METÁLICO, EXCLUSIVE FORNECIMENTO DO ANDAIME E RODAPÉ/GUARDA-CORPO EM MADEIRA</t>
  </si>
  <si>
    <t>SETOP EDI ED-48245</t>
  </si>
  <si>
    <t>ED-48245</t>
  </si>
  <si>
    <t>MONTAGEM E DESMONTAGEM DE ANDAIME METÁLICO PARA FACHADA COM PISO METÁLICO, INCLUSIVE RODAPÉ/GUARDA-CORPO EM MADEIRA, EXCLUSIVE FORNECIMENTO DO ANDAIME</t>
  </si>
  <si>
    <t>SETOP EDI ED-9077</t>
  </si>
  <si>
    <t>ED-9077</t>
  </si>
  <si>
    <t>MONTAGEM E DESMONTAGEM DE ANDAIME METÁLICO TUBULAR TIPO TORRE, EXCLUSIVE FORNECIMENTO DO ANDAIME</t>
  </si>
  <si>
    <t>SETOP EDI ED-48249</t>
  </si>
  <si>
    <t>ED-48249</t>
  </si>
  <si>
    <t>TELA DE PROTEÇÃO DE FACHADA INSTALADA EM ANDAIME FACHADEIRO</t>
  </si>
  <si>
    <t>SETOP EDI ED-48248</t>
  </si>
  <si>
    <t>ED-48248</t>
  </si>
  <si>
    <t>TELA PARA PROTEÇÃO DE FACHADA EM POLIETILENO</t>
  </si>
  <si>
    <t>SETOP EDI 305</t>
  </si>
  <si>
    <t>ARC-001  - AR COMPRIMIDO</t>
  </si>
  <si>
    <t>SETOP EDI ED-48250</t>
  </si>
  <si>
    <t>ED-48250</t>
  </si>
  <si>
    <t>CILINDRO DE PRESSÃO MÁXI,A 140 BAR, 3/4" NPT</t>
  </si>
  <si>
    <t>SETOP EDI ED-48251</t>
  </si>
  <si>
    <t>ED-48251</t>
  </si>
  <si>
    <t>COMPRESSOR SL/100 - 120PSI -8,3 BAR 100 LIBRAS</t>
  </si>
  <si>
    <t>SETOP EDI ED-48256</t>
  </si>
  <si>
    <t>ED-48256</t>
  </si>
  <si>
    <t>FILTRO TIPO "Y" EM BRONZE, DIÂMETRO DE 1" NPT</t>
  </si>
  <si>
    <t>SETOP EDI ED-48258</t>
  </si>
  <si>
    <t>ED-48258</t>
  </si>
  <si>
    <t>FILTRO TIPO "Y" EM BRONZE, DIÂMETRO DE 1 1/2" NPT</t>
  </si>
  <si>
    <t>SETOP EDI ED-48257</t>
  </si>
  <si>
    <t>ED-48257</t>
  </si>
  <si>
    <t>FILTRO TIPO "Y" EM BRONZE, DIÂMETRO DE 1 1/4" NPT</t>
  </si>
  <si>
    <t>SETOP EDI ED-48254</t>
  </si>
  <si>
    <t>ED-48254</t>
  </si>
  <si>
    <t>FILTRO TIPO "Y" EM BRONZE, DIÂMETRO DE 1/2" NPT</t>
  </si>
  <si>
    <t>SETOP EDI ED-48259</t>
  </si>
  <si>
    <t>ED-48259</t>
  </si>
  <si>
    <t>FILTRO TIPO "Y" EM BRONZE, DIÂMETRO DE 2" NPT</t>
  </si>
  <si>
    <t>SETOP EDI ED-48255</t>
  </si>
  <si>
    <t>ED-48255</t>
  </si>
  <si>
    <t>FILTRO TIPO "Y" EM BRONZE, DIÂMETRO DE 3/4" NPT</t>
  </si>
  <si>
    <t>SETOP EDI ED-48262</t>
  </si>
  <si>
    <t>ED-48262</t>
  </si>
  <si>
    <t>MANÔMETRO DE PRESSÃO PARA AR COMPRIMIDO 15 A 600 MBAR, COM ROSCA, 1/2 NPT</t>
  </si>
  <si>
    <t>SETOP EDI ED-48261</t>
  </si>
  <si>
    <t>ED-48261</t>
  </si>
  <si>
    <t>MANÔMETRO DE PRESSÃO PARA AR COMPRIMIDO 15 A 600 MBAR, COM ROSCA, 1/4 NPT</t>
  </si>
  <si>
    <t>SETOP EDI ED-48253</t>
  </si>
  <si>
    <t>ED-48253</t>
  </si>
  <si>
    <t>PRESSOSTATO PARA COMPRESSOR DE 125 A 175 PSI</t>
  </si>
  <si>
    <t>SETOP EDI ED-48252</t>
  </si>
  <si>
    <t>ED-48252</t>
  </si>
  <si>
    <t>PRESSOSTATO PARA COMPRESSOR DE 80 A 125 PSI</t>
  </si>
  <si>
    <t>SETOP EDI ED-48263</t>
  </si>
  <si>
    <t>ED-48263</t>
  </si>
  <si>
    <t>PURGADOR ELETRÔNICO DE AR COMPRIMIDO, 1/4" BSP</t>
  </si>
  <si>
    <t>SETOP EDI ED-48264</t>
  </si>
  <si>
    <t>REGULADOR DE1O. ESTAGIO DIÂMETRO DE 1/2"</t>
  </si>
  <si>
    <t>SETOP EDI ED-48290</t>
  </si>
  <si>
    <t>ED-48290</t>
  </si>
  <si>
    <t>VÁLVULA DE ALÍVIO E SEGURANÇA, DIÂMETRO DE 1" NPT</t>
  </si>
  <si>
    <t>SETOP EDI ED-48292</t>
  </si>
  <si>
    <t>ED-48292</t>
  </si>
  <si>
    <t>VÁLVULA DE ALÍVIO E SEGURANÇA, DIÂMETRO DE 1 1/2" NPT</t>
  </si>
  <si>
    <t>SETOP EDI ED-48291</t>
  </si>
  <si>
    <t>ED-48291</t>
  </si>
  <si>
    <t>VÁLVULA DE ALÍVIO E SEGURANÇA, DIÂMETRO DE 1 1/4" NPT</t>
  </si>
  <si>
    <t>SETOP EDI ED-48288</t>
  </si>
  <si>
    <t>ED-48288</t>
  </si>
  <si>
    <t>VÁLVULA DE ALÍVIO E SEGURANÇA, DIÂMETRO DE 1/2" NPT</t>
  </si>
  <si>
    <t>SETOP EDI ED-48293</t>
  </si>
  <si>
    <t>ED-48293</t>
  </si>
  <si>
    <t>VÁLVULA DE ALÍVIO E SEGURANÇA, DIÂMETRO DE 2" NPT</t>
  </si>
  <si>
    <t>SETOP EDI ED-48294</t>
  </si>
  <si>
    <t>ED-48294</t>
  </si>
  <si>
    <t>VÁLVULA DE ALÍVIO E SEGURANÇA, DIÂMETRO DE 2 1/2" NPT</t>
  </si>
  <si>
    <t>SETOP EDI ED-48289</t>
  </si>
  <si>
    <t>ED-48289</t>
  </si>
  <si>
    <t>VÁLVULA DE ALÍVIO E SEGURANÇA, DIÂMETRO DE 3/4" NPT</t>
  </si>
  <si>
    <t>SETOP EDI ED-48276</t>
  </si>
  <si>
    <t>ED-48276</t>
  </si>
  <si>
    <t>VÁLVULA DE ESFERA EM LATÃO, DIÂMETRO DE 1" NPT</t>
  </si>
  <si>
    <t>SETOP EDI ED-48278</t>
  </si>
  <si>
    <t>ED-48278</t>
  </si>
  <si>
    <t>VÁLVULA DE ESFERA EM LATÃO, DIÂMETRO DE 1 1/2" NPT</t>
  </si>
  <si>
    <t>SETOP EDI ED-48277</t>
  </si>
  <si>
    <t>ED-48277</t>
  </si>
  <si>
    <t>VÁLVULA DE ESFERA EM LATÃO, DIÂMETRO DE 1 1/4" NPT</t>
  </si>
  <si>
    <t>SETOP EDI ED-48274</t>
  </si>
  <si>
    <t>ED-48274</t>
  </si>
  <si>
    <t>VÁLVULA DE ESFERA EM LATÃO, DIÂMETRO DE 1/2" NPT</t>
  </si>
  <si>
    <t>SETOP EDI ED-48279</t>
  </si>
  <si>
    <t>ED-48279</t>
  </si>
  <si>
    <t>VÁLVULA DE ESFERA EM LATÃO, DIÂMETRO DE 2" NPT</t>
  </si>
  <si>
    <t>SETOP EDI ED-48280</t>
  </si>
  <si>
    <t>ED-48280</t>
  </si>
  <si>
    <t>VÁLVULA DE ESFERA EM LATÃO, DIÂMETRO DE 2 1/2" NPT</t>
  </si>
  <si>
    <t>SETOP EDI ED-48275</t>
  </si>
  <si>
    <t>ED-48275</t>
  </si>
  <si>
    <t>VÁLVULA DE ESFERA EM LATÃO, DIÂMETRO DE 3/4" NPT</t>
  </si>
  <si>
    <t>SETOP EDI ED-48283</t>
  </si>
  <si>
    <t>ED-48283</t>
  </si>
  <si>
    <t>VÁLVULA DE RETENÇÃO EM LATÃO, DIÂMETRO DE 1" NPT</t>
  </si>
  <si>
    <t>SETOP EDI ED-48285</t>
  </si>
  <si>
    <t>ED-48285</t>
  </si>
  <si>
    <t>VÁLVULA DE RETENÇÃO EM LATÃO, DIÂMETRO DE 1 1/2" NPT</t>
  </si>
  <si>
    <t>SETOP EDI ED-48284</t>
  </si>
  <si>
    <t>ED-48284</t>
  </si>
  <si>
    <t>VÁLVULA DE RETENÇÃO EM LATÃO, DIÂMETRO DE 1 1/4" NPT</t>
  </si>
  <si>
    <t>SETOP EDI ED-48281</t>
  </si>
  <si>
    <t>ED-48281</t>
  </si>
  <si>
    <t>VÁLVULA DE RETENÇÃO EM LATÃO, DIÂMETRO DE 1/2" NPT</t>
  </si>
  <si>
    <t>SETOP EDI ED-48286</t>
  </si>
  <si>
    <t>ED-48286</t>
  </si>
  <si>
    <t>VÁLVULA DE RETENÇÃO EM LATÃO, DIÂMETRO DE 2" NPT</t>
  </si>
  <si>
    <t>SETOP EDI ED-48287</t>
  </si>
  <si>
    <t>ED-48287</t>
  </si>
  <si>
    <t>VÁLVULA DE RETENÇÃO EM LATÃO, DIÂMETRO DE 2 1/2" NPT</t>
  </si>
  <si>
    <t>SETOP EDI ED-48282</t>
  </si>
  <si>
    <t>ED-48282</t>
  </si>
  <si>
    <t>VÁLVULA DE RETENÇÃO EM LATÃO, DIÂMETRO DE 3/4" NPT</t>
  </si>
  <si>
    <t>SETOP EDI ED-48273</t>
  </si>
  <si>
    <t>ED-48273</t>
  </si>
  <si>
    <t>VÁLVULA SOLENÓIDE 2/3 VIAS NF. AÇÃO DIRETA 1/2" BSP</t>
  </si>
  <si>
    <t>SETOP EDI ED-48272</t>
  </si>
  <si>
    <t>ED-48272</t>
  </si>
  <si>
    <t>VÁLVULA SOLENÓIDE 2/3 VIAS NF. AÇÃO DIRETA 3/8" BSP</t>
  </si>
  <si>
    <t>SETOP EDI 306</t>
  </si>
  <si>
    <t>ARM-001  - ARMAÇÃO</t>
  </si>
  <si>
    <t>SETOP EDI ED-48299</t>
  </si>
  <si>
    <t>ED-48299</t>
  </si>
  <si>
    <t>ARMADURA DE TELA DE AÇO CA-60 B SOLDADA TIPO Q-138 (DIÂMETRO DO FIO: 4,20 MM / DIMENSÕES DA TRAMA: 100 X 100 MM / TIPO DA MALHA: QUADRANGULAR )</t>
  </si>
  <si>
    <t>SETOP EDI ED-48300</t>
  </si>
  <si>
    <t>ED-48300</t>
  </si>
  <si>
    <t>ARMADURA DE TELA DE AÇO CA-60 B SOLDADA TIPO Q-92 (DIÂMETRO DO FIO: 4,20 MM / DIMENSÕES DA TRAMA: 150 X 150 MM / TIPO DA MALHA: QUADRANGULAR)</t>
  </si>
  <si>
    <t>SETOP EDI ED-48296</t>
  </si>
  <si>
    <t>ED-48296</t>
  </si>
  <si>
    <t xml:space="preserve">CORTE, DOBRA E MONTAGEM DE AÇO CA-50 DIÂMETRO (16,0MM A 25,0MM) </t>
  </si>
  <si>
    <t>SETOP EDI ED-48295</t>
  </si>
  <si>
    <t>ED-48295</t>
  </si>
  <si>
    <t>CORTE, DOBRA E MONTAGEM DE AÇO CA-50 DIÂMETRO (6,3MM A 12,5MM)</t>
  </si>
  <si>
    <t>SETOP EDI ED-48298</t>
  </si>
  <si>
    <t>ED-48298</t>
  </si>
  <si>
    <t>CORTE, DOBRA E MONTAGEM DE AÇO CA-50/60</t>
  </si>
  <si>
    <t>SETOP EDI ED-48297</t>
  </si>
  <si>
    <t>ED-48297</t>
  </si>
  <si>
    <t>CORTE, DOBRA E MONTAGEM DE AÇO CA-60 DIÂMETRO (4,2MM A 5,0MM)</t>
  </si>
  <si>
    <t>SETOP EDI 308</t>
  </si>
  <si>
    <t>BAN-001  - BANCADA</t>
  </si>
  <si>
    <t>SETOP EDI ED-48337</t>
  </si>
  <si>
    <t>ED-48337</t>
  </si>
  <si>
    <t>BANCADA EM AÇO INOXIDÁVEL</t>
  </si>
  <si>
    <t>SETOP EDI ED-48338</t>
  </si>
  <si>
    <t>ED-48338</t>
  </si>
  <si>
    <t>BANCADA EM ARDÓSIA E = 3 CM, APOIADA EM ALVENARIA</t>
  </si>
  <si>
    <t>SETOP EDI ED-48339</t>
  </si>
  <si>
    <t>ED-48339</t>
  </si>
  <si>
    <t>BANCADA EM ARDÓSIA E = 3 CM, L = 55 CM, APOIADA EM CONSOLE DE METALON</t>
  </si>
  <si>
    <t>SETOP EDI ED-48341</t>
  </si>
  <si>
    <t>ED-48341</t>
  </si>
  <si>
    <t>BANCADA EM CONCRETO, APOIADA EM CONSOLE DE METALON 20 X 30 MM</t>
  </si>
  <si>
    <t>SETOP EDI ED-48344</t>
  </si>
  <si>
    <t>ED-48344</t>
  </si>
  <si>
    <t>BANCADA EM GRANITO CINZA ANDORINHA E = 3 CM, APOIADA EM ALVENARIA</t>
  </si>
  <si>
    <t>SETOP EDI ED-48343</t>
  </si>
  <si>
    <t>ED-48343</t>
  </si>
  <si>
    <t>BANCADA EM GRANITO CINZA ANDORINHA E = 3 CM, APOIADA EM CONSOLE DE METALON 20 X 30 MM</t>
  </si>
  <si>
    <t>SETOP EDI ED-48346</t>
  </si>
  <si>
    <t>ED-48346</t>
  </si>
  <si>
    <t>BANCADA EM MÁRMORE BRANCO E = 3 CM, APOIADA EM ALVENARIA</t>
  </si>
  <si>
    <t>SETOP EDI ED-48345</t>
  </si>
  <si>
    <t>ED-48345</t>
  </si>
  <si>
    <t>BANCADA EM MÁRMORE BRANCO E = 3 CM, APOIADA EM CONSOLE DE METALON 20 X 30 MM</t>
  </si>
  <si>
    <t>SETOP EDI ED-48340</t>
  </si>
  <si>
    <t>ED-48340</t>
  </si>
  <si>
    <t>BANCADA SIMPLES EM CONCRETO, APOIADA EM ALVENARIA</t>
  </si>
  <si>
    <t>SETOP EDI ED-48342</t>
  </si>
  <si>
    <t>ED-48342</t>
  </si>
  <si>
    <t>FURAÇÃO E COLAGEM DE BOJO</t>
  </si>
  <si>
    <t>SETOP EDI ED-48348</t>
  </si>
  <si>
    <t>ED-48348</t>
  </si>
  <si>
    <t>RODABANCADA EM GRANITO CINZA ANDORINHA H = 10 CM, E = 2 CM</t>
  </si>
  <si>
    <t>SETOP EDI ED-48347</t>
  </si>
  <si>
    <t>ED-48347</t>
  </si>
  <si>
    <t>RODABANCADA EM GRANITO CINZA ANDORINHA H = 7 CM, E = 2 CM</t>
  </si>
  <si>
    <t>SETOP EDI ED-48350</t>
  </si>
  <si>
    <t>ED-48350</t>
  </si>
  <si>
    <t>RODABANCADA EM MÁRMORE BRANCO H = 10 CM, E = 2 CM</t>
  </si>
  <si>
    <t>SETOP EDI ED-48349</t>
  </si>
  <si>
    <t>ED-48349</t>
  </si>
  <si>
    <t>RODABANCADA EM MÁRMORE BRANCO H = 7 CM, E = 2 CM</t>
  </si>
  <si>
    <t>SETOP EDI ED-48351</t>
  </si>
  <si>
    <t>ED-48351</t>
  </si>
  <si>
    <t>TESTEIRA EM GRANITO CINZA ANDORINHA</t>
  </si>
  <si>
    <t>SETOP EDI ED-48352</t>
  </si>
  <si>
    <t>ED-48352</t>
  </si>
  <si>
    <t>TESTEIRA EM MÁRMORE BRANCO</t>
  </si>
  <si>
    <t>SETOP EDI 309</t>
  </si>
  <si>
    <t>BAN-002  - BANCOS E MESAS</t>
  </si>
  <si>
    <t>SETOP EDI ED-48356</t>
  </si>
  <si>
    <t>ED-48356</t>
  </si>
  <si>
    <t>BANCO DE JARDIM EM CONCRETO APARENTE, ACABAMENTO EM VERNIZ, E = 8 CM, 200 X 40 X 55 CM, SEM ENCOSTO</t>
  </si>
  <si>
    <t>SETOP EDI ED-48357</t>
  </si>
  <si>
    <t>ED-48357</t>
  </si>
  <si>
    <t>BANCO DE JARDIM EM CONCRETO TIPO 1, 130 X 40 CM, H = 45 CM</t>
  </si>
  <si>
    <t>SETOP EDI ED-48358</t>
  </si>
  <si>
    <t>ED-48358</t>
  </si>
  <si>
    <t>BANCO DE JARDIM EM CONCRETO TIPO 2, 150 X 40 CM, H = 45 CM</t>
  </si>
  <si>
    <t>SETOP EDI ED-48355</t>
  </si>
  <si>
    <t>ED-48355</t>
  </si>
  <si>
    <t>BANCO EM GRANITO ANDORINHA POLIDO 52 X 30 CM</t>
  </si>
  <si>
    <t>SETOP EDI ED-48354</t>
  </si>
  <si>
    <t>ED-48354</t>
  </si>
  <si>
    <t>BANCO INTERNO EM CONCRETO APARENTE, ALTURA 45 CM, LARGURA 30 CM</t>
  </si>
  <si>
    <t>SETOP EDI ED-48353</t>
  </si>
  <si>
    <t>ED-48353</t>
  </si>
  <si>
    <t>BANCO INTERNO EM CONCRETO E ALVENARIA, ACABAMENTO EM VERNIZ, E = 8 CM, L = 40 CM</t>
  </si>
  <si>
    <t>SETOP EDI ED-48359</t>
  </si>
  <si>
    <t>ED-48359</t>
  </si>
  <si>
    <t>CONJUNTO DE MESA E BANCOS DE ARDÓSIA</t>
  </si>
  <si>
    <t>SETOP EDI ED-48360</t>
  </si>
  <si>
    <t>ED-48360</t>
  </si>
  <si>
    <t>CONJUNTO DE MESA E BANCOS DE CONCRETO PARA JOGOS (02 BANCOS EM ARCO COM D INTERNO = 130 CM E H = 43 CM E MESA COM D = 80 CM, E = 8 CM E H = 75 CM)</t>
  </si>
  <si>
    <t>SETOP EDI 310</t>
  </si>
  <si>
    <t>CAB-001  - CABEAMENTO ESTRUTURADO</t>
  </si>
  <si>
    <t>SETOP EDI ED-48362</t>
  </si>
  <si>
    <t>ED-48362</t>
  </si>
  <si>
    <t>ANILHA (MARCADOR) PARA IDENTIFICAÇÃO DE CABOS (# 16 MM2) - 500 UN</t>
  </si>
  <si>
    <t>SETOP EDI ED-48361</t>
  </si>
  <si>
    <t>ED-48361</t>
  </si>
  <si>
    <t>ANILHA (MARCADOR) PARA IDENTIFICAÇÃO DE CABOS (# 6 MM2) - 500 UN</t>
  </si>
  <si>
    <t>SETOP EDI ED-48364</t>
  </si>
  <si>
    <t>ED-48364</t>
  </si>
  <si>
    <t>CABO COAXIAL RG-59, IMPEDÂNCIA 75 OHM, CONDUTOR EM FIO DE COBRE NU, BLINDAGEM TRANÇA FORMADA POR FIOS DE COBRE MALHA 90%</t>
  </si>
  <si>
    <t>SETOP EDI ED-48363</t>
  </si>
  <si>
    <t>ED-48363</t>
  </si>
  <si>
    <t>CABO COAXIAL RG-59-75 OHMS</t>
  </si>
  <si>
    <t>SETOP EDI ED-48366</t>
  </si>
  <si>
    <t>ED-48366</t>
  </si>
  <si>
    <t>CABO TELEFÔNICO FORMADO POR CONDUTOR EM FIO SÓLIDO DE COBRE ELETROLÍTICO, RECOZIDO E ESTANHADO, 0,50 MM</t>
  </si>
  <si>
    <t>SETOP EDI ED-48365</t>
  </si>
  <si>
    <t>CABO UTP 4 PARES CATEGORIA 6 COM REVESTIMENTO EXTERNO NÃO PROPAGANTE A CHAMA</t>
  </si>
  <si>
    <t>SETOP EDI ED-48367</t>
  </si>
  <si>
    <t>ED-48367</t>
  </si>
  <si>
    <t>CERTIFICAÇÃO DE GARANTIA DE TRANSMISSÃO DE CABOS LÓGICOS - CATEGORIA 5E</t>
  </si>
  <si>
    <t>SETOP EDI ED-48368</t>
  </si>
  <si>
    <t>ED-48368</t>
  </si>
  <si>
    <t>CERTIFICAÇÃO DE GARANTIA DE TRANSMISSÃO DE CABOS LÓGICOS CAT. 5/6</t>
  </si>
  <si>
    <t>SETOP EDI ED-48370</t>
  </si>
  <si>
    <t>ED-48370</t>
  </si>
  <si>
    <t>CONECTOR FÊMEA U/UTP CATEGORIA 6 COM TAMPA DE PROTEÇÃO FRONTAL ARTICULADA, CORPO EM TERMOPLÁSTICO DE ALTO IMPACTO NÃO PROPAGANTE</t>
  </si>
  <si>
    <t>SETOP EDI ED-48369</t>
  </si>
  <si>
    <t>ED-48369</t>
  </si>
  <si>
    <t>CONECTOR RJ 45 FÊMEA CAT 6</t>
  </si>
  <si>
    <t>SETOP EDI ED-48371</t>
  </si>
  <si>
    <t>ED-48371</t>
  </si>
  <si>
    <t>ESTABILIZADOR 127V, 60HZ - 5,0KVA</t>
  </si>
  <si>
    <t>SETOP EDI ED-48376</t>
  </si>
  <si>
    <t>ED-48376</t>
  </si>
  <si>
    <t>GAVETA DE VENTILAÇÃO COM 4 VENTILADORES PARA RACK 19"</t>
  </si>
  <si>
    <t>SETOP EDI ED-48377</t>
  </si>
  <si>
    <t>ED-48377</t>
  </si>
  <si>
    <t>ORGANIZADOR DE CABOS DE 1U PARA RACK 19"</t>
  </si>
  <si>
    <t>SETOP EDI ED-48372</t>
  </si>
  <si>
    <t>PATCH CORD RJ45/RJ45 UTP-4P METÁLICO CATEGORIA 6, PINAGEM T568A NA COR AZUL (VOZ), COMPRIMENTO 3 METROS</t>
  </si>
  <si>
    <t>SETOP EDI ED-48373</t>
  </si>
  <si>
    <t>ED-48373</t>
  </si>
  <si>
    <t>PATCH PANEL 24 POSIÇÕES, CATEGORIA COM GUIA TRASEIRO</t>
  </si>
  <si>
    <t>SETOP EDI ED-48374</t>
  </si>
  <si>
    <t>ED-48374</t>
  </si>
  <si>
    <t>PATCH PANEL 48 POSIÇÕES, CATEGORIA COM GUIA TRASEIRO</t>
  </si>
  <si>
    <t>SETOP EDI ED-48375</t>
  </si>
  <si>
    <t>ED-48375</t>
  </si>
  <si>
    <t>RÉGUA COM 8 TOMADAS (2P+T), PARA FIXAÇÃO NO RACK DE 19" (1U)</t>
  </si>
  <si>
    <t>SETOP EDI ED-48378</t>
  </si>
  <si>
    <t>ED-48378</t>
  </si>
  <si>
    <t>TAMPA CEGA DE 1U PARA RACK 19"</t>
  </si>
  <si>
    <t>SETOP EDI ED-48381</t>
  </si>
  <si>
    <t>ED-48381</t>
  </si>
  <si>
    <t>TOMADA DUPLA PARA LÓGICA RJ45, 4"X2", EMBUTIR, COMPLETA</t>
  </si>
  <si>
    <t>SETOP EDI ED-48382</t>
  </si>
  <si>
    <t>ED-48382</t>
  </si>
  <si>
    <t>TOMADA DUPLA PARA LÓGICA RJ45, 4"X4", EMBUTIR, COMPLETA</t>
  </si>
  <si>
    <t>SETOP EDI ED-48383</t>
  </si>
  <si>
    <t>ED-48383</t>
  </si>
  <si>
    <t>TOMADA PARA LÓGICA COM CAIXA SISTEMA "X", APARENTE</t>
  </si>
  <si>
    <t>SETOP EDI ED-48379</t>
  </si>
  <si>
    <t>ED-48379</t>
  </si>
  <si>
    <t>TOMADA PARA TELEFONE RJ 11 SEM PLACA PARA CAIXA 4" X 2"</t>
  </si>
  <si>
    <t>SETOP EDI ED-48380</t>
  </si>
  <si>
    <t>ED-48380</t>
  </si>
  <si>
    <t>TOMADA PARA TELEFONE RJ 45 SEM PLACA PARA CAIXA CONDULETE 3/4"</t>
  </si>
  <si>
    <t>SETOP EDI 311</t>
  </si>
  <si>
    <t>CER-001  - CERCA DE MOURÃO CONCRETO</t>
  </si>
  <si>
    <t>SETOP EDI ED-48384</t>
  </si>
  <si>
    <t>ED-48384</t>
  </si>
  <si>
    <t>CERCA DE MOURÃO H = 2,15 M - MOURÃO PRÉ-FABRICADO DE CONCRETO PONTA LISA A CADA 2,20 M E 7 FIOS DE ARAME FARPADO, EXCLUSIVE BASE</t>
  </si>
  <si>
    <t>SETOP EDI ED-48385</t>
  </si>
  <si>
    <t>ED-48385</t>
  </si>
  <si>
    <t>CERCA DE MOURÃO H = 2,80 M - MOURÃO PRÉ-FABRICADO DE CONCRETO PONTA VIRADA A CADA 2,20 M E 7 + 4 FIOS DE ARAME FARPADO, EXCLUSIVE BASE</t>
  </si>
  <si>
    <t>SETOP EDI ED-48386</t>
  </si>
  <si>
    <t>ED-48386</t>
  </si>
  <si>
    <t>CERCA DE MOURÃO H = 2,80 M - MOURÃO PRÉ-FABRICADO DE CONCRETO PONTA VIRADA A CADA 2,50 M, 3 FIOS DE ARAME FARPADO E TELA GALVANIZADA # 2" FIO 12, INCLUSIVE FUNDAÇÃO</t>
  </si>
  <si>
    <t>SETOP EDI 312</t>
  </si>
  <si>
    <t>CIN-001  - CINTAMENTO E VERGAS</t>
  </si>
  <si>
    <t>SETOP EDI ED-48394</t>
  </si>
  <si>
    <t>ED-48394</t>
  </si>
  <si>
    <t>CINTA DE AMARRAÇÃO DE ALVENARIA COM BLOCO DE CONCRETO ESTRUTURAL, CANALETA TIPO "J", ESP. 14CM, (FBK 4,5MPA), COM ACABAMENTO APARENTE, INCLUSIVE ARGAMASSA PARA ASSENTAMENTO, EXCLUSIVE GRAUTE E ARMAÇÃO</t>
  </si>
  <si>
    <t>SETOP EDI ED-48393</t>
  </si>
  <si>
    <t>ED-48393</t>
  </si>
  <si>
    <t>CINTA DE AMARRAÇÃO DE ALVENARIA COM BLOCO DE CONCRETO ESTRUTURAL, CANALETA TIPO "J", ESP. 14CM, (FBK 4,5MPA), PARA REVESTIMENTO, INCLUSIVE ARGAMASSA PARA ASSENTAMENTO, EXCLUSIVE GRAUTE E ARMAÇÃO</t>
  </si>
  <si>
    <t>SETOP EDI ED-48391</t>
  </si>
  <si>
    <t>ED-48391</t>
  </si>
  <si>
    <t>CINTA DE AMARRAÇÃO DE ALVENARIA COM BLOCO DE CONCRETO ESTRUTURAL, CANALETA TIPO "U", ESP. 14CM, (FBK 4,5MPA), COM ACABAMENTO APARENTE, INCLUSIVE ARGAMASSA PARA ASSENTAMENTO, EXCLUSIVE GRAUTE E ARMAÇÃO</t>
  </si>
  <si>
    <t>SETOP EDI ED-48388</t>
  </si>
  <si>
    <t>ED-48388</t>
  </si>
  <si>
    <t>CINTA DE AMARRAÇÃO DE ALVENARIA COM BLOCO DE CONCRETO ESTRUTURAL, CANALETA TIPO "U", ESP. 14CM, (FBK 4,5MPA), PARA REVESTIMENTO, INCLUSIVE ARGAMASSA PARA ASSENTAMENTO, EXCLUSIVE GRAUTE E ARMAÇÃO</t>
  </si>
  <si>
    <t>SETOP EDI ED-48392</t>
  </si>
  <si>
    <t>ED-48392</t>
  </si>
  <si>
    <t>CINTA DE AMARRAÇÃO DE ALVENARIA COM BLOCO DE CONCRETO ESTRUTURAL, CANALETA TIPO "U", ESP. 19CM, (FBK 4,5MPA), COM ACABAMENTO APARENTE, INCLUSIVE ARGAMASSA PARA ASSENTAMENTO, EXCLUSIVE GRAUTE E ARMAÇÃO</t>
  </si>
  <si>
    <t>SETOP EDI ED-48389</t>
  </si>
  <si>
    <t>ED-48389</t>
  </si>
  <si>
    <t>CINTA DE AMARRAÇÃO DE ALVENARIA COM BLOCO DE CONCRETO ESTRUTURAL, CANALETA TIPO "U", ESP. 19CM, (FBK 4,5MPA), PARA REVESTIMENTO, INCLUSIVE ARGAMASSA PARA ASSENTAMENTO, EXCLUSIVE GRAUTE E ARMAÇÃO</t>
  </si>
  <si>
    <t>SETOP EDI ED-48390</t>
  </si>
  <si>
    <t>ED-48390</t>
  </si>
  <si>
    <t>CINTA DE AMARRAÇÃO DE ALVENARIA COM BLOCO DE CONCRETO ESTRUTURAL, CANALETA TIPO "U", ESP. 9CM, (FBK 4,5MPA), COM ACABAMENTO APARENTE, INCLUSIVE ARGAMASSA PARA ASSENTAMENTO, EXCLUSIVE GRAUTE E ARMAÇÃO</t>
  </si>
  <si>
    <t>SETOP EDI ED-48387</t>
  </si>
  <si>
    <t>ED-48387</t>
  </si>
  <si>
    <t>CINTA DE AMARRAÇÃO DE ALVENARIA COM BLOCO DE CONCRETO ESTRUTURAL, CANALETA TIPO "U", ESP. 9CM, (FBK 4,5MPA), PARA REVESTIMENTO, INCLUSIVE ARGAMASSA PARA ASSENTAMENTO, EXCLUSIVE GRAUTE E ARMAÇÃO</t>
  </si>
  <si>
    <t>SETOP EDI ED-48399</t>
  </si>
  <si>
    <t>ED-48399</t>
  </si>
  <si>
    <t>CONTRAVERGAS RETAS CONCRETO ARMADO FCK = 15 MPA</t>
  </si>
  <si>
    <t>SETOP EDI ED-8346</t>
  </si>
  <si>
    <t>ED-8346</t>
  </si>
  <si>
    <t>ENCUNHAMENTO DE ALVENARIA DE VEDAÇÃO COM ARGAMASSA, INCLUSIVE ADITIVO EXPANSOR PARA ENCUNHAMENTO</t>
  </si>
  <si>
    <t>SETOP EDI ED-48397</t>
  </si>
  <si>
    <t>ED-48397</t>
  </si>
  <si>
    <t>ENCUNHAMENTO DE ALVENARIA DE VEDAÇÃO COM ESPUMA DE POLIURETANO EXPANSIVA</t>
  </si>
  <si>
    <t>SETOP EDI ED-48398</t>
  </si>
  <si>
    <t>ED-48398</t>
  </si>
  <si>
    <t>VERGAS RETAS CONCRETO ARMADO FCK = 15 MPA</t>
  </si>
  <si>
    <t>SETOP EDI 313</t>
  </si>
  <si>
    <t>COB-001  - COBERTURAS</t>
  </si>
  <si>
    <t>SETOP EDI ED-48414</t>
  </si>
  <si>
    <t>ED-48414</t>
  </si>
  <si>
    <t>CAIBRO DE MADEIRA EM PARAJU 7 X 4 CM</t>
  </si>
  <si>
    <t>SETOP EDI ED-48421</t>
  </si>
  <si>
    <t>ED-48421</t>
  </si>
  <si>
    <t>COBERTURA EM TELHA CERÂMICA COLONIAL CURVA, 26 UNID/M2</t>
  </si>
  <si>
    <t>SETOP EDI ED-48420</t>
  </si>
  <si>
    <t>ED-48420</t>
  </si>
  <si>
    <t>COBERTURA EM TELHA CERÂMICA COLONIAL PLANA, 24 UNID/M2</t>
  </si>
  <si>
    <t>SETOP EDI ED-48419</t>
  </si>
  <si>
    <t>ED-48419</t>
  </si>
  <si>
    <t>COBERTURA EM TELHA CERÂMICA FRANCESA</t>
  </si>
  <si>
    <t>SETOP EDI ED-48423</t>
  </si>
  <si>
    <t>ED-48423</t>
  </si>
  <si>
    <t>COBERTURA EM TELHA DE FIBROCIMENTO ONDULADA E = 5 MM</t>
  </si>
  <si>
    <t>SETOP EDI ED-48424</t>
  </si>
  <si>
    <t>ED-48424</t>
  </si>
  <si>
    <t>COBERTURA EM TELHA DE FIBROCIMENTO ONDULADA E = 6 MM</t>
  </si>
  <si>
    <t>SETOP EDI ED-48425</t>
  </si>
  <si>
    <t>ED-48425</t>
  </si>
  <si>
    <t>COBERTURA EM TELHA DE FIBROCIMENTO ONDULADA E = 8 MM</t>
  </si>
  <si>
    <t>SETOP EDI ED-48426</t>
  </si>
  <si>
    <t>ED-48426</t>
  </si>
  <si>
    <t>COBERTURA EM TELHA DE FIBROCIMENTO TIPO KALHETA, CANALETE 49</t>
  </si>
  <si>
    <t>SETOP EDI ED-48427</t>
  </si>
  <si>
    <t>ED-48427</t>
  </si>
  <si>
    <t>COBERTURA EM TELHA DE FIBROCIMENTO TIPO KALHETÃO,CANALETE 90</t>
  </si>
  <si>
    <t>SETOP EDI ED-48430</t>
  </si>
  <si>
    <t>ED-48430</t>
  </si>
  <si>
    <t>COBERTURA EM TELHA METÁLICA GALVANIZADA TRAPEZOIDAL, DUPLA COM TRATAMENTO ANTI-CHAMA</t>
  </si>
  <si>
    <t>SETOP EDI ED-48429</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</si>
  <si>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</si>
  <si>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</si>
  <si>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SETOP EDI ED-48428</t>
  </si>
  <si>
    <t>ED-48428</t>
  </si>
  <si>
    <t>COBERTURA EM TELHA METÁLICA GALVANIZADA TRAPEZOIDAL, TIPO SIMPLES, ESP. 0,50MM, ACABAMENTO NATURAL, INCLUSIVE ACESSÓRIOS PARA FIXAÇÃO, FORNECIMENTO E INSTALAÇÃO</t>
  </si>
  <si>
    <t>SETOP EDI ED-48432</t>
  </si>
  <si>
    <t>ED-48432</t>
  </si>
  <si>
    <t>COBERTURA EM TELHA ONDULADA TRADICIONAL DE FIBRA VEGETAL COM BETUME ESP. = 3 MM - INCLINAÇÃO ACIMA DE 15º (FIXAÇÃO EM ESTRUTURA METÁLICA)</t>
  </si>
  <si>
    <t>SETOP EDI ED-48431</t>
  </si>
  <si>
    <t>ED-48431</t>
  </si>
  <si>
    <t>COBERTURA EM TELHA ONDULADA TRADICIONAL DE FIBRA VEGETAL COM BETUME ESP. = 3 MM - INCLINAÇÃO DE 10º A 15º (FIXAÇÃO EM ESTRUTURA METÁLICA)</t>
  </si>
  <si>
    <t>SETOP EDI ED-48400</t>
  </si>
  <si>
    <t>ED-48400</t>
  </si>
  <si>
    <t>COLOCAÇÃO DE CUMEEIRA CERÂMICA, 3 UNID/M</t>
  </si>
  <si>
    <t>SETOP EDI ED-48403</t>
  </si>
  <si>
    <t>ED-48403</t>
  </si>
  <si>
    <t>COLOCAÇÃO DE CUMEEIRA DE FIBROCIMENTO PARA TELHA KALHETA, CANALETE 49</t>
  </si>
  <si>
    <t>SETOP EDI ED-48404</t>
  </si>
  <si>
    <t>ED-48404</t>
  </si>
  <si>
    <t>COLOCAÇÃO DE CUMEEIRA DE FIBROCIMENTO PARA TELHA KALHETÃO,CANALETE 90</t>
  </si>
  <si>
    <t>SETOP EDI ED-48402</t>
  </si>
  <si>
    <t>ED-48402</t>
  </si>
  <si>
    <t>COLOCAÇÃO DE CUMEEIRA GALVANIZADA TRAPEZOIDAL E = 0,50 MM, SIMPLES</t>
  </si>
  <si>
    <t>SETOP EDI ED-48405</t>
  </si>
  <si>
    <t>ED-48405</t>
  </si>
  <si>
    <t>COLOCAÇÃO DE CUMEEIRA ONDULADA DE FIBRA VEGETAL COM BETUME - TRADICIONAL</t>
  </si>
  <si>
    <t>SETOP EDI ED-48416</t>
  </si>
  <si>
    <t>ED-48416</t>
  </si>
  <si>
    <t>COLOCAÇÃO DE ESPIGÃO EM FIBROCIMENTO PARA TELHA ONDULADA</t>
  </si>
  <si>
    <t>SETOP EDI ED-48417</t>
  </si>
  <si>
    <t>ED-48417</t>
  </si>
  <si>
    <t>COLOCAÇÃO DE RUFO EM FIBROCIMENTO PARA TELHA ONDULADA</t>
  </si>
  <si>
    <t>SETOP EDI ED-48418</t>
  </si>
  <si>
    <t>ED-48418</t>
  </si>
  <si>
    <t>COLOCAÇÃO DE RUFO EM POLIETILENO PARA TELHA VEGETAL TRADICIONAL</t>
  </si>
  <si>
    <t>SETOP EDI ED-48433</t>
  </si>
  <si>
    <t>ED-48433</t>
  </si>
  <si>
    <t>COLOCAÇÃO DE VEDA ONDA EM POLIETILENO PARA TELHA ONDULADA</t>
  </si>
  <si>
    <t>SETOP EDI ED-48401</t>
  </si>
  <si>
    <t>ED-48401</t>
  </si>
  <si>
    <t>CUMEEIRA NORMAL OU ARTICULADA DE FIBROCIMENTO PARA TELHA ONDULADA E = 6 OU 8 MM</t>
  </si>
  <si>
    <t>SETOP EDI ED-48406</t>
  </si>
  <si>
    <t>ED-48406</t>
  </si>
  <si>
    <t>EMBOÇAMENTO DA ÚLTIMA FIADA DE TELHA CERÂMICA COM ARGAMASSA DE CIMENTO, CAL HIDRATADA E AREIA SEM PENEIRAR, NO TRAÇO 1:2:9</t>
  </si>
  <si>
    <t>SETOP EDI ED-48408</t>
  </si>
  <si>
    <t>ED-48408</t>
  </si>
  <si>
    <t>ENGRADAMENTO PARA TELHADO DE FIBROCIMENTO ONDULADA</t>
  </si>
  <si>
    <t>SETOP EDI ED-48409</t>
  </si>
  <si>
    <t>ED-48409</t>
  </si>
  <si>
    <t>ENGRADAMENTO PARA TELHADO DE FIBROCIMENTO TIPO KALHETA, CANALETE 49</t>
  </si>
  <si>
    <t>SETOP EDI ED-48410</t>
  </si>
  <si>
    <t>ED-48410</t>
  </si>
  <si>
    <t>ENGRADAMENTO PARA TELHADO DE FIBROCIMENTO TIPO KALHETÃO, CANALETE 90</t>
  </si>
  <si>
    <t>SETOP EDI ED-48407</t>
  </si>
  <si>
    <t>ED-48407</t>
  </si>
  <si>
    <t>ENGRADAMENTO PARA TELHAS CERÂMICA OU CONCRETO EM MADEIRA PARAJU</t>
  </si>
  <si>
    <t>SETOP EDI ED-48412</t>
  </si>
  <si>
    <t>ED-48412</t>
  </si>
  <si>
    <t>PEÇAS DE MADEIRA EM PARAJU 12 X 8 CM</t>
  </si>
  <si>
    <t>SETOP EDI ED-48411</t>
  </si>
  <si>
    <t>ED-48411</t>
  </si>
  <si>
    <t>PEÇAS DE MADEIRA EM PARAJU 15 X 8 CM</t>
  </si>
  <si>
    <t>SETOP EDI ED-48413</t>
  </si>
  <si>
    <t>ED-48413</t>
  </si>
  <si>
    <t>PEÇAS DE MADEIRA EM PARAJU 8 X 8 CM</t>
  </si>
  <si>
    <t>SETOP EDI ED-48415</t>
  </si>
  <si>
    <t>ED-48415</t>
  </si>
  <si>
    <t>RIPA EM MADEIRA EM 4 X 1,5 CM</t>
  </si>
  <si>
    <t>SETOP EDI ED-48422</t>
  </si>
  <si>
    <t>ED-48422</t>
  </si>
  <si>
    <t>TELHA COLONIAL DE RESERVA</t>
  </si>
  <si>
    <t>SETOP EDI 314</t>
  </si>
  <si>
    <t>DEM-001  - DEMOLIÇÕES E REMOÇÕES</t>
  </si>
  <si>
    <t>SETOP EDI ED-48436</t>
  </si>
  <si>
    <t>ED-48436</t>
  </si>
  <si>
    <t>DEMOLIÇÃO DE ALVENARIA DE TIJOLO CERÂMICO SEM APROVEITAMENTO DO MATERIAL, INCLUSIVE AFASTAMENTO</t>
  </si>
  <si>
    <t>SETOP EDI ED-48435</t>
  </si>
  <si>
    <t>ED-48435</t>
  </si>
  <si>
    <t>DEMOLIÇÃO DE ALVENARIA DE TIJOLO E BLOCO SEM APROVEITAMENTO DO MATERIAL, INCLUSIVE AFASTAMENTO</t>
  </si>
  <si>
    <t>SETOP EDI ED-48488</t>
  </si>
  <si>
    <t>ED-48488</t>
  </si>
  <si>
    <t>DEMOLIÇÃO DE CALÇADA PORTUGUESA, INCLUSIVE AFASTAMENTO</t>
  </si>
  <si>
    <t>SETOP EDI ED-48443</t>
  </si>
  <si>
    <t>ED-48443</t>
  </si>
  <si>
    <t>DEMOLIÇÃO DE CONCRETO ARMADO - COM EQUIPAMENTO ELÉTRICO, INCLUSIVE AFASTAMENTO</t>
  </si>
  <si>
    <t>SETOP EDI ED-48445</t>
  </si>
  <si>
    <t>ED-48445</t>
  </si>
  <si>
    <t>DEMOLIÇÃO DE CONCRETO ARMADO - COM EQUIPAMENTO PNEUMÁTICO, INCLUSIVE AFASTAMENTO</t>
  </si>
  <si>
    <t>SETOP EDI ED-48441</t>
  </si>
  <si>
    <t>ED-48441</t>
  </si>
  <si>
    <t>DEMOLIÇÃO DE CONCRETO ARMADO-MANUAL, INCLUSIVE AFASTAMENTO</t>
  </si>
  <si>
    <t>SETOP EDI ED-48442</t>
  </si>
  <si>
    <t>ED-48442</t>
  </si>
  <si>
    <t>DEMOLIÇÃO DE CONCRETO SIMPLES - COM EQUIPAMENTO ELÉTRICO, INCLUSIVE AFASTAMENTO</t>
  </si>
  <si>
    <t>SETOP EDI ED-48444</t>
  </si>
  <si>
    <t>ED-48444</t>
  </si>
  <si>
    <t>DEMOLIÇÃO DE CONCRETO SIMPLES - COM EQUIPAMENTO PNEUMÁTICO, INCLUSIVE AFASTAMENTO</t>
  </si>
  <si>
    <t>SETOP EDI ED-48440</t>
  </si>
  <si>
    <t>ED-48440</t>
  </si>
  <si>
    <t>DEMOLIÇÃO DE CONCRETO SIMPLES-MANUAL, INCLUSIVE AFASTAMENTO</t>
  </si>
  <si>
    <t>SETOP EDI ED-48447</t>
  </si>
  <si>
    <t>ED-48447</t>
  </si>
  <si>
    <t>DEMOLIÇÃO DE CONSTRUÇÃO EM ALVENARIAS</t>
  </si>
  <si>
    <t>SETOP EDI ED-48452</t>
  </si>
  <si>
    <t>ED-48452</t>
  </si>
  <si>
    <t>DEMOLIÇÃO DE DIVISÓRIA DE ELEMENTOS VAZADOS (COBOGÓ, ETC ), INCLUSIVE AFASTAMENTO</t>
  </si>
  <si>
    <t>SETOP EDI ED-48453</t>
  </si>
  <si>
    <t>ED-48453</t>
  </si>
  <si>
    <t>DEMOLIÇÃO DE DIVISÓRIA DE LAMINADO, INCLUSIVE AFASTAMENTO</t>
  </si>
  <si>
    <t>SETOP EDI ED-8024</t>
  </si>
  <si>
    <t>ED-8024</t>
  </si>
  <si>
    <t>DEMOLIÇÃO DE DIVISÓRIA DE MADEIRA, INCLUSIVE AFASTAMENTO</t>
  </si>
  <si>
    <t>SETOP EDI ED-48450</t>
  </si>
  <si>
    <t>ED-48450</t>
  </si>
  <si>
    <t>DEMOLIÇÃO DE DIVISÓRIA DE PEDRAS (MÁRMORE,ARDÓSIA OU MARMORITE), INCLUSIVE AFASTAMENTO</t>
  </si>
  <si>
    <t>SETOP EDI ED-48456</t>
  </si>
  <si>
    <t>ED-48456</t>
  </si>
  <si>
    <t>DEMOLIÇÃO DE ENGRADAMENTO DE TELHA CERÂMICA COLONIAL OU FRANCESA INCLUSIVE EMPILHAMENTO</t>
  </si>
  <si>
    <t>SETOP EDI ED-48457</t>
  </si>
  <si>
    <t>ED-48457</t>
  </si>
  <si>
    <t>DEMOLIÇÃO DE ENGRADAMENTO DE TELHA CERÂMICA PARA REAPROVEITAMENTO</t>
  </si>
  <si>
    <t>SETOP EDI ED-48454</t>
  </si>
  <si>
    <t>ED-48454</t>
  </si>
  <si>
    <t>DEMOLIÇÃO DE ENGRADAMENTO DE TELHA METÁLICA, PVC OU FIBROCIMENTO, INCLUSIVE EMPILHAMENTO</t>
  </si>
  <si>
    <t>SETOP EDI ED-48455</t>
  </si>
  <si>
    <t>ED-48455</t>
  </si>
  <si>
    <t>DEMOLIÇÃO DE ENGRADAMENTO DE TELHA TIPO CALHA DE FIBROCIMENTO, INCLUSIVE EMPILHAMENTO</t>
  </si>
  <si>
    <t>SETOP EDI ED-48504</t>
  </si>
  <si>
    <t>ED-48504</t>
  </si>
  <si>
    <t>DEMOLIÇÃO DE FÓRMICA, INCLUSIVE AFASTAMENTO</t>
  </si>
  <si>
    <t>SETOP EDI ED-48463</t>
  </si>
  <si>
    <t>ED-48463</t>
  </si>
  <si>
    <t>DEMOLIÇÃO DE FORRO DE GESSO INCLUSIVE AFASTAMENTO E EMPILHAMENTO</t>
  </si>
  <si>
    <t>SETOP EDI ED-48462</t>
  </si>
  <si>
    <t>ED-48462</t>
  </si>
  <si>
    <t>DEMOLIÇÃO DE FORRO DE PERFIS EXCLUSIVE ESTRUTURA DE SUSTENTAÇÃO COM AFASTAMENTO E EMPILHAMENTO</t>
  </si>
  <si>
    <t>SETOP EDI ED-48461</t>
  </si>
  <si>
    <t>ED-48461</t>
  </si>
  <si>
    <t>DEMOLIÇÃO DE FORRO DE PERFIS INCLUSIVE ESTRUTURA DE SUSTENTAÇÃO COM AFASTAMENTO E EMPILHAMENTO</t>
  </si>
  <si>
    <t>SETOP EDI ED-48460</t>
  </si>
  <si>
    <t>ED-48460</t>
  </si>
  <si>
    <t>DEMOLIÇÃO DE FORRO DE PLACAS EXCLUSIVE BARROTEAMENTO COM AFASTAMENTO E EMPILHAMENTO</t>
  </si>
  <si>
    <t>SETOP EDI ED-48459</t>
  </si>
  <si>
    <t>ED-48459</t>
  </si>
  <si>
    <t>DEMOLIÇÃO DE FORRO DE PLACAS INCLUSIVE BARROTEAMENTO COM AFASTAMENTO E EMPILHAMENTO</t>
  </si>
  <si>
    <t>SETOP EDI ED-48464</t>
  </si>
  <si>
    <t>ED-48464</t>
  </si>
  <si>
    <t>DEMOLIÇÃO DE FORRO DE TABUAS DE PINHO INCLUSIVE AFASTAMENTO E EMPILHAMENTO</t>
  </si>
  <si>
    <t>SETOP EDI ED-48489</t>
  </si>
  <si>
    <t>ED-48489</t>
  </si>
  <si>
    <t>DEMOLIÇÃO DE PASSEIO OU LAJE DE CONCRETO COM EQUIPAMENTO, INCLUSIVE AFASTAMENTO</t>
  </si>
  <si>
    <t>SETOP EDI ED-48486</t>
  </si>
  <si>
    <t>ED-48486</t>
  </si>
  <si>
    <t>DEMOLIÇÃO DE PASSEIO OU LAJE DE CONCRETO COM EQUIPAMENTO PNEUMÁTICO, INCLUSIVE AFASTAMENTO</t>
  </si>
  <si>
    <t>SETOP EDI ED-48487</t>
  </si>
  <si>
    <t>ED-48487</t>
  </si>
  <si>
    <t>DEMOLIÇÃO DE PASSEIO OU LAJE DE CONCRETO MANUALMENTE, INCLUSIVE AFASTAMENTO</t>
  </si>
  <si>
    <t>SETOP EDI ED-48476</t>
  </si>
  <si>
    <t>ED-48476</t>
  </si>
  <si>
    <t>DEMOLIÇÃO DE PAVIMENTAÇÃO COM PRÉ-MOLDADO DE CONCRETO</t>
  </si>
  <si>
    <t>SETOP EDI ED-48477</t>
  </si>
  <si>
    <t>ED-48477</t>
  </si>
  <si>
    <t>SETOP EDI ED-48491</t>
  </si>
  <si>
    <t>ED-48491</t>
  </si>
  <si>
    <t>DEMOLIÇÃO DE PAVIMENTO PARALELEPÍPEDO REJUNTADOS COM AREIA INCLUSIVE AFASTAMENTO E EMPILHAMENTO</t>
  </si>
  <si>
    <t>SETOP EDI ED-48480</t>
  </si>
  <si>
    <t>ED-48480</t>
  </si>
  <si>
    <t>DEMOLIÇÃO DE PISO CERÂMICO OU LADRILHO HIDRÁULICO, INCLUSIVE AFASTAMENTO</t>
  </si>
  <si>
    <t>SETOP EDI ED-48479</t>
  </si>
  <si>
    <t>ED-48479</t>
  </si>
  <si>
    <t>DEMOLIÇÃO DE PISO CIMENTADO OU CONTRAPISO DE ARGAMASSA ESPESSURA MÁXIMA DE 10CM, INCLUSIVE AFASTAMENTO</t>
  </si>
  <si>
    <t>SETOP EDI ED-48483</t>
  </si>
  <si>
    <t>ED-48483</t>
  </si>
  <si>
    <t>DEMOLIÇÃO DE PISO DE GRANILITE/MARMORITE, INCLUSIVE AFASTAMENTO</t>
  </si>
  <si>
    <t>SETOP EDI ED-48481</t>
  </si>
  <si>
    <t>ED-48481</t>
  </si>
  <si>
    <t>DEMOLIÇÃO DE PISO DE PEDRAS (MÁRMORE, GRANITO, ARDÓSIA, LAGOA SANTA, SÃO TOMÉ), INCLUSIVE AFASTAMENTO</t>
  </si>
  <si>
    <t>SETOP EDI ED-48485</t>
  </si>
  <si>
    <t>ED-48485</t>
  </si>
  <si>
    <t>DEMOLIÇÃO DE PISO DE TABUAS, INCLUSIVE AFASTAMENTO</t>
  </si>
  <si>
    <t>SETOP EDI ED-48484</t>
  </si>
  <si>
    <t>ED-48484</t>
  </si>
  <si>
    <t>DEMOLIÇÃO DE PISO DE TACO DE MADEIRA, INCLUSIVE AFASTAMENTO</t>
  </si>
  <si>
    <t>SETOP EDI ED-48482</t>
  </si>
  <si>
    <t>ED-48482</t>
  </si>
  <si>
    <t>DEMOLIÇÃO DE PISO VINÍLICO, INCLUSIVE AFASTAMENTO</t>
  </si>
  <si>
    <t>SETOP EDI ED-48501</t>
  </si>
  <si>
    <t>ED-48501</t>
  </si>
  <si>
    <t>DEMOLIÇÃO DE REBOCO INCLUSIVE AFASTAMENTO</t>
  </si>
  <si>
    <t>SETOP EDI ED-48492</t>
  </si>
  <si>
    <t>ED-48492</t>
  </si>
  <si>
    <t>DEMOLIÇÃO DE REVESTIMENTO ASFÁLTICO COM EQUIPAMENTO PNEUMÁTICO, INCLUSIVE AFASTAMENTO</t>
  </si>
  <si>
    <t>SETOP EDI ED-48502</t>
  </si>
  <si>
    <t>ED-48502</t>
  </si>
  <si>
    <t>DEMOLIÇÃO DE REVESTIMENTO CERÂMICO, AZULEJO OU LADRILHO HIDRÁULICO INCLUSIVE AFASTAMENTO</t>
  </si>
  <si>
    <t>SETOP EDI ED-48503</t>
  </si>
  <si>
    <t>ED-48503</t>
  </si>
  <si>
    <t>DEMOLIÇÃO DE REVESTIMENTO DE PEDRA (MÁRMORE, GRANITO, ARDÓSIA, SÃO TOMÉ, ETC.), INCLUSIVE AFASTAMENTO</t>
  </si>
  <si>
    <t>SETOP EDI ED-48505</t>
  </si>
  <si>
    <t>ED-48505</t>
  </si>
  <si>
    <t>DEMOLIÇÃO DE RODAPÉ EM GERAL, INCLUSIVE ARGAMASSA DE ASSENTAMENTO</t>
  </si>
  <si>
    <t>SETOP EDI ED-48507</t>
  </si>
  <si>
    <t>ED-48507</t>
  </si>
  <si>
    <t>DEMOLIÇÃO DE SARJETA OU SARJETÃO DE CONCRETO</t>
  </si>
  <si>
    <t>SETOP EDI ED-48490</t>
  </si>
  <si>
    <t>ED-48490</t>
  </si>
  <si>
    <t>DEMOLIÇÃO MANUAL DE ALVENARIA POLIÉDRICA, INCLUSIVE AFASTAMENTO</t>
  </si>
  <si>
    <t>SETOP EDI ED-48499</t>
  </si>
  <si>
    <t>ED-48499</t>
  </si>
  <si>
    <t>DESMONTAGEM E RETIRADA DE REDES DE DUTOS DE AR CONDICIONADO</t>
  </si>
  <si>
    <t>SETOP EDI ED-49515</t>
  </si>
  <si>
    <t>ED-49515</t>
  </si>
  <si>
    <t>REATOR SIMPLES, A.F.P PARTIDA RÁPIDA 1 X 32 W - 127 V</t>
  </si>
  <si>
    <t>SETOP EDI ED-48521</t>
  </si>
  <si>
    <t>ED-48521</t>
  </si>
  <si>
    <t>REDE DE AGUA TUBO PVC ROSCA 3/4" INCLUSIVE CONEXÕES E SUPORTES</t>
  </si>
  <si>
    <t>SETOP EDI ED-48434</t>
  </si>
  <si>
    <t>ED-48434</t>
  </si>
  <si>
    <t>REMOÇÃO DE ALAMBRADO</t>
  </si>
  <si>
    <t>SETOP EDI ED-48496</t>
  </si>
  <si>
    <t>ED-48496</t>
  </si>
  <si>
    <t>REMOÇÃO DE ALISAR, INCLUSIVE AFASTAMENTO E EMPILHAMENTO</t>
  </si>
  <si>
    <t>SETOP EDI ED-48437</t>
  </si>
  <si>
    <t>ED-48437</t>
  </si>
  <si>
    <t>REMOÇÃO DE BANCADA DE PEDRA (MÁRMORE, GRANITO, ARDÓSIA, MARMORITE, ETC.)</t>
  </si>
  <si>
    <t>SETOP EDI ED-48438</t>
  </si>
  <si>
    <t>ED-48438</t>
  </si>
  <si>
    <t>REMOÇÃO DE CALHA GALVANIZADA OU PVC, INCLUSIVE AFASTAMENTO</t>
  </si>
  <si>
    <t>SETOP EDI ED-48439</t>
  </si>
  <si>
    <t>ED-48439</t>
  </si>
  <si>
    <t>REMOÇÃO DE CERCA</t>
  </si>
  <si>
    <t>SETOP EDI ED-48449</t>
  </si>
  <si>
    <t>ED-48449</t>
  </si>
  <si>
    <t>REMOÇÃO DE CONCERTINA D = 450 MM, 610 MM OU 730 MM - COM REAPROVEITAMENTO</t>
  </si>
  <si>
    <t>SETOP EDI ED-48448</t>
  </si>
  <si>
    <t>ED-48448</t>
  </si>
  <si>
    <t>REMOÇÃO DE CONCERTNA D = 450 MM, 610 MM OU 730 MM - COM POSSÍVEL REAPROVEITAMENTO</t>
  </si>
  <si>
    <t>SETOP EDI ED-48446</t>
  </si>
  <si>
    <t>ED-48446</t>
  </si>
  <si>
    <t>REMOÇÃO DE CONDUTOR DE CHAPA GALVANIZA DA OU PVC, INCLUSIVE AFASTAMENTO</t>
  </si>
  <si>
    <t>SETOP EDI ED-48458</t>
  </si>
  <si>
    <t>ED-48458</t>
  </si>
  <si>
    <t>REMOÇÃO DE FERRAGENS (DOBRADIÇAS, FECHADURAS, MAÇANETAS)</t>
  </si>
  <si>
    <t>SETOP EDI ED-48494</t>
  </si>
  <si>
    <t>ED-48494</t>
  </si>
  <si>
    <t>REMOÇÃO DE FOLHA DE PORTA OU JANELA, INCLUSIVE AFASTAMENTO E EMPILHAMENTO</t>
  </si>
  <si>
    <t>SETOP EDI ED-48465</t>
  </si>
  <si>
    <t>ED-48465</t>
  </si>
  <si>
    <t>REMOÇÃO DE IMPERMEABILIZAÇÃO E PROTEÇÃO MECÂNICA</t>
  </si>
  <si>
    <t>SETOP EDI ED-48466</t>
  </si>
  <si>
    <t>ED-48466</t>
  </si>
  <si>
    <t>REMOÇÃO DE INTERFONE</t>
  </si>
  <si>
    <t>SETOP EDI ED-48467</t>
  </si>
  <si>
    <t>ED-48467</t>
  </si>
  <si>
    <t>REMOÇÃO DE LOUÇAS (LAVATÓRIO, BANHEIRA, PIA, VASO SANITÁRIO, TANQUE)</t>
  </si>
  <si>
    <t>SETOP EDI ED-48468</t>
  </si>
  <si>
    <t>ED-48468</t>
  </si>
  <si>
    <t>REMOÇÃO DE LUMINÁRIA FLUORESCENTE</t>
  </si>
  <si>
    <t>SETOP EDI ED-48469</t>
  </si>
  <si>
    <t>ED-48469</t>
  </si>
  <si>
    <t>REMOÇÃO DE LUMINÁRIA INCANDESCENTE</t>
  </si>
  <si>
    <t>SETOP EDI ED-48495</t>
  </si>
  <si>
    <t>ED-48495</t>
  </si>
  <si>
    <t>REMOÇÃO DE MARCO, INCLUSIVE AFASTAMENTO E EMPILHAMENTO</t>
  </si>
  <si>
    <t>SETOP EDI ED-48473</t>
  </si>
  <si>
    <t>ED-48473</t>
  </si>
  <si>
    <t>REMOÇÃO DE MEIO-FIO DE PEDRA(GNAISSE, BASALTO, ETC.) INCLUSIVE CARGA</t>
  </si>
  <si>
    <t>SETOP EDI ED-48472</t>
  </si>
  <si>
    <t>ED-48472</t>
  </si>
  <si>
    <t>REMOÇÃO DE MEIO-FIO PRÉ-MOLDADO DE CONCRETO INCLUSIVE CARGA</t>
  </si>
  <si>
    <t>SETOP EDI ED-48470</t>
  </si>
  <si>
    <t>ED-48470</t>
  </si>
  <si>
    <t>REMOÇÃO DE METAIS COMUNS (CONDUÍTE, SIFÃO, REGISTRO, TORNEIRAS)</t>
  </si>
  <si>
    <t>SETOP EDI ED-48471</t>
  </si>
  <si>
    <t>ED-48471</t>
  </si>
  <si>
    <t>REMOÇÃO DE METAIS ESPECIAIS (VÁLVULA DE DESCARGA, CAIXA SILENCIOSA)</t>
  </si>
  <si>
    <t>SETOP EDI ED-48474</t>
  </si>
  <si>
    <t>ED-48474</t>
  </si>
  <si>
    <t>REMOÇÃO DE PADRÃO DA CEMIG</t>
  </si>
  <si>
    <t>SETOP EDI ED-48475</t>
  </si>
  <si>
    <t>ED-48475</t>
  </si>
  <si>
    <t>REMOÇÃO DE PADRÃO DA COPASA</t>
  </si>
  <si>
    <t>SETOP EDI ED-48493</t>
  </si>
  <si>
    <t>ED-48493</t>
  </si>
  <si>
    <t>REMOÇÃO DE PORTA OU JANELA INCLUSIVE MARCO E ALISAR, INCLUSIVE AFASTAMENTO E EMPILHAMENTO</t>
  </si>
  <si>
    <t>SETOP EDI ED-48497</t>
  </si>
  <si>
    <t>ED-48497</t>
  </si>
  <si>
    <t>REMOÇÃO DE PORTA OU JANELA METÁLICA, INCLUSIVE AFASTAMENTO</t>
  </si>
  <si>
    <t>SETOP EDI ED-48498</t>
  </si>
  <si>
    <t>ED-48498</t>
  </si>
  <si>
    <t>REMOÇÃO DE QUADRO NEGRO , INCLUSIVE AFASTAMENTO</t>
  </si>
  <si>
    <t>SETOP EDI ED-48506</t>
  </si>
  <si>
    <t>ED-48506</t>
  </si>
  <si>
    <t>REMOÇÃO DE RUFO DE CHAPA GALVANIZADA, INCLUSIVE AFASTAMENTO</t>
  </si>
  <si>
    <t>SETOP EDI ED-48513</t>
  </si>
  <si>
    <t>ED-48513</t>
  </si>
  <si>
    <t>REMOÇÃO DE TELHA CERÂMICA COLONIAL OU FRANCESA, INCLUSIVE AFASTAMENTO E EMPILHAMENTO</t>
  </si>
  <si>
    <t>SETOP EDI ED-48514</t>
  </si>
  <si>
    <t>ED-48514</t>
  </si>
  <si>
    <t>REMOÇÃO DE TELHA CERÂMICA COLONIAL OU FRANCESA PARA REAPROVEITAMENTO, INCLUSIVE AFASTAMENTO E EMPILHAMENTO</t>
  </si>
  <si>
    <t>SETOP EDI ED-48509</t>
  </si>
  <si>
    <t>ED-48509</t>
  </si>
  <si>
    <t>REMOÇÃO DE TELHA METÁLICA OU PVC, INCLUSIVE AFASTAMENTO E EMPILHAMENTO</t>
  </si>
  <si>
    <t>SETOP EDI ED-48511</t>
  </si>
  <si>
    <t>ED-48511</t>
  </si>
  <si>
    <t>REMOÇÃO DE TELHA ONDULADA DE FIBROCIMENTO, INCLUSIVE AFASTAMENTO E EMPILHAMENTO</t>
  </si>
  <si>
    <t>SETOP EDI ED-48512</t>
  </si>
  <si>
    <t>ED-48512</t>
  </si>
  <si>
    <t>REMOÇÃO DE TELHA ONDULADA FIBROCIMENTO PARA REAPROVEITAMENTO</t>
  </si>
  <si>
    <t>SETOP EDI ED-48510</t>
  </si>
  <si>
    <t>ED-48510</t>
  </si>
  <si>
    <t>REMOÇÃO DE TELHA TIPO CALHA DE FIBROCIMENTO, INCLUSIVE AFASTAMENTO E EMPILHAMENTO</t>
  </si>
  <si>
    <t>SETOP EDI ED-48478</t>
  </si>
  <si>
    <t>ED-48478</t>
  </si>
  <si>
    <t>RETIRADA DE PEITORIL DE MÁRMORE OU GRANITO</t>
  </si>
  <si>
    <t>SETOP EDI ED-48508</t>
  </si>
  <si>
    <t>ED-48508</t>
  </si>
  <si>
    <t>RETIRADA DE SOLEIRA DE MÁRMORE OU GRANITO</t>
  </si>
  <si>
    <t>SETOP EDI ED-48515</t>
  </si>
  <si>
    <t>ED-48515</t>
  </si>
  <si>
    <t>RETIRADA DE TUBULAÇÕES EMBUTIDAS DAS REDE DE ÁGUA, ELÉTRICA, GASES, ETC.</t>
  </si>
  <si>
    <t>SETOP EDI ED-48500</t>
  </si>
  <si>
    <t>ED-48500</t>
  </si>
  <si>
    <t>RETIRADA DE TUBULAÇÕES EMBUTIDAS DE REDE DE ÁGUA, ELÉTRICA, GASES ETC., INCLUSIVE CORTES E DESVIOS</t>
  </si>
  <si>
    <t>SETOP EDI ED-48516</t>
  </si>
  <si>
    <t>ED-48516</t>
  </si>
  <si>
    <t>RETIRADA DE VIDRO DE ESQUADRIAS, INCLUSIVE LIMPEZA DO ENCAIXE</t>
  </si>
  <si>
    <t>SETOP EDI 316</t>
  </si>
  <si>
    <t>DIV-001  - DIVISÓRIA EM PEDRA</t>
  </si>
  <si>
    <t>SETOP EDI ED-49094</t>
  </si>
  <si>
    <t>ED-49094</t>
  </si>
  <si>
    <t>CONDULETE TIPO T EM ALUMÍNIO PARA ELETRODUTO ROSCADO D = 3"</t>
  </si>
  <si>
    <t>SETOP EDI ED-48532</t>
  </si>
  <si>
    <t>ED-48532</t>
  </si>
  <si>
    <t>DIVISÓRIA EM ARDÓSIA E = 3 CM, INCLUSIVE FERRAGENS EM LATÃO CROMADO</t>
  </si>
  <si>
    <t>SETOP EDI ED-48535</t>
  </si>
  <si>
    <t>ED-48535</t>
  </si>
  <si>
    <t>DIVISÓRIA EM ARDÓSIA E = 3 CM, INCLUSIVE PERFIS EM CHAPA 18</t>
  </si>
  <si>
    <t>SETOP EDI ED-48533</t>
  </si>
  <si>
    <t>SETOP EDI ED-48531</t>
  </si>
  <si>
    <t>ED-48531</t>
  </si>
  <si>
    <t>DIVISÓRIA EM MÁRMORE BRANCO E = 3 CM, INCLUSIVE FERRAGENS EM LATÃO CROMADO</t>
  </si>
  <si>
    <t>SETOP EDI ED-48534</t>
  </si>
  <si>
    <t>ED-48534</t>
  </si>
  <si>
    <t>DIVISÓRIA EM MARMORITE E = 3 CM, INCLUSIVE FERRAGENS EM LATÃO CROMADO</t>
  </si>
  <si>
    <t>SETOP EDI 317</t>
  </si>
  <si>
    <t>DIV-002  - DIVISÓRIA DE MADEIRA</t>
  </si>
  <si>
    <t>SETOP EDI ED-48538</t>
  </si>
  <si>
    <t>ED-48538</t>
  </si>
  <si>
    <t>CONJUNTO DE FERRAGENS PARA CONFECÇÃO DE PORTA DE DIVISÓRIA</t>
  </si>
  <si>
    <t>SETOP EDI ED-48536</t>
  </si>
  <si>
    <t>ED-48536</t>
  </si>
  <si>
    <t>DIVISÓRIA EM PAINEL REMOVÍVEL, NÚCLEO COMPENSADO NAVAL - P. AÇO TIPO C</t>
  </si>
  <si>
    <t>SETOP EDI ED-48537</t>
  </si>
  <si>
    <t>ED-48537</t>
  </si>
  <si>
    <t>DIVISÓRIA EM PAINEL REMOVÍVEL, NÚCLEO COMPENSADO NAVAL - P. ALUMÍNIO TIPO C</t>
  </si>
  <si>
    <t>SETOP EDI ED-49437</t>
  </si>
  <si>
    <t>ED-49437</t>
  </si>
  <si>
    <t>PADRÃO CEMIG SUBTERRÂNEO TIPO H1, CARGA INSTALADA ATÉ 5 KW,</t>
  </si>
  <si>
    <t>SETOP EDI 318</t>
  </si>
  <si>
    <t>DRE-001  - DRENAGEM</t>
  </si>
  <si>
    <t>SETOP EDI ED-48611</t>
  </si>
  <si>
    <t>ED-48611</t>
  </si>
  <si>
    <t>ALA DE GALERIA CELULAR B = 1,20 M, EXCLUSIVE BOTA FORA</t>
  </si>
  <si>
    <t>SETOP EDI ED-48612</t>
  </si>
  <si>
    <t>ED-48612</t>
  </si>
  <si>
    <t>ALA DE GALERIA CELULAR B = 1,30 M, EXCLUSIVE BOTA FORA</t>
  </si>
  <si>
    <t>SETOP EDI ED-48613</t>
  </si>
  <si>
    <t>ED-48613</t>
  </si>
  <si>
    <t>ALA DE GALERIA CELULAR B = 1,40 M, EXCLUSIVE BOTA FORA</t>
  </si>
  <si>
    <t>SETOP EDI ED-48614</t>
  </si>
  <si>
    <t>ED-48614</t>
  </si>
  <si>
    <t>ALA DE GALERIA CELULAR B = 1,50 M, EXCLUSIVE BOTA FORA</t>
  </si>
  <si>
    <t>SETOP EDI ED-48615</t>
  </si>
  <si>
    <t>ED-48615</t>
  </si>
  <si>
    <t>ALA DE GALERIA CELULAR B = 1,60 M, EXCLUSIVE BOTA FORA</t>
  </si>
  <si>
    <t>SETOP EDI ED-48616</t>
  </si>
  <si>
    <t>ED-48616</t>
  </si>
  <si>
    <t>ALA DE GALERIA CELULAR B = 1,70 M, EXCLUSIVE BOTA FORA</t>
  </si>
  <si>
    <t>SETOP EDI ED-48617</t>
  </si>
  <si>
    <t>ED-48617</t>
  </si>
  <si>
    <t>ALA DE GALERIA CELULAR B = 1,80 M, EXCLUSIVE BOTA FORA</t>
  </si>
  <si>
    <t>SETOP EDI ED-48618</t>
  </si>
  <si>
    <t>ED-48618</t>
  </si>
  <si>
    <t>ALA DE GALERIA CELULAR B = 1,90 M, EXCLUSIVE BOTA FORA</t>
  </si>
  <si>
    <t>SETOP EDI ED-48619</t>
  </si>
  <si>
    <t>ED-48619</t>
  </si>
  <si>
    <t>ALA DE GALERIA CELULAR B = 2,00 M, EXCLUSIVE BOTA FORA</t>
  </si>
  <si>
    <t>SETOP EDI ED-48620</t>
  </si>
  <si>
    <t>ED-48620</t>
  </si>
  <si>
    <t>ALA DE GALERIA CELULAR B = 2,10 M, EXCLUSIVE BOTA FORA</t>
  </si>
  <si>
    <t>SETOP EDI ED-48621</t>
  </si>
  <si>
    <t>ED-48621</t>
  </si>
  <si>
    <t>ALA DE GALERIA CELULAR B = 2,20 M, EXCLUSIVE BOTA FORA</t>
  </si>
  <si>
    <t>SETOP EDI ED-48622</t>
  </si>
  <si>
    <t>ED-48622</t>
  </si>
  <si>
    <t>ALA DE GALERIA CELULAR B = 2,30 M, EXCLUSIVE BOTA FORA</t>
  </si>
  <si>
    <t>SETOP EDI ED-48623</t>
  </si>
  <si>
    <t>ED-48623</t>
  </si>
  <si>
    <t>ALA DE GALERIA CELULAR B = 2,40 M, EXCLUSIVE BOTA FORA</t>
  </si>
  <si>
    <t>SETOP EDI ED-48624</t>
  </si>
  <si>
    <t>ED-48624</t>
  </si>
  <si>
    <t>ALA DE GALERIA CELULAR B = 2,50 M, EXCLUSIVE BOTA FORA</t>
  </si>
  <si>
    <t>SETOP EDI ED-48625</t>
  </si>
  <si>
    <t>ED-48625</t>
  </si>
  <si>
    <t>ALA DE GALERIA CELULAR B = 2,60 M, EXCLUSIVE BOTA FORA</t>
  </si>
  <si>
    <t>SETOP EDI ED-48626</t>
  </si>
  <si>
    <t>ED-48626</t>
  </si>
  <si>
    <t>ALA DE GALERIA CELULAR B = 2,70 M, EXCLUSIVE BOTA FORA</t>
  </si>
  <si>
    <t>SETOP EDI ED-48627</t>
  </si>
  <si>
    <t>ED-48627</t>
  </si>
  <si>
    <t>ALA DE GALERIA CELULAR B = 2,80 M, EXCLUSIVE BOTA FORA</t>
  </si>
  <si>
    <t>SETOP EDI ED-48628</t>
  </si>
  <si>
    <t>ED-48628</t>
  </si>
  <si>
    <t>ALA DE GALERIA CELULAR B = 2,90 M, EXCLUSIVE BOTA FORA</t>
  </si>
  <si>
    <t>SETOP EDI ED-48629</t>
  </si>
  <si>
    <t>ED-48629</t>
  </si>
  <si>
    <t>ALA DE GALERIA CELULAR B = 3,00 M, EXCLUSIVE BOTA FORA</t>
  </si>
  <si>
    <t>SETOP EDI ED-48544</t>
  </si>
  <si>
    <t>ED-48544</t>
  </si>
  <si>
    <t>ALA DE REDE TUBULAR DN 1000, EXCLUSIVE BOTA FORA</t>
  </si>
  <si>
    <t>SETOP EDI ED-48545</t>
  </si>
  <si>
    <t>ED-48545</t>
  </si>
  <si>
    <t>ALA DE REDE TUBULAR DN 1100, EXCLUSIVE BOTA FORA</t>
  </si>
  <si>
    <t>SETOP EDI ED-48546</t>
  </si>
  <si>
    <t>ED-48546</t>
  </si>
  <si>
    <t>ALA DE REDE TUBULAR DN 1200, EXCLUSIVE BOTA FORA</t>
  </si>
  <si>
    <t>SETOP EDI ED-48547</t>
  </si>
  <si>
    <t>ED-48547</t>
  </si>
  <si>
    <t>ALA DE REDE TUBULAR DN 1300, EXCLUSIVE BOTA FORA</t>
  </si>
  <si>
    <t>SETOP EDI ED-48548</t>
  </si>
  <si>
    <t>ED-48548</t>
  </si>
  <si>
    <t>ALA DE REDE TUBULAR DN 1500, EXCLUSIVE BOTA FORA</t>
  </si>
  <si>
    <t>SETOP EDI ED-48539</t>
  </si>
  <si>
    <t>ED-48539</t>
  </si>
  <si>
    <t>ALA DE REDE TUBULAR DN 500, EXCLUSIVE BOTA FORA</t>
  </si>
  <si>
    <t>SETOP EDI ED-48540</t>
  </si>
  <si>
    <t>ED-48540</t>
  </si>
  <si>
    <t>ALA DE REDE TUBULAR DN 600, EXCLUSIVE BOTA FORA</t>
  </si>
  <si>
    <t>SETOP EDI ED-48541</t>
  </si>
  <si>
    <t>ED-48541</t>
  </si>
  <si>
    <t>ALA DE REDE TUBULAR DN 700, EXCLUSIVE BOTA FORA</t>
  </si>
  <si>
    <t>SETOP EDI ED-48542</t>
  </si>
  <si>
    <t>ED-48542</t>
  </si>
  <si>
    <t>ALA DE REDE TUBULAR DN 800, EXCLUSIVE BOTA FORA</t>
  </si>
  <si>
    <t>SETOP EDI ED-48543</t>
  </si>
  <si>
    <t>ED-48543</t>
  </si>
  <si>
    <t>ALA DE REDE TUBULAR DN 900, EXCLUSIVE BOTA FORA</t>
  </si>
  <si>
    <t>SETOP EDI ED-48703</t>
  </si>
  <si>
    <t>ED-48703</t>
  </si>
  <si>
    <t>BLOCO BLI-10 PADRÃO TELEMAR</t>
  </si>
  <si>
    <t>SETOP EDI ED-48551</t>
  </si>
  <si>
    <t>ED-48551</t>
  </si>
  <si>
    <t>BOCA DE LOBO DUPLA (TIPO B - CONCRETO), QUADRO, GRELHA E CANTONEIRA, INCLUSIVE ESCAVAÇÃO, REATERRO E BOTA-FORA</t>
  </si>
  <si>
    <t>SETOP EDI ED-48549</t>
  </si>
  <si>
    <t>ED-48549</t>
  </si>
  <si>
    <t>BOCA DE LOBO SIMPLES (TIPO A - FERRO FUNDIDO), QUADRO, GRELHA E CANTONEIRA, INCLUSIVE ESCAVAÇÃO, REATERRO E BOTA-FORA</t>
  </si>
  <si>
    <t>SETOP EDI ED-48550</t>
  </si>
  <si>
    <t>ED-48550</t>
  </si>
  <si>
    <t>BOCA DE LOBO SIMPLES (TIPO B - CONCRETO), QUADRO, GRELHA E CANTONEIRA, INCLUSIVE ESCAVAÇÃO, REATERRO E BOTA-FORA</t>
  </si>
  <si>
    <t>SETOP EDI ED-48587</t>
  </si>
  <si>
    <t>ED-48587</t>
  </si>
  <si>
    <t>CAIXA DE AREIA 100 X 100 X 100 CM</t>
  </si>
  <si>
    <t>SETOP EDI ED-48586</t>
  </si>
  <si>
    <t>ED-48586</t>
  </si>
  <si>
    <t>CAIXA DE AREIA 50 X 60 X 70 CM</t>
  </si>
  <si>
    <t>SETOP EDI ED-48572</t>
  </si>
  <si>
    <t>ED-48572</t>
  </si>
  <si>
    <t>CAIXA DE CAPTAÇÃO E DRENAGEM TIPO A (100 X 100 X 120 CM), D = 500 MM A 1500MM, INCLUSIVE ESCAVAÇÃO, REATERRO E BOTA FORA</t>
  </si>
  <si>
    <t>SETOP EDI ED-48573</t>
  </si>
  <si>
    <t>ED-48573</t>
  </si>
  <si>
    <t>CAIXA DE CAPTAÇÃO E DRENAGEM TIPO A (120 X 120 X 150 CM), D = 500 MM A 1500MM, INCLUSIVE ESCAVAÇÃO, REATERRO E BOTA FORA</t>
  </si>
  <si>
    <t>SETOP EDI ED-48574</t>
  </si>
  <si>
    <t>ED-48574</t>
  </si>
  <si>
    <t>CAIXA DE CAPTAÇÃO E DRENAGEM TIPO B D = 500 MM</t>
  </si>
  <si>
    <t>SETOP EDI ED-48575</t>
  </si>
  <si>
    <t>ED-48575</t>
  </si>
  <si>
    <t>CAIXA DE CAPTAÇÃO E DRENAGEM TIPO B (100 X 100 X 120 CM), D = 500 MM A 1500MM, INCLUSIVE ESCAVAÇÃO, REATERRO E BOTA FORA</t>
  </si>
  <si>
    <t>SETOP EDI ED-48576</t>
  </si>
  <si>
    <t>ED-48576</t>
  </si>
  <si>
    <t>CAIXA DE CAPTAÇÃO E DRENAGEM TIPO B (120 X 120 X 150 CM), D = 500 MM A 1500MM, INCLUSIVE ESCAVAÇÃO, REATERRO E BOTA FORA</t>
  </si>
  <si>
    <t>SETOP EDI ED-48578</t>
  </si>
  <si>
    <t>ED-48578</t>
  </si>
  <si>
    <t>CAIXA DE CAPTAÇÃO E DRENAGEM TIPO C (100 X 100 X 120 CM), D = 500 MM A 1500MM, INCLUSIVE ESCAVAÇÃO, REATERRO E BOTA FORA</t>
  </si>
  <si>
    <t>SETOP EDI ED-48579</t>
  </si>
  <si>
    <t>ED-48579</t>
  </si>
  <si>
    <t>CAIXA DE CAPTAÇÃO E DRENAGEM TIPO C (120 X 120 X 150 CM), D = 500 MM A 1500MM, INCLUSIVE ESCAVAÇÃO, REATERRO E BOTA FORA</t>
  </si>
  <si>
    <t>SETOP EDI ED-48580</t>
  </si>
  <si>
    <t>ED-48580</t>
  </si>
  <si>
    <t>CAIXA DE CAPTAÇÃO E DRENAGEM TIPO D (D = 70 CM, H = 82 CM), D = 500 MM A 1500MM, INCLUSIVE ESCAVAÇÃO, REATERRO E BOTA FORA</t>
  </si>
  <si>
    <t>SETOP EDI ED-48581</t>
  </si>
  <si>
    <t>ED-48581</t>
  </si>
  <si>
    <t>CAIXA DE CAPTAÇÃO E DRENAGEM TIPO D (D = 90 CM, H = 82 CM), D = 500 MM A 1500MM, INCLUSIVE ESCAVAÇÃO, REATERRO E BOTA FORA</t>
  </si>
  <si>
    <t>SETOP EDI ED-48582</t>
  </si>
  <si>
    <t>ED-48582</t>
  </si>
  <si>
    <t>CAIXA DE CAPTAÇÃO E DRENAGEM TIPO E (100 X 100 X 120 CM), D = 500 MM A 1500MM, INCLUSIVE ESCAVAÇÃO, REATERRO E BOTA FORA</t>
  </si>
  <si>
    <t>SETOP EDI ED-48583</t>
  </si>
  <si>
    <t>ED-48583</t>
  </si>
  <si>
    <t>CAIXA DE CAPTAÇÃO E DRENAGEM TIPO E (120 X 120 X 150 CM), D = 500 MM A 1500MM, INCLUSIVE ESCAVAÇÃO, REATERRO E BOTA FORA</t>
  </si>
  <si>
    <t>SETOP EDI ED-48584</t>
  </si>
  <si>
    <t>ED-48584</t>
  </si>
  <si>
    <t>CAIXA DE CAPTAÇÃO E DRENAGEM TIPO F (100 X 100 X 120 CM), D = 500 MM A 1500MM, INCLUSIVE ESCAVAÇÃO, REATERRO E BOTA FORA</t>
  </si>
  <si>
    <t>SETOP EDI ED-48585</t>
  </si>
  <si>
    <t>ED-48585</t>
  </si>
  <si>
    <t>CAIXA DE CAPTAÇÃO E DRENAGEM TIPO F (120 X 120 X 150 CM), D = 500 MM A 1500MM, INCLUSIVE ESCAVAÇÃO, REATERRO E BOTA FORA</t>
  </si>
  <si>
    <t>SETOP EDI ED-48571</t>
  </si>
  <si>
    <t>ED-48571</t>
  </si>
  <si>
    <t>CAIXAS DE CAPTAÇÃO E DRENAGEM TIPO A D = 500 MM</t>
  </si>
  <si>
    <t>SETOP EDI ED-48577</t>
  </si>
  <si>
    <t>ED-48577</t>
  </si>
  <si>
    <t>CAIXAS DE CAPTAÇÃO E DRENAGEM TIPO C D = 500 MM</t>
  </si>
  <si>
    <t>SETOP EDI ED-48560</t>
  </si>
  <si>
    <t>ED-48560</t>
  </si>
  <si>
    <t>CANALETA COM GRELHA PARA ÁGUAS PLUVIAIS, 30 X 30 CM</t>
  </si>
  <si>
    <t>SETOP EDI ED-48561</t>
  </si>
  <si>
    <t>ED-48561</t>
  </si>
  <si>
    <t>CANALETA COM TAMPA PARA ÁGUAS PLUVIAIS, 30 X 30 CM</t>
  </si>
  <si>
    <t>SETOP EDI ED-48563</t>
  </si>
  <si>
    <t>ED-48563</t>
  </si>
  <si>
    <t>CANALETA PARA ÁGUAS PLUVIAIS EM CONCRETO MOLDADA IN-LOCO, LARGURA 15 CM</t>
  </si>
  <si>
    <t>SETOP EDI ED-48564</t>
  </si>
  <si>
    <t>ED-48564</t>
  </si>
  <si>
    <t>CANALETA PARA ÁGUAS PLUVIAIS EM CONCRETO MOLDADA IN-LOCO, LARGURA 20 CM</t>
  </si>
  <si>
    <t>SETOP EDI ED-48565</t>
  </si>
  <si>
    <t>ED-48565</t>
  </si>
  <si>
    <t>CANALETA PARA ÁGUAS PLUVIAIS EM CONCRETO MOLDADA IN-LOCO, LARGURA 30 CM</t>
  </si>
  <si>
    <t>SETOP EDI ED-48566</t>
  </si>
  <si>
    <t>ED-48566</t>
  </si>
  <si>
    <t>CANALETA PARA ÁGUAS PLUVIAIS EM CONCRETO MOLDADA IN-LOCO, LARGURA 60 CM</t>
  </si>
  <si>
    <t>SETOP EDI ED-48567</t>
  </si>
  <si>
    <t>ED-48567</t>
  </si>
  <si>
    <t>CANALETA PARA ÁGUAS PLUVIAIS EM CONCRETO MOLDADA IN-LOCO, LARGURA 90 CM</t>
  </si>
  <si>
    <t>SETOP EDI ED-48562</t>
  </si>
  <si>
    <t>ED-48562</t>
  </si>
  <si>
    <t>CANALETA SANITÁRIA ABERTA 5 X 8 CM</t>
  </si>
  <si>
    <t>SETOP EDI ED-48559</t>
  </si>
  <si>
    <t>ED-48559</t>
  </si>
  <si>
    <t>CANALETA SEM TAMPA PARA ÁGUAS PLUVIAIS, 30 X 30 CM</t>
  </si>
  <si>
    <t>SETOP EDI ED-48552</t>
  </si>
  <si>
    <t>ED-48552</t>
  </si>
  <si>
    <t>CANALETA TIPO 2 - D = 300 MM, PRÉ-MOLDADA DE CONCRETO, PADRÃO DEER-MG</t>
  </si>
  <si>
    <t>SETOP EDI ED-48553</t>
  </si>
  <si>
    <t>ED-48553</t>
  </si>
  <si>
    <t>CANALETA TIPO 2 - D = 400 MM, PRÉ-MOLDADA DE CONCRETO, PADRÃO DEER-MG</t>
  </si>
  <si>
    <t>SETOP EDI ED-48554</t>
  </si>
  <si>
    <t>ED-48554</t>
  </si>
  <si>
    <t>CANALETA TIPO 2 - D = 500 MM, PRÉ-MOLDADA DE CONCRETO, PADRÃO DEER-MG</t>
  </si>
  <si>
    <t>SETOP EDI ED-48555</t>
  </si>
  <si>
    <t>ED-48555</t>
  </si>
  <si>
    <t>CANALETA TIPO 2 - D = 600 MM, PRÉ-MOLDADA DE CONCRETO, PADRÃO DEER-MG</t>
  </si>
  <si>
    <t>SETOP EDI ED-48556</t>
  </si>
  <si>
    <t>ED-48556</t>
  </si>
  <si>
    <t>CANALETA TIPO 3 - 30 X 20 CM, CONCRETO FCK = 15 MPA, COM GRELHA DE AÇO CA-25, PADRÃO DEER-MG</t>
  </si>
  <si>
    <t>SETOP EDI ED-48557</t>
  </si>
  <si>
    <t>ED-48557</t>
  </si>
  <si>
    <t>CANALETA TIPO 4 - 30 X 20 CM, CONCRETO FCK = 15 MPA, COM TAMPA DE CONCRETO, PADRÃO DEER-MG</t>
  </si>
  <si>
    <t>SETOP EDI ED-48558</t>
  </si>
  <si>
    <t>ED-48558</t>
  </si>
  <si>
    <t>CANALETA TIPO 5 - 30 X 20 CM, CONCRETO FCK = 15 MPA SEM TAMPA DE CONCRETO, PADRÃO DEER-MG</t>
  </si>
  <si>
    <t>SETOP EDI ED-48568</t>
  </si>
  <si>
    <t>ED-48568</t>
  </si>
  <si>
    <t>CHAMINÉ DE POÇO DE VISITA TIPO "A", EM ALVENARIA COM DEGRAUS DE AÇO CA-50</t>
  </si>
  <si>
    <t>SETOP EDI ED-48569</t>
  </si>
  <si>
    <t>ED-48569</t>
  </si>
  <si>
    <t>CHAMINÉ DE POÇO DE VISITA TIPO "B", EM ANEL DE CONCRETO CA-1 COM DEGRAUS DE AÇO CA-50</t>
  </si>
  <si>
    <t>SETOP EDI ED-48570</t>
  </si>
  <si>
    <t>ED-48570</t>
  </si>
  <si>
    <t>CONCRETO PARA BERÇO DE REDE TUBULAR TRAÇO 1:3:6, INCLUSIVE LANÇAMENTO</t>
  </si>
  <si>
    <t>SETOP EDI ED-48603</t>
  </si>
  <si>
    <t>ED-48603</t>
  </si>
  <si>
    <t>DESCIDA D´ÁGUA TIPO CALHA DN 1000, EXCLUSIVE BOTA FORA</t>
  </si>
  <si>
    <t>SETOP EDI ED-48604</t>
  </si>
  <si>
    <t>ED-48604</t>
  </si>
  <si>
    <t>DESCIDA D´ÁGUA TIPO CALHA DN 1100, EXCLUSIVE BOTA FORA</t>
  </si>
  <si>
    <t>SETOP EDI ED-48605</t>
  </si>
  <si>
    <t>ED-48605</t>
  </si>
  <si>
    <t>DESCIDA D´ÁGUA TIPO CALHA DN 1200, EXCLUSIVE BOTA FORA</t>
  </si>
  <si>
    <t>SETOP EDI ED-48606</t>
  </si>
  <si>
    <t>ED-48606</t>
  </si>
  <si>
    <t>DESCIDA D´ÁGUA TIPO CALHA DN 1300, EXCLUSIVE BOTA FORA</t>
  </si>
  <si>
    <t>SETOP EDI ED-48607</t>
  </si>
  <si>
    <t>ED-48607</t>
  </si>
  <si>
    <t>DESCIDA D´ÁGUA TIPO CALHA DN 1500, EXCLUSIVE BOTA FORA</t>
  </si>
  <si>
    <t>SETOP EDI ED-48598</t>
  </si>
  <si>
    <t>ED-48598</t>
  </si>
  <si>
    <t>DESCIDA D´ÁGUA TIPO CALHA DN 500, EXCLUSIVE BOTA FORA</t>
  </si>
  <si>
    <t>SETOP EDI ED-48599</t>
  </si>
  <si>
    <t>ED-48599</t>
  </si>
  <si>
    <t>DESCIDA D´ÁGUA TIPO CALHA DN 600, EXCLUSIVE BOTA FORA</t>
  </si>
  <si>
    <t>SETOP EDI ED-48600</t>
  </si>
  <si>
    <t>ED-48600</t>
  </si>
  <si>
    <t>DESCIDA D´ÁGUA TIPO CALHA DN 700, EXCLUSIVE BOTA FORA</t>
  </si>
  <si>
    <t>SETOP EDI ED-48601</t>
  </si>
  <si>
    <t>ED-48601</t>
  </si>
  <si>
    <t>DESCIDA D´ÁGUA TIPO CALHA DN 800, EXCLUSIVE BOTA FORA</t>
  </si>
  <si>
    <t>SETOP EDI ED-48602</t>
  </si>
  <si>
    <t>ED-48602</t>
  </si>
  <si>
    <t>DESCIDA D´ÁGUA TIPO CALHA DN 900, EXCLUSIVE BOTA FORA</t>
  </si>
  <si>
    <t>SETOP EDI ED-48593</t>
  </si>
  <si>
    <t>ED-48593</t>
  </si>
  <si>
    <t>DESCIDA D´ÁGUA TIPO DEGRAU DN 1000, EXCLUSIVE BOTA FORA</t>
  </si>
  <si>
    <t>SETOP EDI ED-48594</t>
  </si>
  <si>
    <t>ED-48594</t>
  </si>
  <si>
    <t>DESCIDA D´ÁGUA TIPO DEGRAU DN 1100, EXCLUSIVE BOTA FORA</t>
  </si>
  <si>
    <t>SETOP EDI ED-48595</t>
  </si>
  <si>
    <t>ED-48595</t>
  </si>
  <si>
    <t>DESCIDA D´ÁGUA TIPO DEGRAU DN 1200, EXCLUSIVE BOTA FORA</t>
  </si>
  <si>
    <t>SETOP EDI ED-48596</t>
  </si>
  <si>
    <t>ED-48596</t>
  </si>
  <si>
    <t>DESCIDA D´ÁGUA TIPO DEGRAU DN 1300, EXCLUSIVE BOTA FORA</t>
  </si>
  <si>
    <t>SETOP EDI ED-48597</t>
  </si>
  <si>
    <t>ED-48597</t>
  </si>
  <si>
    <t>DESCIDA D´ÁGUA TIPO DEGRAU DN 1500, EXCLUSIVE BOTA FORA</t>
  </si>
  <si>
    <t>SETOP EDI ED-48588</t>
  </si>
  <si>
    <t>ED-48588</t>
  </si>
  <si>
    <t>DESCIDA D´ÁGUA TIPO DEGRAU DN 500, EXCLUSIVE BOTA FORA</t>
  </si>
  <si>
    <t>SETOP EDI ED-48589</t>
  </si>
  <si>
    <t>ED-48589</t>
  </si>
  <si>
    <t>DESCIDA D´ÁGUA TIPO DEGRAU DN 600, EXCLUSIVE BOTA FORA</t>
  </si>
  <si>
    <t>SETOP EDI ED-48590</t>
  </si>
  <si>
    <t>ED-48590</t>
  </si>
  <si>
    <t>DESCIDA D´ÁGUA TIPO DEGRAU DN 700, EXCLUSIVE BOTA FORA</t>
  </si>
  <si>
    <t>SETOP EDI ED-48591</t>
  </si>
  <si>
    <t>ED-48591</t>
  </si>
  <si>
    <t>DESCIDA D´ÁGUA TIPO DEGRAU DN 800, EXCLUSIVE BOTA FORA</t>
  </si>
  <si>
    <t>SETOP EDI ED-48592</t>
  </si>
  <si>
    <t>ED-48592</t>
  </si>
  <si>
    <t>DESCIDA D´ÁGUA TIPO DEGRAU DN 900, EXCLUSIVE BOTA FORA</t>
  </si>
  <si>
    <t>SETOP EDI ED-48608</t>
  </si>
  <si>
    <t>ED-48608</t>
  </si>
  <si>
    <t>DRENO TIPO A, AREIA GROSSA, BRITA 2, TUBO CONCRETO POROSO D = 15 CM, L = 50 CM, INCLUSIVE ESCAVAÇÃO E BOTA FORA</t>
  </si>
  <si>
    <t>SETOP EDI ED-48609</t>
  </si>
  <si>
    <t>ED-48609</t>
  </si>
  <si>
    <t>DRENO TIPO B, MANTA DRENANTE, BRITA 3, TUBO CONCRETO POROSO D = 15 CM, L = 50 CM, INCLUSIVE ESCAVAÇÃO E BOTA FORA</t>
  </si>
  <si>
    <t>SETOP EDI ED-48610</t>
  </si>
  <si>
    <t>ED-48610</t>
  </si>
  <si>
    <t>FORMA PARA BERÇO EM TABUA, INCLUSIVE DESFORMA</t>
  </si>
  <si>
    <t>SETOP EDI ED-48684</t>
  </si>
  <si>
    <t>ED-48684</t>
  </si>
  <si>
    <t>FORNECIMENTO, ASSENTAMENTO E REJUNTAMENTO DE TUBO DE CONCRETO ARMADO PA1 D = 1000 MM</t>
  </si>
  <si>
    <t>SETOP EDI ED-48685</t>
  </si>
  <si>
    <t>ED-48685</t>
  </si>
  <si>
    <t>FORNECIMENTO, ASSENTAMENTO E REJUNTAMENTO DE TUBO DE CONCRETO ARMADO PA1 D = 1200 MM</t>
  </si>
  <si>
    <t>SETOP EDI ED-48686</t>
  </si>
  <si>
    <t>ED-48686</t>
  </si>
  <si>
    <t>FORNECIMENTO, ASSENTAMENTO E REJUNTAMENTO DE TUBO DE CONCRETO ARMADO PA1 D = 1500 MM</t>
  </si>
  <si>
    <t>SETOP EDI ED-48679</t>
  </si>
  <si>
    <t>ED-48679</t>
  </si>
  <si>
    <t>FORNECIMENTO, ASSENTAMENTO E REJUNTAMENTO DE TUBO DE CONCRETO ARMADO PA1 D = 300 MM</t>
  </si>
  <si>
    <t>SETOP EDI ED-48680</t>
  </si>
  <si>
    <t>ED-48680</t>
  </si>
  <si>
    <t>FORNECIMENTO, ASSENTAMENTO E REJUNTAMENTO DE TUBO DE CONCRETO ARMADO PA1 D = 400 MM</t>
  </si>
  <si>
    <t>SETOP EDI ED-48681</t>
  </si>
  <si>
    <t>ED-48681</t>
  </si>
  <si>
    <t>FORNECIMENTO, ASSENTAMENTO E REJUNTAMENTO DE TUBO DE CONCRETO ARMADO PA1 D = 500 MM</t>
  </si>
  <si>
    <t>SETOP EDI ED-48682</t>
  </si>
  <si>
    <t>ED-48682</t>
  </si>
  <si>
    <t>FORNECIMENTO, ASSENTAMENTO E REJUNTAMENTO DE TUBO DE CONCRETO ARMADO PA1 D = 600 MM</t>
  </si>
  <si>
    <t>SETOP EDI ED-48683</t>
  </si>
  <si>
    <t>ED-48683</t>
  </si>
  <si>
    <t>FORNECIMENTO, ASSENTAMENTO E REJUNTAMENTO DE TUBO DE CONCRETO ARMADO PA1 D = 800 MM</t>
  </si>
  <si>
    <t>SETOP EDI ED-48675</t>
  </si>
  <si>
    <t>ED-48675</t>
  </si>
  <si>
    <t>FORNECIMENTO, ASSENTAMENTO E REJUNTAMENTO DE TUBO DE CONCRETO SIMPLES PS1 D = 300 MM</t>
  </si>
  <si>
    <t>SETOP EDI ED-48676</t>
  </si>
  <si>
    <t>ED-48676</t>
  </si>
  <si>
    <t>FORNECIMENTO, ASSENTAMENTO E REJUNTAMENTO DE TUBO DE CONCRETO SIMPLES PS1 D = 400 MM</t>
  </si>
  <si>
    <t>SETOP EDI ED-48677</t>
  </si>
  <si>
    <t>ED-48677</t>
  </si>
  <si>
    <t>FORNECIMENTO, ASSENTAMENTO E REJUNTAMENTO DE TUBO DE CONCRETO SIMPLES PS1 D = 500 MM</t>
  </si>
  <si>
    <t>SETOP EDI ED-48678</t>
  </si>
  <si>
    <t>ED-48678</t>
  </si>
  <si>
    <t>FORNECIMENTO, ASSENTAMENTO E REJUNTAMENTO DE TUBO DE CONCRETO SIMPLES PS1 D = 600 MM</t>
  </si>
  <si>
    <t>SETOP EDI ED-48689</t>
  </si>
  <si>
    <t>ED-48689</t>
  </si>
  <si>
    <t>FORNECIMENTO E ASSENTAMENTO DE TUBO PVC FLEXÍVEL CORRUGADO, PERFURADO, DN 100 MM (4"), PARA DRENAGEM</t>
  </si>
  <si>
    <t>SETOP EDI ED-48688</t>
  </si>
  <si>
    <t>ED-48688</t>
  </si>
  <si>
    <t>FORNECIMENTO E ASSENTAMENTO DE TUBO PVC FLEXÍVEL CORRUGADO, PERFURADO, DN 65 MM (2.1/2"), PARA DRENAGEM</t>
  </si>
  <si>
    <t>SETOP EDI ED-48690</t>
  </si>
  <si>
    <t>ED-48690</t>
  </si>
  <si>
    <t>FORNECIMENTO E ASSENTAMENTO DE TUBO PVC RÍGIDO CORRUGADO, PERFURADO, DN 160 MM (6"), PARA DRENAGEM</t>
  </si>
  <si>
    <t>SETOP EDI ED-48669</t>
  </si>
  <si>
    <t>ED-48669</t>
  </si>
  <si>
    <t>FORNECIMENTO E ASSENTAMENTO DE TUBO PVC RÍGIDO, DRENAGEM/PLUVIAL, PBV - SÉRIE NORMAL, DN 100 MM (4"), INCLUSIVE CONEXÕES</t>
  </si>
  <si>
    <t>SETOP EDI ED-48670</t>
  </si>
  <si>
    <t>ED-48670</t>
  </si>
  <si>
    <t>FORNECIMENTO E ASSENTAMENTO DE TUBO PVC RÍGIDO, DRENAGEM/PLUVIAL, PBV - SÉRIE NORMAL, DN 150 MM (6"), INCLUSIVE CONEXÕES</t>
  </si>
  <si>
    <t>SETOP EDI ED-48671</t>
  </si>
  <si>
    <t>SETOP EDI ED-48667</t>
  </si>
  <si>
    <t>ED-48667</t>
  </si>
  <si>
    <t>FORNECIMENTO E ASSENTAMENTO DE TUBO PVC RÍGIDO, DRENAGEM/PLUVIAL, PBV - SÉRIE NORMAL, DN 50 MM (2"), INCLUSIVE CONEXÕES</t>
  </si>
  <si>
    <t>SETOP EDI ED-48668</t>
  </si>
  <si>
    <t>ED-48668</t>
  </si>
  <si>
    <t>FORNECIMENTO E ASSENTAMENTO DE TUBO PVC RÍGIDO, DRENAGEM/PLUVIAL, PBV - SÉRIE NORMAL, DN 75 MM (3"), INCLUSIVE CONEXÕES</t>
  </si>
  <si>
    <t>SETOP EDI ED-48665</t>
  </si>
  <si>
    <t>ED-48665</t>
  </si>
  <si>
    <t>MEIO-FIO COM SARJETA, EXECUTADO C/EXTRUSORA (SARJETA 30X8CM MEIO-FIO 15X10CM X H=23CM), INCLUI ESCAVAÇÃO E ACERTO FAIXA 0,45M</t>
  </si>
  <si>
    <t>SETOP EDI ED-48664</t>
  </si>
  <si>
    <t>ED-48664</t>
  </si>
  <si>
    <t>MEIO-FIO E SARJETA (15 X 30) CM, MOLDADO IN LOCO CONCRETO FCK = 15 MPA</t>
  </si>
  <si>
    <t>SETOP EDI ED-48636</t>
  </si>
  <si>
    <t>ED-48636</t>
  </si>
  <si>
    <t>POÇO DE VISITA PARA REDE TUBULAR TIPO A DN 1000, EXCLUSIVE ESCAVAÇÃO, REATERRO E BOTA FORA</t>
  </si>
  <si>
    <t>SETOP EDI ED-48637</t>
  </si>
  <si>
    <t>ED-48637</t>
  </si>
  <si>
    <t>POÇO DE VISITA PARA REDE TUBULAR TIPO A DN 1100, EXCLUSIVE ESCAVAÇÃO, REATERRO E BOTA FORA</t>
  </si>
  <si>
    <t>SETOP EDI ED-48638</t>
  </si>
  <si>
    <t>ED-48638</t>
  </si>
  <si>
    <t>POÇO DE VISITA PARA REDE TUBULAR TIPO A DN 1200, EXCLUSIVE ESCAVAÇÃO, REATERRO E BOTA FORA</t>
  </si>
  <si>
    <t>SETOP EDI ED-48639</t>
  </si>
  <si>
    <t>ED-48639</t>
  </si>
  <si>
    <t>POÇO DE VISITA PARA REDE TUBULAR TIPO A DN 1300, EXCLUSIVE ESCAVAÇÃO, REATERRO E BOTA FORA</t>
  </si>
  <si>
    <t>SETOP EDI ED-48640</t>
  </si>
  <si>
    <t>ED-48640</t>
  </si>
  <si>
    <t>POÇO DE VISITA PARA REDE TUBULAR TIPO A DN 1500, EXCLUSIVE ESCAVAÇÃO, REATERRO E BOTA FORA</t>
  </si>
  <si>
    <t>SETOP EDI ED-48630</t>
  </si>
  <si>
    <t>ED-48630</t>
  </si>
  <si>
    <t>POÇO DE VISITA PARA REDE TUBULAR TIPO A DN 500, EXCLUSIVE ESCAVAÇÃO, REATERRO E BOTA FORA</t>
  </si>
  <si>
    <t>SETOP EDI ED-48631</t>
  </si>
  <si>
    <t>ED-48631</t>
  </si>
  <si>
    <t>POÇO DE VISITA PARA REDE TUBULAR TIPO A DN 600, EXCLUSIVE ESCAVAÇÃO, REATERRO E BOTA FORA</t>
  </si>
  <si>
    <t>SETOP EDI ED-48632</t>
  </si>
  <si>
    <t>ED-48632</t>
  </si>
  <si>
    <t>POÇO DE VISITA PARA REDE TUBULAR TIPO A DN 700, EXCLUSIVE ESCAVAÇÃO, REATERRO E BOTA FORA</t>
  </si>
  <si>
    <t>SETOP EDI ED-48634</t>
  </si>
  <si>
    <t>ED-48634</t>
  </si>
  <si>
    <t>POÇO DE VISITA PARA REDE TUBULAR TIPO A DN 800, EXCLUSIVE ESCAVAÇÃO, REATERRO E BOTA FORA</t>
  </si>
  <si>
    <t>SETOP EDI ED-48635</t>
  </si>
  <si>
    <t>ED-48635</t>
  </si>
  <si>
    <t>POÇO DE VISITA PARA REDE TUBULAR TIPO A DN 900, EXCLUSIVE ESCAVAÇÃO, REATERRO E BOTA FORA</t>
  </si>
  <si>
    <t>SETOP EDI ED-48646</t>
  </si>
  <si>
    <t>ED-48646</t>
  </si>
  <si>
    <t>POÇO DE VISITA PARA REDE TUBULAR TIPO B DN 1000, EXCLUSIVE ESCAVAÇÃO, REATERRO E BOTA FORA</t>
  </si>
  <si>
    <t>SETOP EDI ED-48647</t>
  </si>
  <si>
    <t>ED-48647</t>
  </si>
  <si>
    <t>POÇO DE VISITA PARA REDE TUBULAR TIPO B DN 1100, EXCLUSIVE ESCAVAÇÃO, REATERRO E BOTA FORA</t>
  </si>
  <si>
    <t>SETOP EDI ED-48648</t>
  </si>
  <si>
    <t>ED-48648</t>
  </si>
  <si>
    <t>POÇO DE VISITA PARA REDE TUBULAR TIPO B DN 1200, EXCLUSIVE ESCAVAÇÃO, REATERRO E BOTA FORA</t>
  </si>
  <si>
    <t>SETOP EDI ED-48649</t>
  </si>
  <si>
    <t>ED-48649</t>
  </si>
  <si>
    <t>POÇO DE VISITA PARA REDE TUBULAR TIPO B DN 1300, EXCLUSIVE ESCAVAÇÃO, REATERRO E BOTA FORA</t>
  </si>
  <si>
    <t>SETOP EDI ED-48650</t>
  </si>
  <si>
    <t>ED-48650</t>
  </si>
  <si>
    <t>POÇO DE VISITA PARA REDE TUBULAR TIPO B DN 1500, EXCLUSIVE ESCAVAÇÃO, REATERRO E BOTA FORA</t>
  </si>
  <si>
    <t>SETOP EDI ED-48641</t>
  </si>
  <si>
    <t>ED-48641</t>
  </si>
  <si>
    <t>POÇO DE VISITA PARA REDE TUBULAR TIPO B DN 500, EXCLUSIVE ESCAVAÇÃO, REATERRO E BOTA FORA</t>
  </si>
  <si>
    <t>SETOP EDI ED-48642</t>
  </si>
  <si>
    <t>ED-48642</t>
  </si>
  <si>
    <t>POÇO DE VISITA PARA REDE TUBULAR TIPO B DN 600, EXCLUSIVE ESCAVAÇÃO, REATERRO E BOTA FORA</t>
  </si>
  <si>
    <t>SETOP EDI ED-48643</t>
  </si>
  <si>
    <t>ED-48643</t>
  </si>
  <si>
    <t>POÇO DE VISITA PARA REDE TUBULAR TIPO B DN 700, EXCLUSIVE ESCAVAÇÃO, REATERRO E BOTA FORA</t>
  </si>
  <si>
    <t>SETOP EDI ED-48644</t>
  </si>
  <si>
    <t>ED-48644</t>
  </si>
  <si>
    <t>POÇO DE VISITA PARA REDE TUBULAR TIPO B DN 800, EXCLUSIVE ESCAVAÇÃO, REATERRO E BOTA FORA</t>
  </si>
  <si>
    <t>SETOP EDI ED-48645</t>
  </si>
  <si>
    <t>ED-48645</t>
  </si>
  <si>
    <t>POÇO DE VISITA PARA REDE TUBULAR TIPO B DN 900, EXCLUSIVE ESCAVAÇÃO, REATERRO E BOTA FORA</t>
  </si>
  <si>
    <t>SETOP EDI ED-48656</t>
  </si>
  <si>
    <t>ED-48656</t>
  </si>
  <si>
    <t>POÇO DE VISITA PARA REDE TUBULAR TIPO C DN 1000, EXCLUSIVE ESCAVAÇÃO, REATERRO E BOTA FORA</t>
  </si>
  <si>
    <t>SETOP EDI ED-48657</t>
  </si>
  <si>
    <t>ED-48657</t>
  </si>
  <si>
    <t>POÇO DE VISITA PARA REDE TUBULAR TIPO C DN 1100, EXCLUSIVE ESCAVAÇÃO, REATERRO E BOTA FORA</t>
  </si>
  <si>
    <t>SETOP EDI ED-48658</t>
  </si>
  <si>
    <t>ED-48658</t>
  </si>
  <si>
    <t>POÇO DE VISITA PARA REDE TUBULAR TIPO C DN 1200, EXCLUSIVE ESCAVAÇÃO, REATERRO E BOTA FORA</t>
  </si>
  <si>
    <t>SETOP EDI ED-48659</t>
  </si>
  <si>
    <t>ED-48659</t>
  </si>
  <si>
    <t>POÇO DE VISITA PARA REDE TUBULAR TIPO C DN 1300, EXCLUSIVE ESCAVAÇÃO, REATERRO E BOTA FORA</t>
  </si>
  <si>
    <t>SETOP EDI ED-48660</t>
  </si>
  <si>
    <t>ED-48660</t>
  </si>
  <si>
    <t>POÇO DE VISITA PARA REDE TUBULAR TIPO C DN 1500, EXCLUSIVE ESCAVAÇÃO, REATERRO E BOTA FORA</t>
  </si>
  <si>
    <t>SETOP EDI ED-48651</t>
  </si>
  <si>
    <t>ED-48651</t>
  </si>
  <si>
    <t>POÇO DE VISITA PARA REDE TUBULAR TIPO C DN 500, EXCLUSIVE ESCAVAÇÃO, REATERRO E BOTA FORA</t>
  </si>
  <si>
    <t>SETOP EDI ED-48652</t>
  </si>
  <si>
    <t>ED-48652</t>
  </si>
  <si>
    <t>POÇO DE VISITA PARA REDE TUBULAR TIPO C DN 600, EXCLUSIVE ESCAVAÇÃO, REATERRO E BOTA FORA</t>
  </si>
  <si>
    <t>SETOP EDI ED-48653</t>
  </si>
  <si>
    <t>ED-48653</t>
  </si>
  <si>
    <t>POÇO DE VISITA PARA REDE TUBULAR TIPO C DN 700, EXCLUSIVE ESCAVAÇÃO, REATERRO E BOTA FORA</t>
  </si>
  <si>
    <t>SETOP EDI ED-48654</t>
  </si>
  <si>
    <t>ED-48654</t>
  </si>
  <si>
    <t>POÇO DE VISITA PARA REDE TUBULAR TIPO C DN 800, EXCLUSIVE ESCAVAÇÃO, REATERRO E BOTA FORA</t>
  </si>
  <si>
    <t>SETOP EDI ED-48655</t>
  </si>
  <si>
    <t>ED-48655</t>
  </si>
  <si>
    <t>POÇO DE VISITA PARA REDE TUBULAR TIPO C DN 900, EXCLUSIVE ESCAVAÇÃO, REATERRO E BOTA FORA</t>
  </si>
  <si>
    <t>SETOP EDI ED-48661</t>
  </si>
  <si>
    <t>ED-48661</t>
  </si>
  <si>
    <t>SARJETA TIPO 1 - 50 X 5 CM, I = 3 %, PADRÃO DEER-MG</t>
  </si>
  <si>
    <t>SETOP EDI ED-48662</t>
  </si>
  <si>
    <t>ED-48662</t>
  </si>
  <si>
    <t>SARJETA TIPO 2 - 50 X 5 CM, I = 15 %, PADRÃO DEER-MG</t>
  </si>
  <si>
    <t>SETOP EDI ED-48663</t>
  </si>
  <si>
    <t>ED-48663</t>
  </si>
  <si>
    <t>SARJETA TIPO 3 - 50 X 5 CM, I = 25 %, PADRÃO DEER-MG</t>
  </si>
  <si>
    <t>SETOP EDI ED-48666</t>
  </si>
  <si>
    <t>ED-48666</t>
  </si>
  <si>
    <t>TAMPÃO DE FERRO FUNDIDO PARA POÇO DE VISITA</t>
  </si>
  <si>
    <t>SETOP EDI ED-48687</t>
  </si>
  <si>
    <t>ED-48687</t>
  </si>
  <si>
    <t>TUBO DE CONCRETO PARA DRENO SIMPLES OU POROSO, Ø 150 MM</t>
  </si>
  <si>
    <t>SETOP EDI ED-48697</t>
  </si>
  <si>
    <t>ED-48697</t>
  </si>
  <si>
    <t>VALA DE INFILTRAÇÃO E DRENAGEM 100 X 300 X 100 CM, INCLUSIVE ESCAVAÇÃO E BOTA FORA</t>
  </si>
  <si>
    <t>SETOP EDI ED-48691</t>
  </si>
  <si>
    <t>ED-48691</t>
  </si>
  <si>
    <t>VALA DE INFILTRAÇÃO E DRENAGEM 40 X 120 X 40 CM, INCLUSIVE ESCAVAÇÃO E BOTA FORA</t>
  </si>
  <si>
    <t>SETOP EDI ED-48692</t>
  </si>
  <si>
    <t>ED-48692</t>
  </si>
  <si>
    <t>VALA DE INFILTRAÇÃO E DRENAGEM 50 X 150 X 50 CM, INCLUSIVE ESCAVAÇÃO E BOTA FORA</t>
  </si>
  <si>
    <t>SETOP EDI ED-48693</t>
  </si>
  <si>
    <t>ED-48693</t>
  </si>
  <si>
    <t>VALA DE INFILTRAÇÃO E DRENAGEM 60 X 180 X 60 CM, INCLUSIVE ESCAVAÇÃO E BOTA FORA</t>
  </si>
  <si>
    <t>SETOP EDI ED-48694</t>
  </si>
  <si>
    <t>ED-48694</t>
  </si>
  <si>
    <t>VALA DE INFILTRAÇÃO E DRENAGEM 70 X 210 X 70 CM, INCLUSIVE ESCAVAÇÃO E BOTA FORA</t>
  </si>
  <si>
    <t>SETOP EDI ED-48695</t>
  </si>
  <si>
    <t>ED-48695</t>
  </si>
  <si>
    <t>VALA DE INFILTRAÇÃO E DRENAGEM 80 X 240 X 80 CM, INCLUSIVE ESCAVAÇÃO E BOTA FORA</t>
  </si>
  <si>
    <t>SETOP EDI ED-48696</t>
  </si>
  <si>
    <t>ED-48696</t>
  </si>
  <si>
    <t>VALA DE INFILTRAÇÃO E DRENAGEM 90 X 270 X 90 CM, INCLUSIVE ESCAVAÇÃO E BOTA FORA</t>
  </si>
  <si>
    <t>SETOP EDI 319</t>
  </si>
  <si>
    <t>ELE-001  - INSTALAÇÃO ELÉTRICA, TELEFÔNICA E CFTV</t>
  </si>
  <si>
    <t>SETOP EDI ED-48704</t>
  </si>
  <si>
    <t>ED-48704</t>
  </si>
  <si>
    <t>ABRAÇADEIRA PARA POSTE</t>
  </si>
  <si>
    <t>SETOP EDI ED-49062</t>
  </si>
  <si>
    <t>ED-49062</t>
  </si>
  <si>
    <t>ABRIGO PARA CAVALETE EM ALVENARIA, DIMENSÕES 0,65 X 0,85 X 0,30</t>
  </si>
  <si>
    <t>SETOP EDI ED-48698</t>
  </si>
  <si>
    <t>ED-48698</t>
  </si>
  <si>
    <t>ANEL GUIA PADRÃO TELEMAR AGS-1</t>
  </si>
  <si>
    <t>SETOP EDI ED-48699</t>
  </si>
  <si>
    <t>ED-48699</t>
  </si>
  <si>
    <t>ARMAÇÃO SECUNADRIA DE 1 ESTRIBO</t>
  </si>
  <si>
    <t>SETOP EDI ED-49440</t>
  </si>
  <si>
    <t>ED-49440</t>
  </si>
  <si>
    <t>ARMAÇÃO SECUNDARIA DE UM ESTRIBO</t>
  </si>
  <si>
    <t>SETOP EDI ED-48700</t>
  </si>
  <si>
    <t>ED-48700</t>
  </si>
  <si>
    <t>ATERRAMENTO COMPLETO, COM HASTES COPPERWELD 5/8" X 2,40 M</t>
  </si>
  <si>
    <t>SETOP EDI ED-49452</t>
  </si>
  <si>
    <t>ED-49452</t>
  </si>
  <si>
    <t>BASE COM 4 FUROS PARA FIXAÇÃO EXTERNA EM CHAPA DE AÇO PARA PERFILADO</t>
  </si>
  <si>
    <t>SETOP EDI ED-49056</t>
  </si>
  <si>
    <t>ED-49056</t>
  </si>
  <si>
    <t>BOTÃO DE CAMPAINHA, 1 TECL</t>
  </si>
  <si>
    <t>SETOP EDI ED-49063</t>
  </si>
  <si>
    <t>ED-49063</t>
  </si>
  <si>
    <t>CABEÇOTE DE ALUMINIO 1"</t>
  </si>
  <si>
    <t>SETOP EDI ED-49065</t>
  </si>
  <si>
    <t>ED-49065</t>
  </si>
  <si>
    <t>CABEÇOTE DE ALUMINIO 1 1/2"</t>
  </si>
  <si>
    <t>SETOP EDI ED-49064</t>
  </si>
  <si>
    <t>ED-49064</t>
  </si>
  <si>
    <t>CABEÇOTE DE ALUMINIO 1 1/4"</t>
  </si>
  <si>
    <t>SETOP EDI ED-48998</t>
  </si>
  <si>
    <t>ED-48998</t>
  </si>
  <si>
    <t>CABO DE COBRE FLEXÍVEL, CLASSE 5, ISOLAMENTO TIPO EPR/HEPR, NÃO HALOGENADO, ANTICHAMA, TERMOFIXO, UNIPOLAR, SEÇÃO 10 MM2, 90°C, 0,6/1KV</t>
  </si>
  <si>
    <t>SETOP EDI ED-49019</t>
  </si>
  <si>
    <t>ED-49019</t>
  </si>
  <si>
    <t>CABO DE COBRE FLEXÍVEL, CLASSE 5, ISOLAMENTO TIPO EPR/HEPR, NÃO HALOGENADO, ANTICHAMA, TERMOFIXO, UNIPOLAR, SEÇÃO 120 MM2, 90°C, 0,6/1KV</t>
  </si>
  <si>
    <t>SETOP EDI ED-48986</t>
  </si>
  <si>
    <t>ED-48986</t>
  </si>
  <si>
    <t>CABO DE COBRE FLEXÍVEL, CLASSE 5, ISOLAMENTO TIPO EPR/HEPR, NÃO HALOGENADO, ANTICHAMA, TERMOFIXO, UNIPOLAR, SEÇÃO 1,5 MM2, 90°C, 0,6/1KV</t>
  </si>
  <si>
    <t>SETOP EDI ED-49022</t>
  </si>
  <si>
    <t>ED-49022</t>
  </si>
  <si>
    <t>CABO DE COBRE FLEXÍVEL, CLASSE 5, ISOLAMENTO TIPO EPR/HEPR, NÃO HALOGENADO, ANTICHAMA, TERMOFIXO, UNIPOLAR, SEÇÃO 150 MM2, 90°C, 0,6/1KV</t>
  </si>
  <si>
    <t>SETOP EDI ED-49001</t>
  </si>
  <si>
    <t>ED-49001</t>
  </si>
  <si>
    <t>CABO DE COBRE FLEXÍVEL, CLASSE 5, ISOLAMENTO TIPO EPR/HEPR, NÃO HALOGENADO, ANTICHAMA, TERMOFIXO, UNIPOLAR, SEÇÃO 16 MM2, 90°C, 0,6/1KV</t>
  </si>
  <si>
    <t>SETOP EDI ED-49025</t>
  </si>
  <si>
    <t>ED-49025</t>
  </si>
  <si>
    <t>CABO DE COBRE FLEXÍVEL, CLASSE 5, ISOLAMENTO TIPO EPR/HEPR, NÃO HALOGENADO, ANTICHAMA, TERMOFIXO, UNIPOLAR, SEÇÃO 185 MM2, 90°C, 0,6/1KV</t>
  </si>
  <si>
    <t>SETOP EDI ED-49028</t>
  </si>
  <si>
    <t>ED-49028</t>
  </si>
  <si>
    <t>CABO DE COBRE FLEXÍVEL, CLASSE 5, ISOLAMENTO TIPO EPR/HEPR, NÃO HALOGENADO, ANTICHAMA, TERMOFIXO, UNIPOLAR, SEÇÃO 240 MM2, 90°C, 0,6/1KV</t>
  </si>
  <si>
    <t>SETOP EDI ED-48989</t>
  </si>
  <si>
    <t>ED-48989</t>
  </si>
  <si>
    <t>CABO DE COBRE FLEXÍVEL, CLASSE 5, ISOLAMENTO TIPO EPR/HEPR, NÃO HALOGENADO, ANTICHAMA, TERMOFIXO, UNIPOLAR, SEÇÃO 2,5 MM2, 90°C, 0,6/1KV</t>
  </si>
  <si>
    <t>SETOP EDI ED-49004</t>
  </si>
  <si>
    <t>ED-49004</t>
  </si>
  <si>
    <t>CABO DE COBRE FLEXÍVEL, CLASSE 5, ISOLAMENTO TIPO EPR/HEPR, NÃO HALOGENADO, ANTICHAMA, TERMOFIXO, UNIPOLAR, SEÇÃO 25 MM2, 90°C, 0,6/1KV</t>
  </si>
  <si>
    <t>SETOP EDI ED-49031</t>
  </si>
  <si>
    <t>ED-49031</t>
  </si>
  <si>
    <t>CABO DE COBRE FLEXÍVEL, CLASSE 5, ISOLAMENTO TIPO EPR/HEPR, NÃO HALOGENADO, ANTICHAMA, TERMOFIXO, UNIPOLAR, SEÇÃO 300 MM2, 90°C, 0,6/1KV</t>
  </si>
  <si>
    <t>SETOP EDI ED-49007</t>
  </si>
  <si>
    <t>ED-49007</t>
  </si>
  <si>
    <t>CABO DE COBRE FLEXÍVEL, CLASSE 5, ISOLAMENTO TIPO EPR/HEPR, NÃO HALOGENADO, ANTICHAMA, TERMOFIXO, UNIPOLAR, SEÇÃO 35 MM2, 90°C, 0,6/1KV</t>
  </si>
  <si>
    <t>SETOP EDI ED-48992</t>
  </si>
  <si>
    <t>ED-48992</t>
  </si>
  <si>
    <t>CABO DE COBRE FLEXÍVEL, CLASSE 5, ISOLAMENTO TIPO EPR/HEPR, NÃO HALOGENADO, ANTICHAMA, TERMOFIXO, UNIPOLAR, SEÇÃO 4 MM2, 90°C, 0,6/1KV</t>
  </si>
  <si>
    <t>SETOP EDI ED-49034</t>
  </si>
  <si>
    <t>ED-49034</t>
  </si>
  <si>
    <t>CABO DE COBRE FLEXÍVEL, CLASSE 5, ISOLAMENTO TIPO EPR/HEPR, NÃO HALOGENADO, ANTICHAMA, TERMOFIXO, UNIPOLAR, SEÇÃO 400 MM2, 90°C, 0,6/1KV</t>
  </si>
  <si>
    <t>SETOP EDI ED-49010</t>
  </si>
  <si>
    <t>ED-49010</t>
  </si>
  <si>
    <t>CABO DE COBRE FLEXÍVEL, CLASSE 5, ISOLAMENTO TIPO EPR/HEPR, NÃO HALOGENADO, ANTICHAMA, TERMOFIXO, UNIPOLAR, SEÇÃO 50 MM2, 90°C, 0,6/1KV</t>
  </si>
  <si>
    <t>SETOP EDI ED-49037</t>
  </si>
  <si>
    <t>ED-49037</t>
  </si>
  <si>
    <t>CABO DE COBRE FLEXÍVEL, CLASSE 5, ISOLAMENTO TIPO EPR/HEPR, NÃO HALOGENADO, ANTICHAMA, TERMOFIXO, UNIPOLAR, SEÇÃO 500 MM2, 90°C, 0,6/1KV</t>
  </si>
  <si>
    <t>SETOP EDI ED-48995</t>
  </si>
  <si>
    <t>ED-48995</t>
  </si>
  <si>
    <t>CABO DE COBRE FLEXÍVEL, CLASSE 5, ISOLAMENTO TIPO EPR/HEPR, NÃO HALOGENADO, ANTICHAMA, TERMOFIXO, UNIPOLAR, SEÇÃO 6 MM2, 90°C, 0,6/1KV</t>
  </si>
  <si>
    <t>SETOP EDI ED-49013</t>
  </si>
  <si>
    <t>ED-49013</t>
  </si>
  <si>
    <t>CABO DE COBRE FLEXÍVEL, CLASSE 5, ISOLAMENTO TIPO EPR/HEPR, NÃO HALOGENADO, ANTICHAMA, TERMOFIXO, UNIPOLAR, SEÇÃO 70 MM2, 90°C, 0,6/1KV</t>
  </si>
  <si>
    <t>SETOP EDI ED-49016</t>
  </si>
  <si>
    <t>ED-49016</t>
  </si>
  <si>
    <t>CABO DE COBRE FLEXÍVEL, CLASSE 5, ISOLAMENTO TIPO EPR/HEPR, NÃO HALOGENADO, ANTICHAMA, TERMOFIXO, UNIPOLAR, SEÇÃO 95 MM2, 90°C, 0,6/1KV</t>
  </si>
  <si>
    <t>SETOP EDI ED-48966</t>
  </si>
  <si>
    <t>ED-48966</t>
  </si>
  <si>
    <t>CABO DE COBRE FLEXÍVEL, CLASSE 5, ISOLAMENTO TIPO LSHF/ATOX, NÃO HALOGENADO, ANTICHAMA, TERMOPLÁSTICO, UNIPOLAR, SEÇÃO 10 MM2, 70°C, 450/750V</t>
  </si>
  <si>
    <t>SETOP EDI ED-8901</t>
  </si>
  <si>
    <t>ED-8901</t>
  </si>
  <si>
    <t>CABO DE COBRE FLEXÍVEL, CLASSE 5, ISOLAMENTO TIPO LSHF/ATOX, NÃO HALOGENADO, ANTICHAMA, TERMOPLÁSTICO, UNIPOLAR, SEÇÃO 10 MM2, 90°C, 0,6/1KV</t>
  </si>
  <si>
    <t>SETOP EDI ED-8908</t>
  </si>
  <si>
    <t>ED-8908</t>
  </si>
  <si>
    <t>CABO DE COBRE FLEXÍVEL, CLASSE 5, ISOLAMENTO TIPO LSHF/ATOX, NÃO HALOGENADO, ANTICHAMA, TERMOPLÁSTICO, UNIPOLAR, SEÇÃO 120 MM2, 90°C, 0,6/1KV</t>
  </si>
  <si>
    <t>SETOP EDI ED-48946</t>
  </si>
  <si>
    <t>ED-48946</t>
  </si>
  <si>
    <t>CABO DE COBRE FLEXÍVEL, CLASSE 5, ISOLAMENTO TIPO LSHF/ATOX, NÃO HALOGENADO, ANTICHAMA, TERMOPLÁSTICO, UNIPOLAR, SEÇÃO 1,5 MM2, 70°C, 450/750V</t>
  </si>
  <si>
    <t>SETOP EDI ED-8897</t>
  </si>
  <si>
    <t>ED-8897</t>
  </si>
  <si>
    <t>CABO DE COBRE FLEXÍVEL, CLASSE 5, ISOLAMENTO TIPO LSHF/ATOX, NÃO HALOGENADO, ANTICHAMA, TERMOPLÁSTICO, UNIPOLAR, SEÇÃO 1,5 MM2, 90°C, 0,6/1KV</t>
  </si>
  <si>
    <t>SETOP EDI ED-8909</t>
  </si>
  <si>
    <t>ED-8909</t>
  </si>
  <si>
    <t>CABO DE COBRE FLEXÍVEL, CLASSE 5, ISOLAMENTO TIPO LSHF/ATOX, NÃO HALOGENADO, ANTICHAMA, TERMOPLÁSTICO, UNIPOLAR, SEÇÃO 150 MM2, 90°C, 0,6/1KV</t>
  </si>
  <si>
    <t>SETOP EDI ED-48971</t>
  </si>
  <si>
    <t>ED-48971</t>
  </si>
  <si>
    <t>CABO DE COBRE FLEXÍVEL, CLASSE 5, ISOLAMENTO TIPO LSHF/ATOX, NÃO HALOGENADO, ANTICHAMA, TERMOPLÁSTICO, UNIPOLAR, SEÇÃO 16 MM2, 70°C, 450/750V</t>
  </si>
  <si>
    <t>SETOP EDI ED-8902</t>
  </si>
  <si>
    <t>ED-8902</t>
  </si>
  <si>
    <t>CABO DE COBRE FLEXÍVEL, CLASSE 5, ISOLAMENTO TIPO LSHF/ATOX, NÃO HALOGENADO, ANTICHAMA, TERMOPLÁSTICO, UNIPOLAR, SEÇÃO 16 MM2, 90°C, 0,6/1KV</t>
  </si>
  <si>
    <t>SETOP EDI ED-8910</t>
  </si>
  <si>
    <t>ED-8910</t>
  </si>
  <si>
    <t>CABO DE COBRE FLEXÍVEL, CLASSE 5, ISOLAMENTO TIPO LSHF/ATOX, NÃO HALOGENADO, ANTICHAMA, TERMOPLÁSTICO, UNIPOLAR, SEÇÃO 185 MM2, 90°C, 0,6/1KV</t>
  </si>
  <si>
    <t>SETOP EDI ED-8911</t>
  </si>
  <si>
    <t>ED-8911</t>
  </si>
  <si>
    <t>CABO DE COBRE FLEXÍVEL, CLASSE 5, ISOLAMENTO TIPO LSHF/ATOX, NÃO HALOGENADO, ANTICHAMA, TERMOPLÁSTICO, UNIPOLAR, SEÇÃO 240 MM2, 90°C, 0,6/1KV</t>
  </si>
  <si>
    <t>SETOP EDI ED-48951</t>
  </si>
  <si>
    <t>ED-48951</t>
  </si>
  <si>
    <t>CABO DE COBRE FLEXÍVEL, CLASSE 5, ISOLAMENTO TIPO LSHF/ATOX, NÃO HALOGENADO, ANTICHAMA, TERMOPLÁSTICO, UNIPOLAR, SEÇÃO 2,5 MM2, 70°C, 450/750V</t>
  </si>
  <si>
    <t>SETOP EDI ED-48976</t>
  </si>
  <si>
    <t>ED-48976</t>
  </si>
  <si>
    <t>CABO DE COBRE FLEXÍVEL, CLASSE 5, ISOLAMENTO TIPO LSHF/ATOX, NÃO HALOGENADO, ANTICHAMA, TERMOPLÁSTICO, UNIPOLAR, SEÇÃO 25 MM2, 70°C, 450/750V</t>
  </si>
  <si>
    <t>SETOP EDI ED-8898</t>
  </si>
  <si>
    <t>ED-8898</t>
  </si>
  <si>
    <t>CABO DE COBRE FLEXÍVEL, CLASSE 5, ISOLAMENTO TIPO LSHF/ATOX, NÃO HALOGENADO, ANTICHAMA, TERMOPLÁSTICO, UNIPOLAR, SEÇÃO 2,5 MM2, 90°C, 0,6/1KV</t>
  </si>
  <si>
    <t>SETOP EDI ED-8903</t>
  </si>
  <si>
    <t>ED-8903</t>
  </si>
  <si>
    <t>CABO DE COBRE FLEXÍVEL, CLASSE 5, ISOLAMENTO TIPO LSHF/ATOX, NÃO HALOGENADO, ANTICHAMA, TERMOPLÁSTICO, UNIPOLAR, SEÇÃO 25 MM2, 90°C, 0,6/1KV</t>
  </si>
  <si>
    <t>SETOP EDI ED-48981</t>
  </si>
  <si>
    <t>ED-48981</t>
  </si>
  <si>
    <t>CABO DE COBRE FLEXÍVEL, CLASSE 5, ISOLAMENTO TIPO LSHF/ATOX, NÃO HALOGENADO, ANTICHAMA, TERMOPLÁSTICO, UNIPOLAR, SEÇÃO 35 MM2, 70°C, 450/750V</t>
  </si>
  <si>
    <t>SETOP EDI ED-8904</t>
  </si>
  <si>
    <t>ED-8904</t>
  </si>
  <si>
    <t>CABO DE COBRE FLEXÍVEL, CLASSE 5, ISOLAMENTO TIPO LSHF/ATOX, NÃO HALOGENADO, ANTICHAMA, TERMOPLÁSTICO, UNIPOLAR, SEÇÃO 35 MM2, 90°C, 0,6/1KV</t>
  </si>
  <si>
    <t>SETOP EDI ED-48956</t>
  </si>
  <si>
    <t>ED-48956</t>
  </si>
  <si>
    <t>CABO DE COBRE FLEXÍVEL, CLASSE 5, ISOLAMENTO TIPO LSHF/ATOX, NÃO HALOGENADO, ANTICHAMA, TERMOPLÁSTICO, UNIPOLAR, SEÇÃO 4 MM2, 70°C, 450/750V</t>
  </si>
  <si>
    <t>SETOP EDI ED-8899</t>
  </si>
  <si>
    <t>ED-8899</t>
  </si>
  <si>
    <t>CABO DE COBRE FLEXÍVEL, CLASSE 5, ISOLAMENTO TIPO LSHF/ATOX, NÃO HALOGENADO, ANTICHAMA, TERMOPLÁSTICO, UNIPOLAR, SEÇÃO 4 MM2, 90°C, 0,6/1KV</t>
  </si>
  <si>
    <t>SETOP EDI ED-8905</t>
  </si>
  <si>
    <t>ED-8905</t>
  </si>
  <si>
    <t>CABO DE COBRE FLEXÍVEL, CLASSE 5, ISOLAMENTO TIPO LSHF/ATOX, NÃO HALOGENADO, ANTICHAMA, TERMOPLÁSTICO, UNIPOLAR, SEÇÃO 50 MM2, 90°C, 0,6/1KV</t>
  </si>
  <si>
    <t>SETOP EDI ED-48961</t>
  </si>
  <si>
    <t>ED-48961</t>
  </si>
  <si>
    <t>CABO DE COBRE FLEXÍVEL, CLASSE 5, ISOLAMENTO TIPO LSHF/ATOX, NÃO HALOGENADO, ANTICHAMA, TERMOPLÁSTICO, UNIPOLAR, SEÇÃO 6 MM2, 70°C, 450/750V</t>
  </si>
  <si>
    <t>SETOP EDI ED-8900</t>
  </si>
  <si>
    <t>ED-8900</t>
  </si>
  <si>
    <t>CABO DE COBRE FLEXÍVEL, CLASSE 5, ISOLAMENTO TIPO LSHF/ATOX, NÃO HALOGENADO, ANTICHAMA, TERMOPLÁSTICO, UNIPOLAR, SEÇÃO 6 MM2, 90°C, 0,6/1KV</t>
  </si>
  <si>
    <t>SETOP EDI ED-8906</t>
  </si>
  <si>
    <t>ED-8906</t>
  </si>
  <si>
    <t>CABO DE COBRE FLEXÍVEL, CLASSE 5, ISOLAMENTO TIPO LSHF/ATOX, NÃO HALOGENADO, ANTICHAMA, TERMOPLÁSTICO, UNIPOLAR, SEÇÃO 70 MM2, 90°C, 0,6/1KV</t>
  </si>
  <si>
    <t>SETOP EDI ED-8907</t>
  </si>
  <si>
    <t>ED-8907</t>
  </si>
  <si>
    <t>CABO DE COBRE FLEXÍVEL, CLASSE 5, ISOLAMENTO TIPO LSHF/ATOX, NÃO HALOGENADO, ANTICHAMA, TERMOPLÁSTICO, UNIPOLAR, SEÇÃO 95 MM2, 90°C, 0,6/1KV</t>
  </si>
  <si>
    <t>SETOP EDI ED-49132</t>
  </si>
  <si>
    <t>ED-49132</t>
  </si>
  <si>
    <t>CABO DE COBRE NÚ # 10 MM2, ENTERRADO, EXCLUSIVE ESCAVAÇÃO E REATERRO</t>
  </si>
  <si>
    <t>SETOP EDI ED-49133</t>
  </si>
  <si>
    <t>ED-49133</t>
  </si>
  <si>
    <t>CABO DE COBRE NÚ # 16 MM2, ENTERRADO, EXCLUSIVE ESCAVAÇÃO E REATERRO</t>
  </si>
  <si>
    <t>SETOP EDI ED-49134</t>
  </si>
  <si>
    <t>ED-49134</t>
  </si>
  <si>
    <t>CABO DE COBRE NÚ # 25 MM2, ENTERRADO, EXCLUSIVE ESCAVAÇÃO E REATERRO</t>
  </si>
  <si>
    <t>SETOP EDI ED-49135</t>
  </si>
  <si>
    <t>ED-49135</t>
  </si>
  <si>
    <t>CABO DE COBRE NÚ # 35 MM2, ENTERRADO, EXCLUSIVE ESCAVAÇÃO E REATERRO</t>
  </si>
  <si>
    <t>SETOP EDI ED-49136</t>
  </si>
  <si>
    <t>ED-49136</t>
  </si>
  <si>
    <t>CABO DE COBRE NÚ # 50 MM2, ENTERRADO, EXCLUSIVE ESCAVAÇÃO E REATERRO</t>
  </si>
  <si>
    <t>SETOP EDI ED-49131</t>
  </si>
  <si>
    <t>ED-49131</t>
  </si>
  <si>
    <t>CABO DE COBRE NÚ # 6 MM2, ENTERRADO, EXCLUSIVE ESCAVAÇÃO E REATERRO</t>
  </si>
  <si>
    <t>SETOP EDI ED-49137</t>
  </si>
  <si>
    <t>ED-49137</t>
  </si>
  <si>
    <t>CABO DE COBRE NÚ # 70 MM2, ENTERRADO, EXCLUSIVE ESCAVAÇÃO E REATERRO</t>
  </si>
  <si>
    <t>SETOP EDI ED-49138</t>
  </si>
  <si>
    <t>ED-49138</t>
  </si>
  <si>
    <t>CABO DE COBRE NÚ # 95 MM2, ENTERRADO, EXCLUSIVE ESCAVAÇÃO E REATERRO</t>
  </si>
  <si>
    <t>SETOP EDI ED-48936</t>
  </si>
  <si>
    <t>ED-48936</t>
  </si>
  <si>
    <t>CABO TELEFÔNICO CCE-APL-50.2</t>
  </si>
  <si>
    <t>SETOP EDI ED-48937</t>
  </si>
  <si>
    <t>ED-48937</t>
  </si>
  <si>
    <t>CABO TELEFÔNICO CCE-APL-50.3</t>
  </si>
  <si>
    <t>SETOP EDI ED-48938</t>
  </si>
  <si>
    <t>ED-48938</t>
  </si>
  <si>
    <t>CABO TELEFÔNICO CCE-APL-50.4</t>
  </si>
  <si>
    <t>SETOP EDI ED-48939</t>
  </si>
  <si>
    <t>ED-48939</t>
  </si>
  <si>
    <t>CABO TELEFÔNICO CCE-APL-50.5</t>
  </si>
  <si>
    <t>SETOP EDI ED-48940</t>
  </si>
  <si>
    <t>ED-48940</t>
  </si>
  <si>
    <t>CABO TELEFÔNICO CCE-APL-50.6</t>
  </si>
  <si>
    <t>SETOP EDI ED-48931</t>
  </si>
  <si>
    <t>ED-48931</t>
  </si>
  <si>
    <t>CABO TELEFÔNICO CI 50.10</t>
  </si>
  <si>
    <t>SETOP EDI ED-48935</t>
  </si>
  <si>
    <t>ED-48935</t>
  </si>
  <si>
    <t>CABO TELEFÔNICO CI 50.100</t>
  </si>
  <si>
    <t>SETOP EDI ED-48932</t>
  </si>
  <si>
    <t>ED-48932</t>
  </si>
  <si>
    <t>CABO TELEFÔNICO CI 50.20</t>
  </si>
  <si>
    <t>SETOP EDI ED-48933</t>
  </si>
  <si>
    <t>ED-48933</t>
  </si>
  <si>
    <t>CABO TELEFÔNICO CI 50.30</t>
  </si>
  <si>
    <t>SETOP EDI ED-48934</t>
  </si>
  <si>
    <t>ED-48934</t>
  </si>
  <si>
    <t>CABO TELEFÔNICO CI 50.50</t>
  </si>
  <si>
    <t>SETOP EDI ED-48941</t>
  </si>
  <si>
    <t>ED-48941</t>
  </si>
  <si>
    <t>CABO TELEFÔNICO CTP-APL-5N 50.10</t>
  </si>
  <si>
    <t>SETOP EDI ED-48945</t>
  </si>
  <si>
    <t>ED-48945</t>
  </si>
  <si>
    <t>CABO TELEFÔNICO CTP-APL-5N 50.100</t>
  </si>
  <si>
    <t>SETOP EDI ED-48942</t>
  </si>
  <si>
    <t>ED-48942</t>
  </si>
  <si>
    <t>CABO TELEFÔNICO CTP-APL-5N 50.20</t>
  </si>
  <si>
    <t>SETOP EDI ED-48943</t>
  </si>
  <si>
    <t>ED-48943</t>
  </si>
  <si>
    <t>CABO TELEFÔNICO CTP-APL-5N 50.30</t>
  </si>
  <si>
    <t>SETOP EDI ED-48944</t>
  </si>
  <si>
    <t>ED-48944</t>
  </si>
  <si>
    <t>CABO TELEFÔNICO CTP-APL-5N 50.50</t>
  </si>
  <si>
    <t>SETOP EDI ED-49172</t>
  </si>
  <si>
    <t>ED-49172</t>
  </si>
  <si>
    <t>CAIXA ALVENARIA 70 X 70 X 50 CM PARA REFLETOR, COM GRADE, TIPO 1, INCLUSIVE ESCAVAÇÃO, REATERRO E BOTA-FORA</t>
  </si>
  <si>
    <t>SETOP EDI ED-49173</t>
  </si>
  <si>
    <t>ED-49173</t>
  </si>
  <si>
    <t>CAIXA ALVENARIA 90 X 90 X 65 CM PARA REFLETOR, COM GRADE, TIPO 2, INCLUSIVE ESCAVAÇÃO, REATERRO E BOTA-FORA</t>
  </si>
  <si>
    <t>SETOP EDI ED-49163</t>
  </si>
  <si>
    <t>ED-49163</t>
  </si>
  <si>
    <t>CAIXA DE CHAPA ESMALTADA, FUNDO MÓVEL OCTOGONAL DUPLO</t>
  </si>
  <si>
    <t>SETOP EDI ED-49160</t>
  </si>
  <si>
    <t>ED-49160</t>
  </si>
  <si>
    <t>CAIXA DE CHAPA ESMALTADA, FUNDO MÓVEL 2"</t>
  </si>
  <si>
    <t>SETOP EDI ED-49161</t>
  </si>
  <si>
    <t>ED-49161</t>
  </si>
  <si>
    <t>CAIXA DE CHAPA ESMALTADA, FUNDO MÓVEL 3"</t>
  </si>
  <si>
    <t>SETOP EDI ED-49162</t>
  </si>
  <si>
    <t>ED-49162</t>
  </si>
  <si>
    <t>CAIXA DE CHAPA ESMALTADA, FUNDO MÓVEL 4"</t>
  </si>
  <si>
    <t>SETOP EDI ED-49463</t>
  </si>
  <si>
    <t>ED-49463</t>
  </si>
  <si>
    <t>CAIXA DE DERIVAÇÃO "C" EM CHAPA DE AÇO PARA PERFILADO</t>
  </si>
  <si>
    <t>SETOP EDI ED-49464</t>
  </si>
  <si>
    <t>ED-49464</t>
  </si>
  <si>
    <t>CAIXA DE DERIVAÇÃO "I" EM CHAPA DE AÇO PARA PERFILADO</t>
  </si>
  <si>
    <t>SETOP EDI ED-49465</t>
  </si>
  <si>
    <t>ED-49465</t>
  </si>
  <si>
    <t>CAIXA DE DERIVAÇÃO "L" EM CHAPA DE AÇO PARA PERFILADO</t>
  </si>
  <si>
    <t>SETOP EDI ED-49466</t>
  </si>
  <si>
    <t>ED-49466</t>
  </si>
  <si>
    <t>CAIXA DE DERIVAÇÃO "T" EM CHAPA DE AÇO PARA PERFILADO</t>
  </si>
  <si>
    <t>SETOP EDI ED-49467</t>
  </si>
  <si>
    <t>ED-49467</t>
  </si>
  <si>
    <t>CAIXA DE DERIVAÇÃO "X" EM CHAPA DE AÇO PARA PERFILADO</t>
  </si>
  <si>
    <t>SETOP EDI ED-49183</t>
  </si>
  <si>
    <t>ED-49183</t>
  </si>
  <si>
    <t>CAIXA DE DISTRIBUIÇÃO GERAL OU DERIVAÇÃO DG Nº3</t>
  </si>
  <si>
    <t>SETOP EDI ED-49184</t>
  </si>
  <si>
    <t>ED-49184</t>
  </si>
  <si>
    <t>CAIXA DE DISTRIBUIÇÃO GERAL OU DERIVAÇÃO DG Nº4</t>
  </si>
  <si>
    <t>SETOP EDI ED-49185</t>
  </si>
  <si>
    <t>ED-49185</t>
  </si>
  <si>
    <t>CAIXA DE DISTRIBUIÇÃO GERAL OU DERIVAÇÃO DG Nº5</t>
  </si>
  <si>
    <t>SETOP EDI ED-49186</t>
  </si>
  <si>
    <t>ED-49186</t>
  </si>
  <si>
    <t>CAIXA DE DISTRIBUIÇÃO GERAL OU DERIVAÇÃO DG Nº6</t>
  </si>
  <si>
    <t>SETOP EDI ED-49194</t>
  </si>
  <si>
    <t>ED-49194</t>
  </si>
  <si>
    <t>CAIXA DE EMBUTIR EM PVC PARA PAREDES DE GESSO ACARTONADO , 4 X 2"</t>
  </si>
  <si>
    <t>SETOP EDI ED-49195</t>
  </si>
  <si>
    <t>ED-49195</t>
  </si>
  <si>
    <t>CAIXA DE EMBUTIR EM PVC PARA PAREDES DE GESSO ACARTONADO , 4 X 4"</t>
  </si>
  <si>
    <t>SETOP EDI ED-49157</t>
  </si>
  <si>
    <t>ED-49157</t>
  </si>
  <si>
    <t>CAIXA DE FERRO ESMALTADA 2 X 4"</t>
  </si>
  <si>
    <t>SETOP EDI ED-49159</t>
  </si>
  <si>
    <t>ED-49159</t>
  </si>
  <si>
    <t>CAIXA DE FERRO ESMALTADA 3 X 3"</t>
  </si>
  <si>
    <t>SETOP EDI ED-49158</t>
  </si>
  <si>
    <t>ED-49158</t>
  </si>
  <si>
    <t>CAIXA DE FERRO ESMALTADA 4 X 4"</t>
  </si>
  <si>
    <t>SETOP EDI ED-49191</t>
  </si>
  <si>
    <t>ED-49191</t>
  </si>
  <si>
    <t>CAIXA DE LIGAÇÃO DE PVC PARA ELETRODUTO FLEXÍVEL , OCTOGONAL COM ANEL DESLIZANTE, DIMENSÕES 3 X 3"</t>
  </si>
  <si>
    <t>SETOP EDI ED-49190</t>
  </si>
  <si>
    <t>ED-49190</t>
  </si>
  <si>
    <t>CAIXA DE LIGAÇÃO DE PVC PARA ELETRODUTO FLEXÍVEL , OCTOGONAL COM FUNDO FIXO, DIMENSÕES 4 X 4"</t>
  </si>
  <si>
    <t>SETOP EDI ED-49189</t>
  </si>
  <si>
    <t>ED-49189</t>
  </si>
  <si>
    <t>CAIXA DE LIGAÇÃO DE PVC PARA ELETRODUTO FLEXÍVEL , OCTOGONAL COM FUNDO MÓVEL, DIMENSÕES 4 X 4"</t>
  </si>
  <si>
    <t>SETOP EDI ED-49188</t>
  </si>
  <si>
    <t>ED-49188</t>
  </si>
  <si>
    <t>CAIXA DE LIGAÇÃO DE PVC PARA ELETRODUTO FLEXÍVEL , QUADRADA, DIMENSÕES 4 X 4"</t>
  </si>
  <si>
    <t>SETOP EDI ED-49187</t>
  </si>
  <si>
    <t>ED-49187</t>
  </si>
  <si>
    <t>CAIXA DE LIGAÇÃO DE PVC PARA ELETRODUTO FLEXÍVEL , RETANGULAR, DIMENSÕES 4 X 2"</t>
  </si>
  <si>
    <t>SETOP EDI ED-49193</t>
  </si>
  <si>
    <t>ED-49193</t>
  </si>
  <si>
    <t>CAIXA DE LIGAÇÃO DE PVC RÍGIDO PARA ELETRODUTO ROSCÁVEL, QUADRADA, DIMENSÕES 4 X 4"</t>
  </si>
  <si>
    <t>SETOP EDI ED-49192</t>
  </si>
  <si>
    <t>ED-49192</t>
  </si>
  <si>
    <t>CAIXA DE LIGAÇÃO DE PVC RÍGIDO PARA ELETRODUTO ROSCÁVEL, RETANGULAR, DIMENSÕES 4 X 2"</t>
  </si>
  <si>
    <t>SETOP EDI ED-49213</t>
  </si>
  <si>
    <t>ED-49213</t>
  </si>
  <si>
    <t>CAIXA DE PASSAGEM CP-N2 INCLUSIVE TAMPA</t>
  </si>
  <si>
    <t>SETOP EDI ED-49171</t>
  </si>
  <si>
    <t>SETOP EDI ED-49168</t>
  </si>
  <si>
    <t>ED-49168</t>
  </si>
  <si>
    <t>CAIXA DE PASSAGEM EM ALVENARIA E TAMPA DE CONCRETO, FUNDO DE BRITA, TIPO 1, 30 X 30 X 40 CM, INCLUSIVE ESCAVAÇÃO, REATERRO E BOTA-FORA</t>
  </si>
  <si>
    <t>SETOP EDI ED-49169</t>
  </si>
  <si>
    <t>ED-49169</t>
  </si>
  <si>
    <t>CAIXA DE PASSAGEM EM ALVENARIA E TAMPA DE CONCRETO, FUNDO DE BRITA, TIPO 1, 40 X 40 X 60 CM, INCLUSIVE ESCAVAÇÃO, REATERRO E BOTA-FORA</t>
  </si>
  <si>
    <t>SETOP EDI ED-49170</t>
  </si>
  <si>
    <t>ED-49170</t>
  </si>
  <si>
    <t>CAIXA DE PASSAGEM EM ALVENARIA E TAMPA DE CONCRETO, FUNDO DE BRITA, TIPO 1, 50 X 50 X 60 CM, INCLUSIVE ESCAVAÇÃO, REATERRO E BOTA-FORA</t>
  </si>
  <si>
    <t>SETOP EDI ED-49151</t>
  </si>
  <si>
    <t>ED-49151</t>
  </si>
  <si>
    <t>CAIXA DE PASSAGEM EM CHAPA DE AÇO COM TAMPA APARAFUSADA, SOBREPOR, 102 X 102 X 82 MM</t>
  </si>
  <si>
    <t>SETOP EDI ED-49152</t>
  </si>
  <si>
    <t>ED-49152</t>
  </si>
  <si>
    <t>CAIXA DE PASSAGEM EM CHAPA DE AÇO COM TAMPA APARAFUSADA, SOBREPOR, 152 X 152 X 82 MM</t>
  </si>
  <si>
    <t>SETOP EDI ED-49153</t>
  </si>
  <si>
    <t>ED-49153</t>
  </si>
  <si>
    <t>CAIXA DE PASSAGEM EM CHAPA DE AÇO COM TAMPA APARAFUSADA, SOBREPOR, 202 X 202 X 102 MM</t>
  </si>
  <si>
    <t>SETOP EDI ED-49154</t>
  </si>
  <si>
    <t>ED-49154</t>
  </si>
  <si>
    <t>CAIXA DE PASSAGEM EM CHAPA DE AÇO COM TAMPA APARAFUSADA, SOBREPOR, 252 X 252 X 102 MM</t>
  </si>
  <si>
    <t>SETOP EDI ED-49155</t>
  </si>
  <si>
    <t>ED-49155</t>
  </si>
  <si>
    <t>CAIXA DE PASSAGEM EM CHAPA DE AÇO COM TAMPA APARAFUSADA, SOBREPOR, 302 X 302 X 122 MM</t>
  </si>
  <si>
    <t>SETOP EDI ED-49156</t>
  </si>
  <si>
    <t>ED-49156</t>
  </si>
  <si>
    <t>CAIXA DE PASSAGEM EM CHAPA DE AÇO COM TAMPA APARAFUSADA, SOBREPOR, 352 X 352 X 122 MM</t>
  </si>
  <si>
    <t>SETOP EDI ED-49148</t>
  </si>
  <si>
    <t>ED-49148</t>
  </si>
  <si>
    <t>CAIXA DE PASSAGEM EM CHAPA DE AÇO, EMBUTIR 153 X 153 X 82 MM</t>
  </si>
  <si>
    <t>SETOP EDI ED-49149</t>
  </si>
  <si>
    <t>ED-49149</t>
  </si>
  <si>
    <t>CAIXA DE PASSAGEM EM CHAPA DE AÇO, EMBUTIR 230 X 230 X 102 MM</t>
  </si>
  <si>
    <t>SETOP EDI ED-49150</t>
  </si>
  <si>
    <t>ED-49150</t>
  </si>
  <si>
    <t>CAIXA DE PASSAGEM EM CHAPA DE AÇO, EMBUTIR 330 X 330 X 122 MM</t>
  </si>
  <si>
    <t>SETOP EDI ED-49472</t>
  </si>
  <si>
    <t>ED-49472</t>
  </si>
  <si>
    <t>CAIXA DE PASSAGEM EM CHAPA DE AÇO PARA DUTO DE PISO, 1 NÍVEL, DIMENSÕES 25 X 140 MM</t>
  </si>
  <si>
    <t>SETOP EDI ED-49473</t>
  </si>
  <si>
    <t>ED-49473</t>
  </si>
  <si>
    <t>CAIXA DE PASSAGEM EM CHAPA DE AÇO PARA DUTO DE PISO, 1 NÍVEL, DIMENSÕES 25 X 70 MM</t>
  </si>
  <si>
    <t>SETOP EDI ED-49474</t>
  </si>
  <si>
    <t>ED-49474</t>
  </si>
  <si>
    <t>CAIXA DE PASSAGEM EM CHAPA DE AÇO PARA DUTO DE PISO, 2 NÍVEIS, DIMENSÕES 25 X 140 MM</t>
  </si>
  <si>
    <t>SETOP EDI ED-49216</t>
  </si>
  <si>
    <t>ED-49216</t>
  </si>
  <si>
    <t>CAIXA DE PASSAGEM Nº 1 PADRÃO TELEBRÁS DIM. (10 X 10 X 5) CM EM CHAPA DE AÇO GALVANIZADO</t>
  </si>
  <si>
    <t>SETOP EDI ED-49177</t>
  </si>
  <si>
    <t>ED-49177</t>
  </si>
  <si>
    <t>SETOP EDI ED-49178</t>
  </si>
  <si>
    <t>ED-49178</t>
  </si>
  <si>
    <t>CAIXA DE PASSAGEM Nº 2 PADRÃO TELEBRÁS DIM. (20 X 20 X 12) CM EM CHAPA DE AÇO GALVANIZADO</t>
  </si>
  <si>
    <t>SETOP EDI ED-49217</t>
  </si>
  <si>
    <t>ED-49217</t>
  </si>
  <si>
    <t>CAIXA DE PASSAGEM Nº 2 PADRÃO TELEBRÁS DIM. (20 X 20 X 13,5) CM EM CHAPA DE AÇO GALVANIZADO - EMBUTIR, FECHO DE PLÁSTICO C/ FUNDO DE MADEIRA S/ FUNDO DE CHAPA</t>
  </si>
  <si>
    <t>SETOP EDI ED-49218</t>
  </si>
  <si>
    <t>ED-49218</t>
  </si>
  <si>
    <t>CAIXA DE PASSAGEM Nº 2 PADRÃO TELEBRÁS DIM. (20 X 20 X 15) CM EM CHAPA DE AÇO GALVANIZADO - SOBREPOR, FECHO DE PLÁSTICO C/ FUNDO DE MADEIRA S/ FUNDO DE CHAPA319</t>
  </si>
  <si>
    <t>SETOP EDI ED-49179</t>
  </si>
  <si>
    <t>ED-49179</t>
  </si>
  <si>
    <t>CAIXA DE PASSAGEM Nº 3 PADRÃO TELEBRÁS DIM. (40 X 40 X 12) CM EM CHAPA DE AÇO GALVANIZADO</t>
  </si>
  <si>
    <t>SETOP EDI ED-49219</t>
  </si>
  <si>
    <t>ED-49219</t>
  </si>
  <si>
    <t>CAIXA DE PASSAGEM Nº 3 PADRÃO TELEBRÁS DIM. (40 X 40 X 13,5) CM EM CHAPA DE AÇO GALVANIZADO - EMBUTIR, FECHO DE PLÁSTICO C/ FUNDO DE MADEIRA S/ FUNDO DE CHAPA</t>
  </si>
  <si>
    <t>SETOP EDI ED-49220</t>
  </si>
  <si>
    <t>ED-49220</t>
  </si>
  <si>
    <t>CAIXA DE PASSAGEM Nº 3 PADRÃO TELEBRÁS DIM. (40 X 40 X 15) CM EM CHAPA DE AÇO GALVANIZADO - SOBREPOR, FECHO DE PLÁSTICO C/ FUNDO DE MADEIRA S/ FUNDO DE CHAPA</t>
  </si>
  <si>
    <t>SETOP EDI ED-49180</t>
  </si>
  <si>
    <t>ED-49180</t>
  </si>
  <si>
    <t>CAIXA DE PASSAGEM Nº 4 PADRÃO TELEBRÁS DIM. (60 X 60 X 12) CM EM CHAPA DE AÇO GALVANIZADO</t>
  </si>
  <si>
    <t>SETOP EDI ED-49221</t>
  </si>
  <si>
    <t>ED-49221</t>
  </si>
  <si>
    <t>CAIXA DE PASSAGEM Nº 4 PADRÃO TELEBRÁS DIM. (60 X 60 X 13,5) CM EM CHAPA DE AÇO GALVANIZADO - EMBUTIR, FECHO DE PLÁSTICO C/ FUNDO DE MADEIRA S/ FUNDO DE CHAPA</t>
  </si>
  <si>
    <t>SETOP EDI ED-49222</t>
  </si>
  <si>
    <t>ED-49222</t>
  </si>
  <si>
    <t>CAIXA DE PASSAGEM Nº 4 PADRÃO TELEBRÁS DIM. (60 X 60 X 15) CM EM CHAPA DE AÇO GALVANIZADO - SOBREPOR, FECHO DE PLÁSTICO C/ FUNDO DE MADEIRA S/ FUNDO DE CHAPA</t>
  </si>
  <si>
    <t>SETOP EDI ED-49181</t>
  </si>
  <si>
    <t>ED-49181</t>
  </si>
  <si>
    <t>CAIXA DE PASSAGEM Nº 5 PADRÃO TELEBRÁS DIM. (80 X 80 X 12) CM EM CHAPA DE AÇO GALVANIZADO</t>
  </si>
  <si>
    <t>SETOP EDI ED-49223</t>
  </si>
  <si>
    <t>ED-49223</t>
  </si>
  <si>
    <t>CAIXA DE PASSAGEM Nº 5 PADRÃO TELEBRÁS DIM. (80 X 80 X 13,5) CM EM CHAPA DE AÇO GALVANIZADO - EMBUTIR, FECHO DE PLÁSTICO C/ FUNDO DE MADEIRA S/ FUNDO DE CHAPA</t>
  </si>
  <si>
    <t>SETOP EDI ED-49224</t>
  </si>
  <si>
    <t>ED-49224</t>
  </si>
  <si>
    <t>CAIXA DE PASSAGEM Nº 5 PADRÃO TELEBRÁS DIM. (80 X 80 X 15) CM EM CHAPA DE AÇO GALVANIZADO - SOBREPOR, FECHO DE PLÁSTICO C/ FUNDO DE MADEIRA S/ FUNDO DE CHAPA</t>
  </si>
  <si>
    <t>SETOP EDI ED-49182</t>
  </si>
  <si>
    <t>ED-49182</t>
  </si>
  <si>
    <t>CAIXA DE PASSAGEM Nº 6 PADRÃO TELEBRÁS DIM. (120 X 120 X 12) CM EM CHAPA DE AÇO GALVANIZADO</t>
  </si>
  <si>
    <t>SETOP EDI ED-49225</t>
  </si>
  <si>
    <t>ED-49225</t>
  </si>
  <si>
    <t>CAIXA DE PASSAGEM Nº 6 PADRÃO TELEBRÁS DIM. (120 X 120 X 13,5) CM EM CHAPA DE AÇO GALVANIZADO - EMBUTIR, FECHO DE PLÁSTICO C/ FUNDO DE MADEIRA S/ FUNDO DE CHAPA</t>
  </si>
  <si>
    <t>SETOP EDI ED-49226</t>
  </si>
  <si>
    <t>ED-49226</t>
  </si>
  <si>
    <t>CAIXA DE PASSAGEM Nº 6 PADRÃO TELEBRÁS DIM. (120 X 120 X 15) CM EM CHAPA DE AÇO GALVANIZADO - SOBREPOR, FECHO DE PLÁSTICO C/ FUNDO DE MADEIRA S/ FUNDO DE CHAPA</t>
  </si>
  <si>
    <t>SETOP EDI ED-49227</t>
  </si>
  <si>
    <t>ED-49227</t>
  </si>
  <si>
    <t>CAIXA DE PASSAGEM Nº 8 PADRÃO TELEBRÁS DIM. (150 X 150 X 17) CM EM CHAPA DE AÇO GALVANIZADO - EMBUTIR, FECHO DE PLÁSTICO C/ FUNDO DE MADEIRA S/ FUNDO DE CHAPA</t>
  </si>
  <si>
    <t>SETOP EDI ED-49198</t>
  </si>
  <si>
    <t>ED-49198</t>
  </si>
  <si>
    <t>CAIXA DE PASSAGEM PARA PISO DO TIPO ¿ZA¿ 28 X 28 X 40 CM - GARAGEM</t>
  </si>
  <si>
    <t>SETOP EDI ED-49197</t>
  </si>
  <si>
    <t>ED-49197</t>
  </si>
  <si>
    <t>CAIXA DE PASSAGEM PARA PISO DO TIPO ¿ZA¿ 28 X 28 X 40 CM - PASSEIO</t>
  </si>
  <si>
    <t>SETOP EDI ED-49200</t>
  </si>
  <si>
    <t>ED-49200</t>
  </si>
  <si>
    <t>CAIXA DE PASSAGEM PARA PISO DO TIPO ¿ZB¿ 52 X 44 X 70 CM - GARAGEM</t>
  </si>
  <si>
    <t>SETOP EDI ED-49199</t>
  </si>
  <si>
    <t>ED-49199</t>
  </si>
  <si>
    <t>CAIXA DE PASSAGEM PARA PISO DO TIPO ¿ZB¿ 52 X 44 X 70 CM - PASSEIO</t>
  </si>
  <si>
    <t>SETOP EDI ED-49202</t>
  </si>
  <si>
    <t>ED-49202</t>
  </si>
  <si>
    <t>CAIXA DE PASSAGEM PARA PISO DO TIPO ¿ZC¿ 77 X 67 X 90 CM - GARAGEM</t>
  </si>
  <si>
    <t>SETOP EDI ED-49201</t>
  </si>
  <si>
    <t>ED-49201</t>
  </si>
  <si>
    <t>CAIXA DE PASSAGEM PARA PISO DO TIPO ¿ZC¿ 77 X 67 X 90 CM - PASSEIO</t>
  </si>
  <si>
    <t>SETOP EDI ED-49164</t>
  </si>
  <si>
    <t>ED-49164</t>
  </si>
  <si>
    <t>CAIXA DE PASSAGEM PARA PISO, METÁLICA, TAMPA ANTIDERRAPANTE, 100 X 100 X 60 CM</t>
  </si>
  <si>
    <t>SETOP EDI ED-49165</t>
  </si>
  <si>
    <t>ED-49165</t>
  </si>
  <si>
    <t>CAIXA DE PASSAGEM PARA PISO, METÁLICA, TAMPA ANTIDERRAPANTE, 200 X 200 X 100 CM</t>
  </si>
  <si>
    <t>SETOP EDI ED-49166</t>
  </si>
  <si>
    <t>ED-49166</t>
  </si>
  <si>
    <t>CAIXA DE PASSAGEM PARA PISO, METÁLICA, TAMPA ANTIDERRAPANTE, 300 X 300 X 120 CM</t>
  </si>
  <si>
    <t>SETOP EDI ED-49167</t>
  </si>
  <si>
    <t>ED-49167</t>
  </si>
  <si>
    <t>CAIXA DE PASSAGEM PARA PISO, METÁLICA, TAMPA ANTIDERRAPANTE, 400 X 400 X 200 CM</t>
  </si>
  <si>
    <t>SETOP EDI ED-49214</t>
  </si>
  <si>
    <t>ED-49214</t>
  </si>
  <si>
    <t>CAIXA DE PASSAGEM 15 X 15 CM EM CHAPA DE FERRO COM TAMPA CEGA</t>
  </si>
  <si>
    <t>SETOP EDI ED-49215</t>
  </si>
  <si>
    <t>ED-49215</t>
  </si>
  <si>
    <t>CAIXA DE PASSAGEM 20 X 20 CM EM CHAPA DE FERRO COM TAMPA CEGA</t>
  </si>
  <si>
    <t>SETOP EDI ED-49471</t>
  </si>
  <si>
    <t>ED-49471</t>
  </si>
  <si>
    <t>CAIXA ELÉTRICA PARA CANALETA EM PVC PARA INSTALAÇÃO APARENTE, DIMENSÕES 110 X 56 X 36,5 MM</t>
  </si>
  <si>
    <t>SETOP EDI ED-49196</t>
  </si>
  <si>
    <t>ED-49196</t>
  </si>
  <si>
    <t>CAIXA ESTANQUE AQUATIC 4X2¿</t>
  </si>
  <si>
    <t>SETOP EDI ED-49205</t>
  </si>
  <si>
    <t>ED-49205</t>
  </si>
  <si>
    <t>CAIXA PARA MEDIDOR POLIFÁSICO, COM VISOR PARA VIA PÚBLICA DIM. 46 X 35 X 21 CM, LVP. MED. DISJ., CONFORME PADRÕES CEMIG TIPO CM-14</t>
  </si>
  <si>
    <t>SETOP EDI ED-49203</t>
  </si>
  <si>
    <t>ED-49203</t>
  </si>
  <si>
    <t>CAIXA PARA MEDIDOR POLIFÁSICO, COM VISOR PARA VIA PÚBLICA DIM. 55 X 60 X 25 CM, LVP. M. IN. 200A, CONFORME PADRÕES CEMIG TIPO CM-3</t>
  </si>
  <si>
    <t>SETOP EDI ED-49204</t>
  </si>
  <si>
    <t>ED-49204</t>
  </si>
  <si>
    <t>CAIXA PARA MEDIDOR POLIFÁSICO, COM VISOR PARA VIA PÚBLICA DIM. 57 X 49 X 26 CM, MED. S/ DISJ., CONFORME PADRÕES CEMIG TIPO CM-3</t>
  </si>
  <si>
    <t>SETOP EDI ED-49208</t>
  </si>
  <si>
    <t>ED-49208</t>
  </si>
  <si>
    <t>CAIXA PARA MEDIDOR POLIFÁSICO CONFORME PADRÕES CEMIG TIPO CM-10</t>
  </si>
  <si>
    <t>SETOP EDI ED-49206</t>
  </si>
  <si>
    <t>ED-49206</t>
  </si>
  <si>
    <t>CAIXA PARA MEDIDOR POLIFÁSICO CONFORME PADRÕES CEMIG TIPO CM-18</t>
  </si>
  <si>
    <t>SETOP EDI ED-49212</t>
  </si>
  <si>
    <t>ED-49212</t>
  </si>
  <si>
    <t>CAIXA PARA MEDIDOR POLIFÁSICO CONFORME PADRÕES CEMIG TIPO CM-2</t>
  </si>
  <si>
    <t>SETOP EDI ED-49210</t>
  </si>
  <si>
    <t>ED-49210</t>
  </si>
  <si>
    <t>CAIXA PARA MEDIDOR POLIFÁSICO CONFORME PADRÕES CEMIG TIPO CM-4</t>
  </si>
  <si>
    <t>SETOP EDI ED-49211</t>
  </si>
  <si>
    <t>ED-49211</t>
  </si>
  <si>
    <t>CAIXA PARA MEDIDOR POLIFÁSICO, PARA DISJUNTOR 42 KA 1000A, CONFORME PADRÕES CEMIG TIPO CM-18</t>
  </si>
  <si>
    <t>SETOP EDI ED-49207</t>
  </si>
  <si>
    <t>ED-49207</t>
  </si>
  <si>
    <t>CAIXA PARA MEDIDOR POLIFÁSICO, PARA DISJUNTOR 42 KA 450/600A, CONFORME PADRÕES CEMIG TIPO CM-18</t>
  </si>
  <si>
    <t>SETOP EDI ED-49209</t>
  </si>
  <si>
    <t>ED-49209</t>
  </si>
  <si>
    <t>CAIXA PARA MEDIDOR POLIFÁSICO, PARA DISJUNTOR 42 KA 800A, CONFORME PADRÕES CEMIG TIPO CM-18</t>
  </si>
  <si>
    <t>SETOP EDI ED-49462</t>
  </si>
  <si>
    <t>ED-49462</t>
  </si>
  <si>
    <t>CAIXA PARA TOMADA FIXA PERFIL COM TAMPA E TOMADA UNIVERSAL PARA PERFILADO</t>
  </si>
  <si>
    <t>SETOP EDI ED-48702</t>
  </si>
  <si>
    <t>ED-48702</t>
  </si>
  <si>
    <t>CAIXA PRÉ MOLDADA PARA ATERRAMENTO COM TAMPA DE CONCRETO 25 X 25 X 50 CM, INCLUSIVE ESCAVAÇÃO E BOTA FORA</t>
  </si>
  <si>
    <t>SETOP EDI ED-49175</t>
  </si>
  <si>
    <t>ED-49175</t>
  </si>
  <si>
    <t>CAIXA SUBTERRÂNEA DE ENTRADA TELEFÔNICA TIPO R1, 60 X 35 X 50 CM</t>
  </si>
  <si>
    <t>SETOP EDI ED-49176</t>
  </si>
  <si>
    <t>ED-49176</t>
  </si>
  <si>
    <t>CAIXA SUBTERRÂNEA DE ENTRADA TELEFÔNICA TIPO R2, 107 X 52 X 50 CM</t>
  </si>
  <si>
    <t>SETOP EDI ED-49174</t>
  </si>
  <si>
    <t>ED-49174</t>
  </si>
  <si>
    <t>CAIXA SUBTERRÂNEA P20 20X20X20 CM - FERRO FUNDIDO - PADRAO TELEMAR</t>
  </si>
  <si>
    <t>SETOP EDI ED-49058</t>
  </si>
  <si>
    <t>ED-49058</t>
  </si>
  <si>
    <t>CAMPAINHA DE EMBUTIR EM CAIXA 2 X 4¿, DO TIPO CIGARRA, 127V</t>
  </si>
  <si>
    <t>SETOP EDI ED-49057</t>
  </si>
  <si>
    <t>ED-49057</t>
  </si>
  <si>
    <t>CAMPAINHA DE SOBREPOR (SINCRONSOM 117)</t>
  </si>
  <si>
    <t>SETOP EDI ED-49060</t>
  </si>
  <si>
    <t>ED-49060</t>
  </si>
  <si>
    <t>CANALETA EM PVC PARA INSTALAÇÃO ELÉTRICA APARENTE, INCLUSIVE CONEXÕES, DIMENSÕES 20 X 10 MM</t>
  </si>
  <si>
    <t>SETOP EDI ED-49061</t>
  </si>
  <si>
    <t>CANALETA EM PVC PARA INSTALAÇÃO ELÉTRICA APARENTE, INCLUSIVE CONEXÕES, DIMENSÕES 50 X 20 MM</t>
  </si>
  <si>
    <t>SETOP EDI ED-49068</t>
  </si>
  <si>
    <t>ED-49068</t>
  </si>
  <si>
    <t>CHAVE MAGNÉTICA 110/220V, IN:2X 30A</t>
  </si>
  <si>
    <t>SETOP EDI ED-49066</t>
  </si>
  <si>
    <t>ED-49066</t>
  </si>
  <si>
    <t>CHAVE MAGNÉTICA 110/220V, IN:30 A</t>
  </si>
  <si>
    <t>SETOP EDI ED-49067</t>
  </si>
  <si>
    <t>ED-49067</t>
  </si>
  <si>
    <t>CHAVE MAGNÉTICA 110/220V, IN:50 A</t>
  </si>
  <si>
    <t>SETOP EDI ED-49444</t>
  </si>
  <si>
    <t>ED-49444</t>
  </si>
  <si>
    <t>CINTA CIRCULAR EM ACO GALVANIZADO DE 150 MM DE DIAMETRO PARA FIXACAO DE CAIXA MEDICAO</t>
  </si>
  <si>
    <t>SETOP EDI ED-49129</t>
  </si>
  <si>
    <t>ED-49129</t>
  </si>
  <si>
    <t>CONDULETE DE PVC RÍGIDO ENCAIXE PARA ELETRODUTO RÍGIDO Ø 25 MM (3/4")</t>
  </si>
  <si>
    <t>SETOP EDI ED-49130</t>
  </si>
  <si>
    <t>ED-49130</t>
  </si>
  <si>
    <t>CONDULETE DE PVC RÍGIDO ENCAIXE PARA ELETRODUTO RÍGIDO Ø 32 MM (1")</t>
  </si>
  <si>
    <t>SETOP EDI ED-49071</t>
  </si>
  <si>
    <t>ED-49071</t>
  </si>
  <si>
    <t>CONDULETE TIPO C EM ALUMÍNIO PARA ELETRODUTO ROSCADO D = 1"</t>
  </si>
  <si>
    <t>SETOP EDI ED-49073</t>
  </si>
  <si>
    <t>ED-49073</t>
  </si>
  <si>
    <t>CONDULETE TIPO C EM ALUMÍNIO PARA ELETRODUTO ROSCADO D = 1 1/2"</t>
  </si>
  <si>
    <t>SETOP EDI ED-49072</t>
  </si>
  <si>
    <t>ED-49072</t>
  </si>
  <si>
    <t>CONDULETE TIPO C EM ALUMÍNIO PARA ELETRODUTO ROSCADO D = 1 1/4"</t>
  </si>
  <si>
    <t>SETOP EDI ED-49069</t>
  </si>
  <si>
    <t>ED-49069</t>
  </si>
  <si>
    <t>CONDULETE TIPO C EM ALUMÍNIO PARA ELETRODUTO ROSCADO D = 1/2"</t>
  </si>
  <si>
    <t>SETOP EDI ED-49074</t>
  </si>
  <si>
    <t>ED-49074</t>
  </si>
  <si>
    <t>CONDULETE TIPO C EM ALUMÍNIO PARA ELETRODUTO ROSCADO D = 2"</t>
  </si>
  <si>
    <t>SETOP EDI ED-49075</t>
  </si>
  <si>
    <t>ED-49075</t>
  </si>
  <si>
    <t>CONDULETE TIPO C EM ALUMÍNIO PARA ELETRODUTO ROSCADO D = 2 1/2"</t>
  </si>
  <si>
    <t>SETOP EDI ED-49076</t>
  </si>
  <si>
    <t>ED-49076</t>
  </si>
  <si>
    <t>CONDULETE TIPO C EM ALUMÍNIO PARA ELETRODUTO ROSCADO D = 3"</t>
  </si>
  <si>
    <t>SETOP EDI ED-49070</t>
  </si>
  <si>
    <t>ED-49070</t>
  </si>
  <si>
    <t>CONDULETE TIPO C EM ALUMÍNIO PARA ELETRODUTO ROSCADO D = 3/4"</t>
  </si>
  <si>
    <t>SETOP EDI ED-49077</t>
  </si>
  <si>
    <t>ED-49077</t>
  </si>
  <si>
    <t>CONDULETE TIPO C EM ALUMÍNIO PARA ELETRODUTO ROSCADO D = 4"</t>
  </si>
  <si>
    <t>SETOP EDI ED-49080</t>
  </si>
  <si>
    <t>ED-49080</t>
  </si>
  <si>
    <t>CONDULETE TIPO E EM ALUMÍNIO PARA ELETRODUTO ROSCADO D = 1"</t>
  </si>
  <si>
    <t>SETOP EDI ED-49082</t>
  </si>
  <si>
    <t>ED-49082</t>
  </si>
  <si>
    <t>CONDULETE TIPO E EM ALUMÍNIO PARA ELETRODUTO ROSCADO D = 1 1/2"</t>
  </si>
  <si>
    <t>SETOP EDI ED-49081</t>
  </si>
  <si>
    <t>ED-49081</t>
  </si>
  <si>
    <t>CONDULETE TIPO E EM ALUMÍNIO PARA ELETRODUTO ROSCADO D = 1 1/4"</t>
  </si>
  <si>
    <t>SETOP EDI ED-49078</t>
  </si>
  <si>
    <t>ED-49078</t>
  </si>
  <si>
    <t>CONDULETE TIPO E EM ALUMÍNIO PARA ELETRODUTO ROSCADO D = 1/2"</t>
  </si>
  <si>
    <t>SETOP EDI ED-49083</t>
  </si>
  <si>
    <t>ED-49083</t>
  </si>
  <si>
    <t>CONDULETE TIPO E EM ALUMÍNIO PARA ELETRODUTO ROSCADO D = 2"</t>
  </si>
  <si>
    <t>SETOP EDI ED-49084</t>
  </si>
  <si>
    <t>ED-49084</t>
  </si>
  <si>
    <t>CONDULETE TIPO E EM ALUMÍNIO PARA ELETRODUTO ROSCADO D = 2 1/2"</t>
  </si>
  <si>
    <t>SETOP EDI ED-49085</t>
  </si>
  <si>
    <t>ED-49085</t>
  </si>
  <si>
    <t>CONDULETE TIPO E EM ALUMÍNIO PARA ELETRODUTO ROSCADO D = 3"</t>
  </si>
  <si>
    <t>SETOP EDI ED-49079</t>
  </si>
  <si>
    <t>ED-49079</t>
  </si>
  <si>
    <t>CONDULETE TIPO E EM ALUMÍNIO PARA ELETRODUTO ROSCADO D = 3/4"</t>
  </si>
  <si>
    <t>SETOP EDI ED-49086</t>
  </si>
  <si>
    <t>ED-49086</t>
  </si>
  <si>
    <t>CONDULETE TIPO E EM ALUMÍNIO PARA ELETRODUTO ROSCADO D = 4"</t>
  </si>
  <si>
    <t>SETOP EDI ED-49122</t>
  </si>
  <si>
    <t>ED-49122</t>
  </si>
  <si>
    <t>CONDULETE TIPO LL EM ALUMÍNIO PARA ELETRODUTO ROSCADO D = 1"</t>
  </si>
  <si>
    <t>SETOP EDI ED-49124</t>
  </si>
  <si>
    <t>ED-49124</t>
  </si>
  <si>
    <t>CONDULETE TIPO LL EM ALUMÍNIO PARA ELETRODUTO ROSCADO D = 1 1/2"</t>
  </si>
  <si>
    <t>SETOP EDI ED-49123</t>
  </si>
  <si>
    <t>ED-49123</t>
  </si>
  <si>
    <t>CONDULETE TIPO LL EM ALUMÍNIO PARA ELETRODUTO ROSCADO D = 1 1/4"</t>
  </si>
  <si>
    <t>SETOP EDI ED-49120</t>
  </si>
  <si>
    <t>ED-49120</t>
  </si>
  <si>
    <t>CONDULETE TIPO LL EM ALUMÍNIO PARA ELETRODUTO ROSCADO D = 1/2"</t>
  </si>
  <si>
    <t>SETOP EDI ED-49125</t>
  </si>
  <si>
    <t>ED-49125</t>
  </si>
  <si>
    <t>CONDULETE TIPO LL EM ALUMÍNIO PARA ELETRODUTO ROSCADO D = 2"</t>
  </si>
  <si>
    <t>SETOP EDI ED-49126</t>
  </si>
  <si>
    <t>ED-49126</t>
  </si>
  <si>
    <t>CONDULETE TIPO LL EM ALUMÍNIO PARA ELETRODUTO ROSCADO D = 2 1/2"</t>
  </si>
  <si>
    <t>SETOP EDI ED-49127</t>
  </si>
  <si>
    <t>ED-49127</t>
  </si>
  <si>
    <t>CONDULETE TIPO LL EM ALUMÍNIO PARA ELETRODUTO ROSCADO D = 3"</t>
  </si>
  <si>
    <t>SETOP EDI ED-49121</t>
  </si>
  <si>
    <t>ED-49121</t>
  </si>
  <si>
    <t>CONDULETE TIPO LL EM ALUMÍNIO PARA ELETRODUTO ROSCADO D = 3/4"</t>
  </si>
  <si>
    <t>SETOP EDI ED-49128</t>
  </si>
  <si>
    <t>ED-49128</t>
  </si>
  <si>
    <t>CONDULETE TIPO LL EM ALUMÍNIO PARA ELETRODUTO ROSCADO D = 4"</t>
  </si>
  <si>
    <t>SETOP EDI ED-49107</t>
  </si>
  <si>
    <t>ED-49107</t>
  </si>
  <si>
    <t>CONDULETE TIPO LR EM ALUMÍNIO PARA ELETRODUTO ROSCADO D = 1"</t>
  </si>
  <si>
    <t>SETOP EDI ED-49109</t>
  </si>
  <si>
    <t>ED-49109</t>
  </si>
  <si>
    <t>CONDULETE TIPO LR EM ALUMÍNIO PARA ELETRODUTO ROSCADO D = 1 1/2"</t>
  </si>
  <si>
    <t>SETOP EDI ED-49108</t>
  </si>
  <si>
    <t>ED-49108</t>
  </si>
  <si>
    <t>CONDULETE TIPO LR EM ALUMÍNIO PARA ELETRODUTO ROSCADO D = 1 1/4"</t>
  </si>
  <si>
    <t>SETOP EDI ED-49105</t>
  </si>
  <si>
    <t>ED-49105</t>
  </si>
  <si>
    <t>CONDULETE TIPO LR EM ALUMÍNIO PARA ELETRODUTO ROSCADO D = 1/2"</t>
  </si>
  <si>
    <t>SETOP EDI ED-49110</t>
  </si>
  <si>
    <t>ED-49110</t>
  </si>
  <si>
    <t>CONDULETE TIPO LR EM ALUMÍNIO PARA ELETRODUTO ROSCADO D = 2"</t>
  </si>
  <si>
    <t>SETOP EDI ED-49111</t>
  </si>
  <si>
    <t>ED-49111</t>
  </si>
  <si>
    <t>CONDULETE TIPO LR EM ALUMÍNIO PARA ELETRODUTO ROSCADO D = 2 1/2"</t>
  </si>
  <si>
    <t>SETOP EDI ED-49112</t>
  </si>
  <si>
    <t>ED-49112</t>
  </si>
  <si>
    <t>CONDULETE TIPO LR EM ALUMÍNIO PARA ELETRODUTO ROSCADO D = 3"</t>
  </si>
  <si>
    <t>SETOP EDI ED-49106</t>
  </si>
  <si>
    <t>ED-49106</t>
  </si>
  <si>
    <t>CONDULETE TIPO LR EM ALUMÍNIO PARA ELETRODUTO ROSCADO D = 3/4"</t>
  </si>
  <si>
    <t>SETOP EDI ED-49113</t>
  </si>
  <si>
    <t>ED-49113</t>
  </si>
  <si>
    <t>CONDULETE TIPO LR EM ALUMÍNIO PARA ELETRODUTO ROSCADO D = 4"</t>
  </si>
  <si>
    <t>SETOP EDI ED-49089</t>
  </si>
  <si>
    <t>ED-49089</t>
  </si>
  <si>
    <t>CONDULETE TIPO T EM ALUMÍNIO PARA ELETRODUTO ROSCADO D = 1"</t>
  </si>
  <si>
    <t>SETOP EDI ED-49091</t>
  </si>
  <si>
    <t>ED-49091</t>
  </si>
  <si>
    <t>CONDULETE TIPO T EM ALUMÍNIO PARA ELETRODUTO ROSCADO D = 1 1/2"</t>
  </si>
  <si>
    <t>SETOP EDI ED-49090</t>
  </si>
  <si>
    <t>ED-49090</t>
  </si>
  <si>
    <t>CONDULETE TIPO T EM ALUMÍNIO PARA ELETRODUTO ROSCADO D = 1 1/4"</t>
  </si>
  <si>
    <t>SETOP EDI ED-49087</t>
  </si>
  <si>
    <t>ED-49087</t>
  </si>
  <si>
    <t>CONDULETE TIPO T EM ALUMÍNIO PARA ELETRODUTO ROSCADO D = 1/2"</t>
  </si>
  <si>
    <t>SETOP EDI ED-49092</t>
  </si>
  <si>
    <t>ED-49092</t>
  </si>
  <si>
    <t>CONDULETE TIPO T EM ALUMÍNIO PARA ELETRODUTO ROSCADO D = 2"</t>
  </si>
  <si>
    <t>SETOP EDI ED-49093</t>
  </si>
  <si>
    <t>ED-49093</t>
  </si>
  <si>
    <t>CONDULETE TIPO T EM ALUMÍNIO PARA ELETRODUTO ROSCADO D = 2 1/2"</t>
  </si>
  <si>
    <t>SETOP EDI ED-49088</t>
  </si>
  <si>
    <t>ED-49088</t>
  </si>
  <si>
    <t>CONDULETE TIPO T EM ALUMÍNIO PARA ELETRODUTO ROSCADO D = 3/4"</t>
  </si>
  <si>
    <t>SETOP EDI ED-49095</t>
  </si>
  <si>
    <t>ED-49095</t>
  </si>
  <si>
    <t>CONDULETE TIPO T EM ALUMÍNIO PARA ELETRODUTO ROSCADO D = 4"</t>
  </si>
  <si>
    <t>SETOP EDI ED-49098</t>
  </si>
  <si>
    <t>ED-49098</t>
  </si>
  <si>
    <t>CONDULETE TIPO X EM ALUMÍNIO PARA ELETRODUTO ROSCADO D = 1"</t>
  </si>
  <si>
    <t>SETOP EDI ED-49100</t>
  </si>
  <si>
    <t>ED-49100</t>
  </si>
  <si>
    <t>CONDULETE TIPO X EM ALUMÍNIO PARA ELETRODUTO ROSCADO D = 1 1/2"</t>
  </si>
  <si>
    <t>SETOP EDI ED-49099</t>
  </si>
  <si>
    <t>ED-49099</t>
  </si>
  <si>
    <t>CONDULETE TIPO X EM ALUMÍNIO PARA ELETRODUTO ROSCADO D = 1 1/4"</t>
  </si>
  <si>
    <t>SETOP EDI ED-49096</t>
  </si>
  <si>
    <t>ED-49096</t>
  </si>
  <si>
    <t>CONDULETE TIPO X EM ALUMÍNIO PARA ELETRODUTO ROSCADO D = 1/2"</t>
  </si>
  <si>
    <t>SETOP EDI ED-49101</t>
  </si>
  <si>
    <t>ED-49101</t>
  </si>
  <si>
    <t>CONDULETE TIPO X EM ALUMÍNIO PARA ELETRODUTO ROSCADO D = 2"</t>
  </si>
  <si>
    <t>SETOP EDI ED-49102</t>
  </si>
  <si>
    <t>ED-49102</t>
  </si>
  <si>
    <t>CONDULETE TIPO X EM ALUMÍNIO PARA ELETRODUTO ROSCADO D = 2 1/2"</t>
  </si>
  <si>
    <t>SETOP EDI ED-49103</t>
  </si>
  <si>
    <t>ED-49103</t>
  </si>
  <si>
    <t>CONDULETE TIPO X EM ALUMÍNIO PARA ELETRODUTO ROSCADO D = 3"</t>
  </si>
  <si>
    <t>SETOP EDI ED-49097</t>
  </si>
  <si>
    <t>ED-49097</t>
  </si>
  <si>
    <t>CONDULETE TIPO X EM ALUMÍNIO PARA ELETRODUTO ROSCADO D = 3/4"</t>
  </si>
  <si>
    <t>SETOP EDI ED-49104</t>
  </si>
  <si>
    <t>ED-49104</t>
  </si>
  <si>
    <t>CONDULETE TIPO X EM ALUMÍNIO PARA ELETRODUTO ROSCADO D = 4"</t>
  </si>
  <si>
    <t>SETOP EDI ED-49141</t>
  </si>
  <si>
    <t>ED-49141</t>
  </si>
  <si>
    <t>CONECTOR DE PRESSÃO BIMETÁLICO # 25MM</t>
  </si>
  <si>
    <t>SETOP EDI ED-49142</t>
  </si>
  <si>
    <t>ED-49142</t>
  </si>
  <si>
    <t>CONECTOR DE PRESSÃO BIMETÁLICO # 35MM</t>
  </si>
  <si>
    <t>SETOP EDI ED-49143</t>
  </si>
  <si>
    <t>ED-49143</t>
  </si>
  <si>
    <t>CONECTOR DE PRESSÃO BIMETÁLICO # 50MM</t>
  </si>
  <si>
    <t>SETOP EDI ED-49139</t>
  </si>
  <si>
    <t>ED-49139</t>
  </si>
  <si>
    <t>CONECTOR DE PRESSÃO BIMETÁLICO #10MM</t>
  </si>
  <si>
    <t>SETOP EDI ED-49140</t>
  </si>
  <si>
    <t>ED-49140</t>
  </si>
  <si>
    <t>CONECTOR DE PRESSÃO BIMETÁLICO #16MM</t>
  </si>
  <si>
    <t>SETOP EDI ED-49146</t>
  </si>
  <si>
    <t>ED-49146</t>
  </si>
  <si>
    <t>CONECTOR TERMINAL DE PRESSÃO # 16 MM, INCLUSIVE PARAFUSO E PORCA</t>
  </si>
  <si>
    <t>SETOP EDI ED-49147</t>
  </si>
  <si>
    <t>ED-49147</t>
  </si>
  <si>
    <t>CONECTOR TERMINAL DE PRESSÃO # 35MM, INCLUSIVE PARAFUSO E PORCA</t>
  </si>
  <si>
    <t>SETOP EDI ED-49117</t>
  </si>
  <si>
    <t>ED-49117</t>
  </si>
  <si>
    <t>CONJUNTO DE TAMPA COM 1 INTERRUPTOR SIMPLES + 1 TOMADA PARA CONDULETE 3/4"</t>
  </si>
  <si>
    <t>SETOP EDI ED-49119</t>
  </si>
  <si>
    <t>ED-49119</t>
  </si>
  <si>
    <t>CONJUNTO DE TAMPA COM 1 TOMADA RJ 11 OU RJ 0,5 PARA TELEFONE PARA CONDULETE 3/4"</t>
  </si>
  <si>
    <t>SETOP EDI ED-49118</t>
  </si>
  <si>
    <t>ED-49118</t>
  </si>
  <si>
    <t>CONJUNTO DE TAMPA COM 1 TOMADA 4P TELEFONE PARA CONDULETE 3/4"</t>
  </si>
  <si>
    <t>SETOP EDI ED-49535</t>
  </si>
  <si>
    <t>ED-49535</t>
  </si>
  <si>
    <t>CONJUNTO DE 1 TOMADA + 1 INTERRUPTOR COM PLACA</t>
  </si>
  <si>
    <t>SETOP EDI ED-49536</t>
  </si>
  <si>
    <t>ED-49536</t>
  </si>
  <si>
    <t>CONJUNTO DE 1 TOMADA + 1 INTERRUPTOR SEM PLACA</t>
  </si>
  <si>
    <t>SETOP EDI ED-49115</t>
  </si>
  <si>
    <t>ED-49115</t>
  </si>
  <si>
    <t>CONJUNTO TAMPA E INTERRUPTOR PARALELO PARA CONDULETE 3/4"</t>
  </si>
  <si>
    <t>SETOP EDI ED-49114</t>
  </si>
  <si>
    <t>ED-49114</t>
  </si>
  <si>
    <t>CONJUNTO TAMPA E INTERRUPTOR SIMPLES PARA CONDULETE 3/4"</t>
  </si>
  <si>
    <t>SETOP EDI ED-49116</t>
  </si>
  <si>
    <t>ED-49116</t>
  </si>
  <si>
    <t>CONJUNTO TAMPA E 1 TOMADA 2P UNIVERSAL PARA CONDULETE 3/4"</t>
  </si>
  <si>
    <t>SETOP EDI ED-49355</t>
  </si>
  <si>
    <t>ED-49355</t>
  </si>
  <si>
    <t>CONJUNTO 1 INTERRUPTOR PARALELO + 1 TOMADA 2P, UNIVERSAL, SEM PLACAS</t>
  </si>
  <si>
    <t>SETOP EDI ED-49360</t>
  </si>
  <si>
    <t>ED-49360</t>
  </si>
  <si>
    <t>CONJUNTO 1 INTERRUPTOR SIMPLES + 1 INTERRUPTOR PARALELO + 1TOMADA 2P, UNIVERSAL, RETANGULAR, SEM PLACA</t>
  </si>
  <si>
    <t>SETOP EDI ED-49352</t>
  </si>
  <si>
    <t>ED-49352</t>
  </si>
  <si>
    <t>CONJUNTO 1 INTERRUPTOR SIMPLES + 1 INTERRUPTOR PARALELO, COM PLACA</t>
  </si>
  <si>
    <t>SETOP EDI ED-49357</t>
  </si>
  <si>
    <t>ED-49357</t>
  </si>
  <si>
    <t>CONJUNTO 1 INTERRUPTOR SIMPLES + 2 INTERRUPTORES PARALELOS SEM PLACA</t>
  </si>
  <si>
    <t>SETOP EDI ED-49361</t>
  </si>
  <si>
    <t>ED-49361</t>
  </si>
  <si>
    <t>CONJUNTO 2 INTERRUPTORES PARALELOS + 1TOMADA 2P, UNIVERSAL, RETANGULAR, SEM PLACA</t>
  </si>
  <si>
    <t>SETOP EDI ED-49353</t>
  </si>
  <si>
    <t>ED-49353</t>
  </si>
  <si>
    <t>CONJUNTO 2 INTERRUPTORES PARALELOS COM PLACA</t>
  </si>
  <si>
    <t>SETOP EDI ED-49356</t>
  </si>
  <si>
    <t>ED-49356</t>
  </si>
  <si>
    <t>CONJUNTO 2 INTERRUPTORES SIMPLES + 1 INTERRUPTOR PARALELO, COM PLACAS</t>
  </si>
  <si>
    <t>SETOP EDI ED-49359</t>
  </si>
  <si>
    <t>ED-49359</t>
  </si>
  <si>
    <t>CONJUNTO 2 INTERRUPTORES SIMPLES + 1 TOMADA 2P UNIVERSAL RETANGULAR SEM PLACA</t>
  </si>
  <si>
    <t>SETOP EDI ED-49351</t>
  </si>
  <si>
    <t>ED-49351</t>
  </si>
  <si>
    <t>CONJUNTO 2 INTERRUPTORES SIMPLES COM PLACA</t>
  </si>
  <si>
    <t>SETOP EDI ED-49350</t>
  </si>
  <si>
    <t>ED-49350</t>
  </si>
  <si>
    <t>CONJUNTO 2 INTERRUPTORES SIMPLES SEM PLACA</t>
  </si>
  <si>
    <t>SETOP EDI ED-49354</t>
  </si>
  <si>
    <t>ED-49354</t>
  </si>
  <si>
    <t>CONJUNTO 2 TOMADAS RETANGULARES 2P UNIVERSAL SEM PLACAS</t>
  </si>
  <si>
    <t>SETOP EDI ED-49358</t>
  </si>
  <si>
    <t>ED-49358</t>
  </si>
  <si>
    <t>CONJUNTO 3 INTERRUPTORES PARALELOS, COM,PLACA</t>
  </si>
  <si>
    <t>SETOP EDI ED-49144</t>
  </si>
  <si>
    <t>ED-49144</t>
  </si>
  <si>
    <t>CRUZETAS SIMPLES,ZINCADA, P/03 PROJETORES ACOMPANHADO DE BRAÇADEIRAS</t>
  </si>
  <si>
    <t>SETOP EDI ED-49478</t>
  </si>
  <si>
    <t>ED-49478</t>
  </si>
  <si>
    <t>CURVA HORIZONTAL 90 EM CHAPA DE AÇO PARA DUTO DE PISO, DIMENSÕES 25 X 140 MM</t>
  </si>
  <si>
    <t>SETOP EDI ED-49477</t>
  </si>
  <si>
    <t>ED-49477</t>
  </si>
  <si>
    <t>CURVA HORIZONTAL 90 EM CHAPA DE AÇO PARA DUTO DE PISO, DIMENSÕES 25 X 70 MM</t>
  </si>
  <si>
    <t>SETOP EDI ED-49476</t>
  </si>
  <si>
    <t>ED-49476</t>
  </si>
  <si>
    <t>CURVA VERTICAL 90 EM CHAPA DE AÇO PARA DUTO DE PISO, DIMENSÕES 25 X 140 MM</t>
  </si>
  <si>
    <t>SETOP EDI ED-49475</t>
  </si>
  <si>
    <t>ED-49475</t>
  </si>
  <si>
    <t>CURVA VERTICAL 90 EM CHAPA DE AÇO PARA DUTO DE PISO, DIMENSÕES 25 X 70 MM</t>
  </si>
  <si>
    <t>SETOP EDI ED-49453</t>
  </si>
  <si>
    <t>ED-49453</t>
  </si>
  <si>
    <t>DERIVAÇÃO FINAL PARA ELETRODUTO EM CHAPA DE AÇO PARA PERFILADO</t>
  </si>
  <si>
    <t>SETOP EDI ED-49454</t>
  </si>
  <si>
    <t>ED-49454</t>
  </si>
  <si>
    <t>DERIVAÇÃO LATERAL PARA ELETRODUTO EM CHAPA DE AÇO COM LATERAL DUPLA PARA PERFILADO</t>
  </si>
  <si>
    <t>SETOP EDI ED-49455</t>
  </si>
  <si>
    <t>ED-49455</t>
  </si>
  <si>
    <t>DERIVAÇÃO LATERAL PARA ELETRODUTO EM CHAPA DE AÇO PARA PERFILADO</t>
  </si>
  <si>
    <t>SETOP EDI ED-49248</t>
  </si>
  <si>
    <t>ED-49248</t>
  </si>
  <si>
    <t>DISJUNTOR BIPOLAR TERMOMAGNÉTICO 10KA, DE 100A</t>
  </si>
  <si>
    <t>SETOP EDI ED-49249</t>
  </si>
  <si>
    <t>ED-49249</t>
  </si>
  <si>
    <t>DISJUNTOR BIPOLAR TERMOMAGNÉTICO 10KA, DE 120A</t>
  </si>
  <si>
    <t>SETOP EDI ED-49250</t>
  </si>
  <si>
    <t>ED-49250</t>
  </si>
  <si>
    <t>DISJUNTOR BIPOLAR TERMOMAGNÉTICO 10KA, DE 125A</t>
  </si>
  <si>
    <t>SETOP EDI ED-49251</t>
  </si>
  <si>
    <t>ED-49251</t>
  </si>
  <si>
    <t>DISJUNTOR BIPOLAR TERMOMAGNÉTICO 10KA, DE 200A</t>
  </si>
  <si>
    <t>SETOP EDI ED-49240</t>
  </si>
  <si>
    <t>ED-49240</t>
  </si>
  <si>
    <t>DISJUNTOR BIPOLAR TERMOMAGNÉTICO 10KA, DE 25A</t>
  </si>
  <si>
    <t>SETOP EDI ED-49241</t>
  </si>
  <si>
    <t>ED-49241</t>
  </si>
  <si>
    <t>DISJUNTOR BIPOLAR TERMOMAGNÉTICO 10KA, DE 30A</t>
  </si>
  <si>
    <t>SETOP EDI ED-49242</t>
  </si>
  <si>
    <t>ED-49242</t>
  </si>
  <si>
    <t>DISJUNTOR BIPOLAR TERMOMAGNÉTICO 10KA, DE 35A</t>
  </si>
  <si>
    <t>SETOP EDI ED-49243</t>
  </si>
  <si>
    <t>ED-49243</t>
  </si>
  <si>
    <t>DISJUNTOR BIPOLAR TERMOMAGNÉTICO 10KA, DE 40A</t>
  </si>
  <si>
    <t>SETOP EDI ED-49244</t>
  </si>
  <si>
    <t>ED-49244</t>
  </si>
  <si>
    <t>DISJUNTOR BIPOLAR TERMOMAGNÉTICO 10KA, DE 50A</t>
  </si>
  <si>
    <t>SETOP EDI ED-49245</t>
  </si>
  <si>
    <t>ED-49245</t>
  </si>
  <si>
    <t>DISJUNTOR BIPOLAR TERMOMAGNÉTICO 10KA, DE 60A</t>
  </si>
  <si>
    <t>SETOP EDI ED-49246</t>
  </si>
  <si>
    <t>ED-49246</t>
  </si>
  <si>
    <t>DISJUNTOR BIPOLAR TERMOMAGNÉTICO 10KA, DE 70A</t>
  </si>
  <si>
    <t>SETOP EDI ED-49247</t>
  </si>
  <si>
    <t>ED-49247</t>
  </si>
  <si>
    <t>DISJUNTOR BIPOLAR TERMOMAGNÉTICO 10KA, DE 90A</t>
  </si>
  <si>
    <t>SETOP EDI ED-49268</t>
  </si>
  <si>
    <t>ED-49268</t>
  </si>
  <si>
    <t>DISJUNTOR BIPOLAR TERMOMAGNÉTICO 5KA, DE 10A</t>
  </si>
  <si>
    <t>SETOP EDI ED-49281</t>
  </si>
  <si>
    <t>ED-49281</t>
  </si>
  <si>
    <t>DISJUNTOR BIPOLAR TERMOMAGNÉTICO 5KA, DE 100A</t>
  </si>
  <si>
    <t>SETOP EDI ED-49269</t>
  </si>
  <si>
    <t>ED-49269</t>
  </si>
  <si>
    <t>DISJUNTOR BIPOLAR TERMOMAGNÉTICO 5KA, DE 15A</t>
  </si>
  <si>
    <t>SETOP EDI ED-49270</t>
  </si>
  <si>
    <t>ED-49270</t>
  </si>
  <si>
    <t>DISJUNTOR BIPOLAR TERMOMAGNÉTICO 5KA, DE 16A</t>
  </si>
  <si>
    <t>SETOP EDI ED-49271</t>
  </si>
  <si>
    <t>ED-49271</t>
  </si>
  <si>
    <t>DISJUNTOR BIPOLAR TERMOMAGNÉTICO 5KA, DE 20A</t>
  </si>
  <si>
    <t>SETOP EDI ED-49272</t>
  </si>
  <si>
    <t>ED-49272</t>
  </si>
  <si>
    <t>DISJUNTOR BIPOLAR TERMOMAGNÉTICO 5KA, DE 25A</t>
  </si>
  <si>
    <t>SETOP EDI ED-49273</t>
  </si>
  <si>
    <t>ED-49273</t>
  </si>
  <si>
    <t>DISJUNTOR BIPOLAR TERMOMAGNÉTICO 5KA, DE 30A</t>
  </si>
  <si>
    <t>SETOP EDI ED-49274</t>
  </si>
  <si>
    <t>ED-49274</t>
  </si>
  <si>
    <t>DISJUNTOR BIPOLAR TERMOMAGNÉTICO 5KA, DE 32A</t>
  </si>
  <si>
    <t>SETOP EDI ED-49275</t>
  </si>
  <si>
    <t>ED-49275</t>
  </si>
  <si>
    <t>DISJUNTOR BIPOLAR TERMOMAGNÉTICO 5KA, DE 35A</t>
  </si>
  <si>
    <t>SETOP EDI ED-49276</t>
  </si>
  <si>
    <t>ED-49276</t>
  </si>
  <si>
    <t>DISJUNTOR BIPOLAR TERMOMAGNÉTICO 5KA, DE 40A</t>
  </si>
  <si>
    <t>SETOP EDI ED-49277</t>
  </si>
  <si>
    <t>ED-49277</t>
  </si>
  <si>
    <t>DISJUNTOR BIPOLAR TERMOMAGNÉTICO 5KA, DE 50A</t>
  </si>
  <si>
    <t>SETOP EDI ED-49278</t>
  </si>
  <si>
    <t>ED-49278</t>
  </si>
  <si>
    <t>DISJUNTOR BIPOLAR TERMOMAGNÉTICO 5KA, DE 60A</t>
  </si>
  <si>
    <t>SETOP EDI ED-49279</t>
  </si>
  <si>
    <t>ED-49279</t>
  </si>
  <si>
    <t>DISJUNTOR BIPOLAR TERMOMAGNÉTICO 5KA, DE 70A</t>
  </si>
  <si>
    <t>SETOP EDI ED-49280</t>
  </si>
  <si>
    <t>ED-49280</t>
  </si>
  <si>
    <t>DISJUNTOR BIPOLAR TERMOMAGNÉTICO 5KA, DE 90A</t>
  </si>
  <si>
    <t>SETOP EDI ED-49228</t>
  </si>
  <si>
    <t>ED-49228</t>
  </si>
  <si>
    <t>DISJUNTOR MONOPOLAR TERMOMAGNÉTICO 5KA, DE 10A</t>
  </si>
  <si>
    <t>SETOP EDI ED-49229</t>
  </si>
  <si>
    <t>ED-49229</t>
  </si>
  <si>
    <t>DISJUNTOR MONOPOLAR TERMOMAGNÉTICO 5KA, DE 15A</t>
  </si>
  <si>
    <t>SETOP EDI ED-49230</t>
  </si>
  <si>
    <t>ED-49230</t>
  </si>
  <si>
    <t>DISJUNTOR MONOPOLAR TERMOMAGNÉTICO 5KA, DE 16A</t>
  </si>
  <si>
    <t>SETOP EDI ED-49231</t>
  </si>
  <si>
    <t>ED-49231</t>
  </si>
  <si>
    <t>DISJUNTOR MONOPOLAR TERMOMAGNÉTICO 5KA, DE 20A</t>
  </si>
  <si>
    <t>SETOP EDI ED-49232</t>
  </si>
  <si>
    <t>ED-49232</t>
  </si>
  <si>
    <t>DISJUNTOR MONOPOLAR TERMOMAGNÉTICO 5KA, DE 25A</t>
  </si>
  <si>
    <t>SETOP EDI ED-49233</t>
  </si>
  <si>
    <t>ED-49233</t>
  </si>
  <si>
    <t>DISJUNTOR MONOPOLAR TERMOMAGNÉTICO 5KA, DE 30A</t>
  </si>
  <si>
    <t>SETOP EDI ED-49234</t>
  </si>
  <si>
    <t>ED-49234</t>
  </si>
  <si>
    <t>DISJUNTOR MONOPOLAR TERMOMAGNÉTICO 5KA, DE 32A</t>
  </si>
  <si>
    <t>SETOP EDI ED-49235</t>
  </si>
  <si>
    <t>ED-49235</t>
  </si>
  <si>
    <t>DISJUNTOR MONOPOLAR TERMOMAGNÉTICO 5KA, DE 35A</t>
  </si>
  <si>
    <t>SETOP EDI ED-49236</t>
  </si>
  <si>
    <t>ED-49236</t>
  </si>
  <si>
    <t>DISJUNTOR MONOPOLAR TERMOMAGNÉTICO 5KA, DE 40A</t>
  </si>
  <si>
    <t>SETOP EDI ED-49237</t>
  </si>
  <si>
    <t>ED-49237</t>
  </si>
  <si>
    <t>DISJUNTOR MONOPOLAR TERMOMAGNÉTICO 5KA, DE 50A</t>
  </si>
  <si>
    <t>SETOP EDI ED-49238</t>
  </si>
  <si>
    <t>ED-49238</t>
  </si>
  <si>
    <t>DISJUNTOR MONOPOLAR TERMOMAGNÉTICO 5KA, DE 60A</t>
  </si>
  <si>
    <t>SETOP EDI ED-49239</t>
  </si>
  <si>
    <t>ED-49239</t>
  </si>
  <si>
    <t>DISJUNTOR MONOPOLAR TERMOMAGNÉTICO 5KA, DE 70A</t>
  </si>
  <si>
    <t>SETOP EDI ED-49294</t>
  </si>
  <si>
    <t>ED-49294</t>
  </si>
  <si>
    <t>DISJUNTOR TERMOMAGNÉTICO 150A PARA MEDIDOR</t>
  </si>
  <si>
    <t>SETOP EDI ED-49252</t>
  </si>
  <si>
    <t>ED-49252</t>
  </si>
  <si>
    <t>DISJUNTOR TRIPOLAR TERMOMAGNÉTICO 10KA, DE 10A</t>
  </si>
  <si>
    <t>SETOP EDI ED-49263</t>
  </si>
  <si>
    <t>ED-49263</t>
  </si>
  <si>
    <t>DISJUNTOR TRIPOLAR TERMOMAGNÉTICO 10KA, DE 100A</t>
  </si>
  <si>
    <t>SETOP EDI ED-49264</t>
  </si>
  <si>
    <t>ED-49264</t>
  </si>
  <si>
    <t>DISJUNTOR TRIPOLAR TERMOMAGNÉTICO 10KA, DE 120A</t>
  </si>
  <si>
    <t>SETOP EDI ED-49265</t>
  </si>
  <si>
    <t>ED-49265</t>
  </si>
  <si>
    <t>DISJUNTOR TRIPOLAR TERMOMAGNÉTICO 10KA, DE 125A</t>
  </si>
  <si>
    <t>SETOP EDI ED-49253</t>
  </si>
  <si>
    <t>ED-49253</t>
  </si>
  <si>
    <t>DISJUNTOR TRIPOLAR TERMOMAGNÉTICO 10KA, DE 15A</t>
  </si>
  <si>
    <t>SETOP EDI ED-49267</t>
  </si>
  <si>
    <t>ED-49267</t>
  </si>
  <si>
    <t>DISJUNTOR TRIPOLAR TERMOMAGNÉTICO 10KA, DE 175A</t>
  </si>
  <si>
    <t>SETOP EDI ED-49254</t>
  </si>
  <si>
    <t>ED-49254</t>
  </si>
  <si>
    <t>DISJUNTOR TRIPOLAR TERMOMAGNÉTICO 10KA, DE 20A</t>
  </si>
  <si>
    <t>SETOP EDI ED-49266</t>
  </si>
  <si>
    <t>ED-49266</t>
  </si>
  <si>
    <t>DISJUNTOR TRIPOLAR TERMOMAGNÉTICO 10KA, DE 200A</t>
  </si>
  <si>
    <t>SETOP EDI ED-49255</t>
  </si>
  <si>
    <t>ED-49255</t>
  </si>
  <si>
    <t>DISJUNTOR TRIPOLAR TERMOMAGNÉTICO 10KA, DE 25A</t>
  </si>
  <si>
    <t>SETOP EDI ED-49256</t>
  </si>
  <si>
    <t>ED-49256</t>
  </si>
  <si>
    <t>DISJUNTOR TRIPOLAR TERMOMAGNÉTICO 10KA, DE 30A</t>
  </si>
  <si>
    <t>SETOP EDI ED-49257</t>
  </si>
  <si>
    <t>ED-49257</t>
  </si>
  <si>
    <t>DISJUNTOR TRIPOLAR TERMOMAGNÉTICO 10KA, DE 35A</t>
  </si>
  <si>
    <t>SETOP EDI ED-49258</t>
  </si>
  <si>
    <t>ED-49258</t>
  </si>
  <si>
    <t>DISJUNTOR TRIPOLAR TERMOMAGNÉTICO 10KA, DE 40A</t>
  </si>
  <si>
    <t>SETOP EDI ED-49259</t>
  </si>
  <si>
    <t>ED-49259</t>
  </si>
  <si>
    <t>DISJUNTOR TRIPOLAR TERMOMAGNÉTICO 10KA, DE 50A</t>
  </si>
  <si>
    <t>SETOP EDI ED-49260</t>
  </si>
  <si>
    <t>ED-49260</t>
  </si>
  <si>
    <t>DISJUNTOR TRIPOLAR TERMOMAGNÉTICO 10KA, DE 60A</t>
  </si>
  <si>
    <t>SETOP EDI ED-49261</t>
  </si>
  <si>
    <t>ED-49261</t>
  </si>
  <si>
    <t>DISJUNTOR TRIPOLAR TERMOMAGNÉTICO 10KA, DE 70A</t>
  </si>
  <si>
    <t>SETOP EDI ED-49262</t>
  </si>
  <si>
    <t>ED-49262</t>
  </si>
  <si>
    <t>DISJUNTOR TRIPOLAR TERMOMAGNÉTICO 10KA, DE 90A</t>
  </si>
  <si>
    <t>SETOP EDI ED-49282</t>
  </si>
  <si>
    <t>ED-49282</t>
  </si>
  <si>
    <t>DISJUNTOR TRIPOLAR TERMOMAGNÉTICO 5KA, DE 10A</t>
  </si>
  <si>
    <t>SETOP EDI ED-49293</t>
  </si>
  <si>
    <t>ED-49293</t>
  </si>
  <si>
    <t>DISJUNTOR TRIPOLAR TERMOMAGNÉTICO 5KA, DE 100A</t>
  </si>
  <si>
    <t>SETOP EDI ED-49283</t>
  </si>
  <si>
    <t>ED-49283</t>
  </si>
  <si>
    <t>DISJUNTOR TRIPOLAR TERMOMAGNÉTICO 5KA, DE 15A</t>
  </si>
  <si>
    <t>SETOP EDI ED-49284</t>
  </si>
  <si>
    <t>ED-49284</t>
  </si>
  <si>
    <t>DISJUNTOR TRIPOLAR TERMOMAGNÉTICO 5KA, DE 20A</t>
  </si>
  <si>
    <t>SETOP EDI ED-49285</t>
  </si>
  <si>
    <t>ED-49285</t>
  </si>
  <si>
    <t>DISJUNTOR TRIPOLAR TERMOMAGNÉTICO 5KA, DE 25A</t>
  </si>
  <si>
    <t>SETOP EDI ED-49286</t>
  </si>
  <si>
    <t>ED-49286</t>
  </si>
  <si>
    <t>DISJUNTOR TRIPOLAR TERMOMAGNÉTICO 5KA, DE 30A</t>
  </si>
  <si>
    <t>SETOP EDI ED-49287</t>
  </si>
  <si>
    <t>ED-49287</t>
  </si>
  <si>
    <t>DISJUNTOR TRIPOLAR TERMOMAGNÉTICO 5KA, DE 35A</t>
  </si>
  <si>
    <t>SETOP EDI ED-49288</t>
  </si>
  <si>
    <t>ED-49288</t>
  </si>
  <si>
    <t>DISJUNTOR TRIPOLAR TERMOMAGNÉTICO 5KA, DE 40A</t>
  </si>
  <si>
    <t>SETOP EDI ED-49289</t>
  </si>
  <si>
    <t>ED-49289</t>
  </si>
  <si>
    <t>DISJUNTOR TRIPOLAR TERMOMAGNÉTICO 5KA, DE 50A</t>
  </si>
  <si>
    <t>SETOP EDI ED-49290</t>
  </si>
  <si>
    <t>ED-49290</t>
  </si>
  <si>
    <t>DISJUNTOR TRIPOLAR TERMOMAGNÉTICO 5KA, DE 60A</t>
  </si>
  <si>
    <t>SETOP EDI ED-49291</t>
  </si>
  <si>
    <t>ED-49291</t>
  </si>
  <si>
    <t>DISJUNTOR TRIPOLAR TERMOMAGNÉTICO 5KA, DE 70A</t>
  </si>
  <si>
    <t>SETOP EDI ED-49292</t>
  </si>
  <si>
    <t>ED-49292</t>
  </si>
  <si>
    <t>DISJUNTOR TRIPOLAR TERMOMAGNÉTICO 5KA, DE 90A</t>
  </si>
  <si>
    <t>SETOP EDI ED-49470</t>
  </si>
  <si>
    <t>ED-49470</t>
  </si>
  <si>
    <t>DUTO LISO DUPLO EM CHAPA DE AÇO PARA TOMADA DE PISO, DIMENSÕES 2 X 25 X 70 MM</t>
  </si>
  <si>
    <t>SETOP EDI ED-49469</t>
  </si>
  <si>
    <t>ED-49469</t>
  </si>
  <si>
    <t>DUTO LISO SIMPLES EM CHAPA DE AÇO PARA TOMADA DE PISO, DIMENSÕES 25 X 140 MM</t>
  </si>
  <si>
    <t>SETOP EDI ED-49468</t>
  </si>
  <si>
    <t>ED-49468</t>
  </si>
  <si>
    <t>DUTO LISO SIMPLES EM CHAPA DE AÇO PARA TOMADA DE PISO, DIMENSÕES 25 X 70 MM</t>
  </si>
  <si>
    <t>SETOP EDI ED-49040</t>
  </si>
  <si>
    <t>ELETROCALHA LISA GALVANIZADA ELETROLÍTICA CHAPA 14 - 100 X 50 MM COM TAMPA, INCLUSIVE CONEXÃO</t>
  </si>
  <si>
    <t>SETOP EDI ED-49044</t>
  </si>
  <si>
    <t>ELETROCALHA LISA GALVANIZADA ELETROLÍTICA CHAPA 14 - 150 X 100 MM COM TAMPA, INCLUSIVE CONEXÃO</t>
  </si>
  <si>
    <t>SETOP EDI ED-49041</t>
  </si>
  <si>
    <t>ED-49041</t>
  </si>
  <si>
    <t>ELETROCALHA LISA GALVANIZADA ELETROLÍTICA CHAPA 14 - 150 X 50 MM COM TAMPA, INCLUSIVE CONEXÃO</t>
  </si>
  <si>
    <t>SETOP EDI ED-49045</t>
  </si>
  <si>
    <t>ED-49045</t>
  </si>
  <si>
    <t>ELETROCALHA LISA GALVANIZADA ELETROLÍTICA CHAPA 14 - 200 X 100 MM COM TAMPA, INCLUSIVE CONEXÃO</t>
  </si>
  <si>
    <t>SETOP EDI ED-49042</t>
  </si>
  <si>
    <t>ED-49042</t>
  </si>
  <si>
    <t>ELETROCALHA LISA GALVANIZADA ELETROLÍTICA CHAPA 14 - 200 X 50 MM COM TAMPA, INCLUSIVE CONEXÃO</t>
  </si>
  <si>
    <t>SETOP EDI ED-49046</t>
  </si>
  <si>
    <t>ED-49046</t>
  </si>
  <si>
    <t>ELETROCALHA LISA GALVANIZADA ELETROLÍTICA CHAPA 14 - 300 X 100 MM COM TAMPA, INCLUSIVE CONEXÃO</t>
  </si>
  <si>
    <t>SETOP EDI ED-49043</t>
  </si>
  <si>
    <t>ED-49043</t>
  </si>
  <si>
    <t>ELETROCALHA LISA GALVANIZADA ELETROLÍTICA CHAPA 14 - 300 X 50 MM COM TAMPA, INCLUSIVE CONEXÃO</t>
  </si>
  <si>
    <t>SETOP EDI ED-49047</t>
  </si>
  <si>
    <t>ED-49047</t>
  </si>
  <si>
    <t>ELETROCALHA LISA GALVANIZADA ELETROLÍTICA CHAPA 14 - 400 X 100 MM COM TAMPA, INCLUSIVE CONEXÃO</t>
  </si>
  <si>
    <t>SETOP EDI ED-49048</t>
  </si>
  <si>
    <t>ED-49048</t>
  </si>
  <si>
    <t>ELETROCALHA PERFURADA GALVANIZADA ELETROLÍTICA CHAPA 14 - 100 X 50 MM COM TAMPA, INCLUSIVE CONEXÃO</t>
  </si>
  <si>
    <t>SETOP EDI ED-49052</t>
  </si>
  <si>
    <t>ED-49052</t>
  </si>
  <si>
    <t>ELETROCALHA PERFURADA GALVANIZADA ELETROLÍTICA CHAPA 14 - 150 X 100 MM COM TAMPA, INCLUSIVE CONEXÃO</t>
  </si>
  <si>
    <t>SETOP EDI ED-49049</t>
  </si>
  <si>
    <t>ED-49049</t>
  </si>
  <si>
    <t>ELETROCALHA PERFURADA GALVANIZADA ELETROLÍTICA CHAPA 14 - 150 X 50 MM COM TAMPA, INCLUSIVE CONEXÃO</t>
  </si>
  <si>
    <t>SETOP EDI ED-49053</t>
  </si>
  <si>
    <t>ED-49053</t>
  </si>
  <si>
    <t>ELETROCALHA PERFURADA GALVANIZADA ELETROLÍTICA CHAPA 14 - 200 X 100 MM COM TAMPA, INCLUSIVE CONEXÃO</t>
  </si>
  <si>
    <t>SETOP EDI ED-49050</t>
  </si>
  <si>
    <t>ED-49050</t>
  </si>
  <si>
    <t>ELETROCALHA PERFURADA GALVANIZADA ELETROLÍTICA CHAPA 14 - 200 X 50 MM COM TAMPA, INCLUSIVE CONEXÃO</t>
  </si>
  <si>
    <t>SETOP EDI ED-49054</t>
  </si>
  <si>
    <t>ED-49054</t>
  </si>
  <si>
    <t>ELETROCALHA PERFURADA GALVANIZADA ELETROLÍTICA CHAPA 14 - 300 X 100 MM COM TAMPA, INCLUSIVE CONEXÃ</t>
  </si>
  <si>
    <t>SETOP EDI ED-49051</t>
  </si>
  <si>
    <t>ED-49051</t>
  </si>
  <si>
    <t>ELETROCALHA PERFURADA GALVANIZADA ELETROLÍTICA CHAPA 14 - 300 X 50 MM COM TAMPA, INCLUSIVE CONEXÃO</t>
  </si>
  <si>
    <t>SETOP EDI ED-49055</t>
  </si>
  <si>
    <t>ED-49055</t>
  </si>
  <si>
    <t>ELETROCALHA PERFURADA GALVANIZADA ELETROLÍTICA CHAPA 14 - 400 X 100 MM COM TAMPA, INCLUSIVE CONEXÃO</t>
  </si>
  <si>
    <t>SETOP EDI ED-49301</t>
  </si>
  <si>
    <t>ED-49301</t>
  </si>
  <si>
    <t>ENTRADA DE ENERGIA EM CAIXA DE CHAPA DE AÇO , DIMENSÕES 500 X 600 X 270 MM, POTÊNCIA ATÉ 5 KW</t>
  </si>
  <si>
    <t>SETOP EDI ED-49304</t>
  </si>
  <si>
    <t>ED-49304</t>
  </si>
  <si>
    <t>ENTRADA DE ENERGIA EM CAIXA DE CHAPA DE AÇO , DIMENSÕES 500 X 600 X 270 MM, POTÊNCIA DE 15 A 20 KW</t>
  </si>
  <si>
    <t>SETOP EDI ED-49305</t>
  </si>
  <si>
    <t>ED-49305</t>
  </si>
  <si>
    <t>ENTRADA DE ENERGIA EM CAIXA DE CHAPA DE AÇO , DIMENSÕES 500 X 600 X 270 MM, POTÊNCIA DE 20 A 25 KW</t>
  </si>
  <si>
    <t>SETOP EDI ED-49306</t>
  </si>
  <si>
    <t>ED-49306</t>
  </si>
  <si>
    <t>ENTRADA DE ENERGIA EM CAIXA DE CHAPA DE AÇO , DIMENSÕES 500 X 600 X 270 MM, POTÊNCIA DE 25 A 30 KW</t>
  </si>
  <si>
    <t>SETOP EDI ED-49302</t>
  </si>
  <si>
    <t>ED-49302</t>
  </si>
  <si>
    <t>ENTRADA DE ENERGIA EM CAIXA DE CHAPA DE AÇO , DIMENSÕES 500 X 600 X 270 MM, POTÊNCIA DE 5 A 10 KW</t>
  </si>
  <si>
    <t>SETOP EDI ED-49303</t>
  </si>
  <si>
    <t>ED-49303</t>
  </si>
  <si>
    <t>ENTRADA DE ENERGIA EM CAIXA DE CHAPA DE AÇO , ENTRADA DE ENERGIA EM CAIXA DE CHAPA DE AÇO , DIMENSÕES 500 X 600 X 270 MM, POTÊNCIA DE 10 A 15 KW</t>
  </si>
  <si>
    <t>SETOP EDI ED-49334</t>
  </si>
  <si>
    <t>ENVELOPE DE CONCRETO PARA PROTEÇÃO DE TUBOS DE PVC ENTERRADO - CONCRETO TIPO A FCK = 13,5 MPA</t>
  </si>
  <si>
    <t>SETOP EDI ED-49340</t>
  </si>
  <si>
    <t>ED-49340</t>
  </si>
  <si>
    <t>FIO FI 2 X 6 MM2 PADRÃO TELEBRÁS</t>
  </si>
  <si>
    <t>SETOP EDI ED-49339</t>
  </si>
  <si>
    <t>ED-49339</t>
  </si>
  <si>
    <t>FIO RÍGIDO ISOLAÇÃO EM PVC 450/750V # 10 MM2</t>
  </si>
  <si>
    <t>SETOP EDI ED-49335</t>
  </si>
  <si>
    <t>ED-49335</t>
  </si>
  <si>
    <t>FIO RÍGIDO ISOLAÇÃO EM PVC 450/750V # 1,5 MM2</t>
  </si>
  <si>
    <t>SETOP EDI ED-49336</t>
  </si>
  <si>
    <t>ED-49336</t>
  </si>
  <si>
    <t>FIO RÍGIDO ISOLAÇÃO EM PVC 450/750V # 2,5 MM2</t>
  </si>
  <si>
    <t>SETOP EDI ED-49337</t>
  </si>
  <si>
    <t>ED-49337</t>
  </si>
  <si>
    <t>FIO RÍGIDO ISOLAÇÃO EM PVC 450/750V # 4 MM2</t>
  </si>
  <si>
    <t>SETOP EDI ED-49338</t>
  </si>
  <si>
    <t>ED-49338</t>
  </si>
  <si>
    <t>FIO RÍGIDO ISOLAÇÃO EM PVC 450/750V # 6 MM2</t>
  </si>
  <si>
    <t>SETOP EDI ED-49341</t>
  </si>
  <si>
    <t>ED-49341</t>
  </si>
  <si>
    <t>FIO TELEFÔNICO EXTERNO 2 X 100 - FE</t>
  </si>
  <si>
    <t>SETOP EDI ED-49343</t>
  </si>
  <si>
    <t>ED-49343</t>
  </si>
  <si>
    <t>HASTE DE AÇO COBREADA PARA ATERRAMENTO DIÂMETRO 3/4"X 2400 MM,CONFORME PADRÕES TELEBRÁS</t>
  </si>
  <si>
    <t>SETOP EDI ED-49342</t>
  </si>
  <si>
    <t>ED-49342</t>
  </si>
  <si>
    <t>HASTE DE AÇO COBREADA PARA ATERRAMENTO DIÂMETRO 3/4"X 3000 MM,CONFORME PADRÕES TELEBRÁS</t>
  </si>
  <si>
    <t>SETOP EDI ED-49445</t>
  </si>
  <si>
    <t>ED-49445</t>
  </si>
  <si>
    <t>HASTE Ø16 X 150 PARA ARMAÇÃO SECUNDÁRIA</t>
  </si>
  <si>
    <t>SETOP EDI ED-49363</t>
  </si>
  <si>
    <t>ED-49363</t>
  </si>
  <si>
    <t>INTERRUPTOR , DUAS TECLAS PARALELO 10 A - 250 V</t>
  </si>
  <si>
    <t>SETOP EDI ED-49366</t>
  </si>
  <si>
    <t>ED-49366</t>
  </si>
  <si>
    <t>INTERRUPTOR , DUAS TECLAS SIMPLES E UMA TECLA PARALELO 10 A - 250 V</t>
  </si>
  <si>
    <t>SETOP EDI ED-49362</t>
  </si>
  <si>
    <t>ED-49362</t>
  </si>
  <si>
    <t>INTERRUPTOR , DUAS TECLAS SIMPLES 10 A - 250 V</t>
  </si>
  <si>
    <t>SETOP EDI ED-49367</t>
  </si>
  <si>
    <t>ED-49367</t>
  </si>
  <si>
    <t>INTERRUPTOR , TRÊS TECLAS PARALELO 10 A - 250 V</t>
  </si>
  <si>
    <t>SETOP EDI ED-49368</t>
  </si>
  <si>
    <t>ED-49368</t>
  </si>
  <si>
    <t>INTERRUPTOR , TRÊS TECLAS SIMPLES 10 A - 250 V</t>
  </si>
  <si>
    <t>SETOP EDI ED-49348</t>
  </si>
  <si>
    <t>ED-49348</t>
  </si>
  <si>
    <t>INTERRUPTOR , UMA TECLA BIPOLAR PARALELA 20 A - 250 V</t>
  </si>
  <si>
    <t>SETOP EDI ED-49349</t>
  </si>
  <si>
    <t>ED-49349</t>
  </si>
  <si>
    <t>INTERRUPTOR , UMA TECLA DUPLA BIPOLAR SIMPLES 10 A - 250 V</t>
  </si>
  <si>
    <t>SETOP EDI ED-49364</t>
  </si>
  <si>
    <t>ED-49364</t>
  </si>
  <si>
    <t>INTERRUPTOR , UMA TECLA SIMPLES E DUAS TECLAS PARALELO 10 A - 250 V</t>
  </si>
  <si>
    <t>SETOP EDI ED-49365</t>
  </si>
  <si>
    <t>ED-49365</t>
  </si>
  <si>
    <t>INTERRUPTOR , UMA TECLA SIMPLES E UMA TECLA PARALELO 10 A - 250 V</t>
  </si>
  <si>
    <t>SETOP EDI ED-49347</t>
  </si>
  <si>
    <t>ED-49347</t>
  </si>
  <si>
    <t>INTERRUPTOR, BIPOLAR SIMPLES 10 A - 250 V, COM PLACA</t>
  </si>
  <si>
    <t>SETOP EDI ED-49369</t>
  </si>
  <si>
    <t>ED-49369</t>
  </si>
  <si>
    <t>INTERRUPTOR DE CARGA 20 A COM SINALIZADOR 2 POLOS</t>
  </si>
  <si>
    <t>SETOP EDI ED-49345</t>
  </si>
  <si>
    <t>ED-49345</t>
  </si>
  <si>
    <t>INTERRUPTOR, UMA TECLA PARALELO 10 A - 250 V, SEM PLACA</t>
  </si>
  <si>
    <t>SETOP EDI ED-49346</t>
  </si>
  <si>
    <t>ED-49346</t>
  </si>
  <si>
    <t>INTERRUPTOR UMA TECLA SIMPLES 10 A - 250 V, COM PLACA</t>
  </si>
  <si>
    <t>SETOP EDI ED-49344</t>
  </si>
  <si>
    <t>ED-49344</t>
  </si>
  <si>
    <t>INTERRUPTOR, UMA TECLA SIMPLES 10 A - 250 V, SEM PLACA</t>
  </si>
  <si>
    <t>SETOP EDI ED-49443</t>
  </si>
  <si>
    <t>ED-49443</t>
  </si>
  <si>
    <t>ISOLADOR ROLDANA</t>
  </si>
  <si>
    <t>SETOP EDI ED-49456</t>
  </si>
  <si>
    <t>ED-49456</t>
  </si>
  <si>
    <t>JUNÇÃO ANGULAR DUPLA ALTA EM CHAPA DE AÇO PARA PERFILADO</t>
  </si>
  <si>
    <t>SETOP EDI ED-49482</t>
  </si>
  <si>
    <t>ED-49482</t>
  </si>
  <si>
    <t>JUNÇÃO EM CHAPA DE AÇO PARA DUTO DE PISO, DIMENSÕES 25 X 140 MM</t>
  </si>
  <si>
    <t>SETOP EDI ED-49481</t>
  </si>
  <si>
    <t>ED-49481</t>
  </si>
  <si>
    <t>JUNÇÃO EM CHAPA DE AÇO PARA DUTO DE PISO, DIMENSÕES 25 X 70 MM</t>
  </si>
  <si>
    <t>SETOP EDI ED-49371</t>
  </si>
  <si>
    <t>ED-49371</t>
  </si>
  <si>
    <t>LÂMPADA FLUORESCENTE COMPACTA PL 11W-127V-E27</t>
  </si>
  <si>
    <t>SETOP EDI ED-49370</t>
  </si>
  <si>
    <t>ED-49370</t>
  </si>
  <si>
    <t>LÂMPADA FLUORESCENTE COMPACTA PL 9W-127V-E27</t>
  </si>
  <si>
    <t>SETOP EDI ED-49372</t>
  </si>
  <si>
    <t>ED-49372</t>
  </si>
  <si>
    <t>LÂMPADA FLUORESCENTE COMPACTA PLE 15W-127V-E27</t>
  </si>
  <si>
    <t>SETOP EDI ED-49373</t>
  </si>
  <si>
    <t>ED-49373</t>
  </si>
  <si>
    <t>LÂMPADA FLUORESCENTE COMPACTA PLE 20W-127V-E27</t>
  </si>
  <si>
    <t>SETOP EDI ED-49374</t>
  </si>
  <si>
    <t>ED-49374</t>
  </si>
  <si>
    <t>LÂMPADA FLUORESCENTE COMPACTA PLE 23W-127V-E27</t>
  </si>
  <si>
    <t>SETOP EDI ED-49375</t>
  </si>
  <si>
    <t>ED-49375</t>
  </si>
  <si>
    <t>LÂMPADA FLUORESCENTE TLDRS 16/ 84 - 16 W - G13</t>
  </si>
  <si>
    <t>SETOP EDI ED-49377</t>
  </si>
  <si>
    <t>ED-49377</t>
  </si>
  <si>
    <t>LÂMPADA FLUORESCENTE TLDRS 20/ 84 - 20 W - G13</t>
  </si>
  <si>
    <t>SETOP EDI ED-49378</t>
  </si>
  <si>
    <t>ED-49378</t>
  </si>
  <si>
    <t>LÂMPADA FLUORESCENTE TLDRS 20/ 84 - 40 W - G13</t>
  </si>
  <si>
    <t>SETOP EDI ED-49376</t>
  </si>
  <si>
    <t>ED-49376</t>
  </si>
  <si>
    <t>LÂMPADA FLUORESCENTE TLDRS 32/ 84 - 32 W - G13</t>
  </si>
  <si>
    <t>SETOP EDI ED-49379</t>
  </si>
  <si>
    <t>ED-49379</t>
  </si>
  <si>
    <t>LÂMPADA MISTA DE 160W/220V</t>
  </si>
  <si>
    <t>SETOP EDI ED-49384</t>
  </si>
  <si>
    <t>ED-49384</t>
  </si>
  <si>
    <t>LUMINÁRIA CHANFRADA PARA LÂMPADA FLUORESCENTE 1 X 16 W OU 1 X 20 W</t>
  </si>
  <si>
    <t>SETOP EDI ED-49385</t>
  </si>
  <si>
    <t>ED-49385</t>
  </si>
  <si>
    <t>LUMINÁRIA CHANFRADA PARA LÂMPADA FLUORESCENTE 1 X 16 W OU 1 X 20 W, COMPLETA</t>
  </si>
  <si>
    <t>SETOP EDI ED-49390</t>
  </si>
  <si>
    <t>ED-49390</t>
  </si>
  <si>
    <t>LUMINÁRIA CHANFRADA PARA LÂMPADA FLUORESCENTE 1 X 32 W OU 1 X 40 W</t>
  </si>
  <si>
    <t>SETOP EDI ED-49391</t>
  </si>
  <si>
    <t>ED-49391</t>
  </si>
  <si>
    <t>LUMINÁRIA CHANFRADA PARA LÂMPADA FLUORESCENTE 1 X 32 W OU 1 X 40 W, COMPLETA</t>
  </si>
  <si>
    <t>SETOP EDI ED-49386</t>
  </si>
  <si>
    <t>ED-49386</t>
  </si>
  <si>
    <t>LUMINÁRIA CHANFRADA PARA LÂMPADA FLUORESCENTE 2 X 16 W OU 2 X 20 W</t>
  </si>
  <si>
    <t>SETOP EDI ED-49387</t>
  </si>
  <si>
    <t>ED-49387</t>
  </si>
  <si>
    <t>LUMINÁRIA CHANFRADA PARA LÂMPADA FLUORESCENTE 2 X 16 W OU 2 X 20 W, COMPLETA</t>
  </si>
  <si>
    <t>SETOP EDI ED-49392</t>
  </si>
  <si>
    <t>ED-49392</t>
  </si>
  <si>
    <t>LUMINÁRIA CHANFRADA PARA LÂMPADA FLUORESCENTE 2 X 32 W OU 2 X 40 W</t>
  </si>
  <si>
    <t>SETOP EDI ED-49393</t>
  </si>
  <si>
    <t>ED-49393</t>
  </si>
  <si>
    <t>LUMINÁRIA CHANFRADA PARA LÂMPADA FLUORESCENTE 2 X 32 W OU 2 X 40 W, COMPLETA</t>
  </si>
  <si>
    <t>SETOP EDI ED-49388</t>
  </si>
  <si>
    <t>ED-49388</t>
  </si>
  <si>
    <t>LUMINÁRIA CHANFRADA PARA LÂMPADA FLUORESCENTE 4 X 16 W OU 4 X 20 W</t>
  </si>
  <si>
    <t>SETOP EDI ED-49389</t>
  </si>
  <si>
    <t>ED-49389</t>
  </si>
  <si>
    <t>LUMINÁRIA CHANFRADA PARA LÂMPADA FLUORESCENTE 4 X 16 W OU 4 X 20 W, COMPLETA</t>
  </si>
  <si>
    <t>SETOP EDI ED-49394</t>
  </si>
  <si>
    <t>ED-49394</t>
  </si>
  <si>
    <t>LUMINÁRIA CHANFRADA PARA LÂMPADA FLUORESCENTE 4 X 32 W OU 4 X 40 W</t>
  </si>
  <si>
    <t>SETOP EDI ED-49395</t>
  </si>
  <si>
    <t>ED-49395</t>
  </si>
  <si>
    <t>LUMINÁRIA CHANFRADA PARA LÂMPADA FLUORESCENTE 4 X 32 W OU 4 X 40 W, COMPLETA</t>
  </si>
  <si>
    <t>SETOP EDI ED-49408</t>
  </si>
  <si>
    <t>ED-49408</t>
  </si>
  <si>
    <t>LUMINÁRIA REFLETORA PARA ILUMINAÇÃO PÚBLICA COM LÂMPADA VAPOR DE MERCÚRIO, 2 REFLETORES DE 250W EM POSTE DE CONCRETO COM 9 M DE ALTURA (COMPLETA)</t>
  </si>
  <si>
    <t>SETOP EDI ED-49410</t>
  </si>
  <si>
    <t>ED-49410</t>
  </si>
  <si>
    <t>LUMINÁRIA REFLETORA PARA ILUMINAÇÃO PÚBLICA COM LÂMPADA VAPOR DE MERCÚRIO, 3 REFLETORES DE 400W EM POSTE DE CONCRETO COM 11 M DE ALTURA (COMPLETA)</t>
  </si>
  <si>
    <t>SETOP EDI ED-49409</t>
  </si>
  <si>
    <t>ED-49409</t>
  </si>
  <si>
    <t>LUMINÁRIA REFLETORA PARA ILUMINAÇÃO PÚBLICA COM LÂMPADA VAPOR DE MERCÚRIO, 6 REFLETORES DE 400W EM POSTE DE CONCRETO COM 9 M DE ALTURA (COMPLETA)</t>
  </si>
  <si>
    <t>SETOP EDI ED-49406</t>
  </si>
  <si>
    <t>ED-49406</t>
  </si>
  <si>
    <t>LUMINÁRIA REFLETORA PARA ILUMINAÇÃO PÚBLICA PARA LÂMPADA VAPOR DE MERCÚRIO, SÓDIO E METÁLICA, 1 PÉTALA, POSTE DE AÇO GALVANIZADO COM 10 M DE ALTURA LIVRE (COMPLETA)</t>
  </si>
  <si>
    <t>SETOP EDI ED-49407</t>
  </si>
  <si>
    <t>ED-49407</t>
  </si>
  <si>
    <t>LUMINÁRIA REFLETORA PARA ILUMINAÇÃO PÚBLICA PARA LÂMPADA VAPOR DE MERCÚRIO, SÓDIO E METÁLICA, 2 PÉTALAS, POSTE DE AÇO GALVANIZADO COM 10 M DE ALTURA LIVRE (COMPLETA)</t>
  </si>
  <si>
    <t>SETOP EDI ED-49400</t>
  </si>
  <si>
    <t>ED-49400</t>
  </si>
  <si>
    <t>LUMINÁRIA TIPO DROPS COM BASE E GLOBO LEITOSO</t>
  </si>
  <si>
    <t>SETOP EDI ED-49401</t>
  </si>
  <si>
    <t>ED-49401</t>
  </si>
  <si>
    <t>LUMINÁRIA TIPO DROPS COM BASE E GLOBO LEITOSO COM PARA LÂMPADA FLUORESCENTE COMPACTA DE 20 W</t>
  </si>
  <si>
    <t>SETOP EDI ED-49402</t>
  </si>
  <si>
    <t>ED-49402</t>
  </si>
  <si>
    <t>LUMINÁRIA TIPO TARTARUGA</t>
  </si>
  <si>
    <t>SETOP EDI ED-49404</t>
  </si>
  <si>
    <t>ED-49404</t>
  </si>
  <si>
    <t>LUMINÁRIA TIPO TARTARUGA BLINDADA</t>
  </si>
  <si>
    <t>SETOP EDI ED-49405</t>
  </si>
  <si>
    <t>ED-49405</t>
  </si>
  <si>
    <t>LUMINÁRIA TIPO TARTARUGA BLINDADA PARA LÂMPADA FLUORESCENTE COMPACTA DE 20</t>
  </si>
  <si>
    <t>SETOP EDI ED-49403</t>
  </si>
  <si>
    <t>ED-49403</t>
  </si>
  <si>
    <t>LUMINÁRIA TIPO TARTARUGA PARA LÂMPADA IFLUORESCENTE COMPACTA DE 20 W</t>
  </si>
  <si>
    <t>SETOP EDI ED-49396</t>
  </si>
  <si>
    <t>ED-49396</t>
  </si>
  <si>
    <t>LUMINÁRIA TUBULAR CONTINUA PARA LÂMPADA FLUORESCENTE 1 X 16 W</t>
  </si>
  <si>
    <t>SETOP EDI ED-49397</t>
  </si>
  <si>
    <t>ED-49397</t>
  </si>
  <si>
    <t>LUMINÁRIA TUBULAR CONTINUA PARA LÂMPADA FLUORESCENTE 1 X 16 W, COMPLETA</t>
  </si>
  <si>
    <t>SETOP EDI ED-49398</t>
  </si>
  <si>
    <t>ED-49398</t>
  </si>
  <si>
    <t>LUMINÁRIA TUBULAR CONTINUA PARA LÂMPADA FLUORESCENTE 1 X 32 W</t>
  </si>
  <si>
    <t>SETOP EDI ED-49399</t>
  </si>
  <si>
    <t>ED-49399</t>
  </si>
  <si>
    <t>LUMINÁRIA TUBULAR CONTINUA PARA LÂMPADA FLUORESCENTE 1 X 32 W, COMPLETA</t>
  </si>
  <si>
    <t>SETOP EDI ED-49415</t>
  </si>
  <si>
    <t>ED-49415</t>
  </si>
  <si>
    <t>MANGUEIRA PVC FLEXÍVEL CORRUGADO ANTI-CHAMA DN 40 MM (1.1/4")</t>
  </si>
  <si>
    <t>SETOP EDI ED-49416</t>
  </si>
  <si>
    <t>ED-49416</t>
  </si>
  <si>
    <t>MANGUEIRA PVC FLEXÍVEL CORRUGADO ANTI-CHAMA DN 50 MM (1.1/2")</t>
  </si>
  <si>
    <t>SETOP EDI ED-49417</t>
  </si>
  <si>
    <t>ED-49417</t>
  </si>
  <si>
    <t>MANGUEIRA PVC FLEXÍVEL CORRUGADO ANTI-CHAMA DN 60 MM (2")</t>
  </si>
  <si>
    <t>SETOP EDI ED-49418</t>
  </si>
  <si>
    <t>ED-49418</t>
  </si>
  <si>
    <t>MANGUEIRA PVC FLEXÍVEL CORRUGADO ANTI-CHAMA DN 85 MM (3")</t>
  </si>
  <si>
    <t>SETOP EDI ED-49419</t>
  </si>
  <si>
    <t>ED-49419</t>
  </si>
  <si>
    <t>PADRÃO CEMIG AÉREO TIPO D1, DEMANDA ATÉ 15 KA,TRIFÁSICO</t>
  </si>
  <si>
    <t>SETOP EDI ED-49420</t>
  </si>
  <si>
    <t>ED-49420</t>
  </si>
  <si>
    <t>PADRÃO CEMIG AÉREO TIPO D2 ,15, 1 &lt;= DEMANDA &lt;= 23 KVA, TRIFÁSICO</t>
  </si>
  <si>
    <t>SETOP EDI ED-49421</t>
  </si>
  <si>
    <t>ED-49421</t>
  </si>
  <si>
    <t>PADRÃO CEMIG AÉREO TIPO D3, 23, 1 &lt;= DEMANDA &lt;= 27 KVA, TRIFÁSICO</t>
  </si>
  <si>
    <t>SETOP EDI ED-49422</t>
  </si>
  <si>
    <t>ED-49422</t>
  </si>
  <si>
    <t>PADRÃO CEMIG AÉREO TIPO D4, 27,1 &lt;= DEMANDA &lt;= 38 KVA, TRIFÁSICO</t>
  </si>
  <si>
    <t>SETOP EDI ED-49423</t>
  </si>
  <si>
    <t>ED-49423</t>
  </si>
  <si>
    <t>PADRÃO CEMIG AÉREO TIPO D5, 38,1 &lt;= DEMANDA &lt;= 47 KVA, TRIFÁSICO</t>
  </si>
  <si>
    <t>SETOP EDI ED-49424</t>
  </si>
  <si>
    <t>ED-49424</t>
  </si>
  <si>
    <t>PADRÃO CEMIG AÉREO TIPO D6, 47,1 &lt;= DEMANDA &lt;= 57 KVA, TRIFÁSICO</t>
  </si>
  <si>
    <t>SETOP EDI ED-49425</t>
  </si>
  <si>
    <t>ED-49425</t>
  </si>
  <si>
    <t>PADRÃO CEMIG AÉREO TIPO D7, 57,1 &lt;= DEMANDA &lt;= 66 KVA, TRIFÁSICO</t>
  </si>
  <si>
    <t>SETOP EDI ED-49426</t>
  </si>
  <si>
    <t>SETOP EDI ED-49427</t>
  </si>
  <si>
    <t>ED-49427</t>
  </si>
  <si>
    <t>PADRÃO CEMIG AÉREO TIPO H1, CARGA INSTALADA ATÉ 5 KW,</t>
  </si>
  <si>
    <t>SETOP EDI ED-49428</t>
  </si>
  <si>
    <t>ED-49428</t>
  </si>
  <si>
    <t>PADRÃO CEMIG AÉREO TIPO H2, 5,1 &lt;= CARGA INSTALADA &lt;= 10 KW, BIFÁSICO</t>
  </si>
  <si>
    <t>SETOP EDI ED-49429</t>
  </si>
  <si>
    <t>ED-49429</t>
  </si>
  <si>
    <t>PADRÃO CEMIG SUBTERRÂNEO TIPO C1 DEMANDA ATE 15 KVA, BIFÁSICO</t>
  </si>
  <si>
    <t>SETOP EDI ED-49430</t>
  </si>
  <si>
    <t>ED-49430</t>
  </si>
  <si>
    <t>PADRÃO CEMIG SUBTERRÂNEO TIPO C2, 15,1 &lt;= DEMANDA &lt;= 23 KVA, TRIFÁSICO</t>
  </si>
  <si>
    <t>SETOP EDI ED-49431</t>
  </si>
  <si>
    <t>ED-49431</t>
  </si>
  <si>
    <t>PADRÃO CEMIG SUBTERRÂNEO TIPO C3, 23,1 &lt;= DEMANDA &lt;= 27 KVA, TRIFÁSICO</t>
  </si>
  <si>
    <t>SETOP EDI ED-49432</t>
  </si>
  <si>
    <t>ED-49432</t>
  </si>
  <si>
    <t>PADRÃO CEMIG SUBTERRÂNEO TIPO C4, 27,1 &lt;= DEMANDA &lt;= 38 KVA, TRIFÁSICO</t>
  </si>
  <si>
    <t>SETOP EDI ED-49433</t>
  </si>
  <si>
    <t>ED-49433</t>
  </si>
  <si>
    <t>PADRÃO CEMIG SUBTERRÂNEO TIPO C5, 38,1 &lt;= DEMANDA &lt;= 47 KVA, TRIFÁSICO</t>
  </si>
  <si>
    <t>SETOP EDI ED-49434</t>
  </si>
  <si>
    <t>ED-49434</t>
  </si>
  <si>
    <t>PADRÃO CEMIG SUBTERRÂNEO TIPO C6, 47,1 &lt;= DEMANDA &lt;= 57 KVA, TRIFÁSICO</t>
  </si>
  <si>
    <t>SETOP EDI ED-49435</t>
  </si>
  <si>
    <t>ED-49435</t>
  </si>
  <si>
    <t>PADRÃO CEMIG SUBTERRÂNEO TIPO C7, 57,1 &lt;= DEMANDA &lt;= 66 KVA, TRIFÁSICO</t>
  </si>
  <si>
    <t>SETOP EDI ED-49436</t>
  </si>
  <si>
    <t>ED-49436</t>
  </si>
  <si>
    <t>PADRÃO CEMIG SUBTERRÂNEO TIPO C8, 66,1 &lt;= DEMANDA &lt;= 75 KVA, TRIFÁSICO</t>
  </si>
  <si>
    <t>SETOP EDI ED-49438</t>
  </si>
  <si>
    <t>ED-49438</t>
  </si>
  <si>
    <t>PADRÃO CEMIG SUBTERRÂNEO TIPO H2, 5, 1 &lt;=,CARGA INSTALADA &lt;= 10KW, BIFÁSICO</t>
  </si>
  <si>
    <t>SETOP EDI ED-49446</t>
  </si>
  <si>
    <t>ED-49446</t>
  </si>
  <si>
    <t>PERFILADO LISO EM CHAPA DE AÇO , DIMENSÕES 19 X 38 MM</t>
  </si>
  <si>
    <t>SETOP EDI ED-49447</t>
  </si>
  <si>
    <t>ED-49447</t>
  </si>
  <si>
    <t>PERFILADO LISO EM CHAPA DE AÇO , DIMENSÕES 38 X 38 MM</t>
  </si>
  <si>
    <t>SETOP EDI ED-49448</t>
  </si>
  <si>
    <t>ED-49448</t>
  </si>
  <si>
    <t>PERFILADO LISO EM CHAPA DE AÇO COM TAMPA, DIMENSÕES 38 X 38 MM</t>
  </si>
  <si>
    <t>SETOP EDI ED-49449</t>
  </si>
  <si>
    <t>ED-49449</t>
  </si>
  <si>
    <t>PERFILADO LISO EM CHAPA DE AÇO 2 FUROS NA PONTA, DIMENSÕES 38 X 38 MM</t>
  </si>
  <si>
    <t>SETOP EDI ED-49451</t>
  </si>
  <si>
    <t>ED-49451</t>
  </si>
  <si>
    <t>PERFILADO PERFURADO EM CHAPA DE AÇO , DIMENSÕES 38 X 38 MM</t>
  </si>
  <si>
    <t>SETOP EDI ED-49450</t>
  </si>
  <si>
    <t>ED-49450</t>
  </si>
  <si>
    <t>PERFILADO PERFURADO EM CHAPA DE AÇO COM TAMPA, DIMENSÕES 38 X 38 MM</t>
  </si>
  <si>
    <t>SETOP EDI ED-49486</t>
  </si>
  <si>
    <t>ED-49486</t>
  </si>
  <si>
    <t>PLACA CEGA PARA CAIXA , 2" X 4"</t>
  </si>
  <si>
    <t>SETOP EDI ED-49487</t>
  </si>
  <si>
    <t>ED-49487</t>
  </si>
  <si>
    <t>PLACA CEGA PARA CAIXA , 4" X 4"</t>
  </si>
  <si>
    <t>SETOP EDI ED-49484</t>
  </si>
  <si>
    <t>ED-49484</t>
  </si>
  <si>
    <t>PLACA (ESPELHO) PARA CAIXA , 2" X 4"</t>
  </si>
  <si>
    <t>SETOP EDI ED-49483</t>
  </si>
  <si>
    <t>ED-49483</t>
  </si>
  <si>
    <t>PLACA (ESPELHO) PARA CAIXA , 3" X 3"</t>
  </si>
  <si>
    <t>SETOP EDI ED-49485</t>
  </si>
  <si>
    <t>ED-49485</t>
  </si>
  <si>
    <t>PLACA (ESPELHO) PARA CAIXA , 4" X 4"</t>
  </si>
  <si>
    <t>SETOP EDI ED-49495</t>
  </si>
  <si>
    <t>ED-49495</t>
  </si>
  <si>
    <t>PLACA PARA CAIXA 2" X 4", COM FURO CENTRAL</t>
  </si>
  <si>
    <t>SETOP EDI ED-49488</t>
  </si>
  <si>
    <t>ED-49488</t>
  </si>
  <si>
    <t>PLACA PARA CAIXA 2" X 4" PARA SAÍDA DE FIO</t>
  </si>
  <si>
    <t>SETOP EDI ED-49490</t>
  </si>
  <si>
    <t>ED-49490</t>
  </si>
  <si>
    <t>PLACA PARA CAIXA 2" X 4", 1 POSTO</t>
  </si>
  <si>
    <t>SETOP EDI ED-49494</t>
  </si>
  <si>
    <t>ED-49494</t>
  </si>
  <si>
    <t>PLACA PARA CAIXA 2" X 4", 3 POSTOS</t>
  </si>
  <si>
    <t>SETOP EDI ED-49491</t>
  </si>
  <si>
    <t>ED-49491</t>
  </si>
  <si>
    <t>PLACA PARA CAIXA 4" X 4", 1 + 1 POSTO</t>
  </si>
  <si>
    <t>SETOP EDI ED-49493</t>
  </si>
  <si>
    <t>ED-49493</t>
  </si>
  <si>
    <t>PLACA PARA CAIXA 4" X 4", 2 + 2 POSTOS REDONDOS</t>
  </si>
  <si>
    <t>SETOP EDI ED-49489</t>
  </si>
  <si>
    <t>ED-49489</t>
  </si>
  <si>
    <t>PLACA PARA CAIXA 4" X 4", 2 POSTOS REDONDOS</t>
  </si>
  <si>
    <t>SETOP EDI ED-49492</t>
  </si>
  <si>
    <t>ED-49492</t>
  </si>
  <si>
    <t>PLACA PARA CAIXA 4" X 4", 2 POSTOS SEPARADOS</t>
  </si>
  <si>
    <t>SETOP EDI ED-49460</t>
  </si>
  <si>
    <t>ED-49460</t>
  </si>
  <si>
    <t>PORTA PERFIL COM PINO PARA PERFILADO Ø 3/8"</t>
  </si>
  <si>
    <t>SETOP EDI ED-49442</t>
  </si>
  <si>
    <t>ED-49442</t>
  </si>
  <si>
    <t>POSTE DE AÇO PARA ENTRADA DE ENERGIA H = 4,50 M</t>
  </si>
  <si>
    <t>SETOP EDI ED-49441</t>
  </si>
  <si>
    <t>ED-49441</t>
  </si>
  <si>
    <t>POSTE DE AÇO PARA ENTRADA DE ENERGIA H = 7,00 M</t>
  </si>
  <si>
    <t>SETOP EDI ED-49497</t>
  </si>
  <si>
    <t>ED-49497</t>
  </si>
  <si>
    <t>POSTE TELECÔNICO RETO, H = 9,00 M EM AÇO GALVANIZADO , (LIVRE)</t>
  </si>
  <si>
    <t>SETOP EDI ED-49496</t>
  </si>
  <si>
    <t>ED-49496</t>
  </si>
  <si>
    <t>PROJETOR EXTERNO PARA LÂMPADA A VAPOR DE MERCÚRIO , DE IODETO METÁLICO OU DE SÓDIO, COM ÂNGULO REGULÁVEL, COM ALOJAMENTO PARA REATOR, COMPLETO</t>
  </si>
  <si>
    <t>SETOP EDI ED-49059</t>
  </si>
  <si>
    <t>ED-49059</t>
  </si>
  <si>
    <t>PULSADOR PARA CAMPAINHA 2A - 250V</t>
  </si>
  <si>
    <t>SETOP EDI ED-49507</t>
  </si>
  <si>
    <t>ED-49507</t>
  </si>
  <si>
    <t>QUADRO DE COMANDO PARA BOMBA P = 0,5 CV, RECALQUE</t>
  </si>
  <si>
    <t>SETOP EDI ED-49508</t>
  </si>
  <si>
    <t>ED-49508</t>
  </si>
  <si>
    <t>QUADRO DE COMANDO PARA BOMBA P = 1,0 CV, RECALQUE</t>
  </si>
  <si>
    <t>SETOP EDI ED-49509</t>
  </si>
  <si>
    <t>ED-49509</t>
  </si>
  <si>
    <t>QUADRO DE COMANDO PARA BOMBA P = 1,5 CV, RECALQUE</t>
  </si>
  <si>
    <t>SETOP EDI ED-49510</t>
  </si>
  <si>
    <t>ED-49510</t>
  </si>
  <si>
    <t>QUADRO DE COMANDO PARA BOMBA P = 2,0 CV, RECALQUE</t>
  </si>
  <si>
    <t>SETOP EDI ED-49511</t>
  </si>
  <si>
    <t>ED-49511</t>
  </si>
  <si>
    <t>QUADRO DE COMANDO PARA BOMBA P = 2,5 CV, RECALQUE</t>
  </si>
  <si>
    <t>SETOP EDI ED-49512</t>
  </si>
  <si>
    <t>ED-49512</t>
  </si>
  <si>
    <t>QUADRO DE COMANDO PARA BOMBA P = 3,0 CV, RECALQUE</t>
  </si>
  <si>
    <t>SETOP EDI ED-49506</t>
  </si>
  <si>
    <t>ED-49506</t>
  </si>
  <si>
    <t>QUADRO DE DISTRIBUIÇÃO DE LUZ EM PVC DE EMBUTIR, ATÉ 16 DIVISÕES MODULARES, DIMENSÕES EXTERNAS 260 X 310 X 85 MM</t>
  </si>
  <si>
    <t>SETOP EDI ED-49505</t>
  </si>
  <si>
    <t>ED-49505</t>
  </si>
  <si>
    <t>QUADRO DE DISTRIBUIÇÃO DE LUZ EM PVC DE EMBUTIR, ATÉ 8 DIVISÕES MODULARES, DIMENSÕES EXTERNAS 160 X 240 X 89 MM</t>
  </si>
  <si>
    <t>SETOP EDI ED-49499</t>
  </si>
  <si>
    <t>ED-49499</t>
  </si>
  <si>
    <t>QUADRO DE DISTRIBUIÇÃO PARA 12 MÓDULOS COM BARRAMENTO E CHAVE</t>
  </si>
  <si>
    <t>SETOP EDI ED-49500</t>
  </si>
  <si>
    <t>ED-49500</t>
  </si>
  <si>
    <t>QUADRO DE DISTRIBUIÇÃO PARA 20 MÓDULOS COM BARRAMENTO 100 A</t>
  </si>
  <si>
    <t>SETOP EDI ED-49501</t>
  </si>
  <si>
    <t>ED-49501</t>
  </si>
  <si>
    <t>QUADRO DE DISTRIBUIÇÃO PARA 24 MÓDULOS COM BARRAMENTO 100 A</t>
  </si>
  <si>
    <t>SETOP EDI ED-49502</t>
  </si>
  <si>
    <t>ED-49502</t>
  </si>
  <si>
    <t>QUADRO DE DISTRIBUIÇÃO PARA 36 MÓDULOS COM BARRAMENTO 100 A</t>
  </si>
  <si>
    <t>SETOP EDI ED-49503</t>
  </si>
  <si>
    <t>ED-49503</t>
  </si>
  <si>
    <t>QUADRO DE DISTRIBUIÇÃO PARA 42 MÓDULOS COM BARRAMENTO 100 A</t>
  </si>
  <si>
    <t>SETOP EDI ED-49504</t>
  </si>
  <si>
    <t>ED-49504</t>
  </si>
  <si>
    <t>QUADRO DE DISTRIBUIÇÃO PARA 50 MÓDULOS COM BARRAMENTO 100 A</t>
  </si>
  <si>
    <t>SETOP EDI ED-49498</t>
  </si>
  <si>
    <t>ED-49498</t>
  </si>
  <si>
    <t>QUADRO DE DISTRIBUIÇÃO PARA 8 MÓDULOS COM BARRAMENTO E CHAVE</t>
  </si>
  <si>
    <t>SETOP EDI ED-49514</t>
  </si>
  <si>
    <t>ED-49514</t>
  </si>
  <si>
    <t>REATOR DUPLO, A.F.P PARTIDA RÁPIDA 2 X 16 W - 127 V</t>
  </si>
  <si>
    <t>SETOP EDI ED-49518</t>
  </si>
  <si>
    <t>ED-49518</t>
  </si>
  <si>
    <t>REATOR DUPLO, A.F.P PARTIDA RÁPIDA 2 X 20 W - 127 V</t>
  </si>
  <si>
    <t>SETOP EDI ED-49516</t>
  </si>
  <si>
    <t>ED-49516</t>
  </si>
  <si>
    <t>REATOR DUPLO, A.F.P PARTIDA RÁPIDA 2 X 32 W - 127 V</t>
  </si>
  <si>
    <t>SETOP EDI ED-49520</t>
  </si>
  <si>
    <t>ED-49520</t>
  </si>
  <si>
    <t>REATOR DUPLO, A.F.P PARTIDA RÁPIDA 2 X 40 W - 127 V</t>
  </si>
  <si>
    <t>SETOP EDI ED-49521</t>
  </si>
  <si>
    <t>ED-49521</t>
  </si>
  <si>
    <t>REATOR ELETRÔNICO, A.F.P PARTIDA RÁPIDA 2 X 16 W - 127/220 V</t>
  </si>
  <si>
    <t>SETOP EDI ED-49522</t>
  </si>
  <si>
    <t>ED-49522</t>
  </si>
  <si>
    <t>REATOR ELETRÔNICO, A.F.P PARTIDA RÁPIDA 2 X 32 W - 127/220 V</t>
  </si>
  <si>
    <t>SETOP EDI ED-49513</t>
  </si>
  <si>
    <t>ED-49513</t>
  </si>
  <si>
    <t>REATOR SIMPLES, A.F.P PARTIDA RÁPIDA 1 X 16 W - 127 V</t>
  </si>
  <si>
    <t>SETOP EDI ED-49517</t>
  </si>
  <si>
    <t>ED-49517</t>
  </si>
  <si>
    <t>REATOR SIMPLES, A.F.P PARTIDA RÁPIDA 1 X 20 W - 127 V</t>
  </si>
  <si>
    <t>SETOP EDI ED-49519</t>
  </si>
  <si>
    <t>ED-49519</t>
  </si>
  <si>
    <t>REATOR SIMPLES, A.F.P PARTIDA RÁPIDA 1 X 40 W - 127 V</t>
  </si>
  <si>
    <t>SETOP EDI ED-49380</t>
  </si>
  <si>
    <t>ED-49380</t>
  </si>
  <si>
    <t>RECEPTÁCULO DE PORCELANA COM ROSCA E-27</t>
  </si>
  <si>
    <t>SETOP EDI ED-49523</t>
  </si>
  <si>
    <t>ED-49523</t>
  </si>
  <si>
    <t>RELÉ FOTOELÉTRICO RM 10 120 V, 1200 VA COM BASE</t>
  </si>
  <si>
    <t>SETOP EDI ED-49524</t>
  </si>
  <si>
    <t>ED-49524</t>
  </si>
  <si>
    <t>RELÉ FOTOELÉTRICO RM 10 220 V, 1800 VA COM BASE</t>
  </si>
  <si>
    <t>SETOP EDI ED-49526</t>
  </si>
  <si>
    <t>ED-49526</t>
  </si>
  <si>
    <t>SIRENE DE ALTA POTÊNCIA, TIMBRE Ø 150MM, 100DCB</t>
  </si>
  <si>
    <t>SETOP EDI ED-49525</t>
  </si>
  <si>
    <t>ED-49525</t>
  </si>
  <si>
    <t>SIRENE PARA ALCANCE ATÉ 500 M REF. RT-10</t>
  </si>
  <si>
    <t>SETOP EDI ED-49382</t>
  </si>
  <si>
    <t>ED-49382</t>
  </si>
  <si>
    <t>SOQUETE ANTIVIBRATÓRIO PARA LÂMPADA FLUORESCENTE COM PORTA-STARTER</t>
  </si>
  <si>
    <t>SETOP EDI ED-49381</t>
  </si>
  <si>
    <t>ED-49381</t>
  </si>
  <si>
    <t>SOQUETE ANTIVIBRATÓRIO PARA LÂMPADA FLUORESCENTE SEM PORTA-STARTER</t>
  </si>
  <si>
    <t>SETOP EDI ED-49383</t>
  </si>
  <si>
    <t>ED-49383</t>
  </si>
  <si>
    <t>STARTER PARA LÂMPADA FLUORESCENTE - 20/40 W</t>
  </si>
  <si>
    <t>SETOP EDI ED-49459</t>
  </si>
  <si>
    <t>ED-49459</t>
  </si>
  <si>
    <t>SUPORTE EM CHAPA DE AÇO PARA PERFILADO</t>
  </si>
  <si>
    <t>SETOP EDI ED-49457</t>
  </si>
  <si>
    <t>ED-49457</t>
  </si>
  <si>
    <t>SUPORTE PARA LUMINÁRIA EM CHAPA DE AÇO CURTO, PARA PERFILADO</t>
  </si>
  <si>
    <t>SETOP EDI ED-49458</t>
  </si>
  <si>
    <t>ED-49458</t>
  </si>
  <si>
    <t>SUPORTE PARA LUMINÁRIA EM CHAPA DE AÇO LONGO, PARA PERFILADO</t>
  </si>
  <si>
    <t>SETOP EDI ED-49528</t>
  </si>
  <si>
    <t>ED-49528</t>
  </si>
  <si>
    <t>SUPRESSOR DE SURTO PARA PROTEÇÃO DE CENTRAL DE TELECOMUNICAÇÕES</t>
  </si>
  <si>
    <t>SETOP EDI ED-49527</t>
  </si>
  <si>
    <t>ED-49527</t>
  </si>
  <si>
    <t>SUPRESSOR DE SURTO PARA PROTEÇÃO PRIMÁRIA EM QGD, ATÉ 1,5 KV - 5 KA</t>
  </si>
  <si>
    <t>SETOP EDI ED-49539</t>
  </si>
  <si>
    <t>ED-49539</t>
  </si>
  <si>
    <t>TAMPÃO DE ALUMÍNIO</t>
  </si>
  <si>
    <t>SETOP EDI ED-49480</t>
  </si>
  <si>
    <t>ED-49480</t>
  </si>
  <si>
    <t>TAMPÃO FINAL EM CHAPA DE AÇO PARA DUTO DE PISO, DIMENSÕES 25 X 140 MM</t>
  </si>
  <si>
    <t>SETOP EDI ED-49479</t>
  </si>
  <si>
    <t>ED-49479</t>
  </si>
  <si>
    <t>TAMPÃO FINAL EM CHAPA DE AÇO PARA DUTO DE PISO, DIMENSÕES 25 X 70 MM</t>
  </si>
  <si>
    <t>SETOP EDI ED-49439</t>
  </si>
  <si>
    <t>ED-49439</t>
  </si>
  <si>
    <t>TAMPÃO PARA POSTE DE AÇO</t>
  </si>
  <si>
    <t>SETOP EDI ED-49145</t>
  </si>
  <si>
    <t>ED-49145</t>
  </si>
  <si>
    <t>TERMINAL DE PRESSÃO EM CRUZ # 35 MM²</t>
  </si>
  <si>
    <t>SETOP EDI ED-48701</t>
  </si>
  <si>
    <t>ED-48701</t>
  </si>
  <si>
    <t>TERMINAL PARA ATERRAMENTO, COM PARAFUSO DE APERTO, ESTANHADO</t>
  </si>
  <si>
    <t>SETOP EDI ED-49533</t>
  </si>
  <si>
    <t>ED-49533</t>
  </si>
  <si>
    <t>TOMADA DUPLA - 2P + T - 20A COM PLACA</t>
  </si>
  <si>
    <t>SETOP EDI ED-49534</t>
  </si>
  <si>
    <t>ED-49534</t>
  </si>
  <si>
    <t>TOMADA DUPLA - 2P + T - 20A SEM PLACA</t>
  </si>
  <si>
    <t>SETOP EDI ED-49537</t>
  </si>
  <si>
    <t>TOMADA PARA PINO JACK 1/4, SOM E TV COM PLACA 4" X 2"</t>
  </si>
  <si>
    <t>SETOP EDI ED-49538</t>
  </si>
  <si>
    <t>ED-49538</t>
  </si>
  <si>
    <t>TOMADA PARA TELEFONE, PADRÃO TELEBRÁS 4P SEM PLACA</t>
  </si>
  <si>
    <t>SETOP EDI ED-49529</t>
  </si>
  <si>
    <t>ED-49529</t>
  </si>
  <si>
    <t>TOMADA SIMPLES - 2P + T - 10A COM PLACA</t>
  </si>
  <si>
    <t>SETOP EDI ED-49530</t>
  </si>
  <si>
    <t>ED-49530</t>
  </si>
  <si>
    <t>TOMADA SIMPLES - 2P + T - 10A SEM PLACA</t>
  </si>
  <si>
    <t>SETOP EDI ED-49531</t>
  </si>
  <si>
    <t>ED-49531</t>
  </si>
  <si>
    <t>TOMADA SIMPLES - 2P + T - 20A COM PLACA</t>
  </si>
  <si>
    <t>SETOP EDI ED-49532</t>
  </si>
  <si>
    <t>ED-49532</t>
  </si>
  <si>
    <t>TOMADA SIMPLES - 2P + T - 20A SEM PLACA</t>
  </si>
  <si>
    <t>SETOP EDI ED-49461</t>
  </si>
  <si>
    <t>ED-49461</t>
  </si>
  <si>
    <t>VERGALHÃO DE AÇO COM ROSCA TOTAL PARA PERFILADO (DIÂMETRO: 1/4")</t>
  </si>
  <si>
    <t>SETOP EDI 319.01</t>
  </si>
  <si>
    <t>319.01</t>
  </si>
  <si>
    <t>ELETRODUTOS RÍGIDOS</t>
  </si>
  <si>
    <t>SETOP EDI ED-49316</t>
  </si>
  <si>
    <t>ED-49316</t>
  </si>
  <si>
    <t>ELETRODUTO DE AÇO GALVANIZADO LEVE, INCLUSIVE CONEXÕES, SUPORTES E FIXAÇÃO DN 15 (1/2")</t>
  </si>
  <si>
    <t>SETOP EDI ED-49317</t>
  </si>
  <si>
    <t>ED-49317</t>
  </si>
  <si>
    <t>ELETRODUTO DE AÇO GALVANIZADO LEVE, INCLUSIVE CONEXÕES, SUPORTES E FIXAÇÃO DN 20 (3/4")</t>
  </si>
  <si>
    <t>SETOP EDI ED-49318</t>
  </si>
  <si>
    <t>ED-49318</t>
  </si>
  <si>
    <t>ELETRODUTO DE AÇO GALVANIZADO LEVE, INCLUSIVE CONEXÕES, SUPORTES E FIXAÇÃO DN 25 (1")</t>
  </si>
  <si>
    <t>SETOP EDI ED-49324</t>
  </si>
  <si>
    <t>ED-49324</t>
  </si>
  <si>
    <t>ELETRODUTO DE AÇO GALVANIZADO MÉDIO, INCLUSIVE CONEXÕES, SUPORTES E FIXAÇÃO DN 100 (4")</t>
  </si>
  <si>
    <t>SETOP EDI ED-49319</t>
  </si>
  <si>
    <t>ED-49319</t>
  </si>
  <si>
    <t>ELETRODUTO DE AÇO GALVANIZADO MÉDIO, INCLUSIVE CONEXÕES, SUPORTES E FIXAÇÃO DN 32 (1.1/4")</t>
  </si>
  <si>
    <t>SETOP EDI ED-49320</t>
  </si>
  <si>
    <t>ED-49320</t>
  </si>
  <si>
    <t>ELETRODUTO DE AÇO GALVANIZADO MÉDIO, INCLUSIVE CONEXÕES, SUPORTES E FIXAÇÃO DN 40 (1.1/2")</t>
  </si>
  <si>
    <t>SETOP EDI ED-49321</t>
  </si>
  <si>
    <t>ED-49321</t>
  </si>
  <si>
    <t>ELETRODUTO DE AÇO GALVANIZADO MÉDIO, INCLUSIVE CONEXÕES, SUPORTES E FIXAÇÃO DN 50 (2")</t>
  </si>
  <si>
    <t>SETOP EDI ED-49322</t>
  </si>
  <si>
    <t>ED-49322</t>
  </si>
  <si>
    <t>ELETRODUTO DE AÇO GALVANIZADO MÉDIO, INCLUSIVE CONEXÕES, SUPORTES E FIXAÇÃO DN 65 (2.1/2")</t>
  </si>
  <si>
    <t>SETOP EDI ED-49323</t>
  </si>
  <si>
    <t>ED-49323</t>
  </si>
  <si>
    <t>ELETRODUTO DE AÇO GALVANIZADO MÉDIO, INCLUSIVE CONEXÕES, SUPORTES E FIXAÇÃO DN 80 (3")</t>
  </si>
  <si>
    <t>SETOP EDI ED-49333</t>
  </si>
  <si>
    <t>ED-49333</t>
  </si>
  <si>
    <t>ELETRODUTO DE AÇO GALVANIZADO PESADO, INCLUSIVE CONEXÕES, SUPORTES E FIXAÇÃO DN 100 (4")</t>
  </si>
  <si>
    <t>SETOP EDI ED-49325</t>
  </si>
  <si>
    <t>ED-49325</t>
  </si>
  <si>
    <t>ELETRODUTO DE AÇO GALVANIZADO PESADO, INCLUSIVE CONEXÕES, SUPORTES E FIXAÇÃO DN 15 (1/2")</t>
  </si>
  <si>
    <t>SETOP EDI ED-49326</t>
  </si>
  <si>
    <t>ED-49326</t>
  </si>
  <si>
    <t>ELETRODUTO DE AÇO GALVANIZADO PESADO, INCLUSIVE CONEXÕES, SUPORTES E FIXAÇÃO DN 20 (3/4")</t>
  </si>
  <si>
    <t>SETOP EDI ED-49327</t>
  </si>
  <si>
    <t>ED-49327</t>
  </si>
  <si>
    <t>ELETRODUTO DE AÇO GALVANIZADO PESADO, INCLUSIVE CONEXÕES, SUPORTES E FIXAÇÃO DN 25 (1")</t>
  </si>
  <si>
    <t>SETOP EDI ED-49328</t>
  </si>
  <si>
    <t>ED-49328</t>
  </si>
  <si>
    <t>ELETRODUTO DE AÇO GALVANIZADO PESADO, INCLUSIVE CONEXÕES, SUPORTES E FIXAÇÃO DN 32 (1.1/4")</t>
  </si>
  <si>
    <t>SETOP EDI ED-49329</t>
  </si>
  <si>
    <t>ED-49329</t>
  </si>
  <si>
    <t>ELETRODUTO DE AÇO GALVANIZADO PESADO, INCLUSIVE CONEXÕES, SUPORTES E FIXAÇÃO DN 40 (1.1/2")</t>
  </si>
  <si>
    <t>SETOP EDI ED-49330</t>
  </si>
  <si>
    <t>ED-49330</t>
  </si>
  <si>
    <t>ELETRODUTO DE AÇO GALVANIZADO PESADO, INCLUSIVE CONEXÕES, SUPORTES E FIXAÇÃO DN 50 (2")</t>
  </si>
  <si>
    <t>SETOP EDI ED-49331</t>
  </si>
  <si>
    <t>ED-49331</t>
  </si>
  <si>
    <t>ELETRODUTO DE AÇO GALVANIZADO PESADO, INCLUSIVE CONEXÕES, SUPORTES E FIXAÇÃO DN 65 (2.1/2")</t>
  </si>
  <si>
    <t>SETOP EDI ED-49332</t>
  </si>
  <si>
    <t>ED-49332</t>
  </si>
  <si>
    <t>ELETRODUTO DE AÇO GALVANIZADO PESADO, INCLUSIVE CONEXÕES, SUPORTES E FIXAÇÃO DN 80 (3")</t>
  </si>
  <si>
    <t>SETOP EDI ED-49315</t>
  </si>
  <si>
    <t>ED-49315</t>
  </si>
  <si>
    <t>ELETRODUTO DE PVC RÍGIDO ROSCÁVEL, DN 100 MM (4"), INCLUSIVE CONEXÕES, SUPORTES E FIXAÇÃO</t>
  </si>
  <si>
    <t>SETOP EDI ED-49307</t>
  </si>
  <si>
    <t>ED-49307</t>
  </si>
  <si>
    <t>ELETRODUTO DE PVC RÍGIDO ROSCÁVEL, DN 16 MM (1/2"), INCLUSIVE CONEXÕES, SUPORTES E FIXAÇÃO</t>
  </si>
  <si>
    <t>SETOP EDI ED-49308</t>
  </si>
  <si>
    <t>ED-49308</t>
  </si>
  <si>
    <t>ELETRODUTO DE PVC RÍGIDO ROSCÁVEL, DN 20 MM (3/4"), INCLUSIVE CONEXÕES, SUPORTES E FIXAÇÃO</t>
  </si>
  <si>
    <t>SETOP EDI ED-49309</t>
  </si>
  <si>
    <t>ED-49309</t>
  </si>
  <si>
    <t>ELETRODUTO DE PVC RÍGIDO ROSCÁVEL, DN 25 MM (1"), INCLUSIVE CONEXÕES, SUPORTES E FIXAÇÃO</t>
  </si>
  <si>
    <t>SETOP EDI ED-49310</t>
  </si>
  <si>
    <t>ED-49310</t>
  </si>
  <si>
    <t>ELETRODUTO DE PVC RÍGIDO ROSCÁVEL, DN 32 MM (1.1/4"), INCLUSIVE CONEXÕES, SUPORTES E FIXAÇÃO</t>
  </si>
  <si>
    <t>SETOP EDI ED-49311</t>
  </si>
  <si>
    <t>ED-49311</t>
  </si>
  <si>
    <t>ELETRODUTO DE PVC RÍGIDO ROSCÁVEL, DN 40 MM (1.1/2"), INCLUSIVE CONEXÕES, SUPORTES E FIXAÇÃO</t>
  </si>
  <si>
    <t>SETOP EDI ED-49312</t>
  </si>
  <si>
    <t>ED-49312</t>
  </si>
  <si>
    <t>ELETRODUTO DE PVC RÍGIDO ROSCÁVEL, DN 50 MM (2"), INCLUSIVE CONEXÕES, SUPORTES E FIXAÇÃO</t>
  </si>
  <si>
    <t>SETOP EDI ED-49313</t>
  </si>
  <si>
    <t>ED-49313</t>
  </si>
  <si>
    <t>ELETRODUTO DE PVC RÍGIDO ROSCÁVEL, DN 60 MM (2.1/2"), INCLUSIVE CONEXÕES, SUPORTES E FIXAÇÃO</t>
  </si>
  <si>
    <t>SETOP EDI ED-49314</t>
  </si>
  <si>
    <t>ED-49314</t>
  </si>
  <si>
    <t>ELETRODUTO DE PVC RÍGIDO ROSCÁVEL, DN 75 MM (3"), INCLUSIVE CONEXÕES, SUPORTES E FIXAÇÃO</t>
  </si>
  <si>
    <t>SETOP EDI 319.02</t>
  </si>
  <si>
    <t>319.02</t>
  </si>
  <si>
    <t>ELETRODUTOS FLEXÍVEIS</t>
  </si>
  <si>
    <t>SETOP EDI ED-49411</t>
  </si>
  <si>
    <t>ED-49411</t>
  </si>
  <si>
    <t>ELETRODUTO FLEXÍVEL CORRUGADO, PVC, ANTI-CHAMA DN 16 MM (1/2") - APLICAÇÃO EM ALVENARIA</t>
  </si>
  <si>
    <t>SETOP EDI ED-49412</t>
  </si>
  <si>
    <t>ED-49412</t>
  </si>
  <si>
    <t>ELETRODUTO FLEXÍVEL CORRUGADO, PVC, ANTI-CHAMA DN 20 MM (5/8") - APLICAÇÃO EM ALVENARIA</t>
  </si>
  <si>
    <t>SETOP EDI ED-49413</t>
  </si>
  <si>
    <t>ED-49413</t>
  </si>
  <si>
    <t>ELETRODUTO FLEXÍVEL CORRUGADO, PVC, ANTI-CHAMA DN 25 MM (3/4") - APLICAÇÃO EM ALVENARIA</t>
  </si>
  <si>
    <t>SETOP EDI ED-49414</t>
  </si>
  <si>
    <t>ED-49414</t>
  </si>
  <si>
    <t>ELETRODUTO FLEXÍVEL CORRUGADO, PVC, ANTI-CHAMA DN 32 MM (1") - APLICAÇÃO EM ALVENARIA</t>
  </si>
  <si>
    <t>SETOP EDI ED-7249</t>
  </si>
  <si>
    <t>ED-7249</t>
  </si>
  <si>
    <t>ELETRODUTO FLEXÍVEL, EM AÇO GALVANIZADO, REVESTIDO EXTERNAMENTE COM PVC PRETO (1"), INCLUSIVE CONEXÕES, SUPORTES E FIXAÇÃO</t>
  </si>
  <si>
    <t>SETOP EDI ED-7251</t>
  </si>
  <si>
    <t>ED-7251</t>
  </si>
  <si>
    <t>ELETRODUTO FLEXÍVEL, EM AÇO GALVANIZADO, REVESTIDO EXTERNAMENTE COM PVC PRETO (1.1/2"), INCLUSIVE CONEXÕES, SUPORTES E FIXAÇÃO</t>
  </si>
  <si>
    <t>SETOP EDI ED-7250</t>
  </si>
  <si>
    <t>ED-7250</t>
  </si>
  <si>
    <t>ELETRODUTO FLEXÍVEL, EM AÇO GALVANIZADO, REVESTIDO EXTERNAMENTE COM PVC PRETO (1.1/4"), INCLUSIVE CONEXÕES, SUPORTES E FIXAÇÃO</t>
  </si>
  <si>
    <t>SETOP EDI ED-7252</t>
  </si>
  <si>
    <t>ED-7252</t>
  </si>
  <si>
    <t>ELETRODUTO FLEXÍVEL, EM AÇO GALVANIZADO, REVESTIDO EXTERNAMENTE COM PVC PRETO (2"), INCLUSIVE CONEXÕES, SUPORTES E FIXAÇÃO</t>
  </si>
  <si>
    <t>SETOP EDI ED-7253</t>
  </si>
  <si>
    <t>ED-7253</t>
  </si>
  <si>
    <t>ELETRODUTO FLEXÍVEL, EM AÇO GALVANIZADO, REVESTIDO EXTERNAMENTE COM PVC PRETO (2.1/2"), INCLUSIVE CONEXÕES, SUPORTES E FIXAÇÃO</t>
  </si>
  <si>
    <t>SETOP EDI ED-7248</t>
  </si>
  <si>
    <t>ED-7248</t>
  </si>
  <si>
    <t>ELETRODUTO FLEXÍVEL, EM AÇO GALVANIZADO, REVESTIDO EXTERNAMENTE COM PVC PRETO (3/4"), INCLUSIVE CONEXÕES, SUPORTES E FIXAÇÃO</t>
  </si>
  <si>
    <t>SETOP EDI 319.03</t>
  </si>
  <si>
    <t>319.03</t>
  </si>
  <si>
    <t>DUTOS CORRUGADOS (PEAD)</t>
  </si>
  <si>
    <t>SETOP EDI ED-49298</t>
  </si>
  <si>
    <t>ED-49298</t>
  </si>
  <si>
    <t>DUTO CORRUGADO EM PEAD (POLIETILENO DE ALTA DENSIDADE), PARA PROTEÇÃO DE CABOS SUBTERRÂNEOS DN 100 MM (4")</t>
  </si>
  <si>
    <t>SETOP EDI ED-49299</t>
  </si>
  <si>
    <t>ED-49299</t>
  </si>
  <si>
    <t>DUTO CORRUGADO EM PEAD (POLIETILENO DE ALTA DENSIDADE), PARA PROTEÇÃO DE CABOS SUBTERRÂNEOS DN 125 MM (5")</t>
  </si>
  <si>
    <t>SETOP EDI ED-49300</t>
  </si>
  <si>
    <t>ED-49300</t>
  </si>
  <si>
    <t>DUTO CORRUGADO EM PEAD (POLIETILENO DE ALTA DENSIDADE), PARA PROTEÇÃO DE CABOS SUBTERRÂNEOS DN 150 MM (6")</t>
  </si>
  <si>
    <t>SETOP EDI ED-49295</t>
  </si>
  <si>
    <t>ED-49295</t>
  </si>
  <si>
    <t>DUTO CORRUGADO EM PEAD (POLIETILENO DE ALTA DENSIDADE), PARA PROTEÇÃO DE CABOS SUBTERRÂNEOS DN 40 MM (1.1/2")</t>
  </si>
  <si>
    <t>SETOP EDI ED-49296</t>
  </si>
  <si>
    <t>ED-49296</t>
  </si>
  <si>
    <t>DUTO CORRUGADO EM PEAD (POLIETILENO DE ALTA DENSIDADE), PARA PROTEÇÃO DE CABOS SUBTERRÂNEOS DN 50 MM (2")</t>
  </si>
  <si>
    <t>SETOP EDI ED-49297</t>
  </si>
  <si>
    <t>ED-49297</t>
  </si>
  <si>
    <t>DUTO CORRUGADO EM PEAD (POLIETILENO DE ALTA DENSIDADE), PARA PROTEÇÃO DE CABOS SUBTERRÂNEOS DN 75 MM (3")</t>
  </si>
  <si>
    <t>SETOP EDI 320</t>
  </si>
  <si>
    <t>ENR-001  - ENROCAMENTO</t>
  </si>
  <si>
    <t>SETOP EDI ED-49541</t>
  </si>
  <si>
    <t>ED-49541</t>
  </si>
  <si>
    <t>ENROCAMENTO COM PEDRA DE MÃO ARRUMADA, INCLUSIVE FORNECIMENTO</t>
  </si>
  <si>
    <t>SETOP EDI ED-49540</t>
  </si>
  <si>
    <t>ED-49540</t>
  </si>
  <si>
    <t>ENROCAMENTO COM PEDRA DE MÃO JOGADA, INCLUSIVE FORNECIMENTO</t>
  </si>
  <si>
    <t>SETOP EDI ED-49543</t>
  </si>
  <si>
    <t>ED-49543</t>
  </si>
  <si>
    <t>ENSAIO DE TRAÇÃO, DOBRAMENTO E VERIFICAÇÃO DE BITOLAS EM BARRAS DE AÇO ACIMA DE 1"</t>
  </si>
  <si>
    <t>SETOP EDI ED-49542</t>
  </si>
  <si>
    <t>ED-49542</t>
  </si>
  <si>
    <t>ENSAIO DE TRAÇÃO, DOBRAMENTO E VERIFICAÇÃO DE BITOLAS EM BARRAS DE AÇO ATÉ 1"</t>
  </si>
  <si>
    <t>SETOP EDI 321</t>
  </si>
  <si>
    <t>ENS-001  - ENSAIO DE CONCRETO E AÇO</t>
  </si>
  <si>
    <t>SETOP EDI ED-49545</t>
  </si>
  <si>
    <t>ED-49545</t>
  </si>
  <si>
    <t>DETERMINAÇÃO E ANÁLISE DE RESULTADO DE RESISTÊNCIA A COMPRESSÃO DO CONCRETO MOLDADO</t>
  </si>
  <si>
    <t>SETOP EDI ED-49556</t>
  </si>
  <si>
    <t>ED-49556</t>
  </si>
  <si>
    <t>ENSAIO DE COMPACTACAO - AMOSTRAS NAO TRABALHADAS - ENERGIA INTERMEDIARIA - SOLOS</t>
  </si>
  <si>
    <t>SETOP EDI ED-49557</t>
  </si>
  <si>
    <t>ED-49557</t>
  </si>
  <si>
    <t>ENSAIO DE COMPACTACAO - AMOSTRAS NAO TRABALHADAS - ENERGIA MODIFICADA - SOLOS</t>
  </si>
  <si>
    <t>SETOP EDI ED-49555</t>
  </si>
  <si>
    <t>ED-49555</t>
  </si>
  <si>
    <t>SETOP EDI ED-49558</t>
  </si>
  <si>
    <t>ED-49558</t>
  </si>
  <si>
    <t>ENSAIO DE COMPACTACAO - AMOSTRAS TRABALHADAS - SOLOS</t>
  </si>
  <si>
    <t>SETOP EDI ED-49544</t>
  </si>
  <si>
    <t>ED-49544</t>
  </si>
  <si>
    <t>ENSAIO DE CONCRETO: CURA, FACEAMENTO, RUPTURA, EMISSÃO DE CERTIFICADOS - ATE 6 UNIDADES</t>
  </si>
  <si>
    <t>SETOP EDI ED-49561</t>
  </si>
  <si>
    <t>ED-49561</t>
  </si>
  <si>
    <t>ENSAIO DE DENSIDADE REAL - SOLOS</t>
  </si>
  <si>
    <t>SETOP EDI ED-49567</t>
  </si>
  <si>
    <t>ED-49567</t>
  </si>
  <si>
    <t>ENSAIO DE EXPANSIBILIDADE - SOLOS</t>
  </si>
  <si>
    <t>SETOP EDI ED-49551</t>
  </si>
  <si>
    <t>ED-49551</t>
  </si>
  <si>
    <t>SETOP EDI ED-49552</t>
  </si>
  <si>
    <t>ED-49552</t>
  </si>
  <si>
    <t>ENSAIO DE GRANULOMETRIA POR PENEIRAMENTO E SEDIMENTACAO - SOLOS</t>
  </si>
  <si>
    <t>SETOP EDI ED-49553</t>
  </si>
  <si>
    <t>ED-49553</t>
  </si>
  <si>
    <t>SETOP EDI ED-49554</t>
  </si>
  <si>
    <t>ED-49554</t>
  </si>
  <si>
    <t>SETOP EDI ED-49562</t>
  </si>
  <si>
    <t>ED-49562</t>
  </si>
  <si>
    <t>ENSAIO DE MASSA ESPECIFICA - IN SITU - EMPREGO DO OLEO - SOLOS</t>
  </si>
  <si>
    <t>SETOP EDI ED-49560</t>
  </si>
  <si>
    <t>ED-49560</t>
  </si>
  <si>
    <t>SETOP EDI ED-49559</t>
  </si>
  <si>
    <t>ED-49559</t>
  </si>
  <si>
    <t>ENSAIO DE MASSA ESPECIFICA - IN SITU - METODO FRASCO DE AREIA - SOLOS</t>
  </si>
  <si>
    <t>SETOP EDI ED-49566</t>
  </si>
  <si>
    <t>ED-49566</t>
  </si>
  <si>
    <t>ENSAIO DE RESILIENCIA - SOLOS</t>
  </si>
  <si>
    <t>SETOP EDI ED-49546</t>
  </si>
  <si>
    <t>ED-49546</t>
  </si>
  <si>
    <t>SETOP EDI ED-49548</t>
  </si>
  <si>
    <t>ED-49548</t>
  </si>
  <si>
    <t>SETOP EDI ED-49547</t>
  </si>
  <si>
    <t>ED-49547</t>
  </si>
  <si>
    <t>ENSAIO DE RESISTENCIA A TRACAO POR COMPRESSAO DIAMETRAL - CONCRETO</t>
  </si>
  <si>
    <t>SETOP EDI ED-49565</t>
  </si>
  <si>
    <t>ED-49565</t>
  </si>
  <si>
    <t>ENSAIO DE TEOR DE UMIDADE - EM LABORATORIO - SOLOS</t>
  </si>
  <si>
    <t>SETOP EDI ED-49563</t>
  </si>
  <si>
    <t>ED-49563</t>
  </si>
  <si>
    <t>ENSAIO DE TEOR DE UMIDADE - METODO EXPEDITO DO ALCOOL - SOLOS</t>
  </si>
  <si>
    <t>SETOP EDI ED-49564</t>
  </si>
  <si>
    <t>ED-49564</t>
  </si>
  <si>
    <t>SETOP EDI ED-49550</t>
  </si>
  <si>
    <t>ED-49550</t>
  </si>
  <si>
    <t>ENSAIO DE TERRAPLENAGEM - CAMADA FINAL DO ATERRO</t>
  </si>
  <si>
    <t>SETOP EDI ED-49549</t>
  </si>
  <si>
    <t>ED-49549</t>
  </si>
  <si>
    <t>ENSAIOS DE TERRAPLENAGEM - CORPO DO ATERRO</t>
  </si>
  <si>
    <t>SETOP EDI ED-49568</t>
  </si>
  <si>
    <t>ED-49568</t>
  </si>
  <si>
    <t>PREPARACAO DE AMOSTRAS PARA ENSAIO DE CARACTERIZACAO - SOLOS</t>
  </si>
  <si>
    <t>SETOP EDI 322</t>
  </si>
  <si>
    <t>EQP-001  - EQUIPAMENTOS ESPORTIVOS</t>
  </si>
  <si>
    <t>SETOP EDI ED-49573</t>
  </si>
  <si>
    <t>ED-49573</t>
  </si>
  <si>
    <t>REDE DE PETECA COM MASTROS EM TUBO AÇO GALVANIZADO D = 76 MM</t>
  </si>
  <si>
    <t>SETOP EDI ED-49572</t>
  </si>
  <si>
    <t>ED-49572</t>
  </si>
  <si>
    <t>REDE DE VÔLEI COM MASTRO EM TUBO GALVANIZADO SEM PEDESTAL</t>
  </si>
  <si>
    <t>SETOP EDI ED-49571</t>
  </si>
  <si>
    <t>ED-49571</t>
  </si>
  <si>
    <t>REDE DE VÔLEI COM PEDESTAL PARA JUIZ</t>
  </si>
  <si>
    <t>SETOP EDI ED-49574</t>
  </si>
  <si>
    <t>ED-49574</t>
  </si>
  <si>
    <t>TABELA DE BASQUETE EM POSTE METÁLICO E SUPORTE DE PISO</t>
  </si>
  <si>
    <t>SETOP EDI ED-49569</t>
  </si>
  <si>
    <t>ED-49569</t>
  </si>
  <si>
    <t>TRAVE DE GOL EM TUBO GALVANIZADO PARA QUADRA, INCLUSIVE REDE E PINTURA</t>
  </si>
  <si>
    <t>SETOP EDI ED-49570</t>
  </si>
  <si>
    <t>ED-49570</t>
  </si>
  <si>
    <t>TRAVE DE GOL PARA CAMPO DE FUTEBOL , INCLUSIVE REDE E PINTURA</t>
  </si>
  <si>
    <t>SETOP EDI 323</t>
  </si>
  <si>
    <t>EQP-002  - EQUIPAMENTOS PARA PLAYGROUND METÁLICOS</t>
  </si>
  <si>
    <t>SETOP EDI ED-49581</t>
  </si>
  <si>
    <t>ED-49581</t>
  </si>
  <si>
    <t>BALANCIM COM CINCO LUGARES METÁLICO PARA PLAYGROUND</t>
  </si>
  <si>
    <t>SETOP EDI ED-49578</t>
  </si>
  <si>
    <t>ED-49578</t>
  </si>
  <si>
    <t>BARRA FIXA METÁLICA PARA PLAYGROUND</t>
  </si>
  <si>
    <t>SETOP EDI ED-49580</t>
  </si>
  <si>
    <t>ED-49580</t>
  </si>
  <si>
    <t>BARRAS DE ALONGAMENTO METÁLICO PARA PLAYGROUND</t>
  </si>
  <si>
    <t>SETOP EDI ED-49579</t>
  </si>
  <si>
    <t>ED-49579</t>
  </si>
  <si>
    <t>ESCADA HORIZONTAL METÁLICA PARA PLAYGROUND</t>
  </si>
  <si>
    <t>SETOP EDI ED-49575</t>
  </si>
  <si>
    <t>ED-49575</t>
  </si>
  <si>
    <t>ESCORREGADOR MÉDIO METÁLICO PARA PLAYGROUND</t>
  </si>
  <si>
    <t>SETOP EDI ED-49576</t>
  </si>
  <si>
    <t>ED-49576</t>
  </si>
  <si>
    <t>GANGORRA METÁLICA COM DOIS LUGARES</t>
  </si>
  <si>
    <t>SETOP EDI ED-49577</t>
  </si>
  <si>
    <t>ED-49577</t>
  </si>
  <si>
    <t>ZANGA BURRINHO METÁLICO COM DUAS PRANCHAS</t>
  </si>
  <si>
    <t>SETOP EDI 324</t>
  </si>
  <si>
    <t>ESQ-001  - ESQUADRIA DE MADEIRA</t>
  </si>
  <si>
    <t>SETOP EDI ED-49582</t>
  </si>
  <si>
    <t>ED-49582</t>
  </si>
  <si>
    <t>BATE MACA DE MADEIRA DE LEI, INCLUSIVE APLICAÇÃO DE VERNIZ SINTÉTICO MARÍTIMO, DUAS (2) DEMÃOS, ACABAMENTO TIPO FOSCO</t>
  </si>
  <si>
    <t>SETOP EDI ED-49584</t>
  </si>
  <si>
    <t>ED-49584</t>
  </si>
  <si>
    <t>FOLHA DE PORTA MADEIRA DE LEI PRANCHETA PARA PINTURA L &lt;= 60 CM, H &lt;= 180 CM</t>
  </si>
  <si>
    <t>SETOP EDI ED-49585</t>
  </si>
  <si>
    <t>ED-49585</t>
  </si>
  <si>
    <t>FOLHA DE PORTA MADEIRA DE LEI PRANCHETA PARA PINTURA 60 X 210 CM</t>
  </si>
  <si>
    <t>SETOP EDI ED-49586</t>
  </si>
  <si>
    <t>ED-49586</t>
  </si>
  <si>
    <t>FOLHA DE PORTA MADEIRA DE LEI PRANCHETA PARA PINTURA 70 X 210 CM</t>
  </si>
  <si>
    <t>SETOP EDI ED-49587</t>
  </si>
  <si>
    <t>ED-49587</t>
  </si>
  <si>
    <t>FOLHA DE PORTA MADEIRA DE LEI PRANCHETA PARA PINTURA 80 X 210 CM</t>
  </si>
  <si>
    <t>SETOP EDI ED-49588</t>
  </si>
  <si>
    <t>ED-49588</t>
  </si>
  <si>
    <t>FOLHA DE PORTA MADEIRA DE LEI PRANCHETA PARA PINTURA 90 X 210 CM</t>
  </si>
  <si>
    <t>SETOP EDI ED-7066</t>
  </si>
  <si>
    <t>ED-7066</t>
  </si>
  <si>
    <t>FORNECIMENTO DE VISOR 30X20 CM DE VIDRO EM CRISTAL INCOLOR FIXO E=4 MM COM MOLDURA DE MADEIRA, INSTALADO EM PORTA DE MADEIRA</t>
  </si>
  <si>
    <t>SETOP EDI ED-49589</t>
  </si>
  <si>
    <t>ED-49589</t>
  </si>
  <si>
    <t>MARCO DE MADEIRA DE LEI PARA PINTURA, L = 14 CM, 60 X 210 CM</t>
  </si>
  <si>
    <t>SETOP EDI ED-49590</t>
  </si>
  <si>
    <t>ED-49590</t>
  </si>
  <si>
    <t>MARCO EM MADEIRA DE LEI PARA PINTURA, L = 14 CM, 70 X 210 CM</t>
  </si>
  <si>
    <t>SETOP EDI ED-49591</t>
  </si>
  <si>
    <t>ED-49591</t>
  </si>
  <si>
    <t>MARCO EM MADEIRA DE LEI PARA PINTURA, L = 14 CM, 80 X 210 CM</t>
  </si>
  <si>
    <t>SETOP EDI ED-49592</t>
  </si>
  <si>
    <t>ED-49592</t>
  </si>
  <si>
    <t>MARCO EM MADEIRA DE LEI PARA PINTURA, L = 14 CM, 90 X 210 CM</t>
  </si>
  <si>
    <t>SETOP EDI ED-49600</t>
  </si>
  <si>
    <t>ED-49600</t>
  </si>
  <si>
    <t>PORTA DE ABRIR, MADEIRA DE LEI PRANCHETA PARA PINTURA COMPLETA 60 X 210 CM,COM FERRAGENS EM FERRO LATONADO</t>
  </si>
  <si>
    <t>SETOP EDI ED-49601</t>
  </si>
  <si>
    <t>ED-49601</t>
  </si>
  <si>
    <t>PORTA DE ABRIR, MADEIRA DE LEI PRANCHETA PARA PINTURA COMPLETA 70 X 210 CM,COM FERRAGENS EM FERRO LATONADO</t>
  </si>
  <si>
    <t>SETOP EDI ED-49602</t>
  </si>
  <si>
    <t>ED-49602</t>
  </si>
  <si>
    <t>PORTA DE ABRIR, MADEIRA DE LEI PRANCHETA PARA PINTURA COMPLETA 80 X 210 CM,COM FERRAGENS EM FERRO LATONADO</t>
  </si>
  <si>
    <t>SETOP EDI ED-49603</t>
  </si>
  <si>
    <t>ED-49603</t>
  </si>
  <si>
    <t>PORTA DE ABRIR, MADEIRA DE LEI PRANCHETA PARA PINTURA COMPLETA 90 X 210 CM,COM FERRAGENS EM FERRO LATONADO</t>
  </si>
  <si>
    <t>SETOP EDI ED-49610</t>
  </si>
  <si>
    <t>ED-49610</t>
  </si>
  <si>
    <t>PORTA DE MADEIRA DE LEI ESPECIAL 70 X 210 CM REVESTIDA COM CHUMBO 2MMPB (FACE INTERNA) E VISOR, PARA PINTURA, INCLUSIVE FERRAGENS</t>
  </si>
  <si>
    <t>SETOP EDI ED-49609</t>
  </si>
  <si>
    <t>ED-49609</t>
  </si>
  <si>
    <t>PORTA DE MADEIRA DE LEI ESPECIAL 80 X 210 CM REVESTIDA COM CHUMBO 2MMPB (FACE INTERNA) E VISOR , PARA PINTURA, INCLUSIVE FERRAGENS</t>
  </si>
  <si>
    <t>SETOP EDI ED-49608</t>
  </si>
  <si>
    <t>ED-49608</t>
  </si>
  <si>
    <t>PORTA DE MADEIRA DE LEI ESPECIAL 90 X 210 CM REVESTIDA COM CHUMBO 2MMPB (FACE INTERNA) E VISOR, PARA PINTURA, INCLUSIVE FERRAGENS</t>
  </si>
  <si>
    <t>SETOP EDI ED-49597</t>
  </si>
  <si>
    <t>ED-49597</t>
  </si>
  <si>
    <t>PORTA DE MADEIRA, TIPO PRANCHETA, COM MARCO FERRO "L" 1 1/4 X 1/8", TARJETA E DOBRADIÇAS - 100 X 160 CM</t>
  </si>
  <si>
    <t>SETOP EDI ED-49594</t>
  </si>
  <si>
    <t>ED-49594</t>
  </si>
  <si>
    <t>PORTA DE MADEIRA, TIPO PRANCHETA, COM MARCO FERRO "L" 1 1/4 X 1/8", TARJETA E DOBRADIÇAS - 55 X 180 CM</t>
  </si>
  <si>
    <t>SETOP EDI ED-49598</t>
  </si>
  <si>
    <t>ED-49598</t>
  </si>
  <si>
    <t>PORTA DE MADEIRA, TIPO PRANCHETA, COM MARCO FERRO "L" 1 1/4 X 1/8", TARJETA LIVRE/OCUPADO E DOBRADIÇAS - 100 X 160 CM</t>
  </si>
  <si>
    <t>SETOP EDI ED-49593</t>
  </si>
  <si>
    <t>ED-49593</t>
  </si>
  <si>
    <t>PORTA DE MADEIRA, TIPO PRANCHETA, COM MARCO FERRO "L" 1 1/4 X 1/8", TARJETA LIVRE/OCUPADO E DOBRADIÇAS - 55 X 160 CM</t>
  </si>
  <si>
    <t>SETOP EDI ED-49595</t>
  </si>
  <si>
    <t>ED-49595</t>
  </si>
  <si>
    <t>PORTA DE MADEIRA, TIPO PRANCHETA, COM MARCO FERRO "L" 1 1/4 X 1/8", TARJETA LIVRE/OCUPADO E DOBRADIÇAS - 55 X 180 CM</t>
  </si>
  <si>
    <t>SETOP EDI ED-49596</t>
  </si>
  <si>
    <t>ED-49596</t>
  </si>
  <si>
    <t>PORTA DE MADEIRA, TIPO PRANCHETA, COM MARCO FERRO "L" 1 1/4 X 1/8", TARJETA LIVRE/OCUPADO E DOBRADIÇAS - 60 X 165 CM</t>
  </si>
  <si>
    <t>SETOP EDI ED-49607</t>
  </si>
  <si>
    <t>ED-49607</t>
  </si>
  <si>
    <t>PORTA EM MADEIRA DE LEI ESPECIAL COMPLETA 60 X 210 CM, COM REVESTIMENTO EM LAMINADO MELAMÍNICO NAS DUAS FACES, INCLUSIVE FERRAGENS E MAÇANETA TIPO ALAVANCA</t>
  </si>
  <si>
    <t>SETOP EDI ED-49606</t>
  </si>
  <si>
    <t>ED-49606</t>
  </si>
  <si>
    <t>PORTA EM MADEIRA DE LEI ESPECIAL COMPLETA 70 X 210 CM, COM REVESTIMENTO EM LAMINADO MELAMÍNICO NAS DUAS FACES, INCLUSIVE FERRAGENS E MAÇANETA TIPO ALAVANCA</t>
  </si>
  <si>
    <t>SETOP EDI ED-49605</t>
  </si>
  <si>
    <t>ED-49605</t>
  </si>
  <si>
    <t>PORTA EM MADEIRA DE LEI ESPECIAL COMPLETA 80 X 210 CM, COM REVESTIMENTO EM LAMINADO MELAMÍNICO NAS DUAS FACES, INCLUSIVE FERRAGENS E MAÇANETA TIPO ALAVANCA</t>
  </si>
  <si>
    <t>SETOP EDI ED-49604</t>
  </si>
  <si>
    <t>ED-49604</t>
  </si>
  <si>
    <t>PORTA EM MADEIRA DE LEI ESPECIAL COMPLETA 90 X 210 CM, PARA PINTURA, PARA P.N.E., COM PROTEÇÃO INFERIOR EM LAMINADO MELAMÍNICO, INCLUSIVE FERRAGENS E MAÇANETA TIPO ALAVANCA (P2)</t>
  </si>
  <si>
    <t>SETOP EDI ED-49599</t>
  </si>
  <si>
    <t>ED-49599</t>
  </si>
  <si>
    <t>PORTA EM MADEIRA DE LEI REVESTIDA EM LAMINADO MELAMÍNICO, COM MARCO EM ALUMÍNIO ANODIZADO NATURAL, TARJETA LIVRE/OCUPADO E DOBRADIÇAS - 60 X 165 CM</t>
  </si>
  <si>
    <t>SETOP EDI ED-49583</t>
  </si>
  <si>
    <t>ED-49583</t>
  </si>
  <si>
    <t>PROTETOR DE PAREDE BATE MACA EM PVC RÍGIDO DE ALTO IMPACTO, BASE DE FIXAÇÃO, TERMINAIS DE ACABAMENTO E ADAPTADORES L = 200 MM</t>
  </si>
  <si>
    <t>SETOP EDI ED-49611</t>
  </si>
  <si>
    <t>ED-49611</t>
  </si>
  <si>
    <t>RÉGUA PARA ALISARES DE 5 X 1 CM DE MADEIRA DE LEI PARA PINTURA COLOCADO</t>
  </si>
  <si>
    <t>SETOP EDI ED-49612</t>
  </si>
  <si>
    <t>ED-49612</t>
  </si>
  <si>
    <t>RÉGUA PARA ALISARES DE 7 X 1 CM DE MADEIRA DE LEI PARA PINTURA COLOCADO</t>
  </si>
  <si>
    <t>SETOP EDI 325</t>
  </si>
  <si>
    <t>EST-001  - ESTRUTURA DE CONCRETO</t>
  </si>
  <si>
    <t>SETOP EDI ED-9058</t>
  </si>
  <si>
    <t>ED-9058</t>
  </si>
  <si>
    <t>APLICAÇÃO DE CONCRETO AUTO-ADENSÁVEL EM ESTRUTURA, INCLUSIVE ESPALHAMENTO, ADENSAMENTO E ACABAMENTO</t>
  </si>
  <si>
    <t>SETOP EDI ED-49653</t>
  </si>
  <si>
    <t>ED-49653</t>
  </si>
  <si>
    <t>CIMBRAMENTO DE MADEIRA</t>
  </si>
  <si>
    <t>SETOP EDI ED-49652</t>
  </si>
  <si>
    <t>ED-49652</t>
  </si>
  <si>
    <t>DESCARGA, MONTAGEM, DESMONTAGEM E CARGA DE ESCORAMENTO METÁLICO TIPOS A E B PARA VIGAS E LAJES</t>
  </si>
  <si>
    <t>SETOP EDI ED-49650</t>
  </si>
  <si>
    <t>ED-49650</t>
  </si>
  <si>
    <t>ESCORAMENTO METÁLICO TUBULAR CONVENCIONAL (H = 1,80 À 3,20 M) COM ACESSÓRIOS PARA LAJES E VIGAS MACIÇAS, EXCLUSIVE TRANSPORTE E MONTAGEM (ALUGUEL MENSAL)</t>
  </si>
  <si>
    <t>M3*MÊS</t>
  </si>
  <si>
    <t>SETOP EDI ED-49651</t>
  </si>
  <si>
    <t>ED-49651</t>
  </si>
  <si>
    <t>ESCORAMENTO METÁLICO TUBULAR CONVENCIONAL (H = 3,21 À 4,50 M) COM ACESSÓRIOS PARA LAJES E VIGAS MACIÇAS, EXCLUSIVE TRANSPORTE E MONTAGEM (ALUGUEL MENSAL)</t>
  </si>
  <si>
    <t>SETOP EDI ED-8398</t>
  </si>
  <si>
    <t>ED-8398</t>
  </si>
  <si>
    <t>FORMA E DESFORMA DE COMPENSADO PLASTIFICADO, ESP. 12MM, REAPROVEITAMENTO (3X), EXCLUSIVE ESCORAMENTO</t>
  </si>
  <si>
    <t>SETOP EDI ED-49647</t>
  </si>
  <si>
    <t>ED-49647</t>
  </si>
  <si>
    <t>FORMA E DESFORMA DE COMPENSADO PLASTIFICADO, ESP. 12MM, REAPROVEITAMENTO (5X), EXCLUSIVE ESCORAMENTO</t>
  </si>
  <si>
    <t>SETOP EDI ED-49648</t>
  </si>
  <si>
    <t>ED-49648</t>
  </si>
  <si>
    <t>FORMA E DESFORMA DE COMPENSADO PLASTIFICADO, ESP. 14MM, REAPROVEITAMENTO (5X), EXCLUSIVE ESCORAMENTO</t>
  </si>
  <si>
    <t>SETOP EDI ED-49644</t>
  </si>
  <si>
    <t>ED-49644</t>
  </si>
  <si>
    <t>FORMA E DESFORMA DE COMPENSADO RESINADO, ESP. 10MM, REAPROVEITAMENTO (3X), EXCLUSIVE ESCORAMENTO</t>
  </si>
  <si>
    <t>SETOP EDI ED-49645</t>
  </si>
  <si>
    <t>ED-49645</t>
  </si>
  <si>
    <t>FORMA E DESFORMA DE COMPENSADO RESINADO, ESP. 12MM, REAPROVEITAMENTO (3X), EXCLUSIVE ESCORAMENTO</t>
  </si>
  <si>
    <t>SETOP EDI ED-49646</t>
  </si>
  <si>
    <t>ED-49646</t>
  </si>
  <si>
    <t>FORMA E DESFORMA DE COMPENSADO RESINADO, ESP. 14MM, REAPROVEITAMENTO (3X), EXCLUSIVE ESCORAMENTO</t>
  </si>
  <si>
    <t>SETOP EDI ED-49649</t>
  </si>
  <si>
    <t>ED-49649</t>
  </si>
  <si>
    <t>FORMA E DESFORMA DE MADEIRA PARA ESTRUTURA EM CURVA COM TÁBUA, SARRAFO E COMPENSADO RESINADO NAVAL, ESP. 6MM, REAPROVEITAMENTO (2X), EXCLUSIVE ESCORAMENTO</t>
  </si>
  <si>
    <t>SETOP EDI ED-8457</t>
  </si>
  <si>
    <t>ED-8457</t>
  </si>
  <si>
    <t>FORMA E DESFORMA DE MADEIRA PARA ESTRUTURA EM CURVA COM TÁBUA, SARRAFO E COMPENSADO RESINADO NAVAL, ESP. 6MM, REAPROVEITAMENTO (3X), EXCLUSIVE ESCORAMENTO</t>
  </si>
  <si>
    <t>SETOP EDI ED-8458</t>
  </si>
  <si>
    <t>ED-8458</t>
  </si>
  <si>
    <t>FORMA E DESFORMA DE MADEIRA PARA ESTRUTURA EM CURVA COM TÁBUA, SARRAFO E COMPENSADO RESINADO NAVAL, ESP. 6MM, REAPROVEITAMENTO (5X), EXCLUSIVE ESCORAMENTO</t>
  </si>
  <si>
    <t>SETOP EDI ED-49643</t>
  </si>
  <si>
    <t>ED-49643</t>
  </si>
  <si>
    <t>FORMA E DESFORMA DE TÁBUA E SARRAFO, REAPROVEITAMENTO (3X), EXCLUSIVE ESCORAMENTO</t>
  </si>
  <si>
    <t>SETOP EDI ED-49618</t>
  </si>
  <si>
    <t>ED-49618</t>
  </si>
  <si>
    <t>FORNECIMENTO DE CONCRETO ESTRUTURAL, PREPARADO EM OBRA, COM FCK 20 MPA, INCLUSIVE LANÇAMENTO, ADENSAMENTO E ACABAMENTO</t>
  </si>
  <si>
    <t>SETOP EDI ED-49619</t>
  </si>
  <si>
    <t>ED-49619</t>
  </si>
  <si>
    <t>FORNECIMENTO DE CONCRETO ESTRUTURAL, PREPARADO EM OBRA, COM FCK 25 MPA, INCLUSIVE LANÇAMENTO, ADENSAMENTO E ACABAMENTO</t>
  </si>
  <si>
    <t>SETOP EDI ED-49620</t>
  </si>
  <si>
    <t>ED-49620</t>
  </si>
  <si>
    <t>FORNECIMENTO DE CONCRETO ESTRUTURAL, PREPARADO EM OBRA, COM FCK 30 MPA, INCLUSIVE LANÇAMENTO, ADENSAMENTO E ACABAMENTO</t>
  </si>
  <si>
    <t>SETOP EDI ED-49621</t>
  </si>
  <si>
    <t>ED-49621</t>
  </si>
  <si>
    <t>FORNECIMENTO DE CONCRETO ESTRUTURAL, PREPARADO EM OBRA, COM FCK 35 MPA, INCLUSIVE LANÇAMENTO, ADENSAMENTO E ACABAMENTO</t>
  </si>
  <si>
    <t>SETOP EDI ED-49622</t>
  </si>
  <si>
    <t>ED-49622</t>
  </si>
  <si>
    <t>FORNECIMENTO DE CONCRETO ESTRUTURAL, PREPARADO EM OBRA, COM FCK 40 MPA, INCLUSIVE LANÇAMENTO, ADENSAMENTO E ACABAMENTO</t>
  </si>
  <si>
    <t>SETOP EDI ED-9052</t>
  </si>
  <si>
    <t>ED-9052</t>
  </si>
  <si>
    <t>FORNECIMENTO DE CONCRETO ESTRUTURAL, USINADO BOMBEADO, AUTO-ADENSÁVEL, COM FCK 20 MPA, INCLUSIVE LANÇAMENTO E ACABAMENTO</t>
  </si>
  <si>
    <t>SETOP EDI ED-9053</t>
  </si>
  <si>
    <t>ED-9053</t>
  </si>
  <si>
    <t>FORNECIMENTO DE CONCRETO ESTRUTURAL, USINADO BOMBEADO, AUTO-ADENSÁVEL, COM FCK 25 MPA, INCLUSIVE LANÇAMENTO E ACABAMENTO</t>
  </si>
  <si>
    <t>SETOP EDI ED-9054</t>
  </si>
  <si>
    <t>ED-9054</t>
  </si>
  <si>
    <t>FORNECIMENTO DE CONCRETO ESTRUTURAL, USINADO BOMBEADO, AUTO-ADENSÁVEL, COM FCK 30 MPA, INCLUSIVE LANÇAMENTO E ACABAMENTO</t>
  </si>
  <si>
    <t>SETOP EDI ED-9055</t>
  </si>
  <si>
    <t>ED-9055</t>
  </si>
  <si>
    <t>FORNECIMENTO DE CONCRETO ESTRUTURAL, USINADO BOMBEADO, AUTO-ADENSÁVEL, COM FCK 35 MPA, INCLUSIVE LANÇAMENTO E ACABAMENTO</t>
  </si>
  <si>
    <t>SETOP EDI ED-9056</t>
  </si>
  <si>
    <t>ED-9056</t>
  </si>
  <si>
    <t>FORNECIMENTO DE CONCRETO ESTRUTURAL, USINADO BOMBEADO, AUTO-ADENSÁVEL, COM FCK 40 MPA, INCLUSIVE LANÇAMENTO E ACABAMENTO</t>
  </si>
  <si>
    <t>SETOP EDI ED-9057</t>
  </si>
  <si>
    <t>ED-9057</t>
  </si>
  <si>
    <t>FORNECIMENTO DE CONCRETO ESTRUTURAL, USINADO BOMBEADO, AUTO-ADENSÁVEL, COM FCK 45 MPA, INCLUSIVE LANÇAMENTO E ACABAMENTO</t>
  </si>
  <si>
    <t>SETOP EDI ED-49637</t>
  </si>
  <si>
    <t>ED-49637</t>
  </si>
  <si>
    <t>FORNECIMENTO DE CONCRETO ESTRUTURAL, USINADO BOMBEADO, COM FCK 20 MPA, INCLUSIVE LANÇAMENTO, ADENSAMENTO E ACABAMENTO</t>
  </si>
  <si>
    <t>SETOP EDI ED-49638</t>
  </si>
  <si>
    <t>ED-49638</t>
  </si>
  <si>
    <t>FORNECIMENTO DE CONCRETO ESTRUTURAL, USINADO BOMBEADO, COM FCK 25 MPA, INCLUSIVE LANÇAMENTO, ADENSAMENTO E ACABAMENTO</t>
  </si>
  <si>
    <t>SETOP EDI ED-49639</t>
  </si>
  <si>
    <t>ED-49639</t>
  </si>
  <si>
    <t>FORNECIMENTO DE CONCRETO ESTRUTURAL, USINADO BOMBEADO, COM FCK 30 MPA, INCLUSIVE LANÇAMENTO, ADENSAMENTO E ACABAMENTO</t>
  </si>
  <si>
    <t>SETOP EDI ED-49640</t>
  </si>
  <si>
    <t>ED-49640</t>
  </si>
  <si>
    <t>FORNECIMENTO DE CONCRETO ESTRUTURAL, USINADO BOMBEADO, COM FCK 35 MPA, INCLUSIVE LANÇAMENTO, ADENSAMENTO E ACABAMENTO</t>
  </si>
  <si>
    <t>SETOP EDI ED-49641</t>
  </si>
  <si>
    <t>ED-49641</t>
  </si>
  <si>
    <t>FORNECIMENTO DE CONCRETO ESTRUTURAL, USINADO BOMBEADO, COM FCK 40 MPA, INCLUSIVE LANÇAMENTO, ADENSAMENTO E ACABAMENTO</t>
  </si>
  <si>
    <t>SETOP EDI ED-49642</t>
  </si>
  <si>
    <t>ED-49642</t>
  </si>
  <si>
    <t>FORNECIMENTO DE CONCRETO ESTRUTURAL, USINADO BOMBEADO, COM FCK 45 MPA, INCLUSIVE LANÇAMENTO, ADENSAMENTO E ACABAMENTO</t>
  </si>
  <si>
    <t>SETOP EDI ED-49629</t>
  </si>
  <si>
    <t>ED-49629</t>
  </si>
  <si>
    <t>FORNECIMENTO DE CONCRETO ESTRUTURAL, USINADO, COM FCK 20 MPA, INCLUSIVE LANÇAMENTO, ADENSAMENTO E ACABAMENTO</t>
  </si>
  <si>
    <t>SETOP EDI ED-49630</t>
  </si>
  <si>
    <t>ED-49630</t>
  </si>
  <si>
    <t>FORNECIMENTO DE CONCRETO ESTRUTURAL, USINADO, COM FCK 25 MPA, INCLUSIVE LANÇAMENTO, ADENSAMENTO E ACABAMENTO</t>
  </si>
  <si>
    <t>SETOP EDI ED-49631</t>
  </si>
  <si>
    <t>ED-49631</t>
  </si>
  <si>
    <t>FORNECIMENTO DE CONCRETO ESTRUTURAL, USINADO, COM FCK 30 MPA, INCLUSIVE LANÇAMENTO, ADENSAMENTO E ACABAMENTO</t>
  </si>
  <si>
    <t>SETOP EDI ED-49632</t>
  </si>
  <si>
    <t>ED-49632</t>
  </si>
  <si>
    <t>FORNECIMENTO DE CONCRETO ESTRUTURAL, USINADO, COM FCK 35 MPA, INCLUSIVE LANÇAMENTO, ADENSAMENTO E ACABAMENTO</t>
  </si>
  <si>
    <t>SETOP EDI ED-49633</t>
  </si>
  <si>
    <t>ED-49633</t>
  </si>
  <si>
    <t>FORNECIMENTO DE CONCRETO ESTRUTURAL, USINADO, COM FCK 40 MPA, INCLUSIVE LANÇAMENTO, ADENSAMENTO E ACABAMENTO</t>
  </si>
  <si>
    <t>SETOP EDI ED-49634</t>
  </si>
  <si>
    <t>ED-49634</t>
  </si>
  <si>
    <t>FORNECIMENTO DE CONCRETO ESTRUTURAL, USINADO, COM FCK 45 MPA, INCLUSIVE LANÇAMENTO, ADENSAMENTO E ACABAMENTO</t>
  </si>
  <si>
    <t>SETOP EDI ED-49614</t>
  </si>
  <si>
    <t>ED-49614</t>
  </si>
  <si>
    <t>FORNECIMENTO DE CONCRETO NÃO ESTRUTURAL, PREPARADO EM OBRA COM BETONEIRA, COM FCK 10 MPA, INCLUSIVE LANÇAMENTO, ADENSAMENTO E ACABAMENTO</t>
  </si>
  <si>
    <t>SETOP EDI ED-49615</t>
  </si>
  <si>
    <t>ED-49615</t>
  </si>
  <si>
    <t>FORNECIMENTO DE CONCRETO NÃO ESTRUTURAL, PREPARADO EM OBRA COM BETONEIRA, COM FCK 13,5 MPA, INCLUSIVE LANÇAMENTO, ADENSAMENTO E ACABAMENTO</t>
  </si>
  <si>
    <t>SETOP EDI ED-49616</t>
  </si>
  <si>
    <t>ED-49616</t>
  </si>
  <si>
    <t>FORNECIMENTO DE CONCRETO NÃO ESTRUTURAL, PREPARADO EM OBRA COM BETONEIRA, COM FCK 15 MPA, INCLUSIVE LANÇAMENTO, ADENSAMENTO E ACABAMENTO</t>
  </si>
  <si>
    <t>SETOP EDI ED-49617</t>
  </si>
  <si>
    <t>ED-49617</t>
  </si>
  <si>
    <t>FORNECIMENTO DE CONCRETO NÃO ESTRUTURAL, PREPARADO EM OBRA COM BETONEIRA, COM FCK 18 MPA, INCLUSIVE LANÇAMENTO, ADENSAMENTO E ACABAMENTO</t>
  </si>
  <si>
    <t>SETOP EDI ED-49613</t>
  </si>
  <si>
    <t>ED-49613</t>
  </si>
  <si>
    <t>FORNECIMENTO DE CONCRETO NÃO ESTRUTURAL, PREPARADO EM OBRA COM BETONEIRA, COM FCK 9 MPA, INCLUSIVE LANÇAMENTO, ADENSAMENTO E ACABAMENTO</t>
  </si>
  <si>
    <t>SETOP EDI ED-49625</t>
  </si>
  <si>
    <t>ED-49625</t>
  </si>
  <si>
    <t>FORNECIMENTO DE CONCRETO NÃO ESTRUTURAL, USINADO, COM FCK 10 MPA, INCLUSIVE LANÇAMENTO, ADENSAMENTO E ACABAMENTO</t>
  </si>
  <si>
    <t>SETOP EDI ED-49627</t>
  </si>
  <si>
    <t>ED-49627</t>
  </si>
  <si>
    <t>FORNECIMENTO DE CONCRETO NÃO ESTRUTURAL, USINADO, COM FCK 15 MPA, INCLUSIVE LANÇAMENTO, ADENSAMENTO E ACABAMENTO</t>
  </si>
  <si>
    <t>SETOP EDI ED-49654</t>
  </si>
  <si>
    <t>ED-49654</t>
  </si>
  <si>
    <t>LOCAÇÃO, MONTAGEM E DESMONTAGEM DE MOLDES PLÁSTICOS PARA CONCRETAGEM DE LAJES NERVURADAS 600 X 425 CM, INCLUSIVE CIMBRAMENTO H = 3,00 M</t>
  </si>
  <si>
    <t>SETOP EDI 326</t>
  </si>
  <si>
    <t>EST-002  - ESTRUTURA DE CONCRETO</t>
  </si>
  <si>
    <t>SETOP EDI ED-49655</t>
  </si>
  <si>
    <t>ED-49655</t>
  </si>
  <si>
    <t>ANCORAGEM DE BARRAS DE AÇO , COM RESINA BASE DE POLIÉSTER</t>
  </si>
  <si>
    <t>SETOP EDI ED-49660</t>
  </si>
  <si>
    <t>ED-49660</t>
  </si>
  <si>
    <t>ESCARIFICAÇÃO MANUAL , CORTE DE CONCRETO ATÉ 3 CM DE PROFUNDIDADE</t>
  </si>
  <si>
    <t>SETOP EDI ED-49662</t>
  </si>
  <si>
    <t>ED-49662</t>
  </si>
  <si>
    <t>FORNECIMENTO E APLICAÇÃO DE GROUT PARA ANCORAGENS, RECUPERAÇÕES ESTRUTURAIS E USO EM GERAL</t>
  </si>
  <si>
    <t>SETOP EDI ED-49663</t>
  </si>
  <si>
    <t>ED-49663</t>
  </si>
  <si>
    <t>GROUT - PREPARO COM ARGAMASSA DE CIMENTO, AREIA SEM PENEIRAR E PEDRISCO TRAÇO 1:3:2</t>
  </si>
  <si>
    <t>SETOP EDI ED-49661</t>
  </si>
  <si>
    <t>ED-49661</t>
  </si>
  <si>
    <t>GROUT - PREPARO E LANÇAMENTO COM ARGAMASSA DE CIMENTO, CAL HIDRATADA, AREIA SEM PENEIRAR E PEDRICO TRAÇO 1:0,1:3:2</t>
  </si>
  <si>
    <t>SETOP EDI ED-49656</t>
  </si>
  <si>
    <t>ED-49656</t>
  </si>
  <si>
    <t>LIXAMENTO MECANIZADO DA ARMADURA COM ESCOVA CIRCULAR</t>
  </si>
  <si>
    <t>SETOP EDI ED-49657</t>
  </si>
  <si>
    <t>ED-49657</t>
  </si>
  <si>
    <t>PROTEÇÃO DE ARMADURA CORROÍDA POR AÇÃO DE CLORETOS, COM TINTA DE ALTO TEOR DE ZINCO</t>
  </si>
  <si>
    <t>SETOP EDI ED-49658</t>
  </si>
  <si>
    <t>ED-49658</t>
  </si>
  <si>
    <t>REFORÇO ESTRUTURAL COM EMENDA POR SOLDA , PARA RECONSTITUIÇÃO DA SEÇÃO DA ARMADURA</t>
  </si>
  <si>
    <t>SETOP EDI ED-49659</t>
  </si>
  <si>
    <t>ED-49659</t>
  </si>
  <si>
    <t>REFORÇO ESTRUTURAL COM EMENDA POR TRANSPASSE , PARA RECONSTITUIÇÃO DA SEÇÃO DA ARMADURA</t>
  </si>
  <si>
    <t>SETOP EDI 327</t>
  </si>
  <si>
    <t>EST-003  - ESTRUTURA METÁLICA</t>
  </si>
  <si>
    <t>SETOP EDI ED-49678</t>
  </si>
  <si>
    <t>ED-49678</t>
  </si>
  <si>
    <t>ESTRUTURA DE AÇO PARA COBERTURA DUAS ÁGUAS COM LANTERNIM, ESPAÇAMENTO ENTRE TESOURAS 4 M, VÃO 15 M</t>
  </si>
  <si>
    <t>SETOP EDI ED-49679</t>
  </si>
  <si>
    <t>ED-49679</t>
  </si>
  <si>
    <t>ESTRUTURA DE AÇO PARA COBERTURA DUAS ÁGUAS COM LANTERNIM, ESPAÇAMENTO ENTRE TESOURAS 5 M, VÃO 25 M</t>
  </si>
  <si>
    <t>SETOP EDI ED-49680</t>
  </si>
  <si>
    <t>ED-49680</t>
  </si>
  <si>
    <t>ESTRUTURA DE AÇO PARA COBERTURA DUAS ÁGUAS COM LANTERNIM, ESPAÇAMENTO ENTRE TESOURAS 5 M, VÃO 30 M</t>
  </si>
  <si>
    <t>SETOP EDI ED-49670</t>
  </si>
  <si>
    <t>ED-49670</t>
  </si>
  <si>
    <t>ESTRUTURA DE AÇO PARA COBERTURA EM ARCO , ESPAÇAMENTO ENTRE ARCOS 4 M, VÃO 15 M</t>
  </si>
  <si>
    <t>SETOP EDI ED-49671</t>
  </si>
  <si>
    <t>ED-49671</t>
  </si>
  <si>
    <t>ESTRUTURA DE AÇO PARA COBERTURA EM ARCO , ESPAÇAMENTO ENTRE ARCOS 5 M, VÃO 20 M</t>
  </si>
  <si>
    <t>SETOP EDI ED-49672</t>
  </si>
  <si>
    <t>ED-49672</t>
  </si>
  <si>
    <t>ESTRUTURA DE AÇO PARA COBERTURA EM ARCO , ESPAÇAMENTO ENTRE ARCOS 6 M, VÃO 25 M</t>
  </si>
  <si>
    <t>SETOP EDI ED-49673</t>
  </si>
  <si>
    <t>ED-49673</t>
  </si>
  <si>
    <t>ESTRUTURA DE AÇO PARA COBERTURA EM ARCO , ESPAÇAMENTO ENTRE ARCOS 6 M, VÃO 30 M</t>
  </si>
  <si>
    <t>SETOP EDI ED-49675</t>
  </si>
  <si>
    <t>ED-49675</t>
  </si>
  <si>
    <t>ESTRUTURA DE AÇO PARA COBERTURA EM SHED , ESPAÇAMENTO ENTRE TESOURAS 10 M, VÃO 20 M</t>
  </si>
  <si>
    <t>SETOP EDI ED-49676</t>
  </si>
  <si>
    <t>ED-49676</t>
  </si>
  <si>
    <t>ESTRUTURA DE AÇO PARA COBERTURA EM SHED , ESPAÇAMENTO ENTRE TESOURAS 10 M, VÃO 25 M</t>
  </si>
  <si>
    <t>SETOP EDI ED-49677</t>
  </si>
  <si>
    <t>ED-49677</t>
  </si>
  <si>
    <t>ESTRUTURA DE AÇO PARA COBERTURA EM SHED , ESPAÇAMENTO ENTRE TESOURAS 12 M, VÃO 30 M</t>
  </si>
  <si>
    <t>SETOP EDI ED-49674</t>
  </si>
  <si>
    <t>ED-49674</t>
  </si>
  <si>
    <t>ESTRUTURA DE AÇO PARA COBERTURA EM SHED , ESPAÇAMENTO ENTRE TESOURAS 7 M, VÃO 15</t>
  </si>
  <si>
    <t>SETOP EDI ED-49681</t>
  </si>
  <si>
    <t>ED-49681</t>
  </si>
  <si>
    <t>ESTRUTURA DE ALUMÍNIO EM DUAS ÁGUAS , ESPAÇAMENTO ENTRE TESOURAS DE 3 A 6 M, VÃO DE 20 M</t>
  </si>
  <si>
    <t>SETOP EDI ED-49682</t>
  </si>
  <si>
    <t>ED-49682</t>
  </si>
  <si>
    <t>ESTRUTURA DE ALUMÍNIO EM DUAS ÁGUAS , ESPAÇAMENTO ENTRE TESOURAS DE 3 A 6 M, VÃO DE 25 M</t>
  </si>
  <si>
    <t>SETOP EDI ED-49683</t>
  </si>
  <si>
    <t>ED-49683</t>
  </si>
  <si>
    <t>ESTRUTURA DE ALUMÍNIO EM DUAS ÁGUAS , ESPAÇAMENTO ENTRE TESOURAS DE 3 A 6 M, VÃO DE 30 M</t>
  </si>
  <si>
    <t>SETOP EDI ED-49684</t>
  </si>
  <si>
    <t>ED-49684</t>
  </si>
  <si>
    <t>ESTRUTURA DE ALUMÍNIO EM DUAS ÁGUAS , ESPAÇAMENTO ENTRE TESOURAS DE 3 A 6 M, VÃO DE 40 M</t>
  </si>
  <si>
    <t>SETOP EDI ED-49664</t>
  </si>
  <si>
    <t>ED-49664</t>
  </si>
  <si>
    <t>FORNECIMENTO, FABRICAÇÃO, TRANSPORTE E MONTAGEM DE ESTRUTURA METÁLICA EM PERFIS LAMINADOS, INCLUSIVE PINTURA PRIMER</t>
  </si>
  <si>
    <t>SETOP EDI ED-49665</t>
  </si>
  <si>
    <t>ED-49665</t>
  </si>
  <si>
    <t>FORNECIMENTO, FABRICAÇÃO, TRANSPORTE E MONTAGEM DE ESTRUTURA METÁLICA EM PERFIS SOLDADOS, INCLUSIVE PINTURA PRIMER</t>
  </si>
  <si>
    <t>SETOP EDI ED-49666</t>
  </si>
  <si>
    <t>ED-49666</t>
  </si>
  <si>
    <t>FORNECIMENTO, FABRICAÇÃO, TRANSPORTE E MONTAGEM DE ESTRUTURA METÁLICA EM PERFIS TUBULARES, INCLUSIVE PINTURA PRIMER</t>
  </si>
  <si>
    <t>SETOP EDI ED-49667</t>
  </si>
  <si>
    <t>ED-49667</t>
  </si>
  <si>
    <t>SETOP EDI ED-49669</t>
  </si>
  <si>
    <t>ED-49669</t>
  </si>
  <si>
    <t>FORNECIMENTO, FABRICAÇÃO, TRANSPORTE E MONTAGEM DE ESTRUTURA METÁLICA PARA TELHADO SOBRE LAJE PARA TELHAS CERÂMICAS, INCLUSIVE PINTURA PRIMER</t>
  </si>
  <si>
    <t>SETOP EDI ED-49668</t>
  </si>
  <si>
    <t>ED-49668</t>
  </si>
  <si>
    <t>FORNECIMENTO, FABRICAÇÃO, TRANSPORTE E MONTAGEM DE ESTRUTURA METÁLICA PARA TELHADO SOBRE LAJE PARA TELHAS METÁLICAS, INCLUSIVE PINTURA PRIMER</t>
  </si>
  <si>
    <t>SETOP EDI 328</t>
  </si>
  <si>
    <t>FOR-001  - FORROS</t>
  </si>
  <si>
    <t>SETOP EDI ED-49691</t>
  </si>
  <si>
    <t>ED-49691</t>
  </si>
  <si>
    <t>CIMALHA DE MADEIRA PARA FORRO DE MADEIRA</t>
  </si>
  <si>
    <t>SETOP EDI ED-49688</t>
  </si>
  <si>
    <t>ED-49688</t>
  </si>
  <si>
    <t>COLOCAÇÃO DE MOLDURA DE GESSO</t>
  </si>
  <si>
    <t>SETOP EDI ED-49692</t>
  </si>
  <si>
    <t>ED-49692</t>
  </si>
  <si>
    <t>EMPENAS DE MADEIRA (RÉGUAS)</t>
  </si>
  <si>
    <t>SETOP EDI ED-49687</t>
  </si>
  <si>
    <t>ED-49687</t>
  </si>
  <si>
    <t>FORRO DE GESSO EM PLACAS ACARTONADAS - FGA</t>
  </si>
  <si>
    <t>SETOP EDI ED-49686</t>
  </si>
  <si>
    <t>ED-49686</t>
  </si>
  <si>
    <t>FORRO DE GESSO EM PLACAS ACARTONADAS - FGE</t>
  </si>
  <si>
    <t>SETOP EDI ED-49685</t>
  </si>
  <si>
    <t>ED-49685</t>
  </si>
  <si>
    <t>FORRO DE GESSO EM PLACAS 60 X 60 CM LISO</t>
  </si>
  <si>
    <t>SETOP EDI ED-49690</t>
  </si>
  <si>
    <t>ED-49690</t>
  </si>
  <si>
    <t>FORRO DE MADEIRA DE PINUS</t>
  </si>
  <si>
    <t>SETOP EDI ED-49689</t>
  </si>
  <si>
    <t>ED-49689</t>
  </si>
  <si>
    <t>FORRO DE MADEIRA EM ANGELIM</t>
  </si>
  <si>
    <t>SETOP EDI ED-49694</t>
  </si>
  <si>
    <t>ED-49694</t>
  </si>
  <si>
    <t>FORRO EM PVC BRANCO DE L = 10 CM</t>
  </si>
  <si>
    <t>SETOP EDI ED-49695</t>
  </si>
  <si>
    <t>ED-49695</t>
  </si>
  <si>
    <t>FORRO EM PVC BRANCO DE L = 20 CM</t>
  </si>
  <si>
    <t>SETOP EDI ED-52311</t>
  </si>
  <si>
    <t>ED-52311</t>
  </si>
  <si>
    <t>MANTA ISOLANTE PARA TELHADOS</t>
  </si>
  <si>
    <t>SETOP EDI 329</t>
  </si>
  <si>
    <t>FRG-001  - FERRAGENS</t>
  </si>
  <si>
    <t>SETOP EDI ED-49697</t>
  </si>
  <si>
    <t>ED-49697</t>
  </si>
  <si>
    <t>DOBRADIÇA DE FERRO CROMADA 3" X 2 1/2"</t>
  </si>
  <si>
    <t>SETOP EDI ED-49698</t>
  </si>
  <si>
    <t>ED-49698</t>
  </si>
  <si>
    <t>DOBRADIÇA DE FERRO CROMADA 3 1/2" X 2 1/2"</t>
  </si>
  <si>
    <t>SETOP EDI ED-49696</t>
  </si>
  <si>
    <t>ED-49696</t>
  </si>
  <si>
    <t>DOBRADIÇA DE FERRO CROMADO 3" X 2"</t>
  </si>
  <si>
    <t>SETOP EDI ED-49699</t>
  </si>
  <si>
    <t>ED-49699</t>
  </si>
  <si>
    <t>FECHADURA 357-(E49) E282 - ML600 CROMADA</t>
  </si>
  <si>
    <t>SETOP EDI ED-49700</t>
  </si>
  <si>
    <t>ED-49700</t>
  </si>
  <si>
    <t>FECHADURA 457-(E49) E283 - ML600 CROMADA</t>
  </si>
  <si>
    <t>SETOP EDI ED-49701</t>
  </si>
  <si>
    <t>ED-49701</t>
  </si>
  <si>
    <t>FECHADURA 557-(E49) E285 - ML600 CROMADA</t>
  </si>
  <si>
    <t>SETOP EDI ED-49702</t>
  </si>
  <si>
    <t>ED-49702</t>
  </si>
  <si>
    <t>MOLA HIDRÁULICA NORMAL</t>
  </si>
  <si>
    <t>SETOP EDI ED-49703</t>
  </si>
  <si>
    <t>ED-49703</t>
  </si>
  <si>
    <t>MOLA HIDRÁULICA PARA PORTA DE CHUMBO</t>
  </si>
  <si>
    <t>SETOP EDI ED-49704</t>
  </si>
  <si>
    <t>ED-49704</t>
  </si>
  <si>
    <t>TARJETA CROMADA, INSTALADA PORTAS DE SANITÁRIOS</t>
  </si>
  <si>
    <t>SETOP EDI ED-49705</t>
  </si>
  <si>
    <t>ED-49705</t>
  </si>
  <si>
    <t>TARJETA CROMADA, INSTALADA PORTAS DE SANITÁRIOS-LIVRE/OCUPADO</t>
  </si>
  <si>
    <t>SETOP EDI 330</t>
  </si>
  <si>
    <t>FUN-001 - FUNDAÇÕES PROFUNDAS - EXCETO ARMAÇÃO</t>
  </si>
  <si>
    <t>SETOP EDI ED-49773</t>
  </si>
  <si>
    <t>ED-49773</t>
  </si>
  <si>
    <t>CORTE DE ESTACA TIPO TRILHO TR 25/32 DUPLO</t>
  </si>
  <si>
    <t>SETOP EDI ED-49771</t>
  </si>
  <si>
    <t>ED-49771</t>
  </si>
  <si>
    <t>CORTE DE ESTACA TIPO TRILHO TR 25/32 SIMPLES</t>
  </si>
  <si>
    <t>SETOP EDI ED-49774</t>
  </si>
  <si>
    <t>ED-49774</t>
  </si>
  <si>
    <t>CORTE DE ESTACA TIPO TRILHO TR 37/45/57 DUPLO</t>
  </si>
  <si>
    <t>SETOP EDI ED-49772</t>
  </si>
  <si>
    <t>ED-49772</t>
  </si>
  <si>
    <t>CORTE DE ESTACA TIPO TRILHO TR 37/45/57 SIMPLES</t>
  </si>
  <si>
    <t>SETOP EDI ED-49738</t>
  </si>
  <si>
    <t>ED-49738</t>
  </si>
  <si>
    <t>CORTE E PREPARO DE CABEÇA DE ESTACAS</t>
  </si>
  <si>
    <t>SETOP EDI ED-49711</t>
  </si>
  <si>
    <t>ED-49711</t>
  </si>
  <si>
    <t>CRAVAÇÃO E CONCRETAGEM ESTACA TIPO FRANKI MOLDADA "IN LOCO" 130 TON D = 520 MM</t>
  </si>
  <si>
    <t>SETOP EDI ED-49712</t>
  </si>
  <si>
    <t>ED-49712</t>
  </si>
  <si>
    <t>CRAVAÇÃO E CONCRETAGEM ESTACA TIPO FRANKI MOLDADA "IN LOCO" 170 TON D = 600 MM</t>
  </si>
  <si>
    <t>SETOP EDI ED-49708</t>
  </si>
  <si>
    <t>ED-49708</t>
  </si>
  <si>
    <t>CRAVAÇÃO E CONCRETAGEM ESTACA TIPO FRANKI MOLDADA "IN LOCO" 55 TON D = 350 MM</t>
  </si>
  <si>
    <t>SETOP EDI ED-49709</t>
  </si>
  <si>
    <t>ED-49709</t>
  </si>
  <si>
    <t>CRAVAÇÃO E CONCRETAGEM ESTACA TIPO FRANKI MOLDADA "IN LOCO" 70 TON D = 400 MM</t>
  </si>
  <si>
    <t>SETOP EDI ED-49710</t>
  </si>
  <si>
    <t>ED-49710</t>
  </si>
  <si>
    <t>CRAVAÇÃO E CONCRETAGEM ESTACA TIPO FRANKI MOLDADA "IN LOCO" 95 TON D = 450 MM</t>
  </si>
  <si>
    <t>SETOP EDI ED-49737</t>
  </si>
  <si>
    <t>ED-49737</t>
  </si>
  <si>
    <t>EMENDA DE ESTACA PRÉ MOLDADA ACIMA DE 95T</t>
  </si>
  <si>
    <t>SETOP EDI ED-49735</t>
  </si>
  <si>
    <t>ED-49735</t>
  </si>
  <si>
    <t>EMENDA DE ESTACA PRÉ-MOLDADA ATÉ 65T</t>
  </si>
  <si>
    <t>SETOP EDI ED-49736</t>
  </si>
  <si>
    <t>ED-49736</t>
  </si>
  <si>
    <t>EMENDA DE ESTACA PRÉ-MOLDADA DE 65T A 95T</t>
  </si>
  <si>
    <t>SETOP EDI ED-49741</t>
  </si>
  <si>
    <t>ED-49741</t>
  </si>
  <si>
    <t>ESCAVAÇÃO E CONCRETAGEM ESTACA TIPO STRAUSS MOLDADA "IN LOCO" D = 250 MM</t>
  </si>
  <si>
    <t>SETOP EDI ED-49742</t>
  </si>
  <si>
    <t>ED-49742</t>
  </si>
  <si>
    <t>ESCAVAÇÃO E CONCRETAGEM ESTACA TIPO STRAUSS MOLDADA "IN LOCO" D = 320 MM</t>
  </si>
  <si>
    <t>SETOP EDI ED-49743</t>
  </si>
  <si>
    <t>ED-49743</t>
  </si>
  <si>
    <t>ESCAVAÇÃO E CONCRETAGEM ESTACA TIPO STRAUSS MOLDADA "IN LOCO" D = 380 MM</t>
  </si>
  <si>
    <t>SETOP EDI ED-49744</t>
  </si>
  <si>
    <t>ED-49744</t>
  </si>
  <si>
    <t>ESCAVAÇÃO E CONCRETAGEM ESTACA TIPO STRAUSS MOLDADA "IN LOCO" D = 420 MM</t>
  </si>
  <si>
    <t>SETOP EDI ED-49745</t>
  </si>
  <si>
    <t>ED-49745</t>
  </si>
  <si>
    <t>ESCAVAÇÃO E CONCRETAGEM ESTACA TIPO STRAUSS MOLDADA "IN LOCO" D = 520 MM</t>
  </si>
  <si>
    <t>SETOP EDI ED-49777</t>
  </si>
  <si>
    <t>ED-49777</t>
  </si>
  <si>
    <t>ESCAVAÇÃO MANUAL DE TUBULÃO A CÉU ABERTO</t>
  </si>
  <si>
    <t>SETOP EDI ED-49721</t>
  </si>
  <si>
    <t>ED-49721</t>
  </si>
  <si>
    <t>ESTACA PRÉ-MOLDADA DE CONCRETO ARMADO CRAVADA D = 180 MM/35T</t>
  </si>
  <si>
    <t>SETOP EDI ED-49722</t>
  </si>
  <si>
    <t>ED-49722</t>
  </si>
  <si>
    <t>ESTACA PRÉ-MOLDADA DE CONCRETO ARMADO CRAVADA D = 230 MM/55T</t>
  </si>
  <si>
    <t>SETOP EDI ED-49723</t>
  </si>
  <si>
    <t>ED-49723</t>
  </si>
  <si>
    <t>ESTACA PRÉ-MOLDADA DE CONCRETO ARMADO CRAVADA D = 260 MM/70T</t>
  </si>
  <si>
    <t>SETOP EDI ED-49724</t>
  </si>
  <si>
    <t>ED-49724</t>
  </si>
  <si>
    <t>ESTACA PRÉ-MOLDADA DE CONCRETO ARMADO CRAVADA D = 330 MM/90T</t>
  </si>
  <si>
    <t>SETOP EDI ED-49725</t>
  </si>
  <si>
    <t>ED-49725</t>
  </si>
  <si>
    <t>ESTACA PRÉ-MOLDADA DE CONCRETO ARMADO CRAVADA D = 380 MM/105T</t>
  </si>
  <si>
    <t>SETOP EDI ED-49726</t>
  </si>
  <si>
    <t>ED-49726</t>
  </si>
  <si>
    <t>ESTACA PRÉ-MOLDADA DE CONCRETO ARMADO CRAVADA D = 420 MM/130T</t>
  </si>
  <si>
    <t>SETOP EDI ED-49727</t>
  </si>
  <si>
    <t>ED-49727</t>
  </si>
  <si>
    <t>ESTACA PRÉ-MOLDADA DE CONCRETO ARMADO CRAVADA D = 500 MM/150T</t>
  </si>
  <si>
    <t>SETOP EDI ED-49728</t>
  </si>
  <si>
    <t>ED-49728</t>
  </si>
  <si>
    <t>ESTACA PRÉ-MOLDADA DE CONCRETO ARMADO CRAVADA 15 X 15 CM/25T</t>
  </si>
  <si>
    <t>SETOP EDI ED-49729</t>
  </si>
  <si>
    <t>ED-49729</t>
  </si>
  <si>
    <t>ESTACA PRÉ-MOLDADA DE CONCRETO ARMADO CRAVADA 17 X 17 CM/35T</t>
  </si>
  <si>
    <t>SETOP EDI ED-49730</t>
  </si>
  <si>
    <t>ED-49730</t>
  </si>
  <si>
    <t>ESTACA PRÉ-MOLDADA DE CONCRETO ARMADO CRAVADA 20 X 20 CM/50T</t>
  </si>
  <si>
    <t>SETOP EDI ED-49731</t>
  </si>
  <si>
    <t>ED-49731</t>
  </si>
  <si>
    <t>ESTACA PRÉ-MOLDADA DE CONCRETO ARMADO CRAVADA 21,5 X 21,5 CM/60T</t>
  </si>
  <si>
    <t>SETOP EDI ED-49732</t>
  </si>
  <si>
    <t>ED-49732</t>
  </si>
  <si>
    <t>ESTACA PRÉ-MOLDADA DE CONCRETO ARMADO CRAVADA 23 X 23 CM/70T</t>
  </si>
  <si>
    <t>SETOP EDI ED-49733</t>
  </si>
  <si>
    <t>ED-49733</t>
  </si>
  <si>
    <t>ESTACA PRÉ-MOLDADA DE CONCRETO ARMADO CRAVADA 25,5 X 25,5 CM/85T</t>
  </si>
  <si>
    <t>SETOP EDI ED-49734</t>
  </si>
  <si>
    <t>ED-49734</t>
  </si>
  <si>
    <t>ESTACA PRÉ-MOLDADA DE CONCRETO ARMADO CRAVADA 28 X 28 CM/105T</t>
  </si>
  <si>
    <t>SETOP EDI ED-49766</t>
  </si>
  <si>
    <t>ED-49766</t>
  </si>
  <si>
    <t>ESTACA TIPO TRILHO TR-25 DUPLO</t>
  </si>
  <si>
    <t>SETOP EDI ED-49761</t>
  </si>
  <si>
    <t>ED-49761</t>
  </si>
  <si>
    <t>ESTACA TIPO TRILHO TR-25 SIMPLES</t>
  </si>
  <si>
    <t>SETOP EDI ED-49767</t>
  </si>
  <si>
    <t>ED-49767</t>
  </si>
  <si>
    <t>ESTACA TIPO TRILHO TR-32 DUPLO</t>
  </si>
  <si>
    <t>SETOP EDI ED-49762</t>
  </si>
  <si>
    <t>ED-49762</t>
  </si>
  <si>
    <t>ESTACA TIPO TRILHO TR-32 SIMPLES</t>
  </si>
  <si>
    <t>SETOP EDI ED-49768</t>
  </si>
  <si>
    <t>ED-49768</t>
  </si>
  <si>
    <t>ESTACA TIPO TRILHO TR-37 DUPLO</t>
  </si>
  <si>
    <t>SETOP EDI ED-49763</t>
  </si>
  <si>
    <t>ED-49763</t>
  </si>
  <si>
    <t>ESTACA TIPO TRILHO TR-37 SIMPLES</t>
  </si>
  <si>
    <t>SETOP EDI ED-49769</t>
  </si>
  <si>
    <t>ED-49769</t>
  </si>
  <si>
    <t>ESTACA TIPO TRILHO TR-45 DUPLO</t>
  </si>
  <si>
    <t>SETOP EDI ED-49764</t>
  </si>
  <si>
    <t>ED-49764</t>
  </si>
  <si>
    <t>ESTACA TIPO TRILHO TR-45 SIMPLES</t>
  </si>
  <si>
    <t>SETOP EDI ED-49770</t>
  </si>
  <si>
    <t>ED-49770</t>
  </si>
  <si>
    <t>ESTACA TIPO TRILHO TR-57 DUPLO</t>
  </si>
  <si>
    <t>SETOP EDI ED-49765</t>
  </si>
  <si>
    <t>ED-49765</t>
  </si>
  <si>
    <t>ESTACA TIPO TRILHO TR-57 SIMPLES</t>
  </si>
  <si>
    <t>SETOP EDI ED-49715</t>
  </si>
  <si>
    <t>ED-49715</t>
  </si>
  <si>
    <t>EXECUÇÃO DE ESTACA TIPO HÉLICE CONTÍNUA D = 400 MM, EXCETO CONCRETO</t>
  </si>
  <si>
    <t>SETOP EDI ED-49716</t>
  </si>
  <si>
    <t>ED-49716</t>
  </si>
  <si>
    <t>EXECUÇÃO DE ESTACA TIPO HÉLICE CONTÍNUA D = 500 MM, EXCETO CONCRETO</t>
  </si>
  <si>
    <t>SETOP EDI ED-49717</t>
  </si>
  <si>
    <t>ED-49717</t>
  </si>
  <si>
    <t>EXECUÇÃO DE ESTACA TIPO HÉLICE CONTÍNUA D = 600 MM, EXCETO CONCRETO</t>
  </si>
  <si>
    <t>SETOP EDI ED-49718</t>
  </si>
  <si>
    <t>ED-49718</t>
  </si>
  <si>
    <t>EXECUÇÃO DE ESTACA TIPO HÉLICE CONTÍNUA D = 800 MM, EXCETO CONCRETO</t>
  </si>
  <si>
    <t>SETOP EDI ED-49750</t>
  </si>
  <si>
    <t>ED-49750</t>
  </si>
  <si>
    <t>MOBILIZAÇÃO E DESMOBILIZAÇÃO DE EQUIPAMENTO PARA BROCA TRADO DMT ATÉ 50 KM</t>
  </si>
  <si>
    <t>VB</t>
  </si>
  <si>
    <t>SETOP EDI ED-49751</t>
  </si>
  <si>
    <t>ED-49751</t>
  </si>
  <si>
    <t>MOBILIZAÇÃO E DESMOBILIZAÇÃO DE EQUIPAMENTO PARA BROCA TRADO DMT DE 50,1 A 100 KM</t>
  </si>
  <si>
    <t>SETOP EDI ED-49719</t>
  </si>
  <si>
    <t>ED-49719</t>
  </si>
  <si>
    <t>MOBILIZAÇÃO E DESMOBILIZAÇÃO DE EQUIPAMENTO PARA ESTACA CRAVADA DMT ATÉ 50 KM</t>
  </si>
  <si>
    <t>SETOP EDI ED-49720</t>
  </si>
  <si>
    <t>ED-49720</t>
  </si>
  <si>
    <t>MOBILIZAÇÃO E DESMOBILIZAÇÃO DE EQUIPAMENTO PARA ESTACA CRAVADA DMT DE 50,1 A 100 KM</t>
  </si>
  <si>
    <t>SETOP EDI ED-49739</t>
  </si>
  <si>
    <t>ED-49739</t>
  </si>
  <si>
    <t>MOBILIZAÇÃO E DESMOBILIZAÇÃO DE EQUIPAMENTO PARA ESTACA STRAUSS DMT ATÉ 50 KM</t>
  </si>
  <si>
    <t>SETOP EDI ED-49740</t>
  </si>
  <si>
    <t>ED-49740</t>
  </si>
  <si>
    <t>MOBILIZAÇÃO E DESMOBILIZAÇÃO DE EQUIPAMENTO PARA ESTACA STRAUSS DMT DE 50,1 A 100 KM</t>
  </si>
  <si>
    <t>SETOP EDI ED-49706</t>
  </si>
  <si>
    <t>ED-49706</t>
  </si>
  <si>
    <t>MOBILIZAÇÃO E DESMOBILIZAÇÃO DE EQUIPAMENTO PARA ESTACA TIPO FRANKI DMT ATÉ 50 KM</t>
  </si>
  <si>
    <t>SETOP EDI ED-49707</t>
  </si>
  <si>
    <t>ED-49707</t>
  </si>
  <si>
    <t>MOBILIZAÇÃO E DESMOBILIZAÇÃO DE EQUIPAMENTO PARA ESTACA TIPO FRANKI DMT DE 50,1 A 100 KM</t>
  </si>
  <si>
    <t>SETOP EDI ED-49713</t>
  </si>
  <si>
    <t>ED-49713</t>
  </si>
  <si>
    <t>MOBILIZAÇÃO E DESMOBILIZAÇÃO DE EQUIPAMENTO PARA ESTACA TIPO HÉLICE CONTÍNUA DMT ATÉ 50 KM</t>
  </si>
  <si>
    <t>SETOP EDI ED-49714</t>
  </si>
  <si>
    <t>ED-49714</t>
  </si>
  <si>
    <t>MOBILIZAÇÃO E DESMOBILIZAÇÃO DE EQUIPAMENTO PARA ESTACA TIPO HÉLICE CONTÍNUA DMT DE 50,1 A 100 KM</t>
  </si>
  <si>
    <t>SETOP EDI ED-49759</t>
  </si>
  <si>
    <t>ED-49759</t>
  </si>
  <si>
    <t>MOBILIZAÇÃO E DESMOBILIZAÇÃO DE EQUIPAMENTO PARA ESTACA TRILHO DMT ATÉ 50 KM</t>
  </si>
  <si>
    <t>SETOP EDI ED-49760</t>
  </si>
  <si>
    <t>ED-49760</t>
  </si>
  <si>
    <t>MOBILIZAÇÃO E DESMOBILIZAÇÃO DE EQUIPAMENTO PARA ESTACA TRILHO DMT DE 50,1 A 100 KM</t>
  </si>
  <si>
    <t>SETOP EDI ED-49746</t>
  </si>
  <si>
    <t>ED-49746</t>
  </si>
  <si>
    <t>PERFURAÇÃO DE ESTACA BROCA A TRADO MANUAL D = 150 MM</t>
  </si>
  <si>
    <t>SETOP EDI ED-49747</t>
  </si>
  <si>
    <t>ED-49747</t>
  </si>
  <si>
    <t>PERFURAÇÃO DE ESTACA BROCA A TRADO MANUAL D = 200 MM</t>
  </si>
  <si>
    <t>SETOP EDI ED-49748</t>
  </si>
  <si>
    <t>ED-49748</t>
  </si>
  <si>
    <t>PERFURAÇÃO DE ESTACA BROCA A TRADO MANUAL D = 250 MM</t>
  </si>
  <si>
    <t>SETOP EDI ED-49749</t>
  </si>
  <si>
    <t>ED-49749</t>
  </si>
  <si>
    <t>PERFURAÇÃO DE ESTACA BROCA A TRADO MANUAL D = 300 M</t>
  </si>
  <si>
    <t>SETOP EDI ED-49752</t>
  </si>
  <si>
    <t>ED-49752</t>
  </si>
  <si>
    <t>PERFURAÇÃO DE ESTACA BROCA A TRADO MECANIZADO D = 250 MM</t>
  </si>
  <si>
    <t>SETOP EDI ED-49753</t>
  </si>
  <si>
    <t>ED-49753</t>
  </si>
  <si>
    <t>PERFURAÇÃO DE ESTACA BROCA A TRADO MECANIZADO D = 300 MM</t>
  </si>
  <si>
    <t>SETOP EDI ED-49754</t>
  </si>
  <si>
    <t>ED-49754</t>
  </si>
  <si>
    <t>PERFURAÇÃO DE ESTACA BROCA A TRADO MECANIZADO D = 350 MM</t>
  </si>
  <si>
    <t>SETOP EDI ED-49755</t>
  </si>
  <si>
    <t>ED-49755</t>
  </si>
  <si>
    <t>PERFURAÇÃO DE ESTACA BROCA A TRADO MECANIZADO D = 400 MM</t>
  </si>
  <si>
    <t>SETOP EDI ED-49756</t>
  </si>
  <si>
    <t>ED-49756</t>
  </si>
  <si>
    <t>PERFURAÇÃO DE ESTACA BROCA A TRADO MECANIZADO D = 450 MM</t>
  </si>
  <si>
    <t>SETOP EDI ED-49757</t>
  </si>
  <si>
    <t>ED-49757</t>
  </si>
  <si>
    <t>PERFURAÇÃO DE ESTACA BROCA A TRADO MECANIZADO D = 500 MM</t>
  </si>
  <si>
    <t>SETOP EDI ED-49776</t>
  </si>
  <si>
    <t>ED-49776</t>
  </si>
  <si>
    <t>SOLDA DE TOPO PERFIL METÁLICO DUPLO</t>
  </si>
  <si>
    <t>SETOP EDI ED-49775</t>
  </si>
  <si>
    <t>ED-49775</t>
  </si>
  <si>
    <t>SOLDA DE TOPO PERFIL METÁLICO SIMPLES</t>
  </si>
  <si>
    <t>SETOP EDI 331</t>
  </si>
  <si>
    <t>FUN-002  - FUNDAÇÃO SUPERFICIAL</t>
  </si>
  <si>
    <t>SETOP EDI ED-49780</t>
  </si>
  <si>
    <t>ED-49780</t>
  </si>
  <si>
    <t>CONCRETO CICLÓPICO, FCK 15 MPA,  PREPARADO EM OBRA COM BETONEIRA, COM 30% DE PEDRA DE MÃO, INCLUSIVE LANÇAMENTO, ADENSAMENTO E ACABAMENTO</t>
  </si>
  <si>
    <t>SETOP EDI ED-49779</t>
  </si>
  <si>
    <t>ED-49779</t>
  </si>
  <si>
    <t>CONCRETO CICLÓPICO, TRAÇO 1:3:6,  PREPARADO EM OBRA COM BETONEIRA, COM 30% DE PEDRA DE MÃO, INCLUSIVE LANÇAMENTO, ADENSAMENTO E ACABAMENTO</t>
  </si>
  <si>
    <t>SETOP EDI ED-49778</t>
  </si>
  <si>
    <t>ED-49778</t>
  </si>
  <si>
    <t>CONCRETO CICLÓPICO, TRAÇO 1:4:8,  PREPARADO EM OBRA COM BETONEIRA, COM 30% DE PEDRA DE MÃO, INCLUSIVE LANÇAMENTO, ADENSAMENTO E ACABAMENTO</t>
  </si>
  <si>
    <t>SETOP EDI ED-49811</t>
  </si>
  <si>
    <t>ED-49811</t>
  </si>
  <si>
    <t>FORMA E DESFORMA DE COMPENSADO RESINADO, ESP. 12MM, REAPROVEITAMENTO (3X) (FUNDAÇÃO)</t>
  </si>
  <si>
    <t>SETOP EDI ED-49810</t>
  </si>
  <si>
    <t>ED-49810</t>
  </si>
  <si>
    <t>FORMA E DESFORMA DE TÁBUA E SARRAFO, REAPROVEITAMENTO (3X) (FUNDAÇÃO)</t>
  </si>
  <si>
    <t>SETOP EDI ED-49786</t>
  </si>
  <si>
    <t>ED-49786</t>
  </si>
  <si>
    <t>FORNECIMENTO DE CONCRETO ESTRUTURAL, PREPARADO EM OBRA COM BETONEIRA, COM FCK 20 MPA, INCLUSIVE LANÇAMENTO, ADENSAMENTO E ACABAMENTO (FUNDAÇÃO)</t>
  </si>
  <si>
    <t>SETOP EDI ED-49787</t>
  </si>
  <si>
    <t>ED-49787</t>
  </si>
  <si>
    <t>FORNECIMENTO DE CONCRETO ESTRUTURAL, PREPARADO EM OBRA COM BETONEIRA, COM FCK 25 MPA, INCLUSIVE LANÇAMENTO, ADENSAMENTO E ACABAMENTO (FUNDAÇÃO)</t>
  </si>
  <si>
    <t>SETOP EDI ED-49788</t>
  </si>
  <si>
    <t>ED-49788</t>
  </si>
  <si>
    <t>FORNECIMENTO DE CONCRETO ESTRUTURAL, PREPARADO EM OBRA COM BETONEIRA, COM FCK 30 MPA, INCLUSIVE LANÇAMENTO, ADENSAMENTO E ACABAMENTO (FUNDAÇÃO)</t>
  </si>
  <si>
    <t>SETOP EDI ED-49789</t>
  </si>
  <si>
    <t>ED-49789</t>
  </si>
  <si>
    <t>FORNECIMENTO DE CONCRETO ESTRUTURAL, PREPARADO EM OBRA COM BETONEIRA, COM FCK 35 MPA, INCLUSIVE LANÇAMENTO, ADENSAMENTO E ACABAMENTO (FUNDAÇÃO)</t>
  </si>
  <si>
    <t>SETOP EDI ED-49790</t>
  </si>
  <si>
    <t>ED-49790</t>
  </si>
  <si>
    <t>FORNECIMENTO DE CONCRETO ESTRUTURAL, PREPARADO EM OBRA COM BETONEIRA, COM FCK 40 MPA, INCLUSIVE LANÇAMENTO, ADENSAMENTO E ACABAMENTO (FUNDAÇÃO)</t>
  </si>
  <si>
    <t>SETOP EDI ED-49804</t>
  </si>
  <si>
    <t>ED-49804</t>
  </si>
  <si>
    <t>FORNECIMENTO DE CONCRETO ESTRUTURAL, USINADO BOMBEADO, COM FCK 20 MPA, INCLUSIVE LANÇAMENTO, ADENSAMENTO E ACABAMENTO (FUNDAÇÃO)</t>
  </si>
  <si>
    <t>SETOP EDI ED-49809</t>
  </si>
  <si>
    <t>ED-49809</t>
  </si>
  <si>
    <t>FORNECIMENTO DE CONCRETO ESTRUTURAL, USINADO BOMBEADO, COM FCK 20 MPA, SLUMP 20 +/- 2 (SLUMPFLOW 48 A 53 CM, COM AGREGADOS PEDRISCO E AREIA, CONSUMO MÍNIMO DE CIMENTO DE 400 KG/M3), INCLUSIVE LANÇAMENTO, ADENSAMENTO E ACABAMENTO (FUNDAÇÃO)</t>
  </si>
  <si>
    <t>SETOP EDI ED-49805</t>
  </si>
  <si>
    <t>ED-49805</t>
  </si>
  <si>
    <t>FORNECIMENTO DE CONCRETO ESTRUTURAL, USINADO BOMBEADO, COM FCK 25 MPA, INCLUSIVE LANÇAMENTO, ADENSAMENTO E ACABAMENTO (FUNDAÇÃO)</t>
  </si>
  <si>
    <t>SETOP EDI ED-49806</t>
  </si>
  <si>
    <t>ED-49806</t>
  </si>
  <si>
    <t>FORNECIMENTO DE CONCRETO ESTRUTURAL, USINADO BOMBEADO, COM FCK 30 MPA, INCLUSIVE LANÇAMENTO, ADENSAMENTO E ACABAMENTO (FUNDAÇÃO)</t>
  </si>
  <si>
    <t>SETOP EDI ED-49807</t>
  </si>
  <si>
    <t>ED-49807</t>
  </si>
  <si>
    <t>FORNECIMENTO DE CONCRETO ESTRUTURAL, USINADO BOMBEADO, COM FCK 35 MPA, INCLUSIVE LANÇAMENTO, ADENSAMENTO E ACABAMENTO (FUNDAÇÃO)</t>
  </si>
  <si>
    <t>SETOP EDI ED-49808</t>
  </si>
  <si>
    <t>ED-49808</t>
  </si>
  <si>
    <t>FORNECIMENTO DE CONCRETO ESTRUTURAL, USINADO BOMBEADO, COM FCK 40 MPA, INCLUSIVE LANÇAMENTO, ADENSAMENTO E ACABAMENTO (FUNDAÇÃO)</t>
  </si>
  <si>
    <t>SETOP EDI ED-49797</t>
  </si>
  <si>
    <t>ED-49797</t>
  </si>
  <si>
    <t>FORNECIMENTO DE CONCRETO ESTRUTURAL, USINADO, COM FCK 20 MPA, INCLUSIVE LANÇAMENTO, ADENSAMENTO E ACABAMENTO (FUNDAÇÃO)</t>
  </si>
  <si>
    <t>SETOP EDI ED-49798</t>
  </si>
  <si>
    <t>ED-49798</t>
  </si>
  <si>
    <t>FORNECIMENTO DE CONCRETO ESTRUTURAL, USINADO, COM FCK 25 MPA, INCLUSIVE LANÇAMENTO, ADENSAMENTO E ACABAMENTO (FUNDAÇÃO)</t>
  </si>
  <si>
    <t>SETOP EDI ED-49799</t>
  </si>
  <si>
    <t>ED-49799</t>
  </si>
  <si>
    <t>FORNECIMENTO DE CONCRETO ESTRUTURAL, USINADO, COM FCK 30 MPA, INCLUSIVE LANÇAMENTO, ADENSAMENTO E ACABAMENTO (FUNDAÇÃO)</t>
  </si>
  <si>
    <t>SETOP EDI ED-49800</t>
  </si>
  <si>
    <t>ED-49800</t>
  </si>
  <si>
    <t>FORNECIMENTO DE CONCRETO ESTRUTURAL, USINADO, COM FCK 35 MPA, INCLUSIVE LANÇAMENTO, ADENSAMENTO E ACABAMENTO (FUNDAÇÃO)</t>
  </si>
  <si>
    <t>SETOP EDI ED-49801</t>
  </si>
  <si>
    <t>ED-49801</t>
  </si>
  <si>
    <t>FORNECIMENTO DE CONCRETO ESTRUTURAL, USINADO, COM FCK 40 MPA, INCLUSIVE LANÇAMENTO, ADENSAMENTO E ACABAMENTO (FUNDAÇÃO)</t>
  </si>
  <si>
    <t>SETOP EDI ED-49782</t>
  </si>
  <si>
    <t>ED-49782</t>
  </si>
  <si>
    <t xml:space="preserve">FORNECIMENTO DE CONCRETO NÃO ESTRUTURAL, PREPARADO EM OBRA COM BETONEIRA, COM FCK 10 MPA, INCLUSIVE LANÇAMENTO, ADENSAMENTO E ACABAMENTO (FUNDAÇÃO)
</t>
  </si>
  <si>
    <t>SETOP EDI ED-49783</t>
  </si>
  <si>
    <t>ED-49783</t>
  </si>
  <si>
    <t>FORNECIMENTO DE CONCRETO NÃO ESTRUTURAL, PREPARADO EM OBRA COM BETONEIRA, COM FCK 13,5 MPA, INCLUSIVE LANÇAMENTO, ADENSAMENTO E ACABAMENTO (FUNDAÇÃO)</t>
  </si>
  <si>
    <t>SETOP EDI ED-49784</t>
  </si>
  <si>
    <t>ED-49784</t>
  </si>
  <si>
    <t>FORNECIMENTO DE CONCRETO NÃO ESTRUTURAL, PREPARADO EM OBRA COM BETONEIRA, COM FCK 15 MPA, INCLUSIVE LANÇAMENTO, ADENSAMENTO E ACABAMENTO (FUNDAÇÃO)</t>
  </si>
  <si>
    <t>SETOP EDI ED-49785</t>
  </si>
  <si>
    <t>ED-49785</t>
  </si>
  <si>
    <t>FORNECIMENTO DE CONCRETO NÃO ESTRUTURAL, PREPARADO EM OBRA COM BETONEIRA, COM FCK 18 MPA, INCLUSIVE LANÇAMENTO, ADENSAMENTO E ACABAMENTO (FUNDAÇÃO)</t>
  </si>
  <si>
    <t>SETOP EDI ED-49781</t>
  </si>
  <si>
    <t>ED-49781</t>
  </si>
  <si>
    <t>FORNECIMENTO DE CONCRETO NÃO ESTRUTURAL, PREPARADO EM OBRA COM BETONEIRA, COM FCK 9 MPA, INCLUSIVE LANÇAMENTO, ADENSAMENTO E ACABAMENTO (FUNDAÇÃO)</t>
  </si>
  <si>
    <t>SETOP EDI ED-49793</t>
  </si>
  <si>
    <t>ED-49793</t>
  </si>
  <si>
    <t>FORNECIMENTO DE CONCRETO NÃO ESTRUTURAL, USINADO, COM FCK 10 MPA, INCLUSIVE LANÇAMENTO, ADENSAMENTO E ACABAMENTO (FUNDAÇÃO)</t>
  </si>
  <si>
    <t>SETOP EDI ED-49795</t>
  </si>
  <si>
    <t>ED-49795</t>
  </si>
  <si>
    <t>FORNECIMENTO DE CONCRETO NÃO ESTRUTURAL, USINADO, COM FCK 15 MPA, INCLUSIVE LANÇAMENTO, ADENSAMENTO E ACABAMENTO (FUNDAÇÃO)</t>
  </si>
  <si>
    <t>SETOP EDI ED-49814</t>
  </si>
  <si>
    <t>ED-49814</t>
  </si>
  <si>
    <t>LASTRO DE AREIA</t>
  </si>
  <si>
    <t>SETOP EDI ED-49813</t>
  </si>
  <si>
    <t>ED-49813</t>
  </si>
  <si>
    <t>LASTRO DE BRITA 2 OU 3 APILOADO MANUALMENTE</t>
  </si>
  <si>
    <t>SETOP EDI ED-49812</t>
  </si>
  <si>
    <t>ED-49812</t>
  </si>
  <si>
    <t xml:space="preserve">LASTRO DE CONCRETO MAGRO, INCLUSIVE TRANSPORTE, LANÇAMENTO E ADENSAMENTO </t>
  </si>
  <si>
    <t>SETOP EDI 332</t>
  </si>
  <si>
    <t>GAS-001  - INSTALAÇÃO DE GÁS</t>
  </si>
  <si>
    <t>SETOP EDI ED-49815</t>
  </si>
  <si>
    <t>ED-49815</t>
  </si>
  <si>
    <t>BICO DE BUSEN</t>
  </si>
  <si>
    <t>SETOP EDI ED-49816</t>
  </si>
  <si>
    <t>ED-49816</t>
  </si>
  <si>
    <t>CAPS FORJADO SOLDA SCH 40 S/COST A234 WPB 3/4"</t>
  </si>
  <si>
    <t>SETOP EDI ED-49817</t>
  </si>
  <si>
    <t>ED-49817</t>
  </si>
  <si>
    <t>CILINDRO DE AÇO COM GÁS GLP CAPACIDADE 45 KG</t>
  </si>
  <si>
    <t>SETOP EDI ED-49818</t>
  </si>
  <si>
    <t>ED-49818</t>
  </si>
  <si>
    <t>COLETOR MÓDULO CENTRAL</t>
  </si>
  <si>
    <t>SETOP EDI ED-49819</t>
  </si>
  <si>
    <t>ED-49819</t>
  </si>
  <si>
    <t>COLETOR MÓDULO II SIMPLES P-45</t>
  </si>
  <si>
    <t>SETOP EDI ED-49820</t>
  </si>
  <si>
    <t>ED-49820</t>
  </si>
  <si>
    <t>DEPÓSITO PARA CILINDRO DE GÁS (GLP) - PADRÃO DEER-MG</t>
  </si>
  <si>
    <t>SETOP EDI ED-49821</t>
  </si>
  <si>
    <t>ED-49821</t>
  </si>
  <si>
    <t>MANGUEIRA PLÁSTICA PARA GÁS D = 3/8" X 1,50 M</t>
  </si>
  <si>
    <t>SETOP EDI ED-49822</t>
  </si>
  <si>
    <t>ED-49822</t>
  </si>
  <si>
    <t>NIPLE DE REDUÇÃO DE LATÃO 1/2" NPT X 1/8" NPT</t>
  </si>
  <si>
    <t>SETOP EDI ED-49823</t>
  </si>
  <si>
    <t>ED-49823</t>
  </si>
  <si>
    <t>NIPLE DE REDUÇÃO DE LATÃO 1/2" NPT X 3/8" NPT</t>
  </si>
  <si>
    <t>SETOP EDI ED-49824</t>
  </si>
  <si>
    <t>ED-49824</t>
  </si>
  <si>
    <t>NIPLE DUPLO FERRO MALEÁVEL 300# 1/2" NPT</t>
  </si>
  <si>
    <t>SETOP EDI ED-49825</t>
  </si>
  <si>
    <t>ED-49825</t>
  </si>
  <si>
    <t>PIG-TAIL DE BORRACHA P-45/P-90 - 500MM</t>
  </si>
  <si>
    <t>SETOP EDI ED-49826</t>
  </si>
  <si>
    <t>ED-49826</t>
  </si>
  <si>
    <t>REGISTRO BICO INJETOR D = 3/8"</t>
  </si>
  <si>
    <t>SETOP EDI ED-49827</t>
  </si>
  <si>
    <t>ED-49827</t>
  </si>
  <si>
    <t>REGISTRO DE GÁS D = 1/2"</t>
  </si>
  <si>
    <t>SETOP EDI ED-49828</t>
  </si>
  <si>
    <t>ED-49828</t>
  </si>
  <si>
    <t>REGISTRO DE LATÃO 1/2" NPT X 1/2" NPT</t>
  </si>
  <si>
    <t>SETOP EDI ED-49829</t>
  </si>
  <si>
    <t>REGULADOR PRESSÃO ALIANÇA 76506/3 ENTRA 1/8" - 7KG/H - EST. ÚNICO</t>
  </si>
  <si>
    <t>SETOP EDI ED-49830</t>
  </si>
  <si>
    <t>ED-49830</t>
  </si>
  <si>
    <t>TAMPÃO (CAP) FERRO MALEÁVEL NPT 300# 1/2"</t>
  </si>
  <si>
    <t>SETOP EDI ED-49832</t>
  </si>
  <si>
    <t>ED-49832</t>
  </si>
  <si>
    <t>TUBO AÇO PRETO SCH-40, D = 1/2" SEM COSTURA</t>
  </si>
  <si>
    <t>SETOP EDI ED-49833</t>
  </si>
  <si>
    <t>ED-49833</t>
  </si>
  <si>
    <t>TUBO AÇO PRETO SCH-40, D = 3/4" SEM COSTURA</t>
  </si>
  <si>
    <t>SETOP EDI ED-49831</t>
  </si>
  <si>
    <t>ED-49831</t>
  </si>
  <si>
    <t>TUBO AÇO PRETO SCH-40, D = 3/8" SEM COSTURA</t>
  </si>
  <si>
    <t>SETOP EDI ED-49841</t>
  </si>
  <si>
    <t>ED-49841</t>
  </si>
  <si>
    <t>VÁLVULA DE ESFERA TRIPARTIDA COM ROSCA NPT, CLASSE 300LBS - 1/2"</t>
  </si>
  <si>
    <t>SETOP EDI ED-49842</t>
  </si>
  <si>
    <t>ED-49842</t>
  </si>
  <si>
    <t>VÁLVULA DE ESFERA TRIPARTIDA COM ROSCA NPT, CLASSE 300LBS - 3/4"</t>
  </si>
  <si>
    <t>SETOP EDI ED-49843</t>
  </si>
  <si>
    <t>ED-49843</t>
  </si>
  <si>
    <t>VÁLVULA DE REGISTRO PARA GÁS COM TÊ REVERSÍVEL PARA 2 BOTIJÕES</t>
  </si>
  <si>
    <t>SETOP EDI 333</t>
  </si>
  <si>
    <t>HID-001  - INSTALAÇÃO HIDRO-SANITÁRIA</t>
  </si>
  <si>
    <t>SETOP EDI ED-49844</t>
  </si>
  <si>
    <t>ED-49844</t>
  </si>
  <si>
    <t>ADAPTADOR SOLDÁVEL DE PVC MARROM COM FLANGES E ANEL PARA CAIXA DÁGUA Ø 20 MM X 1/2"</t>
  </si>
  <si>
    <t>SETOP EDI ED-49845</t>
  </si>
  <si>
    <t>ED-49845</t>
  </si>
  <si>
    <t>ADAPTADOR SOLDÁVEL DE PVC MARROM COM FLANGES E ANEL PARA CAIXA DÁGUA Ø 25 MM X 3/4"</t>
  </si>
  <si>
    <t>SETOP EDI ED-49846</t>
  </si>
  <si>
    <t>ED-49846</t>
  </si>
  <si>
    <t>ADAPTADOR SOLDÁVEL DE PVC MARROM COM FLANGES E ANEL PARA CAIXA DÁGUA Ø 32 MM X 1"</t>
  </si>
  <si>
    <t>SETOP EDI ED-49847</t>
  </si>
  <si>
    <t>ED-49847</t>
  </si>
  <si>
    <t>ADAPTADOR SOLDÁVEL DE PVC MARROM COM FLANGES E ANEL PARA CAIXA DÁGUA Ø 40 MM X 1 1/4"</t>
  </si>
  <si>
    <t>SETOP EDI ED-49848</t>
  </si>
  <si>
    <t>ED-49848</t>
  </si>
  <si>
    <t>ADAPTADOR SOLDÁVEL DE PVC MARROM COM FLANGES E ANEL PARA CAIXA DÁGUA Ø 50 MM X 1 1/2"</t>
  </si>
  <si>
    <t>SETOP EDI ED-49849</t>
  </si>
  <si>
    <t>ED-49849</t>
  </si>
  <si>
    <t>ADAPTADOR SOLDÁVEL DE PVC MARROM COM FLANGES E ANEL PARA CAIXA DÁGUA Ø 60 MM X 2"</t>
  </si>
  <si>
    <t>SETOP EDI ED-49857</t>
  </si>
  <si>
    <t>ED-49857</t>
  </si>
  <si>
    <t>ADAPTADOR SOLDÁVEL DE PVC MARROM COM FLANGES LIVRES PARA CAIXA DÁGUA Ø 110 MM X 4"</t>
  </si>
  <si>
    <t>SETOP EDI ED-49850</t>
  </si>
  <si>
    <t>ED-49850</t>
  </si>
  <si>
    <t>ADAPTADOR SOLDÁVEL DE PVC MARROM COM FLANGES LIVRES PARA CAIXA DÁGUA Ø 25 MM X 3/4"</t>
  </si>
  <si>
    <t>SETOP EDI ED-49851</t>
  </si>
  <si>
    <t>ED-49851</t>
  </si>
  <si>
    <t>ADAPTADOR SOLDÁVEL DE PVC MARROM COM FLANGES LIVRES PARA CAIXA DÁGUA Ø 32 MM X 1"</t>
  </si>
  <si>
    <t>SETOP EDI ED-49852</t>
  </si>
  <si>
    <t>ED-49852</t>
  </si>
  <si>
    <t>ADAPTADOR SOLDÁVEL DE PVC MARROM COM FLANGES LIVRES PARA CAIXA DÁGUA Ø 40 MM X 1 1/4"</t>
  </si>
  <si>
    <t>SETOP EDI ED-49853</t>
  </si>
  <si>
    <t>ED-49853</t>
  </si>
  <si>
    <t>ADAPTADOR SOLDÁVEL DE PVC MARROM COM FLANGES LIVRES PARA CAIXA DÁGUA Ø 50 MM X 1 1/2"</t>
  </si>
  <si>
    <t>SETOP EDI ED-49854</t>
  </si>
  <si>
    <t>ED-49854</t>
  </si>
  <si>
    <t>ADAPTADOR SOLDÁVEL DE PVC MARROM COM FLANGES LIVRES PARA CAIXA DÁGUA Ø 60 MM X 2"</t>
  </si>
  <si>
    <t>SETOP EDI ED-49855</t>
  </si>
  <si>
    <t>ED-49855</t>
  </si>
  <si>
    <t>ADAPTADOR SOLDÁVEL DE PVC MARROM COM FLANGES LIVRES PARA CAIXA DÁGUA Ø 75 MM X 2 1/2"</t>
  </si>
  <si>
    <t>SETOP EDI ED-49856</t>
  </si>
  <si>
    <t>ED-49856</t>
  </si>
  <si>
    <t>ADAPTADOR SOLDÁVEL DE PVC MARROM COM FLANGES LIVRES PARA CAIXA DÁGUA Ø 85 MM X 3"</t>
  </si>
  <si>
    <t>SETOP EDI ED-49858</t>
  </si>
  <si>
    <t>ED-49858</t>
  </si>
  <si>
    <t>BOMBA CENTRÍFUGA DE SUCÇÃO E RECALQUE 1/2 HP D = 2"</t>
  </si>
  <si>
    <t>SETOP EDI ED-49859</t>
  </si>
  <si>
    <t>ED-49859</t>
  </si>
  <si>
    <t>BOMBA CENTRÍFUGA DE SUCÇÃO E RECALQUE 1/2 HP D = 3"</t>
  </si>
  <si>
    <t>SETOP EDI ED-49903</t>
  </si>
  <si>
    <t>ED-49903</t>
  </si>
  <si>
    <t>CAIXA ALVENARIA 100 X 100 X 50 CM, TAMPA EM CONCRETO-INSPEÇÃO /PASSAGEM, INCLUSIVE ESCAVAÇÃO, REATERRO E BOTA-FORA</t>
  </si>
  <si>
    <t>SETOP EDI ED-49931</t>
  </si>
  <si>
    <t>ED-49931</t>
  </si>
  <si>
    <t>CAIXA ALVENARIA 100 X 100 X 50 CM, TAMPA EM GRELHA DE AÇO-PASSAGEM, INCLUSIVE ESCAVAÇÃO, REATERRO E BOTA-FORA</t>
  </si>
  <si>
    <t>SETOP EDI ED-49904</t>
  </si>
  <si>
    <t>ED-49904</t>
  </si>
  <si>
    <t>CAIXA ALVENARIA 100 X 100 X 80 CM, TAMPA EM CONCRETO-INSPEÇÃO /PASSAGEM, INCLUSIVE ESCAVAÇÃO, REATERRO E BOTA-FORA</t>
  </si>
  <si>
    <t>SETOP EDI ED-49932</t>
  </si>
  <si>
    <t>ED-49932</t>
  </si>
  <si>
    <t>CAIXA ALVENARIA 100 X 100 X 80 CM, TAMPA EM GRELHA DE AÇO-PASSAGEM, INCLUSIVE ESCAVAÇÃO, REATERRO E BOTA-FORA</t>
  </si>
  <si>
    <t>SETOP EDI ED-49870</t>
  </si>
  <si>
    <t>ED-49870</t>
  </si>
  <si>
    <t>CAIXA ALVENARIA 30 X 30 X 30 CM, TAMPA EM CONCRETO-INSPEÇÃO /PASSAGEM, INCLUSIVE ESCAVAÇÃO, REATERRO E BOTA-FORA</t>
  </si>
  <si>
    <t>SETOP EDI ED-49905</t>
  </si>
  <si>
    <t>ED-49905</t>
  </si>
  <si>
    <t>CAIXA ALVENARIA 30 X 30 X 30 CM, TAMPA EM GRELHA DE AÇO-PASSAGEM, INCLUSIVE ESCAVAÇÃO, REATERRO E BOTA-FORA</t>
  </si>
  <si>
    <t>SETOP EDI ED-49871</t>
  </si>
  <si>
    <t>ED-49871</t>
  </si>
  <si>
    <t>CAIXA ALVENARIA 30 X 30 X 40 CM, TAMPA EM CONCRETO-INSPEÇÃO /PASSAGEM, INCLUSIVE ESCAVAÇÃO, REATERRO E BOTA-FORA</t>
  </si>
  <si>
    <t>SETOP EDI ED-49906</t>
  </si>
  <si>
    <t>ED-49906</t>
  </si>
  <si>
    <t>CAIXA ALVENARIA 30 X 30 X 40 CM, TAMPA EM GRELHA DE AÇO-PASSAGEM, INCLUSIVE ESCAVAÇÃO, REATERRO E BOTA-FORA</t>
  </si>
  <si>
    <t>SETOP EDI ED-49872</t>
  </si>
  <si>
    <t>ED-49872</t>
  </si>
  <si>
    <t>CAIXA ALVENARIA 30 X 30 X 60 CM, TAMPA EM CONCRETO-INSPEÇÃO /PASSAGEM, INCLUSIVE ESCAVAÇÃO, REATERRO E BOTA-FORA</t>
  </si>
  <si>
    <t>SETOP EDI ED-49907</t>
  </si>
  <si>
    <t>ED-49907</t>
  </si>
  <si>
    <t>CAIXA ALVENARIA 30 X 30 X 60 CM, TAMPA EM GRELHA DE AÇO-PASSAGEM, INCLUSIVE ESCAVAÇÃO, REATERRO E BOTA-FORA</t>
  </si>
  <si>
    <t>SETOP EDI ED-49876</t>
  </si>
  <si>
    <t>ED-49876</t>
  </si>
  <si>
    <t>CAIXA ALVENARIA 40 X 40 X 100 CM, TAMPA EM CONCRETO-INSPEÇÃO /PASSAGEM, INCLUSIVE ESCAVAÇÃO, REATERRO E BOTA-FORA</t>
  </si>
  <si>
    <t>SETOP EDI ED-49873</t>
  </si>
  <si>
    <t>ED-49873</t>
  </si>
  <si>
    <t>CAIXA ALVENARIA 40 X 40 X 40 CM, TAMPA EM CONCRETO-INSPEÇÃO /PASSAGEM, INCLUSIVE ESCAVAÇÃO, REATERRO E BOTA-FORA</t>
  </si>
  <si>
    <t>SETOP EDI ED-49908</t>
  </si>
  <si>
    <t>ED-49908</t>
  </si>
  <si>
    <t>CAIXA ALVENARIA 40 X 40 X 40 CM, TAMPA EM GRELHA DE AÇO-PASSAGEM, INCLUSIVE ESCAVAÇÃO, REATERRO E BOTA-FORA</t>
  </si>
  <si>
    <t>SETOP EDI ED-49874</t>
  </si>
  <si>
    <t>ED-49874</t>
  </si>
  <si>
    <t>CAIXA ALVENARIA 40 X 40 X 60 CM, TAMPA EM CONCRETO-INSPEÇÃO /PASSAGEM, INCLUSIVE ESCAVAÇÃO, REATERRO E BOTA-FORA</t>
  </si>
  <si>
    <t>SETOP EDI ED-49909</t>
  </si>
  <si>
    <t>ED-49909</t>
  </si>
  <si>
    <t>CAIXA ALVENARIA 40 X 40 X 60 CM, TAMPA EM GRELHA DE AÇO-PASSAGEM, INCLUSIVE ESCAVAÇÃO, REATERRO E BOTA-FORA</t>
  </si>
  <si>
    <t>SETOP EDI ED-49875</t>
  </si>
  <si>
    <t>ED-49875</t>
  </si>
  <si>
    <t>CAIXA ALVENARIA 40 X 40 X 80 CM, TAMPA EM CONCRETO-INSPEÇÃO /PASSAGEM, INCLUSIVE ESCAVAÇÃO, REATERRO E BOTA-FORA</t>
  </si>
  <si>
    <t>SETOP EDI ED-49910</t>
  </si>
  <si>
    <t>ED-49910</t>
  </si>
  <si>
    <t>CAIXA ALVENARIA 40 X 40 X 80 CM, TAMPA EM GRELHA DE AÇO-PASSAGEM, INCLUSIVE ESCAVAÇÃO, REATERRO E BOTA-FORA</t>
  </si>
  <si>
    <t>SETOP EDI ED-49881</t>
  </si>
  <si>
    <t>ED-49881</t>
  </si>
  <si>
    <t>CAIXA ALVENARIA 50 X 50 X 100 CM, TAMPA EM CONCRETO-INSPEÇÃO /PASSAGEM, INCLUSIVE ESCAVAÇÃO, REATERRO E BOTA-FORA</t>
  </si>
  <si>
    <t>SETOP EDI ED-49913</t>
  </si>
  <si>
    <t>ED-49913</t>
  </si>
  <si>
    <t>CAIXA ALVENARIA 50 X 50 X 100 CM, TAMPA EM GRELHA DE AÇO-PASSAGEM, INCLUSIVE ESCAVAÇÃO, REATERRO E BOTA-FORA</t>
  </si>
  <si>
    <t>SETOP EDI ED-49877</t>
  </si>
  <si>
    <t>ED-49877</t>
  </si>
  <si>
    <t>CAIXA ALVENARIA 50 X 50 X 40 CM, TAMPA EM CONCRETO-INSPEÇÃO /PASSAGEM, INCLUSIVE ESCAVAÇÃO, REATERRO E BOTA-FORA</t>
  </si>
  <si>
    <t>SETOP EDI ED-49911</t>
  </si>
  <si>
    <t>ED-49911</t>
  </si>
  <si>
    <t>CAIXA ALVENARIA 50 X 50 X 40 CM, TAMPA EM GRELHA DE AÇO-PASSAGEM, INCLUSIVE ESCAVAÇÃO, REATERRO E BOTA-FORA</t>
  </si>
  <si>
    <t>SETOP EDI ED-49879</t>
  </si>
  <si>
    <t>ED-49879</t>
  </si>
  <si>
    <t>CAIXA ALVENARIA 50 X 50 X 60 CM, TAMPA EM CONCRETO-INSPEÇÃO /PASSAGEM, INCLUSIVE ESCAVAÇÃO, REATERRO E BOTA-FORA</t>
  </si>
  <si>
    <t>SETOP EDI ED-49912</t>
  </si>
  <si>
    <t>ED-49912</t>
  </si>
  <si>
    <t>CAIXA ALVENARIA 50 X 50 X 60 CM, TAMPA EM GRELHA DE AÇO-PASSAGEM, INCLUSIVE ESCAVAÇÃO, REATERRO E BOTA-FORA</t>
  </si>
  <si>
    <t>SETOP EDI ED-49880</t>
  </si>
  <si>
    <t>ED-49880</t>
  </si>
  <si>
    <t>CAIXA ALVENARIA 50 X 50 X 80 CM, TAMPA EM CONCRETO-INSPEÇÃO /PASSAGEM, INCLUSIVE ESCAVAÇÃO, REATERRO E BOTA-FORA</t>
  </si>
  <si>
    <t>SETOP EDI ED-49878</t>
  </si>
  <si>
    <t>ED-49878</t>
  </si>
  <si>
    <t>CAIXA ALVENARIA 55 X 50 X 45 CM, TAMPA EM CONCRETO-INSPEÇÃO /PASSAGEM, INCLUSIVE ESCAVAÇÃO, REATERRO E BOTA-FORA</t>
  </si>
  <si>
    <t>SETOP EDI ED-49889</t>
  </si>
  <si>
    <t>ED-49889</t>
  </si>
  <si>
    <t>CAIXA ALVENARIA 60 X 60 X 100 CM, TAMPA EM CONCRETO-INSPEÇÃO /PASSAGEM, INCLUSIVE ESCAVAÇÃO, REATERRO E BOTA-FORA</t>
  </si>
  <si>
    <t>SETOP EDI ED-49917</t>
  </si>
  <si>
    <t>ED-49917</t>
  </si>
  <si>
    <t>CAIXA ALVENARIA 60 X 60 X 100 CM, TAMPA EM GRELHA DE AÇO-PASSAGEM, INCLUSIVE ESCAVAÇÃO, REATERRO E BOTA-FORA</t>
  </si>
  <si>
    <t>SETOP EDI ED-49882</t>
  </si>
  <si>
    <t>ED-49882</t>
  </si>
  <si>
    <t>CAIXA ALVENARIA 60 X 60 X 40 CM, TAMPA EM CONCRETO-INSPEÇÃO /PASSAGEM, INCLUSIVE ESCAVAÇÃO, REATERRO E BOTA-FORA</t>
  </si>
  <si>
    <t>SETOP EDI ED-49914</t>
  </si>
  <si>
    <t>ED-49914</t>
  </si>
  <si>
    <t>CAIXA ALVENARIA 60 X 60 X 40 CM, TAMPA EM GRELHA DE AÇO-PASSAGEM, INCLUSIVE ESCAVAÇÃO, REATERRO E BOTA-FORA</t>
  </si>
  <si>
    <t>SETOP EDI ED-49883</t>
  </si>
  <si>
    <t>ED-49883</t>
  </si>
  <si>
    <t>CAIXA ALVENARIA 60 X 60 X 60 CM, TAMPA EM CONCRETO-INSPEÇÃO /PASSAGEM, INCLUSIVE ESCAVAÇÃO, REATERRO E BOTA-FORA</t>
  </si>
  <si>
    <t>SETOP EDI ED-49915</t>
  </si>
  <si>
    <t>ED-49915</t>
  </si>
  <si>
    <t>CAIXA ALVENARIA 60 X 60 X 60 CM, TAMPA EM GRELHA DE AÇO-PASSAGEM, INCLUSIVE ESCAVAÇÃO, REATERRO E BOTA-FORA</t>
  </si>
  <si>
    <t>SETOP EDI ED-49884</t>
  </si>
  <si>
    <t>ED-49884</t>
  </si>
  <si>
    <t>CAIXA ALVENARIA 60 X 60 X 65 CM, TAMPA EM CONCRETO-INSPEÇÃO /PASSAGEM, INCLUSIVE ESCAVAÇÃO, REATERRO E BOTA-FORA</t>
  </si>
  <si>
    <t>SETOP EDI ED-49885</t>
  </si>
  <si>
    <t>ED-49885</t>
  </si>
  <si>
    <t>CAIXA ALVENARIA 60 X 60 X 70 CM, TAMPA EM CONCRETO-INSPEÇÃO /PASSAGEM, INCLUSIVE ESCAVAÇÃO, REATERRO E BOTA-FORA</t>
  </si>
  <si>
    <t>SETOP EDI ED-49886</t>
  </si>
  <si>
    <t>ED-49886</t>
  </si>
  <si>
    <t>CAIXA ALVENARIA 60 X 60 X 75 CM, TAMPA EM CONCRETO-INSPEÇÃO /PASSAGEM, INCLUSIVE ESCAVAÇÃO, REATERRO E BOTA-FORA</t>
  </si>
  <si>
    <t>SETOP EDI ED-49887</t>
  </si>
  <si>
    <t>ED-49887</t>
  </si>
  <si>
    <t>CAIXA ALVENARIA 60 X 60 X 80 CM, TAMPA EM CONCRETO-INSPEÇÃO /PASSAGEM, INCLUSIVE ESCAVAÇÃO, REATERRO E BOTA-FORA</t>
  </si>
  <si>
    <t>SETOP EDI ED-49916</t>
  </si>
  <si>
    <t>ED-49916</t>
  </si>
  <si>
    <t>CAIXA ALVENARIA 60 X 60 X 80 CM, TAMPA EM GRELHA DE AÇO-PASSAGEM, INCLUSIVE ESCAVAÇÃO, REATERRO E BOTA-FORA</t>
  </si>
  <si>
    <t>SETOP EDI ED-49888</t>
  </si>
  <si>
    <t>ED-49888</t>
  </si>
  <si>
    <t>CAIXA ALVENARIA 60 X 60 X 85 CM, TAMPA EM CONCRETO-INSPEÇÃO /PASSAGEM, INCLUSIVE ESCAVAÇÃO, REATERRO E BOTA-FORA</t>
  </si>
  <si>
    <t>SETOP EDI ED-49893</t>
  </si>
  <si>
    <t>ED-49893</t>
  </si>
  <si>
    <t>CAIXA ALVENARIA 70 X 70 X 110 CM, TAMPA EM CONCRETO-INSPEÇÃO /PASSAGEM, INCLUSIVE ESCAVAÇÃO, REATERRO E BOTA-FORA</t>
  </si>
  <si>
    <t>SETOP EDI ED-49921</t>
  </si>
  <si>
    <t>ED-49921</t>
  </si>
  <si>
    <t>CAIXA ALVENARIA 70 X 70 X 110 CM, TAMPA EM GRELHA DE AÇO-PASSAGEM, INCLUSIVE ESCAVAÇÃO, REATERRO E BOTA-FORA</t>
  </si>
  <si>
    <t>SETOP EDI ED-49890</t>
  </si>
  <si>
    <t>ED-49890</t>
  </si>
  <si>
    <t>CAIXA ALVENARIA 70 X 70 X 40 CM, TAMPA EM CONCRETO-INSPEÇÃO /PASSAGEM, INCLUSIVE ESCAVAÇÃO, REATERRO E BOTA-FORA</t>
  </si>
  <si>
    <t>SETOP EDI ED-49918</t>
  </si>
  <si>
    <t>ED-49918</t>
  </si>
  <si>
    <t>CAIXA ALVENARIA 70 X 70 X 40 CM, TAMPA EM GRELHA DE AÇO-PASSAGEM, INCLUSIVE ESCAVAÇÃO, REATERRO E BOTA-FORA</t>
  </si>
  <si>
    <t>SETOP EDI ED-49891</t>
  </si>
  <si>
    <t>ED-49891</t>
  </si>
  <si>
    <t>CAIXA ALVENARIA 70 X 70 X 60 CM, TAMPA EM CONCRETO-INSPEÇÃO /PASSAGEM, INCLUSIVE ESCAVAÇÃO, REATERRO E BOTA-FORA</t>
  </si>
  <si>
    <t>SETOP EDI ED-49919</t>
  </si>
  <si>
    <t>ED-49919</t>
  </si>
  <si>
    <t>CAIXA ALVENARIA 70 X 70 X 60 CM, TAMPA EM GRELHA DE AÇO-PASSAGEM, INCLUSIVE ESCAVAÇÃO, REATERRO E BOTA-FORA</t>
  </si>
  <si>
    <t>SETOP EDI ED-49892</t>
  </si>
  <si>
    <t>ED-49892</t>
  </si>
  <si>
    <t>CAIXA ALVENARIA 70 X 70 X 80 CM, TAMPA EM CONCRETO-INSPEÇÃO /PASSAGEM, INCLUSIVE ESCAVAÇÃO, REATERRO E BOTA-FORA</t>
  </si>
  <si>
    <t>SETOP EDI ED-49920</t>
  </si>
  <si>
    <t>ED-49920</t>
  </si>
  <si>
    <t>CAIXA ALVENARIA 70 X 70 X 80 CM, TAMPA EM GRELHA DE AÇO-PASSAGEM, INCLUSIVE ESCAVAÇÃO, REATERRO E BOTA-FORA</t>
  </si>
  <si>
    <t>SETOP EDI ED-49897</t>
  </si>
  <si>
    <t>ED-49897</t>
  </si>
  <si>
    <t>CAIXA ALVENARIA 80 X 80 X 100 CM, TAMPA EM CONCRETO-INSPEÇÃO /PASSAGEM, INCLUSIVE ESCAVAÇÃO, REATERRO E BOTA-FORA</t>
  </si>
  <si>
    <t>SETOP EDI ED-49925</t>
  </si>
  <si>
    <t>ED-49925</t>
  </si>
  <si>
    <t>CAIXA ALVENARIA 80 X 80 X 100 CM, TAMPA EM GRELHA DE AÇO-PASSAGEM, INCLUSIVE ESCAVAÇÃO, REATERRO E BOTA-FORA</t>
  </si>
  <si>
    <t>SETOP EDI ED-49898</t>
  </si>
  <si>
    <t>ED-49898</t>
  </si>
  <si>
    <t>CAIXA ALVENARIA 80 X 80 X 140 CM, TAMPA EM CONCRETO-INSPEÇÃO /PASSAGEM, INCLUSIVE ESCAVAÇÃO, REATERRO E BOTA-FORA</t>
  </si>
  <si>
    <t>SETOP EDI ED-49926</t>
  </si>
  <si>
    <t>ED-49926</t>
  </si>
  <si>
    <t>CAIXA ALVENARIA 80 X 80 X 140 CM, TAMPA EM GRELHA DE AÇO-PASSAGEM, INCLUSIVE ESCAVAÇÃO, REATERRO E BOTA-FORA</t>
  </si>
  <si>
    <t>SETOP EDI ED-49894</t>
  </si>
  <si>
    <t>ED-49894</t>
  </si>
  <si>
    <t>CAIXA ALVENARIA 80 X 80 X 40 CM, TAMPA EM CONCRETO-INSPEÇÃO /PASSAGEM, INCLUSIVE ESCAVAÇÃO, REATERRO E BOTA-FORA</t>
  </si>
  <si>
    <t>SETOP EDI ED-49922</t>
  </si>
  <si>
    <t>ED-49922</t>
  </si>
  <si>
    <t>CAIXA ALVENARIA 80 X 80 X 40 CM, TAMPA EM GRELHA DE AÇO-PASSAGEM, INCLUSIVE ESCAVAÇÃO, REATERRO E BOTA-FORA</t>
  </si>
  <si>
    <t>SETOP EDI ED-49895</t>
  </si>
  <si>
    <t>ED-49895</t>
  </si>
  <si>
    <t>CAIXA ALVENARIA 80 X 80 X 60 CM, TAMPA EM CONCRETO-INSPEÇÃO /PASSAGEM, INCLUSIVE ESCAVAÇÃO, REATERRO E BOTA-FORA</t>
  </si>
  <si>
    <t>SETOP EDI ED-49923</t>
  </si>
  <si>
    <t>ED-49923</t>
  </si>
  <si>
    <t>CAIXA ALVENARIA 80 X 80 X 60 CM, TAMPA EM GRELHA DE AÇO-PASSAGEM, INCLUSIVE ESCAVAÇÃO, REATERRO E BOTA-FORA</t>
  </si>
  <si>
    <t>SETOP EDI ED-49896</t>
  </si>
  <si>
    <t>ED-49896</t>
  </si>
  <si>
    <t>CAIXA ALVENARIA 80 X 80 X 80 CM, TAMPA EM CONCRETO-INSPEÇÃO /PASSAGEM, INCLUSIVE ESCAVAÇÃO, REATERRO E BOTA-FORA</t>
  </si>
  <si>
    <t>SETOP EDI ED-49924</t>
  </si>
  <si>
    <t>ED-49924</t>
  </si>
  <si>
    <t>CAIXA ALVENARIA 80 X 80 X 80 CM, TAMPA EM GRELHA DE AÇO-PASSAGEM, INCLUSIVE ESCAVAÇÃO, REATERRO E BOTA-FORA</t>
  </si>
  <si>
    <t>SETOP EDI ED-49901</t>
  </si>
  <si>
    <t>ED-49901</t>
  </si>
  <si>
    <t>CAIXA ALVENARIA 90 X 90 X 100 CM, TAMPA EM CONCRETO-INSPEÇÃO /PASSAGEM, INCLUSIVE ESCAVAÇÃO, REATERRO E BOTA-FORA</t>
  </si>
  <si>
    <t>SETOP EDI ED-49929</t>
  </si>
  <si>
    <t>ED-49929</t>
  </si>
  <si>
    <t>CAIXA ALVENARIA 90 X 90 X 100 CM, TAMPA EM GRELHA DE AÇO-PASSAGEM, INCLUSIVE ESCAVAÇÃO, REATERRO E BOTA-FORA</t>
  </si>
  <si>
    <t>SETOP EDI ED-49902</t>
  </si>
  <si>
    <t>ED-49902</t>
  </si>
  <si>
    <t>CAIXA ALVENARIA 90 X 90 X 140 CM, TAMPA EM CONCRETO-INSPEÇÃO /PASSAGEM, INCLUSIVE ESCAVAÇÃO, REATERRO E BOTA-FORA</t>
  </si>
  <si>
    <t>SETOP EDI ED-49930</t>
  </si>
  <si>
    <t>ED-49930</t>
  </si>
  <si>
    <t>CAIXA ALVENARIA 90 X 90 X 140 CM, TAMPA EM GRELHA DE AÇO-PASSAGEM, INCLUSIVE ESCAVAÇÃO, REATERRO E BOTA-FORA</t>
  </si>
  <si>
    <t>SETOP EDI ED-49899</t>
  </si>
  <si>
    <t>ED-49899</t>
  </si>
  <si>
    <t>CAIXA ALVENARIA 90 X 90 X 60 CM, TAMPA EM CONCRETO-INSPEÇÃO /PASSAGEM, INCLUSIVE ESCAVAÇÃO, REATERRO E BOTA-FORA</t>
  </si>
  <si>
    <t>SETOP EDI ED-49927</t>
  </si>
  <si>
    <t>ED-49927</t>
  </si>
  <si>
    <t>CAIXA ALVENARIA 90 X 90 X 60 CM, TAMPA EM GRELHA DE AÇO-PASSAGEM, INCLUSIVE ESCAVAÇÃO, REATERRO E BOTA-FORA</t>
  </si>
  <si>
    <t>SETOP EDI ED-49900</t>
  </si>
  <si>
    <t>ED-49900</t>
  </si>
  <si>
    <t>CAIXA ALVENARIA 90 X 90 X 80 CM, TAMPA EM CONCRETO-INSPEÇÃO /PASSAGEM, INCLUSIVE ESCAVAÇÃO, REATERRO E BOTA-FORA</t>
  </si>
  <si>
    <t>SETOP EDI ED-49928</t>
  </si>
  <si>
    <t>ED-49928</t>
  </si>
  <si>
    <t>CAIXA ALVENARIA 90 X 90 X 80 CM, TAMPA EM GRELHA DE AÇO-PASSAGEM, INCLUSIVE ESCAVAÇÃO, REATERRO E BOTA-FORA</t>
  </si>
  <si>
    <t>SETOP EDI ED-49936</t>
  </si>
  <si>
    <t>ED-49936</t>
  </si>
  <si>
    <t>CAIXA DÁGUA DE POLIETILENO COM TAMPA 1000 L</t>
  </si>
  <si>
    <t>SETOP EDI ED-49937</t>
  </si>
  <si>
    <t>ED-49937</t>
  </si>
  <si>
    <t>CAIXA DÁGUA DE POLIETILENO COM TAMPA 1500 L</t>
  </si>
  <si>
    <t>SETOP EDI ED-49934</t>
  </si>
  <si>
    <t>ED-49934</t>
  </si>
  <si>
    <t>CAIXA DÁGUA DE POLIETILENO COM TAMPA 250 L</t>
  </si>
  <si>
    <t>SETOP EDI ED-49935</t>
  </si>
  <si>
    <t>ED-49935</t>
  </si>
  <si>
    <t>CAIXA DÁGUA DE POLIETILENO COM TAMPA 500 L</t>
  </si>
  <si>
    <t>SETOP EDI ED-49933</t>
  </si>
  <si>
    <t>ED-49933</t>
  </si>
  <si>
    <t>CAIXA DÁGUA SUBTERRÂNEA, CAPACIDADE 15.000 L, EM CONCRETO E CASAS DE BOMBAS</t>
  </si>
  <si>
    <t>SETOP EDI ED-49938</t>
  </si>
  <si>
    <t>ED-49938</t>
  </si>
  <si>
    <t>CAIXA DE DESCARGA PLÁSTICA EXTERNA 12 LTS INSTALADA COM ACESSÓRIOS</t>
  </si>
  <si>
    <t>SETOP EDI ED-49941</t>
  </si>
  <si>
    <t>ED-49941</t>
  </si>
  <si>
    <t>CAIXA DE GORDURA ESPECIAL VOL. ACIMA DE 120 LITROS, EM ALVENARIA DE 1/2 TIJOLO REQUEIMADO REVESTIDA E IMPERMEABILIZADA, COM TAMPA DE CONCRETO, INCLUSIVE ESCAVAÇÃO, REATERRO E BOTA-FORA</t>
  </si>
  <si>
    <t>SETOP EDI ED-49940</t>
  </si>
  <si>
    <t>ED-49940</t>
  </si>
  <si>
    <t>CAIXA DE GORDURA PRÉ FABRICADA SIMPLES VOL. 120 LITROS</t>
  </si>
  <si>
    <t>SETOP EDI ED-49939</t>
  </si>
  <si>
    <t>ED-49939</t>
  </si>
  <si>
    <t>CAIXA DE GORDURA PRÉ-FABRICADA SIMPLES VOL. 31 LITROS</t>
  </si>
  <si>
    <t>SETOP EDI ED-49950</t>
  </si>
  <si>
    <t>ED-49950</t>
  </si>
  <si>
    <t>CAIXA DE INSPEÇÃO DE POLIETILENO , Ø 100 MM</t>
  </si>
  <si>
    <t>SETOP EDI ED-50006</t>
  </si>
  <si>
    <t>ED-50006</t>
  </si>
  <si>
    <t>CAIXA SECA DE PVC RÍGIDO , 100 X 100 X 40 MM</t>
  </si>
  <si>
    <t>SETOP EDI ED-50009</t>
  </si>
  <si>
    <t>ED-50009</t>
  </si>
  <si>
    <t>CAIXA SIFONADA EM PVC COM GRELHA QUADRADA/REDONDA 150 X 185 X 75 MM</t>
  </si>
  <si>
    <t>SETOP EDI ED-50007</t>
  </si>
  <si>
    <t>ED-50007</t>
  </si>
  <si>
    <t>CAIXA SIFONADA EM PVC COM GRELHA QUADRADA150 X 150 X 50 MM</t>
  </si>
  <si>
    <t>SETOP EDI ED-50010</t>
  </si>
  <si>
    <t>ED-50010</t>
  </si>
  <si>
    <t>CAIXA SIFONADA EM PVC COM GRELHA REDONDA 100 X 100 X 40 MM</t>
  </si>
  <si>
    <t>SETOP EDI ED-50011</t>
  </si>
  <si>
    <t>ED-50011</t>
  </si>
  <si>
    <t>CAIXA SIFONADA EM PVC COM GRELHA REDONDA 100 X 100 X 50 MM</t>
  </si>
  <si>
    <t>SETOP EDI ED-50008</t>
  </si>
  <si>
    <t>ED-50008</t>
  </si>
  <si>
    <t>CAIXA SIFONADA EM PVC COM GRELHA REDONDA 150 X 150 X 50 MM</t>
  </si>
  <si>
    <t>SETOP EDI ED-50014</t>
  </si>
  <si>
    <t>ED-50014</t>
  </si>
  <si>
    <t>CAIXA SIFONADA EM PVC COM TAMPA CEGA 150 X 150 X 50 MM</t>
  </si>
  <si>
    <t>SETOP EDI ED-50015</t>
  </si>
  <si>
    <t>ED-50015</t>
  </si>
  <si>
    <t>CAIXA SIFONADA EM PVC COM TAMPA CEGA 150 X 185 X 75 MM</t>
  </si>
  <si>
    <t>SETOP EDI ED-50012</t>
  </si>
  <si>
    <t>ED-50012</t>
  </si>
  <si>
    <t>CAIXA SIFONADA EM PVC COM TAMPA CEGA 250 X 172 X 50 MM</t>
  </si>
  <si>
    <t>SETOP EDI ED-50013</t>
  </si>
  <si>
    <t>ED-50013</t>
  </si>
  <si>
    <t>CAIXA SIFONADA EM PVC COM TAMPA CEGA 250 X 230 X 75 MM</t>
  </si>
  <si>
    <t>SETOP EDI ED-49869</t>
  </si>
  <si>
    <t>ED-49869</t>
  </si>
  <si>
    <t>CONJUNTO ELEVATÓRIO MOTOR-BOMBA (CENTRÍFUGA) DE 10 HP</t>
  </si>
  <si>
    <t>SETOP EDI ED-49863</t>
  </si>
  <si>
    <t>ED-49863</t>
  </si>
  <si>
    <t>CONJUNTO ELEVATÓRIO MOTOR-BOMBA (CENTRÍFUGA) DE 1/2 HP</t>
  </si>
  <si>
    <t>SETOP EDI ED-49862</t>
  </si>
  <si>
    <t>ED-49862</t>
  </si>
  <si>
    <t>CONJUNTO ELEVATÓRIO MOTOR-BOMBA (CENTRÍFUGA) DE 1/3 HP</t>
  </si>
  <si>
    <t>SETOP EDI ED-49865</t>
  </si>
  <si>
    <t>ED-49865</t>
  </si>
  <si>
    <t>CONJUNTO ELEVATÓRIO MOTOR-BOMBA (CENTRÍFUGA) DE 2 HP</t>
  </si>
  <si>
    <t>SETOP EDI ED-49866</t>
  </si>
  <si>
    <t>CONJUNTO ELEVATÓRIO MOTOR-BOMBA (CENTRÍFUGA) DE 3 HP</t>
  </si>
  <si>
    <t>SETOP EDI ED-49867</t>
  </si>
  <si>
    <t>ED-49867</t>
  </si>
  <si>
    <t>CONJUNTO ELEVATÓRIO MOTOR-BOMBA (CENTRÍFUGA) DE 5 HP</t>
  </si>
  <si>
    <t>SETOP EDI ED-49868</t>
  </si>
  <si>
    <t>ED-49868</t>
  </si>
  <si>
    <t>CONJUNTO ELEVATÓRIO MOTOR-BOMBA (CENTRÍFUGA) DE 7,5 HP</t>
  </si>
  <si>
    <t>SETOP EDI ED-49864</t>
  </si>
  <si>
    <t>ED-49864</t>
  </si>
  <si>
    <t>CONJUNTO MOTO BOMBA 3/4" CV MONOFÁSICA, CENTRÍFUGA, 1 ESTAGIO</t>
  </si>
  <si>
    <t>SETOP EDI ED-50120</t>
  </si>
  <si>
    <t>ED-50120</t>
  </si>
  <si>
    <t>FORNECIMENTO E ASSENTAMENTO DE TUBO CPVC SOLDÁVEL, ÁGUA QUENTE, DN 114 MM (4"), INCLUSIVE CONEXÕES</t>
  </si>
  <si>
    <t>SETOP EDI ED-50112</t>
  </si>
  <si>
    <t>ED-50112</t>
  </si>
  <si>
    <t>FORNECIMENTO E ASSENTAMENTO DE TUBO CPVC SOLDÁVEL, ÁGUA QUENTE, DN 15 MM (1/2"), INCLUSIVE CONEXÕES</t>
  </si>
  <si>
    <t>SETOP EDI ED-50113</t>
  </si>
  <si>
    <t>ED-50113</t>
  </si>
  <si>
    <t>FORNECIMENTO E ASSENTAMENTO DE TUBO CPVC SOLDÁVEL, ÁGUA QUENTE, DN 22 MM (3/4"), INCLUSIVE CONEXÕES</t>
  </si>
  <si>
    <t>SETOP EDI ED-50114</t>
  </si>
  <si>
    <t>ED-50114</t>
  </si>
  <si>
    <t>FORNECIMENTO E ASSENTAMENTO DE TUBO CPVC SOLDÁVEL, ÁGUA QUENTE, DN 28 MM (1"), INCLUSIVE CONEXÕES</t>
  </si>
  <si>
    <t>SETOP EDI ED-50115</t>
  </si>
  <si>
    <t>ED-50115</t>
  </si>
  <si>
    <t>FORNECIMENTO E ASSENTAMENTO DE TUBO CPVC SOLDÁVEL, ÁGUA QUENTE, DN 35 MM (1.1/4"), INCLUSIVE CONEXÕES</t>
  </si>
  <si>
    <t>SETOP EDI ED-50116</t>
  </si>
  <si>
    <t>ED-50116</t>
  </si>
  <si>
    <t>FORNECIMENTO E ASSENTAMENTO DE TUBO CPVC SOLDÁVEL, ÁGUA QUENTE, DN 42 MM (1.1/2"), INCLUSIVE CONEXÕES</t>
  </si>
  <si>
    <t>SETOP EDI ED-50117</t>
  </si>
  <si>
    <t>ED-50117</t>
  </si>
  <si>
    <t>FORNECIMENTO E ASSENTAMENTO DE TUBO CPVC SOLDÁVEL, ÁGUA QUENTE, DN 54 MM (2"), INCLUSIVE CONEXÕES</t>
  </si>
  <si>
    <t>SETOP EDI ED-50118</t>
  </si>
  <si>
    <t>ED-50118</t>
  </si>
  <si>
    <t>FORNECIMENTO E ASSENTAMENTO DE TUBO CPVC SOLDÁVEL, ÁGUA QUENTE, DN 73 MM (2.1/2"), INCLUSIVE CONEXÕES</t>
  </si>
  <si>
    <t>SETOP EDI ED-50119</t>
  </si>
  <si>
    <t>ED-50119</t>
  </si>
  <si>
    <t>FORNECIMENTO E ASSENTAMENTO DE TUBO CPVC SOLDÁVEL, ÁGUA QUENTE, DN 89 MM (3"), INCLUSIVE CONEXÕES</t>
  </si>
  <si>
    <t>SETOP EDI ED-50042</t>
  </si>
  <si>
    <t>ED-50042</t>
  </si>
  <si>
    <t>FORNECIMENTO E ASSENTAMENTO DE TUBO DE AÇO GALVANIZADO COM COSTURA , INCLUSIVE CONEXÕES E SUPORTES, D = 1"</t>
  </si>
  <si>
    <t>SETOP EDI ED-50044</t>
  </si>
  <si>
    <t>ED-50044</t>
  </si>
  <si>
    <t>FORNECIMENTO E ASSENTAMENTO DE TUBO DE AÇO GALVANIZADO COM COSTURA , INCLUSIVE CONEXÕES E SUPORTES, D = 1 1/2"</t>
  </si>
  <si>
    <t>SETOP EDI ED-50043</t>
  </si>
  <si>
    <t>ED-50043</t>
  </si>
  <si>
    <t>FORNECIMENTO E ASSENTAMENTO DE TUBO DE AÇO GALVANIZADO COM COSTURA , INCLUSIVE CONEXÕES E SUPORTES, D = 1 1/4"</t>
  </si>
  <si>
    <t>SETOP EDI ED-50040</t>
  </si>
  <si>
    <t>ED-50040</t>
  </si>
  <si>
    <t>FORNECIMENTO E ASSENTAMENTO DE TUBO DE AÇO GALVANIZADO COM COSTURA , INCLUSIVE CONEXÕES E SUPORTES, D = 1/2"</t>
  </si>
  <si>
    <t>SETOP EDI ED-50045</t>
  </si>
  <si>
    <t>ED-50045</t>
  </si>
  <si>
    <t>FORNECIMENTO E ASSENTAMENTO DE TUBO DE AÇO GALVANIZADO COM COSTURA , INCLUSIVE CONEXÕES E SUPORTES, D = 2"</t>
  </si>
  <si>
    <t>SETOP EDI ED-50046</t>
  </si>
  <si>
    <t>ED-50046</t>
  </si>
  <si>
    <t>FORNECIMENTO E ASSENTAMENTO DE TUBO DE AÇO GALVANIZADO COM COSTURA , INCLUSIVE CONEXÕES E SUPORTES, D = 2 1/2"</t>
  </si>
  <si>
    <t>SETOP EDI ED-50041</t>
  </si>
  <si>
    <t>ED-50041</t>
  </si>
  <si>
    <t>FORNECIMENTO E ASSENTAMENTO DE TUBO DE AÇO GALVANIZADO COM COSTURA , INCLUSIVE CONEXÕES E SUPORTES, D = 3/4"</t>
  </si>
  <si>
    <t>SETOP EDI ED-50095</t>
  </si>
  <si>
    <t>ED-50095</t>
  </si>
  <si>
    <t>FORNECIMENTO E ASSENTAMENTO DE TUBO DE COBRE CLASSE "A" SEM COSTURA SOLDÁVEL, INCLUSIVE CONEXÕES E SUPORTES, D = 104 MM (4")</t>
  </si>
  <si>
    <t>SETOP EDI ED-50087</t>
  </si>
  <si>
    <t>ED-50087</t>
  </si>
  <si>
    <t>FORNECIMENTO E ASSENTAMENTO DE TUBO DE COBRE CLASSE "A" SEM COSTURA SOLDÁVEL, INCLUSIVE CONEXÕES E SUPORTES, D = 1/2"</t>
  </si>
  <si>
    <t>SETOP EDI ED-50088</t>
  </si>
  <si>
    <t>ED-50088</t>
  </si>
  <si>
    <t>FORNECIMENTO E ASSENTAMENTO DE TUBO DE COBRE CLASSE "A" SEM COSTURA SOLDÁVEL, INCLUSIVE CONEXÕES E SUPORTES, D = 22 MM (3/4")</t>
  </si>
  <si>
    <t>SETOP EDI ED-50089</t>
  </si>
  <si>
    <t>ED-50089</t>
  </si>
  <si>
    <t>FORNECIMENTO E ASSENTAMENTO DE TUBO DE COBRE CLASSE "A" SEM COSTURA SOLDÁVEL, INCLUSIVE CONEXÕES E SUPORTES, D = 28 MM (1")</t>
  </si>
  <si>
    <t>SETOP EDI ED-50090</t>
  </si>
  <si>
    <t>ED-50090</t>
  </si>
  <si>
    <t>FORNECIMENTO E ASSENTAMENTO DE TUBO DE COBRE CLASSE "A" SEM COSTURA SOLDÁVEL, INCLUSIVE CONEXÕES E SUPORTES, D = 35 MM (1 1/4")</t>
  </si>
  <si>
    <t>SETOP EDI ED-50091</t>
  </si>
  <si>
    <t>ED-50091</t>
  </si>
  <si>
    <t>FORNECIMENTO E ASSENTAMENTO DE TUBO DE COBRE CLASSE "A" SEM COSTURA SOLDÁVEL, INCLUSIVE CONEXÕES E SUPORTES, D = 42 MM (1 1/2")</t>
  </si>
  <si>
    <t>SETOP EDI ED-50092</t>
  </si>
  <si>
    <t>ED-50092</t>
  </si>
  <si>
    <t>FORNECIMENTO E ASSENTAMENTO DE TUBO DE COBRE CLASSE "A" SEM COSTURA SOLDÁVEL, INCLUSIVE CONEXÕES E SUPORTES, D = 54 MM (2")</t>
  </si>
  <si>
    <t>SETOP EDI ED-50093</t>
  </si>
  <si>
    <t>ED-50093</t>
  </si>
  <si>
    <t>FORNECIMENTO E ASSENTAMENTO DE TUBO DE COBRE CLASSE "A" SEM COSTURA SOLDÁVEL, INCLUSIVE CONEXÕES E SUPORTES, D = 66 MM (2 1/2")</t>
  </si>
  <si>
    <t>SETOP EDI ED-50094</t>
  </si>
  <si>
    <t>ED-50094</t>
  </si>
  <si>
    <t>FORNECIMENTO E ASSENTAMENTO DE TUBO DE COBRE CLASSE "A" SEM COSTURA SOLDÁVEL, INCLUSIVE CONEXÕES E SUPORTES, D = 79 MM (3")</t>
  </si>
  <si>
    <t>SETOP EDI ED-50104</t>
  </si>
  <si>
    <t>ED-50104</t>
  </si>
  <si>
    <t>FORNECIMENTO E ASSENTAMENTO DE TUBO DE COBRE CLASSE "E" SEM COSTURA SOLDÁVEL, INCLUSIVE CONEXÕES E SUPORTES, D = 104 MM (4")</t>
  </si>
  <si>
    <t>SETOP EDI ED-50096</t>
  </si>
  <si>
    <t>ED-50096</t>
  </si>
  <si>
    <t>FORNECIMENTO E ASSENTAMENTO DE TUBO DE COBRE CLASSE "E" SEM COSTURA SOLDÁVEL, INCLUSIVE CONEXÕES E SUPORTES, D = 15 MM (1/2")</t>
  </si>
  <si>
    <t>SETOP EDI ED-50097</t>
  </si>
  <si>
    <t>ED-50097</t>
  </si>
  <si>
    <t>FORNECIMENTO E ASSENTAMENTO DE TUBO DE COBRE CLASSE "E" SEM COSTURA SOLDÁVEL, INCLUSIVE CONEXÕES E SUPORTES, D = 22 MM (3/4")</t>
  </si>
  <si>
    <t>SETOP EDI ED-50098</t>
  </si>
  <si>
    <t>ED-50098</t>
  </si>
  <si>
    <t>FORNECIMENTO E ASSENTAMENTO DE TUBO DE COBRE CLASSE "E" SEM COSTURA SOLDÁVEL, INCLUSIVE CONEXÕES E SUPORTES, D = 28 MM (1")</t>
  </si>
  <si>
    <t>SETOP EDI ED-50099</t>
  </si>
  <si>
    <t>ED-50099</t>
  </si>
  <si>
    <t>FORNECIMENTO E ASSENTAMENTO DE TUBO DE COBRE CLASSE "E" SEM COSTURA SOLDÁVEL, INCLUSIVE CONEXÕES E SUPORTES, D = 35 MM (1 1/4")</t>
  </si>
  <si>
    <t>SETOP EDI ED-50100</t>
  </si>
  <si>
    <t>ED-50100</t>
  </si>
  <si>
    <t>FORNECIMENTO E ASSENTAMENTO DE TUBO DE COBRE CLASSE "E" SEM COSTURA SOLDÁVEL, INCLUSIVE CONEXÕES E SUPORTES, D = 42 MM (1 1/2")</t>
  </si>
  <si>
    <t>SETOP EDI ED-50101</t>
  </si>
  <si>
    <t>ED-50101</t>
  </si>
  <si>
    <t>FORNECIMENTO E ASSENTAMENTO DE TUBO DE COBRE CLASSE "E" SEM COSTURA SOLDÁVEL, INCLUSIVE CONEXÕES E SUPORTES, D = 54 MM (2")</t>
  </si>
  <si>
    <t>SETOP EDI ED-50102</t>
  </si>
  <si>
    <t>ED-50102</t>
  </si>
  <si>
    <t>FORNECIMENTO E ASSENTAMENTO DE TUBO DE COBRE CLASSE "E" SEM COSTURA SOLDÁVEL, INCLUSIVE CONEXÕES E SUPORTES, D = 66 MM (2 1/2")</t>
  </si>
  <si>
    <t>SETOP EDI ED-50103</t>
  </si>
  <si>
    <t>ED-50103</t>
  </si>
  <si>
    <t>FORNECIMENTO E ASSENTAMENTO DE TUBO DE COBRE CLASSE "E" SEM COSTURA SOLDÁVEL, INCLUSIVE CONEXÕES E SUPORTES, D = 79 MM (3")</t>
  </si>
  <si>
    <t>SETOP EDI ED-50053</t>
  </si>
  <si>
    <t>ED-50053</t>
  </si>
  <si>
    <t>FORNECIMENTO E ASSENTAMENTO DE TUBO DE POLIPROPILENO (PPR), PRESSÃO DE 12 GF/CM², INCLUSIVE CONEXÕES E SUPORTES, D = 20 MM (NBR 15813)</t>
  </si>
  <si>
    <t>SETOP EDI ED-50061</t>
  </si>
  <si>
    <t>ED-50061</t>
  </si>
  <si>
    <t>FORNECIMENTO E ASSENTAMENTO DE TUBO DE POLIPROPILENO (PPR), PRESSÃO DE 12 KGF/CM², INCLUSIVE CONEXÕES E SUPORTES, D = 110 MM (NBR 15813)</t>
  </si>
  <si>
    <t>SETOP EDI ED-50054</t>
  </si>
  <si>
    <t>ED-50054</t>
  </si>
  <si>
    <t>FORNECIMENTO E ASSENTAMENTO DE TUBO DE POLIPROPILENO (PPR), PRESSÃO DE 12 KGF/CM², INCLUSIVE CONEXÕES E SUPORTES, D = 25 MM (NBR 15813)</t>
  </si>
  <si>
    <t>SETOP EDI ED-50055</t>
  </si>
  <si>
    <t>ED-50055</t>
  </si>
  <si>
    <t>FORNECIMENTO E ASSENTAMENTO DE TUBO DE POLIPROPILENO (PPR), PRESSÃO DE 12 KGF/CM², INCLUSIVE CONEXÕES E SUPORTES, D = 32 MM (NBR 15813)</t>
  </si>
  <si>
    <t>SETOP EDI ED-50056</t>
  </si>
  <si>
    <t>ED-50056</t>
  </si>
  <si>
    <t>FORNECIMENTO E ASSENTAMENTO DE TUBO DE POLIPROPILENO (PPR), PRESSÃO DE 12 KGF/CM², INCLUSIVE CONEXÕES E SUPORTES, D = 40 MM (NBR 15813)</t>
  </si>
  <si>
    <t>SETOP EDI ED-50057</t>
  </si>
  <si>
    <t>ED-50057</t>
  </si>
  <si>
    <t>FORNECIMENTO E ASSENTAMENTO DE TUBO DE POLIPROPILENO (PPR), PRESSÃO DE 12 KGF/CM², INCLUSIVE CONEXÕES E SUPORTES, D = 50 MM (NBR 15813)</t>
  </si>
  <si>
    <t>SETOP EDI ED-50058</t>
  </si>
  <si>
    <t>ED-50058</t>
  </si>
  <si>
    <t>FORNECIMENTO E ASSENTAMENTO DE TUBO DE POLIPROPILENO (PPR), PRESSÃO DE 12 KGF/CM², INCLUSIVE CONEXÕES E SUPORTES, D = 63 MM (NBR 15813)</t>
  </si>
  <si>
    <t>SETOP EDI ED-50059</t>
  </si>
  <si>
    <t>ED-50059</t>
  </si>
  <si>
    <t>FORNECIMENTO E ASSENTAMENTO DE TUBO DE POLIPROPILENO (PPR), PRESSÃO DE 12 KGF/CM², INCLUSIVE CONEXÕES E SUPORTES, D = 75 MM (NBR 15813)</t>
  </si>
  <si>
    <t>SETOP EDI ED-50060</t>
  </si>
  <si>
    <t>ED-50060</t>
  </si>
  <si>
    <t>FORNECIMENTO E ASSENTAMENTO DE TUBO DE POLIPROPILENO (PPR), PRESSÃO DE 12 KGF/CM², INCLUSIVE CONEXÕES E SUPORTES, D = 90 MM (NBR 15813)</t>
  </si>
  <si>
    <t>SETOP EDI ED-50069</t>
  </si>
  <si>
    <t>ED-50069</t>
  </si>
  <si>
    <t>FORNECIMENTO E ASSENTAMENTO DE TUBO DE POLIPROPILENO (PPR), PRESSÃO DE 20 KGF/CM², INCLUSIVE CONEXÕES E SUPORTES, D = 110 MM (NBR 15813)</t>
  </si>
  <si>
    <t>SETOP EDI ED-50062</t>
  </si>
  <si>
    <t>ED-50062</t>
  </si>
  <si>
    <t>FORNECIMENTO E ASSENTAMENTO DE TUBO DE POLIPROPILENO (PPR), PRESSÃO DE 20 KGF/CM², INCLUSIVE CONEXÕES E SUPORTES, D = 25 MM (NBR 15813)</t>
  </si>
  <si>
    <t>SETOP EDI ED-50063</t>
  </si>
  <si>
    <t>ED-50063</t>
  </si>
  <si>
    <t>FORNECIMENTO E ASSENTAMENTO DE TUBO DE POLIPROPILENO (PPR), PRESSÃO DE 20 KGF/CM², INCLUSIVE CONEXÕES E SUPORTES, D = 32 MM (NBR 15813)</t>
  </si>
  <si>
    <t>SETOP EDI ED-50064</t>
  </si>
  <si>
    <t>ED-50064</t>
  </si>
  <si>
    <t>FORNECIMENTO E ASSENTAMENTO DE TUBO DE POLIPROPILENO (PPR), PRESSÃO DE 20 KGF/CM², INCLUSIVE CONEXÕES E SUPORTES, D = 40 MM (NBR 15813)</t>
  </si>
  <si>
    <t>SETOP EDI ED-50065</t>
  </si>
  <si>
    <t>ED-50065</t>
  </si>
  <si>
    <t>FORNECIMENTO E ASSENTAMENTO DE TUBO DE POLIPROPILENO (PPR), PRESSÃO DE 20 KGF/CM², INCLUSIVE CONEXÕES E SUPORTES, D = 50 MM (NBR 15813)</t>
  </si>
  <si>
    <t>SETOP EDI ED-50066</t>
  </si>
  <si>
    <t>ED-50066</t>
  </si>
  <si>
    <t>FORNECIMENTO E ASSENTAMENTO DE TUBO DE POLIPROPILENO (PPR), PRESSÃO DE 20 KGF/CM², INCLUSIVE CONEXÕES E SUPORTES, D = 63 MM (NBR 15813)</t>
  </si>
  <si>
    <t>SETOP EDI ED-50067</t>
  </si>
  <si>
    <t>ED-50067</t>
  </si>
  <si>
    <t>FORNECIMENTO E ASSENTAMENTO DE TUBO DE POLIPROPILENO (PPR), PRESSÃO DE 20 KGF/CM², INCLUSIVE CONEXÕES E SUPORTES, D = 75 MM (NBR 15813)</t>
  </si>
  <si>
    <t>SETOP EDI ED-50068</t>
  </si>
  <si>
    <t>ED-50068</t>
  </si>
  <si>
    <t>FORNECIMENTO E ASSENTAMENTO DE TUBO DE POLIPROPILENO (PPR), PRESSÃO DE 20 KGF/CM², INCLUSIVE CONEXÕES E SUPORTES, D = 90 MM (NBR 15813)</t>
  </si>
  <si>
    <t>SETOP EDI ED-50077</t>
  </si>
  <si>
    <t>ED-50077</t>
  </si>
  <si>
    <t>FORNECIMENTO E ASSENTAMENTO DE TUBO DE POLIPROPILENO (PPR), PRESSÃO DE 25 KGF/CM², INCLUSIVE CONEXÕES E SUPORTES, D = 110 MM (NBR 15813)</t>
  </si>
  <si>
    <t>SETOP EDI ED-50070</t>
  </si>
  <si>
    <t>ED-50070</t>
  </si>
  <si>
    <t>FORNECIMENTO E ASSENTAMENTO DE TUBO DE POLIPROPILENO (PPR), PRESSÃO DE 25 KGF/CM², INCLUSIVE CONEXÕES E SUPORTES, D = 25 MM (NBR 15813)</t>
  </si>
  <si>
    <t>SETOP EDI ED-50071</t>
  </si>
  <si>
    <t>ED-50071</t>
  </si>
  <si>
    <t>FORNECIMENTO E ASSENTAMENTO DE TUBO DE POLIPROPILENO (PPR), PRESSÃO DE 25 KGF/CM², INCLUSIVE CONEXÕES E SUPORTES, D = 32 MM (NBR 15813)</t>
  </si>
  <si>
    <t>SETOP EDI ED-50072</t>
  </si>
  <si>
    <t>ED-50072</t>
  </si>
  <si>
    <t>FORNECIMENTO E ASSENTAMENTO DE TUBO DE POLIPROPILENO (PPR), PRESSÃO DE 25 KGF/CM², INCLUSIVE CONEXÕES E SUPORTES, D = 40 MM (NBR 15813)</t>
  </si>
  <si>
    <t>SETOP EDI ED-50073</t>
  </si>
  <si>
    <t>ED-50073</t>
  </si>
  <si>
    <t>FORNECIMENTO E ASSENTAMENTO DE TUBO DE POLIPROPILENO (PPR), PRESSÃO DE 25 KGF/CM², INCLUSIVE CONEXÕES E SUPORTES, D = 50 MM (NBR 15813)</t>
  </si>
  <si>
    <t>SETOP EDI ED-50074</t>
  </si>
  <si>
    <t>ED-50074</t>
  </si>
  <si>
    <t>FORNECIMENTO E ASSENTAMENTO DE TUBO DE POLIPROPILENO (PPR), PRESSÃO DE 25 KGF/CM², INCLUSIVE CONEXÕES E SUPORTES, D = 63 MM (NBR 15813)</t>
  </si>
  <si>
    <t>SETOP EDI ED-50075</t>
  </si>
  <si>
    <t>ED-50075</t>
  </si>
  <si>
    <t>FORNECIMENTO E ASSENTAMENTO DE TUBO DE POLIPROPILENO (PPR), PRESSÃO DE 25 KGF/CM², INCLUSIVE CONEXÕES E SUPORTES, D = 75 MM (NBR 15813)</t>
  </si>
  <si>
    <t>SETOP EDI ED-50076</t>
  </si>
  <si>
    <t>ED-50076</t>
  </si>
  <si>
    <t>FORNECIMENTO E ASSENTAMENTO DE TUBO DE POLIPROPILENO (PPR), PRESSÃO DE 25 KGF/CM², INCLUSIVE CONEXÕES E SUPORTES, D = 90 MM (NBR 15813)</t>
  </si>
  <si>
    <t>SETOP EDI ED-50121</t>
  </si>
  <si>
    <t>ED-50121</t>
  </si>
  <si>
    <t>FORNECIMENTO E ASSENTAMENTO DE TUBO DE TUBOS DE POLIETILENO RETICULADO FLEXÍVE (PEX), INCLUSIVE CONEXÕES METÁLICAS E SUPORTES, D = 16 MM (NBR 15939)</t>
  </si>
  <si>
    <t>SETOP EDI ED-50122</t>
  </si>
  <si>
    <t>ED-50122</t>
  </si>
  <si>
    <t>FORNECIMENTO E ASSENTAMENTO DE TUBO DE TUBOS DE POLIETILENO RETICULADO FLEXÍVE (PEX), INCLUSIVE CONEXÕES METÁLICAS E SUPORTES, D = 20 MM (NBR 15939)</t>
  </si>
  <si>
    <t>SETOP EDI ED-50123</t>
  </si>
  <si>
    <t>ED-50123</t>
  </si>
  <si>
    <t>FORNECIMENTO E ASSENTAMENTO DE TUBO DE TUBOS DE POLIETILENO RETICULADO FLEXÍVE (PEX), INCLUSIVE CONEXÕES METÁLICAS E SUPORTES, D = 25 MM (NBR 15939)</t>
  </si>
  <si>
    <t>SETOP EDI ED-50124</t>
  </si>
  <si>
    <t>ED-50124</t>
  </si>
  <si>
    <t>FORNECIMENTO E ASSENTAMENTO DE TUBO DE TUBOS DE POLIETILENO RETICULADO FLEXÍVE (PEX), INCLUSIVE CONEXÕES METÁLICAS E SUPORTES, D = 32 MM (NBR 15939)</t>
  </si>
  <si>
    <t>SETOP EDI ED-50105</t>
  </si>
  <si>
    <t>ED-50105</t>
  </si>
  <si>
    <t>FORNECIMENTO E ASSENTAMENTO DE TUBO PVC RÍGIDO, COLETOR DE ESGOTO LISO (JEI), DN 100 MM (4"), INCLUSIVE CONEXÕES</t>
  </si>
  <si>
    <t>SETOP EDI ED-50106</t>
  </si>
  <si>
    <t>ED-50106</t>
  </si>
  <si>
    <t>FORNECIMENTO E ASSENTAMENTO DE TUBO PVC RÍGIDO, COLETOR DE ESGOTO LISO (JEI), DN 150 MM (6"), INCLUSIVE CONEXÕES</t>
  </si>
  <si>
    <t>SETOP EDI ED-50107</t>
  </si>
  <si>
    <t>ED-50107</t>
  </si>
  <si>
    <t>FORNECIMENTO E ASSENTAMENTO DE TUBO PVC RÍGIDO, COLETOR DE ESGOTO LISO (JEI), DN 200 MM (8"), INCLUSIVE CONEXÕES</t>
  </si>
  <si>
    <t>SETOP EDI ED-50108</t>
  </si>
  <si>
    <t>ED-50108</t>
  </si>
  <si>
    <t>FORNECIMENTO E ASSENTAMENTO DE TUBO PVC RÍGIDO, COLETOR DE ESGOTO LISO (JEI), DN 250 MM (10"), INCLUSIVE CONEXÕES</t>
  </si>
  <si>
    <t>SETOP EDI ED-50109</t>
  </si>
  <si>
    <t>ED-50109</t>
  </si>
  <si>
    <t>FORNECIMENTO E ASSENTAMENTO DE TUBO PVC RÍGIDO, COLETOR DE ESGOTO LISO (JEI), DN 300 MM (12"), INCLUSIVE CONEXÕES</t>
  </si>
  <si>
    <t>SETOP EDI ED-50110</t>
  </si>
  <si>
    <t>ED-50110</t>
  </si>
  <si>
    <t>FORNECIMENTO E ASSENTAMENTO DE TUBO PVC RÍGIDO, COLETOR DE ESGOTO LISO (JEI), DN 350 MM (14"), INCLUSIVE CONEXÕES</t>
  </si>
  <si>
    <t>SETOP EDI ED-50111</t>
  </si>
  <si>
    <t>ED-50111</t>
  </si>
  <si>
    <t>FORNECIMENTO E ASSENTAMENTO DE TUBO PVC RÍGIDO, COLETOR DE ESGOTO LISO (JEI), DN 400 MM (16"), INCLUSIVE CONEXÕES</t>
  </si>
  <si>
    <t>SETOP EDI ED-50029</t>
  </si>
  <si>
    <t>ED-50029</t>
  </si>
  <si>
    <t>FORNECIMENTO E ASSENTAMENTO DE TUBO PVC RÍGIDO, ESGOTO, PBV - SÉRIE NORMAL, DN 100 MM (4"), INCLUSIVE CONEXÕES</t>
  </si>
  <si>
    <t>SETOP EDI ED-50030</t>
  </si>
  <si>
    <t>ED-50030</t>
  </si>
  <si>
    <t>FORNECIMENTO E ASSENTAMENTO DE TUBO PVC RÍGIDO, ESGOTO, PBV - SÉRIE NORMAL, DN 150 MM (6"), INCLUSIVE CONEXÕES</t>
  </si>
  <si>
    <t>SETOP EDI ED-50031</t>
  </si>
  <si>
    <t>ED-50031</t>
  </si>
  <si>
    <t>FORNECIMENTO E ASSENTAMENTO DE TUBO PVC RÍGIDO, ESGOTO, PBV - SÉRIE NORMAL, DN 200 MM (8"), INCLUSIVE CONEXÕES</t>
  </si>
  <si>
    <t>SETOP EDI ED-50034</t>
  </si>
  <si>
    <t>ED-50034</t>
  </si>
  <si>
    <t>FORNECIMENTO E ASSENTAMENTO DE TUBO PVC RÍGIDO, ESGOTO, PBV - SÉRIE NORMAL, DN 40 MM (1.1/2"), INCLUSIVE CONEXÕES</t>
  </si>
  <si>
    <t>SETOP EDI ED-50027</t>
  </si>
  <si>
    <t>ED-50027</t>
  </si>
  <si>
    <t>FORNECIMENTO E ASSENTAMENTO DE TUBO PVC RÍGIDO, ESGOTO, PBV - SÉRIE NORMAL, DN 50 MM (2"), INCLUSIVE CONEXÕES</t>
  </si>
  <si>
    <t>SETOP EDI ED-50028</t>
  </si>
  <si>
    <t>ED-50028</t>
  </si>
  <si>
    <t>FORNECIMENTO E ASSENTAMENTO DE TUBO PVC RÍGIDO, ESGOTO, PBV - SÉRIE NORMAL, DN 75 MM (3"), INCLUSIVE CONEXÕES</t>
  </si>
  <si>
    <t>SETOP EDI ED-50038</t>
  </si>
  <si>
    <t>ED-50038</t>
  </si>
  <si>
    <t>FORNECIMENTO E ASSENTAMENTO DE TUBO PVC RÍGIDO, ESGOTO, PBV - SÉRIE REFORÇADO, DN 100 MM (4"), INCLUSIVE CONEXÕES</t>
  </si>
  <si>
    <t>SETOP EDI ED-50039</t>
  </si>
  <si>
    <t>ED-50039</t>
  </si>
  <si>
    <t>FORNECIMENTO E ASSENTAMENTO DE TUBO PVC RÍGIDO, ESGOTO, PBV - SÉRIE REFORÇADO, DN 150 MM (6"), INCLUSIVE CONEXÕES</t>
  </si>
  <si>
    <t>SETOP EDI ED-50035</t>
  </si>
  <si>
    <t>ED-50035</t>
  </si>
  <si>
    <t>FORNECIMENTO E ASSENTAMENTO DE TUBO PVC RÍGIDO, ESGOTO, PBV - SÉRIE REFORÇADO, DN 40 MM (1.1/2"), INCLUSIVE CONEXÕES</t>
  </si>
  <si>
    <t>SETOP EDI ED-50036</t>
  </si>
  <si>
    <t>ED-50036</t>
  </si>
  <si>
    <t>FORNECIMENTO E ASSENTAMENTO DE TUBO PVC RÍGIDO, ESGOTO, PBV - SÉRIE REFORÇADO, DN 50 MM (2"), INCLUSIVE CONEXÕES</t>
  </si>
  <si>
    <t>SETOP EDI ED-50037</t>
  </si>
  <si>
    <t>ED-50037</t>
  </si>
  <si>
    <t>FORNECIMENTO E ASSENTAMENTO DE TUBO PVC RÍGIDO, ESGOTO, PBV - SÉRIE REFORÇADO, DN 75 MM (3"), INCLUSIVE CONEXÕES</t>
  </si>
  <si>
    <t>SETOP EDI ED-50080</t>
  </si>
  <si>
    <t>ED-50080</t>
  </si>
  <si>
    <t>FORNECIMENTO E ASSENTAMENTO DE TUBO PVC RÍGIDO ROSCÁVEL, ÁGUA FRIA, DN 1" (32 MM), INCLUSIVE CONEXÕES</t>
  </si>
  <si>
    <t>SETOP EDI ED-50082</t>
  </si>
  <si>
    <t>ED-50082</t>
  </si>
  <si>
    <t>FORNECIMENTO E ASSENTAMENTO DE TUBO PVC RÍGIDO ROSCÁVEL, ÁGUA FRIA, DN 1.1/2" (50 MM), INCLUSIVE CONEXÕES</t>
  </si>
  <si>
    <t>SETOP EDI ED-50081</t>
  </si>
  <si>
    <t>ED-50081</t>
  </si>
  <si>
    <t>FORNECIMENTO E ASSENTAMENTO DE TUBO PVC RÍGIDO ROSCÁVEL, ÁGUA FRIA, DN 1.1/4" (40 MM), INCLUSIVE CONEXÕES</t>
  </si>
  <si>
    <t>SETOP EDI ED-50078</t>
  </si>
  <si>
    <t>ED-50078</t>
  </si>
  <si>
    <t xml:space="preserve">FORNECIMENTO E ASSENTAMENTO DE TUBO PVC RÍGIDO ROSCÁVEL, ÁGUA FRIA, DN 1/2" (20 MM), INCLUSIVE CONEXÕES </t>
  </si>
  <si>
    <t>SETOP EDI ED-50083</t>
  </si>
  <si>
    <t>ED-50083</t>
  </si>
  <si>
    <t>FORNECIMENTO E ASSENTAMENTO DE TUBO PVC RÍGIDO ROSCÁVEL, ÁGUA FRIA, DN 2" (60 MM), INCLUSIVE CONEXÕES</t>
  </si>
  <si>
    <t>SETOP EDI ED-50084</t>
  </si>
  <si>
    <t>ED-50084</t>
  </si>
  <si>
    <t>FORNECIMENTO E ASSENTAMENTO DE TUBO PVC RÍGIDO ROSCÁVEL, ÁGUA FRIA, DN 2.1/2" (75 MM), INCLUSIVE CONEXÕES</t>
  </si>
  <si>
    <t>SETOP EDI ED-50085</t>
  </si>
  <si>
    <t>ED-50085</t>
  </si>
  <si>
    <t>FORNECIMENTO E ASSENTAMENTO DE TUBO PVC RÍGIDO ROSCÁVEL, ÁGUA FRIA, DN 3" (85 MM), INCLUSIVE CONEXÕES</t>
  </si>
  <si>
    <t>SETOP EDI ED-50079</t>
  </si>
  <si>
    <t>ED-50079</t>
  </si>
  <si>
    <t>FORNECIMENTO E ASSENTAMENTO DE TUBO PVC RÍGIDO ROSCÁVEL, ÁGUA FRIA, DN 3/4" (25 MM), INCLUSIVE CONEXÕES</t>
  </si>
  <si>
    <t>SETOP EDI ED-50086</t>
  </si>
  <si>
    <t>ED-50086</t>
  </si>
  <si>
    <t>FORNECIMENTO E ASSENTAMENTO DE TUBO PVC RÍGIDO ROSCÁVEL, ÁGUA FRIA, DN 4" (110 MM), INCLUSIVE CONEXÕES</t>
  </si>
  <si>
    <t>SETOP EDI ED-50026</t>
  </si>
  <si>
    <t>ED-50026</t>
  </si>
  <si>
    <t>FORNECIMENTO E ASSENTAMENTO DE TUBO PVC RÍGIDO SOLDÁVEL, ÁGUA FRIA, DN 110 MM (4"), INCLUSIVE CONEXÕES</t>
  </si>
  <si>
    <t>SETOP EDI ED-50018</t>
  </si>
  <si>
    <t>ED-50018</t>
  </si>
  <si>
    <t>FORNECIMENTO E ASSENTAMENTO DE TUBO PVC RÍGIDO SOLDÁVEL, ÁGUA FRIA, DN 20 MM (1/2"), INCLUSIVE CONEXÕES</t>
  </si>
  <si>
    <t>SETOP EDI ED-50019</t>
  </si>
  <si>
    <t>ED-50019</t>
  </si>
  <si>
    <t>FORNECIMENTO E ASSENTAMENTO DE TUBO PVC RÍGIDO SOLDÁVEL, ÁGUA FRIA, DN 25 MM (3/4") , INCLUSIVE CONEXÕES</t>
  </si>
  <si>
    <t>SETOP EDI ED-50020</t>
  </si>
  <si>
    <t>ED-50020</t>
  </si>
  <si>
    <t>FORNECIMENTO E ASSENTAMENTO DE TUBO PVC RÍGIDO SOLDÁVEL, ÁGUA FRIA, DN 32 MM (1") , INCLUSIVE CONEXÕES</t>
  </si>
  <si>
    <t>SETOP EDI ED-50021</t>
  </si>
  <si>
    <t>ED-50021</t>
  </si>
  <si>
    <t>FORNECIMENTO E ASSENTAMENTO DE TUBO PVC RÍGIDO SOLDÁVEL, ÁGUA FRIA, DN 40 MM (1.1/4"), INCLUSIVE CONEXÕES</t>
  </si>
  <si>
    <t>SETOP EDI ED-50022</t>
  </si>
  <si>
    <t>ED-50022</t>
  </si>
  <si>
    <t>FORNECIMENTO E ASSENTAMENTO DE TUBO PVC RÍGIDO SOLDÁVEL, ÁGUA FRIA, DN 50 MM (1.1/2"), INCLUSIVE CONEXÕES</t>
  </si>
  <si>
    <t>SETOP EDI ED-50023</t>
  </si>
  <si>
    <t>ED-50023</t>
  </si>
  <si>
    <t>FORNECIMENTO E ASSENTAMENTO DE TUBO PVC RÍGIDO SOLDÁVEL, ÁGUA FRIA, DN 60 MM (2"), INCLUSIVE CONEXÕES</t>
  </si>
  <si>
    <t>SETOP EDI ED-50024</t>
  </si>
  <si>
    <t>ED-50024</t>
  </si>
  <si>
    <t>FORNECIMENTO E ASSENTAMENTO DE TUBO PVC RÍGIDO SOLDÁVEL, ÁGUA FRIA, DN 75 MM (2.1/2"), INCLUSIVE CONEXÕES</t>
  </si>
  <si>
    <t>SETOP EDI ED-50025</t>
  </si>
  <si>
    <t>ED-50025</t>
  </si>
  <si>
    <t>FORNECIMENTO E ASSENTAMENTO DE TUBO PVC RÍGIDO SOLDÁVEL, ÁGUA FRIA, DN 85 MM (3"), INCLUSIVE CONEXÕES</t>
  </si>
  <si>
    <t>SETOP EDI ED-8847</t>
  </si>
  <si>
    <t>ED-8847</t>
  </si>
  <si>
    <t>FORNECIMENTO E ASSENTAMENTO DE TUBO PVC RÍGIDO, VENTILAÇÃO, PBV - SÉRIE NORMAL, DN 100 MM (4"), INCLUSIVE CONEXÕES</t>
  </si>
  <si>
    <t>SETOP EDI ED-8845</t>
  </si>
  <si>
    <t>ED-8845</t>
  </si>
  <si>
    <t>FORNECIMENTO E ASSENTAMENTO DE TUBO PVC RÍGIDO, VENTILAÇÃO, PBV - SÉRIE NORMAL, DN 50 MM (2"), INCLUSIVE CONEXÕES</t>
  </si>
  <si>
    <t>SETOP EDI ED-8846</t>
  </si>
  <si>
    <t>ED-8846</t>
  </si>
  <si>
    <t>FORNECIMENTO E ASSENTAMENTO DE TUBO PVC RÍGIDO, VENTILAÇÃO, PBV - SÉRIE NORMAL, DN 75 MM (3"), INCLUSIVE CONEXÕES</t>
  </si>
  <si>
    <t>SETOP EDI ED-49944</t>
  </si>
  <si>
    <t>ED-49944</t>
  </si>
  <si>
    <t>GRELHA DE FERRO FUNDIDO 30 X 30 CM</t>
  </si>
  <si>
    <t>SETOP EDI ED-49942</t>
  </si>
  <si>
    <t>ED-49942</t>
  </si>
  <si>
    <t>GRELHA FUNDIDA 571-C, 10 X 10 CM</t>
  </si>
  <si>
    <t>SETOP EDI ED-49943</t>
  </si>
  <si>
    <t>ED-49943</t>
  </si>
  <si>
    <t>GRELHA FUNDIDA 571-C, 15 X 15 CM</t>
  </si>
  <si>
    <t>SETOP EDI ED-49945</t>
  </si>
  <si>
    <t>ED-49945</t>
  </si>
  <si>
    <t>GRELHA/PORTA GRELHA AÇO INOX, FECHO GIRATÓRIO 100 X 100 MM</t>
  </si>
  <si>
    <t>SETOP EDI ED-49946</t>
  </si>
  <si>
    <t>ED-49946</t>
  </si>
  <si>
    <t>GRELHA/PORTA GRELHA AÇO INOX, FECHO GIRATÓRIO 150 X 150 MM</t>
  </si>
  <si>
    <t>SETOP EDI ED-49949</t>
  </si>
  <si>
    <t>ED-49949</t>
  </si>
  <si>
    <t>HIDRÔMETRO COM CAVALETE E REGISTRO D = 1" COPASA</t>
  </si>
  <si>
    <t>SETOP EDI ED-49947</t>
  </si>
  <si>
    <t>ED-49947</t>
  </si>
  <si>
    <t>HIDRÔMETRO COM CAVALETE E REGISTRO D = 1/2" COPASA</t>
  </si>
  <si>
    <t>SETOP EDI ED-49948</t>
  </si>
  <si>
    <t>ED-49948</t>
  </si>
  <si>
    <t>HIDRÔMETRO COM CAVALETE E REGISTRO D = 3/4" COPASA</t>
  </si>
  <si>
    <t>SETOP EDI ED-49951</t>
  </si>
  <si>
    <t>ED-49951</t>
  </si>
  <si>
    <t>MITRA PVC RÍGIDO (TERMINAL DE VENTILAÇÃO TIPO) 75 MM</t>
  </si>
  <si>
    <t>SETOP EDI ED-49860</t>
  </si>
  <si>
    <t>ED-49860</t>
  </si>
  <si>
    <t>MOTO-BOMBA 0,5 CV VM = 5M3/H 1 1/2" R = 1 1/2", TRIFÁSICA</t>
  </si>
  <si>
    <t>SETOP EDI ED-49861</t>
  </si>
  <si>
    <t>ED-49861</t>
  </si>
  <si>
    <t>MOTO-BOMBA 1 CV SUCÇÃO = 1 1/2" R = 1 1/4", VM = 5M3/H, HM = 16 M</t>
  </si>
  <si>
    <t>SETOP EDI ED-49955</t>
  </si>
  <si>
    <t>ED-49955</t>
  </si>
  <si>
    <t>RALO SECO PVC CÔNICO 100 X 40 MM COM GRELHA QUADRADA</t>
  </si>
  <si>
    <t>SETOP EDI ED-49958</t>
  </si>
  <si>
    <t>ED-49958</t>
  </si>
  <si>
    <t>RALO SECO PVC CÔNICO 100 X 40 MM COM GRELHA REDONDA</t>
  </si>
  <si>
    <t>SETOP EDI ED-49959</t>
  </si>
  <si>
    <t>ED-49959</t>
  </si>
  <si>
    <t>RALO SECO PVC QUADRADO 100 X 53 X 40 MM COM GRELHA BRANCA</t>
  </si>
  <si>
    <t>SETOP EDI ED-49962</t>
  </si>
  <si>
    <t>ED-49962</t>
  </si>
  <si>
    <t>RALO SEMI- HEMISFÉRICO TIPO ABACAXI D = 100 MM</t>
  </si>
  <si>
    <t>SETOP EDI ED-49960</t>
  </si>
  <si>
    <t>ED-49960</t>
  </si>
  <si>
    <t>RALO SEMI- HEMISFÉRICO TIPO ABACAXI D = 50 MM</t>
  </si>
  <si>
    <t>SETOP EDI ED-49961</t>
  </si>
  <si>
    <t>ED-49961</t>
  </si>
  <si>
    <t>RALO SEMI- HEMISFÉRICO TIPO ABACAXI D = 75 MM</t>
  </si>
  <si>
    <t>SETOP EDI ED-49957</t>
  </si>
  <si>
    <t>ED-49957</t>
  </si>
  <si>
    <t>RALO SIFONADO PVC CILINDRICO 100 X 70 X 40 MM COM GRELHA QUADRADA</t>
  </si>
  <si>
    <t>SETOP EDI ED-49956</t>
  </si>
  <si>
    <t>ED-49956</t>
  </si>
  <si>
    <t>RALO SIFONADO PVC CILINDRÍCO 100 X 70 X 40 MM COM GRELHA REDONDA</t>
  </si>
  <si>
    <t>SETOP EDI ED-49952</t>
  </si>
  <si>
    <t>ED-49952</t>
  </si>
  <si>
    <t>RALO SIFONADO PVC CÔNICO ALTURA REGULÁVEL 100 X 40 MM COM GRELHA METÁLICA</t>
  </si>
  <si>
    <t>SETOP EDI ED-49954</t>
  </si>
  <si>
    <t>ED-49954</t>
  </si>
  <si>
    <t>RALO SIFONADO PVC CÔNICO 100 X 40 MM COM GRELHA REDONDA</t>
  </si>
  <si>
    <t>SETOP EDI ED-49953</t>
  </si>
  <si>
    <t>ED-49953</t>
  </si>
  <si>
    <t>RALO SIFONADO PVC QUADRADO 100 X 53 X 40 MM COM GRELHA BRANCA</t>
  </si>
  <si>
    <t>SETOP EDI ED-49999</t>
  </si>
  <si>
    <t>ED-49999</t>
  </si>
  <si>
    <t>REGISTRO DE ESFERA EM PVC SOLDÁVEL, Ø 20 MM</t>
  </si>
  <si>
    <t>SETOP EDI ED-50000</t>
  </si>
  <si>
    <t>ED-50000</t>
  </si>
  <si>
    <t>REGISTRO DE ESFERA EM PVC SOLDÁVEL, Ø 25 MM</t>
  </si>
  <si>
    <t>SETOP EDI ED-50001</t>
  </si>
  <si>
    <t>ED-50001</t>
  </si>
  <si>
    <t>REGISTRO DE ESFERA EM PVC SOLDÁVEL, Ø 32 MM</t>
  </si>
  <si>
    <t>SETOP EDI ED-50002</t>
  </si>
  <si>
    <t>ED-50002</t>
  </si>
  <si>
    <t>REGISTRO DE ESFERA EM PVC SOLDÁVEL, Ø 40 MM</t>
  </si>
  <si>
    <t>SETOP EDI ED-50003</t>
  </si>
  <si>
    <t>ED-50003</t>
  </si>
  <si>
    <t>REGISTRO DE ESFERA EM PVC SOLDÁVEL, Ø 50 MM</t>
  </si>
  <si>
    <t>SETOP EDI ED-50004</t>
  </si>
  <si>
    <t>ED-50004</t>
  </si>
  <si>
    <t>REGISTRO DE ESFERA EM PVC SOLDÁVEL, Ø 60 MM</t>
  </si>
  <si>
    <t>SETOP EDI ED-49985</t>
  </si>
  <si>
    <t>ED-49985</t>
  </si>
  <si>
    <t>REGISTRO DE GAVETA BRUTO D = 100 MM (4") - PADRÃO MÉDIO</t>
  </si>
  <si>
    <t>SETOP EDI ED-49986</t>
  </si>
  <si>
    <t>ED-49986</t>
  </si>
  <si>
    <t>REGISTRO DE GAVETA BRUTO D = 100 MM (4") - PADRÃO POPULAR</t>
  </si>
  <si>
    <t>SETOP EDI ED-49969</t>
  </si>
  <si>
    <t>ED-49969</t>
  </si>
  <si>
    <t>REGISTRO DE GAVETA BRUTO D = 15 MM (1/2") - PADRÃO MÉDIO</t>
  </si>
  <si>
    <t>SETOP EDI ED-49970</t>
  </si>
  <si>
    <t>ED-49970</t>
  </si>
  <si>
    <t>REGISTRO DE GAVETA BRUTO D = 15 MM (1/2") - PADRÃO POPULAR</t>
  </si>
  <si>
    <t>SETOP EDI ED-49971</t>
  </si>
  <si>
    <t>ED-49971</t>
  </si>
  <si>
    <t>REGISTRO DE GAVETA BRUTO D = 20 MM (3/4") - PADRÃO MÉDIO</t>
  </si>
  <si>
    <t>SETOP EDI ED-49972</t>
  </si>
  <si>
    <t>ED-49972</t>
  </si>
  <si>
    <t>REGISTRO DE GAVETA BRUTO D = 20 MM (3/4") - PADRÃO POPULAR</t>
  </si>
  <si>
    <t>SETOP EDI ED-49973</t>
  </si>
  <si>
    <t>ED-49973</t>
  </si>
  <si>
    <t>REGISTRO DE GAVETA BRUTO D = 25 MM (1") - PADRÃO MÉDIO</t>
  </si>
  <si>
    <t>SETOP EDI ED-49974</t>
  </si>
  <si>
    <t>ED-49974</t>
  </si>
  <si>
    <t>REGISTRO DE GAVETA BRUTO D = 25 MM (1") - PADRÃO POPULAR</t>
  </si>
  <si>
    <t>SETOP EDI ED-49975</t>
  </si>
  <si>
    <t>ED-49975</t>
  </si>
  <si>
    <t>REGISTRO DE GAVETA BRUTO D = 32 MM (1 1/4") - PADRÃO MÉDIO</t>
  </si>
  <si>
    <t>SETOP EDI ED-49976</t>
  </si>
  <si>
    <t>ED-49976</t>
  </si>
  <si>
    <t>REGISTRO DE GAVETA BRUTO D = 32 MM (1 1/4") - PADRÃO POPULAR</t>
  </si>
  <si>
    <t>SETOP EDI ED-49977</t>
  </si>
  <si>
    <t>ED-49977</t>
  </si>
  <si>
    <t>REGISTRO DE GAVETA BRUTO D = 40 MM (1 1/2") - PADRÃO MÉDIO</t>
  </si>
  <si>
    <t>SETOP EDI ED-49978</t>
  </si>
  <si>
    <t>ED-49978</t>
  </si>
  <si>
    <t>REGISTRO DE GAVETA BRUTO D = 40 MM (1 1/2") - PADRÃO POPULAR</t>
  </si>
  <si>
    <t>SETOP EDI ED-49979</t>
  </si>
  <si>
    <t>ED-49979</t>
  </si>
  <si>
    <t>REGISTRO DE GAVETA BRUTO D = 50 MM (2") - PADRÃO MÉDIO</t>
  </si>
  <si>
    <t>SETOP EDI ED-49980</t>
  </si>
  <si>
    <t>ED-49980</t>
  </si>
  <si>
    <t>REGISTRO DE GAVETA BRUTO D = 50 MM (2") - PADRÃO POPULAR</t>
  </si>
  <si>
    <t>SETOP EDI ED-49981</t>
  </si>
  <si>
    <t>ED-49981</t>
  </si>
  <si>
    <t>REGISTRO DE GAVETA BRUTO D = 65 MM (2 1/2") - PADRÃO MÉDIO</t>
  </si>
  <si>
    <t>SETOP EDI ED-49982</t>
  </si>
  <si>
    <t>ED-49982</t>
  </si>
  <si>
    <t>REGISTRO DE GAVETA BRUTO D = 65 MM (2 1/2") - PADRÃO POPULAR</t>
  </si>
  <si>
    <t>SETOP EDI ED-50005</t>
  </si>
  <si>
    <t>ED-50005</t>
  </si>
  <si>
    <t>REGISTRO DE GAVETA BRUTO D = 75 MM (2 1/2"), COM VOLANTE</t>
  </si>
  <si>
    <t>SETOP EDI ED-49983</t>
  </si>
  <si>
    <t>ED-49983</t>
  </si>
  <si>
    <t>REGISTRO DE GAVETA BRUTO D = 80 MM (3") - PADRÃO MÉDIO</t>
  </si>
  <si>
    <t>SETOP EDI ED-49984</t>
  </si>
  <si>
    <t>ED-49984</t>
  </si>
  <si>
    <t>REGISTRO DE GAVETA BRUTO D = 80 MM (3") - PADRÃO POPULAR</t>
  </si>
  <si>
    <t>SETOP EDI ED-49987</t>
  </si>
  <si>
    <t>ED-49987</t>
  </si>
  <si>
    <t>REGISTRO DE GAVETA COM CANOPLA D = 15 MM (1/2") - PADRÃO MÉDIO</t>
  </si>
  <si>
    <t>SETOP EDI ED-49988</t>
  </si>
  <si>
    <t>ED-49988</t>
  </si>
  <si>
    <t>REGISTRO DE GAVETA COM CANOPLA D = 15 MM (1/2") - PADRÃO POPULAR</t>
  </si>
  <si>
    <t>SETOP EDI ED-49989</t>
  </si>
  <si>
    <t>ED-49989</t>
  </si>
  <si>
    <t>REGISTRO DE GAVETA COM CANOPLA D = 20 MM (3/4") - PADRÃO MÉDIO</t>
  </si>
  <si>
    <t>SETOP EDI ED-49990</t>
  </si>
  <si>
    <t>ED-49990</t>
  </si>
  <si>
    <t>REGISTRO DE GAVETA COM CANOPLA D = 20 MM (3/4") - PADRÃO POPULAR</t>
  </si>
  <si>
    <t>SETOP EDI ED-49991</t>
  </si>
  <si>
    <t>ED-49991</t>
  </si>
  <si>
    <t>REGISTRO DE GAVETA COM CANOPLA D = 25 MM (1") - PADRÃO MÉDIO</t>
  </si>
  <si>
    <t>SETOP EDI ED-49992</t>
  </si>
  <si>
    <t>ED-49992</t>
  </si>
  <si>
    <t>REGISTRO DE GAVETA COM CANOPLA D = 25 MM (1") - PADRÃO POPULAR</t>
  </si>
  <si>
    <t>SETOP EDI ED-49993</t>
  </si>
  <si>
    <t>ED-49993</t>
  </si>
  <si>
    <t>REGISTRO DE GAVETA COM CANOPLA D = 32 MM (1 1/4") - PADRÃO MÉDIO</t>
  </si>
  <si>
    <t>SETOP EDI ED-49994</t>
  </si>
  <si>
    <t>ED-49994</t>
  </si>
  <si>
    <t>REGISTRO DE GAVETA COM CANOPLA D = 32 MM (1 1/4") - PADRÃO POPULAR</t>
  </si>
  <si>
    <t>SETOP EDI ED-49995</t>
  </si>
  <si>
    <t>ED-49995</t>
  </si>
  <si>
    <t>REGISTRO DE GAVETA COM CANOPLA D = 40 MM (1 1/2") - PADRÃO MÉDIO</t>
  </si>
  <si>
    <t>SETOP EDI ED-49996</t>
  </si>
  <si>
    <t>ED-49996</t>
  </si>
  <si>
    <t>REGISTRO DE GAVETA COM CANOPLA D = 40 MM (1 1/2") - PADRÃO POPULAR</t>
  </si>
  <si>
    <t>SETOP EDI ED-49997</t>
  </si>
  <si>
    <t>ED-49997</t>
  </si>
  <si>
    <t>REGISTRO DE GAVETA COM CANOPLA D = 50 MM (2") - PADRÃO MÉDIO</t>
  </si>
  <si>
    <t>SETOP EDI ED-49998</t>
  </si>
  <si>
    <t>ED-49998</t>
  </si>
  <si>
    <t>REGISTRO DE GAVETA COM CANOPLA D = 50 MM (2") - PADRÃO POPULAR</t>
  </si>
  <si>
    <t>SETOP EDI ED-49963</t>
  </si>
  <si>
    <t>ED-49963</t>
  </si>
  <si>
    <t>REGISTRO PRESSÃO COM CANOPLA CROMADO D = 15 MM (1/2") - PADRÃO MÉDIO</t>
  </si>
  <si>
    <t>SETOP EDI ED-49964</t>
  </si>
  <si>
    <t>ED-49964</t>
  </si>
  <si>
    <t>REGISTRO PRESSÃO COM CANOPLA CROMADO D = 15 MM (1/2") - PADRÃO POPULAR</t>
  </si>
  <si>
    <t>SETOP EDI ED-49965</t>
  </si>
  <si>
    <t>ED-49965</t>
  </si>
  <si>
    <t>REGISTRO PRESSÃO COM CANOPLA CROMADO D = 20 MM (3/4") - PADRÃO MÉDIO</t>
  </si>
  <si>
    <t>SETOP EDI ED-49966</t>
  </si>
  <si>
    <t>ED-49966</t>
  </si>
  <si>
    <t>REGISTRO PRESSÃO COM CANOPLA CROMADO D = 20 MM (3/4") - PADRÃO POPULAR</t>
  </si>
  <si>
    <t>SETOP EDI ED-50016</t>
  </si>
  <si>
    <t>ED-50016</t>
  </si>
  <si>
    <t>TAMPA INSPEÇÃO PARA CAIXA 580 - C 10 X 10 CM</t>
  </si>
  <si>
    <t>SETOP EDI ED-50017</t>
  </si>
  <si>
    <t>ED-50017</t>
  </si>
  <si>
    <t>TAMPA INSPEÇÃO PARA CAIXA 580 - C 15 X 15 CM</t>
  </si>
  <si>
    <t>SETOP EDI 334</t>
  </si>
  <si>
    <t>IIO-001  - INSTALAÇÕES INICIAIS DA OBRA</t>
  </si>
  <si>
    <t>SETOP EDI ED-50125</t>
  </si>
  <si>
    <t>ED-50125</t>
  </si>
  <si>
    <t>ÁREA COBERTA EM TELHA FIBROCIMENTO PARA BANCAS - PADRÃO DEER-MG</t>
  </si>
  <si>
    <t>SETOP EDI ED-50155</t>
  </si>
  <si>
    <t>ED-50155</t>
  </si>
  <si>
    <t>BANHEIRO QUÍMICO 110 X 120 X 230 CM COM MANUTENÇÃO</t>
  </si>
  <si>
    <t>SETOP EDI ED-50135</t>
  </si>
  <si>
    <t>ED-50135</t>
  </si>
  <si>
    <t>BARRACÃO DE OBRA, INCLUSIVE SANITÁRIOS</t>
  </si>
  <si>
    <t>SETOP EDI ED-50128</t>
  </si>
  <si>
    <t>ED-50128</t>
  </si>
  <si>
    <t>BARRACÃO DEPÓSITO E FERRAMENTARIA TIPO I, A = 14,52 M2 (OBRA DE PEQUENO PORTE, EFETIVO ATÉ 30 HOMENS), INCLUSIVE MOBILIÁRIO - PADRÃO DEER-MG</t>
  </si>
  <si>
    <t>SETOP EDI ED-50129</t>
  </si>
  <si>
    <t>ED-50129</t>
  </si>
  <si>
    <t>BARRACÃO DEPÓSITO E FERRAMENTARIA TIPO II, A = 25,41 M2 (OBRA DE MÉDIO PORTE, EFETIVO DE 30 A 60 HOMENS), INCLUSIVE MOBILIÁRIO - PADRÃO DEER-MG</t>
  </si>
  <si>
    <t>SETOP EDI ED-50130</t>
  </si>
  <si>
    <t>ED-50130</t>
  </si>
  <si>
    <t>BARRACÃO INSTALAÇÃO SANITÁRIA TIPO I, A = 14,52 M2 (OBRA DE PEQUENO PORTE, EFETIVO ATÉ 30 HOMENS) - PADRÃO DEER-MG</t>
  </si>
  <si>
    <t>SETOP EDI ED-50131</t>
  </si>
  <si>
    <t>ED-50131</t>
  </si>
  <si>
    <t>BARRACÃO INSTALAÇÃO SANITÁRIA TIPO II, A = 18,15 M2 (OBRA DE MÉDIO PORTE, EFETIVO DE 30 A 60 HOMENS) - PADRÃO DEER-MG</t>
  </si>
  <si>
    <t>SETOP EDI ED-50132</t>
  </si>
  <si>
    <t>ED-50132</t>
  </si>
  <si>
    <t>BARRACÃO INSTALAÇÃO SANITÁRIA TIPO III, A = 25,41 M2 (OBRA DE GRANDE PORTE, EFETIVO ACIMA DE 60 HOMENS) - PADRÃO DEER-MG</t>
  </si>
  <si>
    <t>SETOP EDI ED-50126</t>
  </si>
  <si>
    <t>ED-50126</t>
  </si>
  <si>
    <t>BARRACÃO PESSOAL - VESTÁRIO TIPO I, A = 25,41 M2, INCLUSIVE MOBILIÁRIO (OBRA DE PEQUENO PORTE, EFETIVO ATÉ 30 HOMENS) - PADRÃO DEER-MG</t>
  </si>
  <si>
    <t>SETOP EDI ED-50127</t>
  </si>
  <si>
    <t>ED-50127</t>
  </si>
  <si>
    <t>BARRACÃO PESSOAL - VESTIÁRIO TIPO II, A = 67,76 M2, INCLUSIVE MOBILIÁRIO (OBRA DE MÉDIO PORTE, EFETIVO DE 30 A 60 HOMENS) - PADRÃO DEER-MG</t>
  </si>
  <si>
    <t>SETOP EDI ED-50133</t>
  </si>
  <si>
    <t>ED-50133</t>
  </si>
  <si>
    <t>BARRACÃO REFEITÓRIO TIPO I, A = 18,15 M2 (OBRA DE MÉDIO PORTE, EFETIVO DE 30 A 60 HOMENS) - PADRÃO DEER-MG</t>
  </si>
  <si>
    <t>SETOP EDI ED-50134</t>
  </si>
  <si>
    <t>ED-50134</t>
  </si>
  <si>
    <t>BARRACÃO REFEITÓRIO TIPO II, A = 25,41 M2 (OBRA DE GRANDE PORTE, EFETIVO ACIMA DE 60 HOMENS) - PADRÃO DEER-MG</t>
  </si>
  <si>
    <t>SETOP EDI ED-50136</t>
  </si>
  <si>
    <t>ED-50136</t>
  </si>
  <si>
    <t>CERCA DE 5 FIOS DE ARAME FARPA DO E MOURÕES DE EUCALIPTO</t>
  </si>
  <si>
    <t>SETOP EDI ED-50158</t>
  </si>
  <si>
    <t>ED-50158</t>
  </si>
  <si>
    <t>CONE EM PVC H = 75 CM</t>
  </si>
  <si>
    <t>SETOP EDI ED-50145</t>
  </si>
  <si>
    <t>ED-50145</t>
  </si>
  <si>
    <t>CONTAINER (6,0X2,3X2,5M) COM ISOLAMENTO TÉRMICO - DEPÓSITO E FERRAMENTARIA COM LAVATÓRIO</t>
  </si>
  <si>
    <t>SETOP EDI ED-50138</t>
  </si>
  <si>
    <t>ED-50138</t>
  </si>
  <si>
    <t>CONTAINER (6,0X2,3X2,5M) COM ISOLAMENTO TÉRMICO - ESCRITÓRIO COM AR CONDICIONADO</t>
  </si>
  <si>
    <t>SETOP EDI ED-50139</t>
  </si>
  <si>
    <t>ED-50139</t>
  </si>
  <si>
    <t>CONTAINER (6,0X2,3X2,5M) COM ISOLAMENTO TÉRMICO - ESCRITÓRIO COM AR CONDICIONADO E SANITÁRIO COMPLETO</t>
  </si>
  <si>
    <t>SETOP EDI ED-50144</t>
  </si>
  <si>
    <t>ED-50144</t>
  </si>
  <si>
    <t>CONTAINER (6,0X2,3X2,5M) COM ISOLAMENTO TÉRMICO - REFEITÓRIO COMPLETO</t>
  </si>
  <si>
    <t>SETOP EDI ED-50141</t>
  </si>
  <si>
    <t>ED-50141</t>
  </si>
  <si>
    <t>CONTAINER (6,0X2,3X2,5M) COM ISOLAMENTO TÉRMICO - VESTIÁRIO BOX COM SETE (7) CHUVEIROS, DOIS (2) LAVATÓRIOS COMPLETOS E UM (1) MICTÓRIO COMPLETO</t>
  </si>
  <si>
    <t>SETOP EDI ED-50143</t>
  </si>
  <si>
    <t>ED-50143</t>
  </si>
  <si>
    <t>CONTAINER (6,0X2,3X2,5M) COM ISOLAMENTO TÉRMICO - VESTIÁRIO COM BANCO E ARMÁRIO</t>
  </si>
  <si>
    <t>SETOP EDI ED-50142</t>
  </si>
  <si>
    <t>ED-50142</t>
  </si>
  <si>
    <t>CONTAINER (6,0X2,3X2,5M) COM ISOLAMENTO TÉRMICO - VESTIÁRIO COM QUATRO (4) CHUVEIROS, TRÊS (3) SANITÁRIOS, UM (1) LAVATÓRIO E UM (1) MICTÓRIO COMPLETO</t>
  </si>
  <si>
    <t>SETOP EDI ED-50140</t>
  </si>
  <si>
    <t>ED-50140</t>
  </si>
  <si>
    <t>CONTAINER (6,0X2,3X2,5M) COM ISOLAMENTO TÉRMICO - VESTIÁRIO COM SETE (7) CHUVEIROS E DOIS (2) LAVATÓRIOS COMPLETOS</t>
  </si>
  <si>
    <t>SETOP EDI ED-50148</t>
  </si>
  <si>
    <t>ED-50148</t>
  </si>
  <si>
    <t>ESCRITÓRIO DA EMPREITEIRA TIPO I, A = 18,15 M2, INCLUSIVE MOBILIÁRIO (OBRA DE PEQUENO A MÉDIO PORTE, EFETIVO ATÉ 60 HOMENS, DE CURTA A MÉDIA DURAÇÃO) - PADRÃO DEER-MG</t>
  </si>
  <si>
    <t>SETOP EDI ED-50149</t>
  </si>
  <si>
    <t>ED-50149</t>
  </si>
  <si>
    <t>ESCRITÓRIO DA EMPREITEIRA TIPO II,A = 21,78 M2, INCLUSIVE MOBILIÁRIO (OBRA DE GRANDE PORTE, EFETIVO ACIMA 60 HOMENS, DE LONGA DURAÇÃO) - PADRÃO DEER-MG</t>
  </si>
  <si>
    <t>SETOP EDI ED-50146</t>
  </si>
  <si>
    <t>ED-50146</t>
  </si>
  <si>
    <t>ESCRITÓRIO DA FISCALIZAÇÃO TIPO I, A = 18,15 M2, INCLUSIVE MOBILIÁRIO (OBRA DE PEQUENO A MÉDIO PORTE, EFETIVO ATÉ 60 HOMENS, DE CURTA A MÉDIA DURAÇÃO) - PADRÃO DEER-MG</t>
  </si>
  <si>
    <t>SETOP EDI ED-50147</t>
  </si>
  <si>
    <t>ED-50147</t>
  </si>
  <si>
    <t>ESCRITÓRIO DA FISCALIZAÇÃO TIPO II, A = 21,78 M2, INCLUSIVE MOBILIÁRIO (OBRA DE GRANDE PORTE, EFETIVO ACIMA 60 HOMENS, DE LONGA DURAÇÃO) - PADRÃO DEER-MG</t>
  </si>
  <si>
    <t>SETOP EDI ED-50157</t>
  </si>
  <si>
    <t>ED-50157</t>
  </si>
  <si>
    <t>FITA ZEBRADA AMARELA PARA SINALIZAÇÃO L = 7 M</t>
  </si>
  <si>
    <t>SETOP EDI ED-50152</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</si>
  <si>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</si>
  <si>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</si>
  <si>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SETOP EDI ED-50153</t>
  </si>
  <si>
    <t>ED-50153</t>
  </si>
  <si>
    <t>FORNECIMENTO E COLOCAÇÃO DE PLACA DE OBRA EM CHAPA GALVANIZADA (6,00 X 3,00 M) - EM CHAPA GALVANIZADA 0,26 AFIXADAS COM REBITES 540 E PARAFUSOS 3/8, EM ESTRUTURA METÁLICA VIGA U 2" ENRIJECIDA COM METALON 20 X 20, SUPORTE EM EUCALIPTO AUTOCLAVADO PINTADAS</t>
  </si>
  <si>
    <t>SETOP EDI ED-50154</t>
  </si>
  <si>
    <t>ED-50154</t>
  </si>
  <si>
    <t>FORNECIMENTO E COLOCAÇÃO DE PLACAS DE OBRAS EM CHAPA GALVANIZADA (4,00 X 2,00 M ) SÃO CONFECCIONADAS EM CHAPA GALVANIZADA 26. AS CHAPAS SERÃO AFIXADAS COM REBITES 410 E PARAFUSOS 3/8, EM UMA ESTRUTURA METÁLICA COM VIGA U 2" ENRIJECIDA E METALON 20MMX20MM,334</t>
  </si>
  <si>
    <t>SETOP EDI ED-50150</t>
  </si>
  <si>
    <t>ED-50150</t>
  </si>
  <si>
    <t>LIGAÇÃO PREDIAL DE ÁGUA 1/2" CAVALETE SIMPLES - COPASA</t>
  </si>
  <si>
    <t>SETOP EDI ED-50151</t>
  </si>
  <si>
    <t>SETOP EDI ED-50137</t>
  </si>
  <si>
    <t>SETOP EDI ED-50156</t>
  </si>
  <si>
    <t>ED-50156</t>
  </si>
  <si>
    <t>PROTEÇÃO COM FITA ZEBRADA AMARELA L = 7 M E PEÇA 7 X 7 CM</t>
  </si>
  <si>
    <t>SETOP EDI ED-50166</t>
  </si>
  <si>
    <t>ED-50166</t>
  </si>
  <si>
    <t>REMANEJAMENTO DE TAPUME</t>
  </si>
  <si>
    <t>SETOP EDI ED-50163</t>
  </si>
  <si>
    <t>ED-50163</t>
  </si>
  <si>
    <t>TAPUME COM TELA DE POLIETILENO</t>
  </si>
  <si>
    <t>SETOP EDI ED-50162</t>
  </si>
  <si>
    <t>ED-50162</t>
  </si>
  <si>
    <t>TAPUME DE CHAPA DE MADEIRA 6 MM 2,20 X 1,22 M, H = 2,20 M, ABERTURA E PORTÃO</t>
  </si>
  <si>
    <t>SETOP EDI ED-50165</t>
  </si>
  <si>
    <t>ED-50165</t>
  </si>
  <si>
    <t>TAPUME DE TELA GALVANIZAADA # 2, FIO 14 COM BASE DE CONCRETO</t>
  </si>
  <si>
    <t>SETOP EDI ED-50164</t>
  </si>
  <si>
    <t>ED-50164</t>
  </si>
  <si>
    <t>TAPUME DE TELA GALVANIZAADA # 2, FIO 14 COM FIXAÇÃO ENTERRADA</t>
  </si>
  <si>
    <t>SETOP EDI ED-50159</t>
  </si>
  <si>
    <t>ED-50159</t>
  </si>
  <si>
    <t>TAPUME EM CHAPA COMPENSADO DE 12 MM E PONTALETES H = 2,20 M</t>
  </si>
  <si>
    <t>SETOP EDI ED-50160</t>
  </si>
  <si>
    <t>ED-50160</t>
  </si>
  <si>
    <t>TAPUME REMOVÍVEL DE COMPENSADO TIPO A, H = 2,20 M (PADRÃO DEER-MG - COM REMOÇÃO)</t>
  </si>
  <si>
    <t>SETOP EDI ED-50161</t>
  </si>
  <si>
    <t>ED-50161</t>
  </si>
  <si>
    <t>TAPUME REMOVÍVEL DE COMPENSADO TIPO B, H = 2,20 M (PADRÃO DEER-MG - COM REMOÇÃO)</t>
  </si>
  <si>
    <t>SETOP EDI 335</t>
  </si>
  <si>
    <t>IMP-001  - IMPERMEABILIZAÇÕES E ISOLAMENTO</t>
  </si>
  <si>
    <t>SETOP EDI ED-50170</t>
  </si>
  <si>
    <t>ED-50170</t>
  </si>
  <si>
    <t>CAMADA DE REGULARIZAÇÃO ARGAMASSA TRAÇO 1:3, ESPESSURA MÉDIA 3,0 CM</t>
  </si>
  <si>
    <t>SETOP EDI ED-50172</t>
  </si>
  <si>
    <t>ED-50172</t>
  </si>
  <si>
    <t>COLOCAÇÃO DE MANTA GEOTÊXTIL</t>
  </si>
  <si>
    <t>SETOP EDI ED-50167</t>
  </si>
  <si>
    <t>ED-50167</t>
  </si>
  <si>
    <t>IMPERMEABILIZAÇÃO COM ARGAMASSA TRAÇO 1:3, E = 2,50 CM COM ADITIVO</t>
  </si>
  <si>
    <t>SETOP EDI ED-50168</t>
  </si>
  <si>
    <t>ED-50168</t>
  </si>
  <si>
    <t>IMPERMEABILIZAÇÃO COM MANTA ASFÁLTICA PRÉ-FABRICADA, E = 4 MM</t>
  </si>
  <si>
    <t>SETOP EDI ED-50169</t>
  </si>
  <si>
    <t>ED-50169</t>
  </si>
  <si>
    <t>IMPERMEABILIZAÇÃO COM MANTA ASFÁLTICA PRÉ-FABRICADA, E = 4 MM - ANTI-RAIZ</t>
  </si>
  <si>
    <t>SETOP EDI ED-50173</t>
  </si>
  <si>
    <t>ED-50173</t>
  </si>
  <si>
    <t>IMPERMEABILIZAÇÃO DE ALICERCE COM TINTA BETUMINOSA EM PAREDE DE 1 1/2 TIJOLO</t>
  </si>
  <si>
    <t>SETOP EDI ED-50171</t>
  </si>
  <si>
    <t>ED-50171</t>
  </si>
  <si>
    <t>IMPERMEABILIZAÇÃO POR CRISTALIZAÇÃO</t>
  </si>
  <si>
    <t>SETOP EDI ED-50174</t>
  </si>
  <si>
    <t>ED-50174</t>
  </si>
  <si>
    <t>PINTURA COM EMULSÃO ASFÁLTICA, DUAS (2) DEMÃOS</t>
  </si>
  <si>
    <t>SETOP EDI ED-50175</t>
  </si>
  <si>
    <t>ED-50175</t>
  </si>
  <si>
    <t>PINTURA IMPEREMABILIZANTE COM ARGAMASSA POLIMÉRICA</t>
  </si>
  <si>
    <t>SETOP EDI ED-50176</t>
  </si>
  <si>
    <t>ED-50176</t>
  </si>
  <si>
    <t>PROTEÇÃO MECÂNICA COM AREIA E CIMENTO E = 1,50 CM</t>
  </si>
  <si>
    <t>SETOP EDI 336</t>
  </si>
  <si>
    <t>INC-001  - PREVENÇÃO E COMBATE A INCÊNDIO</t>
  </si>
  <si>
    <t>SETOP EDI ED-50178</t>
  </si>
  <si>
    <t>ED-50178</t>
  </si>
  <si>
    <t>ABRIGO EM CHAPA TIPO EXTERNO 1 PORTA DE AÇO CARBONO, COMPLETO, VIDRO TRANSPARENTE, COM A INSCRIÇÃO "INCÊNDIO", SUPORTE BASCULANTE PARA MANGUEIRA PINTADO DE VERMELHO NAS DIMENSÕES 45 X 60 X 17 CM</t>
  </si>
  <si>
    <t>SETOP EDI ED-50179</t>
  </si>
  <si>
    <t>ED-50179</t>
  </si>
  <si>
    <t>ABRIGO EM CHAPA TIPO EXTERNO 1 PORTA DE AÇO CARBONO, COMPLETO, VIDRO TRANSPARENTE, COM A INSCRIÇÃO "INCÊNDIO", SUPORTE BASCULANTE PARA MANGUEIRA PINTADO DE VERMELHO NAS DIMENSÕES 75 X 30 X 25 CM</t>
  </si>
  <si>
    <t>SETOP EDI ED-50177</t>
  </si>
  <si>
    <t>ED-50177</t>
  </si>
  <si>
    <t>ABRIGO EM CHAPA TIPO EXTERNO 1 PORTA DE AÇO CARBONO, COMPLETO, VIDRO TRANSPARENTE, COM A INSCRIÇÃO "INCÊNDIO", SUPORTE BASCULANTE PARA MANGUEIRA PINTADO DE VERMELHO NAS DIMENSÕES 90 X 60 X 17 CM</t>
  </si>
  <si>
    <t>SETOP EDI ED-50180</t>
  </si>
  <si>
    <t>ACIONADOR MANUAL DE ALARME DE INCÊNDIO</t>
  </si>
  <si>
    <t>SETOP EDI ED-50181</t>
  </si>
  <si>
    <t>ED-50181</t>
  </si>
  <si>
    <t>ADAPTADOR EM LATAO P/ INSTALACAO PREDIAL DE COMBATE A INCENDIO ENGATE RAPIDO 1 1/2" X ROSCA INTERNA 5 FIOS 2 1/2"</t>
  </si>
  <si>
    <t>SETOP EDI ED-50182</t>
  </si>
  <si>
    <t>ED-50182</t>
  </si>
  <si>
    <t>ADAPTADOR EM LATAO P/ INSTALACAO PREDIAL DE COMBATE A INCENDIO ENGATE RAPIDO 2 1/2" X ROSCA INTERNA 5 FIOS 2 1/2"</t>
  </si>
  <si>
    <t>SETOP EDI ED-50194</t>
  </si>
  <si>
    <t>ED-50194</t>
  </si>
  <si>
    <t>BASE DECORATIVA PARA EXTINTORES</t>
  </si>
  <si>
    <t>SETOP EDI ED-50218</t>
  </si>
  <si>
    <t>ED-50218</t>
  </si>
  <si>
    <t>CANOPLA PARA SPRINKLER</t>
  </si>
  <si>
    <t>SETOP EDI ED-50188</t>
  </si>
  <si>
    <t>ED-50188</t>
  </si>
  <si>
    <t>CHAVE PARA CONEXÕES DE ENGATE RÁPIDO, (STORZ), 63 X 38 MM</t>
  </si>
  <si>
    <t>SETOP EDI ED-50186</t>
  </si>
  <si>
    <t>ED-50186</t>
  </si>
  <si>
    <t>CILINDRO DE PRESSÃO OU MOLA PNEUMÁTICA DE DIÂMETRO 150MM, COMPRIMENTO DE 1,20M COM GARRAS PARA FIXAÇÃO NA PAREDE</t>
  </si>
  <si>
    <t>SETOP EDI ED-50183</t>
  </si>
  <si>
    <t>ED-50183</t>
  </si>
  <si>
    <t>ELETROBOMBA MOTOR DE 3,0 CV, 220V, TRIFÁSICO COM CAPACIDADE DE VAZÃO DE 2501/MIN. A 18 MCA DE PRESSÃO</t>
  </si>
  <si>
    <t>SETOP EDI ED-50189</t>
  </si>
  <si>
    <t>ED-50189</t>
  </si>
  <si>
    <t>ESGUICHO TIPO AGULHETA, JUNTA DE UNIÃO ENGATE RÁPIDO D = 38 MM</t>
  </si>
  <si>
    <t>SETOP EDI ED-50190</t>
  </si>
  <si>
    <t>ED-50190</t>
  </si>
  <si>
    <t>EXTINTOR DE GÁS CARBÔNICO 5-B:C, CAPACIDADE 6 KG</t>
  </si>
  <si>
    <t>SETOP EDI ED-50191</t>
  </si>
  <si>
    <t>ED-50191</t>
  </si>
  <si>
    <t>EXTINTOR DE INCÊNDIO ÁGUA PRESSURIZADA 2-A, CAPACIDADE 10 L</t>
  </si>
  <si>
    <t>SETOP EDI ED-50193</t>
  </si>
  <si>
    <t>ED-50193</t>
  </si>
  <si>
    <t>EXTINTOR DE INCÊNDIO TIPO PÓ QUÍMICO 2-A:20-B:C, CAPACIDADE 6 KG</t>
  </si>
  <si>
    <t>SETOP EDI ED-50192</t>
  </si>
  <si>
    <t>ED-50192</t>
  </si>
  <si>
    <t>EXTINTOR DE INCÊNDIO TIPO PÓ QUÍMICO 20-B:C, CAPACIDADE 6 KG</t>
  </si>
  <si>
    <t>SETOP EDI ED-50195</t>
  </si>
  <si>
    <t>ED-50195</t>
  </si>
  <si>
    <t>HIDRANTE DE RECALQUE COMPLETO EM CAIXA DE ALVENARIA</t>
  </si>
  <si>
    <t>SETOP EDI ED-50196</t>
  </si>
  <si>
    <t>ED-50196</t>
  </si>
  <si>
    <t>LUMINÁRIA DE EMERGÊNCIA AUTÔNOMA IE-16 COM LÂMPADA DE 8 W</t>
  </si>
  <si>
    <t>SETOP EDI ED-50197</t>
  </si>
  <si>
    <t>ED-50197</t>
  </si>
  <si>
    <t>MANGUEIRA DE FIBRA SINTÉTICA E BORRACHA D = 38 MM, 15 M</t>
  </si>
  <si>
    <t>SETOP EDI ED-50198</t>
  </si>
  <si>
    <t>ED-50198</t>
  </si>
  <si>
    <t>MANÔMETRO WILLY, MOD. 2 1/2", ESCALA DE LEITURA DE 0 A 100 PSI</t>
  </si>
  <si>
    <t>SETOP EDI ED-50206</t>
  </si>
  <si>
    <t>ED-50206</t>
  </si>
  <si>
    <t>PLACA FOTOLUMINESCENTE "A2" - TRIÂNGULO 300 MM (RISCO INCÊNDIO)</t>
  </si>
  <si>
    <t>SETOP EDI ED-50199</t>
  </si>
  <si>
    <t>PLACA FOTOLUMINESCENTE "E5" - 300 X 300 MM</t>
  </si>
  <si>
    <t>SETOP EDI ED-50200</t>
  </si>
  <si>
    <t>ED-50200</t>
  </si>
  <si>
    <t>PLACA FOTOLUMINESCENTE "E8" - 300 X 300 MM</t>
  </si>
  <si>
    <t>SETOP EDI ED-50207</t>
  </si>
  <si>
    <t>PLACA FOTOLUMINESCENTE "P2" - D = 300 MM (PROIBIDO PRODUZIR CHAMA)</t>
  </si>
  <si>
    <t>SETOP EDI ED-50201</t>
  </si>
  <si>
    <t>ED-50201</t>
  </si>
  <si>
    <t>PLACA FOTOLUMINESCENTE "S1" OU "S2"- 380 X 190 MM (SAÍDA - DIREITA)</t>
  </si>
  <si>
    <t>SETOP EDI ED-50202</t>
  </si>
  <si>
    <t>ED-50202</t>
  </si>
  <si>
    <t>PLACA FOTOLUMINESCENTE "S1" OU "S2"- 380 X 190 MM (SAÍDA - ESQUERDA)</t>
  </si>
  <si>
    <t>SETOP EDI ED-50204</t>
  </si>
  <si>
    <t>ED-50204</t>
  </si>
  <si>
    <t>PLACA FOTOLUMINESCENTE "S10" - 380 X 190 MM (SAÍDA ESCADA SOBE)</t>
  </si>
  <si>
    <t>SETOP EDI ED-50205</t>
  </si>
  <si>
    <t>ED-50205</t>
  </si>
  <si>
    <t>PLACA FOTOLUMINESCENTE "S12" - 380 X 190 MM (SAÍDA)</t>
  </si>
  <si>
    <t>SETOP EDI ED-50203</t>
  </si>
  <si>
    <t>ED-50203</t>
  </si>
  <si>
    <t>PLACA FOTOLUMINESCENTE "S9" - 380 X 190 MM (SAÍDA ESCADA DESCE)</t>
  </si>
  <si>
    <t>SETOP EDI ED-50185</t>
  </si>
  <si>
    <t>ED-50185</t>
  </si>
  <si>
    <t>PRESSOSTATO TELEMECANIQUE, MODELO XML B004 A2S11, COM ESCALA DE 3 A 58 PSI</t>
  </si>
  <si>
    <t>SETOP EDI ED-50184</t>
  </si>
  <si>
    <t>ED-50184</t>
  </si>
  <si>
    <t>QUADRO DE FORÇA PARA MOTOR DE 3,0 CV, 220V, TRIFÁSICO, CONTENDO DISPOSITIVO PARA PARTIDA MANUAL E AUTOMÁTICA ATRAVÉS DE PRESSOSTATO E SAÍDA PARA ALARME DE BOMBA EM FUNCIONAMENTO</t>
  </si>
  <si>
    <t>SETOP EDI ED-50208</t>
  </si>
  <si>
    <t>ED-50208</t>
  </si>
  <si>
    <t>REGISTRO GLOBO ANGULAR 15º D = 63 MM PARA HIDRANTE INTERNO</t>
  </si>
  <si>
    <t>SETOP EDI ED-50209</t>
  </si>
  <si>
    <t>ED-50209</t>
  </si>
  <si>
    <t>REGISTRO GLOBO D = 15 MM (1/2")</t>
  </si>
  <si>
    <t>SETOP EDI ED-50210</t>
  </si>
  <si>
    <t>ED-50210</t>
  </si>
  <si>
    <t>REGISTRO GLOBO D = 25 MM (1")</t>
  </si>
  <si>
    <t>SETOP EDI ED-50211</t>
  </si>
  <si>
    <t>ED-50211</t>
  </si>
  <si>
    <t>REGISTRO GLOBO D = 63 MM (2 1/2"</t>
  </si>
  <si>
    <t>SETOP EDI ED-50187</t>
  </si>
  <si>
    <t>ED-50187</t>
  </si>
  <si>
    <t>SIRENE PARA ALARME DE BOMBA EM FUNCIONAMENTO, 220V</t>
  </si>
  <si>
    <t>SETOP EDI ED-50215</t>
  </si>
  <si>
    <t>ED-50215</t>
  </si>
  <si>
    <t>SPRINKLER PENDENTE 15 MM (1/2") 141º C</t>
  </si>
  <si>
    <t>SETOP EDI ED-50216</t>
  </si>
  <si>
    <t>ED-50216</t>
  </si>
  <si>
    <t>SPRINKLER PENDENTE 15 MM (1/2") 182º C</t>
  </si>
  <si>
    <t>SETOP EDI ED-50217</t>
  </si>
  <si>
    <t>ED-50217</t>
  </si>
  <si>
    <t>SPRINKLER PENDENTE 15 MM (1/2") 227º C</t>
  </si>
  <si>
    <t>SETOP EDI ED-50212</t>
  </si>
  <si>
    <t>ED-50212</t>
  </si>
  <si>
    <t>SPRINKLER PENDENTE 15 MM (1/2") 68º C</t>
  </si>
  <si>
    <t>SETOP EDI ED-50213</t>
  </si>
  <si>
    <t>ED-50213</t>
  </si>
  <si>
    <t>SPRINKLER PENDENTE 15 MM (1/2") 79º C</t>
  </si>
  <si>
    <t>SETOP EDI ED-50214</t>
  </si>
  <si>
    <t>ED-50214</t>
  </si>
  <si>
    <t>SPRINKLER PENDENTE 15 MM (1/2") 93º C</t>
  </si>
  <si>
    <t>SETOP EDI ED-50219</t>
  </si>
  <si>
    <t>ED-50219</t>
  </si>
  <si>
    <t>VÁLVULA RETENÇÃO HORIZONTAL D = 13 MM (1/2")</t>
  </si>
  <si>
    <t>SETOP EDI ED-50220</t>
  </si>
  <si>
    <t>ED-50220</t>
  </si>
  <si>
    <t>VÁLVULA RETENÇÃO HORIZONTAL D = 63 MM (2 1/2")</t>
  </si>
  <si>
    <t>SETOP EDI 337</t>
  </si>
  <si>
    <t>INST-001  - PONTOS DE INSTALAÇÕES</t>
  </si>
  <si>
    <t>SETOP EDI ED-50222</t>
  </si>
  <si>
    <t>ED-50222</t>
  </si>
  <si>
    <t>PONTO DE ÁGUA FRIA EMBUTIDO, INCLUINDO TUBO DE PVC RÍGIDO ROSCÁVEL E CONEXÕES</t>
  </si>
  <si>
    <t>SETOP EDI ED-50221</t>
  </si>
  <si>
    <t>ED-50221</t>
  </si>
  <si>
    <t>PONTO DE ÁGUA FRIA EMBUTIDO, INCLUINDO TUBO DE PVC RÍGIDO SOLDÁVEL E CONEXÕES</t>
  </si>
  <si>
    <t>SETOP EDI ED-50225</t>
  </si>
  <si>
    <t>ED-50225</t>
  </si>
  <si>
    <t>PONTO DE ESGOTO, INCLUINDO TUBO DE PVC RÍGIDO SOLDÁVEL DE 100 MM E CONEXÕES (VASO SANITÁRIO)</t>
  </si>
  <si>
    <t>SETOP EDI ED-50223</t>
  </si>
  <si>
    <t>ED-50223</t>
  </si>
  <si>
    <t>PONTO DE ESGOTO, INCLUINDO TUBO DE PVC RÍGIDO SOLDÁVEL DE 40 MM E CONEXÕES (LAVATÓRIOS, MICTÓRIOS, RALOS SIFONADOS, ETC.)</t>
  </si>
  <si>
    <t>SETOP EDI ED-50224</t>
  </si>
  <si>
    <t>ED-50224</t>
  </si>
  <si>
    <t>PONTO DE ESGOTO, INCLUINDO TUBO DE PVC RÍGIDO SOLDÁVEL DE 50 MM E CONEXÕES (PIAS DE COZINHA, MÁQUINAS DE LAVAR, ETC.)</t>
  </si>
  <si>
    <t>SETOP EDI ED-50226</t>
  </si>
  <si>
    <t>ED-50226</t>
  </si>
  <si>
    <t>PONTO DE GÁS, INCLUINDO TUBO DE AÇO GALVANIZADO E CONEXÃO, Ø 20 MM</t>
  </si>
  <si>
    <t>SETOP EDI ED-50227</t>
  </si>
  <si>
    <t>ED-50227</t>
  </si>
  <si>
    <t>PONTO DE INTERRUPTOR, INCLUINDO ELETRODUTO DE PVC RÍGIDO E CAIXA COM ESPELHO</t>
  </si>
  <si>
    <t>SETOP EDI ED-50228</t>
  </si>
  <si>
    <t>ED-50228</t>
  </si>
  <si>
    <t>PONTO DE LUZ EMBUTIDO, INCLUINDO ELETRODUTO DE PVC RÍGIDO E CAIXA COM ESPELHO (POR UNIDADE)</t>
  </si>
  <si>
    <t>SETOP EDI ED-50231</t>
  </si>
  <si>
    <t>ED-50231</t>
  </si>
  <si>
    <t>PONTO DE TELEFONE, INCLUINDO ELETRODUTO DE PVC RÍGIDO E CAIXA COM ESPELHO</t>
  </si>
  <si>
    <t>SETOP EDI ED-50232</t>
  </si>
  <si>
    <t>ED-50232</t>
  </si>
  <si>
    <t>PONTO DE TOMADA DE EMBUTIR, INCLUINDO ELETRODUTO DE PVC RÍGIDO E CAIXA COM ESPELHO</t>
  </si>
  <si>
    <t>SETOP EDI ED-50230</t>
  </si>
  <si>
    <t>PONTO SECO PARA INSTALAÇÃO DE SOM, TV, ALARME E LÓGICA, INCLUINDO ELETRODUTO DE PVC FLEXÍVEL CORRUGADO E CAIXA COM ESPELHO</t>
  </si>
  <si>
    <t>SETOP EDI ED-50229</t>
  </si>
  <si>
    <t>ED-50229</t>
  </si>
  <si>
    <t>PONTO SECO PARA INSTALAÇÃO DE SOM, TV, ALARME E LÓGICA, INCLUINDO ELETRODUTO DE PVC RÍGIDO E CAIXA COM ESPELHO</t>
  </si>
  <si>
    <t>SETOP EDI 338</t>
  </si>
  <si>
    <t>JUN-001  - JUNTA DE DILATAÇÃO/TRINCA</t>
  </si>
  <si>
    <t>SETOP EDI ED-8005</t>
  </si>
  <si>
    <t>ED-8005</t>
  </si>
  <si>
    <t>COSTURA DE TRINCA COM GRAMPO DE AÇO 4,2 MM, COMPRIMENTO TOTAL 40 CM COM ESPAÇAMENTO A CADA 10 CM</t>
  </si>
  <si>
    <t>SETOP EDI ED-8004</t>
  </si>
  <si>
    <t>ED-8004</t>
  </si>
  <si>
    <t>COSTURA DE TRINCA COM GRAMPO DE AÇO 4,2 MM, COMPRIMENTO TOTAL 40 CM COM ESPAÇAMENTO A CADA 15 CM</t>
  </si>
  <si>
    <t>SETOP EDI ED-8003</t>
  </si>
  <si>
    <t>ED-8003</t>
  </si>
  <si>
    <t>COSTURA DE TRINCA COM GRAMPO DE AÇO 4,2 MM, COMPRIMENTO TOTAL 40 CM COM ESPAÇAMENTO A CADA 20 CM</t>
  </si>
  <si>
    <t>SETOP EDI ED-50234</t>
  </si>
  <si>
    <t>ED-50234</t>
  </si>
  <si>
    <t>COSTURA DE TRINCA COM GRAMPO DE AÇO 4,2 MM, COMPRIMENTO TOTAL 40 CM COM ESPAÇAMENTO A CADA 30 CM</t>
  </si>
  <si>
    <t>SETOP EDI ED-50233</t>
  </si>
  <si>
    <t>ED-50233</t>
  </si>
  <si>
    <t>ENCHIMENTO DE JUNTA COM MASTIQUE E = 3 MM</t>
  </si>
  <si>
    <t>SETOP EDI ED-50236</t>
  </si>
  <si>
    <t>ED-50236</t>
  </si>
  <si>
    <t>ENTELAMENTO CORRETIVO DE SUPERFÍCIE COM TRINCA POR RETRAÇÃO OU DILATAÇÃO, REVESTIDA COM ARGAMASSA DE CAL HIDRATADA E AREIA SEM PENEIRAR TRAÇO 1:3, LARGURA DA TELA = 15 CM</t>
  </si>
  <si>
    <t>SETOP EDI ED-50237</t>
  </si>
  <si>
    <t>ED-50237</t>
  </si>
  <si>
    <t>ENTELAMENTO PREVENTIVO DE SUPERFÍCIE SUJEITA A TRINCA, LARGURA DA TELA ADESIVA 25 CM</t>
  </si>
  <si>
    <t>SETOP EDI ED-8145</t>
  </si>
  <si>
    <t>ED-8145</t>
  </si>
  <si>
    <t>JUNTA DE DILATAÇÃO COM ISOPOR 20 MM, EXCLUSIVE SELANTE</t>
  </si>
  <si>
    <t>SETOP EDI ED-50240</t>
  </si>
  <si>
    <t>ED-50240</t>
  </si>
  <si>
    <t>TELA SOLDADA PARA PREVENÇÃO DE TRINCAS EM ALVENARIA/ESTRUTURA, LARGURA 10,5 CM</t>
  </si>
  <si>
    <t>SETOP EDI ED-50241</t>
  </si>
  <si>
    <t>ED-50241</t>
  </si>
  <si>
    <t>TELA SOLDADA PARA PREVENÇÃO DE TRINCAS EM ALVENARIA/ESTRUTURA, LARGURA 12 CM</t>
  </si>
  <si>
    <t>SETOP EDI ED-50238</t>
  </si>
  <si>
    <t>ED-50238</t>
  </si>
  <si>
    <t>TELA SOLDADA PARA PREVENÇÃO DE TRINCAS EM ALVENARIA/ESTRUTURA, LARGURA 6 CM</t>
  </si>
  <si>
    <t>SETOP EDI ED-50239</t>
  </si>
  <si>
    <t>ED-50239</t>
  </si>
  <si>
    <t>TELA SOLDADA PARA PREVENÇÃO DE TRINCAS EM ALVENARIA/ESTRUTURA, LARGURA 7,5 CM</t>
  </si>
  <si>
    <t>SETOP EDI ED-50235</t>
  </si>
  <si>
    <t>ED-50235</t>
  </si>
  <si>
    <t>TRATAMENTO DE JUNTA DE DILATAÇÃO COM ISOPOR,  ESP. 20 MM, PROFUNDIDADE DE 10-15CM, EXCLUSIVE SELANTE</t>
  </si>
  <si>
    <t>SETOP EDI 339</t>
  </si>
  <si>
    <t>LAJ-001  - LAJE PRÉ-MOLDADA</t>
  </si>
  <si>
    <t>SETOP EDI ED-50251</t>
  </si>
  <si>
    <t>ED-50251</t>
  </si>
  <si>
    <t>ESCORAMENTO PARA LAJE PRÉ MOLDADAS EM TABUAS DE PINHO, INCLUSIVE RETIRADA</t>
  </si>
  <si>
    <t>SETOP EDI ED-50252</t>
  </si>
  <si>
    <t>ED-50252</t>
  </si>
  <si>
    <t>LAJE PRÉ-MOLDADA, A REVESTIR, INCLUSIVE CAPEAMENTO E = 4 CM, SC = 100 KG/M2, L = 3,00 M</t>
  </si>
  <si>
    <t>SETOP EDI ED-50253</t>
  </si>
  <si>
    <t>ED-50253</t>
  </si>
  <si>
    <t>LAJE PRÉ-MOLDADA, A REVESTIR, INCLUSIVE CAPEAMENTO E = 4 CM, SC = 100 KG/M2, L = 4,00 M</t>
  </si>
  <si>
    <t>SETOP EDI ED-50254</t>
  </si>
  <si>
    <t>ED-50254</t>
  </si>
  <si>
    <t>LAJE PRÉ-MOLDADA, A REVESTIR, INCLUSIVE CAPEAMENTO E = 4 CM, SC = 100 KG/M2, L = 5,00 M</t>
  </si>
  <si>
    <t>SETOP EDI ED-50255</t>
  </si>
  <si>
    <t>ED-50255</t>
  </si>
  <si>
    <t>LAJE PRÉ-MOLDADA, A REVESTIR, INCLUSIVE CAPEAMENTO E = 4 CM, SC = 200 KG/M2, L = 3,00 M</t>
  </si>
  <si>
    <t>SETOP EDI ED-50256</t>
  </si>
  <si>
    <t>ED-50256</t>
  </si>
  <si>
    <t>LAJE PRÉ-MOLDADA, A REVESTIR, INCLUSIVE CAPEAMENTO E = 4 CM, SC = 200 KG/M2, L = 4,00 M</t>
  </si>
  <si>
    <t>SETOP EDI ED-50257</t>
  </si>
  <si>
    <t>ED-50257</t>
  </si>
  <si>
    <t>LAJE PRÉ-MOLDADA, A REVESTIR, INCLUSIVE CAPEAMENTO E = 4 CM, SC = 200 KG/M2, L = 5,00 M</t>
  </si>
  <si>
    <t>SETOP EDI ED-50258</t>
  </si>
  <si>
    <t>ED-50258</t>
  </si>
  <si>
    <t>LAJE PRÉ-MOLDADA, A REVESTIR, INCLUSIVE CAPEAMENTO E = 4 CM, SC = 250 KG/M2, L = 5,00 M</t>
  </si>
  <si>
    <t>SETOP EDI ED-50259</t>
  </si>
  <si>
    <t>ED-50259</t>
  </si>
  <si>
    <t>LAJE PRÉ-MOLDADA, A REVESTIR, INCLUSIVE CAPEAMENTO E = 4 CM, SC = 300 KG/M2, L = 3,00 M</t>
  </si>
  <si>
    <t>SETOP EDI ED-50260</t>
  </si>
  <si>
    <t>ED-50260</t>
  </si>
  <si>
    <t>LAJE PRÉ-MOLDADA, A REVESTIR, INCLUSIVE CAPEAMENTO E = 4 CM, SC = 300 KG/M2, L = 4,00 M</t>
  </si>
  <si>
    <t>SETOP EDI ED-50261</t>
  </si>
  <si>
    <t>ED-50261</t>
  </si>
  <si>
    <t>LAJE PRÉ-MOLDADA, A REVESTIR, INCLUSIVE CAPEAMENTO E = 4 CM, SC = 300 KG/M2, L = 5,00 M</t>
  </si>
  <si>
    <t>SETOP EDI ED-50262</t>
  </si>
  <si>
    <t>ED-50262</t>
  </si>
  <si>
    <t>LAJE PRÉ-MOLDADA, A REVESTIR, INCLUSIVE CAPEAMENTO E = 4 CM, SC = 370 KG/M2</t>
  </si>
  <si>
    <t>SETOP EDI ED-50242</t>
  </si>
  <si>
    <t>ED-50242</t>
  </si>
  <si>
    <t>LAJE PRÉ-MOLDADA, APARENTE, INCLUSIVE CAPEAMENTO E = 4 CM, SC = 100 KG/M2, L = 3,00 M</t>
  </si>
  <si>
    <t>SETOP EDI ED-50243</t>
  </si>
  <si>
    <t>ED-50243</t>
  </si>
  <si>
    <t>LAJE PRÉ-MOLDADA, APARENTE, INCLUSIVE CAPEAMENTO E = 4 CM, SC = 100 KG/M2, L = 4,00 M</t>
  </si>
  <si>
    <t>SETOP EDI ED-50244</t>
  </si>
  <si>
    <t>ED-50244</t>
  </si>
  <si>
    <t>LAJE PRÉ-MOLDADA, APARENTE, INCLUSIVE CAPEAMENTO E = 4 CM, SC = 100 KG/M2, L = 5,00 M</t>
  </si>
  <si>
    <t>SETOP EDI ED-50245</t>
  </si>
  <si>
    <t>ED-50245</t>
  </si>
  <si>
    <t>LAJE PRÉ-MOLDADA, APARENTE, INCLUSIVE CAPEAMENTO E = 4 CM, SC = 200 KG/M2, L = 3,00 M</t>
  </si>
  <si>
    <t>SETOP EDI ED-50246</t>
  </si>
  <si>
    <t>ED-50246</t>
  </si>
  <si>
    <t>LAJE PRÉ-MOLDADA, APARENTE, INCLUSIVE CAPEAMENTO E = 4 CM, SC = 200 KG/M2, L = 4,00 M</t>
  </si>
  <si>
    <t>SETOP EDI ED-50247</t>
  </si>
  <si>
    <t>ED-50247</t>
  </si>
  <si>
    <t>LAJE PRÉ-MOLDADA, APARENTE, INCLUSIVE CAPEAMENTO E = 4 CM, SC = 200 KG/M2, L = 5,00 M</t>
  </si>
  <si>
    <t>SETOP EDI ED-50248</t>
  </si>
  <si>
    <t>ED-50248</t>
  </si>
  <si>
    <t>LAJE PRÉ-MOLDADA, APARENTE, INCLUSIVE CAPEAMENTO E = 4 CM, SC = 300 KG/M2, L = 3,00 M</t>
  </si>
  <si>
    <t>SETOP EDI ED-50249</t>
  </si>
  <si>
    <t>ED-50249</t>
  </si>
  <si>
    <t>LAJE PRÉ-MOLDADA, APARENTE, INCLUSIVE CAPEAMENTO E = 4 CM, SC = 300 KG/M2, L = 4,00 M</t>
  </si>
  <si>
    <t>SETOP EDI ED-50250</t>
  </si>
  <si>
    <t>ED-50250</t>
  </si>
  <si>
    <t>LAJE PRÉ-MOLDADA, APARENTE, INCLUSIVE CAPEAMENTO E = 4 CM, SC = 300 KG/M2, L = 5,00 M</t>
  </si>
  <si>
    <t>SETOP EDI 340</t>
  </si>
  <si>
    <t>LIM-001  - LIMPEZA GERAL</t>
  </si>
  <si>
    <t>SETOP EDI ED-50265</t>
  </si>
  <si>
    <t>LAVAGEM DE FACHADA COM HIDROJATEAMENTO</t>
  </si>
  <si>
    <t>SETOP EDI ED-50264</t>
  </si>
  <si>
    <t>ED-50264</t>
  </si>
  <si>
    <t>LIMPEZA DE MATERIAL CERÂMICO</t>
  </si>
  <si>
    <t>SETOP EDI ED-50271</t>
  </si>
  <si>
    <t>ED-50271</t>
  </si>
  <si>
    <t>LIMPEZA DE RODAPÉ</t>
  </si>
  <si>
    <t>SETOP EDI ED-50272</t>
  </si>
  <si>
    <t>ED-50272</t>
  </si>
  <si>
    <t>LIMPEZA DE VIDROS E ESPELHOS</t>
  </si>
  <si>
    <t>SETOP EDI ED-50263</t>
  </si>
  <si>
    <t>ED-50263</t>
  </si>
  <si>
    <t>LIMPEZA (DESOBSTRUÇÃO) DE CALHAS</t>
  </si>
  <si>
    <t>SETOP EDI ED-50266</t>
  </si>
  <si>
    <t>LIMPEZA GERAL DE OBRA</t>
  </si>
  <si>
    <t>SETOP EDI ED-50270</t>
  </si>
  <si>
    <t>ED-50270</t>
  </si>
  <si>
    <t>LIMPEZA PERMANENTE DA OBRA - 01 SERVENTEX 4 HORAS DIÁRIAS</t>
  </si>
  <si>
    <t>SETOP EDI ED-50269</t>
  </si>
  <si>
    <t>ED-50269</t>
  </si>
  <si>
    <t>LIMPEZA PERMANENTE DA OBRA - 01 SERVENTEX 8 HORAS DIÁRIAS</t>
  </si>
  <si>
    <t>SETOP EDI 341</t>
  </si>
  <si>
    <t>LOC-001  - LOCAÇÃO DA OBRA</t>
  </si>
  <si>
    <t>SETOP EDI ED-50273</t>
  </si>
  <si>
    <t>ED-50273</t>
  </si>
  <si>
    <t>LOCAÇÃO DA OBRA (GABARITO)</t>
  </si>
  <si>
    <t>SETOP EDI ED-50276</t>
  </si>
  <si>
    <t>ED-50276</t>
  </si>
  <si>
    <t>LOCAÇÃO TOPOGRÁFICA ACIMA DE 50 PONTOS</t>
  </si>
  <si>
    <t>SETOP EDI ED-50274</t>
  </si>
  <si>
    <t>ED-50274</t>
  </si>
  <si>
    <t>LOCAÇÃO TOPOGRÁFICA ATE 20 PONTOS</t>
  </si>
  <si>
    <t>SETOP EDI ED-50275</t>
  </si>
  <si>
    <t>ED-50275</t>
  </si>
  <si>
    <t>LOCAÇÃO TOPOGRÁFICA DE 20 A 50 PONTOS</t>
  </si>
  <si>
    <t>SETOP EDI 342</t>
  </si>
  <si>
    <t>LOU-001  - LOUÇAS E METAIS</t>
  </si>
  <si>
    <t>SETOP EDI ED-50300</t>
  </si>
  <si>
    <t>ED-50300</t>
  </si>
  <si>
    <t>BACIA DE LOUÇA TURCA CONVENCIONAL, COR BRANCA, INCLUSIVE ACESSÓRIOS, FORNECIMENTO, INSTALAÇÃO E REJUNTAMENTO</t>
  </si>
  <si>
    <t>SETOP EDI ED-50297</t>
  </si>
  <si>
    <t>ED-50297</t>
  </si>
  <si>
    <t>BACIA SANITÁRIA (VASO) DE LOUÇA COM CAIXA ACOPLADA, COR BRANCA, INCLUSIVE ACESSÓRIOS DE FIXAÇÃO/VEDAÇÃO, ENGATE FLEXÍVEL METÁLICO, FORNECIMENTO, INSTALAÇÃO E REJUNTAMENTO</t>
  </si>
  <si>
    <t>SETOP EDI ED-50301</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</si>
  <si>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</si>
  <si>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t>
  </si>
  <si>
    <t>SETOP EDI ED-50296</t>
  </si>
  <si>
    <t>ED-50296</t>
  </si>
  <si>
    <t>BACIA SANITÁRIA (VASO) DE LOUÇA CONVENCIONAL, COR BRANCA, INCLUSIVE ACESSÓRIOS DE FIXAÇÃO/VEDAÇÃO, FORNECIMENTO, INSTALAÇÃO E REJUNTAMENTO, EXCLUSIVE VÁLVULA DE DESCARGA E TUBO DE LIGAÇÃO</t>
  </si>
  <si>
    <t>SETOP EDI ED-50298</t>
  </si>
  <si>
    <t>ED-50298</t>
  </si>
  <si>
    <t>BACIA SANITÁRIA (VASO) DE LOUÇA CONVENCIONAL, COR BRANCA, INCLUSIVE ACESSÓRIOS DE FIXAÇÃO/VEDAÇÃO, VÁLVULA DE DESCARGA METÁLICA COM ACIONAMENTO DUPLO, TUBO DE LIGAÇÃO DE LATÃO COM CANOPLA, FORNECIMENTO, INSTALAÇÃO E REJUNTAMENTO</t>
  </si>
  <si>
    <t>SETOP EDI ED-9134</t>
  </si>
  <si>
    <t>ED-9134</t>
  </si>
  <si>
    <t>BACIA SANITÁRIA (VASO) DE LOUÇA CONVENCIONAL INFANTIL, COR BRANCA, INCLUSIVE ACESSÓRIOS DE FIXAÇÃO/VEDAÇÃO, FORNECIMENTO, INSTALAÇÃO E REJUNTAMENTO, EXCLUSIVE VÁLVULA DE DESCARGA E TUBO DE LIGAÇÃO</t>
  </si>
  <si>
    <t>SETOP EDI ED-50299</t>
  </si>
  <si>
    <t>ED-50299</t>
  </si>
  <si>
    <t>BACIA SANITÁRIA (VASO) DE LOUÇA CONVENCIONAL INFANTIL, COR BRANCA, INCLUSIVE ACESSÓRIOS DE FIXAÇÃO/VEDAÇÃO, VÁLVULA DE DESCARGA METÁLICA COM ACIONAMENTO DUPLO, TUBO DE LIGAÇÃO DE LATÃO COM CANOPLA, FORNECIMENTO, INSTALAÇÃO E REJUNTAMENTO</t>
  </si>
  <si>
    <t>SETOP EDI ED-50309</t>
  </si>
  <si>
    <t>ED-50309</t>
  </si>
  <si>
    <t>BOLSA DE BORRACHA D = 1 1/2"</t>
  </si>
  <si>
    <t>SETOP EDI ED-50310</t>
  </si>
  <si>
    <t>ED-50310</t>
  </si>
  <si>
    <t>BRAÇO PARA CHUVEIRO 510-C 1/2" X 40 CM</t>
  </si>
  <si>
    <t>SETOP EDI ED-50311</t>
  </si>
  <si>
    <t>ED-50311</t>
  </si>
  <si>
    <t>CHUVEIRO COM ARTICULAÇÃO 517-C D = 1/2"</t>
  </si>
  <si>
    <t>SETOP EDI ED-50312</t>
  </si>
  <si>
    <t>ED-50312</t>
  </si>
  <si>
    <t>CHUVEIRO COM ARTICULAÇÃO 517-C D = 3/4"</t>
  </si>
  <si>
    <t>SETOP EDI ED-50314</t>
  </si>
  <si>
    <t>ED-50314</t>
  </si>
  <si>
    <t>CHUVEIRO ELÉTRICO COM RESISTÊNCIA BLINDADA</t>
  </si>
  <si>
    <t>SETOP EDI ED-50313</t>
  </si>
  <si>
    <t>ED-50313</t>
  </si>
  <si>
    <t>CHUVEIRO-ELÉTRICO CROMADO 1/2"</t>
  </si>
  <si>
    <t>SETOP EDI ED-50359</t>
  </si>
  <si>
    <t>ED-50359</t>
  </si>
  <si>
    <t>COBRE BOLSA CROMADA PARA VASO</t>
  </si>
  <si>
    <t>SETOP EDI ED-50315</t>
  </si>
  <si>
    <t>ED-50315</t>
  </si>
  <si>
    <t>CRIVO PARA CHUVEIRO 526 D = 3" X 1/2"</t>
  </si>
  <si>
    <t>SETOP EDI ED-50279</t>
  </si>
  <si>
    <t>ED-50279</t>
  </si>
  <si>
    <t>CUBA DE LOUÇA BRANCA DE EMBUTIR, FORMATO OVAL, INCLUSIVE VÁLVULA DE ESCOAMENTO DE METAL COM ACABAMENTO CROMADO, SIFÃO DE METAL TIPO COPO COM ACABAMENTO CROMADO, FORNECIMENTO E INSTALAÇÃO</t>
  </si>
  <si>
    <t>SETOP EDI ED-50280</t>
  </si>
  <si>
    <t>ED-50280</t>
  </si>
  <si>
    <t>CUBA DE LOUÇA BRANCA DE SOBREPOR, FORMATO OVAL, INCLUSIVE VÁLVULA DE ESCOAMENTO DE METAL COM ACABAMENTO CROMADO, SIFÃO DE METAL TIPO COPO COM ACABAMENTO CROMADO, FORNECIMENTO E INSTALAÇÃO</t>
  </si>
  <si>
    <t>SETOP EDI ED-50277</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</si>
  <si>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</si>
  <si>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</si>
  <si>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SETOP EDI ED-50278</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</si>
  <si>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</si>
  <si>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</si>
  <si>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SETOP EDI ED-50287</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</si>
  <si>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</si>
  <si>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</si>
  <si>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SETOP EDI ED-50288</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</si>
  <si>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</si>
  <si>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</si>
  <si>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SETOP EDI ED-50316</t>
  </si>
  <si>
    <t>DUCHA HIGIÊNICA COM REGISTRO PARA CONTROLE DE FLUXO DE ÁGUA 1/2"</t>
  </si>
  <si>
    <t>SETOP EDI ED-50320</t>
  </si>
  <si>
    <t>ED-50320</t>
  </si>
  <si>
    <t>INSTALAÇÃO DE SIFÃO DE METAL PARA LAVATÓRIO, TIPO COPO COM ACABAMENTO CROMADO, DIÂMETRO (1"X1.1/2"), INCLUSIVE FORNECIMENTO</t>
  </si>
  <si>
    <t>SETOP EDI ED-50321</t>
  </si>
  <si>
    <t>ED-50321</t>
  </si>
  <si>
    <t>INSTALAÇÃO DE SIFÃO DE METAL PARA PIA, TIPO COPO COM ACABAMENTO CROMADO, DIÂMETRO (1.1/2"X1.1/2" OU 2"), INCLUSIVE FORNECIMENTO</t>
  </si>
  <si>
    <t>SETOP EDI ED-50349</t>
  </si>
  <si>
    <t>ED-50349</t>
  </si>
  <si>
    <t>INSTALAÇÃO DE VÁLVULA DE ESCOAMENTO DE METAL PARA TANQUE,  DN (1.1/4"), ACABAMENTO CROMADO, INCLUSIVE FORNECIMENTO</t>
  </si>
  <si>
    <t>SETOP EDI ED-50282</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</si>
  <si>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</si>
  <si>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</si>
  <si>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SETOP EDI ED-50283</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</si>
  <si>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</si>
  <si>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</si>
  <si>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SETOP EDI ED-50281</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</si>
  <si>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</si>
  <si>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</si>
  <si>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SETOP EDI ED-50317</t>
  </si>
  <si>
    <t>ED-50317</t>
  </si>
  <si>
    <t>LIGAÇÃO FLEXÍVEL PARA BIDÊ, LAVATÓRIO, MICTÓRIO 1/2"</t>
  </si>
  <si>
    <t>SETOP EDI ED-50318</t>
  </si>
  <si>
    <t>ED-50318</t>
  </si>
  <si>
    <t>LIGAÇÃO PARA SAÍDA DE VASO SANITÁRIO PVC CROMADO</t>
  </si>
  <si>
    <t>SETOP EDI ED-50285</t>
  </si>
  <si>
    <t>ED-50285</t>
  </si>
  <si>
    <t>MICTÓRIO COLETIVO DE AÇO INOXIDÁVEL CHAPA 22 DESENVOLVIMENTO 1,00 M</t>
  </si>
  <si>
    <t>SETOP EDI ED-50284</t>
  </si>
  <si>
    <t>ED-50284</t>
  </si>
  <si>
    <t>MICTÓRIO COLETIVO DE AÇO INOXIDÁVEL CHAPA 22 DESENVOLVIMENTO 1,40 M</t>
  </si>
  <si>
    <t>SETOP EDI ED-50286</t>
  </si>
  <si>
    <t>ED-50286</t>
  </si>
  <si>
    <t>MICTÓRIO SIFONADO DE LOUÇA BRANCA, INCLUSIVE ENGATE FLEXÍVEL, EXCLUSIVE VÁLVULA DE DESCARGA</t>
  </si>
  <si>
    <t>SETOP EDI ED-50319</t>
  </si>
  <si>
    <t>ED-50319</t>
  </si>
  <si>
    <t>PARAFUSO CASTELO COM BUCHA</t>
  </si>
  <si>
    <t>SETOP EDI ED-50289</t>
  </si>
  <si>
    <t>ED-50289</t>
  </si>
  <si>
    <t>TANQUE DE LOUÇA BRANCA COM COLUNA, CAPACIDADE 22 LITROS, INCLUSIVE ACESSÓRIOS DE FIXAÇÃO, FORNECIMENTO, INSTALAÇÃO E REJUNTAMENTO, EXCLUSIVE TORNEIRA, VÁLVULA DE ESCOAMENTO E SIFÃO</t>
  </si>
  <si>
    <t>SETOP EDI ED-50290</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</si>
  <si>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</si>
  <si>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</si>
  <si>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SETOP EDI ED-9156</t>
  </si>
  <si>
    <t>ED-9156</t>
  </si>
  <si>
    <t>TANQUE DE MÁRMORE SINTÉTICO DUPLO, CAPACIDADE 37 LITROS, INCLUSIVE ACESSÓRIOS DE FIXAÇÃO, VÁLVULA DE ESCOAMENTO DE METAL COM ACABAMENTO CROMADO, SIFÃO DE METAL TIPO COPO COM ACABAMENTO CROMADO, FORNECIMENTO E INSTALAÇÃO, EXCLUSIVE TORNEIRA</t>
  </si>
  <si>
    <t>SETOP EDI ED-9155</t>
  </si>
  <si>
    <t>ED-9155</t>
  </si>
  <si>
    <t>TANQUE DE MÁRMORE SINTÉTICO SIMPLES, CAPACIDADE 20 LITROS, INCLUSIVE ACESSÓRIOS DE FIXAÇÃO, VÁLVULA DE ESCOAMENTO DE METAL COM ACABAMENTO CROMADO, SIFÃO DE METAL TIPO COPO COM ACABAMENTO CROMADO, FORNECIMENTO E INSTALAÇÃO, EXCLUSIVE TORNEIRA</t>
  </si>
  <si>
    <t>SETOP EDI ED-50293</t>
  </si>
  <si>
    <t>ED-50293</t>
  </si>
  <si>
    <t>TANQUE DE POLIPROPILENO, CAPACIDADE 15 LITROS, INCLUSIVE ACESSÓRIOS DE FIXAÇÃO, VÁLVULA DE ESCOAMENTO DE PLÁSTICO (PVC) NA COR BRANCA, SIFÃO DE PLÁSTICO (PVC) TIPO COPO NA COR BRANCA, FORNECIMENTO E INSTALAÇÃO, EXCLUSIVE TORNEIRA</t>
  </si>
  <si>
    <t>SETOP EDI ED-50294</t>
  </si>
  <si>
    <t>ED-50294</t>
  </si>
  <si>
    <t>TANQUE DE POLIPROPILENO, CAPACIDADE 24 LITROS, INCLUSIVE ACESSÓRIOS DE FIXAÇÃO, VÁLVULA DE ESCOAMENTO DE PLÁSTICO (PVC) NA COR BRANCA, SIFÃO DE PLÁSTICO (PVC) TIPO COPO NA COR BRANCA, FORNECIMENTO E INSTALAÇÃO, EXCLUSIVE TORNEIRA</t>
  </si>
  <si>
    <t>SETOP EDI ED-50302</t>
  </si>
  <si>
    <t>ED-50302</t>
  </si>
  <si>
    <t>TORNEIRA CHAVE BÓIA AUTOMÁTICA PARA RESERVATÓRIO</t>
  </si>
  <si>
    <t>SETOP EDI ED-50303</t>
  </si>
  <si>
    <t>ED-50303</t>
  </si>
  <si>
    <t>TORNEIRA DE BÓIA, D = 15 MM (1/2")</t>
  </si>
  <si>
    <t>SETOP EDI ED-50304</t>
  </si>
  <si>
    <t>ED-50304</t>
  </si>
  <si>
    <t>TORNEIRA DE BÓIA, D = 20 MM (3/4")</t>
  </si>
  <si>
    <t>SETOP EDI ED-50305</t>
  </si>
  <si>
    <t>ED-50305</t>
  </si>
  <si>
    <t>TORNEIRA DE BÓIA, D = 25 MM (1")</t>
  </si>
  <si>
    <t>SETOP EDI ED-50306</t>
  </si>
  <si>
    <t>ED-50306</t>
  </si>
  <si>
    <t>TORNEIRA DE BÓIA, D = 32 MM (1 1/4")</t>
  </si>
  <si>
    <t>SETOP EDI ED-50307</t>
  </si>
  <si>
    <t>ED-50307</t>
  </si>
  <si>
    <t>TORNEIRA DE BÓIA, D = 40 MM (1 1/2"</t>
  </si>
  <si>
    <t>SETOP EDI ED-50308</t>
  </si>
  <si>
    <t>ED-50308</t>
  </si>
  <si>
    <t>TORNEIRA DE BÓIA, D = 50 MM (2")</t>
  </si>
  <si>
    <t>SETOP EDI ED-50328</t>
  </si>
  <si>
    <t>ED-50328</t>
  </si>
  <si>
    <t>TORNEIRA METÁLICA PARA BEBEDOURO, ACABAMENTO CROMADO, COM AREJADOR, APLICAÇÃO DE PAREDE, INCLUSIVE FORNECIMENTO E INSTALAÇÃO</t>
  </si>
  <si>
    <t>SETOP EDI ED-50323</t>
  </si>
  <si>
    <t>ED-50323</t>
  </si>
  <si>
    <t>TORNEIRA METÁLICA PARA IRRIGAÇÃO/JARDIM, ACABAMENTO CROMADO, APLICAÇÃO DE PAREDE, INCLUSIVE FORNECIMENTO E INSTALAÇÃO</t>
  </si>
  <si>
    <t>SETOP EDI ED-50330</t>
  </si>
  <si>
    <t>ED-50330</t>
  </si>
  <si>
    <t>TORNEIRA METÁLICA PARA LAVATÓRIO, ACABAMENTO CROMADO, COM AREJADOR, APLICAÇÃO DE MESA, INCLUSIVE ENGATE FLEXÍVEL METÁLICO, FORNECIMENTO E INSTALAÇÃO</t>
  </si>
  <si>
    <t>SETOP EDI ED-50329</t>
  </si>
  <si>
    <t>ED-50329</t>
  </si>
  <si>
    <t>TORNEIRA METÁLICA PARA LAVATÓRIO, FECHAMENTO AUTOMÁTICO, ACABAMENTO CROMADO, COM AREJADOR, APLICAÇÃO DE MESA, INCLUSIVE ENGATE FLEXÍVEL METÁLICO, FORNECIMENTO E INSTALAÇÃO</t>
  </si>
  <si>
    <t>SETOP EDI ED-50326</t>
  </si>
  <si>
    <t>ED-50326</t>
  </si>
  <si>
    <t>TORNEIRA METÁLICA PARA PIA, ACABAMENTO CROMADO, COM AREJADOR, APLICAÇÃO DE PAREDE, INCLUSIVE FORNECIMENTO E INSTALAÇÃO</t>
  </si>
  <si>
    <t>SETOP EDI ED-50327</t>
  </si>
  <si>
    <t>ED-50327</t>
  </si>
  <si>
    <t>TORNEIRA METÁLICA PARA PIA, ACABAMENTO CROMADO, SEM AREJADOR, APLICAÇÃO DE PAREDE, INCLUSIVE FORNECIMENTO E INSTALAÇÃ</t>
  </si>
  <si>
    <t>SETOP EDI ED-50324</t>
  </si>
  <si>
    <t>ED-50324</t>
  </si>
  <si>
    <t>TORNEIRA METÁLICA PARA PIA, BICA MÓVEL, ACABAMENTO CROMADO, COM AREJADOR, APLICAÇÃO DE MESA, INCLUSIVE ENGATE FLEXÍVEL METÁLICO, FORNECIMENTO E INSTALAÇÃO</t>
  </si>
  <si>
    <t>SETOP EDI ED-50325</t>
  </si>
  <si>
    <t>ED-50325</t>
  </si>
  <si>
    <t>TORNEIRA METÁLICA PARA PIA, BICA MÓVEL, ACABAMENTO CROMADO, COM AREJADOR, APLICAÇÃO DE PAREDE, INCLUSIVE FORNECIMENTO E INSTALAÇÃO</t>
  </si>
  <si>
    <t>SETOP EDI ED-50331</t>
  </si>
  <si>
    <t>ED-50331</t>
  </si>
  <si>
    <t>TORNEIRA METÁLICA PARA TANQUE, ACABAMENTO CROMADO, INCLUSIVE ENGATE FLEXÍVEL METÁLICO, FORNECIMENTO E INSTALAÇÃO</t>
  </si>
  <si>
    <t>SETOP EDI ED-50332</t>
  </si>
  <si>
    <t>ED-50332</t>
  </si>
  <si>
    <t>TUBO DE LIGAÇÃO DE ÁGUA PARA BACIA SANITÁRIA (VASO), DN 1.1/2", COMPRIMENTO 20CM, INCLUSIVE CANOPLA, SPUD, FORNECIMENTO E INSTALAÇÃO</t>
  </si>
  <si>
    <t>SETOP EDI ED-9135</t>
  </si>
  <si>
    <t>ED-9135</t>
  </si>
  <si>
    <t>TUBO DE LIGAÇÃO DE ÁGUA PARA BACIA SANITÁRIA (VASO), DN 1.1/2", COMPRIMENTO 25CM, INCLUSIVE CANOPLA, SPUD, FORNECIMENTO E INSTALAÇÃO</t>
  </si>
  <si>
    <t>SETOP EDI ED-50333</t>
  </si>
  <si>
    <t>ED-50333</t>
  </si>
  <si>
    <t>TUBO LONGO DN 40MM (1.1/2"), PARA CAIXA DE DESCARGA, INCLUSIVE FORNECIMENTO E INSTALAÇÃO</t>
  </si>
  <si>
    <t>SETOP EDI ED-50334</t>
  </si>
  <si>
    <t>ED-50334</t>
  </si>
  <si>
    <t>TUBO PARA VÁLVULA DE DESCARGA Nº. 18 COM ADAPTADOR D = 1 1/2"</t>
  </si>
  <si>
    <t>SETOP EDI ED-50335</t>
  </si>
  <si>
    <t>ED-50335</t>
  </si>
  <si>
    <t>VÁLVULA AMERICANA PIA INOX 1 1/2" X 3/4"</t>
  </si>
  <si>
    <t>SETOP EDI ED-50336</t>
  </si>
  <si>
    <t>ED-50336</t>
  </si>
  <si>
    <t>VÁLVULA AMERICANA PIA INOX 4" X 1 1/2"</t>
  </si>
  <si>
    <t>SETOP EDI ED-9133</t>
  </si>
  <si>
    <t>VÁLVULA DE DESCARGA COM REGISTRO INTERNO, ACIONAMENTO DUPLO, DN 1.1/2" (50MM), INCLUSIVE ACABAMENTO DA VÁLVULA</t>
  </si>
  <si>
    <t>SETOP EDI ED-50337</t>
  </si>
  <si>
    <t>ED-50337</t>
  </si>
  <si>
    <t>VÁLVULA DE DESCARGA COM REGISTRO INTERNO, ACIONAMENTO SIMPLES, DN 1.1/2" (50MM), INCLUSIVE ACABAMENTO DA VÁLVULA</t>
  </si>
  <si>
    <t>SETOP EDI ED-50346</t>
  </si>
  <si>
    <t>ED-50346</t>
  </si>
  <si>
    <t>VÁLVULA DE RETENÇÃO DE PÉ COM CRIVO, D = 100 MM (4")</t>
  </si>
  <si>
    <t>SETOP EDI ED-50338</t>
  </si>
  <si>
    <t>ED-50338</t>
  </si>
  <si>
    <t>VÁLVULA DE RETENÇÃO DE PÉ COM CRIVO, D = 15 MM (1/2")</t>
  </si>
  <si>
    <t>SETOP EDI ED-50339</t>
  </si>
  <si>
    <t>ED-50339</t>
  </si>
  <si>
    <t>VÁLVULA DE RETENÇÃO DE PÉ COM CRIVO, D = 20 MM (3/4")</t>
  </si>
  <si>
    <t>SETOP EDI ED-50340</t>
  </si>
  <si>
    <t>ED-50340</t>
  </si>
  <si>
    <t>VÁLVULA DE RETENÇÃO DE PÉ COM CRIVO D = 25 MM (1")</t>
  </si>
  <si>
    <t>SETOP EDI ED-50341</t>
  </si>
  <si>
    <t>ED-50341</t>
  </si>
  <si>
    <t>VÁLVULA DE RETENÇÃO DE PÉ COM CRIVO, D = 32 MM (1 1/4")</t>
  </si>
  <si>
    <t>SETOP EDI ED-50342</t>
  </si>
  <si>
    <t>ED-50342</t>
  </si>
  <si>
    <t>VÁLVULA DE RETENÇÃO DE PÉ COM CRIVO, D = 40 MM (1 1/2")</t>
  </si>
  <si>
    <t>SETOP EDI ED-50343</t>
  </si>
  <si>
    <t>ED-50343</t>
  </si>
  <si>
    <t>VÁLVULA DE RETENÇÃO DE PÉ COM CRIVO, D = 50 MM (2")</t>
  </si>
  <si>
    <t>SETOP EDI ED-50344</t>
  </si>
  <si>
    <t>ED-50344</t>
  </si>
  <si>
    <t>VÁLVULA DE RETENÇÃO DE PÉ COM CRIVO, D = 65 MM (2 1/2")</t>
  </si>
  <si>
    <t>SETOP EDI ED-50345</t>
  </si>
  <si>
    <t>ED-50345</t>
  </si>
  <si>
    <t>VÁLVULA DE RETENÇÃO DE PÉ COM CRIVO, D = 80 MM (3")</t>
  </si>
  <si>
    <t>SETOP EDI ED-50358</t>
  </si>
  <si>
    <t>ED-50358</t>
  </si>
  <si>
    <t>VÁLVULA DE RETENÇÃO HORIZONTAL OU VERTICAL, Ø 100 MM (4")</t>
  </si>
  <si>
    <t>SETOP EDI ED-50350</t>
  </si>
  <si>
    <t>ED-50350</t>
  </si>
  <si>
    <t>VÁLVULA DE RETENÇÃO HORIZONTAL OU VERTICAL, Ø 15 MM (1/2")</t>
  </si>
  <si>
    <t>SETOP EDI ED-50351</t>
  </si>
  <si>
    <t>ED-50351</t>
  </si>
  <si>
    <t>VÁLVULA DE RETENÇÃO HORIZONTAL OU VERTICAL, Ø 20 MM (3/4")</t>
  </si>
  <si>
    <t>SETOP EDI ED-50354</t>
  </si>
  <si>
    <t>ED-50354</t>
  </si>
  <si>
    <t>VÁLVULA DE RETENÇÃO HORIZONTAL OU VERTICAL, Ø 25 MM (1")</t>
  </si>
  <si>
    <t>SETOP EDI ED-50352</t>
  </si>
  <si>
    <t>ED-50352</t>
  </si>
  <si>
    <t>VÁLVULA DE RETENÇÃO HORIZONTAL OU VERTICAL, Ø 32 MM (1 1/4")</t>
  </si>
  <si>
    <t>SETOP EDI ED-50353</t>
  </si>
  <si>
    <t>ED-50353</t>
  </si>
  <si>
    <t>VÁLVULA DE RETENÇÃO HORIZONTAL OU VERTICAL, Ø 40 MM (1 1/2")</t>
  </si>
  <si>
    <t>SETOP EDI ED-50355</t>
  </si>
  <si>
    <t>ED-50355</t>
  </si>
  <si>
    <t>VÁLVULA DE RETENÇÃO HORIZONTAL OU VERTICAL, Ø 50 MM (2")</t>
  </si>
  <si>
    <t>SETOP EDI ED-50356</t>
  </si>
  <si>
    <t>ED-50356</t>
  </si>
  <si>
    <t>VÁLVULA DE RETENÇÃO HORIZONTAL OU VERTICAL, Ø 65 MM (2 1/2")</t>
  </si>
  <si>
    <t>SETOP EDI ED-50357</t>
  </si>
  <si>
    <t>ED-50357</t>
  </si>
  <si>
    <t>VÁLVULA DE RETENÇÃO HORIZONTAL OU VERTICAL, Ø 80 MM (3")</t>
  </si>
  <si>
    <t>SETOP EDI ED-50347</t>
  </si>
  <si>
    <t>ED-50347</t>
  </si>
  <si>
    <t>VÁLVULA PARA LAVATÓRIO COM LADRÃO D = 2 1/4" X 1"</t>
  </si>
  <si>
    <t>SETOP EDI ED-50348</t>
  </si>
  <si>
    <t>ED-50348</t>
  </si>
  <si>
    <t>VÁLVULA PARA MICTÓRIO COM FECHAMENTO AUTOMÁTICO D = 1/2"</t>
  </si>
  <si>
    <t>SETOP EDI ED-50295</t>
  </si>
  <si>
    <t>ED-50295</t>
  </si>
  <si>
    <t>VASO SANITÁRIO ENVELOPADO</t>
  </si>
  <si>
    <t>SETOP EDI 343</t>
  </si>
  <si>
    <t>MAO-001  - MÃO DE OBRA COM ENCARGOS COMPLEMENTARES</t>
  </si>
  <si>
    <t>SETOP EDI ED-50360</t>
  </si>
  <si>
    <t>ED-50360</t>
  </si>
  <si>
    <t>HORA</t>
  </si>
  <si>
    <t>SETOP EDI ED-50363</t>
  </si>
  <si>
    <t>ED-50363</t>
  </si>
  <si>
    <t>AJUDANTE DE BOMBEIRO/ENCANADOR COM ENCARGOS COMPLEMENTARES</t>
  </si>
  <si>
    <t>SETOP EDI ED-50361</t>
  </si>
  <si>
    <t>ED-50361</t>
  </si>
  <si>
    <t>SETOP EDI ED-50362</t>
  </si>
  <si>
    <t>ED-50362</t>
  </si>
  <si>
    <t>AJUDANTE DE ELETRICISTA COM ENCARGOS COMPLEMENTARES</t>
  </si>
  <si>
    <t>SETOP EDI ED-50365</t>
  </si>
  <si>
    <t>ED-50365</t>
  </si>
  <si>
    <t>AJUDANTE DE PINTOR COM ENCARGOS COMPLEMENTARES</t>
  </si>
  <si>
    <t>SETOP EDI ED-50364</t>
  </si>
  <si>
    <t>ED-50364</t>
  </si>
  <si>
    <t>AJUDANTE DE TELHADISTA COM ENCARGOS COMPLEMENTARES</t>
  </si>
  <si>
    <t>SETOP EDI ED-50366</t>
  </si>
  <si>
    <t>ED-50366</t>
  </si>
  <si>
    <t>SETOP EDI ED-52306</t>
  </si>
  <si>
    <t>ED-52306</t>
  </si>
  <si>
    <t>AJUDANTE IMPERMEABILIZADOR COM ENCARGOS COMPLEMENTARES</t>
  </si>
  <si>
    <t>SETOP EDI ED-50375</t>
  </si>
  <si>
    <t>ED-50375</t>
  </si>
  <si>
    <t>SETOP EDI ED-50369</t>
  </si>
  <si>
    <t>ED-50369</t>
  </si>
  <si>
    <t>AZULEJISTA COM ENCARGOS COMPLEMENTARES</t>
  </si>
  <si>
    <t>SETOP EDI ED-50374</t>
  </si>
  <si>
    <t>ED-50374</t>
  </si>
  <si>
    <t>BOMBEIRO/ENCANADOR COM ENCARGOS COMPLEMENTARES</t>
  </si>
  <si>
    <t>SETOP EDI ED-50370</t>
  </si>
  <si>
    <t>ED-50370</t>
  </si>
  <si>
    <t>SETOP EDI ED-50371</t>
  </si>
  <si>
    <t>ED-50371</t>
  </si>
  <si>
    <t>SETOP EDI ED-50372</t>
  </si>
  <si>
    <t>ED-50372</t>
  </si>
  <si>
    <t>CARPINTEIRO DE FORMA COM ENCARGOS COMPLEMENTARES</t>
  </si>
  <si>
    <t>SETOP EDI ED-50373</t>
  </si>
  <si>
    <t>ED-50373</t>
  </si>
  <si>
    <t>SETOP EDI ED-50387</t>
  </si>
  <si>
    <t>ED-50387</t>
  </si>
  <si>
    <t>SETOP EDI ED-50376</t>
  </si>
  <si>
    <t>ED-50376</t>
  </si>
  <si>
    <t>SETOP EDI ED-50377</t>
  </si>
  <si>
    <t>ED-50377</t>
  </si>
  <si>
    <t>GRANITEIRO/MARMORISTA COM ENCARGOS COMPLEMENTARES</t>
  </si>
  <si>
    <t>SETOP EDI ED-52307</t>
  </si>
  <si>
    <t>ED-52307</t>
  </si>
  <si>
    <t>SETOP EDI ED-50378</t>
  </si>
  <si>
    <t>ED-50378</t>
  </si>
  <si>
    <t>SETOP EDI ED-50379</t>
  </si>
  <si>
    <t>ED-50379</t>
  </si>
  <si>
    <t>LADRILHISTA COM ENCARGOS COMPLEMENTARES</t>
  </si>
  <si>
    <t>SETOP EDI ED-50388</t>
  </si>
  <si>
    <t>ED-50388</t>
  </si>
  <si>
    <t>SETOP EDI ED-50380</t>
  </si>
  <si>
    <t>ED-50380</t>
  </si>
  <si>
    <t>MONTADOR COM ENCARGOS COMPLEMENTARES</t>
  </si>
  <si>
    <t>SETOP EDI ED-8501</t>
  </si>
  <si>
    <t>ED-8501</t>
  </si>
  <si>
    <t>OPERADOR DE BETONEIRA ESTACIONÁRIA COM ENCARGOS COMPLEMENTARES</t>
  </si>
  <si>
    <t>SETOP EDI ED-50381</t>
  </si>
  <si>
    <t>ED-50381</t>
  </si>
  <si>
    <t>SETOP EDI ED-50382</t>
  </si>
  <si>
    <t>ED-50382</t>
  </si>
  <si>
    <t>SETOP EDI ED-50383</t>
  </si>
  <si>
    <t>ED-50383</t>
  </si>
  <si>
    <t>SETOP EDI ED-50384</t>
  </si>
  <si>
    <t>ED-50384</t>
  </si>
  <si>
    <t>RASPADOR COM ENCARGOS COMPLEMENTARES</t>
  </si>
  <si>
    <t>SETOP EDI ED-7607</t>
  </si>
  <si>
    <t>ED-7607</t>
  </si>
  <si>
    <t>SETOP EDI ED-50368</t>
  </si>
  <si>
    <t>ED-50368</t>
  </si>
  <si>
    <t>REJUNTADOR COM ENCARGOS COMPLEMENTARES</t>
  </si>
  <si>
    <t>SETOP EDI ED-7830</t>
  </si>
  <si>
    <t>ED-7830</t>
  </si>
  <si>
    <t>SETOP EDI ED-50367</t>
  </si>
  <si>
    <t>ED-50367</t>
  </si>
  <si>
    <t>SETOP EDI ED-50385</t>
  </si>
  <si>
    <t>ED-50385</t>
  </si>
  <si>
    <t>TAQUEIRO COM ENCARGOS COMPLEMENTARES</t>
  </si>
  <si>
    <t>SETOP EDI ED-50386</t>
  </si>
  <si>
    <t>ED-50386</t>
  </si>
  <si>
    <t>SETOP EDI ED-9199</t>
  </si>
  <si>
    <t>ED-9199</t>
  </si>
  <si>
    <t>SETOP EDI 344</t>
  </si>
  <si>
    <t>MOB-001  - MOBILIZAÇÃO E DESMOBILIZAÇÃO DE OBRA</t>
  </si>
  <si>
    <t>SETOP EDI ED-50389</t>
  </si>
  <si>
    <t>ED-50389</t>
  </si>
  <si>
    <t>OBRAS ATÉ O VALOR DE 1.000.000,00</t>
  </si>
  <si>
    <t>%</t>
  </si>
  <si>
    <t>SETOP EDI ED-50390</t>
  </si>
  <si>
    <t>ED-50390</t>
  </si>
  <si>
    <t>OBRAS COM VALOR ENTRE 1.000.000,01 E 3.000.000,00</t>
  </si>
  <si>
    <t>SETOP EDI ED-50391</t>
  </si>
  <si>
    <t>ED-50391</t>
  </si>
  <si>
    <t>OBRAS COM VALORES ACIMA DE 3.000.000,01</t>
  </si>
  <si>
    <t>SETOP EDI 345</t>
  </si>
  <si>
    <t>MOB-002  - MOBILIZAÇÃO E DESMOBILIZAÇÃO DE OBRA</t>
  </si>
  <si>
    <t>SETOP EDI ED-50392</t>
  </si>
  <si>
    <t>ED-50392</t>
  </si>
  <si>
    <t>SETOP EDI ED-50393</t>
  </si>
  <si>
    <t>ED-50393</t>
  </si>
  <si>
    <t>SETOP EDI ED-50394</t>
  </si>
  <si>
    <t>ED-50394</t>
  </si>
  <si>
    <t>SETOP EDI 346</t>
  </si>
  <si>
    <t>MUR-001  - MURO DE VEDAÇÃO DE CONCRETO PRÉ-MOLDADO</t>
  </si>
  <si>
    <t>SETOP EDI ED-50404</t>
  </si>
  <si>
    <t>ED-50404</t>
  </si>
  <si>
    <t>COLOCAÇÃO DE DEFENSAS SOBRE O MURO FERRO CANTONEIRA L - 1" X 1/8" COMPRIMENTO = 85 CM, ESPAÇAMENTO 1,50 M E 5 FIADAS DE ARAME FARPADO</t>
  </si>
  <si>
    <t>SETOP EDI ED-50405</t>
  </si>
  <si>
    <t>ED-50405</t>
  </si>
  <si>
    <t>COLOCAÇÃO DE DEFENSAS SOBRE O MURO FERRO CANTONEIRA L - 1" X 1/8" COMPRIMENTO = 85 CM, ESPAÇAMENTO 1,50 M E 7 FIADAS DE ARAME FARPADO</t>
  </si>
  <si>
    <t>SETOP EDI ED-50400</t>
  </si>
  <si>
    <t>ED-50400</t>
  </si>
  <si>
    <t>COLUNA DE ALVENARIA A VISTA DE SUPORTE DO PORTÃO (PARA CAIXA DE MEDIÇÃO DE ENERGIA OU PARA PLACA DO NOME DO PRÉDIO) 1,70 X 2,30 M</t>
  </si>
  <si>
    <t>SETOP EDI ED-50401</t>
  </si>
  <si>
    <t>ED-50401</t>
  </si>
  <si>
    <t>CONCERTINA CLIPADA MODELO ESPIRAL HELICOIDAL DUPLA D = 450 MM</t>
  </si>
  <si>
    <t>SETOP EDI ED-50402</t>
  </si>
  <si>
    <t>ED-50402</t>
  </si>
  <si>
    <t>CONCERTINA CLIPADA MODELO ESPIRAL HELICOIDAL DUPLA D = 610 MM</t>
  </si>
  <si>
    <t>SETOP EDI ED-50403</t>
  </si>
  <si>
    <t>ED-50403</t>
  </si>
  <si>
    <t>CONCERTINA CLIPADA MODELO ESPIRAL HELICOIDAL DUPLA D = 730 MM</t>
  </si>
  <si>
    <t>SETOP EDI ED-50409</t>
  </si>
  <si>
    <t>ED-50409</t>
  </si>
  <si>
    <t>MURETA DE TIJOLO COMUM ESP. = 15CM, H = 105 CM, A REVESTIR</t>
  </si>
  <si>
    <t>SETOP EDI ED-50410</t>
  </si>
  <si>
    <t>ED-50410</t>
  </si>
  <si>
    <t>MURETA DE TIJOLO COMUM ESP. = 15CM, H = 130 CM, A REVESTIR</t>
  </si>
  <si>
    <t>SETOP EDI ED-50399</t>
  </si>
  <si>
    <t>ED-50399</t>
  </si>
  <si>
    <t>MURO DE VEDAÇÃO DE CONCRETO PRÉ-MOLDADO TIPO CALHA V ALTURA LIVRE = 2,50 M, SAPATA CONCRETO 1:3:6, 30 X 50 CM</t>
  </si>
  <si>
    <t>SETOP EDI ED-50398</t>
  </si>
  <si>
    <t>ED-50398</t>
  </si>
  <si>
    <t>MURO DE VEDAÇÃO DE CONCRETO PRÉ-MOLDADO TIPO CALHA V ALTURA LIVRE = 3,00 M, SAPATA CONCRETO 1:3:6, 30 X 50 CM</t>
  </si>
  <si>
    <t>SETOP EDI ED-50395</t>
  </si>
  <si>
    <t>ED-50395</t>
  </si>
  <si>
    <t>MURO DIVISÓRIO BLOCO DE CONCRETO APARENTE E = 15 CM, H = 1,80 M, INCLUSIVE SAPATA DE CONCRETO ARMADO FCK = 15 MPA, 50 X 55 CM</t>
  </si>
  <si>
    <t>SETOP EDI ED-50396</t>
  </si>
  <si>
    <t>ED-50396</t>
  </si>
  <si>
    <t>MURO DIVISÓRIO BLOCO DE CONCRETO APARENTE E = 15 CM, H = 2,20 M, INCLUSIVE SAPATA DE CONCRETO ARMADO FCK = 15 MPA, 50 X 55 CM</t>
  </si>
  <si>
    <t>SETOP EDI ED-50397</t>
  </si>
  <si>
    <t>ED-50397</t>
  </si>
  <si>
    <t>MURO DIVISÓRIO BLOCO DE CONCRETO REVESTIDO E = 15 CM, H = 2,20 M, INCLUSIVE SAPATA DE CONCRETO ARMADO FCK = 15 MPA, 50 X 55 CM</t>
  </si>
  <si>
    <t>SETOP EDI ED-50406</t>
  </si>
  <si>
    <t>ED-50406</t>
  </si>
  <si>
    <t>MURO DIVISÓRIO TIJOLO FURADO E = 10 CM, REBOCADO E PINTADO A LATEX H = 1,80 M, INCLUSIVE SAPATA DE CONCRETO ARMADO FCK = 15 MPA, 50 X 55 CM</t>
  </si>
  <si>
    <t>SETOP EDI ED-50408</t>
  </si>
  <si>
    <t>ED-50408</t>
  </si>
  <si>
    <t>MURO DIVISÓRIO TIJOLO FURADO E = 10 CM, REBOCADO E PINTADO A LATEX H = 2,20 A 2,50 M, INCLUSIVE SAPATA DE CONCRETO ARMADO FCK = 15 MPA, 50 X 55 CM</t>
  </si>
  <si>
    <t>SETOP EDI ED-50407</t>
  </si>
  <si>
    <t>ED-50407</t>
  </si>
  <si>
    <t>MURO DIVISÓRIO TIJOLO FURADO E = 10 CM, REBOCADO E PINTADO A LATEX H = 2,20 M, INCLUSIVE SAPATA DE CONCRETO ARMADO FCK = 15 MPA, 50 X 55 CM</t>
  </si>
  <si>
    <t>SETOP EDI 347</t>
  </si>
  <si>
    <t>OBR-001  - OBRAS VIÁRIAS (PAVIMENTAÇÃO DE RUAS)</t>
  </si>
  <si>
    <t>SETOP EDI ED-50413</t>
  </si>
  <si>
    <t>ED-50413</t>
  </si>
  <si>
    <t>ALVENARIA POLIÉDRICA, RETIRADA E REASSENTAMENTO SOBRE COXIM DE AREIA</t>
  </si>
  <si>
    <t>SETOP EDI ED-50421</t>
  </si>
  <si>
    <t>ED-50421</t>
  </si>
  <si>
    <t>ASSENTAMENTO DE MATA-BURRO DE CONCRETO</t>
  </si>
  <si>
    <t>SETOP EDI ED-50414</t>
  </si>
  <si>
    <t>ED-50414</t>
  </si>
  <si>
    <t>CALÇAMENTO EM BLOQUETE, RETIRADA E REASSENTAMENTO SOBRE COXIM DE AREIA</t>
  </si>
  <si>
    <t>SETOP EDI ED-50415</t>
  </si>
  <si>
    <t>ED-50415</t>
  </si>
  <si>
    <t>EXECUÇÃO DE CALÇAMENTO EM BLOQUETE - E = 6 CM - FCK = 25 MPA, INCLUINDO FORNECIMENTO E TRANSPORTE DE TODOS OS MATERIAIS, COLCHÃO DE ASSENTAMENTO E = 6 CM</t>
  </si>
  <si>
    <t>SETOP EDI ED-50416</t>
  </si>
  <si>
    <t>ED-50416</t>
  </si>
  <si>
    <t>EXECUÇÃO DE CALÇAMENTO EM BLOQUETE - E = 8 CM - FCK = 35 MPA, INCLUINDO FORNECIMENTO E TRANSPORTE DE TODOS OS MATERIAIS, COLCHÃO DE ASSENTAMENTO E = 6 CM</t>
  </si>
  <si>
    <t>SETOP EDI ED-7624</t>
  </si>
  <si>
    <t>ED-7624</t>
  </si>
  <si>
    <t>EXECUÇÃO E APLICAÇÃO DE CONCRETO ASFÁLTICO PRE-MISTURADO À FRIO (PMF), EM BETONEIRA, INCLUINDO FORNECIMENTO E TRANSPORTE DOS AGREGADOS E MATERIAL BETUMINOSO, INCLUSIVE TRANSPORTE DA MASSA ASFÁLTICA ATÉ A PISTA</t>
  </si>
  <si>
    <t>SETOP EDI ED-7623</t>
  </si>
  <si>
    <t>ED-7623</t>
  </si>
  <si>
    <t>EXECUÇÃO E APLICAÇÃO DE CONCRETO BETUMINOSO USINADO A QUENTE (CBUQ), MASSA COMERCIAL, INCLUINDO FORNECIMENTO E TRANSPORTE DOS AGREGADOS E MATERIAL BETUMINOSO, EXCLUSIVE TRANSPORTE DA MASSA ASFÁLTICA ATÉ A PISTA</t>
  </si>
  <si>
    <t>SETOP EDI ED-50411</t>
  </si>
  <si>
    <t>ED-50411</t>
  </si>
  <si>
    <t>GEOTÊXTIL NÃO TECIDO PARA ESTABILIZAÇÃO DE SOLOS</t>
  </si>
  <si>
    <t>SETOP EDI ED-50412</t>
  </si>
  <si>
    <t>ED-50412</t>
  </si>
  <si>
    <t>PARALELEPÍPEDO, RETIRADA E REASSENTAMENTO SOBRE COXIM DE AREIA</t>
  </si>
  <si>
    <t>SETOP EDI ED-50419</t>
  </si>
  <si>
    <t>SETOP EDI ED-50420</t>
  </si>
  <si>
    <t>ED-50420</t>
  </si>
  <si>
    <t>PISO DE CONCRETO PRÉ-MOLDADO INTERTRAVADO E = 10 CM - FCK = 40 MPA, INCLUINDO FORNECIMENTO E TRANSPORTE DE TODOS OS MATERIAIS, COLCHÃO DE ASSENTAMENTO E = 6 CM</t>
  </si>
  <si>
    <t>SETOP EDI ED-50417</t>
  </si>
  <si>
    <t>ED-50417</t>
  </si>
  <si>
    <t>PISO DE CONCRETO PRÉ-MOLDADO INTERTRAVADO E = 6 CM - FCK = 35 MPA, INCLUINDO FORNECIMENTO E TRANSPORTE DE TODOS OS MATERIAIS, COLCHÃO DE ASSENTAMENTO E = 6 CM</t>
  </si>
  <si>
    <t>SETOP EDI ED-50418</t>
  </si>
  <si>
    <t>ED-50418</t>
  </si>
  <si>
    <t>PISO DE CONCRETO PRÉ-MOLDADO INTERTRAVADO E = 8 CM - FCK = 35 MPA, INCLUINDO FORNECIMENTO E TRANSPORTE DE TODOS OS MATERIAIS, COLCHÃO DE ASSENTAMENTO E = 6 CM</t>
  </si>
  <si>
    <t>SETOP EDI 348</t>
  </si>
  <si>
    <t>OBR-002  - OBRAS DE ARTE ESPECIAIS - PONTES</t>
  </si>
  <si>
    <t>SETOP EDI ED-50423</t>
  </si>
  <si>
    <t>ED-50423</t>
  </si>
  <si>
    <t>ENSECADEIRA INCLUSIVE RETIRADA DO MADEIRAMENTO , PAREDE DUPLA</t>
  </si>
  <si>
    <t>SETOP EDI ED-50422</t>
  </si>
  <si>
    <t>ED-50422</t>
  </si>
  <si>
    <t>ENSECADEIRA INCLUSIVE RETIRADA DO MADEIRAMENTO , PAREDE SIMPLES</t>
  </si>
  <si>
    <t>SETOP EDI ED-50430</t>
  </si>
  <si>
    <t>ED-50430</t>
  </si>
  <si>
    <t>FORNECIMENTO E APLICAÇÃO DE GROUT PARA ANCORAGENS (VIGA METÁLICA/TABULEIRO PRÉ MOLDADO)</t>
  </si>
  <si>
    <t>SETOP EDI ED-50429</t>
  </si>
  <si>
    <t>ED-50429</t>
  </si>
  <si>
    <t>LANÇAMENTO DE TABULEIRO PRÉ MOLDADO</t>
  </si>
  <si>
    <t>SETOP EDI ED-50428</t>
  </si>
  <si>
    <t>ED-50428</t>
  </si>
  <si>
    <t>LANÇAMENTO DE VIGA METÁLICA - PONTE DE 08 METROS: 2.97 TONELADAS (2 VIGAS) - PONTE DE 10 METROS: 3.72 TONELADAS (2 VIGAS) - PONTE DE 12 METROS: 4.46 TONELADAS (2 VIGAS) - PONTE DE 15 METROS: 6.26 TONELADAS (2 VIGAS) - PONTE DE 18 METROS: 10.8 TONELADAS (3</t>
  </si>
  <si>
    <t>SETOP EDI ED-50427</t>
  </si>
  <si>
    <t>ED-50427</t>
  </si>
  <si>
    <t>TRANSPORTE DE TABULEIROS DE CONCRETO - PONTE DE 08 METROS: 14.4 TONELADAS - PONTE DE 10 METROS: 16.8 TONELADAS - PONTE DE 12 METROS: 19.2 TONELADAS - PONTE DE 15 METROS: 24.0 TONELADAS - PONTE DE 18 METROS: 28.8 TONELADAS</t>
  </si>
  <si>
    <t>SETOP EDI ED-50426</t>
  </si>
  <si>
    <t>ED-50426</t>
  </si>
  <si>
    <t>TRANSPORTE DE VIGAS METÁLICAS - PONTE DE 08 METROS: 2.97 TONELADAS (2 VIGAS) - PONTE DE 10 METROS: 3.72 TONELADAS (2 VIGAS) - PONTE DE 12 METROS: 4.46 TONELADAS (2 VIGAS) - PONTE DE 15 METROS: 6.26 TONELADAS (2 VIGAS) - PONTE DE 18 METROS: 10.8 TONELADAS</t>
  </si>
  <si>
    <t>SETOP EDI ED-50425</t>
  </si>
  <si>
    <t>ED-50425</t>
  </si>
  <si>
    <t>TRAVESSIA DE CHAPA METÁLICA PARA VEÍCULOS</t>
  </si>
  <si>
    <t>SETOP EDI ED-50424</t>
  </si>
  <si>
    <t>ED-50424</t>
  </si>
  <si>
    <t>TRAVESSIA DE MADEIRA PARA VEÍCULOS</t>
  </si>
  <si>
    <t>SETOP EDI 349</t>
  </si>
  <si>
    <t>PAI-001  - PAISAGISMO</t>
  </si>
  <si>
    <t>SETOP EDI ED-50431</t>
  </si>
  <si>
    <t>ED-50431</t>
  </si>
  <si>
    <t>CERCA EM FERRO, TRIANGULAR, PADRÃO PREFEITURA</t>
  </si>
  <si>
    <t>SETOP EDI ED-50446</t>
  </si>
  <si>
    <t>ED-50446</t>
  </si>
  <si>
    <t>FORNECIMENTO DE ARBUSTO - BELA EMÍLIA</t>
  </si>
  <si>
    <t>SETOP EDI ED-50447</t>
  </si>
  <si>
    <t>ED-50447</t>
  </si>
  <si>
    <t>FORNECIMENTO DE ARBUSTO - CAMARA</t>
  </si>
  <si>
    <t>SETOP EDI ED-50441</t>
  </si>
  <si>
    <t>ED-50441</t>
  </si>
  <si>
    <t>FORNECIMENTO DE ÁRVORE - CÁSSIA MIMOSA</t>
  </si>
  <si>
    <t>SETOP EDI ED-50439</t>
  </si>
  <si>
    <t>ED-50439</t>
  </si>
  <si>
    <t>FORNECIMENTO DE ÁRVORE - IPÊ ROSA</t>
  </si>
  <si>
    <t>SETOP EDI ED-50442</t>
  </si>
  <si>
    <t>ED-50442</t>
  </si>
  <si>
    <t>FORNECIMENTO DE ÁRVORE - JACARANDÁ MIMOSO</t>
  </si>
  <si>
    <t>SETOP EDI ED-50440</t>
  </si>
  <si>
    <t>ED-50440</t>
  </si>
  <si>
    <t>FORNECIMENTO DE ÁRVORE - PAU FERRO</t>
  </si>
  <si>
    <t>SETOP EDI ED-50438</t>
  </si>
  <si>
    <t>ED-50438</t>
  </si>
  <si>
    <t>FORNECIMENTO DE ÁRVORE - SIBIPURUNA</t>
  </si>
  <si>
    <t>SETOP EDI ED-50443</t>
  </si>
  <si>
    <t>ED-50443</t>
  </si>
  <si>
    <t>FORNECIMENTO DE FORRAÇÃO - ALCALYPHA</t>
  </si>
  <si>
    <t>SETOP EDI ED-50445</t>
  </si>
  <si>
    <t>ED-50445</t>
  </si>
  <si>
    <t>FORNECIMENTO DE FORRAÇÃO - CLOROFITO</t>
  </si>
  <si>
    <t>SETOP EDI ED-50444</t>
  </si>
  <si>
    <t>ED-50444</t>
  </si>
  <si>
    <t>FORNECIMENTO DE FORRAÇÃO - WEDELIA</t>
  </si>
  <si>
    <t>SETOP EDI ED-50448</t>
  </si>
  <si>
    <t>ED-50448</t>
  </si>
  <si>
    <t>FORNECIMENTO DE PALMEIRA - LICURI</t>
  </si>
  <si>
    <t>SETOP EDI ED-50449</t>
  </si>
  <si>
    <t>ED-50449</t>
  </si>
  <si>
    <t>FORNECIMENTO DE PALMEIRA ARECA LUTESCENS</t>
  </si>
  <si>
    <t>SETOP EDI ED-50450</t>
  </si>
  <si>
    <t>ED-50450</t>
  </si>
  <si>
    <t>LASTRO DE SEIXO, INCLUSIVE LANÇAMENTO</t>
  </si>
  <si>
    <t>SETOP EDI ED-50435</t>
  </si>
  <si>
    <t>ED-50435</t>
  </si>
  <si>
    <t>PLANTIO DE GRAMA BATATAIS EM PLACAS, INCLUSIVE TERRA VEGETAL E CONSERVAÇÃO POR 30 DIAS</t>
  </si>
  <si>
    <t>SETOP EDI ED-50437</t>
  </si>
  <si>
    <t>ED-50437</t>
  </si>
  <si>
    <t>PLANTIO DE GRAMA ESMERALDA EM PLACAS, INCLUSIVE TERRA VEGETAL E CONSERVAÇÃO POR 30 DIAS</t>
  </si>
  <si>
    <t>SETOP EDI ED-50436</t>
  </si>
  <si>
    <t>ED-50436</t>
  </si>
  <si>
    <t>PLANTIO DE GRAMA SÃO CARLOS EM PLACAS, INCLUSIVE TERRA VEGETAL E CONSERVAÇÃO POR 30 DIAS</t>
  </si>
  <si>
    <t>SETOP EDI ED-50433</t>
  </si>
  <si>
    <t>ED-50433</t>
  </si>
  <si>
    <t>PLANTIO E PREPARO DE COVAS DE ARBUSTOS ORNAMENTAIS EM GERAL, EXCETO FORNECIMENTO DAS MUDAS</t>
  </si>
  <si>
    <t>SETOP EDI ED-50432</t>
  </si>
  <si>
    <t>SETOP EDI ED-50434</t>
  </si>
  <si>
    <t>ED-50434</t>
  </si>
  <si>
    <t>PLANTIO E PREPARO DE COVAS DE FORRAÇÃO, EXCETO FORNECIMENTO DAS MUDAS</t>
  </si>
  <si>
    <t>SETOP EDI 350</t>
  </si>
  <si>
    <t>PIN-001  - PINTURA</t>
  </si>
  <si>
    <t>SETOP EDI ED-50471</t>
  </si>
  <si>
    <t>ED-50471</t>
  </si>
  <si>
    <t>APLICAÇÃO DE CERA EM  ESQUADRIAS DE MADEIRA, TRÊS (3) DEMÃOS, INCLUSIVE APLICAÇÃO DE SELADOR PARA MADEIRA</t>
  </si>
  <si>
    <t>SETOP EDI ED-50472</t>
  </si>
  <si>
    <t>ED-50472</t>
  </si>
  <si>
    <t>APLICAÇÃO DE CERA EM  RODAPÉS COM ALTURA DE 10 CM, TRÊS (3) DEMÃOS, INCLUSIVE APLICAÇÃO DE SELADOR PARA MADEIRA</t>
  </si>
  <si>
    <t>SETOP EDI ED-50481</t>
  </si>
  <si>
    <t>ED-50481</t>
  </si>
  <si>
    <t>EMASSAMENTO A ÓLEO SOBRE MADEIRA, UMA (1) DEMÃO, INCLUSIVE LIXAMENTO PARA PINTURA</t>
  </si>
  <si>
    <t>SETOP EDI ED-50482</t>
  </si>
  <si>
    <t>ED-50482</t>
  </si>
  <si>
    <t>EMASSAMENTO EM ESQUADRIA DE MADEIRA COM MASSA A ÓLEO, DUAS (2) DEMÃOS, INCLUSIVE LIXAMENTO PARA PINTURA  A ÓLEO OU ESMALTE</t>
  </si>
  <si>
    <t>SETOP EDI ED-50485</t>
  </si>
  <si>
    <t>ED-50485</t>
  </si>
  <si>
    <t>EMASSAMENTO EM FORRO DE GESSO COM MASSA ACRÍLICA, UMA (1) DEMÃO, INCLUSIVE LIXAMENTO PARA PINTURA</t>
  </si>
  <si>
    <t>SETOP EDI ED-50486</t>
  </si>
  <si>
    <t>ED-50486</t>
  </si>
  <si>
    <t>EMASSAMENTO EM FORRO DE GESSO COM MASSA CORRIDA (PVA), UMA (1) DEMÃO, INCLUSIVE LIXAMENTO PARA PINTURA</t>
  </si>
  <si>
    <t>SETOP EDI ED-50474</t>
  </si>
  <si>
    <t>ED-50474</t>
  </si>
  <si>
    <t>EMASSAMENTO EM PAREDE COM MASSA ACRÍLICA, DUAS (2) DEMÃOS, INCLUSIVE LIXAMENTO PARA PINTURA</t>
  </si>
  <si>
    <t>SETOP EDI ED-50473</t>
  </si>
  <si>
    <t>ED-50473</t>
  </si>
  <si>
    <t>EMASSAMENTO EM PAREDE COM MASSA ACRÍLICA, UMA (1) DEMÃO, INCLUSIVE LIXAMENTO PARA PINTURA</t>
  </si>
  <si>
    <t>SETOP EDI ED-50478</t>
  </si>
  <si>
    <t>ED-50478</t>
  </si>
  <si>
    <t>EMASSAMENTO EM PAREDE COM MASSA CORRIDA (PVA), DUAS (2) DEMÃOS, INCLUSIVE LIXAMENTO PARA PINTURA</t>
  </si>
  <si>
    <t>SETOP EDI ED-50477</t>
  </si>
  <si>
    <t>ED-50477</t>
  </si>
  <si>
    <t>EMASSAMENTO EM PAREDE COM MASSA CORRIDA (PVA), UMA (1) DEMÃO, INCLUSIVE LIXAMENTO PARA PINTURA</t>
  </si>
  <si>
    <t>SETOP EDI ED-50483</t>
  </si>
  <si>
    <t>ED-50483</t>
  </si>
  <si>
    <t>EMASSAMENTO EM PAREDE DE GESSO ACARTONADO (DRY-WALL) COM MASSA ACRÍLICA, UMA (1) DEMÃO, INCLUSIVE LIXAMENTO PARA PINTURA</t>
  </si>
  <si>
    <t>SETOP EDI ED-50484</t>
  </si>
  <si>
    <t>ED-50484</t>
  </si>
  <si>
    <t>EMASSAMENTO EM PAREDE DE GESSO ACARTONADO (DRY-WALL) COM MASSA CORRIDA (PVA), UMA (1) DEMÃO, INCLUSIVE LIXAMENTO PARA PINTURA</t>
  </si>
  <si>
    <t>SETOP EDI ED-50476</t>
  </si>
  <si>
    <t>ED-50476</t>
  </si>
  <si>
    <t>EMASSAMENTO EM TETO COM MASSA ACRÍLICA, DUAS (2) DEMÃOS, INCLUSIVE LIXAMENTO PARA PINTURA</t>
  </si>
  <si>
    <t>SETOP EDI ED-50475</t>
  </si>
  <si>
    <t>ED-50475</t>
  </si>
  <si>
    <t>EMASSAMENTO EM TETO COM MASSA ACRÍLICA, UMA (1) DEMÃO, INCLUSIVE LIXAMENTO PARA PINTURA</t>
  </si>
  <si>
    <t>SETOP EDI ED-50480</t>
  </si>
  <si>
    <t>ED-50480</t>
  </si>
  <si>
    <t>EMASSAMENTO EM TETO COM MASSA CORRIDA (PVA), DUAS (2) DEMÃOS, INCLUSIVE LIXAMENTO PARA PINTURA</t>
  </si>
  <si>
    <t>SETOP EDI ED-50479</t>
  </si>
  <si>
    <t>ED-50479</t>
  </si>
  <si>
    <t>EMASSAMENTO EM TETO COM MASSA CORRIDA (PVA), UMA (1) DEMÃO, INCLUSIVE LIXAMENTO PARA PINTURA</t>
  </si>
  <si>
    <t>SETOP EDI ED-50505</t>
  </si>
  <si>
    <t>ED-50505</t>
  </si>
  <si>
    <t>LIXAMENTO MANUAL EM PAREDE PARA REMOÇÃO DE TINTA</t>
  </si>
  <si>
    <t>SETOP EDI ED-50507</t>
  </si>
  <si>
    <t>ED-50507</t>
  </si>
  <si>
    <t>LIXAMENTO MANUAL EM SUPERFÍCIE DE MADEIRA PARA REMOÇÃO DE TINTA</t>
  </si>
  <si>
    <t>SETOP EDI ED-50508</t>
  </si>
  <si>
    <t>ED-50508</t>
  </si>
  <si>
    <t>LIXAMENTO MANUAL EM SUPERFÍCIE METÁLICA PARA REMOÇÃO DE TINTA</t>
  </si>
  <si>
    <t>SETOP EDI ED-50506</t>
  </si>
  <si>
    <t>ED-50506</t>
  </si>
  <si>
    <t>LIXAMENTO MANUAL EM TETO PARA REMOÇÃO DE TINTA</t>
  </si>
  <si>
    <t>SETOP EDI ED-50517</t>
  </si>
  <si>
    <t>ED-50517</t>
  </si>
  <si>
    <t>PINTURA A BASE DE RESINA DE SILICONE EM CONCRETO OU ALVENARIA APARENTE, DUAS (2) DEMÃOS</t>
  </si>
  <si>
    <t>SETOP EDI ED-50451</t>
  </si>
  <si>
    <t>ED-50451</t>
  </si>
  <si>
    <t>PINTURA ACRÍLICA EM PAREDE, DUAS (2) DEMÃOS, EXCLUSIVE SELADOR ACRÍLICO E MASSA ACRÍLICA/CORRIDA (PVA)</t>
  </si>
  <si>
    <t>SETOP EDI ED-50455</t>
  </si>
  <si>
    <t>ED-50455</t>
  </si>
  <si>
    <t>PINTURA ACRÍLICA EM PAREDE, DUAS (2) DEMÃOS, INCLUSIVE UMA (1) DEMÃO DE MASSA CORRIDA (PVA), EXCLUSIVE SELADOR ACRÍLICO</t>
  </si>
  <si>
    <t>SETOP EDI ED-50453</t>
  </si>
  <si>
    <t>ED-50453</t>
  </si>
  <si>
    <t>PINTURA ACRÍLICA EM PAREDE, TRÊS (3) DEMÃOS, EXCLUSIVE SELADOR ACRÍLICO E MASSA ACRÍLICA/CORRIDA (PVA)</t>
  </si>
  <si>
    <t>SETOP EDI ED-50452</t>
  </si>
  <si>
    <t>ED-50452</t>
  </si>
  <si>
    <t>PINTURA ACRÍLICA EM TETO, DUAS (2) DEMÃOS, EXCLUSIVE SELADOR ACRÍLICO E MASSA ACRÍLICA/CORRIDA (PVA)</t>
  </si>
  <si>
    <t>SETOP EDI ED-50456</t>
  </si>
  <si>
    <t>ED-50456</t>
  </si>
  <si>
    <t>PINTURA ACRÍLICA EM TETO, DUAS (2) DEMÃOS, INCLUSIVE UMA (1) DEMÃO DE MASSA CORRIDA (PVA), EXCLUSIVE SELADOR ACRÍLICO</t>
  </si>
  <si>
    <t>SETOP EDI ED-50454</t>
  </si>
  <si>
    <t>ED-50454</t>
  </si>
  <si>
    <t>PINTURA ACRÍLICA EM TETO, TRÊS (3) DEMÃOS, EXCLUSIVE SELADOR ACRÍLICO E MASSA ACRÍLICA/CORRIDA (PVA)</t>
  </si>
  <si>
    <t>SETOP EDI ED-50460</t>
  </si>
  <si>
    <t>ED-50460</t>
  </si>
  <si>
    <t>PINTURA ACRÍLICA PARA PISO EM FAIXA DE DEMARCAÇÃO DE QUADRA, DUAS (2) DEMÃOS, FAIXA COM LARGURA DE 5 CM</t>
  </si>
  <si>
    <t>SETOP EDI ED-50462</t>
  </si>
  <si>
    <t>ED-50462</t>
  </si>
  <si>
    <t>PINTURA ACRÍLICA PARA PISO EM FAIXA DE DEMARCAÇÃO DE QUADRA, QUATRO (4) DEMÃOS, FAIXA COM LARGURA DE 5 CM</t>
  </si>
  <si>
    <t>SETOP EDI ED-50459</t>
  </si>
  <si>
    <t>ED-50459</t>
  </si>
  <si>
    <t>PINTURA ACRÍLICA PARA PISO EM PASSEIO/SUPERFÍCIE CIMENTADA, DUAS (2) DEMÃOS</t>
  </si>
  <si>
    <t>SETOP EDI ED-50461</t>
  </si>
  <si>
    <t>ED-50461</t>
  </si>
  <si>
    <t>PINTURA ACRÍLICA PARA PISO EM QUADRAS ESPORTIVA, DUAS (2) DEMÃOS</t>
  </si>
  <si>
    <t>SETOP EDI ED-50463</t>
  </si>
  <si>
    <t>ED-50463</t>
  </si>
  <si>
    <t>PINTURA ACRÍLICA PARA PISO EM QUADRAS ESPORTIVA, QUATRO (4) DEMÃOS</t>
  </si>
  <si>
    <t>SETOP EDI ED-50532</t>
  </si>
  <si>
    <t>ED-50532</t>
  </si>
  <si>
    <t>PINTURA ANTICORROSIVA A BASE DE OXIDO DE FERRO (ZARCÃO) EM ESQUADRIA E SUPERFÍCIE METÁLICA, UMA (1) DEMÃO</t>
  </si>
  <si>
    <t>SETOP EDI ED-50465</t>
  </si>
  <si>
    <t>SETOP EDI ED-50468</t>
  </si>
  <si>
    <t>ED-50468</t>
  </si>
  <si>
    <t>PINTURA COM  TINTA A BASE DE BORRACHA CLORADA EM FAIXAS DE DEMARCAÇÃO DE QUADRA, DUAS (2) DEMÃOS, FAIXA COM LARGURA DE 5 CM, APLICAÇÃO MECÂNICA</t>
  </si>
  <si>
    <t>SETOP EDI ED-50467</t>
  </si>
  <si>
    <t>SETOP EDI ED-50466</t>
  </si>
  <si>
    <t>ED-50466</t>
  </si>
  <si>
    <t>PINTURA COM  TINTA A BASE DE BORRACHA CLORADA EM TELHAS DE FIBROCIMENTO, DUAS (2) DEMÃOS</t>
  </si>
  <si>
    <t>SETOP EDI ED-50513</t>
  </si>
  <si>
    <t>ED-50513</t>
  </si>
  <si>
    <t>PINTURA COM RESINA ACRÍLICA EM CONCRETO, DUAS (2) DEMÃOS, INCLUSIVE UMA (1) DEMÃO DE SELADOR ACRÍLICO</t>
  </si>
  <si>
    <t>SETOP EDI ED-50464</t>
  </si>
  <si>
    <t>ED-50464</t>
  </si>
  <si>
    <t>PINTURA COM RESINA ACRÍLICA EM PISOS CIMENTADOS, DUAS (2) DEMÃOS, INCLUSIVE LIMPEZA DA SUPERFÍCIE A SER APLICADO MATERIAL</t>
  </si>
  <si>
    <t>SETOP EDI ED-9013</t>
  </si>
  <si>
    <t>ED-9013</t>
  </si>
  <si>
    <t>PINTURA COM TEXTURA ACRÍLICA COM DESEMPENADEIRA DE AÇO, EXCLUSIVE SELADOR ACRÍLICO/FUNDO PREPARADOR</t>
  </si>
  <si>
    <t>SETOP EDI ED-50519</t>
  </si>
  <si>
    <t>ED-50519</t>
  </si>
  <si>
    <t>PINTURA COM TEXTURA ACRÍLICA COM DESEMPENADEIRA DE AÇO, INCLUSIVE UMA (1) DEMÃO DE SELADOR ACRÍLICO</t>
  </si>
  <si>
    <t>SETOP EDI ED-50520</t>
  </si>
  <si>
    <t>ED-50520</t>
  </si>
  <si>
    <t>PINTURA COM TEXTURA ACRÍLICA COM ROLO, EXCLUSIVE SELADOR ACRÍLICO/FUNDO PREPARADOR</t>
  </si>
  <si>
    <t>SETOP EDI ED-50521</t>
  </si>
  <si>
    <t>ED-50521</t>
  </si>
  <si>
    <t>PINTURA COM TEXTURA ACRÍLICA COM ROLO, INCLUSIVE UMA (1) DEMÃO DE SELADOR ACRÍLICO</t>
  </si>
  <si>
    <t>SETOP EDI ED-50525</t>
  </si>
  <si>
    <t>ED-50525</t>
  </si>
  <si>
    <t>PINTURA COM VERNIZ ACRÍLICO EM ALVENARIA OU CONCRETO, DUAS (2) DEMÃOS</t>
  </si>
  <si>
    <t>SETOP EDI ED-50529</t>
  </si>
  <si>
    <t>ED-50529</t>
  </si>
  <si>
    <t>PINTURA COM VERNIZ POLIURETANO COM FILTRO SOLAR EM MADEIRA, DUAS (2) DEMÃOS, ACABAMENTO TIPO BRILHANTE</t>
  </si>
  <si>
    <t>SETOP EDI ED-50530</t>
  </si>
  <si>
    <t>ED-50530</t>
  </si>
  <si>
    <t>PINTURA COM VERNIZ POLIURETANO COM FILTRO SOLAR EM MADEIRA, DUAS (2) DEMÃOS, ACABAMENTO TIPO FOSCO</t>
  </si>
  <si>
    <t>SETOP EDI ED-9026</t>
  </si>
  <si>
    <t>ED-9026</t>
  </si>
  <si>
    <t>PINTURA COM VERNIZ SINTÉTICO MARÍTIMO EM BATE MACA DE MADEIRA SEM CORRIMÃO, COM LARGURA DE 15CM E ESP. 2CM, DUAS (2) DEMÃOS, ACABAMENTO TIPO FOSCO</t>
  </si>
  <si>
    <t>SETOP EDI ED-50527</t>
  </si>
  <si>
    <t>ED-50527</t>
  </si>
  <si>
    <t>PINTURA COM VERNIZ SINTÉTICO MARÍTIMO EM ESQUADRIAS DE MADEIRA, DUAS (2) DEMÃOS, ACABAMENTO TIPO ACETINADO (BRILHO SÚTIL)</t>
  </si>
  <si>
    <t>SETOP EDI ED-50526</t>
  </si>
  <si>
    <t>ED-50526</t>
  </si>
  <si>
    <t>PINTURA COM VERNIZ SINTÉTICO MARÍTIMO EM ESQUADRIAS DE MADEIRA, DUAS (2) DEMÃOS, ACABAMENTO TIPO BRILHANTE</t>
  </si>
  <si>
    <t>SETOP EDI ED-50528</t>
  </si>
  <si>
    <t>ED-50528</t>
  </si>
  <si>
    <t>PINTURA COM VERNIZ SINTÉTICO MARÍTIMO EM ESQUADRIAS DE MADEIRA, DUAS (2) DEMÃOS, ACABAMENTO TIPO FOSCO</t>
  </si>
  <si>
    <t>SETOP EDI ED-50531</t>
  </si>
  <si>
    <t>ED-50531</t>
  </si>
  <si>
    <t>PINTURA COM VERNIZ SINTÉTICO MARÍTIMO EM RÉGUAS PARA FIXAÇÃO CARTAZES E PROTEÇÃO DE CARTEIRAS, COM LARGURA DE 10CM E ESP. 2CM, DUAS (2) DEMÃOS, ACABAMENTO TIPO FOSCO</t>
  </si>
  <si>
    <t>SETOP EDI ED-50470</t>
  </si>
  <si>
    <t>ED-50470</t>
  </si>
  <si>
    <t>PINTURA EM CAIAÇÃO PARA AMBIENTE EXTERNO,TRÊS (3) DEMÃOS, INCLUSIVE PIGMENTO E FIXADOR DE CAL</t>
  </si>
  <si>
    <t>SETOP EDI ED-50469</t>
  </si>
  <si>
    <t>ED-50469</t>
  </si>
  <si>
    <t>PINTURA EM CAIAÇÃO PARA AMBIENTE INTERNO,TRÊS (3) DEMÃOS, INCLUSIVE PIGMENTO E FIXADOR DE CAL</t>
  </si>
  <si>
    <t>SETOP EDI ED-50490</t>
  </si>
  <si>
    <t>ED-50490</t>
  </si>
  <si>
    <t>PINTURA EPÓXI EM FAIXAS DE DEMARCAÇÃO DE PISO, DUAS (2) DEMÃOS, FAIXA COM LARGURA DE 5 CM</t>
  </si>
  <si>
    <t>SETOP EDI ED-50487</t>
  </si>
  <si>
    <t>ED-50487</t>
  </si>
  <si>
    <t>PINTURA EPÓXI EM SUPERFÍCIES DE AÇO CARBONO, DUAS (2) DEMÃOS</t>
  </si>
  <si>
    <t>SETOP EDI ED-50488</t>
  </si>
  <si>
    <t>ED-50488</t>
  </si>
  <si>
    <t>PINTURA EPÓXI EM SUPERFÍCIES DE AÇO CARBONO, DUAS (2) DEMÃOS, APLICAÇÃO MECÂNICA</t>
  </si>
  <si>
    <t>SETOP EDI ED-50509</t>
  </si>
  <si>
    <t>ED-50509</t>
  </si>
  <si>
    <t>PINTURA ESMALTE EM ALVENARIA COM REBOCO, DUAS (2) DEMÃOS, EXCLUSIVE SELADOR ACRÍLICO E MASSA ACRÍLICA/CORRIDA (PVA)</t>
  </si>
  <si>
    <t>SETOP EDI ED-50510</t>
  </si>
  <si>
    <t>ED-50510</t>
  </si>
  <si>
    <t>PINTURA ESMALTE EM ALVENARIA COM REBOCO, TRÊS (3) DEMÃOS, EXCLUSIVE SELADOR ACRÍLICO E MASSA ACRÍLICA/CORRIDA (PVA)</t>
  </si>
  <si>
    <t>SETOP EDI ED-50493</t>
  </si>
  <si>
    <t>ED-50493</t>
  </si>
  <si>
    <t>PINTURA ESMALTE EM ESQUADRIA DE MADEIRA, DUAS (2) DEMÃOS, INCLUSIVE UMA (1) DEMÃO DE FUNDO NIVELADOR, EXCLUSIVE MASSA A ÓLEO</t>
  </si>
  <si>
    <t>SETOP EDI ED-50491</t>
  </si>
  <si>
    <t>ED-50491</t>
  </si>
  <si>
    <t>PINTURA ESMALTE EM ESQUADRIAS DE FERRO, DUAS (2) DEMÃOS, INCLUSIVE UMA (1) DEMÃO DE FUNDO ANTICORROSIVO</t>
  </si>
  <si>
    <t>SETOP EDI ED-50492</t>
  </si>
  <si>
    <t>ED-50492</t>
  </si>
  <si>
    <t>PINTURA ESMALTE EM ESTRUTURA DE AÇO CARBONO, DUAS (2) DEMÃOS, EXCLUSIVE FUNDO ANTICORROSIVO</t>
  </si>
  <si>
    <t>SETOP EDI ED-50497</t>
  </si>
  <si>
    <t>ED-50497</t>
  </si>
  <si>
    <t>PINTURA ESMALTE EM ESTRUTURA METÁLICA, DUAS (2) DEMÃOS, INCLUSIVE UMA (1) DEMÃO FUNDO ANTICORROSIVO</t>
  </si>
  <si>
    <t>SETOP EDI ED-50496</t>
  </si>
  <si>
    <t>ED-50496</t>
  </si>
  <si>
    <t>PINTURA ESMALTE EM TUBO GALVANIZADO, DUAS (2) DEMÃOS, INCLUSIVE UMA (1) DEMÃO DE FUNDO ANTICORROSIVO</t>
  </si>
  <si>
    <t>SETOP EDI ED-50495</t>
  </si>
  <si>
    <t>ED-50495</t>
  </si>
  <si>
    <t>PINTURA ESMALTE SINTÉTICO EM SUPERFÍCIES GALVANIZADAS, DUAS (2) DEMÃOS, INCLUSIVE UMA (1) DEMÃO DE FUNDO ANTIOXIDANTE</t>
  </si>
  <si>
    <t>SETOP EDI ED-50498</t>
  </si>
  <si>
    <t>ED-50498</t>
  </si>
  <si>
    <t xml:space="preserve">PINTURA LÁTEX (PVA) EM PAREDE, DUAS (2) DEMÃOS, EXCLUSIVE SELADOR ACRÍLICO E MASSA ACRÍLICA/CORRIDA (PVA)
</t>
  </si>
  <si>
    <t>SETOP EDI ED-50502</t>
  </si>
  <si>
    <t>ED-50502</t>
  </si>
  <si>
    <t>PINTURA LÁTEX (PVA) EM PAREDE, DUAS (2) DEMÃOS, INCLUSIVE UMA (1) DEMÃO DE MASSA CORRIDA (PVA), EXCLUSIVE SELADOR ACRÍLICO</t>
  </si>
  <si>
    <t>SETOP EDI ED-50500</t>
  </si>
  <si>
    <t>ED-50500</t>
  </si>
  <si>
    <t>PINTURA LÁTEX (PVA) EM PAREDE, TRÊS (3) DEMÃOS, EXCLUSIVE SELADOR ACRÍLICO E MASSA ACRÍLICA/CORRIDA (PVA)</t>
  </si>
  <si>
    <t>SETOP EDI ED-50504</t>
  </si>
  <si>
    <t>ED-50504</t>
  </si>
  <si>
    <t>PINTURA LÁTEX (PVA) EM RODAPÉ OU MOLDURAS (ALTURA DE 5 CM A 7C M), EXCLUSIVE SELADOR ACRÍLICO</t>
  </si>
  <si>
    <t>SETOP EDI ED-50499</t>
  </si>
  <si>
    <t>ED-50499</t>
  </si>
  <si>
    <t>PINTURA LÁTEX (PVA) EM TETO, DUAS (2) DEMÃOS, EXCLUSIVE SELADOR ACRÍLICO E MASSA ACRÍLICA/CORRIDA (PVA)</t>
  </si>
  <si>
    <t>SETOP EDI ED-50503</t>
  </si>
  <si>
    <t>ED-50503</t>
  </si>
  <si>
    <t>PINTURA LÁTEX (PVA) EM TETO, DUAS (2) DEMÃOS, INCLUSIVE UMA (1) DEMÃO DE MASSA CORRIDA (PVA), EXCLUSIVE SELADOR ACRÍLICO</t>
  </si>
  <si>
    <t>SETOP EDI ED-50501</t>
  </si>
  <si>
    <t>ED-50501</t>
  </si>
  <si>
    <t>PINTURA LÁTEX (PVA) EM TETO, TRÊS (3) DEMÃOS, EXCLUSIVE SELADOR ACRÍLICO E MASSA ACRÍLICA/CORRIDA (PVA)</t>
  </si>
  <si>
    <t>SETOP EDI ED-50518</t>
  </si>
  <si>
    <t>SETOP EDI ED-50512</t>
  </si>
  <si>
    <t>ED-50512</t>
  </si>
  <si>
    <t>PINTURA PRESERVATIVA COM CUPINICIDA EM MADEIRA SECA, DUAS (2) DEMÃOS</t>
  </si>
  <si>
    <t>SETOP EDI ED-50511</t>
  </si>
  <si>
    <t>ED-50511</t>
  </si>
  <si>
    <t>PINTURA PRESERVATIVA COM CUPINICIDA EM MADEIRA SECA, DUAS (2) DEMÃOS, INCLUSIVE DUAS (2) DEMÃOS DE VERNIZ SINTÉTICO MARÍTIMO, ACABAMENTO TIPO FOSCO</t>
  </si>
  <si>
    <t>SETOP EDI ED-50516</t>
  </si>
  <si>
    <t>ED-50516</t>
  </si>
  <si>
    <t>PREPARAÇÃO PARA EMASSAMENTO OU PINTURA (LÁTEX/ACRÍLICA) EM PAREDE DE GESSO ACARTONADO (DRY-WALL) E FORRO DE GESSO, INCLUSIVE UMA (1) DEMÃO DE SELADOR ACRÍLICO</t>
  </si>
  <si>
    <t>SETOP EDI ED-50514</t>
  </si>
  <si>
    <t>ED-50514</t>
  </si>
  <si>
    <t>PREPARAÇÃO PARA EMASSAMENTO OU PINTURA (LÁTEX/ACRÍLICA) EM PAREDE, INCLUSIVE UMA (1) DEMÃO DE SELADOR ACRÍLICO</t>
  </si>
  <si>
    <t>SETOP EDI ED-50515</t>
  </si>
  <si>
    <t>ED-50515</t>
  </si>
  <si>
    <t>PREPARAÇÃO PARA EMASSAMENTO OU PINTURA (LÁTEX/ACRÍLICA) EM TETO, INCLUSIVE UMA (1) DEMÃO DE SELADOR ACRÍLICO</t>
  </si>
  <si>
    <t>SETOP EDI ED-50523</t>
  </si>
  <si>
    <t>ED-50523</t>
  </si>
  <si>
    <t>TRATAMENTO EM SUPERFÍCIE DE CONCRETO APARENTE, INCLUSIVE RASPAGEM, ESTUCAGEM E POLIMENTO COM DUAS (2) DEMÃOS DE RESINA ACRÍLICA</t>
  </si>
  <si>
    <t>SETOP EDI ED-50524</t>
  </si>
  <si>
    <t>ED-50524</t>
  </si>
  <si>
    <t>TRATAMENTO EM SUPERFÍCIE DE CONCRETO APARENTE, INCLUSIVE RASPAGEM, ESTUCAGEM E POLIMENTO COM DUAS (2) DEMÃOS DE VERNIZ ACRÍLICO</t>
  </si>
  <si>
    <t>SETOP EDI 351</t>
  </si>
  <si>
    <t>PIS-001  - PISOS</t>
  </si>
  <si>
    <t>SETOP EDI ED-50533</t>
  </si>
  <si>
    <t>ED-50533</t>
  </si>
  <si>
    <t>APICOAMENTO DE PISO CIMENTADO - PROFUNDIDADE ATÉ 1 CM</t>
  </si>
  <si>
    <t>SETOP EDI ED-50574</t>
  </si>
  <si>
    <t>APLICAÇÃO DE FAIXA/FITA ADESIVA ANTIDERRAPANTE, LARGURA 50MM, EM DEGRAUS DE ESCADA, INCLUSIVE FORNECIMENTO</t>
  </si>
  <si>
    <t>SETOP EDI ED-50600</t>
  </si>
  <si>
    <t>ED-50600</t>
  </si>
  <si>
    <t>APLICAÇÃO DE LONA PRETA, ESP. 150 MICRAS, INCLUSIVE FORNECIMENTO</t>
  </si>
  <si>
    <t>SETOP EDI ED-50579</t>
  </si>
  <si>
    <t>ED-50579</t>
  </si>
  <si>
    <t>APLICAÇÃO DE SELANTE, MASTIQUE ELÁSTICO, EM JUNTA DE DILAÇÃO, DIMENSÃO 20X10 MM, FATOR DE FORMA 1:2, EXCLUSIVE DELIMITADOR DE PROFUNDIDADE</t>
  </si>
  <si>
    <t>SETOP EDI ED-50539</t>
  </si>
  <si>
    <t>ED-50539</t>
  </si>
  <si>
    <t>CALÇADA PORTUGUESA - FORNECIMENTO E ASSENTAMENTO, INCLUSIVE COLCHÃO</t>
  </si>
  <si>
    <t>SETOP EDI ED-50566</t>
  </si>
  <si>
    <t>ED-50566</t>
  </si>
  <si>
    <t>CONTRAPISO DESEMPENADO COM ARGAMASSA, TRAÇO 1:3 (CIMENTO E AREIA), ESP. 20MM</t>
  </si>
  <si>
    <t>SETOP EDI ED-50567</t>
  </si>
  <si>
    <t>ED-50567</t>
  </si>
  <si>
    <t>CONTRAPISO DESEMPENADO COM ARGAMASSA, TRAÇO 1:3 (CIMENTO E AREIA), ESP. 25MM</t>
  </si>
  <si>
    <t>SETOP EDI ED-50568</t>
  </si>
  <si>
    <t>ED-50568</t>
  </si>
  <si>
    <t>CONTRAPISO DESEMPENADO COM ARGAMASSA, TRAÇO 1:3 (CIMENTO E AREIA), ESP. 30MM</t>
  </si>
  <si>
    <t>SETOP EDI ED-50569</t>
  </si>
  <si>
    <t>ED-50569</t>
  </si>
  <si>
    <t>CONTRAPISO DESEMPENADO COM ARGAMASSA, TRAÇO 1:3 (CIMENTO E AREIA), ESP. 50MM</t>
  </si>
  <si>
    <t>SETOP EDI ED-50537</t>
  </si>
  <si>
    <t>ED-50537</t>
  </si>
  <si>
    <t>DEGRAU DE PEDRA ARDÓSIA E = 20 MM, L = 30 CM, ASSENTADO COM ARGAMASSA DE CIMENTO E AREIA SEM PENEIRAR TRAÇO 1:4, INCLUSO ESPELHO E = 15 MM, H = 20 CM</t>
  </si>
  <si>
    <t>SETOP EDI ED-50575</t>
  </si>
  <si>
    <t>ED-50575</t>
  </si>
  <si>
    <t>FAIXA/FRISO ANTIDERRAPANTE EM PEDRA, LARGURA 50MM, EM DEGRAU DE ESCADA, EXECUÇÃO MECÂNICA</t>
  </si>
  <si>
    <t>SETOP EDI ED-50593</t>
  </si>
  <si>
    <t>ED-50593</t>
  </si>
  <si>
    <t>LAJE DE TRANSIÇÃO E = 10 CM, FCK = 15 MPA USINADO (MECANIZADO), INCLUSIVE TELA 0,97 KG/M2 E ACABAMENTO NIVEL ZERO</t>
  </si>
  <si>
    <t>SETOP EDI ED-50597</t>
  </si>
  <si>
    <t>ED-50597</t>
  </si>
  <si>
    <t>LAJE DE TRANSIÇÃO E = 10 CM, FCK = 18 MPA USINADO (MECANIZADO), INCLUSIVE TELA 0,97 KG/M2 E ACABAMENTO NIVEL ZERO</t>
  </si>
  <si>
    <t>SETOP EDI ED-50594</t>
  </si>
  <si>
    <t>ED-50594</t>
  </si>
  <si>
    <t>LAJE DE TRANSIÇÃO E = 11 CM, FCK = 15 MPA USINADO (MECANIZADO), INCLUSIVE TELA 0,97 KG/M2 E ACABAMENTO NIVEL ZERO</t>
  </si>
  <si>
    <t>SETOP EDI ED-50595</t>
  </si>
  <si>
    <t>ED-50595</t>
  </si>
  <si>
    <t>LAJE DE TRANSIÇÃO E = 12 CM, FCK = 15 MPA USINADO (MECANIZADO), INCLUSIVE TELA 0,97 KG/M2 E ACABAMENTO NIVEL ZERO</t>
  </si>
  <si>
    <t>SETOP EDI ED-50598</t>
  </si>
  <si>
    <t>ED-50598</t>
  </si>
  <si>
    <t>LAJE DE TRANSIÇÃO E = 12 CM, FCK = 18 MPA USINADO (MECANIZADO), INCLUSIVE TELA 0,97 KG/M2 E ACABAMENTO NIVEL ZERO</t>
  </si>
  <si>
    <t>SETOP EDI ED-50588</t>
  </si>
  <si>
    <t>ED-50588</t>
  </si>
  <si>
    <t>LAJE DE TRANSIÇÃO E = 5 CM, SEM JUNTA, FCK = 10 MPA (MANUAL)</t>
  </si>
  <si>
    <t>SETOP EDI ED-50589</t>
  </si>
  <si>
    <t>ED-50589</t>
  </si>
  <si>
    <t>LAJE DE TRANSIÇÃO E = 6 CM, SEM JUNTA, FCK = 10 MPA (MANUAL)</t>
  </si>
  <si>
    <t>SETOP EDI ED-50591</t>
  </si>
  <si>
    <t>ED-50591</t>
  </si>
  <si>
    <t>LAJE DE TRANSIÇÃO E = 8 CM, FCK = 15 MPA USINADO (MECANIZADO), INCLUSIVE TELA 0,97 KG/M2 E ACABAMENTO NIVEL ZERO</t>
  </si>
  <si>
    <t>SETOP EDI ED-50596</t>
  </si>
  <si>
    <t>ED-50596</t>
  </si>
  <si>
    <t>LAJE DE TRANSIÇÃO E = 8 CM, FCK = 18 MPA USINADO (MECANIZADO), INCLUSIVE TELA 0,97 KG/M2 E ACABAMENTO NIVEL ZERO</t>
  </si>
  <si>
    <t>SETOP EDI ED-50599</t>
  </si>
  <si>
    <t>ED-50599</t>
  </si>
  <si>
    <t>LAJE DE TRANSIÇÃO E = 8 CM, FCK = 20 MPA USINADO (MECANIZADO), INCLUSIVE TELA 0,97 KG/M2 E ACABAMENTO NIVEL ZERO</t>
  </si>
  <si>
    <t>SETOP EDI ED-50590</t>
  </si>
  <si>
    <t>ED-50590</t>
  </si>
  <si>
    <t>LAJE DE TRANSIÇÃO E = 8 CM, SEM JUNTA, FCK = 10 MPA (MANUAL)</t>
  </si>
  <si>
    <t>SETOP EDI ED-50592</t>
  </si>
  <si>
    <t>ED-50592</t>
  </si>
  <si>
    <t>LAJE DE TRANSIÇÃO E = 9 CM, FCK = 15 MPA USINADO (MECANIZADO), INCLUSIVE TELA 0,97 KG/M2 E ACABAMENTO NIVEL ZERO</t>
  </si>
  <si>
    <t>SETOP EDI ED-50617</t>
  </si>
  <si>
    <t>ED-50617</t>
  </si>
  <si>
    <t>LIMPEZA E POLIMENTO DE PISO GRANILITE/MARMORITE, EXCLUSIVE RESINA</t>
  </si>
  <si>
    <t>SETOP EDI ED-50541</t>
  </si>
  <si>
    <t>ED-50541</t>
  </si>
  <si>
    <t>PISO CERÂMICO VERMELHO NATURAL 24 X 5,2 CM, ASSENTADO COM ARGAMASSA PRÉ-FABRICADA, INCLUSIVE REJUNTAMENTO</t>
  </si>
  <si>
    <t>SETOP EDI ED-50563</t>
  </si>
  <si>
    <t>ED-50563</t>
  </si>
  <si>
    <t>PISO CIMENTADO COM ARGAMASSA, TRAÇO 1:3 (CIMENTO E AREIA), COM ADITIVO IMPERMEABILIZANTE, ESP. 25MM, ACABAMENTO DESEMPENADO E FELTRADO</t>
  </si>
  <si>
    <t>SETOP EDI ED-50547</t>
  </si>
  <si>
    <t>ED-50547</t>
  </si>
  <si>
    <t>PISO CIMENTADO COM ARGAMASSA, TRAÇO 1:3 (CIMENTO E AREIA), ESP. 25MM, ACABAMENTO DESEMPENADO E FELTRADO, MODULAÇÃO DE 100X100CM, INCLUSIVE JUNTA PLÁSTICA</t>
  </si>
  <si>
    <t>SETOP EDI ED-50545</t>
  </si>
  <si>
    <t>ED-50545</t>
  </si>
  <si>
    <t>PISO CIMENTADO COM ARGAMASSA, TRAÇO 1:3 (CIMENTO E AREIA), ESP. 25MM, ACABAMENTO DESEMPENADO E FELTRADO, MODULAÇÃO DE 200X200CM, INCLUSIVE JUNTA PLÁSTICA</t>
  </si>
  <si>
    <t>SETOP EDI ED-50549</t>
  </si>
  <si>
    <t>ED-50549</t>
  </si>
  <si>
    <t>PISO CIMENTADO COM ARGAMASSA, TRAÇO 1:3 (CIMENTO E AREIA), ESP. 25MM, ACABAMETNO DESEMPENADO E FELTRADO, MODULAÇÃO DE 60X60CM, INCLUSIVE JUNTA PLÁSTICA</t>
  </si>
  <si>
    <t>SETOP EDI ED-50548</t>
  </si>
  <si>
    <t>ED-50548</t>
  </si>
  <si>
    <t>PISO CIMENTADO COM ARGAMASSA, TRAÇO 1:3 (CIMENTO E AREIA), ESP. 30MM, ACABAMENTO DESEMPENADO E FELTRADO, MODULAÇÃO DE 100X100CM, INCLUSIVE JUNTA PLÁSTICA</t>
  </si>
  <si>
    <t>SETOP EDI ED-50546</t>
  </si>
  <si>
    <t>ED-50546</t>
  </si>
  <si>
    <t>PISO CIMENTADO COM ARGAMASSA, TRAÇO 1:3 (CIMENTO E AREIA), ESP. 30MM, ACABAMENTO DESEMPENADO E FELTRADO, MODULAÇÃO DE 200X200CM, INCLUSIVE JUNTA PLÁSTICA</t>
  </si>
  <si>
    <t>SETOP EDI ED-50550</t>
  </si>
  <si>
    <t>ED-50550</t>
  </si>
  <si>
    <t>PISO CIMENTADO COM ARGAMASSA, TRAÇO 1:3 (CIMENTO E AREIA), ESP. 30MM, ACABAMENTO DESEMPENADO E FELTRADO, MODULAÇÃO DE 60X60CM, INCLUSIVE JUNTA PLÁSTICA</t>
  </si>
  <si>
    <t>SETOP EDI ED-50551</t>
  </si>
  <si>
    <t>ED-50551</t>
  </si>
  <si>
    <t>PISO CIMENTADO COM ARGAMASSA, TRAÇO 1:3 (CIMENTO E AREIA), ESP. 50MM, ACABAMENTO DESEMPENADO E FELTRADO, MODULAÇÃO DE 100X100CM, INCLUSIVE JUNTA PLÁSTICA</t>
  </si>
  <si>
    <t>SETOP EDI ED-50564</t>
  </si>
  <si>
    <t>ED-50564</t>
  </si>
  <si>
    <t>PISO CIMENTADO COM PIGMENTAÇÃO COLORIDA, DESEMPENADO E FELTRADO COM ARGAMASSA, TRAÇO 1:3 (CIMENTO E AREIA), ESP. 30MM, ACABAMENTO DESEMPENADO E FELTRADO, SEM JUNTA DE DILATAÇÃO</t>
  </si>
  <si>
    <t>SETOP EDI ED-50552</t>
  </si>
  <si>
    <t>ED-50552</t>
  </si>
  <si>
    <t>PISO CIMENTADO NATADO COM ARGAMASSA, TRAÇO 1:3 (CIMENTO E AREIA), ESP. 20MM, ACABAMENTO QUEIMADO, SEM JUNTA DE DILATAÇÃO</t>
  </si>
  <si>
    <t>SETOP EDI ED-50558</t>
  </si>
  <si>
    <t>ED-50558</t>
  </si>
  <si>
    <t xml:space="preserve">PISO CIMENTADO NATADO COM ARGAMASSA, TRAÇO 1:3 (CIMENTO E AREIA), ESP. 25MM, ACABAMENTO QUEIMADO, MODULAÇÃO DE 100X100CM, INCLUSIVE JUNTA PLÁSTICA </t>
  </si>
  <si>
    <t>SETOP EDI ED-50556</t>
  </si>
  <si>
    <t>ED-50556</t>
  </si>
  <si>
    <t xml:space="preserve">PISO CIMENTADO NATADO COM ARGAMASSA, TRAÇO 1:3 (CIMENTO E AREIA), ESP. 25MM, ACABAMENTO QUEIMADO, MODULAÇÃO DE 200X200CM, INCLUSIVE JUNTA PLÁSTICA </t>
  </si>
  <si>
    <t>SETOP EDI ED-50560</t>
  </si>
  <si>
    <t>ED-50560</t>
  </si>
  <si>
    <t xml:space="preserve">PISO CIMENTADO NATADO COM ARGAMASSA, TRAÇO 1:3 (CIMENTO E AREIA), ESP. 25MM, ACABAMENTO QUEIMADO, MODULAÇÃO DE 60X60CM, INCLUSIVE JUNTA PLÁSTICA </t>
  </si>
  <si>
    <t>SETOP EDI ED-50553</t>
  </si>
  <si>
    <t>ED-50553</t>
  </si>
  <si>
    <t>PISO CIMENTADO NATADO COM ARGAMASSA, TRAÇO 1:3 (CIMENTO E AREIA), ESP. 25MM, ACABAMENTO QUEIMADO, SEM JUNTA DE DILATAÇÃO</t>
  </si>
  <si>
    <t>SETOP EDI ED-50559</t>
  </si>
  <si>
    <t>ED-50559</t>
  </si>
  <si>
    <t xml:space="preserve">PISO CIMENTADO NATADO COM ARGAMASSA, TRAÇO 1:3 (CIMENTO E AREIA), ESP. 30MM, ACABAMENTO QUEIMADO, MODULAÇÃO DE 100X100CM, INCLUSIVE JUNTA PLÁSTICA </t>
  </si>
  <si>
    <t>SETOP EDI ED-50557</t>
  </si>
  <si>
    <t>ED-50557</t>
  </si>
  <si>
    <t xml:space="preserve">PISO CIMENTADO NATADO COM ARGAMASSA, TRAÇO 1:3 (CIMENTO E AREIA), ESP. 30MM, ACABAMENTO QUEIMADO, MODULAÇÃO DE 200X200CM, INCLUSIVE JUNTA PLÁSTICA </t>
  </si>
  <si>
    <t>SETOP EDI ED-50561</t>
  </si>
  <si>
    <t>ED-50561</t>
  </si>
  <si>
    <t xml:space="preserve">PISO CIMENTADO NATADO COM ARGAMASSA, TRAÇO 1:3 (CIMENTO E AREIA), ESP. 30MM, ACABAMENTO QUEIMADO, MODULAÇÃO DE 60X60CM, INCLUSIVE JUNTA PLÁSTICA </t>
  </si>
  <si>
    <t>SETOP EDI ED-50554</t>
  </si>
  <si>
    <t>ED-50554</t>
  </si>
  <si>
    <t>PISO CIMENTADO NATADO COM ARGAMASSA, TRAÇO 1:3 (CIMENTO E AREIA), ESP. 30MM, ACABAMENTO QUEIMADO, SEM JUNTA DE DILATAÇÃO</t>
  </si>
  <si>
    <t>SETOP EDI ED-50562</t>
  </si>
  <si>
    <t>ED-50562</t>
  </si>
  <si>
    <t xml:space="preserve">PISO CIMENTADO NATADO COM ARGAMASSA, TRAÇO 1:3 (CIMENTO E AREIA), ESP. 50MM, ACABAMENTO QUEIMADO, MODULAÇÃO DE 60X60CM, INCLUSIVE JUNTA PLÁSTICA </t>
  </si>
  <si>
    <t>SETOP EDI ED-50555</t>
  </si>
  <si>
    <t>ED-50555</t>
  </si>
  <si>
    <t>PISO CIMENTADO NATADO COM ARGAMASSA, TRAÇO 1:3 (CIMENTO E AREIA), ESP. 50MM, ACABAMENTO QUEIMADO, SEM JUNTA DE DILATAÇÃO</t>
  </si>
  <si>
    <t>SETOP EDI ED-50631</t>
  </si>
  <si>
    <t>ED-50631</t>
  </si>
  <si>
    <t>PISO COM TIJOLO CERÂMICO MACIÇO PRENSADO, ASSENTAMENTO COM ARGAMASSA SECA, TRAÇO 1:4 (CIMENTO E AREIA), INCLUSIVE REJUNTAMENTO COM ARGAMASSA SECA DE TRAÇO 1:4 (CIMENTO E AREIA), FORNECIMENTO E INSTALAÇÃO</t>
  </si>
  <si>
    <t>SETOP EDI ED-50573</t>
  </si>
  <si>
    <t>ED-50573</t>
  </si>
  <si>
    <t>PISO EM CONCRETO FCK = 20 MPA COM 25 KG DE DRAMIX/M3</t>
  </si>
  <si>
    <t>SETOP EDI ED-9317</t>
  </si>
  <si>
    <t>ED-9317</t>
  </si>
  <si>
    <t>PISO EM CONCRETO, PREPARADO EM OBRA COM BETONEIRA, FCK 10MPA, SEM ARMAÇÃO, ACABAMENTO RÚSTICO, ESP. 5CM, INCLUSIVE FORNECIMENTO, LANÇAMENTO, ADENSAMENTO, SARRAFEAMENTO, EXCLUSIVE JUNTA DE DILATAÇÃO</t>
  </si>
  <si>
    <t>SETOP EDI ED-50571</t>
  </si>
  <si>
    <t>ED-50571</t>
  </si>
  <si>
    <t>PISO EM CONCRETO, PREPARADO EM OBRA COM BETONEIRA, FCK 13,5MPA, SEM ARMAÇÃO, ACABAMENTO RÚSTICO, ESP. 8CM, INCLUSIVE FORNECIMENTO, LANÇAMENTO, ADENSAMENTO, SARRAFEAMENTO, EXCLUSIVE JUNTA DE DILATAÇÃO</t>
  </si>
  <si>
    <t>SETOP EDI ED-9320</t>
  </si>
  <si>
    <t>ED-9320</t>
  </si>
  <si>
    <t>PISO EM CONCRETO, USINADO CONVENCIONAL, FCK 15MPA, COM TELA SOLDADA NERVURADA TIPO Q-138, ACABAMENTO POLÍDO EM NÍVEL ZERO, ESP. 10CM, INCLUSIVE FORNECIMENTO, LANÇAMENTO, ADENSAMENTO, EXCLUSIVE JUNTA DE DILATAÇÃO</t>
  </si>
  <si>
    <t>SETOP EDI ED-9321</t>
  </si>
  <si>
    <t>ED-9321</t>
  </si>
  <si>
    <t>PISO EM CONCRETO, USINADO CONVENCIONAL, FCK 15MPA, COM TELA SOLDADA NERVURADA TIPO Q-138, ACABAMENTO POLÍDO EM NÍVEL ZERO, ESP. 12CM, INCLUSIVE FORNECIMENTO, LANÇAMENTO, ADENSAMENTO, EXCLUSIVE JUNTA DE DILATAÇÃO</t>
  </si>
  <si>
    <t>SETOP EDI ED-9319</t>
  </si>
  <si>
    <t>ED-9319</t>
  </si>
  <si>
    <t>PISO EM CONCRETO, USINADO CONVENCIONAL, FCK 15MPA, COM TELA SOLDADA NERVURADA TIPO Q-61, ACABAMENTO POLIDO EM NÍVEL ZERO, ESP. 5CM, INCLUSIVE FORNECIMENTO, LANÇAMENTO, ADENSAMENTO, EXCLUSIVE JUNTA DE DILATAÇÃO</t>
  </si>
  <si>
    <t>SETOP EDI ED-9318</t>
  </si>
  <si>
    <t>ED-9318</t>
  </si>
  <si>
    <t>PISO EM CONCRETO, USINADO CONVENCIONAL, FCK 15MPA, SEM ARMAÇÃO, ACABAMENTO RÚSTICO, ESP. 5CM, INCLUSIVE FORNECIMENTO, LANÇAMENTO, ADENSAMENTO, SARRAFEAMENTO, EXCLUSIVE JUNTA DE DILATAÇÃO</t>
  </si>
  <si>
    <t>SETOP EDI ED-50572</t>
  </si>
  <si>
    <t>ED-50572</t>
  </si>
  <si>
    <t>PISO EM CONCRETO, USINADO CONVENCIONAL, FCK 30MPA, COM AÇO CA-50 DIÂMETRO 6,3MM MALHA 10X10CM, ACABAMENTO RÚSTICO, ESP. 15CM, INCLUSIVE FORNECIMENTO, LANÇAMENTO, ADENSAMENTO, EXCLUSIVE JUNTA DE DILATAÇÃO</t>
  </si>
  <si>
    <t>SETOP EDI ED-50616</t>
  </si>
  <si>
    <t>ED-50616</t>
  </si>
  <si>
    <t>PISO EM GRANILITE/MARMORITE, ESP. 8MM, ACABAMENTO LAVADO TIPO FULGET, COR NATURAL, MODULAÇÃO DE 1X1M, INCLUSO JUNTA PLÁSTICA</t>
  </si>
  <si>
    <t>SETOP EDI ED-50615</t>
  </si>
  <si>
    <t>ED-50615</t>
  </si>
  <si>
    <t>PISO EM GRANILITE/MARMORITE, ESP. 8MM, ACABAMENTO LAVADO TIPO FULGET, COR VERMELHA, MODULAÇÃO DE 1X1M, INCLUSO JUNTA PLÁSTICA</t>
  </si>
  <si>
    <t>SETOP EDI ED-50614</t>
  </si>
  <si>
    <t>ED-50614</t>
  </si>
  <si>
    <t>PISO EM GRANILITE/MARMORITE, ESP. 8MM, ACABAMENTO POLIDO, COR BRANCA, MODULAÇÃO DE 1X1M, INCLUSIVE JUNTA ALUMÍNIO, RESINA E POLIMENTO MECANIZADO</t>
  </si>
  <si>
    <t>SETOP EDI ED-50613</t>
  </si>
  <si>
    <t>ED-50613</t>
  </si>
  <si>
    <t>PISO EM GRANILITE/MARMORITE, ESP. 8MM, ACABAMENTO POLIDO, COR BRANCA, MODULAÇÃO DE 1X1M, INCLUSIVE JUNTA PLÁSTICA, RESINA E POLIMENTO MECANIZADO</t>
  </si>
  <si>
    <t>SETOP EDI ED-50612</t>
  </si>
  <si>
    <t>ED-50612</t>
  </si>
  <si>
    <t>PISO EM GRANILITE/MARMORITE, ESP. 8MM, ACABAMENTO POLIDO, COR CINZA, MODULAÇÃO DE 1X1M, INCLUSIVE JUNTA ALUMÍNIO, RESINA E POLIMENTO MECANIZADO</t>
  </si>
  <si>
    <t>SETOP EDI ED-50611</t>
  </si>
  <si>
    <t>ED-50611</t>
  </si>
  <si>
    <t>PISO EM GRANILITE/MARMORITE, ESP. 8MM, ACABAMENTO POLIDO, COR CINZA, MODULAÇÃO DE 1X1M, INCLUSIVE JUNTA PLÁSTICA, RESINA E POLIMENTO MECANIZADO</t>
  </si>
  <si>
    <t>SETOP EDI ED-50578</t>
  </si>
  <si>
    <t>ED-50578</t>
  </si>
  <si>
    <t>PISO INDUSTRIAL COM ARGAMASSA DE ALTA RESISTÊNCIA, COR BRANCA, ESP. 8MM, ACABAMENTO POLIDO, MODULAÇÃO  DE 1X1M, INCLUSIVE JUNTA PLÁSTICA E POLIMENTO MECANIZADO, EXCLUSIVE RESINA</t>
  </si>
  <si>
    <t>SETOP EDI ED-50577</t>
  </si>
  <si>
    <t>ED-50577</t>
  </si>
  <si>
    <t>PISO INDUSTRIAL COM ARGAMASSA DE ALTA RESISTÊNCIA, COR CINZA, ESP. 8MM, ACABAMENTO POLIDO, MODULAÇÃO  DE 1X1M, INCLUSIVE JUNTA PLÁSTICA E POLIMENTO MECANIZADO, EXCLUSIVE RESINA</t>
  </si>
  <si>
    <t>SETOP EDI ED-50629</t>
  </si>
  <si>
    <t>ED-50629</t>
  </si>
  <si>
    <t>PISO PODOTÁTIL DE BORRACHA, ALERTA, ESP. 12MM, COLORIDA, ASSENTAMENTO COM ARGAMASSA, TRAÇO 1:4 (CIMENTO E AREIA), INCLUSIVE FORNECIMENTO E INSTALAÇÃO</t>
  </si>
  <si>
    <t>SETOP EDI ED-50630</t>
  </si>
  <si>
    <t>ED-50630</t>
  </si>
  <si>
    <t>PISO PODOTÁTIL DE BORRACHA, ALERTA, ESP. 12MM, COR PRETA, ASSENTAMENTO COM ARGAMASSA, TRAÇO 1:4 (CIMENTO E AREIA), INCLUSIVE FORNECIMENTO E INSTALAÇÃO</t>
  </si>
  <si>
    <t>SETOP EDI ED-50627</t>
  </si>
  <si>
    <t>ED-50627</t>
  </si>
  <si>
    <t>PISO PODOTÁTIL DE BORRACHA, ALERTA, ESP. 5MM, COLORIDA, ASSENTAMENTO COM COLA DE CONTATO, INCLUSIVE FORNECIMENTO E INSTALAÇÃO</t>
  </si>
  <si>
    <t>SETOP EDI ED-50628</t>
  </si>
  <si>
    <t>ED-50628</t>
  </si>
  <si>
    <t>PISO PODOTÁTIL DE BORRACHA, ALERTA, ESP. 5MM, COR PRETA, ASSENTAMENTO COM COLA DE CONTATO, INCLUSIVE FORNECIMENTO E INSTALAÇÃO</t>
  </si>
  <si>
    <t>SETOP EDI ED-50626</t>
  </si>
  <si>
    <t>ED-50626</t>
  </si>
  <si>
    <t>PISO PODOTÁTIL DE BORRACHA, DIRECIONAL, ESP. 12MM, COLORIDA, ASSENTAMENTO COM ARGAMASSA, TRAÇO 1:4 (CIMENTO E AREIA), INCLUSIVE FORNECIMENTO E INSTALAÇÃO</t>
  </si>
  <si>
    <t>SETOP EDI ED-50625</t>
  </si>
  <si>
    <t>ED-50625</t>
  </si>
  <si>
    <t>PISO PODOTÁTIL DE BORRACHA, DIRECIONAL, ESP. 12MM, COR PRETA, ASSENTAMENTO COM ARGAMASSA, TRAÇO 1:4 (CIMENTO E AREIA), INCLUSIVE FORNECIMENTO E INSTALAÇÃO</t>
  </si>
  <si>
    <t>SETOP EDI ED-50624</t>
  </si>
  <si>
    <t>ED-50624</t>
  </si>
  <si>
    <t>PISO PODOTÁTIL DE BORRACHA, DIRECIONAL, ESP. 5MM, COLORIDA, ASSENTAMENTO COM COLA DE CONTATO, INCLUSIVE FORNECIMENTO E INSTALAÇÃO</t>
  </si>
  <si>
    <t>SETOP EDI ED-50623</t>
  </si>
  <si>
    <t>ED-50623</t>
  </si>
  <si>
    <t>PISO PODOTÁTIL DE BORRACHA, DIRECIONAL, ESP. 5MM, COR PRETA, ASSENTAMENTO COM COLA DE CONTATO, INCLUSIVE FORNECIMENTO E INSTALAÇÃO</t>
  </si>
  <si>
    <t>SETOP EDI ED-50586</t>
  </si>
  <si>
    <t>ED-50586</t>
  </si>
  <si>
    <t>PISO PODOTÁTIL DE CONCRETO, ALERTA, APLICADO EM PISO (40X40CM) COM JUNTA SECA, COR VERMELHO/AMARELO, ASSENTAMENTO COM ARGAMASSA INDUSTRIALIZADA, INCLUSIVE FORNECIMENTO E INSTALAÇÃO</t>
  </si>
  <si>
    <t>SETOP EDI ED-50587</t>
  </si>
  <si>
    <t>ED-50587</t>
  </si>
  <si>
    <t>PISO PODOTÁTIL DE CONCRETO, DIRECIONAL, APLICADO EM PISO (40X40CM) COM JUNTA SECA, COR VERMELHO/AMARELO, ASSENTAMENTO COM ARGAMASSA INDUSTRIALIZADA, INCLUSIVE FORNECIMENTO E INSTALAÇÃO</t>
  </si>
  <si>
    <t>SETOP EDI ED-50605</t>
  </si>
  <si>
    <t>ED-50605</t>
  </si>
  <si>
    <t>PISO TÁBUA CORRIDA DE MADEIRA SUCUPIRA OU IPÊ L = 10 CM</t>
  </si>
  <si>
    <t>SETOP EDI ED-50538</t>
  </si>
  <si>
    <t>ED-50538</t>
  </si>
  <si>
    <t>PLACA DE BORRACHA 500 X 500 X 3,5 MM PASTILHADO PARA COLA PRETO</t>
  </si>
  <si>
    <t>SETOP EDI ED-50632</t>
  </si>
  <si>
    <t>ED-50632</t>
  </si>
  <si>
    <t>PLACA VINÍLICA 30 X 30 CM E = 2 MM</t>
  </si>
  <si>
    <t>SETOP EDI ED-50619</t>
  </si>
  <si>
    <t>ED-50619</t>
  </si>
  <si>
    <t>POLIMENTO MECÂNICO DE PISO EM CONCRETO COM NIVELAMENTO A LASER (NÍVEL ZERO)</t>
  </si>
  <si>
    <t>SETOP EDI ED-50608</t>
  </si>
  <si>
    <t>ED-50608</t>
  </si>
  <si>
    <t>RASPAÇÃO, CALAFETAÇÃO E APLICAÇÃO SINTECO A 3 DEMÃOS EM PISO DE MADEIRA</t>
  </si>
  <si>
    <t>SETOP EDI ED-50607</t>
  </si>
  <si>
    <t>ED-50607</t>
  </si>
  <si>
    <t>RASPAÇÃO E APLICAÇÃO DE RESINA EM PISO DE MADEIRA</t>
  </si>
  <si>
    <t>SETOP EDI ED-50606</t>
  </si>
  <si>
    <t>ED-50606</t>
  </si>
  <si>
    <t>RASPAÇÃO E APLICAÇÃO SINTECO EM PISO DE MADEIRA</t>
  </si>
  <si>
    <t>SETOP EDI ED-50620</t>
  </si>
  <si>
    <t>ED-50620</t>
  </si>
  <si>
    <t>REJUNTAMENTO EPÓXI</t>
  </si>
  <si>
    <t>SETOP EDI ED-50540</t>
  </si>
  <si>
    <t>ED-50540</t>
  </si>
  <si>
    <t>REMOÇÃO E REASSENTAMENTO DE CALÇADA PORTUGUESA</t>
  </si>
  <si>
    <t>SETOP EDI ED-50534</t>
  </si>
  <si>
    <t>ED-50534</t>
  </si>
  <si>
    <t>REVESTIMENTO COM ARDÓSIA APLICADO EM PISO (20X20CM), ESP. 1CM, ACABAMENTO NATURAL, ASSENTAMENTO COM ARGAMASSA INDUSTRIALIZADA, INCLUSIVE REJUNTAMENTO</t>
  </si>
  <si>
    <t>SETOP EDI ED-50535</t>
  </si>
  <si>
    <t>ED-50535</t>
  </si>
  <si>
    <t>REVESTIMENTO COM ARDÓSIA APLICADO EM PISO (30X30CM), ESP. 1CM, ACABAMENTO NATURAL, ASSENTAMENTO COM ARGAMASSA INDUSTRIALIZADA, INCLUSIVE REJUNTAMENTO</t>
  </si>
  <si>
    <t>SETOP EDI ED-50536</t>
  </si>
  <si>
    <t>ED-50536</t>
  </si>
  <si>
    <t>REVESTIMENTO COM ARDÓSIA APLICADO EM PISO (40X40CM), ESP. 1CM, ACABAMENTO NATURAL, ASSENTAMENTO COM ARGAMASSA INDUSTRIALIZADA, INCLUSIVE REJUNTAMENTO</t>
  </si>
  <si>
    <t>SETOP EDI ED-50544</t>
  </si>
  <si>
    <t>ED-50544</t>
  </si>
  <si>
    <t>REVESTIMENTO COM CERÂMICA APLICADO EM PISO, ACABAMENTO ESMALTADO, AMBIENTE EXTERNO (ANTIDERRAPANTE), PADRÃO EXTRA, DIMENSÃO DA PEÇA ATÉ 2025 CM2, PEI IV, ASSENTAMENTO COM ARGAMASSA INDUSTRIALIZADA, INCLUSIVE REJUNTAMENTO</t>
  </si>
  <si>
    <t>SETOP EDI ED-50543</t>
  </si>
  <si>
    <t>ED-50543</t>
  </si>
  <si>
    <t>REVESTIMENTO COM CERÂMICA APLICADO EM PISO, ACABAMENTO ESMALTADO, AMBIENTE EXTERNO (ANTIDERRAPANTE), PADRÃO EXTRA, DIMENSÃO DA PEÇA ATÉ 2025 CM2, PEI V, ASSENTAMENTO COM ARGAMASSA INDUSTRIALIZADA, INCLUSIVE REJUNTAMENTO</t>
  </si>
  <si>
    <t>SETOP EDI ED-50542</t>
  </si>
  <si>
    <t>ED-50542</t>
  </si>
  <si>
    <t>REVESTIMENTO COM CERÂMICA APLICADO EM PISO, ACABAMENTO ESMALTADO, AMBIENTE INTERNO, PADRÃO EXTRA, DIMENSÃO DA PEÇA ATÉ 2025 CM2, PEI V, ASSENTAMENTO COM ARGAMASSA INDUSTRIALIZADA, INCLUSIVE REJUNTAMENTO</t>
  </si>
  <si>
    <t>SETOP EDI ED-50576</t>
  </si>
  <si>
    <t>ED-50576</t>
  </si>
  <si>
    <t>REVESTIMENTO COM GRANITO, CINZA ANDORINHA, APLICADO EM PISO, ESP. 2CM, DIMENSÃO DA PEÇA ATÉ 1600 CM2, ASSENTAMENTO COM ARGAMASSA INDUSTRIALIZADA, INCLUSIVE REJUNTAMENTO</t>
  </si>
  <si>
    <t>SETOP EDI ED-50582</t>
  </si>
  <si>
    <t>ED-50582</t>
  </si>
  <si>
    <t>REVESTIMENTO COM LADRILHO HIDRÁULICO APLICADO EM PISO (20X20CM) COM JUNTA SECA, COM DUAS (2) CORES, ASSENTAMENTO COM ARGAMASSA INDUSTRIALIZADA</t>
  </si>
  <si>
    <t>SETOP EDI ED-50581</t>
  </si>
  <si>
    <t>ED-50581</t>
  </si>
  <si>
    <t>REVESTIMENTO COM LADRILHO HIDRÁULICO APLICADO EM PISO (20X20CM) COM JUNTA SECA, COM UMA (1) COR, ASSENTAMENTO COM ARGAMASSA INDUSTRIALIZADA</t>
  </si>
  <si>
    <t>SETOP EDI ED-50580</t>
  </si>
  <si>
    <t>ED-50580</t>
  </si>
  <si>
    <t>REVESTIMENTO COM LADRILHO HIDRÁULICO APLICADO EM PISO (20X20CM) COM JUNTA SECA, NA COR NATURAL, ASSENTAMENTO COM ARGAMASSA INDUSTRIALIZADA</t>
  </si>
  <si>
    <t>SETOP EDI ED-50585</t>
  </si>
  <si>
    <t>ED-50585</t>
  </si>
  <si>
    <t>REVESTIMENTO COM LADRILHO HIDRÁULICO APLICADO EM PISO (25X25CM) COM JUNTA SECA, COM DUAS (2) CORES, ASSENTAMENTO COM ARGAMASSA INDUSTRIALIZADA</t>
  </si>
  <si>
    <t>SETOP EDI ED-50584</t>
  </si>
  <si>
    <t>ED-50584</t>
  </si>
  <si>
    <t>REVESTIMENTO COM LADRILHO HIDRÁULICO APLICADO EM PISO (25X25CM) COM JUNTA SECA, COM UMA (1) COR, ASSENTAMENTO COM ARGAMASSA INDUSTRIALIZADA</t>
  </si>
  <si>
    <t>SETOP EDI ED-50583</t>
  </si>
  <si>
    <t>ED-50583</t>
  </si>
  <si>
    <t>REVESTIMENTO COM LADRILHO HIDRÁULICO APLICADO EM PISO (25X25CM) COM JUNTA SECA, NA COR NATURAL, ASSENTAMENTO COM ARGAMASSA INDUSTRIALIZADA</t>
  </si>
  <si>
    <t>SETOP EDI ED-50609</t>
  </si>
  <si>
    <t>ED-50609</t>
  </si>
  <si>
    <t>REVESTIMENTO COM MÁRMORE BRANCO APLICADO EM PISO, ESP. 2CM, ASSENTAMENTO COM ARGAMASSA INDUSTRIALIZADA, INCLUSIVE REJUNTAMENTO</t>
  </si>
  <si>
    <t>SETOP EDI ED-50610</t>
  </si>
  <si>
    <t>ED-50610</t>
  </si>
  <si>
    <t>REVESTIMENTO COM MÁRMORE BRANCO APLICADO EM PISO, ESP. 3CM, ASSENTAMENTO COM ARGAMASSA INDUSTRIALIZADA, INCLUSIVE REJUNTAMENTO</t>
  </si>
  <si>
    <t>SETOP EDI ED-50621</t>
  </si>
  <si>
    <t>ED-50621</t>
  </si>
  <si>
    <t>SÓCULO COM ENCHIMENTO EM TIJOLOS MACIÇOS, ALTURA  DE 10CM À 12CM, INCLUSIVE ACABAMENTO FINAL EM ARGAMASSA, ESP. 20MM, APLICAÇÃO MANUAL</t>
  </si>
  <si>
    <t>SETOP EDI ED-50622</t>
  </si>
  <si>
    <t>ED-50622</t>
  </si>
  <si>
    <t>SOLEIRA DE MARMORITE, COR CIMENTO NATURAL, E = 3 CM</t>
  </si>
  <si>
    <t>SETOP EDI ED-50603</t>
  </si>
  <si>
    <t>ED-50603</t>
  </si>
  <si>
    <t>TACÃO DE MADEIRA IPÊ EXTRA 10 X 40 CM ASSENTADO COM ARGAMASSA DE CIMENTO E AREIA 1:4, COM ADITIVO IMPERMEABILIZANTE</t>
  </si>
  <si>
    <t>SETOP EDI ED-50604</t>
  </si>
  <si>
    <t>ED-50604</t>
  </si>
  <si>
    <t>TACÃO DE MADEIRA IPÊ EXTRA 10 X 40 CM ASSENTADO COM COLA ESPECIAL A BASE DE PVA</t>
  </si>
  <si>
    <t>SETOP EDI ED-50601</t>
  </si>
  <si>
    <t>ED-50601</t>
  </si>
  <si>
    <t>TACO DE MADEIRA IPÊ EXTRA 7 X 21 CM ASSENTADO COM ARGAMASSA DE CIMENTO E AREIA 1:4, COM ADITIVO IMPERMEABILIZANTE</t>
  </si>
  <si>
    <t>SETOP EDI ED-50602</t>
  </si>
  <si>
    <t>ED-50602</t>
  </si>
  <si>
    <t>TACO DE MADEIRA IPÊ EXTRA 7 X 21 CM ASSENTADO COM COLA ESPECIAL A BASE DE PVA</t>
  </si>
  <si>
    <t>SETOP EDI 352</t>
  </si>
  <si>
    <t>PLA-001  - PLACAS</t>
  </si>
  <si>
    <t>SETOP EDI ED-50645</t>
  </si>
  <si>
    <t>ED-50645</t>
  </si>
  <si>
    <t>CHAPAS DE LATÃO PERFURADO PARA NUMERAÇÃO DE CHAVES</t>
  </si>
  <si>
    <t>SETOP EDI ED-50641</t>
  </si>
  <si>
    <t>ED-50641</t>
  </si>
  <si>
    <t>CHAPINHA DE ALUMÍNIO, D = 3 CM COM NÚMERO IMPRESSO E IDENTIFICAÇÃO DE CHAVE</t>
  </si>
  <si>
    <t>SETOP EDI ED-50642</t>
  </si>
  <si>
    <t>ED-50642</t>
  </si>
  <si>
    <t>PLACA DE ALUMÍNIO ANODIZADO 25 X 25 CM PARA IDENTIFICAÇÃO</t>
  </si>
  <si>
    <t>SETOP EDI ED-50636</t>
  </si>
  <si>
    <t>ED-50636</t>
  </si>
  <si>
    <t>PLACA DE ALUMÍNIO FUNDIDO COM DENOMINAÇÃO DE CÔMODOS, 20 X 5 CM</t>
  </si>
  <si>
    <t>SETOP EDI ED-50637</t>
  </si>
  <si>
    <t>ED-50637</t>
  </si>
  <si>
    <t>PLACA DE ALUMÍNIO FUNDIDO COM DENOMINAÇÃO DE CÔMODOS, 21 X 4 CM</t>
  </si>
  <si>
    <t>SETOP EDI ED-50638</t>
  </si>
  <si>
    <t>ED-50638</t>
  </si>
  <si>
    <t>PLACA DE ALUMÍNIO FUNDIDO COM NOME DO PRÉDIO, AFIXADA EM PAREDE (0,39 M2)</t>
  </si>
  <si>
    <t>SETOP EDI ED-50639</t>
  </si>
  <si>
    <t>ED-50639</t>
  </si>
  <si>
    <t>PLACA DE ALUMÍNIO FUNDIDO DE NUMERAÇÃO DE PORTAS, 3 X 3 CM</t>
  </si>
  <si>
    <t>SETOP EDI ED-50640</t>
  </si>
  <si>
    <t>ED-50640</t>
  </si>
  <si>
    <t>PLACA DE ALUMÍNIO FUNDIDO DE NUMERAÇÃO DE PORTAS, 5 X 5 CM</t>
  </si>
  <si>
    <t>SETOP EDI ED-50634</t>
  </si>
  <si>
    <t>ED-50634</t>
  </si>
  <si>
    <t>PLACA DE INAUGURAÇÃO EM ALUMÍNIO FUNDIDO, 60 X 40 CM</t>
  </si>
  <si>
    <t>SETOP EDI ED-50635</t>
  </si>
  <si>
    <t>SETOP EDI ED-50643</t>
  </si>
  <si>
    <t>ED-50643</t>
  </si>
  <si>
    <t>PLACA EM ALUMÍNIO ANODIZADO 70 X 61 CM, FIXADA TUBO DE METALON</t>
  </si>
  <si>
    <t>SETOP EDI ED-50644</t>
  </si>
  <si>
    <t>ED-50644</t>
  </si>
  <si>
    <t>PLACA EM ALUMÍNIO 15 X 15 CM, COM PICTOGRAMA EM PELÍCULA ADESIVA</t>
  </si>
  <si>
    <t>SETOP EDI ED-50633</t>
  </si>
  <si>
    <t>ED-50633</t>
  </si>
  <si>
    <t>PLACA EM CHAPA DE AÇO ESCOVADO 25 X 12 CM, E = 1 MM</t>
  </si>
  <si>
    <t>SETOP EDI ED-50646</t>
  </si>
  <si>
    <t>ED-50646</t>
  </si>
  <si>
    <t>PLACA 1,20 X 0,50 M, COM MOLDURA DE TUBO D = 50 MM</t>
  </si>
  <si>
    <t>SETOP EDI ED-50647</t>
  </si>
  <si>
    <t>ED-50647</t>
  </si>
  <si>
    <t>PLACA 1,20 X 0,90 M, COM MOLDURA DE TUBO D = 50 MM</t>
  </si>
  <si>
    <t>SETOP EDI 353</t>
  </si>
  <si>
    <t>PLU-001  - ÁGUAS PLUVIAIS</t>
  </si>
  <si>
    <t>SETOP EDI ED-50671</t>
  </si>
  <si>
    <t>ED-50671</t>
  </si>
  <si>
    <t>BUZINOTE PARA LAJES - DRENO COM TUBO DE 2" EMBUTIDO NO CONCRETO</t>
  </si>
  <si>
    <t>SETOP EDI ED-50653</t>
  </si>
  <si>
    <t>ED-50653</t>
  </si>
  <si>
    <t>CALHA DE CHAPA GALVANIZADA Nº. 22 GSG, DESENVOLVIMENTO = 100 CM</t>
  </si>
  <si>
    <t>SETOP EDI ED-50648</t>
  </si>
  <si>
    <t>ED-50648</t>
  </si>
  <si>
    <t>CALHA DE CHAPA GALVANIZADA Nº. 22 GSG, DESENVOLVIMENTO = 33 CM</t>
  </si>
  <si>
    <t>SETOP EDI ED-50649</t>
  </si>
  <si>
    <t>ED-50649</t>
  </si>
  <si>
    <t>CALHA DE CHAPA GALVANIZADA Nº. 22 GSG, DESENVOLVIMENTO = 40 CM</t>
  </si>
  <si>
    <t>SETOP EDI ED-50650</t>
  </si>
  <si>
    <t>ED-50650</t>
  </si>
  <si>
    <t>CALHA DE CHAPA GALVANIZADA Nº. 22 GSG, DESENVOLVIMENTO = 50 CM</t>
  </si>
  <si>
    <t>SETOP EDI ED-50651</t>
  </si>
  <si>
    <t>ED-50651</t>
  </si>
  <si>
    <t>CALHA DE CHAPA GALVANIZADA Nº. 22 GSG, DESENVOLVIMENTO = 66 CM</t>
  </si>
  <si>
    <t>SETOP EDI ED-50652</t>
  </si>
  <si>
    <t>ED-50652</t>
  </si>
  <si>
    <t>CALHA DE CHAPA GALVANIZADA Nº. 22 GSG, DESENVOLVIMENTO = 75 CM</t>
  </si>
  <si>
    <t>SETOP EDI ED-50660</t>
  </si>
  <si>
    <t>ED-50660</t>
  </si>
  <si>
    <t>CALHA DE CHAPA GALVANIZADA Nº. 24 GSG, DESENVOLVIMENTO = 100 CM</t>
  </si>
  <si>
    <t>SETOP EDI ED-50654</t>
  </si>
  <si>
    <t>ED-50654</t>
  </si>
  <si>
    <t>CALHA DE CHAPA GALVANIZADA Nº. 24 GSG, DESENVOLVIMENTO = 33 CM</t>
  </si>
  <si>
    <t>SETOP EDI ED-50655</t>
  </si>
  <si>
    <t>ED-50655</t>
  </si>
  <si>
    <t>CALHA DE CHAPA GALVANIZADA Nº. 24 GSG, DESENVOLVIMENTO = 40 CM</t>
  </si>
  <si>
    <t>SETOP EDI ED-50656</t>
  </si>
  <si>
    <t>ED-50656</t>
  </si>
  <si>
    <t>CALHA DE CHAPA GALVANIZADA Nº. 24 GSG, DESENVOLVIMENTO = 50 CM</t>
  </si>
  <si>
    <t>SETOP EDI ED-50657</t>
  </si>
  <si>
    <t>ED-50657</t>
  </si>
  <si>
    <t>CALHA DE CHAPA GALVANIZADA Nº. 24 GSG, DESENVOLVIMENTO = 60 CM</t>
  </si>
  <si>
    <t>SETOP EDI ED-50658</t>
  </si>
  <si>
    <t>ED-50658</t>
  </si>
  <si>
    <t>CALHA DE CHAPA GALVANIZADA Nº. 24 GSG, DESENVOLVIMENTO = 66 CM</t>
  </si>
  <si>
    <t>SETOP EDI ED-50659</t>
  </si>
  <si>
    <t>ED-50659</t>
  </si>
  <si>
    <t>CALHA DE CHAPA GALVANIZADA Nº. 24 GSG, DESENVOLVIMENTO = 75 CM</t>
  </si>
  <si>
    <t>SETOP EDI ED-50666</t>
  </si>
  <si>
    <t>ED-50666</t>
  </si>
  <si>
    <t>CALHA DE CHAPA GALVANIZADA Nº. 26 GSG, DESENVOLVIMENTO = 100 CM</t>
  </si>
  <si>
    <t>SETOP EDI ED-50661</t>
  </si>
  <si>
    <t>ED-50661</t>
  </si>
  <si>
    <t>CALHA DE CHAPA GALVANIZADA Nº. 26 GSG, DESENVOLVIMENTO = 33 CM</t>
  </si>
  <si>
    <t>SETOP EDI ED-50662</t>
  </si>
  <si>
    <t>ED-50662</t>
  </si>
  <si>
    <t>CALHA DE CHAPA GALVANIZADA Nº. 26 GSG, DESENVOLVIMENTO = 40 CM</t>
  </si>
  <si>
    <t>SETOP EDI ED-50663</t>
  </si>
  <si>
    <t>ED-50663</t>
  </si>
  <si>
    <t>CALHA DE CHAPA GALVANIZADA Nº. 26 GSG, DESENVOLVIMENTO = 50 CM</t>
  </si>
  <si>
    <t>SETOP EDI ED-50664</t>
  </si>
  <si>
    <t>ED-50664</t>
  </si>
  <si>
    <t>CALHA DE CHAPA GALVANIZADA Nº. 26 GSG, DESENVOLVIMENTO = 66 CM</t>
  </si>
  <si>
    <t>SETOP EDI ED-50665</t>
  </si>
  <si>
    <t>ED-50665</t>
  </si>
  <si>
    <t>CALHA DE CHAPA GALVANIZADA Nº. 26 GSG, DESENVOLVIMENTO = 75 CM</t>
  </si>
  <si>
    <t>SETOP EDI ED-50667</t>
  </si>
  <si>
    <t>ED-50667</t>
  </si>
  <si>
    <t>CHAPIM METÁLICO, COM PINGADEIRA, CHAPA GALVANIZADA Nº 24, DESENVOLVIMENTO = 35 CM</t>
  </si>
  <si>
    <t>SETOP EDI ED-50668</t>
  </si>
  <si>
    <t>ED-50668</t>
  </si>
  <si>
    <t>CONDUTOR DE AP DO TELHADO EM TUBO PVC ESGOTO, INCLUSIVE CONEXÕES E SUPORTES, 100 MM</t>
  </si>
  <si>
    <t>SETOP EDI ED-50669</t>
  </si>
  <si>
    <t>ED-50669</t>
  </si>
  <si>
    <t>CONDUTOR DE AP DO TELHADO EM TUBO PVC ESGOTO, INCLUSIVE CONEXÕES E SUPORTES, 75 MM</t>
  </si>
  <si>
    <t>SETOP EDI ED-50670</t>
  </si>
  <si>
    <t>ED-50670</t>
  </si>
  <si>
    <t>CONDUTOR EM AÇO GALVANIZADO 100 MM</t>
  </si>
  <si>
    <t>SETOP EDI ED-50673</t>
  </si>
  <si>
    <t>ED-50673</t>
  </si>
  <si>
    <t>GRELHA HEMISFÉRICA DE FERRO FUNDIDO Ø 100 MM (4")</t>
  </si>
  <si>
    <t>SETOP EDI ED-50674</t>
  </si>
  <si>
    <t>ED-50674</t>
  </si>
  <si>
    <t>GRELHA HEMISFÉRICA DE FERRO FUNDIDO Ø 150 MM (6")</t>
  </si>
  <si>
    <t>SETOP EDI ED-50672</t>
  </si>
  <si>
    <t>ED-50672</t>
  </si>
  <si>
    <t>GRELHA HEMISFÉRICA DE FERRO FUNDIDO Ø 75 MM (3")</t>
  </si>
  <si>
    <t>SETOP EDI ED-50675</t>
  </si>
  <si>
    <t>ED-50675</t>
  </si>
  <si>
    <t>RUFO E CONTRA-RUFO DE CHAPA GALVANIZADA Nº. 24, DESENVOLVIMENTO = 15 CM</t>
  </si>
  <si>
    <t>SETOP EDI ED-50676</t>
  </si>
  <si>
    <t>ED-50676</t>
  </si>
  <si>
    <t>RUFO E CONTRA-RUFO DE CHAPA GALVANIZADA Nº. 24, DESENVOLVIMENTO = 20 CM</t>
  </si>
  <si>
    <t>SETOP EDI ED-50677</t>
  </si>
  <si>
    <t>ED-50677</t>
  </si>
  <si>
    <t>RUFO E CONTRA-RUFO DE CHAPA GALVANIZADA Nº. 24, DESENVOLVIMENTO = 25 CM</t>
  </si>
  <si>
    <t>SETOP EDI ED-50678</t>
  </si>
  <si>
    <t>ED-50678</t>
  </si>
  <si>
    <t>RUFO E CONTRA-RUFO DE CHAPA GALVANIZADA Nº. 24, DESENVOLVIMENTO = 33 CM</t>
  </si>
  <si>
    <t>SETOP EDI ED-50679</t>
  </si>
  <si>
    <t>ED-50679</t>
  </si>
  <si>
    <t>RUFO E CONTRA-RUFO DE CHAPA GALVANIZADA Nº. 24, DESENVOLVIMENTO = 50 CM</t>
  </si>
  <si>
    <t>SETOP EDI ED-50680</t>
  </si>
  <si>
    <t>ED-50680</t>
  </si>
  <si>
    <t>RUFO E CONTRA-RUFO DE CHAPA GALVANIZADA Nº. 24, DESENVOLVIMENTO = 60 CM</t>
  </si>
  <si>
    <t>SETOP EDI ED-50681</t>
  </si>
  <si>
    <t>ED-50681</t>
  </si>
  <si>
    <t>RUFO E CONTRA-RUFO DE CHAPA GALVANIZADA Nº. 24, DESENVOLVIMENTO = 70 CM</t>
  </si>
  <si>
    <t>SETOP EDI ED-50682</t>
  </si>
  <si>
    <t>ED-50682</t>
  </si>
  <si>
    <t>RUFO E CONTRA-RUFO DE CHAPA GALVANIZADA Nº. 26, DESENVOLVIMENTO = 15 CM</t>
  </si>
  <si>
    <t>SETOP EDI ED-50683</t>
  </si>
  <si>
    <t>ED-50683</t>
  </si>
  <si>
    <t>RUFO E CONTRA-RUFO DE CHAPA GALVANIZADA Nº. 26, DESENVOLVIMENTO = 20 CM</t>
  </si>
  <si>
    <t>SETOP EDI ED-50684</t>
  </si>
  <si>
    <t>ED-50684</t>
  </si>
  <si>
    <t>RUFO E CONTRA-RUFO DE CHAPA GALVANIZADA Nº. 26, DESENVOLVIMENTO = 25 CM</t>
  </si>
  <si>
    <t>SETOP EDI ED-50685</t>
  </si>
  <si>
    <t>ED-50685</t>
  </si>
  <si>
    <t>RUFO E CONTRA-RUFO DE CHAPA GALVANIZADA Nº. 26, DESENVOLVIMENTO = 33 CM</t>
  </si>
  <si>
    <t>SETOP EDI 354</t>
  </si>
  <si>
    <t>PRA-001  - PRATELEIRA</t>
  </si>
  <si>
    <t>SETOP EDI ED-50688</t>
  </si>
  <si>
    <t>ED-50688</t>
  </si>
  <si>
    <t>PRATELEIRA DE ARDÓSIA E = 2 CM APOIADA EM CONSOLE DE METALON 20 X 30 MM</t>
  </si>
  <si>
    <t>SETOP EDI ED-50687</t>
  </si>
  <si>
    <t>ED-50687</t>
  </si>
  <si>
    <t>PRATELEIRA DE ARDÓSIA E = 2 CM EMBUTIDA EM PAREDE</t>
  </si>
  <si>
    <t>SETOP EDI ED-50690</t>
  </si>
  <si>
    <t>ED-50690</t>
  </si>
  <si>
    <t>PRATELEIRA DE CONCRETO, APOIADA EM CONSOLE DE METALON 20 X 30 MM</t>
  </si>
  <si>
    <t>SETOP EDI ED-50689</t>
  </si>
  <si>
    <t>ED-50689</t>
  </si>
  <si>
    <t>PRATELEIRA DE CONCRETO PRÉ- MOLDADO E = 4 CM, APOIADA SOBRE ALVENARIA</t>
  </si>
  <si>
    <t>SETOP EDI ED-50692</t>
  </si>
  <si>
    <t>PRATELEIRA DE GRANITO CINZA ANDORINHA, E = 2 CM, APOIADA EM CONSOLE DE METALON 20 X 30 MM</t>
  </si>
  <si>
    <t>SETOP EDI ED-50691</t>
  </si>
  <si>
    <t>ED-50691</t>
  </si>
  <si>
    <t>PRATELEIRA DE GRANITO CINZA ANDORINHA, E = 2 CM, APOIADA SOBRE ALVENARIA</t>
  </si>
  <si>
    <t>SETOP EDI ED-50693</t>
  </si>
  <si>
    <t>ED-50693</t>
  </si>
  <si>
    <t>PRATELEIRA DE MADEIRA ENVERNIZADA, EM CONSOLE DE METALON 20 X 30 MM</t>
  </si>
  <si>
    <t>SETOP EDI ED-50694</t>
  </si>
  <si>
    <t>ED-50694</t>
  </si>
  <si>
    <t>PRATELEIRA DE MADEIRA PINTADA DE ESMALTE, EM CONSOLE DE METALON 20 X 30 MM</t>
  </si>
  <si>
    <t>SETOP EDI ED-50696</t>
  </si>
  <si>
    <t>ED-50696</t>
  </si>
  <si>
    <t>PRATELEIRA DE MÁRMORE BRANCO E = 2 CM, APOIADA EM CONSOLE DE METALON 20 X 30 MM</t>
  </si>
  <si>
    <t>SETOP EDI ED-50695</t>
  </si>
  <si>
    <t>ED-50695</t>
  </si>
  <si>
    <t>PRATELEIRA DE MÁRMORE BRANCO E = 2 CM, APOIADA SOBRE ALVENARIA</t>
  </si>
  <si>
    <t>SETOP EDI 355</t>
  </si>
  <si>
    <t>PRE-001  - PREPARO DO TERRENO</t>
  </si>
  <si>
    <t>SETOP EDI ED-50701</t>
  </si>
  <si>
    <t>ED-50701</t>
  </si>
  <si>
    <t>CAPINA MANUAL DO TERRENO, EXCLUSIVE RASTELAMENTO E QUEIMA</t>
  </si>
  <si>
    <t>SETOP EDI ED-50700</t>
  </si>
  <si>
    <t>ED-50700</t>
  </si>
  <si>
    <t>CORTE DE ÁRVORE NATIVA COM MOTO-SERRA Ø &gt;= 0,30M - ACIMA DE 1.000 UNIDADES</t>
  </si>
  <si>
    <t>SETOP EDI ED-50699</t>
  </si>
  <si>
    <t>ED-50699</t>
  </si>
  <si>
    <t>CORTE DE ÁRVORE NATIVA COM MOTO-SERRA Ø &gt;= 0,30M - ATÉ 1.000 UNIDADES</t>
  </si>
  <si>
    <t>SETOP EDI ED-50698</t>
  </si>
  <si>
    <t>ED-50698</t>
  </si>
  <si>
    <t>CORTE DE ÁRVORE NATIVA COM MOTO-SERRA 0,15M =&lt; Ø &lt; 0,30M - ACIMA DE 1.000 UNIDADES</t>
  </si>
  <si>
    <t>SETOP EDI ED-50697</t>
  </si>
  <si>
    <t>ED-50697</t>
  </si>
  <si>
    <t>CORTE DE ÁRVORE NATIVA COM MOTO-SERRA 0,15M =&lt; Ø &lt; 0,30M - ATÉ 1.000 UNIDADES</t>
  </si>
  <si>
    <t>SETOP EDI ED-50702</t>
  </si>
  <si>
    <t>ED-50702</t>
  </si>
  <si>
    <t>DESMATAMENTO, DESTOCAMENTO E LIMPEZA INCLUSIVE TRANSPORTE ATÉ 50 M</t>
  </si>
  <si>
    <t>SETOP EDI ED-50703</t>
  </si>
  <si>
    <t>ED-50703</t>
  </si>
  <si>
    <t>LIMPEZA DO TERRENO, INCLUSIVE CAPINA, RASTELAMENTO COM AFASTAMENTO ATÉ 20M E QUEIMA CONTROLADA</t>
  </si>
  <si>
    <t>SETOP EDI ED-8143</t>
  </si>
  <si>
    <t>ED-8143</t>
  </si>
  <si>
    <t>RASTELAMENTO DE ÁREA COM AFASTAMENTO DE ATÉ 20 M</t>
  </si>
  <si>
    <t>SETOP EDI 356</t>
  </si>
  <si>
    <t>RAS-001 - RASGO E ENCHIMENTO EM PAREDE</t>
  </si>
  <si>
    <t>SETOP EDI ED-50704</t>
  </si>
  <si>
    <t>ED-50704</t>
  </si>
  <si>
    <t>ENCHIMENTO DE RASGO EM ALVENARIA/CONCRETO COM ARGAMASSA, DN 15MM A 25MM (1/2" A 1")</t>
  </si>
  <si>
    <t>SETOP EDI ED-50705</t>
  </si>
  <si>
    <t>ED-50705</t>
  </si>
  <si>
    <t>ENCHIMENTO DE RASGO EM ALVENARIA/CONCRETO COM ARGAMASSA, DN 32MM A 50MM (1.1/4" A 2")</t>
  </si>
  <si>
    <t>SETOP EDI ED-50706</t>
  </si>
  <si>
    <t>ED-50706</t>
  </si>
  <si>
    <t>ENCHIMENTO DE RASGO EM ALVENARIA/CONCRETO COM ARGAMASSA, DN 65MM A 100MM (2.1/2" A 4")</t>
  </si>
  <si>
    <t>SETOP EDI ED-50707</t>
  </si>
  <si>
    <t>ED-50707</t>
  </si>
  <si>
    <t>RASGO EM ALVENARIA PARA PASSAGEM DE ELETRODUTO/TUBULAÇÃO, DN 15MM A 25MM (1/2" A 1")</t>
  </si>
  <si>
    <t>SETOP EDI ED-50708</t>
  </si>
  <si>
    <t>ED-50708</t>
  </si>
  <si>
    <t>RASGO EM ALVENARIA PARA PASSAGEM DE ELETRODUTO/TUBULAÇÃO, DN 32MM A 50MM (1.1/4" A 2")</t>
  </si>
  <si>
    <t>SETOP EDI ED-50709</t>
  </si>
  <si>
    <t>ED-50709</t>
  </si>
  <si>
    <t>RASGO EM ALVENARIA PARA PASSAGEM DE ELETRODUTO/TUBULAÇÃO, DN 65MM A 100MM (2.1/2" A 4")</t>
  </si>
  <si>
    <t>SETOP EDI ED-50710</t>
  </si>
  <si>
    <t>ED-50710</t>
  </si>
  <si>
    <t>RASGO EM CONCRETO PARA PASSAGEM DE ELETRODUTO/TUBULAÇÃO, DN 15MM A 25MM (1/2" A 1")</t>
  </si>
  <si>
    <t>SETOP EDI ED-50711</t>
  </si>
  <si>
    <t>ED-50711</t>
  </si>
  <si>
    <t>RASGO EM CONCRETO PARA PASSAGEM DE ELETRODUTO/TUBULAÇÃO, DN 32MM A 50MM (1.1/4" A 2")</t>
  </si>
  <si>
    <t>SETOP EDI ED-50712</t>
  </si>
  <si>
    <t>ED-50712</t>
  </si>
  <si>
    <t>RASGO EM CONCRETO PARA PASSAGEM DE ELETRODUTO/TUBULAÇÃO, DN 65MM A 100MM (2.1/2" A 4")</t>
  </si>
  <si>
    <t>SETOP EDI 357</t>
  </si>
  <si>
    <t>REV-001  - REVESTIMENTOS</t>
  </si>
  <si>
    <t>SETOP EDI ED-50718</t>
  </si>
  <si>
    <t>ED-50718</t>
  </si>
  <si>
    <t>APLICAÇÃO DE REJUNTE CIMENTÍCIO COLORIDO INDUSTRIALIZADO PARA REVESTIMENTOS DE PAREDE/PISO COM JUNTAS DE ATÉ 3MM DE ESPESSURA</t>
  </si>
  <si>
    <t>SETOP EDI ED-9122</t>
  </si>
  <si>
    <t>ED-9122</t>
  </si>
  <si>
    <t>APLICAÇÃO DE REJUNTE COM CIMENTO BRANCO PARA REVESTIMENTOS DE PAREDE/PISO COM JUNTAS DE ATÉ 3MM DE ESPESSURA</t>
  </si>
  <si>
    <t>SETOP EDI ED-50721</t>
  </si>
  <si>
    <t>ED-50721</t>
  </si>
  <si>
    <t>CANTONEIRA DE ALUMÍNIO PARA ACABAMENTO DE QUINAS</t>
  </si>
  <si>
    <t>SETOP EDI ED-50720</t>
  </si>
  <si>
    <t>ED-50720</t>
  </si>
  <si>
    <t>CANTONEIRA DE PVC PARA ACABAMENTO DE QUINAS</t>
  </si>
  <si>
    <t>SETOP EDI ED-50726</t>
  </si>
  <si>
    <t>ED-50726</t>
  </si>
  <si>
    <t>CERÂMICA DECORADA EM FAIXA 50 X 200 MM</t>
  </si>
  <si>
    <t>SETOP EDI ED-50731</t>
  </si>
  <si>
    <t>ED-50731</t>
  </si>
  <si>
    <t>CHAPISCO COM ARGAMASSA INDUSTRIALIZADA, ESP. 5MM, APLICADO EM ALVENARIA/ESTRUTRA DE CONCRETO COM DESEMPENADEIRA METÁLICA, PREPARO MECÂNICO</t>
  </si>
  <si>
    <t>SETOP EDI ED-50730</t>
  </si>
  <si>
    <t>ED-50730</t>
  </si>
  <si>
    <t>CHAPISCO COM ARGAMASSA, TRAÇO 1:2:3 (CIMENTO, AREIA E PEDRISCO), APLICADO COM COLHER, ESP. 5MM, PREPARO MECÂNICO</t>
  </si>
  <si>
    <t>SETOP EDI ED-50729</t>
  </si>
  <si>
    <t>ED-50729</t>
  </si>
  <si>
    <t>CHAPISCO COM ARGAMASSA, TRAÇO 1:3 (CIMENTO E AREIA), ESP. 5MM, APLICADO EM ALVENARIA COM PENEIRA, PREPARO MECÂNICO</t>
  </si>
  <si>
    <t>SETOP EDI ED-50727</t>
  </si>
  <si>
    <t>ED-50727</t>
  </si>
  <si>
    <t>CHAPISCO COM ARGAMASSA, TRAÇO 1:3 (CIMENTO E AREIA), ESP. 5MM, APLICADO EM ALVENARIA/ESTRUTURA DE CONCRETO COM COLHER, PREPARO MECÂNICO</t>
  </si>
  <si>
    <t>SETOP EDI ED-50728</t>
  </si>
  <si>
    <t>ED-50728</t>
  </si>
  <si>
    <t>CHAPISCO COM ARGAMASSA, TRAÇO 1:3 (CIMENTO E AREIA), ESP. 5MM, APLICADO EM TETO COM COLHER, PREPARO MECÂNICO</t>
  </si>
  <si>
    <t>SETOP EDI ED-50732</t>
  </si>
  <si>
    <t>ED-50732</t>
  </si>
  <si>
    <t>EMBOÇO COM ARGAMASSA, TRAÇO 1:6 (CIMENTO E AREIA), ESP. 20MM, APLICAÇÃO MANUAL, PREPARO MECÂNICO</t>
  </si>
  <si>
    <t>SETOP EDI ED-50725</t>
  </si>
  <si>
    <t>ED-50725</t>
  </si>
  <si>
    <t>SETOP EDI ED-50734</t>
  </si>
  <si>
    <t>ED-50734</t>
  </si>
  <si>
    <t>FRISO DE ALUMÍNIO ANODIZADO NATURAL 3/8" (USO INTERNO)</t>
  </si>
  <si>
    <t>SETOP EDI ED-50765</t>
  </si>
  <si>
    <t>ED-50765</t>
  </si>
  <si>
    <t>ISOLAMENTO TÉRMICO EM ARGAMASSA DE CIMENTO, AREIA E VERMICULITA, E = 4 CM</t>
  </si>
  <si>
    <t>SETOP EDI ED-50743</t>
  </si>
  <si>
    <t>ED-50743</t>
  </si>
  <si>
    <t>LITOCERÂMICA DE 6,0 X 22,5 CM, ASSENTADO COM ARGAMASSA PRÉ-FABRICADA, INCLUSIVE REJUNTAMENTO</t>
  </si>
  <si>
    <t>SETOP EDI ED-9127</t>
  </si>
  <si>
    <t>ED-9127</t>
  </si>
  <si>
    <t>PREPARAÇÃO PARA APLICAÇÃO DE LAMINADO MELAMÍNICO EM PAREDE, INCLUSIVE UMA (1) DEMÃO DE COLA DE CONTATO</t>
  </si>
  <si>
    <t>SETOP EDI ED-50761</t>
  </si>
  <si>
    <t>ED-50761</t>
  </si>
  <si>
    <t>REBOCO COM ARGAMASSA, TRAÇO 1:2:8 (CIMENTO, CAL E AREIA), ESP. 20MM, APLICAÇÃO MANUAL, PREPARO MECÂNICO</t>
  </si>
  <si>
    <t>SETOP EDI ED-50760</t>
  </si>
  <si>
    <t>ED-50760</t>
  </si>
  <si>
    <t>REBOCO COM ARGAMASSA, TRAÇO 1:2:9 (CIMENTO, CAL E AREIA), COM ADITIVO IMPERMEABILIZANTE, ESP. 20MM, APLICAÇÃO MANUAL, PREPARO MECÂNICO</t>
  </si>
  <si>
    <t>SETOP EDI ED-50759</t>
  </si>
  <si>
    <t>ED-50759</t>
  </si>
  <si>
    <t>REBOCO COM ARGAMASSA, TRAÇO 1:7 (CIMENTO E AREIA), ESP. 20MM, APLICAÇÃO MANUAL, PREPARO MECÂNICO</t>
  </si>
  <si>
    <t>SETOP EDI ED-50714</t>
  </si>
  <si>
    <t>ED-50714</t>
  </si>
  <si>
    <t>REVESTIMENTO COM ARDÓSIA APLICADO EM PAREDE (40X40CM), ESP. 1CM, ACABAMENTO NATURAL, ASSENTAMENTO COM ARGAMASSA INDUSTRIALIZADA, INCLUSIVE REJUNTAMENTO</t>
  </si>
  <si>
    <t>SETOP EDI ED-50719</t>
  </si>
  <si>
    <t>ED-50719</t>
  </si>
  <si>
    <t>REVESTIMENTO COM ARGAMASSA BARITADA, ESP. 20CM, APLICAÇÃO MANUAL COM DESEMPENADEIRA, PREPARO MANUAL</t>
  </si>
  <si>
    <t>SETOP EDI ED-50762</t>
  </si>
  <si>
    <t>ED-50762</t>
  </si>
  <si>
    <t>REVESTIMENTO COM ARGAMASSA EM CAMADA ÚNICA, APLICADO EM PAREDE, TRAÇO 1:3 (CIMENTO E AREIA), ESP. 20MM, APLICAÇÃO MANUAL, PREPARO MECÂNICO</t>
  </si>
  <si>
    <t>SETOP EDI ED-50763</t>
  </si>
  <si>
    <t>ED-50763</t>
  </si>
  <si>
    <t>REVESTIMENTO COM ARGAMASSA EM CAMADA ÚNICA, APLICADO EM TETO, TRAÇO 1:3 (CIMENTO E AREIA), ESP. 20MM, APLICAÇÃO MANUAL, PREPARO MECÂNICO</t>
  </si>
  <si>
    <t>SETOP EDI ED-50715</t>
  </si>
  <si>
    <t>ED-50715</t>
  </si>
  <si>
    <t>REVESTIMENTO COM AZULEJO BRANCO (15X15CM), EM DIAGONAL, ASSENTAMENTO COM ARGAMASSA INDUSTRIALIZADA, INCLUSIVE REJUNTAMENTO</t>
  </si>
  <si>
    <t>SETOP EDI ED-50716</t>
  </si>
  <si>
    <t>ED-50716</t>
  </si>
  <si>
    <t>REVESTIMENTO COM AZULEJO BRANCO (15X15CM), JUNTA A PRUMO, ASSENTAMENTO COM ARGAMASSA INDUSTRIALIZADA, INCLUSIVE REJUNTAMENTO</t>
  </si>
  <si>
    <t>SETOP EDI ED-50717</t>
  </si>
  <si>
    <t>ED-50717</t>
  </si>
  <si>
    <t>REVESTIMENTO COM AZULEJO BRANCO (20X20CM), JUNTA A PRUMO, ASSENTAMENTO COM ARGAMASSA INDUSTRIALIZADA, INCLUSIVE REJUNTAMENTO</t>
  </si>
  <si>
    <t>SETOP EDI ED-9081</t>
  </si>
  <si>
    <t>ED-9081</t>
  </si>
  <si>
    <t>REVESTIMENTO COM CERÂMICA APLICADO EM PAREDE, ACABAMENTO ESMALTADO, AMBIENTE INTERNO/EXTERNO, PADRÃO EXTRA, DIMENSÃO DA PEÇA ATÉ 2025 CM2, PEI III, ASSENTAMENTO COM ARGAMASSA INDUSTRIALIZADA, INCLUSIVE REJUNTAMENTO</t>
  </si>
  <si>
    <t>SETOP EDI ED-50722</t>
  </si>
  <si>
    <t>ED-50722</t>
  </si>
  <si>
    <t>REVESTIMENTO COM CERÂMICA APLICADO EM PISO, ACABAMENTO ESMALTADO, AMBIENTE INTERNO, PADRÃO COMERCIAL, DIMENSÃO DA PEÇA (10X10CM), PEI IV, ASSENTAMENTO COM ARGAMASSA INDUSTRIALIZADA, INCLUSIVE REJUNTAMENTO</t>
  </si>
  <si>
    <t>SETOP EDI ED-50723</t>
  </si>
  <si>
    <t>ED-50723</t>
  </si>
  <si>
    <t>REVESTIMENTO COM CERÂMICA APLICADO EM PISO, ACABAMENTO ESMALTADO, AMBIENTE INTERNO, PADRÃO COMERCIAL, DIMENSÃO DA PEÇA (10X20CM), PEI IV, ASSENTAMENTO COM ARGAMASSA INDUSTRIALIZADA, INCLUSIVE REJUNTAMENTO</t>
  </si>
  <si>
    <t>SETOP EDI ED-50724</t>
  </si>
  <si>
    <t>ED-50724</t>
  </si>
  <si>
    <t>REVESTIMENTO COM CERÂMICA APLICADO EM PISO, ACABAMENTO ESMALTADO, AMBIENTE INTERNO, PADRÃO EXTRA, DIMENSÃO DA PEÇA ATÉ 2025 CM2, PEI IV, ASSENTAMENTO COM ARGAMASSA INDUSTRIALIZADA, INCLUSIVE REJUNTAMENTO</t>
  </si>
  <si>
    <t>SETOP EDI ED-50737</t>
  </si>
  <si>
    <t>ED-50737</t>
  </si>
  <si>
    <t>REVESTIMENTO COM GRANITO, CINZA ANDORINHA, APLICADO EM PAREDE, ESP. 2CM, ASSENTAMENTO COM ARGAMASSA INDUSTRIALIZADA, AMBIENTE INTERNO/EXTERNO, ALTURA MÁXIMA DE 3M PARA APLICAÇÃO DO GRANITO, INCLUSIVE REJUNTAMENTO</t>
  </si>
  <si>
    <t>SETOP EDI ED-50764</t>
  </si>
  <si>
    <t>ED-50764</t>
  </si>
  <si>
    <t xml:space="preserve">REVESTIMENTO COM IMPERMEABILIZANTE EM DUAS (2) CAMADAS SOBREPOSTAS DE ARGAMASSA, TRAÇO 1:3 (CIMENTO E AREIA) COM ADITIVO IMPEREMABILIZANTE, ESP. 20MM, INCLSUIVE PINTURA COM DUAS (2) DEMÃOS COM EMULSÃO ASFÁLTICA
</t>
  </si>
  <si>
    <t>SETOP EDI ED-50739</t>
  </si>
  <si>
    <t>ED-50739</t>
  </si>
  <si>
    <t>REVESTIMENTO COM LADRILHO HIDRÁULICO APLICADO EM PAREDE (20X20CM) COM JUNTA SECA, NA COR NATURAL, ASSENTAMENTO COM ARGAMASSA INDUSTRIALIZADA</t>
  </si>
  <si>
    <t>SETOP EDI ED-50740</t>
  </si>
  <si>
    <t>ED-50740</t>
  </si>
  <si>
    <t>REVESTIMENTO COM LADRILHO HIDRÁULICO APLICADO EM PAREDE (25X25CM) COM JUNTA SECA, NA COR NATURAL, ASSENTAMENTO COM ARGAMASSA INDUSTRIALIZADA</t>
  </si>
  <si>
    <t>SETOP EDI ED-50744</t>
  </si>
  <si>
    <t>ED-50744</t>
  </si>
  <si>
    <t>REVESTIMENTO COM MÁRMORE BRANCO APLICADO EM PAREDE, ESP. 2CM, ASSENTAMENTO COM ARGAMASSA INDUSTRIALIZADA, AMBIENTE INTERNO/EXTERNO, ALTURA MÁXIMA DE 3M PARA APLICAÇÃO DO MÁRMORE, INCLUSIVE REJUNTAMENTO</t>
  </si>
  <si>
    <t>SETOP EDI ED-50749</t>
  </si>
  <si>
    <t>ED-50749</t>
  </si>
  <si>
    <t>REVESTIMENTO COM PASTILHA DE VIDRO (VIDROTIL), ASSENTADO COM ARGAMASSA PRÉ-FABRICADA, INCLUSIVE REJUNTAMENTO</t>
  </si>
  <si>
    <t>SETOP EDI ED-50750</t>
  </si>
  <si>
    <t>ED-50750</t>
  </si>
  <si>
    <t>REVESTIMENTO COM PASTILHAS DE PORCELANA, ASSENTADO COM ARGAMASSA PRÉ-FABRICADA, INCLUSIVE REJUNTAMENTO</t>
  </si>
  <si>
    <t>SETOP EDI ED-50756</t>
  </si>
  <si>
    <t>ED-50756</t>
  </si>
  <si>
    <t>REVESTIMENTO COM PEDRA SÃO TOMÉ APLICADO EM PAREDE (40X40CM), ESP. 2CM, ACABAMENTO NATURAL, ASSENTAMENTO COM ARGAMASSA INDUSTRIALIZADA, AMBIENTE INTERNO/EXTERNO, ALTURA MÁXIMA DE 3M PARA APLICAÇÃO DA PEDRA, INCLUSIVE REJUNTAMENTO</t>
  </si>
  <si>
    <t>SETOP EDI ED-50753</t>
  </si>
  <si>
    <t>ED-50753</t>
  </si>
  <si>
    <t>REVESTIMENTO COM PORCELANATO APLICADO EM PISO, ACABAMENTO ESMALTADO ACETINADO, AMBIENTE INTERNO/EXTERNO, PADRÃO EXTRA, BORDA RETIFICADA, DIMENSÃO DA PEÇA (45X45CM), ASSENTAMENTO COM ARGAMASSA INDUSTRIALIZADA, INCLUSIVE REJUNTAMENTO</t>
  </si>
  <si>
    <t>SETOP EDI ED-50754</t>
  </si>
  <si>
    <t>ED-50754</t>
  </si>
  <si>
    <t>REVESTIMENTO COM PORCELANATO APLICADO EM PISO, ACABAMENTO POLÍDO, AMBIENTE INTERNO, PADRÃO EXTRA, BORDA RETIFICADA, DIMENSÃO DA PEÇA (60X60CM), ASSENTAMENTO COM ARGAMASSA INDUSTRIALIZADA, INCLUSIVE REJUNTAMENTO</t>
  </si>
  <si>
    <t>SETOP EDI ED-50736</t>
  </si>
  <si>
    <t>ED-50736</t>
  </si>
  <si>
    <t>REVESTIMENTO DE GESSO EM PAREDE, ESP. 5MM, APLICAÇÃO MANUAL (SARRAFAEADO)</t>
  </si>
  <si>
    <t>SETOP EDI ED-9066</t>
  </si>
  <si>
    <t>ED-9066</t>
  </si>
  <si>
    <t>REVESTIMENTO DE GESSO EM TETO, ESP. 5MM, APLICAÇÃO MANUAL (SARRAFAEADO)</t>
  </si>
  <si>
    <t>SETOP EDI ED-50742</t>
  </si>
  <si>
    <t>ED-50742</t>
  </si>
  <si>
    <t>REVESTIMENTO EM LAMBRIS DE MADEIRA, LARGURA 10CM, INCLUSIVE BARROTEAMENTO</t>
  </si>
  <si>
    <t>SETOP EDI ED-9124</t>
  </si>
  <si>
    <t>ED-9124</t>
  </si>
  <si>
    <t>REVESTIMENTO EM LAMINADO MELAMÍNICO APLICADO EM PAREDE, ACABAMENTO FOSCO, ESP. 0,8MM, ASSENTAMENTO COM COLA DE CONTATO, INCLUSIVE LIXAMENTO E PREPARAÇÃO DA PAREDE PARA ASSENTAMENTO</t>
  </si>
  <si>
    <t>SETOP EDI ED-9125</t>
  </si>
  <si>
    <t>ED-9125</t>
  </si>
  <si>
    <t>REVESTIMENTO EM LAMINADO MELAMÍNICO APLICADO SOBRE SUPERFÍCIE DE MADEIRA, ACABAMENTO FOSCO, ESP. 0,8MM, ASSENTAMENTO COM COLA DE CONTATO, INCLUSIVE LIXAMENTO E PREPARAÇÃO SUPERFÍCIE PARA ASSENTAMENTO</t>
  </si>
  <si>
    <t>SETOP EDI ED-9071</t>
  </si>
  <si>
    <t>ED-9071</t>
  </si>
  <si>
    <t>REVESTIMENTO NATADO LISO, ESP. 5MM, APLICAÇÃO COM DESEMPENADEIRA METÁLICA, PREPARO MECÂNICO</t>
  </si>
  <si>
    <t>SETOP EDI ED-50746</t>
  </si>
  <si>
    <t>ED-50746</t>
  </si>
  <si>
    <t>REVESTIMENTO NATADO LISO, ESP. 5MM, APLICAÇÃO COM DESEMPENADEIRA METÁLICA, PREPARO MECÂNICO, INCLUSIVE ARGAMASSA EM CAMADA ÚNICA, TRAÇO 1:3 (CIMENTO E AREIA), APLICADO EM PAREDE, ESP. 20MM, APLICAÇÃO MANUAL, PREPARO MECÂNICO</t>
  </si>
  <si>
    <t>SETOP EDI 358</t>
  </si>
  <si>
    <t>ROD-001  - RODAPÉS</t>
  </si>
  <si>
    <t>SETOP EDI ED-50775</t>
  </si>
  <si>
    <t>ED-50775</t>
  </si>
  <si>
    <t>RODAPÉ COM ARGAMASSA DE ALTA RESISÊNCIA INDUSTRIAL DE ALTA RESISTÊNCIA, ACABAMENTO POLIDO, COR CINZA, ALTURA 5CM, INCLUSIVE POLIMENTO</t>
  </si>
  <si>
    <t>SETOP EDI ED-50776</t>
  </si>
  <si>
    <t>ED-50776</t>
  </si>
  <si>
    <t>RODAPÉ COM ARGAMASSA DE ALTA RESISÊNCIA INDUSTRIAL DE ALTA RESISTÊNCIA, ACABAMENTO POLIDO, COR CINZA, ALTURA 7CM, INCLUSIVE POLIMENTO</t>
  </si>
  <si>
    <t>SETOP EDI ED-50770</t>
  </si>
  <si>
    <t>ED-50770</t>
  </si>
  <si>
    <t>RODAPÉ COM ARGAMASSA, TRAÇO 1:3 (CIMENTO E AREIA), ESP. 2CM, ALTURA 10CM, DESEMPENADO/ALISADO COM COLHER</t>
  </si>
  <si>
    <t>SETOP EDI ED-50768</t>
  </si>
  <si>
    <t>ED-50768</t>
  </si>
  <si>
    <t>RODAPÉ COM ARGAMASSA, TRAÇO 1:3 (CIMENTO E AREIA), ESP. 2CM, ALTURA 5CM, DESEMPENADO/ALISADO COM COLHER</t>
  </si>
  <si>
    <t>SETOP EDI ED-50769</t>
  </si>
  <si>
    <t>ED-50769</t>
  </si>
  <si>
    <t>RODAPÉ COM ARGAMASSA, TRAÇO 1:3 (CIMENTO E AREIA), ESP. 2CM, ALTURA 7CM, DESEMPENADO/ALISADO COM COLHER</t>
  </si>
  <si>
    <t>SETOP EDI ED-50771</t>
  </si>
  <si>
    <t>ED-50771</t>
  </si>
  <si>
    <t>RODAPÉ COM REVESTIMENTO EM CERÂMICA ESMALTADA COMERCIAL, ALTURA 10CM, PEI IV, ASSENTAMENTO COM ARGAMASSA INDUSTRIALIZADA, INCLUSIVE REJUNTAMENTO</t>
  </si>
  <si>
    <t>SETOP EDI ED-50774</t>
  </si>
  <si>
    <t>ED-50774</t>
  </si>
  <si>
    <t>RODAPÉ COM REVESTIMENTO EM GRANITO, CINZA ANDORINHA, ESP. 2CM, ALTURA 10CM, ASSENTAMENTO COM ARGAMASSA INDUSTRIALIZADA, INCLUSIVE REJUNTAMENTO</t>
  </si>
  <si>
    <t>SETOP EDI ED-50773</t>
  </si>
  <si>
    <t>SETOP EDI ED-50772</t>
  </si>
  <si>
    <t>ED-50772</t>
  </si>
  <si>
    <t xml:space="preserve">RODAPÉ COM REVESTIMENTO EM GRANITO, CINZA ANDORINHA, ESP. 2CM, ALTURA 7CM, ASSENTAMENTO COM ARGAMASSA INDUSTRIALIZADA, INCLUSIVE REJUNTAMENTO
</t>
  </si>
  <si>
    <t>SETOP EDI ED-50780</t>
  </si>
  <si>
    <t>ED-50780</t>
  </si>
  <si>
    <t>RODAPÉ COM REVESTIMENTO EM MÁRMORE BRANCO, ESP. 2CM, ALTURA 10CM, ASSENTAMENTO COM ARGAMASSA INDUSTRIALIZADA, INCLUSIVE REJUNTAMENTO</t>
  </si>
  <si>
    <t>SETOP EDI ED-50778</t>
  </si>
  <si>
    <t>ED-50778</t>
  </si>
  <si>
    <t>RODAPÉ COM REVESTIMENTO EM MÁRMORE BRANCO, ESP. 2CM, ALTURA 5CM, ASSENTAMENTO COM ARGAMASSA INDUSTRIALIZADA, INCLUSIVE REJUNTAMENTO</t>
  </si>
  <si>
    <t>SETOP EDI ED-50779</t>
  </si>
  <si>
    <t>ED-50779</t>
  </si>
  <si>
    <t>RODAPÉ COM REVESTIMENTO EM MÁRMORE BRANCO, ESP. 2CM, ALTURA 7CM, ASSENTAMENTO COM ARGAMASSA INDUSTRIALIZADA, INCLUSIVE REJUNTAMENTO</t>
  </si>
  <si>
    <t>SETOP EDI ED-50766</t>
  </si>
  <si>
    <t>ED-50766</t>
  </si>
  <si>
    <t>RODAPÉ COM REVESTIMENTO EM PEDRA ARDÓSIA, ESP. 7MM, ALTURA 5CM, ASSENTAMENTO COM ARGAMASSA INDUSTRIALIZADA, INCLUSIVE REJUNTAMENTO</t>
  </si>
  <si>
    <t>SETOP EDI ED-50767</t>
  </si>
  <si>
    <t>ED-50767</t>
  </si>
  <si>
    <t>RODAPÉ COM REVESTIMENTO EM PEDRA ARDÓSIA, ESP. 7MM, ALTURA 7CM, ASSENTAMENTO COM ARGAMASSA INDUSTRIALIZADA, INCLUSIVE REJUNTAMENTO</t>
  </si>
  <si>
    <t>SETOP EDI ED-50786</t>
  </si>
  <si>
    <t>ED-50786</t>
  </si>
  <si>
    <t>RODAPÉ EM GRANILITE/MARMORITE, ACABAMENTO POLIDO, COR BRANCA, ALTURA 10CM, INCLUSIVE POLIMENTO</t>
  </si>
  <si>
    <t>SETOP EDI ED-50784</t>
  </si>
  <si>
    <t>ED-50784</t>
  </si>
  <si>
    <t>RODAPÉ EM GRANILITE/MARMORITE, ACABAMENTO POLIDO, COR BRANCA, ALTURA 5CM, INCLUSIVE POLIMENTO</t>
  </si>
  <si>
    <t>SETOP EDI ED-50785</t>
  </si>
  <si>
    <t>ED-50785</t>
  </si>
  <si>
    <t>RODAPÉ EM GRANILITE/MARMORITE, ACABAMENTO POLIDO, COR BRANCA, ALTURA 7CM, INCLUSIVE POLIMENTO</t>
  </si>
  <si>
    <t>SETOP EDI ED-50783</t>
  </si>
  <si>
    <t>ED-50783</t>
  </si>
  <si>
    <t>RODAPÉ EM GRANILITE/MARMORITE, ACABAMENTO POLIDO, COR CINZA, ALTURA 10CM, INCLUSIVE POLIMENTO</t>
  </si>
  <si>
    <t>SETOP EDI ED-50781</t>
  </si>
  <si>
    <t>ED-50781</t>
  </si>
  <si>
    <t>RODAPÉ EM GRANILITE/MARMORITE, ACABAMENTO POLIDO, COR CINZA, ALTURA 5CM, INCLUSIVE POLIMENTO</t>
  </si>
  <si>
    <t>SETOP EDI ED-50782</t>
  </si>
  <si>
    <t>ED-50782</t>
  </si>
  <si>
    <t>RODAPÉ EM GRANILITE/MARMORITE, ACABAMENTO POLIDO, COR CINZA, ALTURA 7CM, INCLUSIVE POLIMENTO</t>
  </si>
  <si>
    <t>SETOP EDI ED-50777</t>
  </si>
  <si>
    <t>ED-50777</t>
  </si>
  <si>
    <t>RODAPÉ EM MADEIRA SUCUPIRA/IPÊ/CUMARÚ OU EQUIVALENTE DA REGIÃO, ESP. 2CM, ALTURA 7CM</t>
  </si>
  <si>
    <t>SETOP EDI 359</t>
  </si>
  <si>
    <t>SEDS-001  - PADRÃO SEDS</t>
  </si>
  <si>
    <t>SETOP EDI ED-50787</t>
  </si>
  <si>
    <t>ED-50787</t>
  </si>
  <si>
    <t>ALAMBRADO PARA PENITENCIÁRIAS, COM TELA DE ARAME GALVANIZADO FIO 10 # 2" FIXADA EM QUADROS DE TUBOS AÇO GALVANIZADO D = 3", COM ESTICADOR D = 2", H = 4,0 M, CONFORME DETALHE 24 SEDS (INCLUSIVE FUNDAÇÃO) - PADRÃO PENITENCIÁRIA</t>
  </si>
  <si>
    <t>SETOP EDI ED-50788</t>
  </si>
  <si>
    <t>ED-50788</t>
  </si>
  <si>
    <t>ANTEPARO METÁLICO PARA SETEIRAS DAS ALAS H = 50 CM - PADRÃO SEDS</t>
  </si>
  <si>
    <t>SETOP EDI ED-50791</t>
  </si>
  <si>
    <t>ED-50791</t>
  </si>
  <si>
    <t>ASSENTAMENTO DE ESQUADRIA DE FERRO E CHAPA</t>
  </si>
  <si>
    <t>SETOP EDI ED-50825</t>
  </si>
  <si>
    <t>ED-50825</t>
  </si>
  <si>
    <t>BACIA SANITÁRIA ENVELOPADO (VASO) DE LOUÇA CONVENCIONAL, COR BRANCA, INCLUSIVE ACESSÓRIOS DE FIXAÇÃO/VEDAÇÃO, TUBO DE LIGAÇÃO DE LATÃO COM CANOPLA, FORNECIMENTO E INSTALAÇÃO, EXCLUSIVE VÁLVULA DE DESCARGA - D2/SITUAÇÃO 01 - PADRÃO SEDS</t>
  </si>
  <si>
    <t>SETOP EDI ED-50824</t>
  </si>
  <si>
    <t>ED-50824</t>
  </si>
  <si>
    <t>BANCADA COM TANQUE EM CONCRETO 140 X 55 CM, (D12), EXCETO ALVENARIA, BARRADO EM AZULEJO E PINTURA - PADRÃO SEDS</t>
  </si>
  <si>
    <t>SETOP EDI ED-50789</t>
  </si>
  <si>
    <t>ED-50789</t>
  </si>
  <si>
    <t>BELICHE SIMPLES, EXCETO ESCADA - PADRÃO SEDS</t>
  </si>
  <si>
    <t>SETOP EDI ED-50790</t>
  </si>
  <si>
    <t>ED-50790</t>
  </si>
  <si>
    <t>CAMA INDIVIDUAL - D5-A - PADRÃO SEDS</t>
  </si>
  <si>
    <t>SETOP EDI ED-50793</t>
  </si>
  <si>
    <t>ED-50793</t>
  </si>
  <si>
    <t>ESCADA PARA BELICHE - PADRÃO SEDS</t>
  </si>
  <si>
    <t>SETOP EDI ED-50809</t>
  </si>
  <si>
    <t>ED-50809</t>
  </si>
  <si>
    <t>ESQUADRIA METÁLICA PARA PASSA DOCUMENTOS - PADRÃO SEDS</t>
  </si>
  <si>
    <t>SETOP EDI ED-50811</t>
  </si>
  <si>
    <t>ED-50811</t>
  </si>
  <si>
    <t>GRADE FIXA E PORTA DE ABRIR COM GRADE E CHAPA E TRANCA DE SEGURANÇA</t>
  </si>
  <si>
    <t>SETOP EDI ED-50813</t>
  </si>
  <si>
    <t>ED-50813</t>
  </si>
  <si>
    <t>GRELHA EM AÇO INOX L = 20 CM - PADRÃO SEDS</t>
  </si>
  <si>
    <t>SETOP EDI ED-50812</t>
  </si>
  <si>
    <t>ED-50812</t>
  </si>
  <si>
    <t>GRELHA METÁLICA 20 X 20 CM - PADRÃO SEDS</t>
  </si>
  <si>
    <t>SETOP EDI ED-50792</t>
  </si>
  <si>
    <t>ED-50792</t>
  </si>
  <si>
    <t>GUARDA-CORPO - PADRÃO SEDS</t>
  </si>
  <si>
    <t>SETOP EDI ED-50798</t>
  </si>
  <si>
    <t>ED-50798</t>
  </si>
  <si>
    <t>JANELA BASCULANTE METÁLICA EM QUADRO CANTONEIRA 3/4"X 3/4" X 1/8" COM TELA MOSQUITEIRO - PADRÃO SEDS</t>
  </si>
  <si>
    <t>SETOP EDI ED-50799</t>
  </si>
  <si>
    <t>ED-50799</t>
  </si>
  <si>
    <t>JANELA DE FERRO - PADRÃO SEDS</t>
  </si>
  <si>
    <t>SETOP EDI ED-50797</t>
  </si>
  <si>
    <t>ED-50797</t>
  </si>
  <si>
    <t>JANELA DE FERRO E METALON COM CHAPA E GRADE - PADRÃO SEDS</t>
  </si>
  <si>
    <t>SETOP EDI ED-50805</t>
  </si>
  <si>
    <t>ED-50805</t>
  </si>
  <si>
    <t>JANELA EM GRADE - PADRÃO SEDS</t>
  </si>
  <si>
    <t>SETOP EDI ED-50806</t>
  </si>
  <si>
    <t>ED-50806</t>
  </si>
  <si>
    <t>JANELA EM GRADE DE FERRO EM BARRAS TRANSVERSAIS DE FERRO CHATO SAE 1045 2" X 5/16" - PADRÃO SEDS</t>
  </si>
  <si>
    <t>SETOP EDI ED-50795</t>
  </si>
  <si>
    <t>ED-50795</t>
  </si>
  <si>
    <t>JANELA EM GRADE E TELA - PADRÃO SEDS</t>
  </si>
  <si>
    <t>SETOP EDI ED-50801</t>
  </si>
  <si>
    <t>ED-50801</t>
  </si>
  <si>
    <t>JANELA FIXA EM CHAPA - PADRÃO SEDS</t>
  </si>
  <si>
    <t>SETOP EDI ED-50810</t>
  </si>
  <si>
    <t>ED-50810</t>
  </si>
  <si>
    <t>JANELA TIPO VENEZIANA EM CHAPA 14 - PADRÃO SEDS</t>
  </si>
  <si>
    <t>SETOP EDI ED-50800</t>
  </si>
  <si>
    <t>ED-50800</t>
  </si>
  <si>
    <t>JANELA VENEZIANA FIXA EM CHAPA 14 - PADRÃO SEDS</t>
  </si>
  <si>
    <t>SETOP EDI ED-50814</t>
  </si>
  <si>
    <t>ED-50814</t>
  </si>
  <si>
    <t>LAVATÓRIO DE ALVENARIA E CONCRETO 60 X 40 CM (D1) - PADRÃO SEDS</t>
  </si>
  <si>
    <t>SETOP EDI ED-50815</t>
  </si>
  <si>
    <t>ED-50815</t>
  </si>
  <si>
    <t>MARCO DE CONCRETO ARMADO JUNTO ÀS PORTAS DE CELA E/OU ALOJAMENTO - INCLUSO FORMA, DESFORMA, AÇO E CONCRETO FCK = 20 MPA</t>
  </si>
  <si>
    <t>SETOP EDI ED-50817</t>
  </si>
  <si>
    <t>ED-50817</t>
  </si>
  <si>
    <t>MESA DE CABECEIRA EM CONCRETO, EXCETO BANCO DE CONCRETO E PINTURA - D6-A - PADRÃO SEDS</t>
  </si>
  <si>
    <t>SETOP EDI ED-50816</t>
  </si>
  <si>
    <t>ED-50816</t>
  </si>
  <si>
    <t>MESA DE CABECEIRA EM CONCRETO, EXCETO PINTURA - D6 - PADRÃO SEDS</t>
  </si>
  <si>
    <t>SETOP EDI ED-50818</t>
  </si>
  <si>
    <t>ED-50818</t>
  </si>
  <si>
    <t>MURO DE SEGURANÇA EM BLOCO DE CONCRETO REVESTIDO E PINTADO COM TINTA ACRÍLICA E = 20 CM, H = 5,15 M, EXCLUSIVE FUNDAÇÃO (ESTACA E BLOCOS) - DET SEDS 23</t>
  </si>
  <si>
    <t>SETOP EDI ED-50802</t>
  </si>
  <si>
    <t>ED-50802</t>
  </si>
  <si>
    <t>PORTA DE ABRIR EM BARRAS TRANSVERSAIS DE FERRO CHATO SAE 1045 2" X 5/16" REVESTIDA EM CHAPA 14 SAE 1020 - PADRÃO SEDS</t>
  </si>
  <si>
    <t>SETOP EDI ED-50803</t>
  </si>
  <si>
    <t>ED-50803</t>
  </si>
  <si>
    <t>PORTA DE ABRIR EM FERRO E TELA FIO 6 - PADRÃO SEDS</t>
  </si>
  <si>
    <t>SETOP EDI ED-50807</t>
  </si>
  <si>
    <t>ED-50807</t>
  </si>
  <si>
    <t>PORTA DE ABRIR EM GRADE - PADRÃO SEDS</t>
  </si>
  <si>
    <t>SETOP EDI ED-50808</t>
  </si>
  <si>
    <t>ED-50808</t>
  </si>
  <si>
    <t>PORTA DE ABRIR EM GRADE E TELA - PADRÃO SEDS</t>
  </si>
  <si>
    <t>SETOP EDI ED-50794</t>
  </si>
  <si>
    <t>ED-50794</t>
  </si>
  <si>
    <t>PORTA DE ABRIR, 01 FOLHA, EM CHAPA 14 SAE 1020 - PADRÃO SEDS</t>
  </si>
  <si>
    <t>SETOP EDI ED-50796</t>
  </si>
  <si>
    <t>ED-50796</t>
  </si>
  <si>
    <t>PORTA DE ABRIR, 02 FOLHAS, EM CHAPA 14 SAE 1020 - PADRÃO SEDS</t>
  </si>
  <si>
    <t>SETOP EDI ED-50804</t>
  </si>
  <si>
    <t>ED-50804</t>
  </si>
  <si>
    <t>PORTA EM TELA ONDULADA ARTÍSTICA MALHA 30 X 30 CM, FIO 10 - PADRÃO SEDS</t>
  </si>
  <si>
    <t>SETOP EDI ED-50819</t>
  </si>
  <si>
    <t>ED-50819</t>
  </si>
  <si>
    <t>PRATELEIRA DE CONCRETO, ACABAMENTO NATADO VERDE L = 40 CM - PADRÃO SEDS</t>
  </si>
  <si>
    <t>SETOP EDI ED-50820</t>
  </si>
  <si>
    <t>ED-50820</t>
  </si>
  <si>
    <t>PRATELEIRA DE CONCRETO COM DRAMIX, L = 40 CM COM APOIO EM METALON</t>
  </si>
  <si>
    <t>SETOP EDI ED-50821</t>
  </si>
  <si>
    <t>ED-50821</t>
  </si>
  <si>
    <t>S1- SETEIRA EM CHAPA 95 X 12 CM - PADRÃO SEDS</t>
  </si>
  <si>
    <t>SETOP EDI ED-50822</t>
  </si>
  <si>
    <t>ED-50822</t>
  </si>
  <si>
    <t>S2 - SETEIRA EM CHAPA 115 X 12 CM - PADRÀO SEDS</t>
  </si>
  <si>
    <t>SETOP EDI ED-50823</t>
  </si>
  <si>
    <t>ED-50823</t>
  </si>
  <si>
    <t>S3 - JANELA DE GRADE DE SETEIRA FIXA 80 X 12 CM - PADRÃO SEDS</t>
  </si>
  <si>
    <t>SETOP EDI 360</t>
  </si>
  <si>
    <t>SEE-001  - PADRÃO SEE</t>
  </si>
  <si>
    <t>SETOP EDI ED-50832</t>
  </si>
  <si>
    <t>ED-50832</t>
  </si>
  <si>
    <t>AC-ARMÁRIO (71 X 52 X 350 CM) EM MADEIRA MACIÇA, COM PORTAS E PUXADORES, SOB BANCADA DO LABORATORIO COM PRATELEIRA, REVESTIDO EM LAMINADO MELAMÍNICO</t>
  </si>
  <si>
    <t>SETOP EDI ED-50827</t>
  </si>
  <si>
    <t>ED-50827</t>
  </si>
  <si>
    <t>ALAMBRADO H = 3,20 M, TELA GALVANIZADA FIO 12, # 7,5 CM, TUBO FERRO 50 MM, PAREDE CHAPA 13, FIXADO EM FUNDAÇÃO DE CONCRETO FCK = 20 MPA, COM PROF. = 50 CM, INCLUSIVE UM PORTÃO (180 X 210 CM) E PINTURA</t>
  </si>
  <si>
    <t>SETOP EDI ED-50828</t>
  </si>
  <si>
    <t>ED-50828</t>
  </si>
  <si>
    <t>ALAMBRADO H = 4,00 M, TELA GALVANIZADA FIO 12, # 7,5 CM, TUBO FERRO 50 MM, PAREDE CHAPA 13, FIXADO EM FUNDAÇÃO DE CONCRETO FCK = 20 MPA, COM PROF. = 50 CM, INCLUSIVE DOIS PORTÕES (180 X 210 CM E 90 X 210 CM) E PINTURA</t>
  </si>
  <si>
    <t>SETOP EDI ED-50829</t>
  </si>
  <si>
    <t>ED-50829</t>
  </si>
  <si>
    <t>ALAMBRADO H = 6,00 M, TELA GALVANIZADA FIO 12, # 7,5 CM, TUBO FERRO 50 MM, PAREDE CHAPA 13, FIXADO EM FUNDAÇÃO DE CONCRETO FCK = 15 MPA, COM PROF. = 50 CM, INCLUSIVE UM PORTÃO (90 X 210 CM) E PINTURA</t>
  </si>
  <si>
    <t>SETOP EDI ED-50831</t>
  </si>
  <si>
    <t>ED-50831</t>
  </si>
  <si>
    <t>ALÇAPÃO - EMPENA (60 CM X 100 CM) ESTRUTURA EM CHAPA METÁLICA, ASSENTADA. CONFORME PROJETO AMPLIAÇÃO ESQUADRIAS PADRÃO 5/2000</t>
  </si>
  <si>
    <t>SETOP EDI ED-50830</t>
  </si>
  <si>
    <t>ED-50830</t>
  </si>
  <si>
    <t>ALÇAPÃO (85,50 CM X 65,70 CM) ESTRUTURA EM CHAPA METÁLICA, ASSENTADA. CONFORME PROJETO AMPLIAÇÃO ESQUADRIAS PADRÃO 5/2000</t>
  </si>
  <si>
    <t>SETOP EDI ED-50835</t>
  </si>
  <si>
    <t>ED-50835</t>
  </si>
  <si>
    <t>ARMÁRIO PARA VASSOURAS - D.M.L.</t>
  </si>
  <si>
    <t>SETOP EDI ED-50834</t>
  </si>
  <si>
    <t>ED-50834</t>
  </si>
  <si>
    <t>ARMÁRIO SOB BANCADA LABORATÓRIO (0,52X0,71X7,05)+(0,52X0,71X3,05) EM ESTRUTURA DE MADEIRA E PORTAS EM COMPENSADO 20 MM, REVESTIDO EM LAMINADO MELAMÍNICO NAS DUAS FACES, CONFORME DETALHES PROJETO PADRÃO DEER-MG</t>
  </si>
  <si>
    <t>SETOP EDI ED-50837</t>
  </si>
  <si>
    <t>ED-50837</t>
  </si>
  <si>
    <t>ARQUIBANCADA PADRÃO DE CONCRETO SEM SOLO, METRO DE CADA DEGRAU DE 90 X 40 CM, DESEMPENADO A FRESCO E DEGRAUS INTERMEDIÁRIO DE 10 EM 10 M (PARA MEDIÇÕES: MULTIPLICAR A EXTENSÃO PELO NÚMERO DE DEGRAUS) - (PADRÃO SEE)</t>
  </si>
  <si>
    <t>SETOP EDI ED-50833</t>
  </si>
  <si>
    <t>ED-50833</t>
  </si>
  <si>
    <t>A1- ARMÁRIO COM PORTAS DE MADEIRA SOB BANCA, UM MÓDULO DE 80 X 110 CM, PRATELEIRA E MESA DE ARDOSIA POLIDA, E = 3 CM</t>
  </si>
  <si>
    <t>SETOP EDI ED-50838</t>
  </si>
  <si>
    <t>ED-50838</t>
  </si>
  <si>
    <t>BANCADA DE LABORATÓRIO COMPLETA, INCLUSIVE ARMÁRIO EM COMPENSADO 20 MM, COM PORTA REVESTIDA EM LAMINADO MELAMÍNICO BRANCO NAS DUAS FACES, H = 75 CM, PRATELEIRA REVESTIDA, BANCADA L = 60 CM E RODABANCA DE GRANITO CINZA ANDORINHA,</t>
  </si>
  <si>
    <t>SETOP EDI ED-50839</t>
  </si>
  <si>
    <t>ED-50839</t>
  </si>
  <si>
    <t>BARRAMENTO DE MADEIRA IPÊ PARA SALA DE AULA, L = 7 CM</t>
  </si>
  <si>
    <t>SETOP EDI ED-50862</t>
  </si>
  <si>
    <t>ED-50862</t>
  </si>
  <si>
    <t>BEBEDOURO/LAVATÓRIO COLETIVO EM ALVENARIA REVESTIDA EM AÇO INOX AISI 304 E AZULEJO, EXCETO PARTE HIDRO-SANITÁRIA (PADRÃO SEE)</t>
  </si>
  <si>
    <t>SETOP EDI ED-50859</t>
  </si>
  <si>
    <t>ED-50859</t>
  </si>
  <si>
    <t>BLOCO ARMADO EM CONCRETO 20 MPA, INCLUSIVE LASTRO 5 CM EM CONCRETO MAGRO 9 MPA, FORMAS LATERAIS E DESFORMA.</t>
  </si>
  <si>
    <t>SETOP EDI ED-50860</t>
  </si>
  <si>
    <t>ED-50860</t>
  </si>
  <si>
    <t>CINTA ARMADA EM CONCRETO 20 MPA, INCLUSIVE LASTRO 5 CM EM CONCRETO MAGRO 9 MPA, FORMAS LATERAIS E DESFORMA.</t>
  </si>
  <si>
    <t>SETOP EDI ED-50851</t>
  </si>
  <si>
    <t>ED-50851</t>
  </si>
  <si>
    <t>CINTA DE CONCRETO ARMADO APARENTE (17 X 10 CM), 20 MPA, EM GUARDA- CORPO E PEITORIL, INCLUSIVE FORMA E AÇO, NAS CIRCULAÇÕES</t>
  </si>
  <si>
    <t>SETOP EDI ED-50853</t>
  </si>
  <si>
    <t>ED-50853</t>
  </si>
  <si>
    <t>CINTA DE CONCRETO ARMADO APARENTE (17 X 10 CM), 20 MPA, INCLUSIVE FORMA E AÇO, EM GUARDA- CORPO E PEITORIL,</t>
  </si>
  <si>
    <t>SETOP EDI ED-50844</t>
  </si>
  <si>
    <t>ED-50844</t>
  </si>
  <si>
    <t>CINTA DE CONCRETO ARMADO (10 X 10 CM) 20 MPA, EM GUARDA- CORPO, INCLUSIVE FORMA E AÇO, NAS CIRCULAÇÕES</t>
  </si>
  <si>
    <t>SETOP EDI ED-50840</t>
  </si>
  <si>
    <t>ED-50840</t>
  </si>
  <si>
    <t>COMPENSADO PINTADO PARA FECHAMENTO BALCÃO SECRETARIA, INCLUSO CANTONEIRAS PARA FIXAÇÃO NA ALVENARIA E TAMPO. CONFORME DETALHE 33-D AGOSTO 2001 PROJETO PADRÃO DEER-MG</t>
  </si>
  <si>
    <t>SETOP EDI ED-50846</t>
  </si>
  <si>
    <t>ED-50846</t>
  </si>
  <si>
    <t>ESCADA DE CONCRETO 20 MPA, APARENTE, ESPELHO = 16,3 CM, ARMAÇÃO, FORMA PLASTIFICADA, ESCORAMENTO E DESFORMA</t>
  </si>
  <si>
    <t>SETOP EDI ED-50852</t>
  </si>
  <si>
    <t>ED-50852</t>
  </si>
  <si>
    <t>ESCADA SOBRE O SOLO DEGRAUS APROXIMADAMENTE 50 X 16,5 CM</t>
  </si>
  <si>
    <t>SETOP EDI ED-50836</t>
  </si>
  <si>
    <t>ED-50836</t>
  </si>
  <si>
    <t>ESCANINHO</t>
  </si>
  <si>
    <t>SETOP EDI ED-50854</t>
  </si>
  <si>
    <t>ED-50854</t>
  </si>
  <si>
    <t>FOSSA SÉPTICA TIPO A EM CONCRETO E ALVENARIA, CONFORME DETALHE 31 (PADRÃO PRÉDIOS ESCOLARES), INCLUSIVE POÇO ABSORVENTE E CAIXA, INCLUSIVE BOTA FORA DE MATERIAL ESCAVADO</t>
  </si>
  <si>
    <t>SETOP EDI ED-50855</t>
  </si>
  <si>
    <t>ED-50855</t>
  </si>
  <si>
    <t>FOSSA SÉPTICA TIPO B EM CONCRETO E ALVENARIA, CONFORME DETALHE 31 (PADRÃO PRÉDIOS ESCOLARES), INCLUSIVE POÇO ABSORVENTE E CAIXA, INCLUSIVE BOTA FORA DE MATERIAL ESCAVADO</t>
  </si>
  <si>
    <t>SETOP EDI ED-50856</t>
  </si>
  <si>
    <t>ED-50856</t>
  </si>
  <si>
    <t>FOSSA SÉPTICA TIPO C EM CONCRETO E ALVENARIA, CONFORME DETALHE 31 (PADRÃO PRÉDIOS ESCOLARES), INCLUSIVE POÇO ABSORVENTE E CAIXA, INCLUSIVE BOTA FORA DE MATERIAL ESCAVADO</t>
  </si>
  <si>
    <t>SETOP EDI ED-50857</t>
  </si>
  <si>
    <t>ED-50857</t>
  </si>
  <si>
    <t>FOSSA SÉPTICA TIPO D EM CONCRETO E ALVENARIA, CONFORME DETALHE 31 (PADRÃO PRÉDIOS ESCOLARES), INCLUSIVE POÇO ABSORVENTE E CAIXA, INCLUSIVE BOTA FORA DE MATERIAL ESCAVADO</t>
  </si>
  <si>
    <t>SETOP EDI ED-50858</t>
  </si>
  <si>
    <t>ED-50858</t>
  </si>
  <si>
    <t>FOSSA SÉPTICA TIPO E EM CONCRETO E ALVENARIA, CONFORME DETALHE 31 (PADRÃO PRÉDIOS ESCOLARES), INCLUSIVE POÇO ABSORVENTE E CAIXA, INCLUSIVE BOTA FORA DE MATERIAL ESCAVADO</t>
  </si>
  <si>
    <t>SETOP EDI ED-50896</t>
  </si>
  <si>
    <t>ED-50896</t>
  </si>
  <si>
    <t>GF1 - (340 X 145 CM ) GRADE FIXA PARA PROTEÇÃO DE JANELAS, EM BARRA DE FERRO QUADRADO DE 1/2" E QUADRO DE FERRO CHATO DE 1/2"X 1/8", COLOCADA</t>
  </si>
  <si>
    <t>SETOP EDI ED-50897</t>
  </si>
  <si>
    <t>ED-50897</t>
  </si>
  <si>
    <t>GF1 - (340 X 165 CM ) GRADE FIXA PARA PROTEÇÃO DE JANELAS, EM BARRA DE FERRO QUADRADO DE 1/2" E QUADRO DE FERRO CHATO DE 1/2"X 1/8", COLOCADA</t>
  </si>
  <si>
    <t>SETOP EDI ED-50899</t>
  </si>
  <si>
    <t>ED-50899</t>
  </si>
  <si>
    <t>GF2 - (340 X 105 CM ) GRADE FIXA PARA PROTEÇÃO DE JANELAS, EM BARRA DE FERRO QUADRADO DE 1/2" E QUADRO DE FERRO CHATO DE 1/2"X 1/8", COLOCADA</t>
  </si>
  <si>
    <t>SETOP EDI ED-50898</t>
  </si>
  <si>
    <t>ED-50898</t>
  </si>
  <si>
    <t>GF2 - (340 X 165 CM ) GRADE FIXA PARA PROTEÇÃO DE JANELAS, EM BARRA DE FERRO QUADRADO DE 1/2" E QUADRO DE FERRO CHATO DE 1/2"X 1/8", COLOCADA</t>
  </si>
  <si>
    <t>SETOP EDI ED-50900</t>
  </si>
  <si>
    <t>ED-50900</t>
  </si>
  <si>
    <t>GF3 - (340 X 60 CM ) GRADE FIXA PARA PROTEÇÃO DE JANELAS, EM BARRA DE FERRO QUADRADO DE 1/2" E QUADRO DE FERRO CHATO DE 1/2"X 1/8", COLOCADA</t>
  </si>
  <si>
    <t>SETOP EDI ED-50901</t>
  </si>
  <si>
    <t>ED-50901</t>
  </si>
  <si>
    <t>GF3 - (340 X 80 CM ) GRADE FIXA PARA PROTEÇÃO DE JANELAS, EM BARRA DE FERRO QUADRADO DE 1/2" E QUADRO DE FERRO CHATO DE 1/2"X 1/8", COLOCADA</t>
  </si>
  <si>
    <t>SETOP EDI ED-50902</t>
  </si>
  <si>
    <t>ED-50902</t>
  </si>
  <si>
    <t>GF4 - (162,5 X 80 CM ) GRADE FIXA PARA PROTEÇÃO DE JANELAS, EM BARRA DE FERRO QUADRADO DE 1/2" E QUADRO DE FERRO CHATO DE 1/2"X 1/8", COLOCADA</t>
  </si>
  <si>
    <t>SETOP EDI ED-50904</t>
  </si>
  <si>
    <t>ED-50904</t>
  </si>
  <si>
    <t>GF5 - (340 X 185 CM ) GRADE FIXA PARA PROTEÇÃO DE JANELAS, EM BARRA DE FERRO QUADRADO DE 1/2" E QUADRO DE FERRO CHATO DE 1/2"X 1/8", COLOCADA</t>
  </si>
  <si>
    <t>SETOP EDI ED-50903</t>
  </si>
  <si>
    <t>ED-50903</t>
  </si>
  <si>
    <t>GF5 - (340 X 40 CM ) GRADE FIXA PARA PROTEÇÃO DE JANELAS, EM BARRA DE FERRO QUADRADO DE 1/2" E QUADRO DE FERRO CHATO DE 1/2"X 1/8", COLOCADA</t>
  </si>
  <si>
    <t>SETOP EDI ED-50913</t>
  </si>
  <si>
    <t>ED-50913</t>
  </si>
  <si>
    <t>GR - GRADE FIXA EM FERRO (180 X 158 CM) , COLOCADA</t>
  </si>
  <si>
    <t>SETOP EDI ED-50912</t>
  </si>
  <si>
    <t>ED-50912</t>
  </si>
  <si>
    <t>JANELA PERFIL CANTONEIRA BASCULANTE 0,60 X 0,60 M, CONFORME DETALHE PADRÃO ESCOLAR 4/98 VERSÃO 2005</t>
  </si>
  <si>
    <t>SETOP EDI ED-50911</t>
  </si>
  <si>
    <t>ED-50911</t>
  </si>
  <si>
    <t>JANELA PERFIL CANTONEIRA BASCULANTE 1,20 X 0,60 M, CONFORME DETALHE PADRÃO ESCOLAR 4/98 VERSÃO 2005</t>
  </si>
  <si>
    <t>SETOP EDI ED-50882</t>
  </si>
  <si>
    <t>ED-50882</t>
  </si>
  <si>
    <t>JB1 - (340 X 40 CM) BASCULANTE DE FERRO ASSENTADA COM PARAFUSOS E BUCHA, CONFORME DETALHE E ESPECIFICAÇÕES</t>
  </si>
  <si>
    <t>SETOP EDI ED-50881</t>
  </si>
  <si>
    <t>ED-50881</t>
  </si>
  <si>
    <t>JB1 - (345 X 40 CM) BASCULANTE DE FERRO ASSENTADA COM PARAFUSOS E BUCHA, CONFORME DETALHE E ESPECIFICAÇÕES</t>
  </si>
  <si>
    <t>SETOP EDI ED-50884</t>
  </si>
  <si>
    <t>ED-50884</t>
  </si>
  <si>
    <t>JB2 - (340 X 60 CM) BASCULANTE DE FERRO ASSENTADA COM PARAFUSOS E BUCHA,CONFORME DETALHE E ESPECIFICAÇÕES</t>
  </si>
  <si>
    <t>SETOP EDI ED-50883</t>
  </si>
  <si>
    <t>ED-50883</t>
  </si>
  <si>
    <t>JB2 - (345 X 60 CM) BASCULANTE DE FERRO ASSENTADA COM PARAFUSOS E BUCHA,CONFORME DETALHE E ESPECIFICAÇÕES</t>
  </si>
  <si>
    <t>SETOP EDI ED-50886</t>
  </si>
  <si>
    <t>ED-50886</t>
  </si>
  <si>
    <t>JB3 - (340 X 80 CM) BASCULANTE DE FERRO ASSENTADA COM PARAFUSOS E BUCHA,CONFORME DETALHE E ESPECIFICAÇÕES</t>
  </si>
  <si>
    <t>SETOP EDI ED-50885</t>
  </si>
  <si>
    <t>ED-50885</t>
  </si>
  <si>
    <t>JB3 - (345 X 80 CM) BASCULANTE DE FERRO ASSENTADA COM PARAFUSOS E BUCHA,CONFORME DETALHE E ESPECIFICAÇÕES</t>
  </si>
  <si>
    <t>SETOP EDI ED-50887</t>
  </si>
  <si>
    <t>ED-50887</t>
  </si>
  <si>
    <t>JB4 - (165 X 80 CM) BASCULANTE DE FERRO ASSENTADA COM PARAFUSOS E BUCHA,CONFORME DETALHE E ESPECIFICAÇÕES</t>
  </si>
  <si>
    <t>SETOP EDI ED-50888</t>
  </si>
  <si>
    <t>ED-50888</t>
  </si>
  <si>
    <t>JB5 - (172,5 X 40 CM) BASCULANTE DE FERRO ASSENTADA COM PARAFUSOS E BUCHA,CONFORME DETALHE E ESPECIFICAÇÕES</t>
  </si>
  <si>
    <t>SETOP EDI ED-50889</t>
  </si>
  <si>
    <t>ED-50889</t>
  </si>
  <si>
    <t>JB5 - (195 X 40 CM) BASCULANTE DE FERRO ASSENTADA COM PARAFUSOS E BUCHA,CONFORME DETALHE E ESPECIFICAÇÕES</t>
  </si>
  <si>
    <t>SETOP EDI ED-50891</t>
  </si>
  <si>
    <t>ED-50891</t>
  </si>
  <si>
    <t>JB6 - (210 X 40 CM) BASCULANTE DE FERRO ASSENTADA COM PARAFUSOS E BUCHA,CONFORME DETALHE E ESPECIFICAÇÕES</t>
  </si>
  <si>
    <t>SETOP EDI ED-50890</t>
  </si>
  <si>
    <t>ED-50890</t>
  </si>
  <si>
    <t>JB6 - (82,25 X 40 CM) BASCULANTE DE FERRO ASSENTADA COM PARAFUSOS E BUCHA,CONFORME DETALHE E ESPECIFICAÇÕES</t>
  </si>
  <si>
    <t>SETOP EDI ED-50893</t>
  </si>
  <si>
    <t>ED-50893</t>
  </si>
  <si>
    <t>JB7 - (162,5 X 40 CM) BASCULANTE DE FERRO ASSENTADA COM PARAFUSOS E BUCHA,CONFORME DETALHE E ESPECIFICAÇÕES</t>
  </si>
  <si>
    <t>SETOP EDI ED-50892</t>
  </si>
  <si>
    <t>ED-50892</t>
  </si>
  <si>
    <t>JB7 - (165 X 40 CM) BASCULANTE DE FERRO ASSENTADA COM PARAFUSOS E BUCHA,CONFORME DETALHE E ESPECIFICAÇÕES</t>
  </si>
  <si>
    <t>SETOP EDI ED-50895</t>
  </si>
  <si>
    <t>ED-50895</t>
  </si>
  <si>
    <t>JB8 - (130 X 40 CM) BASCULANTE DE FERRO ASSENTADA COM PARAFUSOS E BUCHA,CONFORME DETALHE E ESPECIFICAÇÕES</t>
  </si>
  <si>
    <t>SETOP EDI ED-50894</t>
  </si>
  <si>
    <t>ED-50894</t>
  </si>
  <si>
    <t>JB8 - (135 X 40 CM) BASCULANTE DE FERRO ASSENTADA COM PARAFUSOS E BUCHA,CONFORME DETALHE E ESPECIFICAÇÕES</t>
  </si>
  <si>
    <t>SETOP EDI ED-50878</t>
  </si>
  <si>
    <t>ED-50878</t>
  </si>
  <si>
    <t>JC1 - (340 X 145 CM) BASCULANTE DE FERRO ASSENTADA COM PARAFUSOS E BUCHA, CONFORME DETALHE E ESPECIFICAÇÕES</t>
  </si>
  <si>
    <t>SETOP EDI ED-50877</t>
  </si>
  <si>
    <t>ED-50877</t>
  </si>
  <si>
    <t>JC1 - (345 X 145 CM) BASCULANTE DE FERRO ASSENTADA COM PARAFUSOS E BUCHA, CONFORME DETALHE E ESPECIFICAÇÕES</t>
  </si>
  <si>
    <t>SETOP EDI ED-50880</t>
  </si>
  <si>
    <t>ED-50880</t>
  </si>
  <si>
    <t>JC2 - (340 X 165 CM) BASCULANTE DE FERRO ASSENTADA COM PARAFUSOS E BUCHA,CONFORME DETALHE E ESPECIFICAÇÕES</t>
  </si>
  <si>
    <t>SETOP EDI ED-50879</t>
  </si>
  <si>
    <t>ED-50879</t>
  </si>
  <si>
    <t>JC2 - (345 X 165 CM) BASCULANTE DE FERRO ASSENTADA COM PARAFUSOS E BUCHA,CONFORME DETALHE E ESPECIFICAÇÕES</t>
  </si>
  <si>
    <t>SETOP EDI ED-50905</t>
  </si>
  <si>
    <t>ED-50905</t>
  </si>
  <si>
    <t>JT - (150 X 75 CM) PAINEL FIXO EM TELA METÁLICA FIO 12 #5MM</t>
  </si>
  <si>
    <t>SETOP EDI ED-50906</t>
  </si>
  <si>
    <t>ED-50906</t>
  </si>
  <si>
    <t>JT - (150 X 80 CM) PAINEL FIXO EM TELA METÁLICA FIO 12 #5MM</t>
  </si>
  <si>
    <t>SETOP EDI ED-50917</t>
  </si>
  <si>
    <t>ED-50917</t>
  </si>
  <si>
    <t>J6 - (140 CM X 140 CM) GRADE FIXA DE FERRO ASSENTADA COM PARAFUSOS E BUCHA, CONFORME DETALHE E ESPECIFICAÇÕES</t>
  </si>
  <si>
    <t>SETOP EDI ED-50918</t>
  </si>
  <si>
    <t>ED-50918</t>
  </si>
  <si>
    <t>J9 - (140 CM X 175 CM) DE ABRIR, DUAS PORTAS, EM CHAPA METÁLICA DE FERRO ASSENTADA COM PARAFUSOS E BUCHA, CONFORME DETALHE E ESPECIFICAÇÕES</t>
  </si>
  <si>
    <t>SETOP EDI ED-50847</t>
  </si>
  <si>
    <t>ED-50847</t>
  </si>
  <si>
    <t>LAJE MACIÇA 15 CM DE CONCRETO 13,5 MPA COM ADITIVO IMPERMEABILIZANTE, ARMAÇÃO, FORMA , DESFORMA ( FUNDO CAIXA DÁGUA E COBERTURA)</t>
  </si>
  <si>
    <t>SETOP EDI ED-50848</t>
  </si>
  <si>
    <t>ED-50848</t>
  </si>
  <si>
    <t>LAJE 10 CM MACIÇA DE CONCRETO 20 MPA, COM ARMAÇÃO, FORMA RESINADA, ESCORAMENTO E DESFORMA</t>
  </si>
  <si>
    <t>SETOP EDI ED-50849</t>
  </si>
  <si>
    <t>ED-50849</t>
  </si>
  <si>
    <t>LAJE 8 CM MACIÇA DE CONCRETO 20MPA, COM ARMAÇÃO, FORMA RESINADA. ESCORAMENTO E DESFORMA</t>
  </si>
  <si>
    <t>SETOP EDI ED-50861</t>
  </si>
  <si>
    <t>ED-50861</t>
  </si>
  <si>
    <t>LAVATÓRIO/ESCOVAÇÃO DE DENTES TIPO COCHO EM AÇO INOXIDÁVEL - PADRÃO SEE</t>
  </si>
  <si>
    <t>SETOP EDI ED-50863</t>
  </si>
  <si>
    <t>ED-50863</t>
  </si>
  <si>
    <t>MANTA DE BORRACHA DE 5 MM NATURAL/COMUM PARA BANCADA</t>
  </si>
  <si>
    <t>SETOP EDI ED-50845</t>
  </si>
  <si>
    <t>ED-50845</t>
  </si>
  <si>
    <t>PAREDE 15 CM CONCRETO 20 MPA COM ADITIVO IMPERMEABILIZANTE, ARMAÇÃO, FORMA, DESFORMA (PAREDE DA CAIXA DÁGUA)</t>
  </si>
  <si>
    <t>SETOP EDI ED-50907</t>
  </si>
  <si>
    <t>ED-50907</t>
  </si>
  <si>
    <t>PG - (70 X 70 CM) PORTA COMPLETA, ESTRUTURA EM CHAPA, ASSENTADA , CONFORME DETALHES E ESPECIFICAÇÕES</t>
  </si>
  <si>
    <t>SETOP EDI ED-50842</t>
  </si>
  <si>
    <t>ED-50842</t>
  </si>
  <si>
    <t>PILAR EM CONCRETO APARENTE 20 MPA, INCLUSIVE ARMAÇÃO, FORMA PLASTIFICADA E DESFORMA</t>
  </si>
  <si>
    <t>SETOP EDI ED-50843</t>
  </si>
  <si>
    <t>ED-50843</t>
  </si>
  <si>
    <t>PILARETE DE CONCRETO 17 X 20 CM CONCRETO 20 MPA, APARENTE NA FACE EXTERNA , INCLUSIVE FORMA E AÇO, EM GUARDA - CORPO NAS CIRCULAÇÕES</t>
  </si>
  <si>
    <t>SETOP EDI ED-50864</t>
  </si>
  <si>
    <t>ED-50864</t>
  </si>
  <si>
    <t>POÇO ABSORVENTE DE D = 150 CM X 3 M, REVESTIDO EM ALVENARIA DE TIJOLO REQUEIMADO, FUNDO DE AREIA E BRITA E TAMPA EM LAJE ESP. = 8 CM, INCLUSIVE BOTA FORA DE MATERIAL ESCAVADO</t>
  </si>
  <si>
    <t>SETOP EDI ED-50915</t>
  </si>
  <si>
    <t>ED-50915</t>
  </si>
  <si>
    <t>PORTA METÁLICA 70 X 210 CM , INCLUINDO FECHADURA TIPO EXTERNA E FERRAGENS, CONFORME DETALHE PADRÃO ESCOLAR 4/98 VERSÃO 2005</t>
  </si>
  <si>
    <t>SETOP EDI ED-50916</t>
  </si>
  <si>
    <t>ED-50916</t>
  </si>
  <si>
    <t>PORTA METÁLICA 80 X 210 CM , INCLUINDO FECHADURA TIPO EXTERNA E FERRAGENS, CONFORME DETALHE PADRÃO ESCOLAR 4/98 VERSÃO 2005</t>
  </si>
  <si>
    <t>SETOP EDI ED-50909</t>
  </si>
  <si>
    <t>ED-50909</t>
  </si>
  <si>
    <t>PORTA 1,00 X 2,10 CM, CONFORME DETALHE DE PROJETO</t>
  </si>
  <si>
    <t>SETOP EDI ED-50914</t>
  </si>
  <si>
    <t>ED-50914</t>
  </si>
  <si>
    <t>PV - (165 X 90 CM) PORTA COMPLETA, 2 FOLHAS, ESTRUTURA EM CHAPA, MARCO EM CHAPA DOBRADA, ASSENTADA , CONFORME DETALHES E ESPECIFICAÇÕES</t>
  </si>
  <si>
    <t>SETOP EDI ED-50908</t>
  </si>
  <si>
    <t>ED-50908</t>
  </si>
  <si>
    <t>PV1 - PORTA DE ABRIR VENEZIANA CHAPA DE ABRIR, (CANTINA), 150 X 130 X 90 CM</t>
  </si>
  <si>
    <t>SETOP EDI ED-50841</t>
  </si>
  <si>
    <t>ED-50841</t>
  </si>
  <si>
    <t>P8 (83 CM X 60 CM) PORTINHOLA EM COMPENSADO PINTADO COM TRINCO, CONFORME DETALHE 33-D AGOSTO 2001 PROJETO PADRÃO DEER-MG</t>
  </si>
  <si>
    <t>SETOP EDI ED-50871</t>
  </si>
  <si>
    <t>ED-50871</t>
  </si>
  <si>
    <t>QUADRO DE AVISO COMPLETO, COM PORTA DE ACRÍLICO 50 X 80 X 8 CM</t>
  </si>
  <si>
    <t>SETOP EDI ED-50870</t>
  </si>
  <si>
    <t>ED-50870</t>
  </si>
  <si>
    <t>QUADRO DE AVISO COMPLETO, COM PORTA DE VIDRO 50 X 80 X 8 CM</t>
  </si>
  <si>
    <t>SETOP EDI ED-50872</t>
  </si>
  <si>
    <t>ED-50872</t>
  </si>
  <si>
    <t>QUADRO DE AVISOS 80 X 40 CM, COMPLETO, COLOCADO</t>
  </si>
  <si>
    <t>SETOP EDI ED-50874</t>
  </si>
  <si>
    <t>ED-50874</t>
  </si>
  <si>
    <t>QUADRO DE CHAVE DE MADEIRA 70 GANCHOS - PORTA COM ACRÍLICO, 40 X 60 CM</t>
  </si>
  <si>
    <t>SETOP EDI ED-50873</t>
  </si>
  <si>
    <t>ED-50873</t>
  </si>
  <si>
    <t>QUADRO DE CHAVE DE MADEIRA 70 GANCHOS - PORTA COM VIDRO, 40 X 60 CM</t>
  </si>
  <si>
    <t>SETOP EDI ED-50875</t>
  </si>
  <si>
    <t>ED-50875</t>
  </si>
  <si>
    <t>QUADRO DE CHAVES 50 X 46 CM</t>
  </si>
  <si>
    <t>SETOP EDI ED-50910</t>
  </si>
  <si>
    <t>ED-50910</t>
  </si>
  <si>
    <t>QUADRO METÁLICO 2,00 X 0,60 M EM TELA METÁLICA 1", FIO # 10</t>
  </si>
  <si>
    <t>SETOP EDI ED-50865</t>
  </si>
  <si>
    <t>ED-50865</t>
  </si>
  <si>
    <t>QUADRO PARA GIZ DE LAMINADO MELAMÍNICO COLOCADO 308 X 125 CM COM PORTA GIZ E MOLDURA, COM DOIS QUADROS PARA CARTAZES DE 127 X 125 CM</t>
  </si>
  <si>
    <t>SETOP EDI ED-50866</t>
  </si>
  <si>
    <t>ED-50866</t>
  </si>
  <si>
    <t>QUADRO PARA GIZ E CARTAZES - MOLDURA EM ALUMÍNIO</t>
  </si>
  <si>
    <t>SETOP EDI ED-50868</t>
  </si>
  <si>
    <t>ED-50868</t>
  </si>
  <si>
    <t>QUADRO PARA GIZ E CARTAZES, 310 X 131 CM - MOLDURA EM MADEIRA</t>
  </si>
  <si>
    <t>SETOP EDI ED-50867</t>
  </si>
  <si>
    <t>ED-50867</t>
  </si>
  <si>
    <t>QUADRO PARA GIZ E CARTAZES, 557 X 126 CM - MOLDURA EM MADEIRA</t>
  </si>
  <si>
    <t>SETOP EDI ED-50869</t>
  </si>
  <si>
    <t>ED-50869</t>
  </si>
  <si>
    <t>QUADRO PARA PINCEL ATÔMICO, EM CHAPA RESINADA (310 X 131 CM), COMPLETO</t>
  </si>
  <si>
    <t>SETOP EDI ED-50876</t>
  </si>
  <si>
    <t>ED-50876</t>
  </si>
  <si>
    <t>RÉGUA DE 10 X 1,7 CM (PEROBA ROSA) CANTO BOLEADO</t>
  </si>
  <si>
    <t>SETOP EDI ED-50919</t>
  </si>
  <si>
    <t>ED-50919</t>
  </si>
  <si>
    <t>TF- (350 X 72 CM) TELA FIXA SOLDADA ENTRE PILARETES METÁLICOS DE SUSTENTAÇÃO DAS TERÇAS EM PERFIL CANTONEIRA E TELA CORRUGADA</t>
  </si>
  <si>
    <t>SETOP EDI ED-50850</t>
  </si>
  <si>
    <t>ED-50850</t>
  </si>
  <si>
    <t>VIGA DE 0,21 A 0,35 M DE LARGURA EM CONCRETO 20MPA, APARENTE, ARMAÇÃO, FORMA PLASTIFICADA, ESCORAMENTO E DESFORMA</t>
  </si>
  <si>
    <t>SETOP EDI 361</t>
  </si>
  <si>
    <t>SER-001  - SERRALHERIA</t>
  </si>
  <si>
    <t>SETOP EDI ED-9100</t>
  </si>
  <si>
    <t>ED-9100</t>
  </si>
  <si>
    <t>ALAMBRADO PARA QUADRA ESPORTIVA, COM TELA DE ARAME GALVANIZADO FIO 12 # 2", FIXADO EM QUADROS DE TUBOS DE AÇO CARBONO GALVANIZADO DN 50MM (2")</t>
  </si>
  <si>
    <t>SETOP EDI ED-50921</t>
  </si>
  <si>
    <t>ED-50921</t>
  </si>
  <si>
    <t>ALAMBRADO PARA QUADRA ESPORTIVA, COM TELA DE ARAME GALVANIZADO FIO 12 # 2", FIXADO EM QUADROS DE TUBOS DE AÇO GALVANIZADO D = 2", H = 1,00 M</t>
  </si>
  <si>
    <t>SETOP EDI ED-50920</t>
  </si>
  <si>
    <t>ED-50920</t>
  </si>
  <si>
    <t>ALAMBRADO PARA QUADRA ESPORTIVA, COM TELA DE ARAME GALVANIZADO FIO 12 # 2", FIXADO EM QUADROS DE TUBOS DE AÇO GALVANIZADO D = 2", H = 4,00 M</t>
  </si>
  <si>
    <t>SETOP EDI ED-50922</t>
  </si>
  <si>
    <t>ED-50922</t>
  </si>
  <si>
    <t>ALAMBRADO PARA QUADRA ESPORTIVA, COM TELA DE ARAME GALVANIZADO FIO 12 # 2", FIXADO EM QUADROS DE TUBOS DE AÇO GALVANIZADO D = 2", H = 6,00 M</t>
  </si>
  <si>
    <t>SETOP EDI ED-50923</t>
  </si>
  <si>
    <t>ED-50923</t>
  </si>
  <si>
    <t>ALÇAPÃO 60 X 60 CM COM COM QUADRO DE CANTONEIRA METÁLICA 1"X 1/8", TAMPA EM CANTONEIRA 7/8"X 1/8" E CHAPA METÁLICA ENRIJECIDA POR PERFIL "T</t>
  </si>
  <si>
    <t>SETOP EDI ED-50925</t>
  </si>
  <si>
    <t>ED-50925</t>
  </si>
  <si>
    <t>ALÇAPÃO 70 X 70 CM COM COM QUADRO DE CANTONEIRA METÁLICA 1"X 1/8", TAMPA EM CANTONEIRA 7/8"X 1/8" E CHAPA METÁLICA ENRIJECIDA POR PERFIL "T</t>
  </si>
  <si>
    <t>SETOP EDI ED-50924</t>
  </si>
  <si>
    <t>ED-50924</t>
  </si>
  <si>
    <t>ALÇAPÃO 80 X 80 CM COM COM QUADRO DE CANTONEIRA METÁLICA 1"X 1/8", TAMPA EM CANTONEIRA 7/8"X 1/8" E CHAPA METÁLICA ENRIJECIDA POR PERFIL "T</t>
  </si>
  <si>
    <t>SETOP EDI ED-50926</t>
  </si>
  <si>
    <t>ED-50926</t>
  </si>
  <si>
    <t>APOIO METÁLICO PARA BANCADAS, EM TUBO METALON, 30 X 50 MM, L = 30 CM, E = 2 MM, ACABAMENTO EM PINTURA ESMALTE ACETINADO</t>
  </si>
  <si>
    <t>SETOP EDI ED-50927</t>
  </si>
  <si>
    <t>ED-50927</t>
  </si>
  <si>
    <t>ARMÁRIO EM CHAPA DOBRADA #14 COM PRATELEIRA INTERNA E SUPORTES DE METALON PARA TV E VÍDEO</t>
  </si>
  <si>
    <t>SETOP EDI ED-50928</t>
  </si>
  <si>
    <t>ED-50928</t>
  </si>
  <si>
    <t>ARMÁRIO PARA TV E VÍDEO</t>
  </si>
  <si>
    <t>SETOP EDI ED-50933</t>
  </si>
  <si>
    <t>ED-50933</t>
  </si>
  <si>
    <t>ASSENTAMENTO DE GRADIS E PORTÕES</t>
  </si>
  <si>
    <t>SETOP EDI ED-50931</t>
  </si>
  <si>
    <t>ED-50931</t>
  </si>
  <si>
    <t>ASSENTAMENTO DE JANELAS METÁLICAS BASCULANTE OU FIXA</t>
  </si>
  <si>
    <t>SETOP EDI ED-50932</t>
  </si>
  <si>
    <t>ED-50932</t>
  </si>
  <si>
    <t>ASSENTAMENTO DE JANELAS METÁLICAS DE CORRER E MAXIM-AR</t>
  </si>
  <si>
    <t>SETOP EDI ED-50934</t>
  </si>
  <si>
    <t>ED-50934</t>
  </si>
  <si>
    <t>ASSENTAMENTO DE PORTA DE FERRO UMA OU DUAS FOLHAS</t>
  </si>
  <si>
    <t>SETOP EDI ED-50929</t>
  </si>
  <si>
    <t>ED-50929</t>
  </si>
  <si>
    <t>BATE-RODAS EM TUBO GALVANIZADO DIN 2440, D = 3"</t>
  </si>
  <si>
    <t>SETOP EDI ED-50943</t>
  </si>
  <si>
    <t>CORRIMÃO DUPLO EM TUBO DE AÇO INOX D = 1 1/2" - FIXADO EM ALVENARIA</t>
  </si>
  <si>
    <t>SETOP EDI ED-50937</t>
  </si>
  <si>
    <t>ED-50937</t>
  </si>
  <si>
    <t>CORRIMÃO DUPLO EM TUBO GALVANIZADO DIN 2440, D = 1 1/2" - FIXADO EM ALVENARIA</t>
  </si>
  <si>
    <t>SETOP EDI ED-50941</t>
  </si>
  <si>
    <t>ED-50941</t>
  </si>
  <si>
    <t>CORRIMÃO SIMPLES EM TUBO DE AÇO INOX D = 1 1/2" - FIXADO EM ALVENARIA</t>
  </si>
  <si>
    <t>SETOP EDI ED-50942</t>
  </si>
  <si>
    <t>ED-50942</t>
  </si>
  <si>
    <t>CORRIMÃO SIMPLES EM TUBO DE AÇO INOX D = 1 1/2" - FIXADO EM PISO</t>
  </si>
  <si>
    <t>SETOP EDI ED-50935</t>
  </si>
  <si>
    <t>ED-50935</t>
  </si>
  <si>
    <t>CORRIMÃO SIMPLES EM TUBO GALVANIZADO DIN 2440, D = 1 1/2" - FIXADO EM ALVENARIA</t>
  </si>
  <si>
    <t>SETOP EDI ED-50936</t>
  </si>
  <si>
    <t>ED-50936</t>
  </si>
  <si>
    <t>CORRIMÃO SIMPLES EM TUBO GALVANIZADO DIN 2440, D = 1 1/2" - FIXADO EM PISO</t>
  </si>
  <si>
    <t>SETOP EDI ED-50947</t>
  </si>
  <si>
    <t>ED-50947</t>
  </si>
  <si>
    <t>DEGRAU DE ESCADA DE MARINHEIRO DE FERRO REDONDO DE 7/8" ENGASTADO</t>
  </si>
  <si>
    <t>SETOP EDI ED-50949</t>
  </si>
  <si>
    <t>ED-50949</t>
  </si>
  <si>
    <t>ESCADA MARINHEIRO - TUBO GALVANIZADO D = 3/4" E D = 1/2"</t>
  </si>
  <si>
    <t>SETOP EDI ED-50948</t>
  </si>
  <si>
    <t>ED-50948</t>
  </si>
  <si>
    <t>ESCADA MARINHEIRO COM GRADIL PROTETOR - D = 3/4"</t>
  </si>
  <si>
    <t>SETOP EDI ED-50950</t>
  </si>
  <si>
    <t>ED-50950</t>
  </si>
  <si>
    <t>FECHAMENTO DE EMPENA COM QUADRO EM PERFIL, CANTONEIRA 2" X 2", SOLDADO, E TELA FIO 12 MALHA 1/2" (CONFORME DETALHE DE PRÉDIO ESCOLAR, INCLUSIVE PINTURA ESMALTE)</t>
  </si>
  <si>
    <t>SETOP EDI ED-50930</t>
  </si>
  <si>
    <t>ED-50930</t>
  </si>
  <si>
    <t>FORNECIMENTO E ASSENTAMENTO DE CAIXILHO FIXO DE FERRO COM TELA CORRUGADA # 15 MM FIO 12</t>
  </si>
  <si>
    <t>SETOP EDI ED-50951</t>
  </si>
  <si>
    <t>ED-50951</t>
  </si>
  <si>
    <t>FORNECIMENTO E ASSENTAMENTO DE GRADE FIXA DE FERRO, PARA PROTEÇÃO DE JANELAS</t>
  </si>
  <si>
    <t>SETOP EDI ED-50954</t>
  </si>
  <si>
    <t>ED-50954</t>
  </si>
  <si>
    <t>FORNECIMENTO E ASSENTAMENTO DE JANELA BASCULANTE DE FERRO</t>
  </si>
  <si>
    <t>SETOP EDI ED-50957</t>
  </si>
  <si>
    <t>ED-50957</t>
  </si>
  <si>
    <t>FORNECIMENTO E ASSENTAMENTO DE JANELA BASCULANTE EM METALON</t>
  </si>
  <si>
    <t>SETOP EDI ED-50961</t>
  </si>
  <si>
    <t>ED-50961</t>
  </si>
  <si>
    <t>FORNECIMENTO E ASSENTAMENTO DE JANELA DE ALUMÍNIO, LINHA SUPREMA ACABAMENTO ANODIZADO, TIPO BASCULA COM CONTRAMARCO, INCLUSIVE FORNECIMENTO DE VIDRO LISO DE 4MM, FERRAGENS E ACESSÓRIOS</t>
  </si>
  <si>
    <t>SETOP EDI ED-50962</t>
  </si>
  <si>
    <t>ED-50962</t>
  </si>
  <si>
    <t>FORNECIMENTO E ASSENTAMENTO DE JANELA DE ALUMÍNIO, LINHA SUPREMA ACABAMENTO ANODIZADO, TIPO CORRER COM CONTRAMARCO, INCLUSIVE FORNECIMENTO DE VIDRO LISO DE 4MM, FERRAGENS E ACESSÓRIOS</t>
  </si>
  <si>
    <t>SETOP EDI ED-50963</t>
  </si>
  <si>
    <t>ED-50963</t>
  </si>
  <si>
    <t>FORNECIMENTO E ASSENTAMENTO DE JANELA DE ALUMÍNIO, LINHA SUPREMA ACABAMENTO ANODIZADO, TIPO CORRER, 2 FOLHAS COM CONTRAMARCO, INCLUSIVE FORNECIMENTO DE VIDRO LISO DE 4MM, FERRAGENS E ACESSÓRIOS</t>
  </si>
  <si>
    <t>SETOP EDI ED-50964</t>
  </si>
  <si>
    <t>ED-50964</t>
  </si>
  <si>
    <t>FORNECIMENTO E ASSENTAMENTO DE JANELA DE ALUMÍNIO, LINHA SUPREMA ACABAMENTO ANODIZADO, TIPO MAXIM-AR COM CONTRAMARCO, INCLUSIVE FORNECIMENTO DE VIDRO LISO DE 4MM, FERRAGENS E ACESSÓRIOS</t>
  </si>
  <si>
    <t>SETOP EDI ED-50955</t>
  </si>
  <si>
    <t>ED-50955</t>
  </si>
  <si>
    <t>FORNECIMENTO E ASSENTAMENTO DE JANELA DE CORRER EM FERRO</t>
  </si>
  <si>
    <t>SETOP EDI ED-50958</t>
  </si>
  <si>
    <t>ED-50958</t>
  </si>
  <si>
    <t>FORNECIMENTO E ASSENTAMENTO DE JANELA DE CORRER EM METALON</t>
  </si>
  <si>
    <t>SETOP EDI ED-50956</t>
  </si>
  <si>
    <t>ED-50956</t>
  </si>
  <si>
    <t>FORNECIMENTO E ASSENTAMENTO DE JANELA EM FERRO, TIPO MAXIM-AR, INCLUSIVE FERRAGENS E ACESSÓRIOS</t>
  </si>
  <si>
    <t>SETOP EDI ED-50959</t>
  </si>
  <si>
    <t>ED-50959</t>
  </si>
  <si>
    <t>FORNECIMENTO E ASSENTAMENTO DE JANELA EM METALON, TIPO MAXIM-AR, INCLUSIVE FERRAGENS E ACESSÓRIOS</t>
  </si>
  <si>
    <t>SETOP EDI ED-50960</t>
  </si>
  <si>
    <t>ED-50960</t>
  </si>
  <si>
    <t>FORNECIMENTO E ASSENTAMENTO DE JANELA VENEZIANA FIXAS METALON</t>
  </si>
  <si>
    <t>SETOP EDI ED-50965</t>
  </si>
  <si>
    <t>ED-50965</t>
  </si>
  <si>
    <t>FORNECIMENTO E ASSENTAMENTO DE MARCO EM CHAPA METÁLICA</t>
  </si>
  <si>
    <t>SETOP EDI ED-50969</t>
  </si>
  <si>
    <t>ED-50969</t>
  </si>
  <si>
    <t>FORNECIMENTO E ASSENTAMENTO DE PAINEL FIXO EM TELA METÁLICA FIO 12 # 5 MM</t>
  </si>
  <si>
    <t>SETOP EDI ED-50970</t>
  </si>
  <si>
    <t>ED-50970</t>
  </si>
  <si>
    <t>FORNECIMENTO E ASSENTAMENTO DE PORTA AÇO DE ENROLAR CHAPA 24 RAIADA LARGA, MANUAL, COMPLETA, COLOCADA</t>
  </si>
  <si>
    <t>SETOP EDI ED-50991</t>
  </si>
  <si>
    <t>ED-50991</t>
  </si>
  <si>
    <t>FORNECIMENTO E ASSENTAMENTO DE PORTA DE ALUMÍNIO, LINHA SUPREMA ACABAMENTO ANODIZADO, TIPO CORRER, COM DUAS FOLHAS, INCLUSIVE FORNECIMENTO DE VIDRO LISO DE 4MM, FERRAGENS E ACESSÓRIOS</t>
  </si>
  <si>
    <t>SETOP EDI ED-7576</t>
  </si>
  <si>
    <t>FORNECIMENTO E ASSENTAMENTO DE PORTA EM ALUMÍNIO, TIPO VENEZIANA, DE ABRIR, ACABAMENTO ANODIZADO NATURAL, INCLUSIVE FECHADURA E MARCO</t>
  </si>
  <si>
    <t>SETOP EDI ED-50952</t>
  </si>
  <si>
    <t>ED-50952</t>
  </si>
  <si>
    <t>GRELHA EM CANTONEIRA DE AÇO 5/8" X 5/8" X 1/8" E FERRO DE 1/2" ESPAÇADOS DE 4 CM, L = 30 CM</t>
  </si>
  <si>
    <t>SETOP EDI ED-50953</t>
  </si>
  <si>
    <t>ED-50953</t>
  </si>
  <si>
    <t>GRELHA PARA CAIXA DE HOLOFOTE REFLETOR EM PERFIL CHATO DE 25 X 3 MM, 45 X 45 CM</t>
  </si>
  <si>
    <t>SETOP EDI ED-50939</t>
  </si>
  <si>
    <t>ED-50939</t>
  </si>
  <si>
    <t>GUARDA-CORPO EM AÇO GALVANIZADO DIN 2440, D = 2", COM SUBDIVISÕES EM TUBO DE AÇO D = 1/2", H = 1,05 M - COM CORRIMÃO DUPLO DE TUBO DE AÇO GALVANIZADO DE D = 1 1/2"</t>
  </si>
  <si>
    <t>SETOP EDI ED-50938</t>
  </si>
  <si>
    <t>ED-50938</t>
  </si>
  <si>
    <t>GUARDA-CORPO EM AÇO GALVANIZADO DIN 2440, D = 2", COM SUBDIVISÕES EM TUBO DE AÇO D = 1/2", H = 1,05 M - COM CORRIMÃO SIMPLES DE TUBO DE AÇO GALVANIZADO DE D = 1 1/2"</t>
  </si>
  <si>
    <t>SETOP EDI ED-50946</t>
  </si>
  <si>
    <t>GUARDA-CORPO EM AÇO INOX D = 1 1/2", COM SUBDIVISÕES EM TUBO DE AÇO INOX D = 1/2", H = 1,05 M</t>
  </si>
  <si>
    <t>SETOP EDI ED-50945</t>
  </si>
  <si>
    <t>ED-50945</t>
  </si>
  <si>
    <t>GUARDA-CORPO EM AÇO INOX D = 1 1/2", COM SUBDIVISÕES EM TUBO DE AÇO INOX D = 1/2", H = 1,05 M - COM CORRIMÃO DUPLO DE TUBO DE AÇO INOX D = 1 1/2"</t>
  </si>
  <si>
    <t>SETOP EDI ED-50944</t>
  </si>
  <si>
    <t>ED-50944</t>
  </si>
  <si>
    <t>GUARDA-CORPO EM AÇO INOX D = 1 1/2", COM SUBDIVISÕES EM TUBO DE AÇO INOX D = 1/2", H = 1,05 M - COM CORRIMÃO SIMPLES DE TUBO DE AÇO INOX D = 1 1/2"</t>
  </si>
  <si>
    <t>SETOP EDI ED-50940</t>
  </si>
  <si>
    <t>ED-50940</t>
  </si>
  <si>
    <t>GUARDA-CORPO EM TUBO GALVANIZADO DIN 2440 D = 2", COM SUBDIVISÕES EM TUBO DE AÇO D = 1/2", H = 1,05 M</t>
  </si>
  <si>
    <t>SETOP EDI ED-50966</t>
  </si>
  <si>
    <t>ED-50966</t>
  </si>
  <si>
    <t>MASTRO DE PÁTIO PARA BANDEIRA, EM TUBO GALVANIZADO 2" - H = 6,00 M</t>
  </si>
  <si>
    <t>SETOP EDI ED-50967</t>
  </si>
  <si>
    <t>ED-50967</t>
  </si>
  <si>
    <t>MASTRO PARA FACHADA</t>
  </si>
  <si>
    <t>SETOP EDI ED-50968</t>
  </si>
  <si>
    <t>MASTROS DE PÁTIO PARA BANDEIRAS (H = 2,00 M E 6,00 M E DE 1,00 M E 9,00 M)</t>
  </si>
  <si>
    <t>SETOP EDI ED-50971</t>
  </si>
  <si>
    <t>ED-50971</t>
  </si>
  <si>
    <t>PORTA COMPLETA, ESTRUTURA E MARCO EM CHAPA DOBRADA - 60 X 210 CM</t>
  </si>
  <si>
    <t>SETOP EDI ED-50972</t>
  </si>
  <si>
    <t>ED-50972</t>
  </si>
  <si>
    <t>PORTA COMPLETA, ESTRUTURA E MARCO EM CHAPA DOBRADA - 70 X 210 CM</t>
  </si>
  <si>
    <t>SETOP EDI ED-50973</t>
  </si>
  <si>
    <t>ED-50973</t>
  </si>
  <si>
    <t>PORTA COMPLETA, ESTRUTURA E MARCO EM CHAPA DOBRADA - 80 X 210 CM</t>
  </si>
  <si>
    <t>SETOP EDI ED-50974</t>
  </si>
  <si>
    <t>ED-50974</t>
  </si>
  <si>
    <t>PORTA COMPLETA, ESTRUTURA E MARCO EM CHAPA DOBRADA - 80 X 210 CM, COM BARRA DE APOIO</t>
  </si>
  <si>
    <t>SETOP EDI ED-50975</t>
  </si>
  <si>
    <t>ED-50975</t>
  </si>
  <si>
    <t>PORTA COMPLETA, ESTRUTURA E MARCO EM CHAPA DOBRADA - 90 X 210 CM</t>
  </si>
  <si>
    <t>SETOP EDI ED-50988</t>
  </si>
  <si>
    <t>ED-50988</t>
  </si>
  <si>
    <t>PORTA CORTA-FOGO, COLOCAÇÃO E ACABAMENTO, DE ABRIR, UMA FOLHA COM DOBRADIÇA ESPECIAL, MOLA DE FECHAMENTO, FECHADURA, MAÇANETA E DEMAIS FERRAGENS DE ACABAMENTO, DIMENSÕES 0,80 X 2,10 M</t>
  </si>
  <si>
    <t>SETOP EDI ED-50989</t>
  </si>
  <si>
    <t>ED-50989</t>
  </si>
  <si>
    <t>PORTA CORTA-FOGO, COLOCAÇÃO E ACABAMENTO, DE ABRIR, UMA FOLHA COM DOBRADIÇA ESPECIAL, MOLA DE FECHAMENTO, FECHADURA, MAÇANETA E DEMAIS FERRAGENS DE ACABAMENTO, DIMENSÕES 0,90 X 2,10 M</t>
  </si>
  <si>
    <t>SETOP EDI ED-50990</t>
  </si>
  <si>
    <t>ED-50990</t>
  </si>
  <si>
    <t>PORTA CORTA-FOGO, COLOCAÇÃO E ACABAMENTO, DE ABRIR, UMA FOLHA COM DOBRADIÇA ESPECIAL, MOLA DE FECHAMENTO, FECHADURA, MAÇANETA E DEMAIS FERRAGENS DE ACABAMENTO, DIMENSÕES 1,600 X 2,10 M</t>
  </si>
  <si>
    <t>SETOP EDI ED-50978</t>
  </si>
  <si>
    <t>ED-50978</t>
  </si>
  <si>
    <t>PORTA DE SANITÁRIO COMPLETA, COM BATENTES DE FERRO, ESTRUTURA EM METALON 20 X 30, FOLHA EM CHAPA GALVANIZADA Nº. 18, TRANQUETA E DOBRADIÇAS - 60 X 180 CM</t>
  </si>
  <si>
    <t>SETOP EDI ED-50976</t>
  </si>
  <si>
    <t>ED-50976</t>
  </si>
  <si>
    <t>PORTA DE SANITÁRIO COMPLETA, COM BATENTES DE FERRO, ESTRUTURA EM METALON 20 X 30 MM, FOLHA EM CHAPA GALVANIZADA Nº. 18, TRANQUETA E DOBRADIÇAS - 60 X 150 CM</t>
  </si>
  <si>
    <t>SETOP EDI ED-50977</t>
  </si>
  <si>
    <t>ED-50977</t>
  </si>
  <si>
    <t>PORTA DE SANITÁRIO COMPLETA, COM BATENTES DE FERRO, ESTRUTURA EM METALON 20 X 30 MM, FOLHA EM CHAPA GALVANIZADA Nº. 18, TRANQUETA E DOBRADIÇAS - 80 X 150 CM</t>
  </si>
  <si>
    <t>SETOP EDI ED-50979</t>
  </si>
  <si>
    <t>ED-50979</t>
  </si>
  <si>
    <t>PORTA EM PERFIL E CHAPA METÁLICA</t>
  </si>
  <si>
    <t>SETOP EDI ED-50980</t>
  </si>
  <si>
    <t>ED-50980</t>
  </si>
  <si>
    <t>PORTA VENEZIANA EM CHAPA DOBRADA E METALON</t>
  </si>
  <si>
    <t>SETOP EDI ED-50981</t>
  </si>
  <si>
    <t>ED-50981</t>
  </si>
  <si>
    <t>PORTA VENEZIANA EM PERFIL E CHAPA METÁLICA</t>
  </si>
  <si>
    <t>SETOP EDI ED-50982</t>
  </si>
  <si>
    <t>ED-50982</t>
  </si>
  <si>
    <t>PORTÃO DE FERRO PADRÃO, EM CHAPA (TIPO LAMBRI), COLOCADO COM CADEADO</t>
  </si>
  <si>
    <t>SETOP EDI ED-50983</t>
  </si>
  <si>
    <t>ED-50983</t>
  </si>
  <si>
    <t>PORTÃO DE GRADE COLOCADO COM CADEADO</t>
  </si>
  <si>
    <t>SETOP EDI ED-50984</t>
  </si>
  <si>
    <t>ED-50984</t>
  </si>
  <si>
    <t>PORTÃO DE TUBO DE FERRO COLOCADO COM CADEADO</t>
  </si>
  <si>
    <t>SETOP EDI ED-50985</t>
  </si>
  <si>
    <t>ED-50985</t>
  </si>
  <si>
    <t>PORTÃO EM PERFIL E CHAPA METÁLICA COLOCADO COM CADEADO</t>
  </si>
  <si>
    <t>SETOP EDI ED-50987</t>
  </si>
  <si>
    <t>ED-50987</t>
  </si>
  <si>
    <t>PORTÃO EM TUBO GALVANIZADO 1 1/2" COM TELA FIO 12 # 1/2" E CADEADO</t>
  </si>
  <si>
    <t>SETOP EDI ED-50986</t>
  </si>
  <si>
    <t>PORTÃO EM TUBO GALVANIZADO 2 1/2" COM TELA FIO 12 # 1/2"</t>
  </si>
  <si>
    <t>SETOP EDI ED-50992</t>
  </si>
  <si>
    <t>ED-50992</t>
  </si>
  <si>
    <t>VEDAÇÃO DE ESQUADRIAS METÁLICAS COM SILICONE PASTOSO</t>
  </si>
  <si>
    <t>SETOP EDI 362</t>
  </si>
  <si>
    <t>SOL-001  - SOLEIRAS E PEITORIS</t>
  </si>
  <si>
    <t>SETOP EDI ED-50993</t>
  </si>
  <si>
    <t>ED-50993</t>
  </si>
  <si>
    <t>PEITORIL DE ARDÓSIA E = 2 CM</t>
  </si>
  <si>
    <t>SETOP EDI ED-50994</t>
  </si>
  <si>
    <t>ED-50994</t>
  </si>
  <si>
    <t>PEITORIL DE CONCRETO E = 3 CM, FCK &gt;= 13,5 MPA, L = 20 CM</t>
  </si>
  <si>
    <t>SETOP EDI ED-50995</t>
  </si>
  <si>
    <t>ED-50995</t>
  </si>
  <si>
    <t>PEITORIL DE CONCRETO E = 3 CM, FCK &gt;= 13,5 MPA, L = 25 CM</t>
  </si>
  <si>
    <t>SETOP EDI ED-50997</t>
  </si>
  <si>
    <t>PEITORIL DE GRANITO CINZA ANDORINHA E = 2 CM</t>
  </si>
  <si>
    <t>SETOP EDI ED-50998</t>
  </si>
  <si>
    <t>ED-50998</t>
  </si>
  <si>
    <t>PEITORIL DE GRANITO CINZA ANDORINHA E = 3 CM</t>
  </si>
  <si>
    <t>SETOP EDI ED-50999</t>
  </si>
  <si>
    <t>ED-50999</t>
  </si>
  <si>
    <t>PEITORIL DE MÁRMORE BRANCO E = 2 CM</t>
  </si>
  <si>
    <t>SETOP EDI ED-51000</t>
  </si>
  <si>
    <t>ED-51000</t>
  </si>
  <si>
    <t>PEITORIL DE MÁRMORE BRANCO E = 3 CM</t>
  </si>
  <si>
    <t>SETOP EDI ED-50996</t>
  </si>
  <si>
    <t>ED-50996</t>
  </si>
  <si>
    <t>PEITORIL PRÉ-MOLDADO EM CONCRETO 18 MPA, INCLUSIVE GANCHO PARA FIXAÇÃO</t>
  </si>
  <si>
    <t>SETOP EDI ED-51001</t>
  </si>
  <si>
    <t>ED-51001</t>
  </si>
  <si>
    <t>SOLEIRA DE ARDÓSIA E = 2 CM</t>
  </si>
  <si>
    <t>SETOP EDI ED-51002</t>
  </si>
  <si>
    <t>SOLEIRA DE GRANITO CINZA ANDORINHA E = 2 CM</t>
  </si>
  <si>
    <t>SETOP EDI ED-51003</t>
  </si>
  <si>
    <t>SOLEIRA DE GRANITO CINZA ANDORINHA E = 3 CM</t>
  </si>
  <si>
    <t>SETOP EDI ED-51004</t>
  </si>
  <si>
    <t>ED-51004</t>
  </si>
  <si>
    <t>SOLEIRA DE MÁRMORE BRANCO E = 2 CM</t>
  </si>
  <si>
    <t>SETOP EDI ED-51005</t>
  </si>
  <si>
    <t>ED-51005</t>
  </si>
  <si>
    <t>SOLEIRA DE MÁRMORE BRANCO E = 3 CM</t>
  </si>
  <si>
    <t>SETOP EDI 363</t>
  </si>
  <si>
    <t>SON-001  - SONDAGEM</t>
  </si>
  <si>
    <t>SETOP EDI ED-51006</t>
  </si>
  <si>
    <t>ED-51006</t>
  </si>
  <si>
    <t>MOBILIZAÇÃO E DESMOBILIZAÇÃO POR EQUIPAMENTO DE SONDAGEM A PERCUSSÃO D = 2 1/2"</t>
  </si>
  <si>
    <t>SETOP EDI ED-51008</t>
  </si>
  <si>
    <t>ED-51008</t>
  </si>
  <si>
    <t>MOBILIZAÇÃO E DESMOBILIZAÇÃO POR EQUIPAMENTO DE SONDAGEM A PERCUSSÃO D = 4"</t>
  </si>
  <si>
    <t>SETOP EDI ED-51007</t>
  </si>
  <si>
    <t>ED-51007</t>
  </si>
  <si>
    <t>SONDAGEM A PERCUSSÃO D = 2 1/2" COM MEDIDA DE SPT (FATURAMENTO MÍNIMO = 30 M)</t>
  </si>
  <si>
    <t>SETOP EDI ED-51009</t>
  </si>
  <si>
    <t>ED-51009</t>
  </si>
  <si>
    <t>SONDAGEM A PERCUSSÃO D = 4" COM MEDIDA DE SPT (FATURAMENTO MÍNIMO = 30 M)</t>
  </si>
  <si>
    <t>SETOP EDI 364</t>
  </si>
  <si>
    <t>SPDA-001  - SISTEMA DE PREVENÇÃO CONTRA DESCARGAS</t>
  </si>
  <si>
    <t>SETOP EDI ED-51012</t>
  </si>
  <si>
    <t>ED-51012</t>
  </si>
  <si>
    <t>ABRAÇADEIRA GUIA PARA MASTROS SIMPLES PARA DUAS DESCIDA 1 1/2"</t>
  </si>
  <si>
    <t>SETOP EDI ED-51013</t>
  </si>
  <si>
    <t>ED-51013</t>
  </si>
  <si>
    <t>ABRAÇADEIRA GUIA PARA MASTROS SIMPLES PARA DUAS DESCIDA 2"</t>
  </si>
  <si>
    <t>SETOP EDI ED-51010</t>
  </si>
  <si>
    <t>ED-51010</t>
  </si>
  <si>
    <t>ABRAÇADEIRA GUIA PARA MASTROS SIMPLES PARA UMA DESCIDA 1 1/2"</t>
  </si>
  <si>
    <t>SETOP EDI ED-51011</t>
  </si>
  <si>
    <t>ABRAÇADEIRA GUIA PARA MASTROS SIMPLES PARA UMA DESCIDA 2"</t>
  </si>
  <si>
    <t>SETOP EDI ED-51014</t>
  </si>
  <si>
    <t>ED-51014</t>
  </si>
  <si>
    <t>ADESIVO EM POLIURETANO 310 L</t>
  </si>
  <si>
    <t>SETOP EDI ED-51016</t>
  </si>
  <si>
    <t>ED-51016</t>
  </si>
  <si>
    <t>APARELHO SINALIZADOR DE OBSTÁCULOS COM CÉLULA FOTOELÉTRICA, DUPLO</t>
  </si>
  <si>
    <t>SETOP EDI ED-51015</t>
  </si>
  <si>
    <t>ED-51015</t>
  </si>
  <si>
    <t>APARELHO SINALIZADOR DE OBSTÁCULOS COM CÉLULA FOTOELÉTRICA, SIMPLES</t>
  </si>
  <si>
    <t>SETOP EDI ED-51017</t>
  </si>
  <si>
    <t>ED-51017</t>
  </si>
  <si>
    <t>ATERRAMENTO COMPLETO PARA PÁRA-RAIOS , COM HASTES DE COBRE COM ALMA DE AÇO TIPO "COPPERWELD"</t>
  </si>
  <si>
    <t>SETOP EDI ED-51018</t>
  </si>
  <si>
    <t>ED-51018</t>
  </si>
  <si>
    <t>BARRA CHATA DE ALUMÍNIO 3/4" X 1/4" X 3M</t>
  </si>
  <si>
    <t>SETOP EDI ED-51019</t>
  </si>
  <si>
    <t>ED-51019</t>
  </si>
  <si>
    <t>BARRA CHATA DE ALUMÍNIO 7/8" X 1/8" X 3M</t>
  </si>
  <si>
    <t>SETOP EDI ED-51020</t>
  </si>
  <si>
    <t>ED-51020</t>
  </si>
  <si>
    <t>BARRA CHATA DE COBRE 3/4" X 3/16" X 3M</t>
  </si>
  <si>
    <t>SETOP EDI ED-51032</t>
  </si>
  <si>
    <t>ED-51032</t>
  </si>
  <si>
    <t>CABO DE ALUMÍNIO NU SEM ALMA 2/0 AWG 7 FIOS X 3,50 MM</t>
  </si>
  <si>
    <t>SETOP EDI ED-51025</t>
  </si>
  <si>
    <t>ED-51025</t>
  </si>
  <si>
    <t>CABO DE COBRE NÚ # 10 MM2 - 7 FIOS X 1,36 MM, NÃO ENTERRADO, INCLUSIVE SUPORTE E ISOLADOR</t>
  </si>
  <si>
    <t>SETOP EDI ED-51026</t>
  </si>
  <si>
    <t>ED-51026</t>
  </si>
  <si>
    <t>CABO DE COBRE NÚ # 16 MM2 - 7 FIOS X 1,70 MM, NÃO ENTERRADO, INCLUSIVE SUPORTE E ISOLADOR</t>
  </si>
  <si>
    <t>SETOP EDI ED-51027</t>
  </si>
  <si>
    <t>ED-51027</t>
  </si>
  <si>
    <t>CABO DE COBRE NÚ # 25 MM2 - 7 FIOS X 2,06 MM, NÃO ENTERRADO, INCLUSIVE SUPORTE E ISOLADOR</t>
  </si>
  <si>
    <t>SETOP EDI ED-51028</t>
  </si>
  <si>
    <t>ED-51028</t>
  </si>
  <si>
    <t>CABO DE COBRE NÚ # 35 MM2 - 7 FIOS X 2,50 MM, NÃO ENTERRADO, INCLUSIVE SUPORTE E ISOLADOR</t>
  </si>
  <si>
    <t>SETOP EDI ED-51029</t>
  </si>
  <si>
    <t>ED-51029</t>
  </si>
  <si>
    <t>CABO DE COBRE NÚ # 50 MM2 - 7 FIOS X 3,00 MM, NÃO ENTERRADO, INCLUSIVE SUPORTE E ISOLADOR</t>
  </si>
  <si>
    <t>SETOP EDI ED-51024</t>
  </si>
  <si>
    <t>ED-51024</t>
  </si>
  <si>
    <t>CABO DE COBRE NÚ # 6 MM2 - 7 FIOS X 1,04 MM, NÃO ENTERRADO, INCLUSIVE SUPORTE E ISOLADOR</t>
  </si>
  <si>
    <t>SETOP EDI ED-51030</t>
  </si>
  <si>
    <t>ED-51030</t>
  </si>
  <si>
    <t>CABO DE COBRE NÚ # 70 MM2 - 7 FIOS X 3,45 MM, NÃO ENTERRADO, INCLUSIVE SUPORTE E ISOLADOR</t>
  </si>
  <si>
    <t>SETOP EDI ED-51031</t>
  </si>
  <si>
    <t>ED-51031</t>
  </si>
  <si>
    <t>CABO DE COBRE NÚ # 95 MM2 - 7 FIOS X 4,12 MM, NÃO ENTERRADO, INCLUSIVE SUPORTE E ISOLADOR</t>
  </si>
  <si>
    <t>SETOP EDI ED-51052</t>
  </si>
  <si>
    <t>ED-51052</t>
  </si>
  <si>
    <t>CAIXA DE EQUALIZAÇÃO DE EMBUTIR COM SAIDAS NAS PARTES SUPERIOR E INFERIOR PARA ELETRODUTO DE 25MM (1"), 20 X 20 X 14 MM, COM NOVE TERMINAIS</t>
  </si>
  <si>
    <t>SETOP EDI ED-51053</t>
  </si>
  <si>
    <t>CAIXA DE EQUALIZAÇÃO PARA USO INTERNO COM 9 TERMINAIS 210X210X90MM EM AÇO</t>
  </si>
  <si>
    <t>SETOP EDI ED-51054</t>
  </si>
  <si>
    <t>ED-51054</t>
  </si>
  <si>
    <t>CAIXA DE EQUALIZAÇÃO PARA USO INTERNO E EXTERNO COM 9 TERMINAIS 380X320X175MM EM AÇO E ACABAMENTO EM EPOXI</t>
  </si>
  <si>
    <t>SETOP EDI ED-51056</t>
  </si>
  <si>
    <t>ED-51056</t>
  </si>
  <si>
    <t>CAIXA DE INSPEÇÃO EM CIMENTO AGREGADO 300X300 MM COM TAPA EM FERRO FUNDIDO</t>
  </si>
  <si>
    <t>SETOP EDI ED-51055</t>
  </si>
  <si>
    <t>ED-51055</t>
  </si>
  <si>
    <t>CAIXA DE INSPEÇÃO EM PVC 300X300 MM COM TAPA EM FERRO FUNDIDO</t>
  </si>
  <si>
    <t>SETOP EDI ED-51038</t>
  </si>
  <si>
    <t>ED-51038</t>
  </si>
  <si>
    <t>CAPTOR DE LATÃO CROMADO, COBRE CROMADO OU AÇO INOXIDÁVEL, TIPO FRANKLIN</t>
  </si>
  <si>
    <t>SETOP EDI ED-51040</t>
  </si>
  <si>
    <t>ED-51040</t>
  </si>
  <si>
    <t>CHAPA DE AÇO ESTANHADA PERFURADA - REFUGO DA CASA DA MOEDA, 2 X 1 M2</t>
  </si>
  <si>
    <t>SETOP EDI ED-51039</t>
  </si>
  <si>
    <t>ED-51039</t>
  </si>
  <si>
    <t>CHAPA ESTANHADA 45°</t>
  </si>
  <si>
    <t>SETOP EDI ED-51041</t>
  </si>
  <si>
    <t>ED-51041</t>
  </si>
  <si>
    <t>CLIPS GALVANIZADO 3/8"</t>
  </si>
  <si>
    <t>SETOP EDI ED-51047</t>
  </si>
  <si>
    <t>ED-51047</t>
  </si>
  <si>
    <t>CONECTOR CABO-HASTE EM BRONZE NATURAL PARA DOIS CABOS DE COBRE DE 16-70 MM²</t>
  </si>
  <si>
    <t>SETOP EDI ED-51048</t>
  </si>
  <si>
    <t>ED-51048</t>
  </si>
  <si>
    <t>CONECTOR CABO-HASTE EM BRONZE NATURAL PARA UM CABO DE COBRE DE 16-70 MM²</t>
  </si>
  <si>
    <t>SETOP EDI ED-51042</t>
  </si>
  <si>
    <t>ED-51042</t>
  </si>
  <si>
    <t>CONECTOR COM RABICHO EM LATÃO COM PORCA 3/8" PARA CABOS 16 A 35MM²</t>
  </si>
  <si>
    <t>SETOP EDI ED-51044</t>
  </si>
  <si>
    <t>ED-51044</t>
  </si>
  <si>
    <t>CONECTOR ESTRUTURAL COM REGULAGEM</t>
  </si>
  <si>
    <t>SETOP EDI ED-51043</t>
  </si>
  <si>
    <t>ED-51043</t>
  </si>
  <si>
    <t>CONECTOR MINI-GAR</t>
  </si>
  <si>
    <t>SETOP EDI ED-51045</t>
  </si>
  <si>
    <t>ED-51045</t>
  </si>
  <si>
    <t>CONECTOR SPLIT-BOLT 16 MM²</t>
  </si>
  <si>
    <t>SETOP EDI ED-51046</t>
  </si>
  <si>
    <t>ED-51046</t>
  </si>
  <si>
    <t>CONECTOR SPLIT-BOLT 35 MM²</t>
  </si>
  <si>
    <t>SETOP EDI ED-51033</t>
  </si>
  <si>
    <t>ED-51033</t>
  </si>
  <si>
    <t>CORDOALHA EM AÇO GALVANIZADO 3/8" SM COM 7 FIOS</t>
  </si>
  <si>
    <t>SETOP EDI ED-51034</t>
  </si>
  <si>
    <t>ED-51034</t>
  </si>
  <si>
    <t>CORDOALHA FLEXÍVEL DE COBRE ESTANHADO 25 X 100 MM COM 4 FUROS D = 11 MM</t>
  </si>
  <si>
    <t>SETOP EDI ED-51035</t>
  </si>
  <si>
    <t>ED-51035</t>
  </si>
  <si>
    <t>CORDOALHA FLEXÍVEL DE COBRE ESTANHADO 25 X 235 MM COM 4 FUROS D = 11 MM</t>
  </si>
  <si>
    <t>SETOP EDI ED-51036</t>
  </si>
  <si>
    <t>ED-51036</t>
  </si>
  <si>
    <t>CORDOALHA FLEXÍVEL DE COBRE ESTANHADO 25 X 300 MM COM 4 FUROS D = 11 MM</t>
  </si>
  <si>
    <t>SETOP EDI ED-51037</t>
  </si>
  <si>
    <t>ED-51037</t>
  </si>
  <si>
    <t>CORDOALHA FLEXÍVEL DE COBRE ESTANHADO 25 X 500 MM COM 4 FUROS D = 11 MM</t>
  </si>
  <si>
    <t>SETOP EDI ED-51049</t>
  </si>
  <si>
    <t>ED-51049</t>
  </si>
  <si>
    <t>CURVA DE ALUMÍNIO 3/4" X 1/4" X 300MM</t>
  </si>
  <si>
    <t>SETOP EDI ED-51050</t>
  </si>
  <si>
    <t>ED-51050</t>
  </si>
  <si>
    <t>CURVA DE ALUMÍNIO 7/8" X 1/8" X 300MM</t>
  </si>
  <si>
    <t>SETOP EDI ED-51051</t>
  </si>
  <si>
    <t>ED-51051</t>
  </si>
  <si>
    <t>CURVA DE COBRE 3/4" X 3/16" X 300MM</t>
  </si>
  <si>
    <t>SETOP EDI ED-51114</t>
  </si>
  <si>
    <t>ED-51114</t>
  </si>
  <si>
    <t>ESCAVAÇÃO MECÂNICA DE VALAS COM DESCARGA LATERAL H &gt; 5,00 M</t>
  </si>
  <si>
    <t>SETOP EDI ED-51057</t>
  </si>
  <si>
    <t>ED-51057</t>
  </si>
  <si>
    <t>FITA METÁLICA ESTANHADA PERFURADA</t>
  </si>
  <si>
    <t>SETOP EDI ED-51059</t>
  </si>
  <si>
    <t>ED-51059</t>
  </si>
  <si>
    <t>FITA PERFURADA PARA EQUIPOTENCIALIZAÇÃO EM LATÃO NIQUELADO PARA USO EXTERNO 20 X 1,2 MM - FUROS DIAM. 7 MM</t>
  </si>
  <si>
    <t>SETOP EDI ED-51058</t>
  </si>
  <si>
    <t>ED-51058</t>
  </si>
  <si>
    <t>FITA PERFURADA PARA EQUIPOTENCIALIZAÇÃO EM LATÃO NIQUELADO PARA USO INTERNO 20 X 0,8 MM - FUROS DIAM. 7 MM</t>
  </si>
  <si>
    <t>SETOP EDI ED-51060</t>
  </si>
  <si>
    <t>FITA SUBTERRÂNEA PARA ATERRAMENTO, LARGURA 75 MM</t>
  </si>
  <si>
    <t>SETOP EDI ED-51063</t>
  </si>
  <si>
    <t>ED-51063</t>
  </si>
  <si>
    <t>FIXADOR ÔMEGA EM LATÃO PARA CABOS DE 16 A 25 MM²</t>
  </si>
  <si>
    <t>SETOP EDI ED-51064</t>
  </si>
  <si>
    <t>ED-51064</t>
  </si>
  <si>
    <t>FIXADOR ÔMEGA EM LATÃO PARA CABOS DE 35 MM²</t>
  </si>
  <si>
    <t>SETOP EDI ED-51066</t>
  </si>
  <si>
    <t>ED-51066</t>
  </si>
  <si>
    <t>FUZÍVEL DIAZED RETARDADO 35A</t>
  </si>
  <si>
    <t>SETOP EDI ED-51065</t>
  </si>
  <si>
    <t>ED-51065</t>
  </si>
  <si>
    <t>FUZÍVEL DIAZED RETARDADO 63A</t>
  </si>
  <si>
    <t>SETOP EDI ED-51067</t>
  </si>
  <si>
    <t>ED-51067</t>
  </si>
  <si>
    <t>HASTE PARA ATERRAMENTO, ALTA CAMADA, 3/4" X 3M</t>
  </si>
  <si>
    <t>SETOP EDI ED-51068</t>
  </si>
  <si>
    <t>ED-51068</t>
  </si>
  <si>
    <t>MASTRO SIMPLES DE FERRO GALVANIZADO PARA PÁRA-RAIOS, ALTURA DE 3 M, Ø 40 MM (1 1/2") OU 50 MM (2"), COMPLETO</t>
  </si>
  <si>
    <t>SETOP EDI ED-51069</t>
  </si>
  <si>
    <t>ED-51069</t>
  </si>
  <si>
    <t>PARAFUSO DE FENDA EM AÇO INOX COM PORCA E ARRUELA DE ¼</t>
  </si>
  <si>
    <t>SETOP EDI ED-51073</t>
  </si>
  <si>
    <t>ED-51073</t>
  </si>
  <si>
    <t>PARA-RAIO DE LATAO CROMADO, COBRE CROMADO OU ACO INOXIDAVEL, TIPO FRANKLIN</t>
  </si>
  <si>
    <t>SETOP EDI ED-51072</t>
  </si>
  <si>
    <t>ED-51072</t>
  </si>
  <si>
    <t>PRESILHA PARA CABO DE ALUMÍNIO SEÇÃO TRANSVERSAL 70 MM2</t>
  </si>
  <si>
    <t>SETOP EDI ED-51070</t>
  </si>
  <si>
    <t>ED-51070</t>
  </si>
  <si>
    <t>PRESILHA PARA CABO DE COBRE SEÇÃO TRANSVERSAL 16 MM2</t>
  </si>
  <si>
    <t>SETOP EDI ED-51071</t>
  </si>
  <si>
    <t>ED-51071</t>
  </si>
  <si>
    <t>PRESILHA PARA CABO DE COBRE SEÇÃO TRANSVERSAL 35 MM2</t>
  </si>
  <si>
    <t>SETOP EDI ED-51074</t>
  </si>
  <si>
    <t>ED-51074</t>
  </si>
  <si>
    <t>PROTEÇÃO DA CORDOALHA DO PÁRA-RAIO COM TUBO DE PVC RÍGIDO, Ø 50 MM (2"), COMPRIMENTO 3,00 M</t>
  </si>
  <si>
    <t>SETOP EDI ED-51022</t>
  </si>
  <si>
    <t>ED-51022</t>
  </si>
  <si>
    <t>RE-BAR 10MM X 3M COM 3 CLIPS PARA EMENDA 8-10MM</t>
  </si>
  <si>
    <t>SETOP EDI ED-51023</t>
  </si>
  <si>
    <t>ED-51023</t>
  </si>
  <si>
    <t>RE-BAR 3/8" X 3,4M COM 3 CLIPS PARA EMENDA 8-10MM</t>
  </si>
  <si>
    <t>SETOP EDI ED-51021</t>
  </si>
  <si>
    <t>ED-51021</t>
  </si>
  <si>
    <t>RE-BAR 8MM X 4M COM 3 CLIPS PARA EMENDA 8-10MM</t>
  </si>
  <si>
    <t>SETOP EDI ED-51077</t>
  </si>
  <si>
    <t>SOLDA EXOTÉRMICA ALICATE Z-201</t>
  </si>
  <si>
    <t>SETOP EDI ED-51080</t>
  </si>
  <si>
    <t>ED-51080</t>
  </si>
  <si>
    <t>SOLDA EXOTÉRMICA CARTUCHO N° 115</t>
  </si>
  <si>
    <t>SETOP EDI ED-51076</t>
  </si>
  <si>
    <t>ED-51076</t>
  </si>
  <si>
    <t>SOLDA EXOTÉRMICA CARTUCHO N° 90</t>
  </si>
  <si>
    <t>SETOP EDI ED-51079</t>
  </si>
  <si>
    <t>ED-51079</t>
  </si>
  <si>
    <t>SOLDA EXOTÉRMICA MOLDE HCL-3/4.50-5</t>
  </si>
  <si>
    <t>SETOP EDI ED-51078</t>
  </si>
  <si>
    <t>ED-51078</t>
  </si>
  <si>
    <t>SOLDA EXOTÉRMICA MOLDE HCL-5/8.50-5</t>
  </si>
  <si>
    <t>SETOP EDI ED-51075</t>
  </si>
  <si>
    <t>ED-51075</t>
  </si>
  <si>
    <t>SOLDA EXOTÉRMICA MOLDE SCI-50-3</t>
  </si>
  <si>
    <t>SETOP EDI ED-51081</t>
  </si>
  <si>
    <t>ED-51081</t>
  </si>
  <si>
    <t>TELA PARA EQUIPOTENCIALIZAÇÃO EM INOX</t>
  </si>
  <si>
    <t>SETOP EDI ED-51084</t>
  </si>
  <si>
    <t>ED-51084</t>
  </si>
  <si>
    <t>TERMINAL A COMPRESSAO EM COBRE ESTANHADO 1 FURO PARA CABO 16 MM2</t>
  </si>
  <si>
    <t>SETOP EDI ED-51083</t>
  </si>
  <si>
    <t>ED-51083</t>
  </si>
  <si>
    <t>TERMINAL A COMPRESSAO EM COBRE ESTANHADO 1 FURO PARA CABO 2,5 MM2</t>
  </si>
  <si>
    <t>SETOP EDI ED-51085</t>
  </si>
  <si>
    <t>ED-51085</t>
  </si>
  <si>
    <t>TERMINAL A COMPRESSAO EM COBRE ESTANHADO 1 FURO PARA CABO 25 MM2</t>
  </si>
  <si>
    <t>SETOP EDI ED-51086</t>
  </si>
  <si>
    <t>TERMINAL A COMPRESSAO EM COBRE ESTANHADO 1 FURO PARA CABO 35 MM2</t>
  </si>
  <si>
    <t>SETOP EDI ED-51087</t>
  </si>
  <si>
    <t>ED-51087</t>
  </si>
  <si>
    <t>TERMINAL A COMPRESSAO EM COBRE ESTANHADO 1 FURO PARA CABO 50 MM2</t>
  </si>
  <si>
    <t>SETOP EDI ED-51088</t>
  </si>
  <si>
    <t>ED-51088</t>
  </si>
  <si>
    <t>TERMINAL A COMPRESSAO EM COBRE ESTANHADO 2 FUROS PARA CABO 16 MM2</t>
  </si>
  <si>
    <t>SETOP EDI ED-51089</t>
  </si>
  <si>
    <t>ED-51089</t>
  </si>
  <si>
    <t>TERMINAL A COMPRESSAO EM COBRE ESTANHADO 2 FUROS PARA CABO 25 MM2</t>
  </si>
  <si>
    <t>SETOP EDI ED-51090</t>
  </si>
  <si>
    <t>ED-51090</t>
  </si>
  <si>
    <t>TERMINAL A COMPRESSAO EM COBRE ESTANHADO 2 FUROS PARA CABO 35 MM2</t>
  </si>
  <si>
    <t>SETOP EDI ED-51091</t>
  </si>
  <si>
    <t>ED-51091</t>
  </si>
  <si>
    <t>TERMINAL A COMPRESSAO EM COBRE ESTANHADO 2 FUROS PARA CABO 50 MM2</t>
  </si>
  <si>
    <t>SETOP EDI ED-51082</t>
  </si>
  <si>
    <t>ED-51082</t>
  </si>
  <si>
    <t>TERMINAL AÉREO H = 25 CM, D = 3/8"</t>
  </si>
  <si>
    <t>SETOP EDI ED-51061</t>
  </si>
  <si>
    <t>ED-51061</t>
  </si>
  <si>
    <t>TERMINAL FIXADOR UNIVERSAL DE SPDA ESTANHADO PARA CABOS DE 16 A 35 MM2</t>
  </si>
  <si>
    <t>SETOP EDI ED-51062</t>
  </si>
  <si>
    <t>ED-51062</t>
  </si>
  <si>
    <t>TERMINAL FIXADOR UNIVERSAL DE SPDA ESTANHADO PARA CABOS DE 16 A 70 MM2</t>
  </si>
  <si>
    <t>SETOP EDI ED-51092</t>
  </si>
  <si>
    <t>ED-51092</t>
  </si>
  <si>
    <t>VLC SLIM CLASSE 1 275V 12,5/60KA</t>
  </si>
  <si>
    <t>SETOP EDI 365</t>
  </si>
  <si>
    <t>TER-001 - TERRAPLENAGEM/TRABALHOS EM TERRA</t>
  </si>
  <si>
    <t>SETOP EDI ED-51094</t>
  </si>
  <si>
    <t>ED-51094</t>
  </si>
  <si>
    <t>APILOAMENTO DO FUNDO DE VALAS COM PLACA</t>
  </si>
  <si>
    <t>SETOP EDI ED-51093</t>
  </si>
  <si>
    <t>ED-51093</t>
  </si>
  <si>
    <t>APILOAMENTO DO FUNDO DE VALAS COM SOQUETE</t>
  </si>
  <si>
    <t>SETOP EDI ED-51096</t>
  </si>
  <si>
    <t>ED-51096</t>
  </si>
  <si>
    <t>ATERRO COMPACTADO COM PLACA VIBRATÓRIA</t>
  </si>
  <si>
    <t>SETOP EDI ED-51098</t>
  </si>
  <si>
    <t>ED-51098</t>
  </si>
  <si>
    <t>ATERRO COMPACTADO COM ROLO VIBRATÓRIO A 95% DO P.N.</t>
  </si>
  <si>
    <t>SETOP EDI ED-51095</t>
  </si>
  <si>
    <t>ED-51095</t>
  </si>
  <si>
    <t>ATERRO COMPACTADO COM ROLO VIBRATÓRIO SEM GRAU DE COMPACTAÇÃO</t>
  </si>
  <si>
    <t>SETOP EDI ED-51097</t>
  </si>
  <si>
    <t>ED-51097</t>
  </si>
  <si>
    <t>ATERRO COMPACTADO MANUAL, COM SOQUETE</t>
  </si>
  <si>
    <t>SETOP EDI ED-51099</t>
  </si>
  <si>
    <t>ED-51099</t>
  </si>
  <si>
    <t>COMPACTAÇÃO DE VALAS OU ÁREAS, MANUALMENTE A 95% DO PN, COM PLACA VIBRATÓRIA</t>
  </si>
  <si>
    <t>SETOP EDI ED-51100</t>
  </si>
  <si>
    <t>ED-51100</t>
  </si>
  <si>
    <t>CORTE E DESATERRO PARA REGULARIZAÇÃO E ARRASTAMENTO NIVELADO A CURTA DISTÂNCIA COM LÂMINA</t>
  </si>
  <si>
    <t>SETOP EDI ED-51105</t>
  </si>
  <si>
    <t>ED-51105</t>
  </si>
  <si>
    <t>ESCAVAÇÃO E CARGA MECANIZADA EM MATERIAL DE 1ª CATEGORIA</t>
  </si>
  <si>
    <t>SETOP EDI ED-51106</t>
  </si>
  <si>
    <t>ED-51106</t>
  </si>
  <si>
    <t>ESCAVAÇÃO E CARGA MECANIZADA EM MATERIAL DE 2ª CATEGORIA</t>
  </si>
  <si>
    <t>SETOP EDI ED-51110</t>
  </si>
  <si>
    <t>ED-51110</t>
  </si>
  <si>
    <t>ESCAVAÇÃO MANUAL DE TERRA (DESATERRO MANUAL)</t>
  </si>
  <si>
    <t>SETOP EDI ED-51107</t>
  </si>
  <si>
    <t>ED-51107</t>
  </si>
  <si>
    <t>ESCAVAÇÃO MANUAL DE VALAS H &lt;= 1,50 M</t>
  </si>
  <si>
    <t>SETOP EDI ED-51108</t>
  </si>
  <si>
    <t>ED-51108</t>
  </si>
  <si>
    <t>ESCAVAÇÃO MANUAL DE VALAS 1,50 M &lt; H &lt;= 3,00 M</t>
  </si>
  <si>
    <t>SETOP EDI ED-51109</t>
  </si>
  <si>
    <t>ED-51109</t>
  </si>
  <si>
    <t>ESCAVAÇÃO MANUAL DE VALAS 3,00 M &lt; H &lt;= 5,00 M</t>
  </si>
  <si>
    <t>SETOP EDI ED-51103</t>
  </si>
  <si>
    <t>ED-51103</t>
  </si>
  <si>
    <t>ESCAVAÇÃO MECÂNICA COM TRATOR, INCLUSIVE TRANSPORTE ATÉ 50 M EM MATERIAL DE 1ª CATEGORIA</t>
  </si>
  <si>
    <t>SETOP EDI ED-51104</t>
  </si>
  <si>
    <t>ED-51104</t>
  </si>
  <si>
    <t>ESCAVAÇÃO MECÂNICA COM TRATOR, INCLUSIVE TRANSPORTE ATÉ 50 M EM MATERIAL DE 2ª CATEGORIA</t>
  </si>
  <si>
    <t>SETOP EDI ED-51111</t>
  </si>
  <si>
    <t>ED-51111</t>
  </si>
  <si>
    <t>ESCAVAÇÃO MECÂNICA DE VALAS COM DESCARGA LATERAL H &lt;= 1,50 M</t>
  </si>
  <si>
    <t>SETOP EDI ED-51112</t>
  </si>
  <si>
    <t>ED-51112</t>
  </si>
  <si>
    <t>ESCAVAÇÃO MECÂNICA DE VALAS COM DESCARGA LATERAL 1,50 M &lt; H &lt;= 3,00 M</t>
  </si>
  <si>
    <t>SETOP EDI ED-51113</t>
  </si>
  <si>
    <t>ED-51113</t>
  </si>
  <si>
    <t>ESCAVAÇÃO MECÂNICA DE VALAS COM DESCARGA LATERAL 3,00 M &lt; H &lt;= 5,00 M</t>
  </si>
  <si>
    <t>SETOP EDI ED-51115</t>
  </si>
  <si>
    <t>ED-51115</t>
  </si>
  <si>
    <t>ESCAVAÇÃO MECÂNICA DE VALAS COM DESCARGA SOBRE CAMINHÃO H &lt;= 1,50 M</t>
  </si>
  <si>
    <t>SETOP EDI ED-51118</t>
  </si>
  <si>
    <t>ED-51118</t>
  </si>
  <si>
    <t>ESCAVAÇÃO MECÂNICA DE VALAS COM DESCARGA SOBRE CAMINHÃO H &gt; 5,00 M</t>
  </si>
  <si>
    <t>SETOP EDI ED-51116</t>
  </si>
  <si>
    <t>ED-51116</t>
  </si>
  <si>
    <t>ESCAVAÇÃO MECÂNICA DE VALAS COM DESCARGA SOBRE CAMINHÃO 1,50 M &lt; H &lt;= 3,00 M</t>
  </si>
  <si>
    <t>SETOP EDI ED-51117</t>
  </si>
  <si>
    <t>ED-51117</t>
  </si>
  <si>
    <t>ESCAVAÇÃO MECÂNICA DE VALAS COM DESCARGA SOBRE CAMINHÃO 3,00 M &lt; H &lt;= 5,00 M</t>
  </si>
  <si>
    <t>SETOP EDI ED-51119</t>
  </si>
  <si>
    <t>ED-51119</t>
  </si>
  <si>
    <t>ESCAVAÇÃO MECÂNICA EM SOLO MOLE COM DESCARGA DIRETA SOBRE CAMINHÃO</t>
  </si>
  <si>
    <t>SETOP EDI ED-51101</t>
  </si>
  <si>
    <t>ED-51101</t>
  </si>
  <si>
    <t>ESCORAMENTO DE VALA TIPO CONTÍNUO EMPREGANDO PRANCHAS E LONGARINAS DE PEROBA</t>
  </si>
  <si>
    <t>SETOP EDI ED-51102</t>
  </si>
  <si>
    <t>ED-51102</t>
  </si>
  <si>
    <t>ESCORAMENTO DE VALA TIPO DESCONTÍNUO EMPREGANDO PRANCHAS E LONGARINAS DE PEROBA</t>
  </si>
  <si>
    <t>SETOP EDI ED-51121</t>
  </si>
  <si>
    <t>ED-51121</t>
  </si>
  <si>
    <t>REATERRO COMPACTADO DE VALA COM EQUIPAMENTO PLACA VIBRATÓRIA</t>
  </si>
  <si>
    <t>SETOP EDI ED-51120</t>
  </si>
  <si>
    <t>ED-51120</t>
  </si>
  <si>
    <t>REATERRO MANUAL DE VALA</t>
  </si>
  <si>
    <t>SETOP EDI ED-51123</t>
  </si>
  <si>
    <t>ED-51123</t>
  </si>
  <si>
    <t>REGULARIZAÇÃO E COMPACTAÇÃO DE TERRENO COM PLACA VIBRATÓRIA</t>
  </si>
  <si>
    <t>SETOP EDI ED-51124</t>
  </si>
  <si>
    <t>SETOP EDI ED-51122</t>
  </si>
  <si>
    <t>ED-51122</t>
  </si>
  <si>
    <t>REGULARIZAÇÃO E COMPACTAÇÃO DE TERRENO MANUAL, COM SOQUETE</t>
  </si>
  <si>
    <t>SETOP EDI 366</t>
  </si>
  <si>
    <t>TRA-001 - TRANSPORTES</t>
  </si>
  <si>
    <t>SETOP EDI ED-51131</t>
  </si>
  <si>
    <t>ED-51131</t>
  </si>
  <si>
    <t>CARGA DE MATERIAL DE QUALQUER NATUREZA SOBRE CAMINHÃO - MANUAL</t>
  </si>
  <si>
    <t>SETOP EDI ED-51132</t>
  </si>
  <si>
    <t>ED-51132</t>
  </si>
  <si>
    <t>CARGA DE MATERIAL DE QUALQUER NATUREZA SOBRE CAMINHÃO - MECÂNICA</t>
  </si>
  <si>
    <t>SETOP EDI ED-51133</t>
  </si>
  <si>
    <t>ED-51133</t>
  </si>
  <si>
    <t>TRANSPORTE DE MATERIAL DE QUALQUER NATUREZA CARRINHO DE MÃO DMT &lt;= 50 M</t>
  </si>
  <si>
    <t>SETOP EDI ED-51134</t>
  </si>
  <si>
    <t>ED-51134</t>
  </si>
  <si>
    <t>TRANSPORTE DE MATERIAL DE QUALQUER NATUREZA CARRINHO DE MÃO 50 M &lt; DMT &lt;= 100 M</t>
  </si>
  <si>
    <t>SETOP EDI ED-51127</t>
  </si>
  <si>
    <t>ED-51127</t>
  </si>
  <si>
    <t>TRANSPORTE DE MATERIAL DE QUALQUER NATUREZA EM CAMINHÃO DMT &lt;= 1 KM (DENTRO DO PERÍMETRO URBANO)</t>
  </si>
  <si>
    <t>SETOP EDI ED-51130</t>
  </si>
  <si>
    <t>ED-51130</t>
  </si>
  <si>
    <t>TRANSPORTE DE MATERIAL DE QUALQUER NATUREZA EM CAMINHÃO DMT &gt; 5 KM (DENTRO DO PERÍMETRO URBANO)</t>
  </si>
  <si>
    <t>SETOP EDI ED-51128</t>
  </si>
  <si>
    <t>ED-51128</t>
  </si>
  <si>
    <t>TRANSPORTE DE MATERIAL DE QUALQUER NATUREZA EM CAMINHÃO 1 KM &lt; DMT &lt;= 2 KM (DENTRO DO PERÍMETRO URBANO)</t>
  </si>
  <si>
    <t>SETOP EDI ED-51129</t>
  </si>
  <si>
    <t>ED-51129</t>
  </si>
  <si>
    <t>TRANSPORTE DE MATERIAL DE QUALQUER NATUREZA EM CAMINHÃO 2 KM &lt; DMT &lt;= 5 KM (DENTRO DO PERÍMETRO URBANO)</t>
  </si>
  <si>
    <t>SETOP EDI ED-51125</t>
  </si>
  <si>
    <t>ED-51125</t>
  </si>
  <si>
    <t>TRANSPORTE DE MATERIAL DEMOLIDO EM CAÇAMBA</t>
  </si>
  <si>
    <t>SETOP EDI ED-51126</t>
  </si>
  <si>
    <t>ED-51126</t>
  </si>
  <si>
    <t>TRANSPORTE DE MATERIAL DEMOLIDO EM CAÇAMBA (MUNICÍPIO: BELO HORIZONTE)</t>
  </si>
  <si>
    <t>SETOP EDI 367</t>
  </si>
  <si>
    <t>URB-001  - URBANIZAÇÃO E OBRAS COMPLEMENTARES</t>
  </si>
  <si>
    <t>SETOP EDI ED-51135</t>
  </si>
  <si>
    <t>ED-51135</t>
  </si>
  <si>
    <t>CORDÃO DE CONCRETO PRÉ-MOLDADO BOLEADO 10 X 10 CM</t>
  </si>
  <si>
    <t>SETOP EDI ED-51137</t>
  </si>
  <si>
    <t>ED-51137</t>
  </si>
  <si>
    <t>FORNECIMENTO E LANÇAMENTO DE AREIA EM DRENO E PÁTIO</t>
  </si>
  <si>
    <t>SETOP EDI ED-51136</t>
  </si>
  <si>
    <t>ED-51136</t>
  </si>
  <si>
    <t>FORNECIMENTO E LANÇAMENTO DE BRITA EM DRENO E PÁTIO</t>
  </si>
  <si>
    <t>SETOP EDI ED-51138</t>
  </si>
  <si>
    <t>ED-51138</t>
  </si>
  <si>
    <t>FORNECIMENTO E LANÇAMENTO DE CASCALHO EM DRENO E PÁTIO</t>
  </si>
  <si>
    <t>SETOP EDI ED-51147</t>
  </si>
  <si>
    <t>ED-51147</t>
  </si>
  <si>
    <t>LANÇAMENTO E ESPALHAMENTO DE SOLO EM ÁREA DE PASSEIO</t>
  </si>
  <si>
    <t>SETOP EDI ED-51141</t>
  </si>
  <si>
    <t>ED-51141</t>
  </si>
  <si>
    <t>MEIO-FIO DE CONCRETO FUNDIDO "IN LOCO" 15 X 45 CM</t>
  </si>
  <si>
    <t>SETOP EDI ED-51139</t>
  </si>
  <si>
    <t>ED-51139</t>
  </si>
  <si>
    <t>MEIO-FIO DE CONCRETO PRÉ-MOLDADO TIPO A - (12 X 16,7 X 35) CM, INCLUSIVE ESCAVAÇÃO E REATERRO</t>
  </si>
  <si>
    <t>SETOP EDI ED-51140</t>
  </si>
  <si>
    <t>ED-51140</t>
  </si>
  <si>
    <t>MEIO-FIO DE CONCRETO PRÉ-MOLDADO TIPO B - (12 X 18 X 45) CM, INCLUSIVE ESCAVAÇÃO E REATERRO</t>
  </si>
  <si>
    <t>SETOP EDI ED-51146</t>
  </si>
  <si>
    <t>ED-51146</t>
  </si>
  <si>
    <t>PASSEIO/PAVIMENTO ECOLÓGICO INTERTRAVADOS E = 6 CM, INCLUSIVE COLCHÃO DE AREIA E = 6 CM</t>
  </si>
  <si>
    <t>SETOP EDI ED-51145</t>
  </si>
  <si>
    <t>ED-51145</t>
  </si>
  <si>
    <t>PASSEIOS DE CONCRETO E = 6 CM, FCK = 10 MPA, JUNTA SECA</t>
  </si>
  <si>
    <t>SETOP EDI ED-51144</t>
  </si>
  <si>
    <t>ED-51144</t>
  </si>
  <si>
    <t>PASSEIOS DE CONCRETO E = 8 CM, FCK = 15 MPA PADRÃO PREFEITURA</t>
  </si>
  <si>
    <t>SETOP EDI ED-51148</t>
  </si>
  <si>
    <t>ED-51148</t>
  </si>
  <si>
    <t>RAMPA PARA ACESSO DE DEFICIENTE, EM CONCRETO SIMPLES FCK = 25 MPA, DESEMPENADA, COM PINTURA INDICATIVA, 02 DEMÃOS</t>
  </si>
  <si>
    <t>SETOP EDI ED-51143</t>
  </si>
  <si>
    <t>ED-51143</t>
  </si>
  <si>
    <t>REMOÇÃO E REASSENTAMENTO DE MEIO-FIO DE GNAISSE COM REAPROVEITAMENTO</t>
  </si>
  <si>
    <t>SETOP EDI ED-51142</t>
  </si>
  <si>
    <t>ED-51142</t>
  </si>
  <si>
    <t>REMOÇÃO E REASSENTAMENTO DE MEIO-FIO PRÉ-MOLDADO DE CONCRETO COM REAPROVEITAMENTO</t>
  </si>
  <si>
    <t>SETOP EDI 368</t>
  </si>
  <si>
    <t>VID-001  - VIDROS, ESPELHOS E ACESSÓRIOS</t>
  </si>
  <si>
    <t>SETOP EDI ED-51151</t>
  </si>
  <si>
    <t>ED-51151</t>
  </si>
  <si>
    <t>ESPELHO COM MOLDURA EM ALUMÍNIO PARA PNE (60 X 90)CM</t>
  </si>
  <si>
    <t>SETOP EDI ED-51152</t>
  </si>
  <si>
    <t>ED-51152</t>
  </si>
  <si>
    <t>ESPELHO (40 X 60) CM, E = 4 MM, COLOCADO COM PARAFUSO FINESSON</t>
  </si>
  <si>
    <t>SETOP EDI ED-51150</t>
  </si>
  <si>
    <t>ED-51150</t>
  </si>
  <si>
    <t>ESPELHO (60 X 90) CM, E = 4 MM, COLOCADO COM PARAFUSO FINESSON</t>
  </si>
  <si>
    <t>SETOP EDI ED-51149</t>
  </si>
  <si>
    <t>ED-51149</t>
  </si>
  <si>
    <t>VIDRO ARAMADO E = 7 MM, COLOCADO</t>
  </si>
  <si>
    <t>SETOP EDI ED-51155</t>
  </si>
  <si>
    <t>ED-51155</t>
  </si>
  <si>
    <t>VIDRO COMUM LISO INCOLOR, ESP. 3MM, INCLUSIVE FIXAÇÃO E VEDAÇÃO COM GUARNIÇÃO/GAXETA DE BORRACHA NEOPREME, FORNECIMENTO E INSTALAÇÃO, EXCLUSIVE CAIXILHO/PERFIL</t>
  </si>
  <si>
    <t>SETOP EDI ED-51156</t>
  </si>
  <si>
    <t>ED-51156</t>
  </si>
  <si>
    <t>VIDRO COMUM LISO INCOLOR, ESP. 4MM, INCLUSIVE FIXAÇÃO E VEDAÇÃO COM GUARNIÇÃO/GAXETA DE BORRACHA NEOPREME, FORNECIMENTO E INSTALAÇÃO, EXCLUSIVE CAIXILHO/PERFIL</t>
  </si>
  <si>
    <t>SETOP EDI ED-51157</t>
  </si>
  <si>
    <t>ED-51157</t>
  </si>
  <si>
    <t>VIDRO COMUM LISO INCOLOR, ESP. 6MM, INCLUSIVE FIXAÇÃO E VEDAÇÃO COM GUARNIÇÃO/GAXETA DE BORRACHA NEOPREME, FORNECIMENTO E INSTALAÇÃO, EXCLUSIVE CAIXILHO/PERFIL</t>
  </si>
  <si>
    <t>SETOP EDI ED-51154</t>
  </si>
  <si>
    <t>ED-51154</t>
  </si>
  <si>
    <t>VIDRO IMPRESSO (FANTASIA) TIPO CANELADO OU MARTELADO INCOLOR, ESP. 3MM OU 4MM, INCLUSIVE FIXAÇÃO E VEDAÇÃO COM GUARNIÇÃO/GAXETA DE BORRACHA NEOPREME, FORNECIMENTO E INSTALAÇÃO, EXCLUSIVE CAIXILHO/PERFIL</t>
  </si>
  <si>
    <t>SETOP EDI ED-51153</t>
  </si>
  <si>
    <t>ED-51153</t>
  </si>
  <si>
    <t>VIDRO IMPRESSO (FANTASIA) TIPO MINI-BOREAL, ESP. 3MM, INCLUSIVE FIXAÇÃO E VEDAÇÃO COM GUARNIÇÃO/GAXETA DE BORRACHA NEOPREME, FORNECIMENTO E INSTALAÇÃO, EXCLUSIVE CAIXILHO/PERFIL</t>
  </si>
  <si>
    <t>SETOP EDI ED-51160</t>
  </si>
  <si>
    <t>ED-51160</t>
  </si>
  <si>
    <t>VIDRO TEMPERADO INCOLOR, ESP. 10MM, INCLUSIVE FIXAÇÃO E VEDAÇÃO COM GUARNIÇÃO/GAXETA DE BORRACHA NEOPREME, FORNECIMENTO E INSTALAÇÃO, EXCLUSIVE CAIXILHO/PERFIL</t>
  </si>
  <si>
    <t>SETOP EDI ED-51158</t>
  </si>
  <si>
    <t>ED-51158</t>
  </si>
  <si>
    <t>VIDRO TEMPERADO INCOLOR, ESP. 6MM, INCLUSIVE FIXAÇÃO E VEDAÇÃO COM GUARNIÇÃO/GAXETA DE BORRACHA NEOPREME, FORNECIMENTO E INSTALAÇÃO, EXCLUSIVE CAIXILHO/PERFIL</t>
  </si>
  <si>
    <t>SETOP EDI ED-51159</t>
  </si>
  <si>
    <t>ED-51159</t>
  </si>
  <si>
    <t>VIDRO TEMPERADO INCOLOR, ESP. 8MM, INCLUSIVE FIXAÇÃO E VEDAÇÃO COM GUARNIÇÃO/GAXETA DE BORRACHA NEOPREME, FORNECIMENTO E INSTALAÇÃO, EXCLUSIVE CAIXILHO/PERFIL</t>
  </si>
  <si>
    <t>SETOP ROD RO-40091</t>
  </si>
  <si>
    <t>SETOP ROD</t>
  </si>
  <si>
    <t>RO-40091</t>
  </si>
  <si>
    <t>VEÍCULO TIPO GOL 1.6, QUATRO PORTAS, OU SIMILAR, COM MOTORISTA</t>
  </si>
  <si>
    <t>KM</t>
  </si>
  <si>
    <t xml:space="preserve">SETOP ROD -  </t>
  </si>
  <si>
    <t>SETOP ROD RO-40096</t>
  </si>
  <si>
    <t>RO-40096</t>
  </si>
  <si>
    <t>VEÍCULO TIPO GOL 1.6, QUATRO PORTAS, OU SIMILAR, SEM MOTORISTA</t>
  </si>
  <si>
    <t>SETOP ROD RO-40102</t>
  </si>
  <si>
    <t>RO-40102</t>
  </si>
  <si>
    <t>VEÍCULO TIPO KOMBI OU SIMILAR COM MOTORISTA</t>
  </si>
  <si>
    <t>SETOP ROD RO-40103</t>
  </si>
  <si>
    <t>RO-40103</t>
  </si>
  <si>
    <t>VEÍCULO TIPO KOMBI OU SIMILAR, SEM MOTORISTA</t>
  </si>
  <si>
    <t>SETOP ROD 101 - TERRAPLENAGEM</t>
  </si>
  <si>
    <t>101 - TERRAPLENAGEM</t>
  </si>
  <si>
    <t>SETOP ROD RO-43333</t>
  </si>
  <si>
    <t>RO-43333</t>
  </si>
  <si>
    <t>DESMATAMENTO, DESTOCAMENTO E LIMPEZA DE ÁRVORES, ARBUSTOS E VEGETAÇÃO RASTEIRA. (EXECUÇÃO NA ESPESSURA DE ATÉ 30CM, INCLUINDO REMANEJAMENTO PARA FORA DA LINHA DE OFFSETS E ACERTO DO MATERIAL)</t>
  </si>
  <si>
    <t>SETOP ROD RO-40108</t>
  </si>
  <si>
    <t>RO-40108</t>
  </si>
  <si>
    <t>CORTE DE ÁRVORE NATIVA COM MOTO-SERRA  0,15M =&lt; Ø &lt; 0,30M - ATÉ 1.000 UNIDADES</t>
  </si>
  <si>
    <t>SETOP ROD RO-43419</t>
  </si>
  <si>
    <t>RO-43419</t>
  </si>
  <si>
    <t>CORTE DE ÁRVORE NATIVA COM MOTO-SERRA  0,15M =&lt; Ø &lt; 0,30M - ACIMA DE 1.000 UNIDADES</t>
  </si>
  <si>
    <t>SETOP ROD RO-42488</t>
  </si>
  <si>
    <t>RO-42488</t>
  </si>
  <si>
    <t>SETOP ROD RO-43420</t>
  </si>
  <si>
    <t>RO-43420</t>
  </si>
  <si>
    <t>CORTE DE ÁRVORE NATIVA COM MOTO-SERRA   Ø &gt;= 0,30M - ACIMA DE 1.000 UNIDADES</t>
  </si>
  <si>
    <t>SETOP ROD RO-40114</t>
  </si>
  <si>
    <t>RO-40114</t>
  </si>
  <si>
    <t>RASPAGEM E LIMPEZA DE VEGETAÇÃO COM REGULARIZAÇÃO DO TERRENO</t>
  </si>
  <si>
    <t>SETOP ROD RO-40118</t>
  </si>
  <si>
    <t>RO-40118</t>
  </si>
  <si>
    <t>REMOÇÃO, TRANSPORTE E ESPALHAMENTO DE SOLO MOLE. DISTÂNCIA MÉDIA DE TRANSPORTE  &lt;= 200 M</t>
  </si>
  <si>
    <t>SETOP ROD RO-40120</t>
  </si>
  <si>
    <t>RO-40120</t>
  </si>
  <si>
    <t>REMOÇÃO, TRANSPORTE E ESPALHAMENTO DE SOLO MOLE. DISTÂNCIA MÉDIA DE TRANSPORTE  DE 201 A 400 M</t>
  </si>
  <si>
    <t>SETOP ROD RO-40121</t>
  </si>
  <si>
    <t>RO-40121</t>
  </si>
  <si>
    <t>REMOÇÃO, TRANSPORTE E ESPALHAMENTO DE SOLO MOLE. DISTÂNCIA MÉDIA DE TRANSPORTE  DE 401 A 600 M</t>
  </si>
  <si>
    <t>SETOP ROD RO-40122</t>
  </si>
  <si>
    <t>RO-40122</t>
  </si>
  <si>
    <t>REMOÇÃO, TRANSPORTE E ESPALHAMENTO DE SOLO MOLE. DISTÂNCIA MÉDIA DE TRANSPORTE  DE 601 A 800 M</t>
  </si>
  <si>
    <t>SETOP ROD RO-40123</t>
  </si>
  <si>
    <t>RO-40123</t>
  </si>
  <si>
    <t>REMOÇÃO, TRANSPORTE E ESPALHAMENTO DE SOLO MOLE. DISTÂNCIA MÉDIA DE TRANSPORTE  DE 801 A 1.000 M</t>
  </si>
  <si>
    <t>SETOP ROD RO-40124</t>
  </si>
  <si>
    <t>RO-40124</t>
  </si>
  <si>
    <t>REMOÇÃO, TRANSPORTE E ESPALHAMENTO DE SOLO MOLE. DISTÂNCIA MÉDIA DE TRANSPORTE  DE 1.001 A 1.500 M</t>
  </si>
  <si>
    <t>SETOP ROD RO-40125</t>
  </si>
  <si>
    <t>RO-40125</t>
  </si>
  <si>
    <t>REMOÇÃO, TRANSPORTE E ESPALHAMENTO DE SOLO MOLE. DISTÂNCIA MÉDIA DE TRANSPORTE  DE 1.501 A 2.000 M</t>
  </si>
  <si>
    <t>SETOP ROD RO-40128</t>
  </si>
  <si>
    <t>RO-40128</t>
  </si>
  <si>
    <t>REMOÇÃO, TRANSPORTE E ESPALHAMENTO DE SOLO MOLE. DISTÂNCIA MÉDIA DE TRANSPORTE  DE 2.001 A 3.000 M</t>
  </si>
  <si>
    <t>SETOP ROD RO-43144</t>
  </si>
  <si>
    <t>RO-43144</t>
  </si>
  <si>
    <t>REMOÇÃO, TRANSPORTE E ESPALHAMENTO DE SOLO MOLE. DISTÂNCIA MÉDIA DE TRANSPORTE DE 3.001 A 4.000 M</t>
  </si>
  <si>
    <t>SETOP ROD RO-40129</t>
  </si>
  <si>
    <t>RO-40129</t>
  </si>
  <si>
    <t>ESCAVAÇÃO, CARGA, DESCARGA, ESPALHAMENTO E TRANSPORTE DE MATERIAL DE 1ª CATEGORIA, COM MOTOSCRAPER. DISTÂNCIA MÉDIA DE TRANSPORTE  &lt;= 200 M</t>
  </si>
  <si>
    <t>SETOP ROD RO-40130</t>
  </si>
  <si>
    <t>RO-40130</t>
  </si>
  <si>
    <t>ESCAVAÇÃO, CARGA, DESCARGA, ESPALHAMENTO E TRANSPORTE DE MATERIAL DE 1ª CATEGORIA, COM MOTOSCRAPER. DISTÂNCIA MÉDIA DE TRANSPORTE  DE 201 A 400 M</t>
  </si>
  <si>
    <t>SETOP ROD RO-40131</t>
  </si>
  <si>
    <t>RO-40131</t>
  </si>
  <si>
    <t>ESCAVAÇÃO, CARGA, DESCARGA, ESPALHAMENTO E TRANSPORTE DE MATERIAL DE 1ª CATEGORIA, COM MOTOSCRAPER. DISTÂNCIA MÉDIA DE TRANSPORTE  DE 401 A 600 M</t>
  </si>
  <si>
    <t>SETOP ROD RO-40134</t>
  </si>
  <si>
    <t>RO-40134</t>
  </si>
  <si>
    <t>ESCAVAÇÃO, CARGA, DESCARGA, ESPALHAMENTO E TRANSPORTE DE MATERIAL DE 1ª CATEGORIA, COM MOTOSCRAPER. DISTÂNCIA MÉDIA DE TRANSPORTE  DE 601 A 800 M</t>
  </si>
  <si>
    <t>SETOP ROD RO-40135</t>
  </si>
  <si>
    <t>RO-40135</t>
  </si>
  <si>
    <t>ESCAVAÇÃO, CARGA, DESCARGA, ESPALHAMENTO E TRANSPORTE DE MATERIAL DE 1ª CATEGORIA, COM MOTOSCRAPER. DISTÂNCIA MÉDIA DE TRANSPORTE  DE 801 A 1.000 M</t>
  </si>
  <si>
    <t>SETOP ROD RO-40137</t>
  </si>
  <si>
    <t>RO-40137</t>
  </si>
  <si>
    <t>ESCAVAÇÃO, CARGA, DESCARGA, ESPALHAMENTO E TRANSPORTE DE MATERIAL DE  2ª CATEGORIA COM MOTOSCRAPER. DISTÂNCIA MÉDIA DE TRANSPORTE  DE 0 A 200 M</t>
  </si>
  <si>
    <t>SETOP ROD RO-40138</t>
  </si>
  <si>
    <t>RO-40138</t>
  </si>
  <si>
    <t>ESCAVAÇÃO, CARGA, DESCARGA, ESPALHAMENTO E TRANSPORTE DE MATERIAL DE  2ª CATEGORIA COM MOTOSCRAPER. DISTÂNCIA MÉDIA DE TRANSPORTE  DE 201 A 400 M</t>
  </si>
  <si>
    <t>SETOP ROD RO-40140</t>
  </si>
  <si>
    <t>RO-40140</t>
  </si>
  <si>
    <t>ESCAVAÇÃO, CARGA, DESCARGA, ESPALHAMENTO E TRANSPORTE DE MATERIAL DE  2ª CATEGORIA COM MOTOSCRAPER. DISTÂNCIA MÉDIA DE TRANSPORTE  DE 401 A 600 M</t>
  </si>
  <si>
    <t>SETOP ROD RO-40143</t>
  </si>
  <si>
    <t>RO-40143</t>
  </si>
  <si>
    <t>ESCAVAÇÃO, CARGA, DESCARGA, ESPALHAMENTO E TRANSPORTE DE MATERIAL DE  2ª CATEGORIA COM MOTOSCRAPER. DISTÂNCIA MÉDIA DE TRANSPORTE  DE 601 A 800 M</t>
  </si>
  <si>
    <t>SETOP ROD RO-40144</t>
  </si>
  <si>
    <t>RO-40144</t>
  </si>
  <si>
    <t>ESCAVAÇÃO, CARGA, DESCARGA, ESPALHAMENTO E TRANSPORTE DE MATERIAL DE  2ª CATEGORIA COM MOTOSCRAPER. DISTÂNCIA MÉDIA DE TRANSPORTE  DE 801 A 1.000 M</t>
  </si>
  <si>
    <t>SETOP ROD RO-40148</t>
  </si>
  <si>
    <t>RO-40148</t>
  </si>
  <si>
    <t>ESCAVAÇÃO, CARGA, DESCARGA, ESPALHAMENTO E TRANSPORTE DE MATERIAL DE 1ª CATEGORIA, COM CAMINHÃO. DISTÂNCIA MÉDIA DE TRANSPORTE  &lt;= 200 M</t>
  </si>
  <si>
    <t>SETOP ROD RO-40149</t>
  </si>
  <si>
    <t>RO-40149</t>
  </si>
  <si>
    <t>ESCAVAÇÃO, CARGA, DESCARGA, ESPALHAMENTO E TRANSPORTE DE MATERIAL DE 1ª CATEGORIA, COM CAMINHÃO. DISTÂNCIA MÉDIA DE TRANSPORTE  DE 201 A 400 M</t>
  </si>
  <si>
    <t>SETOP ROD RO-40150</t>
  </si>
  <si>
    <t>RO-40150</t>
  </si>
  <si>
    <t>ESCAVAÇÃO, CARGA, DESCARGA, ESPALHAMENTO E TRANSPORTE DE MATERIAL DE 1ª CATEGORIA, COM CAMINHÃO. DISTÂNCIA MÉDIA DE TRANSPORTE  DE 401 A 600 M</t>
  </si>
  <si>
    <t>SETOP ROD RO-40151</t>
  </si>
  <si>
    <t>RO-40151</t>
  </si>
  <si>
    <t>ESCAVAÇÃO, CARGA, DESCARGA, ESPALHAMENTO E TRANSPORTE DE MATERIAL DE 1ª CATEGORIA, COM CAMINHÃO. DISTÂNCIA MÉDIA DE TRANSPORTE  DE 601 A 800 M</t>
  </si>
  <si>
    <t>SETOP ROD RO-40152</t>
  </si>
  <si>
    <t>RO-40152</t>
  </si>
  <si>
    <t>ESCAVAÇÃO, CARGA, DESCARGA, ESPALHAMENTO E TRANSPORTE DE MATERIAL DE 1ª CATEGORIA, COM CAMINHÃO. DISTÂNCIA MÉDIA DE TRANSPORTE  DE 801 A 1.000 M</t>
  </si>
  <si>
    <t>SETOP ROD RO-40153</t>
  </si>
  <si>
    <t>RO-40153</t>
  </si>
  <si>
    <t>ESCAVAÇÃO, CARGA, DESCARGA, ESPALHAMENTO E TRANSPORTE DE MATERIAL DE 1ª CATEGORIA, COM CAMINHÃO. DISTÂNCIA MÉDIA DE TRANSPORTE  DE 1.001 A 1.200 M</t>
  </si>
  <si>
    <t>SETOP ROD RO-40154</t>
  </si>
  <si>
    <t>RO-40154</t>
  </si>
  <si>
    <t>ESCAVAÇÃO, CARGA, DESCARGA, ESPALHAMENTO E TRANSPORTE DE MATERIAL DE 1ª CATEGORIA, COM CAMINHÃO. DISTÂNCIA MÉDIA DE TRANSPORTE  DE 1.201 A 1.400 M</t>
  </si>
  <si>
    <t>SETOP ROD RO-40155</t>
  </si>
  <si>
    <t>RO-40155</t>
  </si>
  <si>
    <t>ESCAVAÇÃO, CARGA, DESCARGA, ESPALHAMENTO E TRANSPORTE DE MATERIAL DE 1ª CATEGORIA, COM CAMINHÃO. DISTÂNCIA MÉDIA DE TRANSPORTE  DE 1.401 A 1.600 M</t>
  </si>
  <si>
    <t>SETOP ROD RO-40156</t>
  </si>
  <si>
    <t>RO-40156</t>
  </si>
  <si>
    <t>ESCAVAÇÃO, CARGA, DESCARGA, ESPALHAMENTO E TRANSPORTE DE MATERIAL DE 1ª CATEGORIA, COM CAMINHÃO. DISTÂNCIA MÉDIA DE TRANSPORTE  DE 1.601 A 1.800 M</t>
  </si>
  <si>
    <t>SETOP ROD RO-40157</t>
  </si>
  <si>
    <t>RO-40157</t>
  </si>
  <si>
    <t>ESCAVAÇÃO, CARGA, DESCARGA, ESPALHAMENTO E TRANSPORTE DE MATERIAL DE 1ª CATEGORIA, COM CAMINHÃO. DISTÂNCIA MÉDIA DE TRANSPORTE  DE 1.801 A 2.000 M</t>
  </si>
  <si>
    <t>SETOP ROD RO-40158</t>
  </si>
  <si>
    <t>RO-40158</t>
  </si>
  <si>
    <t>ESCAVAÇÃO, CARGA, DESCARGA, ESPALHAMENTO E TRANSPORTE DE MATERIAL DE 1ª CATEGORIA, COM CAMINHÃO. DISTÂNCIA MÉDIA DE TRANSPORTE  DE 2.001 A 2.500 M</t>
  </si>
  <si>
    <t>SETOP ROD RO-40159</t>
  </si>
  <si>
    <t>RO-40159</t>
  </si>
  <si>
    <t>ESCAVAÇÃO, CARGA, DESCARGA, ESPALHAMENTO E TRANSPORTE DE MATERIAL DE 1ª CATEGORIA, COM CAMINHÃO. DISTÂNCIA MÉDIA DE TRANSPORTE  DE 2.501 A 3.000 M</t>
  </si>
  <si>
    <t>SETOP ROD RO-40160</t>
  </si>
  <si>
    <t>RO-40160</t>
  </si>
  <si>
    <t>ESCAVAÇÃO, CARGA, DESCARGA, ESPALHAMENTO E TRANSPORTE DE MATERIAL DE 1ª CATEGORIA, COM CAMINHÃO. DISTÂNCIA MÉDIA DE TRANSPORTE  DE 3.001 A 4.000 M</t>
  </si>
  <si>
    <t>SETOP ROD RO-40162</t>
  </si>
  <si>
    <t>RO-40162</t>
  </si>
  <si>
    <t>ESCAVAÇÃO, CARGA, DESCARGA, ESPALHAMENTO E TRANSPORTE DE MATERIAL DE 2ª. CATEGORIA COM CAMINHÃO. DISTÂNCIA MÉDIA DE TRANSPORTE  &lt;= 200 M</t>
  </si>
  <si>
    <t>SETOP ROD RO-40163</t>
  </si>
  <si>
    <t>RO-40163</t>
  </si>
  <si>
    <t>ESCAVAÇÃO, CARGA, DESCARGA, ESPALHAMENTO E TRANSPORTE DE MATERIAL DE 2ª. CATEGORIA COM CAMINHÃO. DISTÂNCIA MÉDIA DE TRANSPORTE  DE 201 A 400 M</t>
  </si>
  <si>
    <t>SETOP ROD RO-40164</t>
  </si>
  <si>
    <t>RO-40164</t>
  </si>
  <si>
    <t>ESCAVAÇÃO, CARGA, DESCARGA, ESPALHAMENTO E TRANSPORTE DE MATERIAL DE 2ª. CATEGORIA COM CAMINHÃO. DISTÂNCIA MÉDIA DE TRANSPORTE  DE 401 A 600 M</t>
  </si>
  <si>
    <t>SETOP ROD RO-40165</t>
  </si>
  <si>
    <t>RO-40165</t>
  </si>
  <si>
    <t>ESCAVAÇÃO, CARGA, DESCARGA, ESPALHAMENTO E TRANSPORTE DE MATERIAL DE 2ª. CATEGORIA COM CAMINHÃO. DISTÂNCIA MÉDIA DE TRANSPORTE  DE 601 A 800 M</t>
  </si>
  <si>
    <t>SETOP ROD RO-40166</t>
  </si>
  <si>
    <t>RO-40166</t>
  </si>
  <si>
    <t>ESCAVAÇÃO, CARGA, DESCARGA, ESPALHAMENTO E TRANSPORTE DE MATERIAL DE 2ª. CATEGORIA COM CAMINHÃO. DISTÂNCIA MÉDIA DE TRANSPORTE  DE 801 A 1.000 M</t>
  </si>
  <si>
    <t>SETOP ROD RO-40167</t>
  </si>
  <si>
    <t>RO-40167</t>
  </si>
  <si>
    <t>ESCAVAÇÃO, CARGA, DESCARGA, ESPALHAMENTO E TRANSPORTE DE MATERIAL DE 2ª. CATEGORIA COM CAMINHÃO. DISTÂNCIA MÉDIA DE TRANSPORTE  DE 1.001 A 1.200 M</t>
  </si>
  <si>
    <t>SETOP ROD RO-40168</t>
  </si>
  <si>
    <t>RO-40168</t>
  </si>
  <si>
    <t>ESCAVAÇÃO, CARGA, DESCARGA, ESPALHAMENTO E TRANSPORTE DE MATERIAL DE 2ª. CATEGORIA COM CAMINHÃO. DISTÂNCIA MÉDIA DE TRANSPORTE  DE 1.201 A 1.400 M</t>
  </si>
  <si>
    <t>SETOP ROD RO-40169</t>
  </si>
  <si>
    <t>RO-40169</t>
  </si>
  <si>
    <t>ESCAVAÇÃO, CARGA, DESCARGA, ESPALHAMENTO E TRANSPORTE DE MATERIAL DE 2ª. CATEGORIA COM CAMINHÃO. DISTÂNCIA MÉDIA DE TRANSPORTE  DE 1.401 A 1.600 M</t>
  </si>
  <si>
    <t>SETOP ROD RO-40170</t>
  </si>
  <si>
    <t>RO-40170</t>
  </si>
  <si>
    <t>ESCAVAÇÃO, CARGA, DESCARGA, ESPALHAMENTO E TRANSPORTE DE MATERIAL DE 2ª. CATEGORIA COM CAMINHÃO. DISTÂNCIA MÉDIA DE TRANSPORTE  DE 1.601 A 1.800 M</t>
  </si>
  <si>
    <t>SETOP ROD RO-40171</t>
  </si>
  <si>
    <t>RO-40171</t>
  </si>
  <si>
    <t>ESCAVAÇÃO, CARGA, DESCARGA, ESPALHAMENTO E TRANSPORTE DE MATERIAL DE 2ª. CATEGORIA COM CAMINHÃO. DISTÂNCIA MÉDIA DE TRANSPORTE  DE 1.801 A 2.000 M</t>
  </si>
  <si>
    <t>SETOP ROD RO-40172</t>
  </si>
  <si>
    <t>RO-40172</t>
  </si>
  <si>
    <t>ESCAVAÇÃO, CARGA, DESCARGA, ESPALHAMENTO E TRANSPORTE DE MATERIAL DE 2ª. CATEGORIA COM CAMINHÃO. DISTÂNCIA MÉDIA DE TRANSPORTE  DE 2.001 A 2.500 M</t>
  </si>
  <si>
    <t>SETOP ROD RO-40173</t>
  </si>
  <si>
    <t>RO-40173</t>
  </si>
  <si>
    <t>ESCAVAÇÃO, CARGA, DESCARGA, ESPALHAMENTO E TRANSPORTE DE MATERIAL DE 2ª. CATEGORIA COM CAMINHÃO. DISTÂNCIA MÉDIA DE TRANSPORTE  DE 2.501 A 3.000 M</t>
  </si>
  <si>
    <t>SETOP ROD RO-40174</t>
  </si>
  <si>
    <t>RO-40174</t>
  </si>
  <si>
    <t>ESCAVAÇÃO, CARGA, DESCARGA, ESPALHAMENTO E TRANSPORTE DE MATERIAL DE 2ª. CATEGORIA COM CAMINHÃO. DISTÂNCIA MÉDIA DE TRANSPORTE  DE 3.001 A 4.000 M</t>
  </si>
  <si>
    <t>SETOP ROD RO-40182</t>
  </si>
  <si>
    <t>RO-40182</t>
  </si>
  <si>
    <t>ESCAVAÇÃO, CARGA, DESCARGA, ESPALHAMENTO E TRANSPORTE DE MATERIAL DE 3ª CATEGORIA. DISTÂNCIA MÉDIA DE TRANSPORTE  &lt;= 200 M</t>
  </si>
  <si>
    <t>SETOP ROD RO-40183</t>
  </si>
  <si>
    <t>RO-40183</t>
  </si>
  <si>
    <t>ESCAVAÇÃO, CARGA, DESCARGA, ESPALHAMENTO E TRANSPORTE DE MATERIAL DE 3ª CATEGORIA. DISTÂNCIA MÉDIA DE TRANSPORTE  DE 201 A 400 M</t>
  </si>
  <si>
    <t>SETOP ROD RO-40184</t>
  </si>
  <si>
    <t>RO-40184</t>
  </si>
  <si>
    <t>ESCAVAÇÃO, CARGA, DESCARGA, ESPALHAMENTO E TRANSPORTE DE MATERIAL DE 3ª CATEGORIA. DISTÂNCIA MÉDIA DE TRANSPORTE  DE 401 A 600 M</t>
  </si>
  <si>
    <t>SETOP ROD RO-40185</t>
  </si>
  <si>
    <t>RO-40185</t>
  </si>
  <si>
    <t>ESCAVAÇÃO, CARGA, DESCARGA, ESPALHAMENTO E TRANSPORTE DE MATERIAL DE 3ª CATEGORIA. DISTÂNCIA MÉDIA DE TRANSPORTE  DE 601 A 800 M</t>
  </si>
  <si>
    <t>SETOP ROD RO-41776</t>
  </si>
  <si>
    <t>RO-41776</t>
  </si>
  <si>
    <t>ESCAVAÇÃO, CARGA, DESCARGA, ESPALHAMENTO E TRANSPORTE DE MATERIAL DE 3ª CATEGORIA. DISTÂNCIA MÉDIA DE TRANSPORTE DE 801 A 1.000 M</t>
  </si>
  <si>
    <t>SETOP ROD RO-41777</t>
  </si>
  <si>
    <t>RO-41777</t>
  </si>
  <si>
    <t>ESCAVAÇÃO, CARGA, DESCARGA, ESPALHAMENTO E TRANSPORTE DE MATERIAL DE 3ª CATEGORIA. DISTÂNCIA MÉDIA DE TRANSPORTE  DE 1.001 A 1.200 M</t>
  </si>
  <si>
    <t>SETOP ROD RO-41778</t>
  </si>
  <si>
    <t>RO-41778</t>
  </si>
  <si>
    <t>ESCAVAÇÃO, CARGA, DESCARGA, ESPALHAMENTO E TRANSPORTE DE MATERIAL DE 3ª CATEGORIA. DISTÂNCIA MÉDIA DE TRANSPORTE DE 1.201 A 1.400 M</t>
  </si>
  <si>
    <t>SETOP ROD RO-41834</t>
  </si>
  <si>
    <t>RO-41834</t>
  </si>
  <si>
    <t>ESCAVAÇÃO, CARGA, DESCARGA, ESPALHAMENTO E TRANSPORTE DE MATERIAL DE 3ª CATEGORIA. DISTÂNCIA MÉDIA DE TRANSPORTE DE 1.401 A 1.600 M</t>
  </si>
  <si>
    <t>SETOP ROD RO-41835</t>
  </si>
  <si>
    <t>RO-41835</t>
  </si>
  <si>
    <t>ESCAVAÇÃO, CARGA, DESCARGA, ESPALHAMENTO E TRANSPORTE DE MATERIAL DE 3ª CATEGORIA. DISTÂNCIA MÉDIA DE TRANSPORTE DE 1.601 A 1.800 M</t>
  </si>
  <si>
    <t>SETOP ROD RO-41836</t>
  </si>
  <si>
    <t>RO-41836</t>
  </si>
  <si>
    <t>ESCAVAÇÃO, CARGA, DESCARGA, ESPALHAMENTO E TRANSPORTE DE MATERIAL DE 3ª CATEGORIA. DISTÂNCIA MÉDIA DE TRANSPORTE DE 1.801 A 2.000 M</t>
  </si>
  <si>
    <t>SETOP ROD RO-40186</t>
  </si>
  <si>
    <t>RO-40186</t>
  </si>
  <si>
    <t>ESCAVAÇÃO, CARGA, DESCARGA, ESPALHAMENTO E TRANSPORTE DE MATERIAL DE 3ª CATEGORIA. DISTÂNCIA MÉDIA DE TRANSPORTE DE 2.001 A 2.500 M</t>
  </si>
  <si>
    <t>SETOP ROD RO-42329</t>
  </si>
  <si>
    <t>RO-42329</t>
  </si>
  <si>
    <t>ESCAVAÇÃO, CARGA, DESCARGA, ESPALHAMENTO E TRANSPORTE DE MATERIAL DE 3ª. CATEGORIA . DISTÂNCIA MÉDIA DE TRANSPORTE  DE 2.501 A 3.000 M</t>
  </si>
  <si>
    <t>SETOP ROD RO-42330</t>
  </si>
  <si>
    <t>RO-42330</t>
  </si>
  <si>
    <t>ESCAVAÇÃO, CARGA, DESCARGA, ESPALHAMENTO E TRANSPORTE DE MATERIAL DE 3ª. CATEGORIA. DISTÂNCIA MÉDIA DE TRANSPORTE  DE 3.001 A 4.000 M</t>
  </si>
  <si>
    <t>SETOP ROD RO-40192</t>
  </si>
  <si>
    <t>RO-40192</t>
  </si>
  <si>
    <t>ESCAVAÇÃO E CARGA COM TRATOR E CARREGADEIRA (MATERIAL DE 1ª CATEGORIA)</t>
  </si>
  <si>
    <t>SETOP ROD RO-40194</t>
  </si>
  <si>
    <t>RO-40194</t>
  </si>
  <si>
    <t>ESCAVAÇÃO E TRANSPORTE COM TRATOR DE MATERIAL DE 1ª CATEGORIA.DISTÂNCIA MÉDIA DE TRANSPORTE &lt;= 50 M</t>
  </si>
  <si>
    <t>SETOP ROD RO-40193</t>
  </si>
  <si>
    <t>RO-40193</t>
  </si>
  <si>
    <t>ESCAVAÇÃO E TRANSPORTE COM TRATOR  DE MATERIAL DE 2ª CATEGORIA.DISTÂNCIA MÉDIA DE TRANSPORTE &lt;=50 M</t>
  </si>
  <si>
    <t>SETOP ROD RO-40198</t>
  </si>
  <si>
    <t>RO-40198</t>
  </si>
  <si>
    <t>CARGA, TRANSPORTE E DESCARGA DE MATERIAL DE 1ª CATEGORIA, COM CAMINHÃO. DISTÂNCIA MÉDIA DE TRANSPORTE &lt;= 200 M</t>
  </si>
  <si>
    <t>SETOP ROD RO-40199</t>
  </si>
  <si>
    <t>RO-40199</t>
  </si>
  <si>
    <t>CARGA, TRANSPORTE E DESCARGA DE MATERIAL DE 1ª CATEGORIA, COM CAMINHÃO. DISTÂNCIA MÉDIA DE TRANSPORTE  DE 201 A 400 M</t>
  </si>
  <si>
    <t>SETOP ROD RO-40200</t>
  </si>
  <si>
    <t>RO-40200</t>
  </si>
  <si>
    <t>CARGA ,TRANSPORTE E DESCARGA DE MATERIAL DE 1ª CATEGORIA, COM CAMINHÃO. DISTÂNCIA MÉDIA DE TRANSPORTE 401 A 600 M</t>
  </si>
  <si>
    <t>SETOP ROD RO-40201</t>
  </si>
  <si>
    <t>RO-40201</t>
  </si>
  <si>
    <t>CARGA, TRANSPORTE E DESCARGA DE MATERIAL DE 1ª CATEGORIA, COM CAMINHÃO. DISTÂNCIA MÉDIA DE TRANSPORTE  DE 601 A 800 M</t>
  </si>
  <si>
    <t>SETOP ROD RO-40202</t>
  </si>
  <si>
    <t>RO-40202</t>
  </si>
  <si>
    <t>CARGA, TRANSPORTE E DESCARGA DE MATERIAL DE 1ª CATEGORIA, COM CAMINHÃO. DISTÂNCIA MÉDIA DE TRANSPORTE DE 801 A 1.000 M</t>
  </si>
  <si>
    <t>SETOP ROD RO-43394</t>
  </si>
  <si>
    <t>RO-43394</t>
  </si>
  <si>
    <t>CARGA, TRANSPORTE E DESCARGA DE MATERIAL DE 1ª CATEGORIA, COM CAMINHÃO.DISTÂNCIA MÉDIA DE TRANSPORTE 1.001 A 1.200 M</t>
  </si>
  <si>
    <t>SETOP ROD RO-42767</t>
  </si>
  <si>
    <t>RO-42767</t>
  </si>
  <si>
    <t>CARGA, TRANSPORTE E DESCARGA DE MATERIAL DE 1ª CATEGORIA, COM CAMINHÃO.DISTÂNCIA MÉDIA DE TRANSPORTE DE 1.201 A 1.400 M</t>
  </si>
  <si>
    <t>SETOP ROD RO-43901</t>
  </si>
  <si>
    <t>RO-43901</t>
  </si>
  <si>
    <t>CARGA, TRANSPORTE E DESCARGA DE MATERIAL DE 1ª CATEGORIA, COM CAMINHÃO.DISTÂNCIA MÉDIA DE TRANSPORTE DE 1.401 A 1.600 M</t>
  </si>
  <si>
    <t>SETOP ROD RO-43902</t>
  </si>
  <si>
    <t>RO-43902</t>
  </si>
  <si>
    <t>CARGA, TRANSPORTE E DESCARGA DE MATERIAL DE 1ª CATEGORIA, COM CAMINHÃO.DISTÂNCIA MÉDIA DE TRANSPORTE DE 1.601 A 1.800 M</t>
  </si>
  <si>
    <t>SETOP ROD RO-43398</t>
  </si>
  <si>
    <t>RO-43398</t>
  </si>
  <si>
    <t>CARGA, TRANSPORTE E DESCARGA DE MATERIAL DE 1ª CATEGORIA, COM CAMINHÃO.DISTÂNCIA MÉDIA DE TRANSPORTE DE 1.801 A 2.000 M</t>
  </si>
  <si>
    <t>SETOP ROD RO-43681</t>
  </si>
  <si>
    <t>RO-43681</t>
  </si>
  <si>
    <t>CARGA, TRANSPORTE E DESCARGA DE MATERIAL DE 1ª CATEGORIA, COM CAMINHÃO. DISTÂNCIA MÉDIA DE TRANSPORTE DE 2.001 A 2.500 M</t>
  </si>
  <si>
    <t>SETOP ROD RO-43886</t>
  </si>
  <si>
    <t>RO-43886</t>
  </si>
  <si>
    <t>CARGA, TRANSPORTE E DESCARGA DE MATERIAL DE 1ª CATEGORIA, COM CAMINHÃO.DISTÂNCIA MÉDIA DE TRANSPORTE DE 2.501 A 3.000  M</t>
  </si>
  <si>
    <t>SETOP ROD RO-40210</t>
  </si>
  <si>
    <t>RO-40210</t>
  </si>
  <si>
    <t>REVESTIMENTO PRIMÁRIO (EXECUÇÃO, INCLUINDO ESCAVAÇÃO, CARGA, DESCARGA, ESPALHAMENTO E COMPACTAÇÃO DO MATERIAL)</t>
  </si>
  <si>
    <t>SETOP ROD RO-40211</t>
  </si>
  <si>
    <t>RO-40211</t>
  </si>
  <si>
    <t>ESCAVAÇÃO MANUAL DE VALAS EM SOLO, COM ALTURA DE 0 A 1,50 M</t>
  </si>
  <si>
    <t>SETOP ROD RO-40213</t>
  </si>
  <si>
    <t>RO-40213</t>
  </si>
  <si>
    <t>ESCAVAÇÃO MANUAL DE VALAS EM SOLO, COM ALTURA DE 1,50 M A 3,00 M</t>
  </si>
  <si>
    <t>SETOP ROD RO-40216</t>
  </si>
  <si>
    <t>RO-40216</t>
  </si>
  <si>
    <t>ESCAVAÇÃO MANUAL EM MATERIAL DE 1ª CATEGORIA COM ESGOTAMENTO DE ÀGUA</t>
  </si>
  <si>
    <t>SETOP ROD RO-40217</t>
  </si>
  <si>
    <t>RO-40217</t>
  </si>
  <si>
    <t>ESCAVAÇÃO EM MATERIAL DE 3ª CATEGORIA COM ESGOTAMENTO DE ÀGUA</t>
  </si>
  <si>
    <t>SETOP ROD RO-40215</t>
  </si>
  <si>
    <t>RO-40215</t>
  </si>
  <si>
    <t>ESCAVAÇÃO MECÂNICA DE VALAS EM MATERIAL DE 1ª E 2ª CATEGORIA (EXECUÇÃO, INCLUINDO REMOÇÃO PARA FORA DO LEITO ESTRADAL)</t>
  </si>
  <si>
    <t>SETOP ROD RO-40218</t>
  </si>
  <si>
    <t>RO-40218</t>
  </si>
  <si>
    <t>ESCAVAÇÃO MECÂNICA DE VALAS EM MATERIAL DE 1ª CATEGORIA (EXECUÇÃO, INCLUINDO REMOÇÃO PARA FORA DO LEITO ESTRADAL)</t>
  </si>
  <si>
    <t>SETOP ROD RO-40219</t>
  </si>
  <si>
    <t>RO-40219</t>
  </si>
  <si>
    <t>ESCAVAÇÃO MECÂNICA DE VALAS EM MATERIAL DE 2ª CATEGORIA (EXECUÇÃO, INCLUINDO REMOÇÃO PARA FORA DO LEITO ESTRADAL)</t>
  </si>
  <si>
    <t>SETOP ROD RO-40220</t>
  </si>
  <si>
    <t>RO-40220</t>
  </si>
  <si>
    <t>ESCAVAÇÃO MECÂNICA DE VALAS EM ROCHA (EXECUÇÃO, INCLUINDO REMOÇÃO PARA FORA DO LEITO ESTRADAL)</t>
  </si>
  <si>
    <t>SETOP ROD RO-40230</t>
  </si>
  <si>
    <t>RO-40230</t>
  </si>
  <si>
    <t>MURO DE ARRIMO EM GABIÃO CAIXA, TELA GALVANIZADA (EXECUÇÃO, INCLUINDO FORNECIMENTO DE TODOS OS MATERIAIS)</t>
  </si>
  <si>
    <t>SETOP ROD RO-40221</t>
  </si>
  <si>
    <t>RO-40221</t>
  </si>
  <si>
    <t>MURO DE ARRIMO EM GABIÃO CAIXA, TELA REVESTIDA COM PVC (EXECUÇÃO, INCLUINDO FORNECIMENTO DE TODOS OS MATERIAIS)</t>
  </si>
  <si>
    <t>SETOP ROD RO-40222</t>
  </si>
  <si>
    <t>RO-40222</t>
  </si>
  <si>
    <t>DEMOLIÇÃO DE MURO DE ARRIMO EM GABIÃO</t>
  </si>
  <si>
    <t>SETOP ROD RO-40231</t>
  </si>
  <si>
    <t>RO-40231</t>
  </si>
  <si>
    <t>GABIÃO TIPO COLCHÃO RENO ESPESSURA = 0,30 M, TELA  REVESTIDA COM  PVC (EXECUÇÃO, INCLUINDO FORNECIMENTO DE TODOS OS MATERIAIS)</t>
  </si>
  <si>
    <t>SETOP ROD RO-40229</t>
  </si>
  <si>
    <t>RO-40229</t>
  </si>
  <si>
    <t>ENROCAMENTO DE PEDRA DE MÃO JOGADA (EXECUÇÃO INCLUINDO O FORNECIMENTO DE TODOS OS MATERIAIS)</t>
  </si>
  <si>
    <t>SETOP ROD RO-40233</t>
  </si>
  <si>
    <t>RO-40233</t>
  </si>
  <si>
    <t>MURO DE ARRIMO EM RIP-RAP, COM ENCHIMENTO DE AREIA E CIMENTO. TRAÇO - 1:10 (EXECUÇÃO, INCLUINDO FORNECIMENTO E TRANSPORTE DE TODOS OS MATERIAIS)</t>
  </si>
  <si>
    <t>SETOP ROD RO-40232</t>
  </si>
  <si>
    <t>RO-40232</t>
  </si>
  <si>
    <t>MURO DE ARRIMO EM RIP-RAP (VEGETATIVO)</t>
  </si>
  <si>
    <t>SETOP ROD RO-40234</t>
  </si>
  <si>
    <t>RO-40234</t>
  </si>
  <si>
    <t>REATERRO E COMPACTAÇÃO MANUAL DE VALA</t>
  </si>
  <si>
    <t>SETOP ROD RO-40238</t>
  </si>
  <si>
    <t>RO-40238</t>
  </si>
  <si>
    <t>COMPACTAÇÃO MANUAL DE ATERROS</t>
  </si>
  <si>
    <t>SETOP ROD RO-40239</t>
  </si>
  <si>
    <t>RO-40239</t>
  </si>
  <si>
    <t>APILOAMENTO DE FUNDO DE VALAS</t>
  </si>
  <si>
    <t>SETOP ROD RO-40240</t>
  </si>
  <si>
    <t>RO-40240</t>
  </si>
  <si>
    <t>PATROLAMENTO (RECONFORMAÇÃO MECÂNICA DA PLATAFORMA)</t>
  </si>
  <si>
    <t>SETOP ROD RO-40242</t>
  </si>
  <si>
    <t>RO-40242</t>
  </si>
  <si>
    <t>ESCALONAMENTO DE TALUDES DE ATERRO</t>
  </si>
  <si>
    <t>SETOP ROD RO-40241</t>
  </si>
  <si>
    <t>RO-40241</t>
  </si>
  <si>
    <t>COMPACTAÇÃO DE BOTA-FORA A 80% PROCTOR NORMAL</t>
  </si>
  <si>
    <t>SETOP ROD RO-40249</t>
  </si>
  <si>
    <t>RO-40249</t>
  </si>
  <si>
    <t>COMPACTAÇÃO DE ATERRO A 95% PROCTOR NORMAL</t>
  </si>
  <si>
    <t>SETOP ROD RO-40251</t>
  </si>
  <si>
    <t>RO-40251</t>
  </si>
  <si>
    <t>COMPACTAÇÃO DE ATERRO A 100% PROCTOR NORMAL</t>
  </si>
  <si>
    <t>SETOP ROD RO-40253</t>
  </si>
  <si>
    <t>RO-40253</t>
  </si>
  <si>
    <t>COMPACTAÇÃO DE ATERRO A 100% PROCTOR INTERNORMAL (150%PROCTOR NORMAL)</t>
  </si>
  <si>
    <t>SETOP ROD RO-40252</t>
  </si>
  <si>
    <t>RO-40252</t>
  </si>
  <si>
    <t>COMPACTAÇÃO DE ATERRO A 100% DO PROCTOR INTERMEDIÁRIO</t>
  </si>
  <si>
    <t>SETOP ROD RO-40254</t>
  </si>
  <si>
    <t>RO-40254</t>
  </si>
  <si>
    <t>COMPACTAÇÃO DE ATERRO A 100% PROCTOR NORMAL COM INTERFERÊNCIA DE FILTRO VERTICAL</t>
  </si>
  <si>
    <t>SETOP ROD RO-40255</t>
  </si>
  <si>
    <t>RO-40255</t>
  </si>
  <si>
    <t>COMPACTAÇÃO DE ATERRO A 100% PROCTOR NORMAL, COM INTERFERÊNCIA DE SOLO ENVELOPADO</t>
  </si>
  <si>
    <t>SETOP ROD RO-42263</t>
  </si>
  <si>
    <t>RO-42263</t>
  </si>
  <si>
    <t>ESPALHAMENTO DE MATERIAL EM BOTA-FORA</t>
  </si>
  <si>
    <t xml:space="preserve">SETOP ROD </t>
  </si>
  <si>
    <t>SETOP ROD 102 - DRENAGEM</t>
  </si>
  <si>
    <t>102 - DRENAGEM</t>
  </si>
  <si>
    <t>SETOP ROD RO-40269</t>
  </si>
  <si>
    <t>RO-40269</t>
  </si>
  <si>
    <t>BUEIRO SIMPLES TUBULAR DE CONCRETO CLASSE CA-1. BSTC Ø 0,40 M - CORPO (EXECUÇÃO, INCLUINDO FORNECIMENTO E TRANSPORTE DE TODOS OS MATERIAIS E BERÇO, EXCLUSIVE ESCAVAÇÃO E COMPACTAÇÃO)</t>
  </si>
  <si>
    <t>SETOP ROD RO-40270</t>
  </si>
  <si>
    <t>RO-40270</t>
  </si>
  <si>
    <t>BUEIRO SIMPLES TUBULAR DE CONCRETO, CLASSE CA-1. BSTC Ø 0,60 M - CORPO (EXECUÇÃO, INCLUINDO FORNECIMENTO E TRANSPORTE DE TODOS OS MATERIAIS E BERÇO, EXCLUSIVE ESCAVAÇÃO E COMPACTAÇÃO)</t>
  </si>
  <si>
    <t>SETOP ROD RO-40271</t>
  </si>
  <si>
    <t>RO-40271</t>
  </si>
  <si>
    <t>BUEIRO SIMPLES TUBULAR DE CONCRETO, CLASSE CA-1. BSTC Ø 0,80 M - CORPO (EXECUÇÃO, INCLUINDO FORNECIMENTO E TRANSPORTE DE TODOS OS MATERIAIS E BERÇO, EXCLUSIVE ESCAVAÇÃO E COMPACTAÇÃO)</t>
  </si>
  <si>
    <t>SETOP ROD RO-40272</t>
  </si>
  <si>
    <t>RO-40272</t>
  </si>
  <si>
    <t>BUEIRO SIMPLES TUBULAR DE CONCRETO, CLASSE CA-1. BSTC Ø 1,00 M - CORPO (EXECUÇÃO, INCLUINDO FORNECIMENTO E TRANSPORTE DE TODOS OS MATERIAIS E BERÇO, EXCLUSIVE ESCAVAÇÃO E COMPACTAÇÃO)</t>
  </si>
  <si>
    <t>SETOP ROD RO-40273</t>
  </si>
  <si>
    <t>RO-40273</t>
  </si>
  <si>
    <t>BUEIRO SIMPLES TUBULAR DE CONCRETO, CLASSE CA-1. BSTC Ø 1,20 M - CORPO (EXECUÇÃO, INCLUINDO FORNECIMENTO E TRANSPORTE DE TODOS OS MATERIAIS E BERÇO, EXCLUSIVE ESCAVAÇÃO E COMPACTAÇÃO)</t>
  </si>
  <si>
    <t>SETOP ROD RO-40274</t>
  </si>
  <si>
    <t>RO-40274</t>
  </si>
  <si>
    <t>BUEIRO SIMPLES TUBULAR DE CONCRETO, CLASSE CA-1. BSTC Ø 1,50 M - CORPO (EXECUÇÃO, INCLUINDO FORNECIMENTO E TRANSPORTE DE TODOS OS MATERIAIS E BERÇO, EXCLUSIVE ESCAVAÇÃO E COMPACTAÇÃO)</t>
  </si>
  <si>
    <t>SETOP ROD RO-40275</t>
  </si>
  <si>
    <t>RO-40275</t>
  </si>
  <si>
    <t>BUEIRO SIMPLES TUBULAR  DE CONCRETO, CLASSE CA-2.  BSTC Ø 0,40 M - CORPO (EXECUÇÃO, INCLUINDO FORNECIMENTO E TRANSPORTE DE TODOS OS MATERIAIS E BERÇO, EXCLUSIVE ESCAVAÇÃO E COMPACTAÇÃO)</t>
  </si>
  <si>
    <t>SETOP ROD RO-40276</t>
  </si>
  <si>
    <t>RO-40276</t>
  </si>
  <si>
    <t>BUEIRO SIMPLES TUBULAR  DE CONCRETO, CLASSE CA-2.  BSTC Ø 0,60 M  - CORPO (EXECUÇÃO, INCLUINDO FORNECIMENTO E TRANSPORTE DE TODOS OS MATERIAIS E BERÇO, EXCLUSIVE ESCAVAÇÃO E COMPACTAÇÃO)</t>
  </si>
  <si>
    <t>SETOP ROD RO-40277</t>
  </si>
  <si>
    <t>RO-40277</t>
  </si>
  <si>
    <t>BUEIRO SIMPLES TUBULAR  DE CONCRETO, CLASSE CA-2.  BSTC Ø 0,80 M  - CORPO (EXECUÇÃO, INCLUINDO FORNECIMENTO E TRANSPORTE DE TODOS OS MATERIAIS E BERÇO, EXCLUSIVE ESCAVAÇÃO E COMPACTAÇÃO)</t>
  </si>
  <si>
    <t>SETOP ROD RO-40278</t>
  </si>
  <si>
    <t>RO-40278</t>
  </si>
  <si>
    <t>BUEIRO SIMPLES TUBULAR  DE CONCRETO, CLASSE CA-2.  BSTC Ø 1,00 M - CORPO (EXECUÇÃO, INCLUINDO FORNECIMENTO E TRANSPORTE DE TODOS OS MATERIAIS E BERÇO, EXCLUSIVE ESCAVAÇÃO E COMPACTAÇÃO)</t>
  </si>
  <si>
    <t>SETOP ROD RO-40279</t>
  </si>
  <si>
    <t>RO-40279</t>
  </si>
  <si>
    <t>BUEIRO SIMPLES TUBULAR  DE CONCRETO, CLASSE CA-2.  BSTC Ø 1,20 M  - CORPO (EXECUÇÃO, INCLUINDO FORNECIMENTO E TRANSPORTE DE TODOS OS MATERIAIS E BERÇO, EXCLUSIVE ESCAVAÇÃO E COMPACTAÇÃO)</t>
  </si>
  <si>
    <t>SETOP ROD RO-40280</t>
  </si>
  <si>
    <t>RO-40280</t>
  </si>
  <si>
    <t>BUEIRO SIMPLES TUBULAR  DE CONCRETO, CLASSE CA-2.  BSTC Ø 1,50 M  - CORPO (EXECUÇÃO, INCLUINDO FORNECIMENTO E TRANSPORTE DE TODOS OS MATERIAIS E BERÇO, EXCLUSIVE ESCAVAÇÃO E COMPACTAÇÃO)</t>
  </si>
  <si>
    <t>SETOP ROD RO-40281</t>
  </si>
  <si>
    <t>RO-40281</t>
  </si>
  <si>
    <t>BUEIRO SIMPLES TUBULAR DE CONCRETO, CLASSE CA-3. BSTC Ø 0,60 M - CORPO (EXECUÇÃO, INCLUINDO FORNECIMENTO E TRANSPORTE DE TODOS OS MATERIAIS E BERÇO, EXCLUSIVE ESCAVAÇÃO E COMPACTAÇÃO)</t>
  </si>
  <si>
    <t>SETOP ROD RO-40282</t>
  </si>
  <si>
    <t>RO-40282</t>
  </si>
  <si>
    <t>BUEIRO SIMPLES TUBULAR DE CONCRETO, CLASSE CA-3. BSTC Ø 0,80 M - CORPO (EXECUÇÃO, INCLUINDO FORNECIMENTO E TRANSPORTE DE TODOS OS MATERIAIS E BERÇO, EXCLUSIVE ESCAVAÇÃO E COMPACTAÇÃO)</t>
  </si>
  <si>
    <t>SETOP ROD RO-40283</t>
  </si>
  <si>
    <t>RO-40283</t>
  </si>
  <si>
    <t>BUEIRO SIMPLES TUBULAR DE CONCRETO, CLASSE CA-3. BSTC Ø 1,00 M - CORPO (EXECUÇÃO, INCLUINDO FORNECIMENTO E TRANSPORTE DE TODOS OS MATERIAIS E BERÇO, EXCLUSIVE ESCAVAÇÃO E COMPACTAÇÃO)</t>
  </si>
  <si>
    <t>SETOP ROD RO-40284</t>
  </si>
  <si>
    <t>RO-40284</t>
  </si>
  <si>
    <t>BUEIRO SIMPLES TUBULAR DE CONCRETO, CLASSE CA-3. BSTC Ø 1,20 M - CORPO (EXECUÇÃO, INCLUINDO FORNECIMENTO E TRANSPORTE DE TODOS OS MATERIAIS E BERÇO, EXCLUSIVE ESCAVAÇÃO E COMPACTAÇÃO)</t>
  </si>
  <si>
    <t>SETOP ROD RO-40285</t>
  </si>
  <si>
    <t>RO-40285</t>
  </si>
  <si>
    <t>BUEIRO SIMPLES TUBULAR DE CONCRETO, CLASSE CA-3. BSTC Ø 1,50 M - CORPO (EXECUÇÃO, INCLUINDO FORNECIMENTO E TRANSPORTE DE TODOS OS MATERIAIS E BERÇO, EXCLUSIVE ESCAVAÇÃO E COMPACTAÇÃO)</t>
  </si>
  <si>
    <t>SETOP ROD RO-40286</t>
  </si>
  <si>
    <t>RO-40286</t>
  </si>
  <si>
    <t>BUEIRO SIMPLES TUBULAR DE CONCRETO, BSTC Ø 0,40 M - BOCA (EXECUÇÃO, INCLUINDO FORNECIMENTO E TRANSPORTE DE TODOS OS MATERIAIS, EXCLUSIVE ESCAVAÇÃO E COMPACTAÇÃO)</t>
  </si>
  <si>
    <t>SETOP ROD RO-40287</t>
  </si>
  <si>
    <t>RO-40287</t>
  </si>
  <si>
    <t>BUEIRO SIMPLES TUBULAR DE CONCRETO, BSTC Ø 0,60 M - BOCA (EXECUÇÃO, INCLUINDO FORNECIMENTO E TRANSPORTE DE TODOS OS MATERIAIS, EXCLUSIVE ESCAVAÇÃO E COMPACTAÇÃO)</t>
  </si>
  <si>
    <t>SETOP ROD RO-40288</t>
  </si>
  <si>
    <t>RO-40288</t>
  </si>
  <si>
    <t>BUEIRO SIMPLES TUBULAR DE CONCRETO, BSTC Ø 0,80 M - BOCA (EXECUÇÃO, INCLUINDO FORNECIMENTO E TRANSPORTE DE TODOS OS MATERIAIS, EXCLUSIVE ESCAVAÇÃO E COMPACTAÇÃO)</t>
  </si>
  <si>
    <t>SETOP ROD RO-41754</t>
  </si>
  <si>
    <t>RO-41754</t>
  </si>
  <si>
    <t>BUEIRO SIMPLES TUBULAR DE CONCRETO. BSTC Ø 1,00 M - BOCA (EXECUÇÃO, INCLUINDO FORNECIMENTO E TRANSPORTE DE TODOS OS MATERIAIS, EXCLUSIVE ESCAVAÇÃO E COMPACTAÇÃO)</t>
  </si>
  <si>
    <t>SETOP ROD RO-41783</t>
  </si>
  <si>
    <t>RO-41783</t>
  </si>
  <si>
    <t>BUEIRO SIMPLES TUBULAR DE CONCRETO. BSTC Ø 1,20 M - BOCA (EXECUÇÃO, INCLUINDO FORNECIMENTO E TRANSPORTE DE TODOS OS MATERIAIS, EXCLUSIVE ESCAVAÇÃO E COMPACTAÇÃO)</t>
  </si>
  <si>
    <t>SETOP ROD RO-42197</t>
  </si>
  <si>
    <t>RO-42197</t>
  </si>
  <si>
    <t>BUEIRO SIMPLES TUBULAR DE CONCRETO. BSTC Ø 1,50 M - BOCA (EXECUÇÃO, INCLUINDO FORNECIMENTO E TRANSPORTE DE TODOS OS MATERIAIS, EXCLUSIVE ESCAVAÇÃO E COMPACTAÇÃO)</t>
  </si>
  <si>
    <t>SETOP ROD RO-40292</t>
  </si>
  <si>
    <t>RO-40292</t>
  </si>
  <si>
    <t>BUEIRO DUPLO TUBULAR DE CONCRETO, CLASSE CA-1. BDTC Ø 0,60 M - CORPO (EXECUÇÃO, INCLUINDO FORNECIMENTO E TRANSPORTE DE TODOS OS MATERIAIS E BERÇO, EXCLUSIVE ESCAVAÇÃO E COMPACTAÇÃO)</t>
  </si>
  <si>
    <t>SETOP ROD RO-40293</t>
  </si>
  <si>
    <t>RO-40293</t>
  </si>
  <si>
    <t>BUEIRO DUPLO TUBULAR DE CONCRETO, CLASSE CA-1. BDTC Ø 0,80 M - CORPO (EXECUÇÃO, INCLUINDO FORNECIMENTO E TRANSPORTE DE TODOS OS MATERIAIS E BERÇO, EXCLUSIVE ESCAVAÇÃO E COMPACTAÇÃO)</t>
  </si>
  <si>
    <t>SETOP ROD RO-40294</t>
  </si>
  <si>
    <t>RO-40294</t>
  </si>
  <si>
    <t>BUEIRO DUPLO TUBULAR DE CONCRETO, CLASSE CA-1. BDTC Ø 1,00 M - CORPO (EXECUÇÃO, INCLUINDO FORNECIMENTO E TRANSPORTE DE TODOS OS MATERIAIS E BERÇO, EXCLUSIVE ESCAVAÇÃO E COMPACTAÇÃO)</t>
  </si>
  <si>
    <t>SETOP ROD RO-40295</t>
  </si>
  <si>
    <t>RO-40295</t>
  </si>
  <si>
    <t>BUEIRO DUPLO TUBULAR DE CONCRETO, CLASSE CA-1. BDTC Ø 1,20 M - CORPO (EXECUÇÃO, INCLUINDO FORNECIMENTO E TRANSPORTE DE TODOS OS MATERIAIS E BERÇO, EXCLUSIVE ESCAVAÇÃO E COMPACTAÇÃO)</t>
  </si>
  <si>
    <t>SETOP ROD RO-40296</t>
  </si>
  <si>
    <t>RO-40296</t>
  </si>
  <si>
    <t>BUEIRO DUPLO TUBULAR DE CONCRETO, CLASSE CA-1. BDTC Ø 1,50 M - CORPO (EXECUÇÃO, INCLUINDO FORNECIMENTO E TRANSPORTE DE TODOS OS MATERIAIS E BERÇO, EXCLUSIVE ESCAVAÇÃO E COMPACTAÇÃO)</t>
  </si>
  <si>
    <t>SETOP ROD RO-40297</t>
  </si>
  <si>
    <t>RO-40297</t>
  </si>
  <si>
    <t>BUEIRO DUPLO TUBULAR  DE CONCRETO, CLASSE CA-2.  BDTC Ø 0,60 M - CORPO (EXECUÇÃO, INCLUINDO FORNECIMENTO E TRANSPORTE DE TODOS OS MATERIAIS E BERÇO, EXCLUSIVE ESCAVAÇÃO E COMPACTAÇÃO)</t>
  </si>
  <si>
    <t>SETOP ROD RO-40298</t>
  </si>
  <si>
    <t>RO-40298</t>
  </si>
  <si>
    <t>BUEIRO DUPLO TUBULAR  DE CONCRETO, CLASSE CA-2.  BDTC Ø 0,80 M - CORPO (EXECUÇÃO, INCLUINDO FORNECIMENTO E TRANSPORTE DE TODOS OS MATERIAIS E BERÇO, EXCLUSIVE ESCAVAÇÃO E COMPACTAÇÃO)</t>
  </si>
  <si>
    <t>SETOP ROD RO-40299</t>
  </si>
  <si>
    <t>RO-40299</t>
  </si>
  <si>
    <t>BUEIRO DUPLO TUBULAR  DE CONCRETO, CLASSE CA-2.  BDTC Ø 1,00  M - CORPO (EXECUÇÃO, INCLUINDO FORNECIMENTO E TRANSPORTE DE TODOS OS MATERIAIS E BERÇO, EXCLUSIVE ESCAVAÇÃO E COMPACTAÇÃO)</t>
  </si>
  <si>
    <t>SETOP ROD RO-40300</t>
  </si>
  <si>
    <t>RO-40300</t>
  </si>
  <si>
    <t>BUEIRO DUPLO TUBULAR  DE CONCRETO, CLASSE CA-2.  BDTC Ø 1,20 M - CORPO (EXECUÇÃO, INCLUINDO FORNECIMENTO E TRANSPORTE DE TODOS OS MATERIAIS E BERÇO, EXCLUSIVE ESCAVAÇÃO E COMPACTAÇÃO)</t>
  </si>
  <si>
    <t>SETOP ROD RO-40301</t>
  </si>
  <si>
    <t>RO-40301</t>
  </si>
  <si>
    <t>BUEIRO DUPLO TUBULAR  DE CONCRETO, CLASSE CA-2.  BDTC Ø 1,50  M - CORPO (EXECUÇÃO, INCLUINDO FORNECIMENTO E TRANSPORTE DE TODOS OS MATERIAIS E BERÇO, EXCLUSIVE ESCAVAÇÃO E COMPACTAÇÃO)</t>
  </si>
  <si>
    <t>SETOP ROD RO-40302</t>
  </si>
  <si>
    <t>RO-40302</t>
  </si>
  <si>
    <t>BUEIRO DUPLO TUBULAR DE CONCRETO, CLASSE CA-3. BDTC Ø 0,60 M - CORPO (EXECUÇÃO, INCLUINDO FORNECIMENTO E TRANSPORTE DE TODOS OS MATERIAIS E BERÇO, EXCLUSIVE ESCAVAÇÃO E COMPACTAÇÃO)</t>
  </si>
  <si>
    <t>SETOP ROD RO-40303</t>
  </si>
  <si>
    <t>RO-40303</t>
  </si>
  <si>
    <t>BUEIRO DUPLO TUBULAR DE CONCRETO, CLASSE CA-3. BDTC Ø 0,80 M - CORPO (EXECUÇÃO, INCLUINDO FORNECIMENTO E TRANSPORTE DE TODOS OS MATERIAIS E BERÇO, EXCLUSIVE ESCAVAÇÃO E COMPACTAÇÃO)</t>
  </si>
  <si>
    <t>SETOP ROD RO-40304</t>
  </si>
  <si>
    <t>RO-40304</t>
  </si>
  <si>
    <t>BUEIRO DUPLO TUBULAR DE CONCRETO, CLASSE CA-3. BDTC Ø 1,00 M - CORPO (EXECUÇÃO, INCLUINDO FORNECIMENTO E TRANSPORTE DE TODOS OS MATERIAIS E BERÇO, EXCLUSIVE ESCAVAÇÃO E COMPACTAÇÃO)</t>
  </si>
  <si>
    <t>SETOP ROD RO-40305</t>
  </si>
  <si>
    <t>RO-40305</t>
  </si>
  <si>
    <t>BUEIRO DUPLO TUBULAR DE CONCRETO, CLASSE CA-3. BDTC Ø 1,20 M - CORPO (EXECUÇÃO, INCLUINDO FORNECIMENTO E TRANSPORTE DE TODOS OS MATERIAIS E BERÇO, EXCLUSIVE ESCAVAÇÃO E COMPACTAÇÃO)</t>
  </si>
  <si>
    <t>SETOP ROD RO-40306</t>
  </si>
  <si>
    <t>RO-40306</t>
  </si>
  <si>
    <t>BUEIRO DUPLO TUBULAR DE CONCRETO, CLASSE CA-3. BDTC Ø 1,50 M - CORPO (EXECUÇÃO, INCLUINDO FORNECIMENTO E TRANSPORTE DE TODOS OS MATERIAIS E BERÇO, EXCLUSIVE ESCAVAÇÃO E COMPACTAÇÃO)</t>
  </si>
  <si>
    <t>SETOP ROD RO-40307</t>
  </si>
  <si>
    <t>RO-40307</t>
  </si>
  <si>
    <t>BUEIRO DUPLO TUBULAR DE CONCRETO, BDTC Ø 0,60 M - BOCA (EXECUÇÃO, INCLUINDO FORNECIMENTO E TRANSPORTE DE TODOS OS MATERIAIS, EXCLUSIVE ESCAVAÇÃO E COMPACTAÇÃO)</t>
  </si>
  <si>
    <t>SETOP ROD RO-40308</t>
  </si>
  <si>
    <t>RO-40308</t>
  </si>
  <si>
    <t>BUEIRO DUPLO TUBULAR DE CONCRETO, BDTC Ø 0,80 M - BOCA (EXECUÇÃO, INCLUINDO FORNECIMENTO E TRANSPORTE DE TODOS OS MATERIAIS, EXCLUSIVE ESCAVAÇÃO E COMPACTAÇÃO)</t>
  </si>
  <si>
    <t>SETOP ROD RO-40309</t>
  </si>
  <si>
    <t>RO-40309</t>
  </si>
  <si>
    <t>BUEIRO DUPLO TUBULAR DE CONCRETO, BDTC Ø 1,00 M - BOCA (EXECUÇÃO, INCLUINDO FORNECIMENTO E TRANSPORTE DE TODOS OS MATERIAIS, EXCLUSIVE ESCAVAÇÃO E COMPACTAÇÃO)</t>
  </si>
  <si>
    <t>SETOP ROD RO-40310</t>
  </si>
  <si>
    <t>RO-40310</t>
  </si>
  <si>
    <t>BUEIRO DUPLO TUBULAR DE CONCRETO, BDTC Ø 1,20 M - BOCA (EXECUÇÃO, INCLUINDO FORNECIMENTO E TRANSPORTE DE TODOS OS MATERIAIS, EXCLUSIVE ESCAVAÇÃO E COMPACTAÇÃO)</t>
  </si>
  <si>
    <t>SETOP ROD RO-40311</t>
  </si>
  <si>
    <t>RO-40311</t>
  </si>
  <si>
    <t>BUEIRO DUPLO TUBULAR DE CONCRETO, BDTC Ø 1,50 M - BOCA (EXECUÇÃO, INCLUINDO FORNECIMENTO E TRANSPORTE DE TODOS OS MATERIAIS, EXCLUSIVE ESCAVAÇÃO E COMPACTAÇÃO)</t>
  </si>
  <si>
    <t>SETOP ROD RO-40316</t>
  </si>
  <si>
    <t>RO-40316</t>
  </si>
  <si>
    <t>BUEIRO TRIPLO TUBULAR DE CONCRETO, CLASSE CA-1. BTTC Ø 0,60 M - CORPO (EXECUÇÃO, INCLUINDO FORNECIMENTO E TRANSPORTE DE TODOS OS MATERIAIS E BERÇO, EXCLUSIVE ESCAVAÇÃO E COMPACTAÇÃO)</t>
  </si>
  <si>
    <t>SETOP ROD RO-40317</t>
  </si>
  <si>
    <t>RO-40317</t>
  </si>
  <si>
    <t>BUEIRO TRIPLO TUBULAR DE CONCRETO, CLASSE CA-1. BTTC Ø 0,80 M - CORPO (EXECUÇÃO, INCLUINDO FORNECIMENTO E TRANSPORTE DE TODOS OS MATERIAIS E BERÇO, EXCLUSIVE ESCAVAÇÃO E COMPACTAÇÃO)</t>
  </si>
  <si>
    <t>SETOP ROD RO-40318</t>
  </si>
  <si>
    <t>RO-40318</t>
  </si>
  <si>
    <t>BUEIRO TRIPLO TUBULAR DE CONCRETO, CLASSE CA-1. BTTC Ø 1,00 M - CORPO (EXECUÇÃO, INCLUINDO FORNECIMENTO E TRANSPORTE DE TODOS OS MATERIAIS E BERÇO, EXCLUSIVE ESCAVAÇÃO E COMPACTAÇÃO)</t>
  </si>
  <si>
    <t>SETOP ROD RO-40319</t>
  </si>
  <si>
    <t>RO-40319</t>
  </si>
  <si>
    <t>BUEIRO TRIPLO TUBULAR DE CONCRETO, CLASSE CA-1. BTTC Ø 1,20 M - CORPO (EXECUÇÃO, INCLUINDO FORNECIMENTO E TRANSPORTE DE TODOS OS MATERIAIS E BERÇO, EXCLUSIVE ESCAVAÇÃO E COMPACTAÇÃO)</t>
  </si>
  <si>
    <t>SETOP ROD RO-40320</t>
  </si>
  <si>
    <t>RO-40320</t>
  </si>
  <si>
    <t>BUEIRO TRIPLO TUBULAR DE CONCRETO, CLASSE CA-1. BTTC Ø 1,50 M - CORPO (EXECUÇÃO, INCLUINDO FORNECIMENTO E TRANSPORTE DE TODOS OS MATERIAIS E BERÇO, EXCLUSIVE ESCAVAÇÃO E COMPACTAÇÃO)</t>
  </si>
  <si>
    <t>SETOP ROD RO-40321</t>
  </si>
  <si>
    <t>RO-40321</t>
  </si>
  <si>
    <t>BUEIRO TRIPLO TUBULAR  DE CONCRETO, CLASSE CA-2.  BTTC Ø 0,60 M - CORPO (EXECUÇÃO, INCLUINDO FORNECIMENTO E TRANSPORTE DE TODOS OS MATERIAIS E BERÇO, EXCLUSIVE ESCAVAÇÃO E COMPACTAÇÃO)</t>
  </si>
  <si>
    <t>SETOP ROD RO-40322</t>
  </si>
  <si>
    <t>RO-40322</t>
  </si>
  <si>
    <t>BUEIRO TRIPLO TUBULAR  DE CONCRETO, CLASSE CA-2.  BTTC Ø 0,80 M - CORPO (EXECUÇÃO, INCLUINDO FORNECIMENTO E TRANSPORTE DE TODOS OS MATERIAIS E BERÇO, EXCLUSIVE ESCAVAÇÃO E COMPACTAÇÃO)</t>
  </si>
  <si>
    <t>SETOP ROD RO-40323</t>
  </si>
  <si>
    <t>RO-40323</t>
  </si>
  <si>
    <t>BUEIRO TRIPLO TUBULAR  DE CONCRETO, CLASSE CA-2.  BTTC Ø 1,00 M - CORPO (EXECUÇÃO, INCLUINDO FORNECIMENTO E TRANSPORTE DE TODOS OS MATERIAIS E BERÇO, EXCLUSIVE ESCAVAÇÃO E COMPACTAÇÃO)</t>
  </si>
  <si>
    <t>SETOP ROD RO-40324</t>
  </si>
  <si>
    <t>RO-40324</t>
  </si>
  <si>
    <t>BUEIRO TRIPLO TUBULAR  DE CONCRETO, CLASSE CA-2.  BTTC Ø 1,20 M - CORPO (EXECUÇÃO, INCLUINDO FORNECIMENTO E TRANSPORTE DE TODOS OS MATERIAIS E BERÇO, EXCLUSIVE ESCAVAÇÃO E COMPACTAÇÃO)</t>
  </si>
  <si>
    <t>SETOP ROD RO-40325</t>
  </si>
  <si>
    <t>RO-40325</t>
  </si>
  <si>
    <t>BUEIRO TRIPLO TUBULAR  DE CONCRETO, CLASSE CA-2.  BTTC Ø 1,50 M - CORPO (EXECUÇÃO, INCLUINDO FORNECIMENTO E TRANSPORTE DE TODOS OS MATERIAIS E BERÇO, EXCLUSIVE ESCAVAÇÃO E COMPACTAÇÃO)</t>
  </si>
  <si>
    <t>SETOP ROD RO-40327</t>
  </si>
  <si>
    <t>RO-40327</t>
  </si>
  <si>
    <t>BUEIRO TRIPLO TUBULAR DE CONCRETO, CLASSE CA-3. BTTC Ø 0,80 M - CORPO (EXECUÇÃO, INCLUINDO FORNECIMENTO E TRANSPORTE DE TODOS OS MATERIAIS E BERÇO, EXCLUSIVE ESCAVAÇÃO E COMPACTAÇÃO)</t>
  </si>
  <si>
    <t>SETOP ROD RO-40328</t>
  </si>
  <si>
    <t>RO-40328</t>
  </si>
  <si>
    <t>BUEIRO TRIPLO TUBULAR DE CONCRETO, CLASSE CA-3. BTTC Ø 1,00 M - CORPO (EXECUÇÃO, INCLUINDO FORNECIMENTO E TRANSPORTE DE TODOS OS MATERIAIS E BERÇO, EXCLUSIVE ESCAVAÇÃO E COMPACTAÇÃO)</t>
  </si>
  <si>
    <t>SETOP ROD RO-40329</t>
  </si>
  <si>
    <t>RO-40329</t>
  </si>
  <si>
    <t>BUEIRO TRIPLO TUBULAR DE CONCRETO, CLASSE CA-3. BTTC Ø 1,20 M - CORPO (EXECUÇÃO, INCLUINDO FORNECIMENTO E TRANSPORTE DE TODOS OS MATERIAIS E BERÇO, EXCLUSIVE ESCAVAÇÃO E COMPACTAÇÃO)</t>
  </si>
  <si>
    <t>SETOP ROD RO-40330</t>
  </si>
  <si>
    <t>RO-40330</t>
  </si>
  <si>
    <t>BUEIRO TRIPLO TUBULAR DE CONCRETO, CLASSE CA-3. BTTC Ø 1,50 M - CORPO (EXECUÇÃO, INCLUINDO FORNECIMENTO E TRANSPORTE DE TODOS OS MATERIAIS E BERÇO, EXCLUSIVE ESCAVAÇÃO E COMPACTAÇÃO)</t>
  </si>
  <si>
    <t>SETOP ROD RO-40331</t>
  </si>
  <si>
    <t>RO-40331</t>
  </si>
  <si>
    <t>BUEIRO TRIPLO TUBULAR DE CONCRETO. BTTC Ø 0,60 M - BOCA (EXECUÇÃO, INCLUINDO FORNECIMENTO E TRANSPORTE DE TODOS OS MATERIAIS, EXCLUSIVE ESCAVAÇÃO E COMPACTAÇÃO)</t>
  </si>
  <si>
    <t>SETOP ROD RO-40332</t>
  </si>
  <si>
    <t>RO-40332</t>
  </si>
  <si>
    <t>BUEIRO TRIPLO TUBULAR DE CONCRETO. BTTC Ø 0,80 M - BOCA (EXECUÇÃO, INCLUINDO FORNECIMENTO E TRANSPORTE DE TODOS OS MATERIAIS, EXCLUSIVE ESCAVAÇÃO E COMPACTAÇÃO)</t>
  </si>
  <si>
    <t>SETOP ROD RO-40333</t>
  </si>
  <si>
    <t>RO-40333</t>
  </si>
  <si>
    <t>BUEIRO TRIPLO TUBULAR DE CONCRETO. BTTC Ø 1,00 M - BOCA (EXECUÇÃO, INCLUINDO FORNECIMENTO E TRANSPORTE DE TODOS OS MATERIAIS, EXCLUSIVE ESCAVAÇÃO E COMPACTAÇÃO)</t>
  </si>
  <si>
    <t>SETOP ROD RO-40334</t>
  </si>
  <si>
    <t>RO-40334</t>
  </si>
  <si>
    <t>BUEIRO TRIPLO TUBULAR DE CONCRETO. BTTC Ø 1,20 M - BOCA (EXECUÇÃO, INCLUINDO FORNECIMENTO E TRANSPORTE DE TODOS OS MATERIAIS, EXCLUSIVE ESCAVAÇÃO E COMPACTAÇÃO)</t>
  </si>
  <si>
    <t>SETOP ROD RO-40335</t>
  </si>
  <si>
    <t>RO-40335</t>
  </si>
  <si>
    <t>BUEIRO TRIPLO TUBULAR DE CONCRETO. BTTC Ø 1,50 M - BOCA (EXECUÇÃO, INCLUINDO FORNECIMENTO E TRANSPORTE DE TODOS OS MATERIAIS, EXCLUSIVE ESCAVAÇÃO E COMPACTAÇÃO)</t>
  </si>
  <si>
    <t>SETOP ROD RO-40342</t>
  </si>
  <si>
    <t>RO-40342</t>
  </si>
  <si>
    <t>GIGANTE DE SUSTENTAÇÃO PARA BUEIRO SIMPLES TUBULAR DE CONCRETO - BSTC Ø 0,60 M (EXECUÇÃO, INCLUINDO FORNECIMENTO E TRANSPORTE DE TODOS OS MATERIAIS,EXCLUSIVE ESCAVAÇÃO E COMPACTAÇÃO)</t>
  </si>
  <si>
    <t>SETOP ROD RO-40343</t>
  </si>
  <si>
    <t>RO-40343</t>
  </si>
  <si>
    <t>GIGANTE DE SUSTENTAÇÃO PARA BUEIRO SIMPLES TUBULAR DE CONCRETO - BSTC Ø 0,80 M (EXECUÇÃO, INCLUINDO FORNECIMENTO E TRANSPORTE DE TODOS OS MATERIAIS,EXCLUSIVE ESCAVAÇÃO E COMPACTAÇÃO)</t>
  </si>
  <si>
    <t>SETOP ROD RO-40344</t>
  </si>
  <si>
    <t>RO-40344</t>
  </si>
  <si>
    <t>GIGANTE DE SUSTENTAÇÃO PARA BUEIRO SIMPLES TUBULAR DE CONCRETO - BSTC Ø 1,00 M (EXECUÇÃO, INCLUINDO FORNECIMENTO E TRANSPORTE DE TODOS OS MATERIAIS,EXCLUSIVE ESCAVAÇÃO E COMPACTAÇÃO)</t>
  </si>
  <si>
    <t>SETOP ROD RO-40345</t>
  </si>
  <si>
    <t>RO-40345</t>
  </si>
  <si>
    <t>GIGANTE DE SUSTENTAÇÃO PARA BUEIRO DUPLO TUBULAR DE CONCRETO - BDTC Ø 0,80 M (EXECUÇÃO, INCLUINDO FORNECIMENTO E TRANSPORTE DE TODOS OS MATERIAIS,EXCLUSIVE ESCAVAÇÃO E COMPACTAÇÃO)</t>
  </si>
  <si>
    <t>SETOP ROD RO-40346</t>
  </si>
  <si>
    <t>RO-40346</t>
  </si>
  <si>
    <t>GIGANTE DE SUSTENTAÇÃO PARA BUEIRO TRIPLO TUBULAR DE CONCRETO - BTTC Ø 1,00 M (EXECUÇÃO, INCLUINDO FORNECIMENTO E TRANSPORTE DE TODOS OS MATERIAIS,EXCLUSIVE ESCAVAÇÃO E COMPACTAÇÃO)</t>
  </si>
  <si>
    <t>SETOP ROD RO-41040</t>
  </si>
  <si>
    <t>RO-41040</t>
  </si>
  <si>
    <t>REMOÇÃO DE BUEIRO SIMPLES TUBULAR DE CONCRETO. BSTC Ø 0,40 M - CORPO</t>
  </si>
  <si>
    <t>SETOP ROD RO-41046</t>
  </si>
  <si>
    <t>RO-41046</t>
  </si>
  <si>
    <t>REMOÇÃO DE BUEIRO SIMPLES TUBULAR DE CONCRETO. BSTC Ø 0,40 M - BOCA</t>
  </si>
  <si>
    <t>SETOP ROD RO-41041</t>
  </si>
  <si>
    <t>RO-41041</t>
  </si>
  <si>
    <t>REMOÇÃO DE BUEIRO SIMPLES TUBULAR DE CONCRETO. BSTC Ø 0,60 M - CORPO</t>
  </si>
  <si>
    <t>SETOP ROD RO-41047</t>
  </si>
  <si>
    <t>RO-41047</t>
  </si>
  <si>
    <t>REMOÇÃO DE BUEIRO SIMPLES TUBULAR DE CONCRETO. BSTC Ø 0,60 M - BOCA</t>
  </si>
  <si>
    <t>SETOP ROD RO-41042</t>
  </si>
  <si>
    <t>RO-41042</t>
  </si>
  <si>
    <t>REMOÇÃO DE BUEIRO SIMPLES TUBULAR DE CONCRETO. BSTC Ø 0,80 M - CORPO</t>
  </si>
  <si>
    <t>SETOP ROD RO-41048</t>
  </si>
  <si>
    <t>RO-41048</t>
  </si>
  <si>
    <t>REMOÇÃO DE BUEIRO SIMPLES TUBULAR DE CONCRETO. BSTC Ø 0,80 M - BOCA</t>
  </si>
  <si>
    <t>SETOP ROD RO-41043</t>
  </si>
  <si>
    <t>RO-41043</t>
  </si>
  <si>
    <t>REMOÇÃO DE BUEIRO SIMPLES TUBULAR DE CONCRETO. BSTC Ø 1,00 M - CORPO</t>
  </si>
  <si>
    <t>SETOP ROD RO-41049</t>
  </si>
  <si>
    <t>RO-41049</t>
  </si>
  <si>
    <t>REMOÇÃO DE BUEIRO SIMPLES TUBULAR DE CONCRETO. BSTC Ø 1,00 M - BOCA</t>
  </si>
  <si>
    <t>SETOP ROD RO-41044</t>
  </si>
  <si>
    <t>RO-41044</t>
  </si>
  <si>
    <t>REMOÇÃO DE BUEIRO SIMPLES TUBULAR DE CONCRETO. BSTC Ø 1,20 M - CORPO</t>
  </si>
  <si>
    <t>SETOP ROD RO-41050</t>
  </si>
  <si>
    <t>RO-41050</t>
  </si>
  <si>
    <t>REMOÇÃO DE BUEIRO SIMPLES TUBULAR DE CONCRETO. BSTC Ø 1,20 M - BOCA</t>
  </si>
  <si>
    <t>SETOP ROD RO-41045</t>
  </si>
  <si>
    <t>RO-41045</t>
  </si>
  <si>
    <t>REMOÇÃO DE BUEIRO SIMPLES TUBULAR DE CONCRETO. BSTC Ø 1,50 M - CORPO</t>
  </si>
  <si>
    <t>SETOP ROD RO-41051</t>
  </si>
  <si>
    <t>RO-41051</t>
  </si>
  <si>
    <t>REMOÇÃO DE BUEIRO SIMPLES TUBULAR DE CONCRETO. BSTC Ø 1,50 M - BOCA</t>
  </si>
  <si>
    <t>SETOP ROD RO-41052</t>
  </si>
  <si>
    <t>RO-41052</t>
  </si>
  <si>
    <t>REMOÇÃO DE BUEIRO DUPLO TUBULAR DE CONCRETO. BDTC Ø 0,60 M - CORPO</t>
  </si>
  <si>
    <t>SETOP ROD RO-41057</t>
  </si>
  <si>
    <t>RO-41057</t>
  </si>
  <si>
    <t>REMOÇÃO DE BUEIRO DUPLO TUBULAR DE CONCRETO. BDTC Ø 0,60 M - BOCA</t>
  </si>
  <si>
    <t>SETOP ROD RO-41053</t>
  </si>
  <si>
    <t>RO-41053</t>
  </si>
  <si>
    <t>REMOÇÃO DE BUEIRO DUPLO TUBULAR DE CONCRETO. BDTC Ø 0,80 M - CORPO</t>
  </si>
  <si>
    <t>SETOP ROD RO-41058</t>
  </si>
  <si>
    <t>RO-41058</t>
  </si>
  <si>
    <t>REMOÇÃO DE BUEIRO DUPLO TUBULAR DE CONCRETO. BDTC Ø 0,80 M - BOCA</t>
  </si>
  <si>
    <t>SETOP ROD RO-41054</t>
  </si>
  <si>
    <t>RO-41054</t>
  </si>
  <si>
    <t>REMOÇÃO DE BUEIRO DUPLO TUBULAR DE CONCRETO. BDTC Ø 1,00 M - CORPO</t>
  </si>
  <si>
    <t>SETOP ROD RO-41059</t>
  </si>
  <si>
    <t>RO-41059</t>
  </si>
  <si>
    <t>REMOÇÃO DE BUEIRO DUPLO TUBULAR DE CONCRETO. BDTC Ø 1.00 M - BOCA</t>
  </si>
  <si>
    <t>SETOP ROD RO-41055</t>
  </si>
  <si>
    <t>RO-41055</t>
  </si>
  <si>
    <t>REMOÇÃO DE BUEIRO DUPLO TUBULAR DE CONCRETO. BDTC Ø 1,20 M - CORPO</t>
  </si>
  <si>
    <t>SETOP ROD RO-41060</t>
  </si>
  <si>
    <t>RO-41060</t>
  </si>
  <si>
    <t>REMOÇÃO DE BUEIRO DUPLO TUBULAR DE CONCRETO. BDTC Ø 1,20 M - BOCA</t>
  </si>
  <si>
    <t>SETOP ROD RO-41056</t>
  </si>
  <si>
    <t>RO-41056</t>
  </si>
  <si>
    <t>REMOÇÃO DE BUEIRO DUPLO TUBULAR DE CONCRETO. BDTC Ø 1,50 M - CORPO</t>
  </si>
  <si>
    <t>SETOP ROD RO-41061</t>
  </si>
  <si>
    <t>RO-41061</t>
  </si>
  <si>
    <t>REMOÇÃO DE BUEIRO DUPLO TUBULAR DE CONCRETO. BDTC Ø 1,50 M - BOCA</t>
  </si>
  <si>
    <t>SETOP ROD RO-41062</t>
  </si>
  <si>
    <t>RO-41062</t>
  </si>
  <si>
    <t>REMOÇÃO DE BUEIRO TRIPLO TUBULAR DE CONCRETO. BTTC Ø 0,60 M - CORPO</t>
  </si>
  <si>
    <t>SETOP ROD RO-41067</t>
  </si>
  <si>
    <t>RO-41067</t>
  </si>
  <si>
    <t>REMOÇÃO DE BUEIRO TRIPLO TUBULAR DE CONCRETO. BTTC Ø 0,60 M - BOCA</t>
  </si>
  <si>
    <t>SETOP ROD RO-41063</t>
  </si>
  <si>
    <t>RO-41063</t>
  </si>
  <si>
    <t>REMOÇÃO DE BUEIRO TRIPLO TUBULAR DE CONCRETO. BTTC Ø 0,80 M - CORPO</t>
  </si>
  <si>
    <t>SETOP ROD RO-41068</t>
  </si>
  <si>
    <t>RO-41068</t>
  </si>
  <si>
    <t>REMOÇÃO DE BUEIRO TRIPLO TUBULAR DE CONCRETO. BTTC Ø 0,80 M - BOCA</t>
  </si>
  <si>
    <t>SETOP ROD RO-41064</t>
  </si>
  <si>
    <t>RO-41064</t>
  </si>
  <si>
    <t>REMOÇÃO DE BUEIRO TRIPLO TUBULAR DE CONCRETO. BTTC Ø 1,00 M - CORPO</t>
  </si>
  <si>
    <t>SETOP ROD RO-41069</t>
  </si>
  <si>
    <t>RO-41069</t>
  </si>
  <si>
    <t>REMOÇÃO DE BUEIRO TRIPLO TUBULAR DE CONCRETO. BTTC Ø 1,00 M - BOCA</t>
  </si>
  <si>
    <t>SETOP ROD RO-41065</t>
  </si>
  <si>
    <t>RO-41065</t>
  </si>
  <si>
    <t>REMOÇÃO DE BUEIRO TRIPLO TUBULAR DE CONCRETO. BTTC Ø 1,20 M - CORPO</t>
  </si>
  <si>
    <t>SETOP ROD RO-41070</t>
  </si>
  <si>
    <t>RO-41070</t>
  </si>
  <si>
    <t>REMOÇÃO DE BUEIRO TRIPLO TUBULAR DE CONCRETO. BTTC Ø 1.20 M - BOCA</t>
  </si>
  <si>
    <t>SETOP ROD RO-41066</t>
  </si>
  <si>
    <t>RO-41066</t>
  </si>
  <si>
    <t>REMOÇÃO DE BUEIRO TRIPLO TUBULAR DE CONCRETO. BTTC Ø 1,50 M - CORPO</t>
  </si>
  <si>
    <t>SETOP ROD RO-41071</t>
  </si>
  <si>
    <t>RO-41071</t>
  </si>
  <si>
    <t>REMOÇÃO DE BUEIRO TRIPLO TUBULAR DE CONCRETO. BTTC Ø 1,50 M - BOCA</t>
  </si>
  <si>
    <t>SETOP ROD RO-40354</t>
  </si>
  <si>
    <t>RO-40354</t>
  </si>
  <si>
    <t>BUEIRO SIMPLES CELULAR DE CONCRETO PADRÃO DER/MG. PARA ALTURA DE ATERRO DE 0 A 5,00 M. BSCC (1,00 X 1,00)M - CORPO (EXECUÇÃO, INCLUINDO FORNECIMENTO E TRANSPORTE DE TODOS OS MATERIAIS, EXCLUSIVE ESCAVAÇÃO E COMPACTAÇÃO)</t>
  </si>
  <si>
    <t>SETOP ROD RO-40392</t>
  </si>
  <si>
    <t>RO-40392</t>
  </si>
  <si>
    <t>BUEIRO SIMPLES CELULAR DE CONCRETO PADRÃO DER/MG. PARA ALTURA DE ATERRO DE 0 A 5,00 M. BSCC (1,00 X 1,00)M - BOCA (EXECUÇÃO, INCLUINDO FORNECIMENTO E TRANSPORTE DE TODOS OS MATERIAIS, EXCLUSIVE ESCAVAÇÃO E COMPACTAÇÃO)</t>
  </si>
  <si>
    <t>SETOP ROD RO-40355</t>
  </si>
  <si>
    <t>RO-40355</t>
  </si>
  <si>
    <t>BUEIRO SIMPLES CELULAR DE CONCRETO PADRÃO DER/MG. PARA ALTURA DE ATERRO DE 0 A 5,00 M. BSCC (1,00 X 1,50)M - CORPO (EXECUÇÃO, INCLUINDO FORNECIMENTO E TRANSPORTE DE TODOS OS MATERIAIS, EXCLUSIVE ESCAVAÇÃO E COMPACTAÇÃO)</t>
  </si>
  <si>
    <t>SETOP ROD RO-40393</t>
  </si>
  <si>
    <t>RO-40393</t>
  </si>
  <si>
    <t>BUEIRO SIMPLES CELULAR DE CONCRETO PADRÃO DER/MG. PARA ALTURA DE ATERRO DE 0 A 5,00 M. BSCC (1,00 X 1,50)M - BOCA (EXECUÇÃO, INCLUINDO FORNECIMENTO E TRANSPORTE DE TODOS OS MATERIAIS, EXCLUSIVE ESCAVAÇÃO E COMPACTAÇÃO)</t>
  </si>
  <si>
    <t>SETOP ROD RO-40356</t>
  </si>
  <si>
    <t>RO-40356</t>
  </si>
  <si>
    <t>BUEIRO SIMPLES CELULAR DE CONCRETO PADRÃO DER/MG. PARA ALTURA DE ATERRO DE 0 A 5,00 M. BSCC (1,00 X 2,00)M - CORPO (EXECUÇÃO, INCLUINDO FORNECIMENTO E TRANSPORTE DE TODOS OS MATERIAIS, EXCLUSIVE ESCAVAÇÃO E COMPACTAÇÃO)</t>
  </si>
  <si>
    <t>SETOP ROD RO-40394</t>
  </si>
  <si>
    <t>RO-40394</t>
  </si>
  <si>
    <t>BUEIRO SIMPLES CELULAR DE CONCRETO PADRÃO DER/MG. PARA ALTURA DE ATERRO DE 0 A 5,00 M. BSCC (1,00 X 2,00 M - BOCA (EXECUÇÃO, INCLUINDO FORNECIMENTO E TRANSPORTE DE TODOS OS MATERIAIS, EXCLUSIVE ESCAVAÇÃO E COMPACTAÇÃO)</t>
  </si>
  <si>
    <t>SETOP ROD RO-40357</t>
  </si>
  <si>
    <t>RO-40357</t>
  </si>
  <si>
    <t>BUEIRO SIMPLES CELULAR DE CONCRETO PADRÃO DER/MG. PARA ALTURA DE ATERRO DE 0 A 5,00 M. BSCC (1,50 X 1,00)M - CORPO (EXECUÇÃO, INCLUINDO FORNECIMENTO E TRANSPORTE DE TODOS OS MATERIAIS, EXCLUSIVE ESCAVAÇÃO E COMPACTAÇÃO)</t>
  </si>
  <si>
    <t>SETOP ROD RO-40395</t>
  </si>
  <si>
    <t>RO-40395</t>
  </si>
  <si>
    <t>BUEIRO SIMPLES CELULAR DE CONCRETO PADRÃO DER/MG. PARA ALTURA DE ATERRO DE 0 A 5,00 M. BSCC (1,50 X 1,00)M - BOCA (EXECUÇÃO, INCLUINDO FORNECIMENTO E TRANSPORTE DE TODOS OS MATERIAIS, EXCLUSIVE ESCAVAÇÃO E COMPACTAÇÃO)</t>
  </si>
  <si>
    <t>SETOP ROD RO-40358</t>
  </si>
  <si>
    <t>RO-40358</t>
  </si>
  <si>
    <t>BUEIRO SIMPLES CELULAR DE CONCRETO PADRÃO DER/MG. PARA ALTURA DE ATERRO DE 0 A 5,00 M. BSCC (1,50 X 1,50)M - CORPO (EXECUÇÃO, INCLUINDO FORNECIMENTO E TRANSPORTE DE TODOS OS MATERIAIS, EXCLUSIVE ESCAVAÇÃO E COMPACTAÇÃO)</t>
  </si>
  <si>
    <t>SETOP ROD RO-40396</t>
  </si>
  <si>
    <t>RO-40396</t>
  </si>
  <si>
    <t>BUEIRO SIMPLES CELULAR DE CONCRETO PADRÃO DER/MG. PARA ALTURA DE ATERRO DE 0 A 5,00 M. BSCC (1,50 X 1,50)M - BOCA (EXECUÇÃO, INCLUINDO FORNECIMENTO E TRANSPORTE DE TODOS OS MATERIAIS, EXCLUSIVE ESCAVAÇÃO E COMPACTAÇÃO)</t>
  </si>
  <si>
    <t>SETOP ROD RO-40359</t>
  </si>
  <si>
    <t>RO-40359</t>
  </si>
  <si>
    <t>BUEIRO SIMPLES CELULAR DE CONCRETO PADRÃO DER/MG. PARA ALTURA DE ATERRO DE 0 A 5,00 M. BSCC (1,50 X 2,00)M - CORPO (EXECUÇÃO, INCLUINDO FORNECIMENTO E TRANSPORTE DE TODOS OS MATERIAIS, EXCLUSIVE ESCAVAÇÃO E COMPACTAÇÃO)</t>
  </si>
  <si>
    <t>SETOP ROD RO-40397</t>
  </si>
  <si>
    <t>RO-40397</t>
  </si>
  <si>
    <t>BUEIRO SIMPLES CELULAR DE CONCRETO PADRÃO DER/MG. PARA ALTURA DE ATERRO DE 0 A 5,00 M. BSCC (1,50 X 2,00)M - BOCA (EXECUÇÃO, INCLUINDO FORNECIMENTO E TRANSPORTE DE TODOS OS MATERIAIS, EXCLUSIVE ESCAVAÇÃO E COMPACTAÇÃO)</t>
  </si>
  <si>
    <t>SETOP ROD RO-41796</t>
  </si>
  <si>
    <t>RO-41796</t>
  </si>
  <si>
    <t>BUEIRO SIMPLES CELULAR DE CONCRETO PADRÃO DER/MG. PARA ALTURA DE ATERRO DE 0 A 5,00 M. BSCC (2,00 X 1,00)M - CORPO (EXECUÇÃO, INCLUINDO FORNECIMENTO E TRANSPORTE DE TODOS OS MATERIAIS, EXCLUSIVE ESCAVAÇÃO E COMPACTAÇÃO)</t>
  </si>
  <si>
    <t>SETOP ROD RO-41797</t>
  </si>
  <si>
    <t>RO-41797</t>
  </si>
  <si>
    <t>BUEIRO SIMPLES CELULAR DE CONCRETO PADRÃO DER/MG. PARA ALTURA DE ATERRO DE 0 A 5,00 M. BSCC (2,00 X 1,00)M - BOCA (EXECUÇÃO, INCLUINDO FORNECIMENTO E TRANSPORTE DE TODOS OS MATERIAIS, EXCLUSIVE ESCAVAÇÃO E COMPACTAÇÃO)</t>
  </si>
  <si>
    <t>SETOP ROD RO-40360</t>
  </si>
  <si>
    <t>RO-40360</t>
  </si>
  <si>
    <t>BUEIRO SIMPLES CELULAR DE CONCRETO PADRÃO DER/MG. PARA ALTURA DE ATERRO DE 0 A 5,00 M. BSCC (2,00 X 1,50)M - CORPO (EXECUÇÃO, INCLUINDO FORNECIMENTO E TRANSPORTE DE TODOS OS MATERIAIS, EXCLUSIVE ESCAVAÇÃO E COMPACTAÇÃO)</t>
  </si>
  <si>
    <t>SETOP ROD RO-40398</t>
  </si>
  <si>
    <t>RO-40398</t>
  </si>
  <si>
    <t>BUEIRO SIMPLES CELULAR DE CONCRETO PADRÃO DER/MG. PARA ALTURA DE ATERRO DE 0 A 5,00 M. BSCC (2,00 X 1,50)M - BOCA (EXECUÇÃO, INCLUINDO FORNECIMENTO E TRANSPORTE DE TODOS OS MATERIAIS, EXCLUSIVE ESCAVAÇÃO E COMPACTAÇÃO)</t>
  </si>
  <si>
    <t>SETOP ROD RO-40361</t>
  </si>
  <si>
    <t>RO-40361</t>
  </si>
  <si>
    <t>BUEIRO SIMPLES CELULAR DE CONCRETO PADRÃO DER/MG. PARA ALTURA DE ATERRO DE 0 A 5,00 M. BSCC (2,00 X 2,00)M - CORPO (EXECUÇÃO, INCLUINDO FORNECIMENTO E TRANSPORTE DE TODOS OS MATERIAIS, EXCLUSIVE ESCAVAÇÃO E COMPACTAÇÃO)</t>
  </si>
  <si>
    <t>SETOP ROD RO-40399</t>
  </si>
  <si>
    <t>RO-40399</t>
  </si>
  <si>
    <t>BUEIRO SIMPLES CELULAR DE CONCRETO PADRÃO DER/MG. PARA ALTURA DE ATERRO DE 0 A 5,00 M. BSCC (2,00 X 2,00)M - BOCA (EXECUÇÃO, INCLUINDO FORNECIMENTO E TRANSPORTE DE TODOS OS MATERIAIS, EXCLUSIVE ESCAVAÇÃO E COMPACTAÇÃO)</t>
  </si>
  <si>
    <t>SETOP ROD RO-40362</t>
  </si>
  <si>
    <t>RO-40362</t>
  </si>
  <si>
    <t>BUEIRO SIMPLES CELULAR DE CONCRETO PADRÃO DER/MG. PARA ALTURA DE ATERRO DE 0 A 5,00 M. BSCC (2,00 X 2,50)M - CORPO (EXECUÇÃO, INCLUINDO FORNECIMENTO E TRANSPORTE DE TODOS OS MATERIAIS, EXCLUSIVE ESCAVAÇÃO E COMPACTAÇÃO)</t>
  </si>
  <si>
    <t>SETOP ROD RO-40400</t>
  </si>
  <si>
    <t>RO-40400</t>
  </si>
  <si>
    <t>BUEIRO SIMPLES CELULAR DE CONCRETO PADRÃO DER/MG. PARA ALTURA DE ATERRO DE 0 A 5,00 M. BSCC (2,00 X 2,50)M - BOCA (EXECUÇÃO, INCLUINDO FORNECIMENTO E TRANSPORTE DE TODOS OS MATERIAIS, EXCLUSIVE ESCAVAÇÃO E COMPACTAÇÃO)</t>
  </si>
  <si>
    <t>SETOP ROD RO-40363</t>
  </si>
  <si>
    <t>RO-40363</t>
  </si>
  <si>
    <t>BUEIRO SIMPLES CELULAR DE CONCRETO PADRÃO DER/MG. PARA ALTURA DE ATERRO DE 0 A 5,00 M. BSCC (2,00 X 3,00)M - CORPO (EXECUÇÃO, INCLUINDO FORNECIMENTO E TRANSPORTE DE TODOS OS MATERIAIS, EXCLUSIVE ESCAVAÇÃO E COMPACTAÇÃO)</t>
  </si>
  <si>
    <t>SETOP ROD RO-40401</t>
  </si>
  <si>
    <t>RO-40401</t>
  </si>
  <si>
    <t>BUEIRO SIMPLES CELULAR DE CONCRETO PADRÃO DER/MG. PARA ALTURA DE ATERRO DE 0 A 5,00 M. BSCC (2,00 X 3,00)M - BOCA (EXECUÇÃO, INCLUINDO FORNECIMENTO E TRANSPORTE DE TODOS OS MATERIAIS, EXCLUSIVE ESCAVAÇÃO E COMPACTAÇÃO)</t>
  </si>
  <si>
    <t>SETOP ROD RO-40366</t>
  </si>
  <si>
    <t>RO-40366</t>
  </si>
  <si>
    <t>BUEIRO SIMPLES CELULAR DE CONCRETO PADRÃO DER/MG. PARA ALTURA DE ATERRO DE 0 A 5,00 M. BSCC (2,50 X 2,00)M - CORPO (EXECUÇÃO, INCLUINDO FORNECIMENTO E TRANSPORTE DE TODOS OS MATERIAIS, EXCLUSIVE ESCAVAÇÃO E COMPACTAÇÃO)</t>
  </si>
  <si>
    <t>SETOP ROD RO-40404</t>
  </si>
  <si>
    <t>RO-40404</t>
  </si>
  <si>
    <t>BUEIRO SIMPLES CELULAR DE CONCRETO PADRÃO DER/MG. PARA ALTURA DE ATERRO DE 0 A 5,00 M. BSCC (2,50 X 2,00)M - BOCA (EXECUÇÃO, INCLUINDO FORNECIMENTO E TRANSPORTE DE TODOS OS MATERIAIS, EXCLUSIVE ESCAVAÇÃO E COMPACTAÇÃO)</t>
  </si>
  <si>
    <t>SETOP ROD RO-40367</t>
  </si>
  <si>
    <t>RO-40367</t>
  </si>
  <si>
    <t>BUEIRO SIMPLES CELULAR DE CONCRETO PADRÃO DER/MG. PARA ALTURA DE ATERRO DE 0 A 5,00 M. BSCC (2,50 X 2,50)M - CORPO (EXECUÇÃO, INCLUINDO FORNECIMENTO E TRANSPORTE DE TODOS OS MATERIAIS, EXCLUSIVE ESCAVAÇÃO E COMPACTAÇÃO)</t>
  </si>
  <si>
    <t>SETOP ROD RO-40405</t>
  </si>
  <si>
    <t>RO-40405</t>
  </si>
  <si>
    <t>BUEIRO SIMPLES CELULAR DE CONCRETO PADRÃO DER/MG. PARA ALTURA DE ATERRO DE 0 A 5,00 M. BSCC (2,50 X 2,50)M - BOCA (EXECUÇÃO, INCLUINDO FORNECIMENTO E TRANSPORTE DE TODOS OS MATERIAIS, EXCLUSIVE ESCAVAÇÃO E COMPACTAÇÃO)</t>
  </si>
  <si>
    <t>SETOP ROD RO-40368</t>
  </si>
  <si>
    <t>RO-40368</t>
  </si>
  <si>
    <t>BUEIRO SIMPLES CELULAR DE CONCRETO PADRÃO DER/MG. PARA ALTURA DE ATERRO DE 0 A 5,00 M. BSCC (2,50 X 3,00)M - CORPO (EXECUÇÃO, INCLUINDO FORNECIMENTO E TRANSPORTE DE TODOS OS MATERIAIS, EXCLUSIVE ESCAVAÇÃO E COMPACTAÇÃO)</t>
  </si>
  <si>
    <t>SETOP ROD RO-40406</t>
  </si>
  <si>
    <t>RO-40406</t>
  </si>
  <si>
    <t>BUEIRO SIMPLES CELULAR DE CONCRETO PADRÃO DER/MG. PARA ALTURA DE ATERRO DE 0 A 5,00 M. BSCC (2,50 X 3,00)M - BOCA (EXECUÇÃO, INCLUINDO FORNECIMENTO E TRANSPORTE DE TODOS OS MATERIAIS, EXCLUSIVE ESCAVAÇÃO E COMPACTAÇÃO)</t>
  </si>
  <si>
    <t>SETOP ROD RO-40370</t>
  </si>
  <si>
    <t>RO-40370</t>
  </si>
  <si>
    <t>BUEIRO SIMPLES CELULAR DE CONCRETO PADRÃO DER/MG. PARA ALTURA DE ATERRO DE 0 A 5,00 M. BSCC (3,00 X 1,50)M - CORPO (EXECUÇÃO, INCLUINDO FORNECIMENTO E TRANSPORTE DE TODOS OS MATERIAIS, EXCLUSIVE ESCAVAÇÃO E COMPACTAÇÃO)</t>
  </si>
  <si>
    <t>SETOP ROD RO-40408</t>
  </si>
  <si>
    <t>RO-40408</t>
  </si>
  <si>
    <t>BUEIRO SIMPLES CELULAR DE CONCRETO PADRÃO DER/MG. PARA ALTURA DE ATERRO DE 0 A 5,00 M. BSCC (3,00 X 1,50)M - BOCA (EXECUÇÃO, INCLUINDO FORNECIMENTO E TRANSPORTE DE TODOS OS MATERIAIS, EXCLUSIVE ESCAVAÇÃO E COMPACTAÇÃO)</t>
  </si>
  <si>
    <t>SETOP ROD RO-40371</t>
  </si>
  <si>
    <t>RO-40371</t>
  </si>
  <si>
    <t>BUEIRO SIMPLES CELULAR DE CONCRETO PADRÃO DER/MG. PARA ALTURA DE ATERRO DE 0 A 5,00 M. BSCC (3,00 X 2,00)M - CORPO (EXECUÇÃO, INCLUINDO FORNECIMENTO E TRANSPORTE DE TODOS OS MATERIAIS, EXCLUSIVE ESCAVAÇÃO E COMPACTAÇÃO)</t>
  </si>
  <si>
    <t>SETOP ROD RO-40409</t>
  </si>
  <si>
    <t>RO-40409</t>
  </si>
  <si>
    <t>BUEIRO SIMPLES CELULAR DE CONCRETO PADRÃO DER/MG. PARA ALTURA DE ATERRO DE 0 A 5,00 M. BSCC (3,00 X 2,00)M - BOCA (EXECUÇÃO, INCLUINDO FORNECIMENTO E TRANSPORTE DE TODOS OS MATERIAIS, EXCLUSIVE ESCAVAÇÃO E COMPACTAÇÃO)</t>
  </si>
  <si>
    <t>SETOP ROD RO-40372</t>
  </si>
  <si>
    <t>RO-40372</t>
  </si>
  <si>
    <t>BUEIRO SIMPLES CELULAR DE CONCRETO PADRÃO DER/MG. PARA ALTURA DE ATERRO DE 0 A 5,00 M. BSCC (3,00 X 2,50)M - CORPO (EXECUÇÃO, INCLUINDO FORNECIMENTO E TRANSPORTE DE TODOS OS MATERIAIS, EXCLUSIVE ESCAVAÇÃO E COMPACTAÇÃO)</t>
  </si>
  <si>
    <t>SETOP ROD RO-40410</t>
  </si>
  <si>
    <t>RO-40410</t>
  </si>
  <si>
    <t>BUEIRO SIMPLES CELULAR DE CONCRETO PADRÃO DER/MG. PARA ALTURA DE ATERRO DE 0 A 5,00 M. BSCC (3,00 X 2,50)M - BOCA (EXECUÇÃO, INCLUINDO FORNECIMENTO E TRANSPORTE DE TODOS OS MATERIAIS, EXCLUSIVE ESCAVAÇÃO E COMPACTAÇÃO)</t>
  </si>
  <si>
    <t>SETOP ROD RO-40373</t>
  </si>
  <si>
    <t>RO-40373</t>
  </si>
  <si>
    <t>BUEIRO SIMPLES CELULAR DE CONCRETO PADRÃO DER/MG. PARA ALTURA DE ATERRO DE 0 A 5,00 M. BSCC (3,00 X 3,00)M - CORPO (EXECUÇÃO, INCLUINDO FORNECIMENTO E TRANSPORTE DE TODOS OS MATERIAIS, EXCLUSIVE ESCAVAÇÃO E COMPACTAÇÃO)</t>
  </si>
  <si>
    <t>SETOP ROD RO-40411</t>
  </si>
  <si>
    <t>RO-40411</t>
  </si>
  <si>
    <t>BUEIRO SIMPLES CELULAR DE CONCRETO PADRÃO DER/MG. PARA ALTURA DE ATERRO DE 0 A 5,00 M. BSCC (3,00 X 3,00)M - BOCA (EXECUÇÃO, INCLUINDO FORNECIMENTO E TRANSPORTE DE TODOS OS MATERIAIS, EXCLUSIVE ESCAVAÇÃO E COMPACTAÇÃO)</t>
  </si>
  <si>
    <t>SETOP ROD RO-43343</t>
  </si>
  <si>
    <t>RO-43343</t>
  </si>
  <si>
    <t>BUEIRO SIMPLES CELULAR DE CONCRETO PADRÃO DER/MG. PARA ALTURA DE ATERRO DE 0 A 5,00 M. BSCC (3,00 X 3,50)M - CORPO (EXECUÇÃO, INCLUINDO FORNECIMENTO E TRANSPORTE DE TODOS OS MATERIAIS, EXCLUSIVE ESCAVAÇÃO E COMPACTAÇÃO)</t>
  </si>
  <si>
    <t>SETOP ROD RO-40412</t>
  </si>
  <si>
    <t>RO-40412</t>
  </si>
  <si>
    <t>BUEIRO SIMPLES CELULAR DE CONCRETO PADRÃO DER/MG. PARA ALTURA DE ATERRO DE 0 A 5,00 M. BSCC (3,00 X 3,50)M - BOCA (EXECUÇÃO, INCLUINDO FORNECIMENTO E TRANSPORTE DE TODOS OS MATERIAIS, EXCLUSIVE ESCAVAÇÃO E COMPACTAÇÃO)</t>
  </si>
  <si>
    <t>SETOP ROD RO-40375</t>
  </si>
  <si>
    <t>RO-40375</t>
  </si>
  <si>
    <t>BUEIRO SIMPLES CELULAR DE CONCRETO PADRÃO DER/MG. PARA ALTURA DE ATERRO DE 0 A 5,00 M. BSCC (3,50 X 2,50)M - CORPO (EXECUÇÃO, INCLUINDO FORNECIMENTO E TRANSPORTE DE TODOS OS MATERIAIS, EXCLUSIVE ESCAVAÇÃO E COMPACTAÇÃO)</t>
  </si>
  <si>
    <t>SETOP ROD RO-40414</t>
  </si>
  <si>
    <t>RO-40414</t>
  </si>
  <si>
    <t>BUEIRO SIMPLES CELULAR DE CONCRETO PADRÃO DER/MG. PARA ALTURA DE ATERRO DE 0 A 5,00 M. BSCC (3,50 X 2,50)M - BOCA (EXECUÇÃO, INCLUINDO FORNECIMENTO E TRANSPORTE DE TODOS OS MATERIAIS, EXCLUSIVE ESCAVAÇÃO E COMPACTAÇÃO)</t>
  </si>
  <si>
    <t>SETOP ROD RO-40376</t>
  </si>
  <si>
    <t>RO-40376</t>
  </si>
  <si>
    <t>BUEIRO SIMPLES CELULAR DE CONCRETO PADRÃO DER/MG. PARA ALTURA DE ATERRO DE 0 A 5,00 M. BSCC (3,50 X 3,00)M - CORPO (EXECUÇÃO, INCLUINDO FORNECIMENTO E TRANSPORTE DE TODOS OS MATERIAIS, EXCLUSIVE ESCAVAÇÃO E COMPACTAÇÃO)</t>
  </si>
  <si>
    <t>SETOP ROD RO-40415</t>
  </si>
  <si>
    <t>RO-40415</t>
  </si>
  <si>
    <t>BUEIRO SIMPLES CELULAR DE CONCRETO PADRÃO DER/MG. PARA ALTURA DE ATERRO DE 0 A 5,00 M. BSCC (3,50 X 3,00)M - BOCA (EXECUÇÃO, INCLUINDO FORNECIMENTO E TRANSPORTE DE TODOS OS MATERIAIS, EXCLUSIVE ESCAVAÇÃO E COMPACTAÇÃO)</t>
  </si>
  <si>
    <t>SETOP ROD RO-40388</t>
  </si>
  <si>
    <t>RO-40388</t>
  </si>
  <si>
    <t>BUEIRO SIMPLES CELULAR DE CONCRETO PADRÃO DER/MG. PARA ALTURA DE ATERRO DE 0 A 5,00 M. BSCC (3,50 X 3,50)M - CORPO (EXECUÇÃO, INCLUINDO FORNECIMENTO E TRANSPORTE DE TODOS OS MATERIAIS, EXCLUSIVE ESCAVAÇÃO E COMPACTAÇÃO)</t>
  </si>
  <si>
    <t>SETOP ROD RO-40416</t>
  </si>
  <si>
    <t>RO-40416</t>
  </si>
  <si>
    <t>BUEIRO SIMPLES CELULAR DE CONCRETO PADRÃO DER/MG. PARA ALTURA DE ATERRO DE 0 A 5,00 M. BSCC (3,50 X 3,50)M - BOCA (EXECUÇÃO, INCLUINDO FORNECIMENTO E TRANSPORTE DE TODOS OS MATERIAIS, EXCLUSIVE ESCAVAÇÃO E COMPACTAÇÃO)</t>
  </si>
  <si>
    <t>SETOP ROD RO-40389</t>
  </si>
  <si>
    <t>RO-40389</t>
  </si>
  <si>
    <t>BUEIRO SIMPLES CELULAR DE CONCRETO PADRÃO DER/MG. PARA ALTURA DE ATERRO DE 0 A 5,00 M. BSCC (3,50 X 4,00)M - CORPO (EXECUÇÃO, INCLUINDO FORNECIMENTO E TRANSPORTE DE TODOS OS MATERIAIS, EXCLUSIVE ESCAVAÇÃO E COMPACTAÇÃO)</t>
  </si>
  <si>
    <t>SETOP ROD RO-40417</t>
  </si>
  <si>
    <t>RO-40417</t>
  </si>
  <si>
    <t>BUEIRO SIMPLES CELULAR DE CONCRETO PADRÃO DER/MG. PARA ALTURA DE ATERRO DE 0 A 5,00 M. BSCC (3,50 X 4,00)M - BOCA (EXECUÇÃO, INCLUINDO FORNECIMENTO E TRANSPORTE DE TODOS OS MATERIAIS, EXCLUSIVE ESCAVAÇÃO E COMPACTAÇÃO)</t>
  </si>
  <si>
    <t>SETOP ROD RO-40429</t>
  </si>
  <si>
    <t>RO-40429</t>
  </si>
  <si>
    <t>BUEIRO DUPLO CELULAR DE CONCRETO PADRÃO DER/MG. PARA ALTURA DE ATERRO DE 0 A 5,00 M. BDCC (1,00 X 1,00)M - CORPO (EXECUÇÃO, INCLUINDO FORNECIMENTO E TRANSPORTE DE TODOS OS MATERIAIS, EXCLUSIVE ESCAVAÇÃO E COMPACTAÇÃO)</t>
  </si>
  <si>
    <t>SETOP ROD RO-40453</t>
  </si>
  <si>
    <t>RO-40453</t>
  </si>
  <si>
    <t>BUEIRO DUPLO CELULAR DE CONCRETO PADRÃO DER/MG. PARA ALTURA DE ATERRO DE 0 A 5,00 M. BDCC (1,00 X 1,00)M - BOCA (EXECUÇÃO, INCLUINDO FORNECIMENTO E TRANSPORTE DE TODOS OS MATERIAIS, EXCLUSIVE ESCAVAÇÃO E COMPACTAÇÃO)</t>
  </si>
  <si>
    <t>SETOP ROD RO-40431</t>
  </si>
  <si>
    <t>RO-40431</t>
  </si>
  <si>
    <t>BUEIRO DUPLO CELULAR DE CONCRETO PADRÃO DER/MG. PARA ALTURA DE ATERRO DE 0 A 5,00 M. BDCC (1,50 X 2,00)M - CORPO (EXECUÇÃO, INCLUINDO FORNECIMENTO E TRANSPORTE DE TODOS OS MATERIAIS, EXCLUSIVE ESCAVAÇÃO E COMPACTAÇÃO)</t>
  </si>
  <si>
    <t>SETOP ROD RO-40455</t>
  </si>
  <si>
    <t>RO-40455</t>
  </si>
  <si>
    <t>BUEIRO DUPLO CELULAR DE CONCRETO PADRÃO DER/MG. PARA ALTURA DE ATERRO DE 0 A 5,00 M. BDCC (1,50 X 2,00)M - BOCA (EXECUÇÃO, INCLUINDO FORNECIMENTO E TRANSPORTE DE TODOS OS MATERIAIS, EXCLUSIVE ESCAVAÇÃO E COMPACTAÇÃO)</t>
  </si>
  <si>
    <t>SETOP ROD RO-40432</t>
  </si>
  <si>
    <t>RO-40432</t>
  </si>
  <si>
    <t>BUEIRO DUPLO CELULAR DE CONCRETO PADRÃO DER/MG. PARA ALTURA DE ATERRO DE 0 A 5,00 M. BDCC (2,00 X 1,50)M - CORPO (EXECUÇÃO, INCLUINDO FORNECIMENTO E TRANSPORTE DE TODOS OS MATERIAIS, EXCLUSIVE ESCAVAÇÃO E COMPACTAÇÃO)</t>
  </si>
  <si>
    <t>SETOP ROD RO-40456</t>
  </si>
  <si>
    <t>RO-40456</t>
  </si>
  <si>
    <t>BUEIRO DUPLO CELULAR DE CONCRETO PADRÃO DER/MG. PARA ALTURA DE ATERRO DE 0 A 5,00 M. BDCC (2,00 X 1,50)M - BOCA (EXECUÇÃO, INCLUINDO FORNECIMENTO E TRANSPORTE DE TODOS OS MATERIAIS, EXCLUSIVE ESCAVAÇÃO E COMPACTAÇÃO)</t>
  </si>
  <si>
    <t>SETOP ROD RO-40433</t>
  </si>
  <si>
    <t>RO-40433</t>
  </si>
  <si>
    <t>BUEIRO DUPLO CELULAR DE CONCRETO PADRÃO DER/MG. PARA ALTURA DE ATERRO DE 0 A 5,00 M. BDCC (2,00 X 2,00)M - CORPO (EXECUÇÃO, INCLUINDO FORNECIMENTO E TRANSPORTE DE TODOS OS MATERIAIS, EXCLUSIVE ESCAVAÇÃO E COMPACTAÇÃO)</t>
  </si>
  <si>
    <t>SETOP ROD RO-40457</t>
  </si>
  <si>
    <t>RO-40457</t>
  </si>
  <si>
    <t>BUEIRO DUPLO CELULAR DE CONCRETO PADRÃO DER/MG. PARA ALTURA DE ATERRO DE 0 A 5,00 M. BDCC (2,00 X 2,00)M - BOCA (EXECUÇÃO, INCLUINDO FORNECIMENTO E TRANSPORTE DE TODOS OS MATERIAIS, EXCLUSIVE ESCAVAÇÃO E COMPACTAÇÃO)</t>
  </si>
  <si>
    <t>SETOP ROD RO-40434</t>
  </si>
  <si>
    <t>RO-40434</t>
  </si>
  <si>
    <t>BUEIRO DUPLO CELULAR DE CONCRETO PADRÃO DER/MG. PARA ALTURA DE ATERRO DE 0 A 5,00 M. BDCC (2,00 X 2,50)M - CORPO (EXECUÇÃO, INCLUINDO FORNECIMENTO E TRANSPORTE DE TODOS OS MATERIAIS, EXCLUSIVE ESCAVAÇÃO E COMPACTAÇÃO)</t>
  </si>
  <si>
    <t>SETOP ROD RO-40458</t>
  </si>
  <si>
    <t>RO-40458</t>
  </si>
  <si>
    <t>BUEIRO DUPLO CELULAR DE CONCRETO PADRÃO DER/MG. PARA ALTURA DE ATERRO DE 0 A 5,00 M. BDCC (2,00 X 2,50)M - BOCA (EXECUÇÃO, INCLUINDO FORNECIMENTO E TRANSPORTE DE TODOS OS MATERIAIS, EXCLUSIVE ESCAVAÇÃO E COMPACTAÇÃO)</t>
  </si>
  <si>
    <t>SETOP ROD RO-40435</t>
  </si>
  <si>
    <t>RO-40435</t>
  </si>
  <si>
    <t>BUEIRO DUPLO CELULAR DE CONCRETO PADRÃO DER/MG. PARA ALTURA DE ATERRO DE 0 A 5,00 M. BDCC (2,00 X 3,00)M - CORPO (EXECUÇÃO, INCLUINDO FORNECIMENTO E TRANSPORTE DE TODOS OS MATERIAIS, EXCLUSIVE ESCAVAÇÃO E COMPACTAÇÃO)</t>
  </si>
  <si>
    <t>SETOP ROD RO-40459</t>
  </si>
  <si>
    <t>RO-40459</t>
  </si>
  <si>
    <t>BUEIRO DUPLO CELULAR DE CONCRETO PADRÃO DER/MG. PARA ALTURA DE ATERRO DE 0 A 5,00 M. BDCC (2,00 X 3,00)M - BOCA (EXECUÇÃO, INCLUINDO FORNECIMENTO E TRANSPORTE DE TODOS OS MATERIAIS, EXCLUSIVE ESCAVAÇÃO E COMPACTAÇÃO)</t>
  </si>
  <si>
    <t>SETOP ROD RO-40436</t>
  </si>
  <si>
    <t>RO-40436</t>
  </si>
  <si>
    <t>BUEIRO DUPLO CELULAR DE CONCRETO PADRÃO DER/MG. PARA ALTURA DE ATERRO DE 0 A 5,00 M. BDCC (2,50 X 1,50)M - CORPO (EXECUÇÃO, INCLUINDO FORNECIMENTO E TRANSPORTE DE TODOS OS MATERIAIS, EXCLUSIVE ESCAVAÇÃO E COMPACTAÇÃO)</t>
  </si>
  <si>
    <t>SETOP ROD RO-40460</t>
  </si>
  <si>
    <t>RO-40460</t>
  </si>
  <si>
    <t>BUEIRO DUPLO CELULAR DE CONCRETO PADRÃO DER/MG. PARA ALTURA DE ATERRO DE 0 A 5,00 M. BDCC (2,50 X 1,50)M - BOCA (EXECUÇÃO, INCLUINDO FORNECIMENTO E TRANSPORTE DE TODOS OS MATERIAIS, EXCLUSIVE ESCAVAÇÃO E COMPACTAÇÃO)</t>
  </si>
  <si>
    <t>SETOP ROD RO-40437</t>
  </si>
  <si>
    <t>RO-40437</t>
  </si>
  <si>
    <t>BUEIRO DUPLO CELULAR DE CONCRETO PADRÃO DER/MG. PARA ALTURA DE ATERRO DE 0 A 5,00 M. BDCC (2,50 X 2,00)M - CORPO (EXECUÇÃO, INCLUINDO FORNECIMENTO E TRANSPORTE DE TODOS OS MATERIAIS, EXCLUSIVE ESCAVAÇÃO E COMPACTAÇÃO)</t>
  </si>
  <si>
    <t>SETOP ROD RO-40461</t>
  </si>
  <si>
    <t>RO-40461</t>
  </si>
  <si>
    <t>BUEIRO DUPLO CELULAR DE CONCRETO PADRÃO DER/MG. PARA ALTURA DE ATERRO DE 0 A 5,00 M. BDCC (2,50 X 2,00)M - BOCA (EXECUÇÃO, INCLUINDO FORNECIMENTO E TRANSPORTE DE TODOS OS MATERIAIS, EXCLUSIVE ESCAVAÇÃO E COMPACTAÇÃO)</t>
  </si>
  <si>
    <t>SETOP ROD RO-40438</t>
  </si>
  <si>
    <t>RO-40438</t>
  </si>
  <si>
    <t>BUEIRO DUPLO CELULAR DE CONCRETO PADRÃO DER/MG. PARA ALTURA DE ATERRO DE 0 A 5,00 M. BDCC (2,50 X 2,50)M - CORPO (EXECUÇÃO, INCLUINDO FORNECIMENTO E TRANSPORTE DE TODOS OS MATERIAIS, EXCLUSIVE ESCAVAÇÃO E COMPACTAÇÃO)</t>
  </si>
  <si>
    <t>SETOP ROD RO-40462</t>
  </si>
  <si>
    <t>RO-40462</t>
  </si>
  <si>
    <t>BUEIRO DUPLO CELULAR DE CONCRETO PADRÃO DER/MG. PARA ALTURA DE ATERRO DE 0 A 5,00 M. BDCC (2,50 X 2,50)M - BOCA (EXECUÇÃO, INCLUINDO FORNECIMENTO E TRANSPORTE DE TODOS OS MATERIAIS, EXCLUSIVE ESCAVAÇÃO E COMPACTAÇÃO)</t>
  </si>
  <si>
    <t>SETOP ROD RO-40439</t>
  </si>
  <si>
    <t>RO-40439</t>
  </si>
  <si>
    <t>BUEIRO DUPLO CELULAR DE CONCRETO PADRÃO DER/MG. PARA ALTURA DE ATERRO DE 0 A 5,00 M. BDCC (2,50 X 3,00)M - CORPO (EXECUÇÃO, INCLUINDO FORNECIMENTO E TRANSPORTE DE TODOS OS MATERIAIS, EXCLUSIVE ESCAVAÇÃO E COMPACTAÇÃO)</t>
  </si>
  <si>
    <t>SETOP ROD RO-40463</t>
  </si>
  <si>
    <t>RO-40463</t>
  </si>
  <si>
    <t>BUEIRO DUPLO CELULAR DE CONCRETO PADRÃO DER/MG. PARA ALTURA DE ATERRO DE 0 A 5,00 M. BDCC (2,50 X 3,00)M - BOCA (EXECUÇÃO, INCLUINDO FORNECIMENTO E TRANSPORTE DE TODOS OS MATERIAIS, EXCLUSIVE ESCAVAÇÃO E COMPACTAÇÃO)</t>
  </si>
  <si>
    <t>SETOP ROD RO-40440</t>
  </si>
  <si>
    <t>RO-40440</t>
  </si>
  <si>
    <t>BUEIRO DUPLO CELULAR DE CONCRETO PADRÃO DER/MG. PARA ALTURA DE ATERRO DE 0 A 5,00 M. BDCC (3,00 X 2,00)M - CORPO (EXECUÇÃO, INCLUINDO FORNECIMENTO E TRANSPORTE DE TODOS OS MATERIAIS, EXCLUSIVE ESCAVAÇÃO E COMPACTAÇÃO)</t>
  </si>
  <si>
    <t>SETOP ROD RO-40464</t>
  </si>
  <si>
    <t>RO-40464</t>
  </si>
  <si>
    <t>BUEIRO DUPLO CELULAR DE CONCRETO PADRÃO DER/MG. PARA ALTURA DE ATERRO DE 0 A 5,00 M. BDCC (3,00 X 2,00)M - BOCA (EXECUÇÃO, INCLUINDO FORNECIMENTO E TRANSPORTE DE TODOS OS MATERIAIS, EXCLUSIVE ESCAVAÇÃO E COMPACTAÇÃO)</t>
  </si>
  <si>
    <t>SETOP ROD RO-40441</t>
  </si>
  <si>
    <t>RO-40441</t>
  </si>
  <si>
    <t>BUEIRO DUPLO CELULAR DE CONCRETO PADRÃO DER/MG. PARA ALTURA DE ATERRO DE 0 A 5,00 M. BDCC (3,00 X 2,50)M - CORPO (EXECUÇÃO, INCLUINDO FORNECIMENTO E TRANSPORTE DE TODOS OS MATERIAIS, EXCLUSIVE ESCAVAÇÃO E COMPACTAÇÃO)</t>
  </si>
  <si>
    <t>SETOP ROD RO-40465</t>
  </si>
  <si>
    <t>RO-40465</t>
  </si>
  <si>
    <t>BUEIRO DUPLO CELULAR DE CONCRETO PADRÃO DER/MG. PARA ALTURA DE ATERRO DE 0 A 5,00 M. BDCC (3,00 X 2,50)M - BOCA (EXECUÇÃO, INCLUINDO FORNECIMENTO E TRANSPORTE DE TODOS OS MATERIAIS, EXCLUSIVE ESCAVAÇÃO E COMPACTAÇÃO)</t>
  </si>
  <si>
    <t>SETOP ROD RO-40442</t>
  </si>
  <si>
    <t>RO-40442</t>
  </si>
  <si>
    <t>BUEIRO DUPLO CELULAR DE CONCRETO PADRÃO DER/MG. PARA ALTURA DE ATERRO DE 0 A 5,00 M. BDCC (3,00 X 3,00)M - CORPO (EXECUÇÃO, INCLUINDO FORNECIMENTO E TRANSPORTE DE TODOS OS MATERIAIS, EXCLUSIVE ESCAVAÇÃO E COMPACTAÇÃO)</t>
  </si>
  <si>
    <t>SETOP ROD RO-40466</t>
  </si>
  <si>
    <t>RO-40466</t>
  </si>
  <si>
    <t>BUEIRO DUPLO CELULAR DE CONCRETO PADRÃO DER/MG. PARA ALTURA DE ATERRO DE 0 A 5,00 M. BDCC (3,00 X 3,00)M - BOCA (EXECUÇÃO, INCLUINDO FORNECIMENTO E TRANSPORTE DE TODOS OS MATERIAIS, EXCLUSIVE ESCAVAÇÃO E COMPACTAÇÃO)</t>
  </si>
  <si>
    <t>SETOP ROD RO-40443</t>
  </si>
  <si>
    <t>RO-40443</t>
  </si>
  <si>
    <t>BUEIRO DUPLO CELULAR DE CONCRETO PADRÃO DER/MG. PARA ALTURA DE ATERRO DE 0 A 5,00 M. BDCC (3,00 X 3,50)M - CORPO (EXECUÇÃO, INCLUINDO FORNECIMENTO E TRANSPORTE DE TODOS OS MATERIAIS, EXCLUSIVE ESCAVAÇÃO E COMPACTAÇÃO)</t>
  </si>
  <si>
    <t>SETOP ROD RO-40467</t>
  </si>
  <si>
    <t>RO-40467</t>
  </si>
  <si>
    <t>BUEIRO DUPLO CELULAR DE CONCRETO PADRÃO DER/MG. PARA ALTURA DE ATERRO DE 0 A 5,00 M. BDCC (3,00 X 3,50)M - BOCA (EXECUÇÃO, INCLUINDO FORNECIMENTO E TRANSPORTE DE TODOS OS MATERIAIS, EXCLUSIVE ESCAVAÇÃO E COMPACTAÇÃO)</t>
  </si>
  <si>
    <t>SETOP ROD RO-40444</t>
  </si>
  <si>
    <t>RO-40444</t>
  </si>
  <si>
    <t>BUEIRO DUPLO CELULAR DE CONCRETO PADRÃO DER/MG. PARA ALTURA DE ATERRO DE 0 A 5,00 M. BDCC (3,50 X 3,00)M - CORPO (EXECUÇÃO, INCLUINDO FORNECIMENTO E TRANSPORTE DE TODOS OS MATERIAIS, EXCLUSIVE ESCAVAÇÃO E COMPACTAÇÃO)</t>
  </si>
  <si>
    <t>SETOP ROD RO-40469</t>
  </si>
  <si>
    <t>RO-40469</t>
  </si>
  <si>
    <t>BUEIRO DUPLO CELULAR DE CONCRETO PADRÃO DER/MG. PARA ALTURA DE ATERRO DE 0 A 5,00 M. BDCC (3,50 X 3,00)M - BOCA (EXECUÇÃO, INCLUINDO FORNECIMENTO E TRANSPORTE DE TODOS OS MATERIAIS, EXCLUSIVE ESCAVAÇÃO E COMPACTAÇÃO)</t>
  </si>
  <si>
    <t>SETOP ROD RO-40445</t>
  </si>
  <si>
    <t>RO-40445</t>
  </si>
  <si>
    <t>BUEIRO DUPLO CELULAR DE CONCRETO PADRÃO DER/MG. PARA ALTURA DE ATERRO DE 0 A 5,00 M. BDCC (3,50 X 3,50)M - CORPO (EXECUÇÃO, INCLUINDO FORNECIMENTO E TRANSPORTE DE TODOS OS MATERIAIS, EXCLUSIVE ESCAVAÇÃO E COMPACTAÇÃO)</t>
  </si>
  <si>
    <t>SETOP ROD RO-41798</t>
  </si>
  <si>
    <t>RO-41798</t>
  </si>
  <si>
    <t>BUEIRO DUPLO CELULAR DE CONCRETO PADRÃO DER/MG. PARA ALTURA DE ATERRO DE 0 A 5,00 M. BDCC (3,50 X 3,50)M - BOCA (EXECUÇÃO, INCLUINDO FORNECIMENTO E TRANSPORTE DE TODOS OS MATERIAIS, EXCLUSIVE ESCAVAÇÃO E COMPACTAÇÃO)</t>
  </si>
  <si>
    <t>SETOP ROD RO-40447</t>
  </si>
  <si>
    <t>RO-40447</t>
  </si>
  <si>
    <t>BUEIRO DUPLO CELULAR DE CONCRETO PADRÃO DER/MG. PARA ALTURA DE ATERRO DE 0 A 5,00 M. BDCC (4,00 X 4,00)M - CORPO (EXECUÇÃO, INCLUINDO FORNECIMENTO E TRANSPORTE DE TODOS OS MATERIAIS, EXCLUSIVE ESCAVAÇÃO E COMPACTAÇÃO)</t>
  </si>
  <si>
    <t>SETOP ROD RO-40471</t>
  </si>
  <si>
    <t>RO-40471</t>
  </si>
  <si>
    <t>BUEIRO DUPLO CELULAR DE CONCRETO PADRÃO DER/MG. PARA ALTURA DE ATERRO DE 0 A 5,00 M. BDCC (4,00 X 4,00)M - BOCA (EXECUÇÃO, INCLUINDO FORNECIMENTO E TRANSPORTE DE TODOS OS MATERIAIS, EXCLUSIVE ESCAVAÇÃO E COMPACTAÇÃO)</t>
  </si>
  <si>
    <t>SETOP ROD RO-40483</t>
  </si>
  <si>
    <t>RO-40483</t>
  </si>
  <si>
    <t>BUEIRO TRIPLO CELULAR DE CONCRETO PADRÃO DER/MG. PARA ALTURA DE ATERRO DE 0 A 5,00 M.  BTCC (2,00 X 2,00)M - CORPO (EXECUÇÃO, INCLUINDO FORNECIMENTO E TRANSPORTE DE TODOS OS MATERIAIS, EXCLUSIVE ESCAVAÇÃO E COMPACTAÇÃO)</t>
  </si>
  <si>
    <t>SETOP ROD RO-40504</t>
  </si>
  <si>
    <t>RO-40504</t>
  </si>
  <si>
    <t>BUEIRO TRIPLO CELULAR DE CONCRETO PADRÃO DER/MG. PARA ALTURA DE ATERRO DE 0 A 5,00 M.  BTCC (2,00 X 2,00)M - BOCA (EXECUÇÃO, INCLUINDO FORNECIMENTO E TRANSPORTE DE TODOS OS MATERIAIS, EXCLUSIVE ESCAVAÇÃO E COMPACTAÇÃO)</t>
  </si>
  <si>
    <t>SETOP ROD RO-42271</t>
  </si>
  <si>
    <t>RO-42271</t>
  </si>
  <si>
    <t>BUEIRO TRIPLO CELULAR DE CONCRETO PADRÃO DER/MG. PARA ALTURA DE ATERRO DE 0 A 5,00 M.  BTCC (2,50 X 1,50)M - CORPO (EXECUÇÃO, INCLUINDO FORNECIMENTO E TRANSPORTE DE TODOS OS MATERIAIS, EXCLUSIVE ESCAVAÇÃO E COMPACTAÇÃO)</t>
  </si>
  <si>
    <t>SETOP ROD RO-42272</t>
  </si>
  <si>
    <t>RO-42272</t>
  </si>
  <si>
    <t>BUEIRO TRIPLO CELULAR DE CONCRETO PADRÃO DER/MG. PARA ALTURA DE ATERRO DE 0 A 5,00 M.  BTCC (2,50 X 1,50)M - BOCA (EXECUÇÃO, INCLUINDO FORNECIMENTO E TRANSPORTE DE TODOS OS MATERIAIS, EXCLUSIVE ESCAVAÇÃO E COMPACTAÇÃO)</t>
  </si>
  <si>
    <t>SETOP ROD RO-40494</t>
  </si>
  <si>
    <t>RO-40494</t>
  </si>
  <si>
    <t>BUEIRO TRIPLO CELULAR DE CONCRETO PADRÃO DER/MG. PARA ALTURA DE ATERRO DE 0 A 5,00 M.  BTCC (2,50 X 2,50)M - CORPO (EXECUÇÃO, INCLUINDO FORNECIMENTO E TRANSPORTE DE TODOS OS MATERIAIS, EXCLUSIVE ESCAVAÇÃO E COMPACTAÇÃO)</t>
  </si>
  <si>
    <t>SETOP ROD RO-40505</t>
  </si>
  <si>
    <t>RO-40505</t>
  </si>
  <si>
    <t>BUEIRO TRIPLO CELULAR DE CONCRETO PADRÃO DER/MG. PARA ALTURA DE ATERRO DE 0 A 5,00 M.  BTCC (2,50 X 2,50)M - BOCA (EXECUÇÃO, INCLUINDO FORNECIMENTO E TRANSPORTE DE TODOS OS MATERIAIS, EXCLUSIVE ESCAVAÇÃO E COMPACTAÇÃO)</t>
  </si>
  <si>
    <t>SETOP ROD RO-41799</t>
  </si>
  <si>
    <t>RO-41799</t>
  </si>
  <si>
    <t>BUEIRO TRIPLO CELULAR DE CONCRETO PADRÃO DER/MG. PARA ALTURA DE ATERRO DE 0 A 5,00 M.  BTCC (3,00 X2,00)M - CORPO (EXECUÇÃO, INCLUINDO FORNECIMENTO E TRANSPORTE DE TODOS OS MATERIAIS, EXCLUSIVE ESCAVAÇÃO E COMPACTAÇÃO)</t>
  </si>
  <si>
    <t>SETOP ROD RO-44766</t>
  </si>
  <si>
    <t>RO-44766</t>
  </si>
  <si>
    <t>BUEIRO TRIPLO CELULAR DE CONCRETO PADRÃO DER/MG PARA ALTURA DE ATERRO DE 0 A 5,00M. BTCC (3,00 X 2,00)M - BOCA (EXECUÇÃO, INCLUINDO FORNECIMENTO E TRANSPORTE DE TODOS OS MATERIAIS, EXCLUSIVE ESCAVAÇÃO E COMPACTAÇÃO)</t>
  </si>
  <si>
    <t>SETOP ROD RO-40485</t>
  </si>
  <si>
    <t>RO-40485</t>
  </si>
  <si>
    <t>BUEIRO TRIPLO CELULAR DE CONCRETO PADRÃO DER/MG. PARA ALTURA DE ATERRO DE 0 A 5,00 M.  BTCC (3,00 X 2,50)M - CORPO (EXECUÇÃO, INCLUINDO FORNECIMENTO E TRANSPORTE DE TODOS OS MATERIAIS, EXCLUSIVE ESCAVAÇÃO E COMPACTAÇÃO)</t>
  </si>
  <si>
    <t>SETOP ROD RO-40496</t>
  </si>
  <si>
    <t>RO-40496</t>
  </si>
  <si>
    <t>BUEIRO TRIPLO CELULAR DE CONCRETO PADRÃO DER/MG. PARA ALTURA DE ATERRO DE 0 A 5,00 M.  BTCC (3,00 X 2,50)M - BOCA (EXECUÇÃO, INCLUINDO FORNECIMENTO E TRANSPORTE DE TODOS OS MATERIAIS, EXCLUSIVE ESCAVAÇÃO E COMPACTAÇÃO)</t>
  </si>
  <si>
    <t>SETOP ROD RO-40486</t>
  </si>
  <si>
    <t>RO-40486</t>
  </si>
  <si>
    <t>BUEIRO TRIPLO CELULAR DE CONCRETO PADRÃO DER/MG. PARA ALTURA DE ATERRO DE 0 A 5,00 M.  BTCC (3,00 X 3,00)M - CORPO (EXECUÇÃO, INCLUINDO FORNECIMENTO E TRANSPORTE DE TODOS OS MATERIAIS, EXCLUSIVE ESCAVAÇÃO E COMPACTAÇÃO)</t>
  </si>
  <si>
    <t>SETOP ROD RO-40497</t>
  </si>
  <si>
    <t>RO-40497</t>
  </si>
  <si>
    <t>BUEIRO TRIPLO CELULAR DE CONCRETO PADRÃO DER/MG. PARA ALTURA DE ATERRO DE 0 A 5,00 M.  BTCC (3,00 X 3,00 M - BOCA (EXECUÇÃO, INCLUINDO FORNECIMENTO E TRANSPORTE DE TODOS OS MATERIAIS, EXCLUSIVE ESCAVAÇÃO E COMPACTAÇÃO)</t>
  </si>
  <si>
    <t>SETOP ROD RO-40487</t>
  </si>
  <si>
    <t>RO-40487</t>
  </si>
  <si>
    <t>BUEIRO TRIPLO CELULAR DE CONCRETO PADRÃO DER/MG. PARA ALTURA DE ATERRO DE 0 A 5,00 M.  BTCC (3,00 X 3,50)M - CORPO (EXECUÇÃO, INCLUINDO FORNECIMENTO E TRANSPORTE DE TODOS OS MATERIAIS, EXCLUSIVE ESCAVAÇÃO E COMPACTAÇÃO)</t>
  </si>
  <si>
    <t>SETOP ROD RO-40498</t>
  </si>
  <si>
    <t>RO-40498</t>
  </si>
  <si>
    <t>BUEIRO TRIPLO CELULAR DE CONCRETO PADRÃO DER/MG. PARA ALTURA DE ATERRO DE 0 A 5,00 M.  BTCC (3,00 X 3,50)M - BOCA (EXECUÇÃO, INCLUINDO FORNECIMENTO E TRANSPORTE DE TODOS OS MATERIAIS, EXCLUSIVE ESCAVAÇÃO E COMPACTAÇÃO)</t>
  </si>
  <si>
    <t>SETOP ROD RO-40492</t>
  </si>
  <si>
    <t>RO-40492</t>
  </si>
  <si>
    <t>BUEIRO TRIPLO CELULAR DE CONCRETO PADRÃO DER/MG. PARA ALTURA DE ATERRO DE 0 A 5,00 M.  BTCC (3,50 X 3,50)M - CORPO (EXECUÇÃO, INCLUINDO FORNECIMENTO E TRANSPORTE DE TODOS OS MATERIAIS, EXCLUSIVE ESCAVAÇÃO E COMPACTAÇÃO)</t>
  </si>
  <si>
    <t>SETOP ROD RO-40507</t>
  </si>
  <si>
    <t>RO-40507</t>
  </si>
  <si>
    <t>BUEIRO TRIPLO CELULAR DE CONCRETO PADRÃO DER/MG. PARA ALTURA DE ATERRO DE 0 A 5,00 M.  BTCC (3,50 X 3,50)M - BOCA (EXECUÇÃO, INCLUINDO FORNECIMENTO E TRANSPORTE DE TODOS OS MATERIAIS, EXCLUSIVE ESCAVAÇÃO E COMPACTAÇÃO)</t>
  </si>
  <si>
    <t>SETOP ROD RO-40500</t>
  </si>
  <si>
    <t>RO-40500</t>
  </si>
  <si>
    <t>BUEIRO TRIPLO CELULAR DE CONCRETO PADRÃO DER/MG. PARA ALTURA DE ATERRO DE 0 A 5,00 M.  BTCC (4,00 X 4,00)M - CORPO (EXECUÇÃO, INCLUINDO FORNECIMENTO E TRANSPORTE DE TODOS OS MATERIAIS, EXCLUSIVE ESCAVAÇÃO E COMPACTAÇÃO)</t>
  </si>
  <si>
    <t>SETOP ROD RO-40509</t>
  </si>
  <si>
    <t>RO-40509</t>
  </si>
  <si>
    <t>BUEIRO TRIPLO CELULAR DE CONCRETO PADRÃO DER/MG. PARA ALTURA DE ATERRO DE 0 A 5,00 M. BTCC (4,00 X 4,00)M - BOCA (EXECUÇÃO, INCLUINDO FORNECIMENTO E TRANSPORTE DE TODOS OS MATERIAIS, EXCLUSIVE ESCAVAÇÃO E COMPACTAÇÃO)</t>
  </si>
  <si>
    <t>SETOP ROD RO-40377</t>
  </si>
  <si>
    <t>RO-40377</t>
  </si>
  <si>
    <t>BUEIRO SIMPLES CELULAR DE CONCRETO PADRÃO DER/MG.  PARA ALTURA DE ATERRO DE 5,10 A 10,00 M. BSCC (1,50 X 1,50)M - CORPO (EXECUÇÃO, INCLUINDO FORNECIMENTO E TRANSPORTE DE TODOS OS MATERIAIS, EXCLUSIVE ESCAVAÇÃO E COMPACTAÇÃO)</t>
  </si>
  <si>
    <t>SETOP ROD RO-40418</t>
  </si>
  <si>
    <t>RO-40418</t>
  </si>
  <si>
    <t>BUEIRO SIMPLES CELULAR DE CONCRETO PADRÃO DER/MG.  PARA ALTURA DE ATERRO DE 5,10 A 10,00 M. BSCC (1,50 X 1,50)M - BOCA (EXECUÇÃO, INCLUINDO FORNECIMENTO E TRANSPORTE DE TODOS OS MATERIAIS, EXCLUSIVE ESCAVAÇÃO E COMPACTAÇÃO)</t>
  </si>
  <si>
    <t>SETOP ROD RO-40378</t>
  </si>
  <si>
    <t>RO-40378</t>
  </si>
  <si>
    <t>BUEIRO SIMPLES CELULAR DE CONCRETO PADRÃO DER/MG.  PARA ALTURA DE ATERRO DE 5,10 A 10,00 M. BSCC (2,00 X 1,50)M - CORPO (EXECUÇÃO, INCLUINDO FORNECIMENTO E TRANSPORTE DE TODOS OS MATERIAIS, EXCLUSIVE ESCAVAÇÃO E COMPACTAÇÃO)</t>
  </si>
  <si>
    <t>SETOP ROD RO-40419</t>
  </si>
  <si>
    <t>RO-40419</t>
  </si>
  <si>
    <t>BUEIRO SIMPLES CELULAR DE CONCRETO PADRÃO DER/MG.  PARA ALTURA DE ATERRO DE 5,10 A 10,00 M. BSCC (2,00 X 1,50)M - BOCA (EXECUÇÃO, INCLUINDO FORNECIMENTO E TRANSPORTE DE TODOS OS MATERIAIS, EXCLUSIVE ESCAVAÇÃO E COMPACTAÇÃO)</t>
  </si>
  <si>
    <t>SETOP ROD RO-40379</t>
  </si>
  <si>
    <t>RO-40379</t>
  </si>
  <si>
    <t>BUEIRO SIMPLES CELULAR DE CONCRETO PADRÃO DER/MG.  PARA ALTURA DE ATERRO DE 5,10 A 10,00 M. BSCC (2,00 X 2,00)M - CORPO (EXECUÇÃO, INCLUINDO FORNECIMENTO E TRANSPORTE DE TODOS OS MATERIAIS, EXCLUSIVE ESCAVAÇÃO E COMPACTAÇÃO)</t>
  </si>
  <si>
    <t>SETOP ROD RO-40420</t>
  </si>
  <si>
    <t>RO-40420</t>
  </si>
  <si>
    <t>BUEIRO SIMPLES CELULAR DE CONCRETO PADRÃO DER/MG.  PARA ALTURA DE ATERRO DE 5,10 A 10,00 M. BSCC (2,00 X 2,00)M - BOCA (EXECUÇÃO, INCLUINDO FORNECIMENTO E TRANSPORTE DE TODOS OS MATERIAIS, EXCLUSIVE ESCAVAÇÃO E COMPACTAÇÃO)</t>
  </si>
  <si>
    <t>SETOP ROD RO-40380</t>
  </si>
  <si>
    <t>RO-40380</t>
  </si>
  <si>
    <t>BUEIRO SIMPLES CELULAR DE CONCRETO PADRÃO DER/MG.  PARA ALTURA DE ATERRO DE 5,10 A 10,00 M. BSCC (2,00 X 2,50)M - CORPO (EXECUÇÃO, INCLUINDO FORNECIMENTO E TRANSPORTE DE TODOS OS MATERIAIS, EXCLUSIVE ESCAVAÇÃO E COMPACTAÇÃO)</t>
  </si>
  <si>
    <t>SETOP ROD RO-40421</t>
  </si>
  <si>
    <t>RO-40421</t>
  </si>
  <si>
    <t>BUEIRO SIMPLES CELULAR DE CONCRETO PADRÃO DER/MG.  PARA ALTURA DE ATERRO DE 5,10 A 10,00 M. BSCC (2,00 X 2,50)M - BOCA (EXECUÇÃO, INCLUINDO FORNECIMENTO E TRANSPORTE DE TODOS OS MATERIAIS, EXCLUSIVE ESCAVAÇÃO E COMPACTAÇÃO)</t>
  </si>
  <si>
    <t>SETOP ROD RO-40381</t>
  </si>
  <si>
    <t>RO-40381</t>
  </si>
  <si>
    <t>BUEIRO SIMPLES CELULAR DE CONCRETO PADRÃO DER/MG.  PARA ALTURA DE ATERRO DE 5,10 A 10,00 M. BSCC (2,00 X 3,00)M - CORPO (EXECUÇÃO, INCLUINDO FORNECIMENTO E TRANSPORTE DE TODOS OS MATERIAIS, EXCLUSIVE ESCAVAÇÃO E COMPACTAÇÃO)</t>
  </si>
  <si>
    <t>SETOP ROD RO-40422</t>
  </si>
  <si>
    <t>RO-40422</t>
  </si>
  <si>
    <t>BUEIRO SIMPLES CELULAR DE CONCRETO PADRÃO DER/MG.  PARA ALTURA DE ATERRO DE 5,10 A 10,00 M. BSCC (2,00 X 3,00)M - BOCA (EXECUÇÃO, INCLUINDO FORNECIMENTO E TRANSPORTE DE TODOS OS MATERIAIS, EXCLUSIVE ESCAVAÇÃO E COMPACTAÇÃO)</t>
  </si>
  <si>
    <t>SETOP ROD RO-40382</t>
  </si>
  <si>
    <t>RO-40382</t>
  </si>
  <si>
    <t>BUEIRO SIMPLES CELULAR DE CONCRETO PADRÃO DER/MG.  PARA ALTURA DE ATERRO DE 5,10 A 10,00 M. BSCC (2,50 X 2,00)M - CORPO (EXECUÇÃO, INCLUINDO FORNECIMENTO E TRANSPORTE DE TODOS OS MATERIAIS, EXCLUSIVE ESCAVAÇÃO E COMPACTAÇÃO)</t>
  </si>
  <si>
    <t>SETOP ROD RO-40423</t>
  </si>
  <si>
    <t>RO-40423</t>
  </si>
  <si>
    <t>BUEIRO SIMPLES CELULAR DE CONCRETO PADRÃO DER/MG.  PARA ALTURA DE ATERRO DE 5,10 A 10,00 M. BSCC (2,50 X 2,00)M - BOCA (EXECUÇÃO, INCLUINDO FORNECIMENTO E TRANSPORTE DE TODOS OS MATERIAIS, EXCLUSIVE ESCAVAÇÃO E COMPACTAÇÃO)</t>
  </si>
  <si>
    <t>SETOP ROD RO-40383</t>
  </si>
  <si>
    <t>RO-40383</t>
  </si>
  <si>
    <t>BUEIRO SIMPLES CELULAR DE CONCRETO PADRÃO DER/MG.  PARA ALTURA DE ATERRO DE 5,10 A 10,00 M. BSCC (2,50 X 2,50)M - CORPO (EXECUÇÃO, INCLUINDO FORNECIMENTO E TRANSPORTE DE TODOS OS MATERIAIS, EXCLUSIVE ESCAVAÇÃO E COMPACTAÇÃO)</t>
  </si>
  <si>
    <t>SETOP ROD RO-40424</t>
  </si>
  <si>
    <t>RO-40424</t>
  </si>
  <si>
    <t>BUEIRO SIMPLES CELULAR DE CONCRETO PADRÃO DER/MG.PARA ALTURA DE ATERRO DE 5,10 A 10,00 M.BSCC (2,50 X 2,50)M - BOCA (EXECUÇÃO, INCLUINDO FORNECIMENTO E TRANSPORTE DE TODOS OS MATERIAIS, EXCLUSIVE ESCAVAÇÃO E COMPACTAÇÃO)</t>
  </si>
  <si>
    <t>SETOP ROD RO-40384</t>
  </si>
  <si>
    <t>RO-40384</t>
  </si>
  <si>
    <t>BUEIRO SIMPLES CELULAR DE CONCRETO PADRÃO DER/MG.  PARA ALTURA DE ATERRO DE 5,10 A 10,00 M. BSCC (3,00 X 2,50)M - CORPO (EXECUÇÃO, INCLUINDO FORNECIMENTO E TRANSPORTE DE TODOS OS MATERIAIS, EXCLUSIVE ESCAVAÇÃO E COMPACTAÇÃO)</t>
  </si>
  <si>
    <t>SETOP ROD RO-40425</t>
  </si>
  <si>
    <t>RO-40425</t>
  </si>
  <si>
    <t>BUEIRO SIMPLES CELULAR DE CONCRETO PADRÃO DER/MG.  PARA ALTURA DE ATERRO DE 5,10 A 10,00 M. BSCC (3,00 X 2,50)M - BOCA (EXECUÇÃO, INCLUINDO FORNECIMENTO E TRANSPORTE DE TODOS OS MATERIAIS, EXCLUSIVE ESCAVAÇÃO E COMPACTAÇÃO)</t>
  </si>
  <si>
    <t>SETOP ROD RO-40385</t>
  </si>
  <si>
    <t>RO-40385</t>
  </si>
  <si>
    <t>BUEIRO SIMPLES CELULAR DE CONCRETO PADRÃO DER/MG.  PARA ALTURA DE ATERRO DE 5,10 A 10,00 M. BSCC (3,00 X 3,00)M - CORPO (EXECUÇÃO, INCLUINDO FORNECIMENTO E TRANSPORTE DE TODOS OS MATERIAIS, EXCLUSIVE ESCAVAÇÃO E COMPACTAÇÃO)</t>
  </si>
  <si>
    <t>SETOP ROD RO-40426</t>
  </si>
  <si>
    <t>RO-40426</t>
  </si>
  <si>
    <t>BUEIRO SIMPLES CELULAR DE CONCRETO PADRÃO DER/MG.  PARA ALTURA DE ATERRO DE 5,10 A 10,00 M. BSCC (3,00 X 3,00)M - BOCA (EXECUÇÃO, INCLUINDO FORNECIMENTO E TRANSPORTE DE TODOS OS MATERIAIS, EXCLUSIVE ESCAVAÇÃO E COMPACTAÇÃO)</t>
  </si>
  <si>
    <t>SETOP ROD RO-40448</t>
  </si>
  <si>
    <t>RO-40448</t>
  </si>
  <si>
    <t>BUEIRO DUPLO CELULAR DE CONCRETO PADRÃO DER/MG.  PARA ALTURA DE ATERRO DE 5,10 A 10,00 M. BDCC (2,50 X 2,00)M - CORPO (EXECUÇÃO, INCLUINDO FORNECIMENTO E TRANSPORTE DE TODOS OS MATERIAIS, EXCLUSIVE ESCAVAÇÃO E COMPACTAÇÃO)</t>
  </si>
  <si>
    <t>SETOP ROD RO-40472</t>
  </si>
  <si>
    <t>RO-40472</t>
  </si>
  <si>
    <t>BUEIRO DUPLO CELULAR DE CONCRETO PADRÃO DER/MG.  PARA ALTURA DE ATERRO DE 5,10 A 10,00 M. BDCC (2,50 X 2,00)M - BOCA (EXECUÇÃO, INCLUINDO FORNECIMENTO E TRANSPORTE DE TODOS OS MATERIAIS, EXCLUSIVE ESCAVAÇÃO E COMPACTAÇÃO)</t>
  </si>
  <si>
    <t>SETOP ROD RO-40450</t>
  </si>
  <si>
    <t>RO-40450</t>
  </si>
  <si>
    <t>BUEIRO DUPLO CELULAR DE CONCRETO PADRÃO DER/MG.  PARA ALTURA DE ATERRO DE 5,10 A 10,00 M. BDCC (3,00 X 2,00)M - CORPO (EXECUÇÃO, INCLUINDO FORNECIMENTO E TRANSPORTE DE TODOS OS MATERIAIS, EXCLUSIVE ESCAVAÇÃO E COMPACTAÇÃO)</t>
  </si>
  <si>
    <t>SETOP ROD RO-40474</t>
  </si>
  <si>
    <t>RO-40474</t>
  </si>
  <si>
    <t>BUEIRO DUPLO CELULAR DE CONCRETO PADRÃO DER/MG.  PARA ALTURA DE ATERRO DE 5,10 A 10,00 M. BDCC (3,00 X 2,00)M - BOCA (EXECUÇÃO, INCLUINDO FORNECIMENTO E TRANSPORTE DE TODOS OS MATERIAIS, EXCLUSIVE ESCAVAÇÃO E COMPACTAÇÃO)</t>
  </si>
  <si>
    <t>SETOP ROD RO-40451</t>
  </si>
  <si>
    <t>RO-40451</t>
  </si>
  <si>
    <t>BUEIRO DUPLO CELULAR DE CONCRETO PADRÃO DER/MG.  PARA ALTURA DE ATERRO DE 5,10 A 10,00 M. BDCC (3,00 X 3,00)M - CORPO (EXECUÇÃO, INCLUINDO FORNECIMENTO E TRANSPORTE DE TODOS OS MATERIAIS, EXCLUSIVE ESCAVAÇÃO E COMPACTAÇÃO)</t>
  </si>
  <si>
    <t>SETOP ROD RO-40475</t>
  </si>
  <si>
    <t>RO-40475</t>
  </si>
  <si>
    <t>BUEIRO DUPLO CELULAR DE CONCRETO PADRÃO DER/MG.  PARA ALTURA DE ATERRO DE 5,10 A 10,00 M. BDCC (3,00 X 3,00)M - BOCA (EXECUÇÃO, INCLUINDO FORNECIMENTO E TRANSPORTE DE TODOS OS MATERIAIS, EXCLUSIVE ESCAVAÇÃO E COMPACTAÇÃO)</t>
  </si>
  <si>
    <t>SETOP ROD RO-42820</t>
  </si>
  <si>
    <t>RO-42820</t>
  </si>
  <si>
    <t>BUEIRO TRIPLO CELULAR DE CONCRETO PADRÃO DER/MG. PARA ALTURA DE ATERRO DE 5,10 A 10,00 M. BTCC (3,50 X 2,50)M - CORPO (EXECUÇÃO, INCLUINDO FORNECIMENTO E TRANSPORTE DE TODOS OS MATERIAIS, EXCLUSIVE ESCAVAÇÃO E COMPACTAÇÃO)</t>
  </si>
  <si>
    <t>SETOP ROD RO-42821</t>
  </si>
  <si>
    <t>RO-42821</t>
  </si>
  <si>
    <t>BUEIRO TRIPLO CELULAR DE CONCRETO PADRÃO DER/MG. PARA ALTURA DE ATERRO DE 5,10 A 10,00 M. BTCC (3,50 X 2,50)M - BOCA (EXECUÇÃO, INCLUINDO FORNECIMENTO E TRANSPORTE DE TODOS OS MATERIAIS, EXCLUSIVE ESCAVAÇÃO E COMPACTAÇÃO)</t>
  </si>
  <si>
    <t>SETOP ROD RO-40452</t>
  </si>
  <si>
    <t>RO-40452</t>
  </si>
  <si>
    <t>BUEIRO DUPLO CELULAR DE CONCRETO PADRÃO DER/MG.  PARA ALTURA DE ATERRO DE 5,10 A 10,00 M. BDCC (3,50 X 3,50)M - CORPO (EXECUÇÃO, INCLUINDO FORNECIMENTO E TRANSPORTE DE TODOS OS MATERIAIS, EXCLUSIVE ESCAVAÇÃO E COMPACTAÇÃO)</t>
  </si>
  <si>
    <t>SETOP ROD RO-40476</t>
  </si>
  <si>
    <t>RO-40476</t>
  </si>
  <si>
    <t>BUEIRO DUPLO CELULAR DE CONCRETO PADRÃO DER/MG.  PARA ALTURA DE ATERRO DE 5,10 A 10,00 M. BDCC (3,50 X 3,50)M - BOCA (EXECUÇÃO, INCLUINDO FORNECIMENTO E TRANSPORTE DE TODOS OS MATERIAIS, EXCLUSIVE ESCAVAÇÃO E COMPACTAÇÃO)</t>
  </si>
  <si>
    <t>SETOP ROD RO-40488</t>
  </si>
  <si>
    <t>RO-40488</t>
  </si>
  <si>
    <t>BUEIRO TRIPLO CELULAR DE CONCRETO PADRÃO DER/MG.  PARA ALTURA DE ATERRO DE 5,10 A 10,00 M. BTCC (2,00 X 1,50)M - CORPO (EXECUÇÃO, INCLUINDO FORNECIMENTO E TRANSPORTE DE TODOS OS MATERIAIS, EXCLUSIVE ESCAVAÇÃO E COMPACTAÇÃO)</t>
  </si>
  <si>
    <t>SETOP ROD RO-40501</t>
  </si>
  <si>
    <t>RO-40501</t>
  </si>
  <si>
    <t>BUEIRO TRIPLO CELULAR DE CONCRETO PADRÃO DER/MG.  PARA ALTURA DE ATERRO DE 5,10 A 10,00 M. BTCC (2,00 X 1,50)M - BOCA (EXECUÇÃO, INCLUINDO FORNECIMENTO E TRANSPORTE DE TODOS OS MATERIAIS, EXCLUSIVE ESCAVAÇÃO E COMPACTAÇÃO)</t>
  </si>
  <si>
    <t>SETOP ROD RO-40478</t>
  </si>
  <si>
    <t>RO-40478</t>
  </si>
  <si>
    <t>BUEIRO TRIPLO CELULAR DE CONCRETO PADRÃO DER/MG.  PARA ALTURA DE ATERRO DE 5,10 A 10,00 M. BTCC (3,50 X 3,50)M - CORPO (EXECUÇÃO, INCLUINDO FORNECIMENTO E TRANSPORTE DE TODOS OS MATERIAIS, EXCLUSIVE ESCAVAÇÃO E COMPACTAÇÃO)</t>
  </si>
  <si>
    <t>SETOP ROD RO-40503</t>
  </si>
  <si>
    <t>RO-40503</t>
  </si>
  <si>
    <t>BUEIRO TRIPLO CELULAR DE CONCRETO PADRÃO DER/MG.  PARA ALTURA DE ATERRO DE 5,10 A 10,00 M. BTCC (3,50 X 3,50)M - BOCA (EXECUÇÃO, INCLUINDO FORNECIMENTO E TRANSPORTE DE TODOS OS MATERIAIS, EXCLUSIVE ESCAVAÇÃO E COMPACTAÇÃO)</t>
  </si>
  <si>
    <t>SETOP ROD RO-40519</t>
  </si>
  <si>
    <t>RO-40519</t>
  </si>
  <si>
    <t>VALETA DE PROTEÇÃO DE CORTE, TIPO DR.VP-01., TIPO 75/50 (EXECUÇÃO, INCLUINDO ESCAVAÇÃO)</t>
  </si>
  <si>
    <t>SETOP ROD RO-40520</t>
  </si>
  <si>
    <t>RO-40520</t>
  </si>
  <si>
    <t>VALETA DE PROTEÇÃO DE CORTE, TIPO DR.VP-01., TIPO 75/60 (EXECUÇÃO, INCLUINDO ESCAVAÇÃO)</t>
  </si>
  <si>
    <t>SETOP ROD RO-40521</t>
  </si>
  <si>
    <t>RO-40521</t>
  </si>
  <si>
    <t>VALETA DE PROTEÇÃO DE CORTE, TIPO DR.VP-01., TIPO 75/70 (EXECUÇÃO, INCLUINDO ESCAVAÇÃO)</t>
  </si>
  <si>
    <t>SETOP ROD RO-40522</t>
  </si>
  <si>
    <t>RO-40522</t>
  </si>
  <si>
    <t>VALETA DE PROTEÇÃO DE CORTE, TIPO DR.VP-01., TIPO 85/60 (EXECUÇÃO, INCLUINDO ESCAVAÇÃO)</t>
  </si>
  <si>
    <t>SETOP ROD RO-40523</t>
  </si>
  <si>
    <t>RO-40523</t>
  </si>
  <si>
    <t>VALETA DE PROTEÇÃO DE CORTE, TIPO DR.VP-01., TIPO 85/70 (EXECUÇÃO, INCLUINDO ESCAVAÇÃO)</t>
  </si>
  <si>
    <t>SETOP ROD RO-40524</t>
  </si>
  <si>
    <t>RO-40524</t>
  </si>
  <si>
    <t>VALETA DE PROTEÇÃO DE CORTE, TIPO DR.VP-01., TIPO 85/80 (EXECUÇÃO, INCLUINDO ESCAVAÇÃO)</t>
  </si>
  <si>
    <t>SETOP ROD RO-40525</t>
  </si>
  <si>
    <t>RO-40525</t>
  </si>
  <si>
    <t>VALETA DE PROTEÇÃO DE CORTE, TIPO DR.VP-01., TIPO 95/70 (EXECUÇÃO, INCLUINDO ESCAVAÇÃO)</t>
  </si>
  <si>
    <t>SETOP ROD RO-40526</t>
  </si>
  <si>
    <t>RO-40526</t>
  </si>
  <si>
    <t>VALETA DE PROTEÇÃO DE CORTE, TIPO DR.VP-01., TIPO 95/80 (EXECUÇÃO, INCLUINDO ESCAVAÇÃO)</t>
  </si>
  <si>
    <t>SETOP ROD RO-40527</t>
  </si>
  <si>
    <t>RO-40527</t>
  </si>
  <si>
    <t>VALETA DE PROTEÇÃO DE CORTE, TIPO DR.VP-01., TIPO 95/90 (EXECUÇÃO, INCLUINDO ESCAVAÇÃO)</t>
  </si>
  <si>
    <t>SETOP ROD RO-40529</t>
  </si>
  <si>
    <t>RO-40529</t>
  </si>
  <si>
    <t>VALETA DE PROTEÇÃO DE CORTE, TIPO DR.VP-01., TIPO 105/80 (EXECUÇÃO, INCLUINDO ESCAVAÇÃO)</t>
  </si>
  <si>
    <t>SETOP ROD RO-40530</t>
  </si>
  <si>
    <t>RO-40530</t>
  </si>
  <si>
    <t>VALETA DE PROTEÇÃO DE CORTE, TIPO DR.VP-01., TIPO 105/90 (EXECUÇÃO, INCLUINDO ESCAVAÇÃO)</t>
  </si>
  <si>
    <t>SETOP ROD RO-40528</t>
  </si>
  <si>
    <t>RO-40528</t>
  </si>
  <si>
    <t>VALETA DE PROTEÇÃO DE CORTE, TIPO DR.VP-01., TIPO 105/100 (EXECUÇÃO, INCLUINDO ESCAVAÇÃO)</t>
  </si>
  <si>
    <t>SETOP ROD RO-40532</t>
  </si>
  <si>
    <t>RO-40532</t>
  </si>
  <si>
    <t>VALETA DE PROTEÇÃO DE CORTE, TIPO DR.VP-01., TIPO 115/80 (EXECUÇÃO, INCLUINDO ESCAVAÇÃO)</t>
  </si>
  <si>
    <t>SETOP ROD RO-40533</t>
  </si>
  <si>
    <t>RO-40533</t>
  </si>
  <si>
    <t>VALETA DE PROTEÇÃO DE CORTE, TIPO DR.VP-01., TIPO 115/90 (EXECUÇÃO, INCLUINDO ESCAVAÇÃO)</t>
  </si>
  <si>
    <t>SETOP ROD RO-40531</t>
  </si>
  <si>
    <t>RO-40531</t>
  </si>
  <si>
    <t>VALETA DE PROTEÇÃO DE CORTE, TIPO DR.VP-01., TIPO 115/100 (EXECUÇÃO, INCLUINDO ESCAVAÇÃO)</t>
  </si>
  <si>
    <t>SETOP ROD RO-40535</t>
  </si>
  <si>
    <t>RO-40535</t>
  </si>
  <si>
    <t>VALETA DE PROTEÇÃO DE CORTE, TIPO DR.VP-01., TIPO 125/90 (EXECUÇÃO, INCLUINDO ESCAVAÇÃO)</t>
  </si>
  <si>
    <t>SETOP ROD RO-40534</t>
  </si>
  <si>
    <t>RO-40534</t>
  </si>
  <si>
    <t>VALETA DE PROTEÇÃO DE CORTE, TIPO DR.VP-01., TIPO 125/100 (EXECUÇÃO, INCLUINDO ESCAVAÇÃO)</t>
  </si>
  <si>
    <t>SETOP ROD RO-40536</t>
  </si>
  <si>
    <t>RO-40536</t>
  </si>
  <si>
    <t>VALETA DE PROTEÇÃO DE CORTE, TIPO DR.VP-02., TIPO 75/50 (EXECUÇÃO, INCLUINDO ESCAVAÇÃO, FORNECIMENTO, TRANSPORTE E PLANTIO DA GRAMA)</t>
  </si>
  <si>
    <t>SETOP ROD RO-40537</t>
  </si>
  <si>
    <t>RO-40537</t>
  </si>
  <si>
    <t>VALETA DE PROTEÇÃO DE CORTE, TIPO DR.VP-02., TIPO 75/60 (EXECUÇÃO, INCLUINDO ESCAVAÇÃO, FORNECIMENTO, TRANSPORTE E PLANTIO DA GRAMA)</t>
  </si>
  <si>
    <t>SETOP ROD RO-40538</t>
  </si>
  <si>
    <t>RO-40538</t>
  </si>
  <si>
    <t>VALETA DE PROTEÇÃO DE CORTE, TIPO DR.VP-02., TIPO 75/70 (EXECUÇÃO, INCLUINDO ESCAVAÇÃO, FORNECIMENTO, TRANSPORTE E PLANTIO DA GRAMA)</t>
  </si>
  <si>
    <t>SETOP ROD RO-40539</t>
  </si>
  <si>
    <t>RO-40539</t>
  </si>
  <si>
    <t>VALETA DE PROTEÇÃO DE CORTE, TIPO DR.VP-02., TIPO 85/60 (EXECUÇÃO, INCLUINDO ESCAVAÇÃO, FORNECIMENTO, TRANSPORTE E PLANTIO DA GRAMA)</t>
  </si>
  <si>
    <t>SETOP ROD RO-40540</t>
  </si>
  <si>
    <t>RO-40540</t>
  </si>
  <si>
    <t>VALETA DE PROTEÇÃO DE CORTE, TIPO DR.VP-02., TIPO 85/70 (EXECUÇÃO, INCLUINDO ESCAVAÇÃO, FORNECIMENTO, TRANSPORTE E PLANTIO DA GRAMA)</t>
  </si>
  <si>
    <t>SETOP ROD RO-40541</t>
  </si>
  <si>
    <t>RO-40541</t>
  </si>
  <si>
    <t>VALETA DE PROTEÇÃO DE CORTE, TIPO DR.VP-02., TIPO 85/80 (EXECUÇÃO, INCLUINDO ESCAVAÇÃO, FORNECIMENTO, TRANSPORTE E PLANTIO DA GRAMA)</t>
  </si>
  <si>
    <t>SETOP ROD RO-40542</t>
  </si>
  <si>
    <t>RO-40542</t>
  </si>
  <si>
    <t>VALETA DE PROTEÇÃO DE CORTE, TIPO DR.VP-02., TIPO 95/70 (EXECUÇÃO, INCLUINDO ESCAVAÇÃO, FORNECIMENTO, TRANSPORTE E PLANTIO DA GRAMA)</t>
  </si>
  <si>
    <t>SETOP ROD RO-40543</t>
  </si>
  <si>
    <t>RO-40543</t>
  </si>
  <si>
    <t>VALETA DE PROTEÇÃO DE CORTE, TIPO DR.VP-02., TIPO 95/80 (EXECUÇÃO, INCLUINDO ESCAVAÇÃO, FORNECIMENTO, TRANSPORTE E PLANTIO DA GRAMA)</t>
  </si>
  <si>
    <t>SETOP ROD RO-40544</t>
  </si>
  <si>
    <t>RO-40544</t>
  </si>
  <si>
    <t>VALETA DE PROTEÇÃO DE CORTE, TIPO DR.VP-02., TIPO 95/90 (EXECUÇÃO, INCLUINDO ESCAVAÇÃO, FORNECIMENTO, TRANSPORTE E PLANTIO DA GRAMA)</t>
  </si>
  <si>
    <t>SETOP ROD RO-40546</t>
  </si>
  <si>
    <t>RO-40546</t>
  </si>
  <si>
    <t>VALETA DE PROTEÇÃO DE CORTE, TIPO DR.VP-02., TIPO 105/80 (EXECUÇÃO, INCLUINDO ESCAVAÇÃO, FORNECIMENTO, TRANSPORTE E PLANTIO DA GRAMA)</t>
  </si>
  <si>
    <t>SETOP ROD RO-40547</t>
  </si>
  <si>
    <t>RO-40547</t>
  </si>
  <si>
    <t>VALETA DE PROTEÇÃO DE CORTE, TIPO DR.VP-02., TIPO 105/90 (EXECUÇÃO, INCLUINDO ESCAVAÇÃO, FORNECIMENTO, TRANSPORTE E PLANTIO DA GRAMA)</t>
  </si>
  <si>
    <t>SETOP ROD RO-40545</t>
  </si>
  <si>
    <t>RO-40545</t>
  </si>
  <si>
    <t>VALETA DE PROTEÇÃO DE CORTE, TIPO DR.VP-02., TIPO 105/100 (EXECUÇÃO, INCLUINDO ESCAVAÇÃO, FORNECIMENTO, TRANSPORTE E PLANTIO DA GRAMA)</t>
  </si>
  <si>
    <t>SETOP ROD RO-40549</t>
  </si>
  <si>
    <t>RO-40549</t>
  </si>
  <si>
    <t>VALETA DE PROTEÇÃO DE CORTE, TIPO DR.VP-02., TIPO 115/80 (EXECUÇÃO, INCLUINDO ESCAVAÇÃO, FORNECIMENTO, TRANSPORTE E PLANTIO DA GRAMA)</t>
  </si>
  <si>
    <t>SETOP ROD RO-40550</t>
  </si>
  <si>
    <t>RO-40550</t>
  </si>
  <si>
    <t>VALETA DE PROTEÇÃO DE CORTE, TIPO DR.VP-02., TIPO 115/90 (EXECUÇÃO, INCLUINDO ESCAVAÇÃO, FORNECIMENTO, TRANSPORTE E PLANTIO DA GRAMA)</t>
  </si>
  <si>
    <t>SETOP ROD RO-40548</t>
  </si>
  <si>
    <t>RO-40548</t>
  </si>
  <si>
    <t>VALETA DE PROTEÇÃO DE CORTE, TIPO DR.VP-02., TIPO 115/100 (EXECUÇÃO, INCLUINDO ESCAVAÇÃO,FORNECIMENTO, TRANSPORTE E PLANTIO DA GRAMA)</t>
  </si>
  <si>
    <t>SETOP ROD RO-40552</t>
  </si>
  <si>
    <t>RO-40552</t>
  </si>
  <si>
    <t>VALETA DE PROTEÇÃO DE CORTE, TIPO DR.VP-02., TIPO 125/90 (EXECUÇÃO, INCLUINDO ESCAVAÇÃO,FORNECIMENTO, TRANSPORTE E PLANTIO DA GRAMA)</t>
  </si>
  <si>
    <t>SETOP ROD RO-40551</t>
  </si>
  <si>
    <t>RO-40551</t>
  </si>
  <si>
    <t>VALETA DE PROTEÇÃO DE CORTE, TIPO DR.VP-02., TIPO 125/100 (EXECUÇÃO, INCLUINDO ESCAVAÇÃO,FORNECIMENTO, TRANSPORTE E PLANTIO DA GRAMA)</t>
  </si>
  <si>
    <t>SETOP ROD RO-40554</t>
  </si>
  <si>
    <t>RO-40554</t>
  </si>
  <si>
    <t>VALETA DE PROTEÇÃO DE CORTE, TIPO DR.VP-03., TIPO 75/50 (EXECUÇÃO, INCLUINDO ESCAVAÇÃO,FORNECIMENTO E TRANSPORTE DE TODOS OS MATERIAIS)</t>
  </si>
  <si>
    <t>SETOP ROD RO-40555</t>
  </si>
  <si>
    <t>RO-40555</t>
  </si>
  <si>
    <t>VALETA DE PROTEÇÃO DE CORTE, TIPO DR.VP-03., TIPO 75/60 (EXECUÇÃO, INCLUINDO ESCAVAÇÃO,FORNECIMENTO E TRANSPORTE DE TODOS OS MATERIAIS)</t>
  </si>
  <si>
    <t>SETOP ROD RO-40556</t>
  </si>
  <si>
    <t>RO-40556</t>
  </si>
  <si>
    <t>VALETA DE PROTEÇÃO DE CORTE, TIPO DR.VP-03., TIPO 75/70 (EXECUÇÃO, INCLUINDO ESCAVAÇÃO,FORNECIMENTO E TRANSPORTE DE TODOS OS MATERIAIS)</t>
  </si>
  <si>
    <t>SETOP ROD RO-40557</t>
  </si>
  <si>
    <t>RO-40557</t>
  </si>
  <si>
    <t>VALETA DE PROTEÇÃO DE CORTE, TIPO DR.VP-03., TIPO 85/60 (EXECUÇÃO, INCLUINDO ESCAVAÇÃO,FORNECIMENTO E TRANSPORTE DE TODOS OS MATERIAIS)</t>
  </si>
  <si>
    <t>SETOP ROD RO-40558</t>
  </si>
  <si>
    <t>RO-40558</t>
  </si>
  <si>
    <t>VALETA DE PROTEÇÃO DE CORTE, TIPO DR.VP-03., TIPO 85/70 (EXECUÇÃO, INCLUINDO ESCAVAÇÃO,FORNECIMENTO E TRANSPORTE DE TODOS OS MATERIAIS)</t>
  </si>
  <si>
    <t>SETOP ROD RO-40559</t>
  </si>
  <si>
    <t>RO-40559</t>
  </si>
  <si>
    <t>VALETA DE PROTEÇÃO DE CORTE, TIPO DR.VP-03., TIPO 85/80 (EXECUÇÃO, INCLUINDO ESCAVAÇÃO,FORNECIMENTO E TRANSPORTE DE TODOS OS MATERIAIS)</t>
  </si>
  <si>
    <t>SETOP ROD RO-40560</t>
  </si>
  <si>
    <t>RO-40560</t>
  </si>
  <si>
    <t>VALETA DE PROTEÇÃO DE CORTE, TIPO DR.VP-03., TIPO 95/70 (EXECUÇÃO, INCLUINDO ESCAVAÇÃO,FORNECIMENTO E TRANSPORTE DE TODOS OS MATERIAIS)</t>
  </si>
  <si>
    <t>SETOP ROD RO-40561</t>
  </si>
  <si>
    <t>RO-40561</t>
  </si>
  <si>
    <t>VALETA DE PROTEÇÃO DE CORTE, TIPO DR.VP-03., TIPO 95/80 (EXECUÇÃO, INCLUINDO ESCAVAÇÃO,FORNECIMENTO E TRANSPORTE DE TODOS OS MATERIAIS)</t>
  </si>
  <si>
    <t>SETOP ROD RO-40562</t>
  </si>
  <si>
    <t>RO-40562</t>
  </si>
  <si>
    <t>VALETA DE PROTEÇÃO DE CORTE, TIPO DR.VP-03., TIPO 95/90 (EXECUÇÃO, INCLUINDO ESCAVAÇÃO,FORNECIMENTO E TRANSPORTE DE TODOS OS MATERIAIS)</t>
  </si>
  <si>
    <t>SETOP ROD RO-40564</t>
  </si>
  <si>
    <t>RO-40564</t>
  </si>
  <si>
    <t>VALETA DE PROTEÇÃO DE CORTE, TIPO DR.VP-03., TIPO 105/80 (EXECUÇÃO, INCLUINDO ESCAVAÇÃO,FORNECIMENTO E TRANSPORTE DE TODOS OS MATERIAIS)</t>
  </si>
  <si>
    <t>SETOP ROD RO-40565</t>
  </si>
  <si>
    <t>RO-40565</t>
  </si>
  <si>
    <t>VALETA DE PROTEÇÃO DE CORTE, TIPO DR.VP-03., TIPO 105/90 (EXECUÇÃO, INCLUINDO ESCAVAÇÃO,FORNECIMENTO E TRANSPORTE DE TODOS OS MATERIAIS)</t>
  </si>
  <si>
    <t>SETOP ROD RO-40563</t>
  </si>
  <si>
    <t>RO-40563</t>
  </si>
  <si>
    <t>VALETA DE PROTEÇÃO DE CORTE, TIPO DR.VP-03., TIPO 105/100 (EXECUÇÃO, INCLUINDO ESCAVAÇÃO,FORNECIMENTO E TRANSPORTE DE TODOS OS MATERIAIS)</t>
  </si>
  <si>
    <t>SETOP ROD RO-40567</t>
  </si>
  <si>
    <t>RO-40567</t>
  </si>
  <si>
    <t>VALETA DE PROTEÇÃO DE CORTE, TIPO DR.VP-03., TIPO 115/80 (EXECUÇÃO, INCLUINDO ESCAVAÇÃO,FORNECIMENTO E TRANSPORTE DE TODOS OS MATERIAIS)</t>
  </si>
  <si>
    <t>SETOP ROD RO-40568</t>
  </si>
  <si>
    <t>RO-40568</t>
  </si>
  <si>
    <t>VALETA DE PROTEÇÃO DE CORTE, TIPO DR.VP-03., TIPO 115/90 (EXECUÇÃO, INCLUINDO ESCAVAÇÃO,FORNECIMENTO E TRANSPORTE DE TODOS OS MATERIAIS)</t>
  </si>
  <si>
    <t>SETOP ROD RO-40566</t>
  </si>
  <si>
    <t>RO-40566</t>
  </si>
  <si>
    <t>VALETA DE PROTEÇÃO DE CORTE, TIPO DR.VP-03., TIPO 115/100 (EXECUÇÃO, INCLUINDO ESCAVAÇÃO,FORNECIMENTO E TRANSPORTE DE TODOS OS MATERIAIS)</t>
  </si>
  <si>
    <t>SETOP ROD RO-40570</t>
  </si>
  <si>
    <t>RO-40570</t>
  </si>
  <si>
    <t>VALETA DE PROTEÇÃO DE CORTE, TIPO DR.VP-03., TIPO 125/90 (EXECUÇÃO, INCLUINDO ESCAVAÇÃO,FORNECIMENTO E TRANSPORTE DE TODOS OS MATERIAIS)</t>
  </si>
  <si>
    <t>SETOP ROD RO-40569</t>
  </si>
  <si>
    <t>RO-40569</t>
  </si>
  <si>
    <t>VALETA DE PROTEÇÃO DE CORTE, TIPO DR.VP-03., TIPO 125/100 (EXECUÇÃO, INCLUINDO ESCAVAÇÃO,FORNECIMENTO E TRANSPORTE DE TODOS OS MATERIAIS)</t>
  </si>
  <si>
    <t>SETOP ROD RO-40514</t>
  </si>
  <si>
    <t>RO-40514</t>
  </si>
  <si>
    <t>VALETA DE PROTEÇÃO DE ATERRO TIPO DR.VPA (EXECUÇÃO, INCLUINDO ESCAVAÇÃO)</t>
  </si>
  <si>
    <t>SETOP ROD RO-40571</t>
  </si>
  <si>
    <t>RO-40571</t>
  </si>
  <si>
    <t>SARJETA DE TERRA EM CORTE TIPO DR.SCT- X/Y. LARGURA = 50 CM TIPO 50/10 (EXECUÇÃO, INCLUINDO ESCAVAÇÃO)</t>
  </si>
  <si>
    <t>SETOP ROD RO-40572</t>
  </si>
  <si>
    <t>RO-40572</t>
  </si>
  <si>
    <t>SARJETA DE TERRA EM CORTE TIPO DR.SCT- X/Y. LARGURA = 50 CM TIPO 50/15 (EXECUÇÃO, INCLUINDO ESCAVAÇÃO)</t>
  </si>
  <si>
    <t>SETOP ROD RO-40573</t>
  </si>
  <si>
    <t>RO-40573</t>
  </si>
  <si>
    <t>SARJETA DE TERRA EM CORTE TIPO DR.SCT- X/Y. LARGURA = 60 CM TIPO 60/10 (EXECUÇÃO, INCLUINDO ESCAVAÇÃO)</t>
  </si>
  <si>
    <t>SETOP ROD RO-40574</t>
  </si>
  <si>
    <t>RO-40574</t>
  </si>
  <si>
    <t>SARJETA DE TERRA EM CORTE TIPO DR.SCT- X/Y. LARGURA = 60 CM TIPO 60/15 (EXECUÇÃO, INCLUINDO ESCAVAÇÃO)</t>
  </si>
  <si>
    <t>SETOP ROD RO-40575</t>
  </si>
  <si>
    <t>RO-40575</t>
  </si>
  <si>
    <t>SARJETA DE TERRA EM CORTE TIPO DR.SCT- X/Y. LARGURA = 60 CM TIPO 60/20 (EXECUÇÃO, INCLUINDO ESCAVAÇÃO)</t>
  </si>
  <si>
    <t>SETOP ROD RO-40576</t>
  </si>
  <si>
    <t>RO-40576</t>
  </si>
  <si>
    <t>SARJETA DE TERRA EM CORTE TIPO DR.SCT- X/Y. LARGURA = 70 CM TIPO 70/10 (EXECUÇÃO, INCLUINDO ESCAVAÇÃO)</t>
  </si>
  <si>
    <t>SETOP ROD RO-40577</t>
  </si>
  <si>
    <t>RO-40577</t>
  </si>
  <si>
    <t>SARJETA DE TERRA EM CORTE TIPO DR.SCT- X/Y. LARGURA = 70 CM TIPO 70/15 (EXECUÇÃO, INCLUINDO ESCAVAÇÃO)</t>
  </si>
  <si>
    <t>SETOP ROD RO-40578</t>
  </si>
  <si>
    <t>RO-40578</t>
  </si>
  <si>
    <t>SARJETA DE TERRA EM CORTE TIPO DR.SCT- X/Y. LARGURA = 70 CM TIPO 70/20 (EXECUÇÃO, INCLUINDO ESCAVAÇÃO)</t>
  </si>
  <si>
    <t>SETOP ROD RO-40579</t>
  </si>
  <si>
    <t>RO-40579</t>
  </si>
  <si>
    <t>SARJETA DE TERRA EM CORTE TIPO DR.SCT- X/Y. LARGURA = 80 CM TIPO 80/10 (EXECUÇÃO, INCLUINDO ESCAVAÇÃO)</t>
  </si>
  <si>
    <t>SETOP ROD RO-40580</t>
  </si>
  <si>
    <t>RO-40580</t>
  </si>
  <si>
    <t>SARJETA DE TERRA EM CORTE TIPO DR.SCT- X/Y. LARGURA = 80 CM TIPO 80/15 (EXECUÇÃO, INCLUINDO ESCAVAÇÃO)</t>
  </si>
  <si>
    <t>SETOP ROD RO-40581</t>
  </si>
  <si>
    <t>RO-40581</t>
  </si>
  <si>
    <t>SARJETA DE TERRA EM CORTE TIPO DR.SCT- X/Y. LARGURA = 80 CM TIPO 80/20 (EXECUÇÃO, INCLUINDO ESCAVAÇÃO)</t>
  </si>
  <si>
    <t>SETOP ROD RO-40582</t>
  </si>
  <si>
    <t>RO-40582</t>
  </si>
  <si>
    <t>SARJETA DE TERRA EM CORTE TIPO DR.SCT- X/Y. LARGURA = 80 CM TIPO 80/25 (EXECUÇÃO, INCLUINDO ESCAVAÇÃO)</t>
  </si>
  <si>
    <t>SETOP ROD RO-40583</t>
  </si>
  <si>
    <t>RO-40583</t>
  </si>
  <si>
    <t>SARJETA DE TERRA EM CORTE TIPO DR.SCT- X/Y. LARGURA = 90 CM TIPO 90/10 (EXECUÇÃO, INCLUINDO ESCAVAÇÃO)</t>
  </si>
  <si>
    <t>SETOP ROD RO-40584</t>
  </si>
  <si>
    <t>RO-40584</t>
  </si>
  <si>
    <t>SARJETA DE TERRA EM CORTE TIPO DR.SCT- X/Y. LARGURA = 90 CM TIPO 90/15 (EXECUÇÃO, INCLUINDO ESCAVAÇÃO)</t>
  </si>
  <si>
    <t>SETOP ROD RO-40585</t>
  </si>
  <si>
    <t>RO-40585</t>
  </si>
  <si>
    <t>SARJETA DE TERRA EM CORTE TIPO DR.SCT- X/Y. LARGURA = 90 CM TIPO 90/20 (EXECUÇÃO, INCLUINDO ESCAVAÇÃO)</t>
  </si>
  <si>
    <t>SETOP ROD RO-40586</t>
  </si>
  <si>
    <t>RO-40586</t>
  </si>
  <si>
    <t>SARJETA DE TERRA EM CORTE TIPO DR.SCT- X/Y. LARGURA = 90 CM TIPO 90/25 (EXECUÇÃO, INCLUINDO ESCAVAÇÃO)</t>
  </si>
  <si>
    <t>SETOP ROD RO-40587</t>
  </si>
  <si>
    <t>RO-40587</t>
  </si>
  <si>
    <t>SARJETA DE TERRA EM CORTE TIPO DR.SCT- X/Y. LARGURA = 100 CM TIPO 100/10 (EXECUÇÃO, INCLUINDO ESCAVAÇÃO)</t>
  </si>
  <si>
    <t>SETOP ROD RO-40588</t>
  </si>
  <si>
    <t>RO-40588</t>
  </si>
  <si>
    <t>SARJETA DE TERRA EM CORTE TIPO DR.SCT- X/Y. LARGURA = 100 CM TIPO 100/15 (EXECUÇÃO, INCLUINDO ESCAVAÇÃO)</t>
  </si>
  <si>
    <t>SETOP ROD RO-40589</t>
  </si>
  <si>
    <t>RO-40589</t>
  </si>
  <si>
    <t>SARJETA DE TERRA EM CORTE TIPO DR.SCT- X/Y. LARGURA = 100 CM TIPO 100/20 (EXECUÇÃO, INCLUINDO ESCAVAÇÃO)</t>
  </si>
  <si>
    <t>SETOP ROD RO-40590</t>
  </si>
  <si>
    <t>RO-40590</t>
  </si>
  <si>
    <t>SARJETA DE TERRA EM CORTE TIPO DR.SCT- X/Y. LARGURA = 100 CM TIPO 100/25 (EXECUÇÃO, INCLUINDO ESCAVAÇÃO)</t>
  </si>
  <si>
    <t>SETOP ROD RO-40591</t>
  </si>
  <si>
    <t>RO-40591</t>
  </si>
  <si>
    <t>SARJETA DE GRAMA EM CORTE TIPO SGC-X/Y. LARGURA = 50 CM TIPO 50/10 (EXECUÇÃO, INCLUINDO ESCAVAÇÃO,FORNECIMENTO, TRANSPORTE E PLANTIO DA GRAMA)</t>
  </si>
  <si>
    <t>SETOP ROD RO-40592</t>
  </si>
  <si>
    <t>RO-40592</t>
  </si>
  <si>
    <t>SARJETA DE GRAMA EM CORTE TIPO SGC-X/Y. LARGURA = 50 CM TIPO 50/15 (EXECUÇÃO, INCLUINDO ESCAVAÇÃO,FORNECIMENTO, TRANSPORTE E PLANTIO DA GRAMA)</t>
  </si>
  <si>
    <t>SETOP ROD RO-40593</t>
  </si>
  <si>
    <t>RO-40593</t>
  </si>
  <si>
    <t>SARJETA DE GRAMA EM CORTE TIPO SGC-X/Y. LARGURA = 60 CM TIPO 60/10 (EXECUÇÃO, INCLUINDO ESCAVAÇÃO,FORNECIMENTO, TRANSPORTE E PLANTIO DA GRAMA)</t>
  </si>
  <si>
    <t>SETOP ROD RO-40594</t>
  </si>
  <si>
    <t>RO-40594</t>
  </si>
  <si>
    <t>SARJETA DE GRAMA EM CORTE TIPO SGC-X/Y. LARGURA = 60 CM TIPO 60/15 (EXECUÇÃO, INCLUINDO ESCAVAÇÃO,FORNECIMENTO, TRANSPORTE E PLANTIO DA GRAMA)</t>
  </si>
  <si>
    <t>SETOP ROD RO-40595</t>
  </si>
  <si>
    <t>RO-40595</t>
  </si>
  <si>
    <t>SARJETA DE GRAMA EM CORTE TIPO SGC-X/Y. LARGURA = 60 CM TIPO 60/20 (EXECUÇÃO, INCLUINDO ESCAVAÇÃO,FORNECIMENTO, TRANSPORTE E PLANTIO DA GRAMA)</t>
  </si>
  <si>
    <t>SETOP ROD RO-40596</t>
  </si>
  <si>
    <t>RO-40596</t>
  </si>
  <si>
    <t>SARJETA DE GRAMA EM CORTE TIPO SGC-X/Y. LARGURA = 70 CM TIPO 70/10 (EXECUÇÃO, INCLUINDO ESCAVAÇÃO,FORNECIMENTO, TRANSPORTE E PLANTIO DA GRAMA)</t>
  </si>
  <si>
    <t>SETOP ROD RO-40597</t>
  </si>
  <si>
    <t>RO-40597</t>
  </si>
  <si>
    <t>SARJETA DE GRAMA EM CORTE TIPO SGC-X/Y. LARGURA = 70 CM TIPO 70/15 (EXECUÇÃO, INCLUINDO ESCAVAÇÃO,FORNECIMENTO, TRANSPORTE E PLANTIO DA GRAMA)</t>
  </si>
  <si>
    <t>SETOP ROD RO-40598</t>
  </si>
  <si>
    <t>RO-40598</t>
  </si>
  <si>
    <t>SARJETA DE GRAMA EM CORTE TIPO SGC-X/Y. LARGURA = 70 CM TIPO 70/20 (EXECUÇÃO, INCLUINDO ESCAVAÇÃO,FORNECIMENTO, TRANSPORTE E PLANTIO DA GRAMA)</t>
  </si>
  <si>
    <t>SETOP ROD RO-40599</t>
  </si>
  <si>
    <t>RO-40599</t>
  </si>
  <si>
    <t>SARJETA DE GRAMA EM CORTE TIPO SGC-X/Y. LARGURA = 80 CM TIPO 80/10 (EXECUÇÃO, INCLUINDO ESCAVAÇÃO,FORNECIMENTO, TRANSPORTE E PLANTIO DA GRAMA)</t>
  </si>
  <si>
    <t>SETOP ROD RO-40600</t>
  </si>
  <si>
    <t>RO-40600</t>
  </si>
  <si>
    <t>SARJETA DE GRAMA EM CORTE TIPO SGC-X/Y. LARGURA = 80 CM TIPO 80/15 (EXECUÇÃO, INCLUINDO ESCAVAÇÃO,FORNECIMENTO, TRANSPORTE E PLANTIO DA GRAMA)</t>
  </si>
  <si>
    <t>SETOP ROD RO-40601</t>
  </si>
  <si>
    <t>RO-40601</t>
  </si>
  <si>
    <t>SARJETA DE GRAMA EM CORTE TIPO SGC-X/Y. LARGURA = 80 CM TIPO 80/20 (EXECUÇÃO, INCLUINDO ESCAVAÇÃO,FORNECIMENTO, TRANSPORTE E PLANTIO DA GRAMA)</t>
  </si>
  <si>
    <t>SETOP ROD RO-40602</t>
  </si>
  <si>
    <t>RO-40602</t>
  </si>
  <si>
    <t>SARJETA DE GRAMA EM CORTE TIPO SGC-X/Y. LARGURA = 80 CM TIPO 80/25 (EXECUÇÃO, INCLUINDO ESCAVAÇÃO,FORNECIMENTO, TRANSPORTE E PLANTIO DA GRAMA)</t>
  </si>
  <si>
    <t>SETOP ROD RO-40603</t>
  </si>
  <si>
    <t>RO-40603</t>
  </si>
  <si>
    <t>SARJETA DE GRAMA EM CORTE TIPO SGC-X/Y. LARGURA = 90 CM TIPO 90/10 (EXECUÇÃO, INCLUINDO ESCAVAÇÃO,FORNECIMENTO, TRANSPORTE E PLANTIO DA GRAMA)</t>
  </si>
  <si>
    <t>SETOP ROD RO-40604</t>
  </si>
  <si>
    <t>RO-40604</t>
  </si>
  <si>
    <t>SARJETA DE GRAMA EM CORTE TIPO SGC-X/Y. LARGURA = 90 CM TIPO 90/15 (EXECUÇÃO, INCLUINDO ESCAVAÇÃO,FORNECIMENTO, TRANSPORTE E PLANTIO DA GRAMA)</t>
  </si>
  <si>
    <t>SETOP ROD RO-40605</t>
  </si>
  <si>
    <t>RO-40605</t>
  </si>
  <si>
    <t>SARJETA DE GRAMA EM CORTE TIPO SGC-X/Y. LARGURA = 90 CM TIPO 90/20 (EXECUÇÃO, INCLUINDO ESCAVAÇÃO,FORNECIMENTO, TRANSPORTE E PLANTIO DA GRAMA)</t>
  </si>
  <si>
    <t>SETOP ROD RO-40606</t>
  </si>
  <si>
    <t>RO-40606</t>
  </si>
  <si>
    <t>SARJETA DE GRAMA EM CORTE TIPO SGC-X/Y. LARGURA = 90 CM TIPO 90/25 (EXECUÇÃO, INCLUINDO ESCAVAÇÃO,FORNECIMENTO, TRANSPORTE E PLANTIO DA GRAMA)</t>
  </si>
  <si>
    <t>SETOP ROD RO-40607</t>
  </si>
  <si>
    <t>RO-40607</t>
  </si>
  <si>
    <t>SARJETA DE GRAMA EM CORTE TIPO SGC-X/Y. LARGURA = 100 CM TIPO 100/10 (EXECUÇÃO, INCLUINDO ESCAVAÇÃO,FORNECIMENTO, TRANSPORTE E PLANTIO DA GRAMA)</t>
  </si>
  <si>
    <t>SETOP ROD RO-40608</t>
  </si>
  <si>
    <t>RO-40608</t>
  </si>
  <si>
    <t>SARJETA DE GRAMA EM CORTE TIPO SGC-X/Y. LARGURA = 100 CM TIPO 100/15 (EXECUÇÃO, INCLUINDO ESCAVAÇÃO,FORNECIMENTO, TRANSPORTE E PLANTIO DA GRAMA)</t>
  </si>
  <si>
    <t>SETOP ROD RO-40609</t>
  </si>
  <si>
    <t>RO-40609</t>
  </si>
  <si>
    <t>SARJETA DE GRAMA EM CORTE TIPO SGC-X/Y. LARGURA = 100 CM TIPO 100/20 (EXECUÇÃO, INCLUINDO ESCAVAÇÃO,FORNECIMENTO, TRANSPORTE E PLANTIO DA GRAMA)</t>
  </si>
  <si>
    <t>SETOP ROD RO-40610</t>
  </si>
  <si>
    <t>RO-40610</t>
  </si>
  <si>
    <t>SARJETA DE GRAMA EM CORTE TIPO SGC-X/Y. LARGURA = 100 CM TIPO 100/25 (EXECUÇÃO, INCLUINDO ESCAVAÇÃO,FORNECIMENTO, TRANSPORTE E PLANTIO DA GRAMA)</t>
  </si>
  <si>
    <t>SETOP ROD RO-40613</t>
  </si>
  <si>
    <t>RO-40613</t>
  </si>
  <si>
    <t>SARJETA DE CONCRETO EM ATERRO, TIPO DR.SCA-X/Y. LARGURA = 60 CM TIPO 30/10 (EXECUÇÃO, INCLUINDO ESCAVAÇÃO,FORNECIMENTO, TRANSPORTE E PLANTIO DA GRAMA)</t>
  </si>
  <si>
    <t>SETOP ROD RO-40614</t>
  </si>
  <si>
    <t>RO-40614</t>
  </si>
  <si>
    <t>SARJETA DE CONCRETO EM ATERRO, TIPO DR.SCA-X/Y. LARGURA = 60 CM TIPO 30/15 (EXECUÇÃO, INCLUINDO ESCAVAÇÃO,FORNECIMENTO, TRANSPORTE E PLANTIO DA GRAMA)</t>
  </si>
  <si>
    <t>SETOP ROD RO-40615</t>
  </si>
  <si>
    <t>RO-40615</t>
  </si>
  <si>
    <t>SARJETA DE CONCRETO EM ATERRO, TIPO DR.SCA-X/Y. LARGURA = 60 CM TIPO 30/20 (EXECUÇÃO, INCLUINDO ESCAVAÇÃO, FORNECIMENTO E TRANSPORTE DE TODOS OS MATERIAIS)</t>
  </si>
  <si>
    <t>SETOP ROD RO-40616</t>
  </si>
  <si>
    <t>RO-40616</t>
  </si>
  <si>
    <t>SARJETA DE CONCRETO EM ATERRO, TIPO DR.SCA-X/Y. LARGURA = 70 CM TIPO 40/10 (EXECUÇÃO, INCLUINDO ESCAVAÇÃO, FORNECIMENTO E TRANSPORTE DE TODOS OS MATERIAIS)</t>
  </si>
  <si>
    <t>SETOP ROD RO-40617</t>
  </si>
  <si>
    <t>RO-40617</t>
  </si>
  <si>
    <t>SARJETA DE CONCRETO EM ATERRO, TIPO DR.SCA-X/Y. LARGURA = 70 CM TIPO 40/15 (EXECUÇÃO, INCLUINDO ESCAVAÇÃO, FORNECIMENTO E TRANSPORTE DE TODOS OS MATERIAIS)</t>
  </si>
  <si>
    <t>SETOP ROD RO-40618</t>
  </si>
  <si>
    <t>RO-40618</t>
  </si>
  <si>
    <t>SARJETA DE CONCRETO EM ATERRO, TIPO DR.SCA-X/Y. LARGURA = 70 CM TIPO 40/20 (EXECUÇÃO, INCLUINDO ESCAVAÇÃO, FORNECIMENTO E TRANSPORTE DE TODOS OS MATERIAIS)</t>
  </si>
  <si>
    <t>SETOP ROD RO-40619</t>
  </si>
  <si>
    <t>RO-40619</t>
  </si>
  <si>
    <t>SARJETA DE CONCRETO EM ATERRO, TIPO DR.SCA-X/Y. LARGURA = 70 CM TIPO 40/25 (EXECUÇÃO, INCLUINDO ESCAVAÇÃO, FORNECIMENTO E TRANSPORTE DE TODOS OS MATERIAIS)</t>
  </si>
  <si>
    <t>SETOP ROD RO-40620</t>
  </si>
  <si>
    <t>RO-40620</t>
  </si>
  <si>
    <t>SARJETA DE CONCRETO EM ATERRO, TIPO DR.SCA-X/Y. LARGURA = 80 CM TIPO 50/10 (EXECUÇÃO, INCLUINDO ESCAVAÇÃO, FORNECIMENTO E TRANSPORTE DE TODOS OS MATERIAIS)</t>
  </si>
  <si>
    <t>SETOP ROD RO-40621</t>
  </si>
  <si>
    <t>RO-40621</t>
  </si>
  <si>
    <t>SARJETA DE CONCRETO EM ATERRO, TIPO DR.SCA-X/Y. LARGURA = 80 CM TIPO 50/15 (EXECUÇÃO, INCLUINDO ESCAVAÇÃO, FORNECIMENTO E TRANSPORTE DE TODOS OS MATERIAIS)</t>
  </si>
  <si>
    <t>SETOP ROD RO-40622</t>
  </si>
  <si>
    <t>RO-40622</t>
  </si>
  <si>
    <t>SARJETA DE CONCRETO EM ATERRO, TIPO DR.SCA-X/Y. LARGURA = 80 CM TIPO 50/20 (EXECUÇÃO, INCLUINDO ESCAVAÇÃO, FORNECIMENTO E TRANSPORTE DE TODOS OS MATERIAIS)</t>
  </si>
  <si>
    <t>SETOP ROD RO-40623</t>
  </si>
  <si>
    <t>RO-40623</t>
  </si>
  <si>
    <t>SARJETA DE CONCRETO EM ATERRO, TIPO DR.SCA-X/Y. LARGURA = 80 CM TIPO 50/25 (EXECUÇÃO, INCLUINDO ESCAVAÇÃO, FORNECIMENTO E TRANSPORTE DE TODOS OS MATERIAIS)</t>
  </si>
  <si>
    <t>SETOP ROD RO-40624</t>
  </si>
  <si>
    <t>RO-40624</t>
  </si>
  <si>
    <t>SARJETA DE CONCRETO EM ATERRO, TIPO DR.SCA-X/Y. LARGURA = 80 CM TIPO 50/30 (EXECUÇÃO, INCLUINDO ESCAVAÇÃO, FORNECIMENTO E TRANSPORTE DE TODOS OS MATERIAIS)</t>
  </si>
  <si>
    <t>SETOP ROD RO-40625</t>
  </si>
  <si>
    <t>RO-40625</t>
  </si>
  <si>
    <t>SARJETA DE CONCRETO EM ATERRO, TIPO DR.SCA-X/Y. LARGURA = 90 CM TIPO 60/10 (EXECUÇÃO, INCLUINDO ESCAVAÇÃO, FORNECIMENTO E TRANSPORTE DE TODOS OS MATERIAIS)</t>
  </si>
  <si>
    <t>SETOP ROD RO-40626</t>
  </si>
  <si>
    <t>RO-40626</t>
  </si>
  <si>
    <t>SARJETA DE CONCRETO EM ATERRO, TIPO DR.SCA-X/Y. LARGURA = 90 CM TIPO 60/15 (EXECUÇÃO, INCLUINDO ESCAVAÇÃO, FORNECIMENTO E TRANSPORTE DE TODOS OS MATERIAIS)</t>
  </si>
  <si>
    <t>SETOP ROD RO-40627</t>
  </si>
  <si>
    <t>RO-40627</t>
  </si>
  <si>
    <t>SARJETA DE CONCRETO EM ATERRO, TIPO DR.SCA-X/Y. LARGURA = 90 CM TIPO 60/20 (EXECUÇÃO, INCLUINDO ESCAVAÇÃO, FORNECIMENTO E TRANSPORTE DE TODOS OS MATERIAIS)</t>
  </si>
  <si>
    <t>SETOP ROD RO-40628</t>
  </si>
  <si>
    <t>RO-40628</t>
  </si>
  <si>
    <t>SARJETA DE CONCRETO EM ATERRO, TIPO DR.SCA-X/Y. LARGURA = 90 CM TIPO 60/25 (EXECUÇÃO, INCLUINDO ESCAVAÇÃO, FORNECIMENTO E TRANSPORTE DE TODOS OS MATERIAIS)</t>
  </si>
  <si>
    <t>SETOP ROD RO-40629</t>
  </si>
  <si>
    <t>RO-40629</t>
  </si>
  <si>
    <t>SARJETA DE CONCRETO EM ATERRO, TIPO DR.SCA-X/Y. LARGURA = 90 CM TIPO 60/30 (EXECUÇÃO, INCLUINDO ESCAVAÇÃO, FORNECIMENTO E TRANSPORTE DE TODOS OS MATERIAIS)</t>
  </si>
  <si>
    <t>SETOP ROD RO-40630</t>
  </si>
  <si>
    <t>RO-40630</t>
  </si>
  <si>
    <t>SARJETA DE CONCRETO EM ATERRO, TIPO DR.SCA-X/Y. LARGURA = 100 CM TIPO 70/10 (EXECUÇÃO, INCLUINDO ESCAVAÇÃO, FORNECIMENTO E TRANSPORTE DE TODOS OS MATERIAIS)</t>
  </si>
  <si>
    <t>SETOP ROD RO-40631</t>
  </si>
  <si>
    <t>RO-40631</t>
  </si>
  <si>
    <t>SARJETA DE CONCRETO EM ATERRO, TIPO DR.SCA-X/Y. LARGURA = 100 CM TIPO 70/15 (EXECUÇÃO, INCLUINDO ESCAVAÇÃO, FORNECIMENTO E TRANSPORTE DE TODOS OS MATERIAIS)</t>
  </si>
  <si>
    <t>SETOP ROD RO-40632</t>
  </si>
  <si>
    <t>RO-40632</t>
  </si>
  <si>
    <t>SARJETA DE CONCRETO EM ATERRO, TIPO DR.SCA-X/Y. LARGURA = 100 CM TIPO 70/20 (EXECUÇÃO, INCLUINDO ESCAVAÇÃO, FORNECIMENTO E TRANSPORTE DE TODOS OS MATERIAIS)</t>
  </si>
  <si>
    <t>SETOP ROD RO-40633</t>
  </si>
  <si>
    <t>RO-40633</t>
  </si>
  <si>
    <t>SARJETA DE CONCRETO EM ATERRO, TIPO DR.SCA-X/Y. LARGURA = 100 CM TIPO 70/25 (EXECUÇÃO, INCLUINDO ESCAVAÇÃO, FORNECIMENTO E TRANSPORTE DE TODOS OS MATERIAIS)</t>
  </si>
  <si>
    <t>SETOP ROD RO-40634</t>
  </si>
  <si>
    <t>RO-40634</t>
  </si>
  <si>
    <t>SARJETA DE CONCRETO EM ATERRO, TIPO DR.SCA-X/Y. LARGURA = 100 CM TIPO 70/30 (EXECUÇÃO, INCLUINDO ESCAVAÇÃO, FORNECIMENTO E TRANSPORTE DE TODOS OS MATERIAIS)</t>
  </si>
  <si>
    <t>SETOP ROD RO-40647</t>
  </si>
  <si>
    <t>RO-40647</t>
  </si>
  <si>
    <t>SARJETA DE CONCRETO EM CORTE TIPO DR.SCC-X/Y. LARGURA = 50 CM TIPO 40/10 (EXECUÇÃO, INCLUINDO ESCAVAÇÃO, FORNECIMENTO E TRANSPORTE DE TODOS OS MATERIAIS)</t>
  </si>
  <si>
    <t>SETOP ROD RO-40648</t>
  </si>
  <si>
    <t>RO-40648</t>
  </si>
  <si>
    <t>SARJETA DE CONCRETO EM CORTE TIPO DR.SCC-X/Y. LARGURA = 50 CM TIPO 40/15 (EXECUÇÃO, INCLUINDO ESCAVAÇÃO, FORNECIMENTO E TRANSPORTE DE TODOS OS MATERIAIS)</t>
  </si>
  <si>
    <t>SETOP ROD RO-40649</t>
  </si>
  <si>
    <t>RO-40649</t>
  </si>
  <si>
    <t>SARJETA DE CONCRETO EM CORTE TIPO DR.SCC-X/Y. LARGURA = 60 CM TIPO 50/10 (EXECUÇÃO, INCLUINDO ESCAVAÇÃO, FORNECIMENTO E TRANSPORTE DE TODOS OS MATERIAIS)</t>
  </si>
  <si>
    <t>SETOP ROD RO-40650</t>
  </si>
  <si>
    <t>RO-40650</t>
  </si>
  <si>
    <t>SARJETA DE CONCRETO EM CORTE TIPO DR.SCC-X/Y. LARGURA = 60 CM TIPO 50/15 (EXECUÇÃO, INCLUINDO ESCAVAÇÃO, FORNECIMENTO E TRANSPORTE DE TODOS OS MATERIAIS)</t>
  </si>
  <si>
    <t>SETOP ROD RO-40651</t>
  </si>
  <si>
    <t>RO-40651</t>
  </si>
  <si>
    <t>SARJETA DE CONCRETO EM CORTE TIPO DR.SCC-X/Y. LARGURA = 60 CM TIPO 50/20 (EXECUÇÃO, INCLUINDO ESCAVAÇÃO, FORNECIMENTO E TRANSPORTE DE TODOS OS MATERIAIS)</t>
  </si>
  <si>
    <t>SETOP ROD RO-40652</t>
  </si>
  <si>
    <t>RO-40652</t>
  </si>
  <si>
    <t>SARJETA DE CONCRETO EM CORTE TIPO DR.SCC-X/Y. LARGURA = 70 CM TIPO 60/10 (EXECUÇÃO, INCLUINDO ESCAVAÇÃO, FORNECIMENTO E TRANSPORTE DE TODOS OS MATERIAIS)</t>
  </si>
  <si>
    <t>SETOP ROD RO-40653</t>
  </si>
  <si>
    <t>RO-40653</t>
  </si>
  <si>
    <t>SARJETA DE CONCRETO EM CORTE TIPO DR.SCC-X/Y. LARGURA = 70 CM TIPO 60/15 (EXECUÇÃO, INCLUINDO ESCAVAÇÃO, FORNECIMENTO E TRANSPORTE DE TODOS OS MATERIAIS)</t>
  </si>
  <si>
    <t>SETOP ROD RO-40654</t>
  </si>
  <si>
    <t>RO-40654</t>
  </si>
  <si>
    <t>SARJETA DE CONCRETO EM CORTE TIPO DR.SCC-X/Y. LARGURA = 70 CM TIPO 60/20 (EXECUÇÃO, INCLUINDO ESCAVAÇÃO, FORNECIMENTO E TRANSPORTE DE TODOS OS MATERIAIS)</t>
  </si>
  <si>
    <t>SETOP ROD RO-40655</t>
  </si>
  <si>
    <t>RO-40655</t>
  </si>
  <si>
    <t>SARJETA DE CONCRETO EM CORTE TIPO DR.SCC-X/Y. LARGURA = 70 CM TIPO 60/25 (EXECUÇÃO, INCLUINDO ESCAVAÇÃO, FORNECIMENTO E TRANSPORTE DE TODOS OS MATERIAIS)</t>
  </si>
  <si>
    <t>SETOP ROD RO-40656</t>
  </si>
  <si>
    <t>RO-40656</t>
  </si>
  <si>
    <t>SARJETA DE CONCRETO EM CORTE TIPO DR.SCC-X/Y. LARGURA = 80 CM TIPO 70/10 (EXECUÇÃO, INCLUINDO ESCAVAÇÃO, FORNECIMENTO E TRANSPORTE DE TODOS OS MATERIAIS)</t>
  </si>
  <si>
    <t>SETOP ROD RO-40657</t>
  </si>
  <si>
    <t>RO-40657</t>
  </si>
  <si>
    <t>SARJETA DE CONCRETO EM CORTE TIPO DR.SCC-X/Y. LARGURA = 80 CM TIPO 70/15 (EXECUÇÃO, INCLUINDO ESCAVAÇÃO, FORNECIMENTO E TRANSPORTE DE TODOS OS MATERIAIS)</t>
  </si>
  <si>
    <t>SETOP ROD RO-40658</t>
  </si>
  <si>
    <t>RO-40658</t>
  </si>
  <si>
    <t>SARJETA DE CONCRETO EM CORTE TIPO DR.SCC-X/Y. LARGURA = 80 CM TIPO 70/20 (EXECUÇÃO, INCLUINDO ESCAVAÇÃO, FORNECIMENTO E TRANSPORTE DE TODOS OS MATERIAIS)</t>
  </si>
  <si>
    <t>SETOP ROD RO-40659</t>
  </si>
  <si>
    <t>RO-40659</t>
  </si>
  <si>
    <t>SARJETA DE CONCRETO EM CORTE TIPO DR.SCC-X/Y. LARGURA = 80 CM TIPO 70/25 (EXECUÇÃO, INCLUINDO ESCAVAÇÃO, FORNECIMENTO E TRANSPORTE DE TODOS OS MATERIAIS)</t>
  </si>
  <si>
    <t>SETOP ROD RO-40660</t>
  </si>
  <si>
    <t>RO-40660</t>
  </si>
  <si>
    <t>SARJETA DE CONCRETO EM CORTE TIPO DR.SCC-X/Y. LARGURA = 80 CM TIPO 70/30 (EXECUÇÃO, INCLUINDO ESCAVAÇÃO, FORNECIMENTO E TRANSPORTE DE TODOS OS MATERIAIS)</t>
  </si>
  <si>
    <t>SETOP ROD RO-40661</t>
  </si>
  <si>
    <t>RO-40661</t>
  </si>
  <si>
    <t>SARJETA DE CONCRETO EM CORTE TIPO DR.SCC-X/Y. LARGURA = 90 CM TIPO 80/10 (EXECUÇÃO, INCLUINDO ESCAVAÇÃO, FORNECIMENTO E TRANSPORTE DE TODOS OS MATERIAIS)</t>
  </si>
  <si>
    <t>SETOP ROD RO-40662</t>
  </si>
  <si>
    <t>RO-40662</t>
  </si>
  <si>
    <t>SARJETA DE CONCRETO EM CORTE TIPO DR.SCC-X/Y. LARGURA = 90 CM TIPO 80/15 (EXECUÇÃO, INCLUINDO ESCAVAÇÃO, FORNECIMENTO E TRANSPORTE DE TODOS OS MATERIAIS)</t>
  </si>
  <si>
    <t>SETOP ROD RO-40663</t>
  </si>
  <si>
    <t>RO-40663</t>
  </si>
  <si>
    <t>SARJETA DE CONCRETO EM CORTE TIPO DR.SCC-X/Y. LARGURA = 90 CM TIPO 80/20 (EXECUÇÃO, INCLUINDO ESCAVAÇÃO, FORNECIMENTO E TRANSPORTE DE TODOS OS MATERIAIS)</t>
  </si>
  <si>
    <t>SETOP ROD RO-40664</t>
  </si>
  <si>
    <t>RO-40664</t>
  </si>
  <si>
    <t>SARJETA DE CONCRETO EM CORTE TIPO DR.SCC-X/Y. LARGURA = 90 CM TIPO 80/25 (EXECUÇÃO, INCLUINDO ESCAVAÇÃO, FORNECIMENTO E TRANSPORTE DE TODOS OS MATERIAIS)</t>
  </si>
  <si>
    <t>SETOP ROD RO-40665</t>
  </si>
  <si>
    <t>RO-40665</t>
  </si>
  <si>
    <t>SARJETA DE CONCRETO EM CORTE TIPO DR.SCC-X/Y. LARGURA = 90 CM TIPO 80/30 (EXECUÇÃO, INCLUINDO ESCAVAÇÃO, FORNECIMENTO E TRANSPORTE DE TODOS OS MATERIAIS)</t>
  </si>
  <si>
    <t>SETOP ROD RO-40666</t>
  </si>
  <si>
    <t>RO-40666</t>
  </si>
  <si>
    <t>SARJETA DE CONCRETO EM CORTE TIPO DR.SCC-X/Y. LARGURA = 100 CM TIPO 90/10 (EXECUÇÃO, INCLUINDO ESCAVAÇÃO, FORNECIMENTO E TRANSPORTE DE TODOS OS MATERIAIS)</t>
  </si>
  <si>
    <t>SETOP ROD RO-40667</t>
  </si>
  <si>
    <t>RO-40667</t>
  </si>
  <si>
    <t>SARJETA DE CONCRETO EM CORTE TIPO DR.SCC-X/Y. LARGURA = 100 CM TIPO 90/15 (EXECUÇÃO, INCLUINDO ESCAVAÇÃO, FORNECIMENTO E TRANSPORTE DE TODOS OS MATERIAIS)</t>
  </si>
  <si>
    <t>SETOP ROD RO-40668</t>
  </si>
  <si>
    <t>RO-40668</t>
  </si>
  <si>
    <t>SARJETA DE CONCRETO EM CORTE TIPO DR.SCC-X/Y. LARGURA = 100 CM TIPO 90/20 (EXECUÇÃO, INCLUINDO ESCAVAÇÃO, FORNECIMENTO E TRANSPORTE DE TODOS OS MATERIAIS)</t>
  </si>
  <si>
    <t>SETOP ROD RO-40669</t>
  </si>
  <si>
    <t>RO-40669</t>
  </si>
  <si>
    <t>SARJETA DE CONCRETO EM CORTE TIPO DR.SCC-X/Y. LARGURA = 100 CM TIPO 90/25 (EXECUÇÃO, INCLUINDO ESCAVAÇÃO, FORNECIMENTO E TRANSPORTE DE TODOS OS MATERIAIS)</t>
  </si>
  <si>
    <t>SETOP ROD RO-40670</t>
  </si>
  <si>
    <t>RO-40670</t>
  </si>
  <si>
    <t>SARJETA DE CONCRETO EM CORTE TIPO DR.SCC-X/Y. LARGURA = 100 CM TIPO 90/30 (EXECUÇÃO, INCLUINDO ESCAVAÇÃO, FORNECIMENTO E TRANSPORTE DE TODOS OS MATERIAIS)</t>
  </si>
  <si>
    <t>SETOP ROD RO-40638</t>
  </si>
  <si>
    <t>RO-40638</t>
  </si>
  <si>
    <t>MEIO-FIO DE CONCRETO, TIPO DR.MF-01 (EXECUÇÃO, INCLUINDO ESCAVAÇÃO, FORNECIMENTO E TRANSPORTE DE TODOS OS MATERIAIS)</t>
  </si>
  <si>
    <t>SETOP ROD RO-40553</t>
  </si>
  <si>
    <t>RO-40553</t>
  </si>
  <si>
    <t>MURETA DE PROTEÇÃO,  TIPO DR.MP-01 (EXECUÇÃO,  FORNECIMENTO E TRANSPORTE DE TODOS OS MATERIAIS)</t>
  </si>
  <si>
    <t>SETOP ROD RO-42379</t>
  </si>
  <si>
    <t>RO-42379</t>
  </si>
  <si>
    <t>BACIA DE ACUMULAÇÃO TIPO I (JUSANTE DE SAÍDAS D'ÁGUA E VALETAS DE PROTEÇÃO)</t>
  </si>
  <si>
    <t>SETOP ROD RO-42380</t>
  </si>
  <si>
    <t>RO-42380</t>
  </si>
  <si>
    <t>BACIA DE ACUMULAÇÃO TIPO II (JUSANTE DE BUEIROS DE GREIDE)</t>
  </si>
  <si>
    <t>SETOP ROD RO-42910</t>
  </si>
  <si>
    <t>RO-42910</t>
  </si>
  <si>
    <t>BACIA DE ACUMULAÇÃO TIPO I - A (JUSANTE DE SAÍDAS D'ÁGUA E VALETAS DE PROTEÇÃO)</t>
  </si>
  <si>
    <t>SETOP ROD RO-42911</t>
  </si>
  <si>
    <t>RO-42911</t>
  </si>
  <si>
    <t>BACIA DE ACUMULAÇÃO TIPO II - A (JUSANTE DE BUEIROS DE GREIDE)</t>
  </si>
  <si>
    <t>SETOP ROD RO-40925</t>
  </si>
  <si>
    <t>RO-40925</t>
  </si>
  <si>
    <t>DRENO DE TALVEGUE COM PEDRA DE MÃO, BRITA E AREIA, TIPO DR.DT (EXECUÇÃO, INCLUINDO FORNECIMENTO DE TODOS OS MATERIAIS, EXCETO TRANSPORTE DOS AGREGADOS E ESCAVAÇÃO)</t>
  </si>
  <si>
    <t>SETOP ROD RO-43467</t>
  </si>
  <si>
    <t>RO-43467</t>
  </si>
  <si>
    <t>DRENO DE TALVEGUE TIPO DR-DT COM PEDRA DE MÃO (EXECUÇÃO, INCLUINDO FORNECIMENTO DE TODOS OS MATERIAIS, EXCETO TRANSPORTE DOS AGREGADOS E ESCAVAÇÃO)</t>
  </si>
  <si>
    <t>SETOP ROD RO-40928</t>
  </si>
  <si>
    <t>RO-40928</t>
  </si>
  <si>
    <t>DRENO ESPINHA DE PEIXE DE AREIA, TIPO DR.EP-01 (EXECUÇÃO INCLUINDO  ESCAVAÇÃO ,FORNECIMENTO DE TODOS OS MATERIAIS, EXCETO TRANSPORTE DOS AGREGADOS)</t>
  </si>
  <si>
    <t>SETOP ROD RO-40930</t>
  </si>
  <si>
    <t>RO-40930</t>
  </si>
  <si>
    <t>DRENO ESPINHA DE PEIXE DE BRITA, TIPO DR.EP-01 (EXECUÇÃO INCLUINDO  ESCAVAÇÃO ,FORNECIMENTO DE TODOS OS MATERIAIS, EXCETO TRANSPORTE DOS AGREGADOS)</t>
  </si>
  <si>
    <t>SETOP ROD RO-40935</t>
  </si>
  <si>
    <t>RO-40935</t>
  </si>
  <si>
    <t>DRENO DE ALIVIO DE PAVIMENTO, TIPO DR.DA-01 (EXECUÇÃO INCLUINDO  ESCAVAÇÃO ,FORNECIMENTO DE TODOS OS MATERIAIS, EXCETO TRANSPORTE DOS AGREGADOS)</t>
  </si>
  <si>
    <t>SETOP ROD RO-40955</t>
  </si>
  <si>
    <t>RO-40955</t>
  </si>
  <si>
    <t>DRENO VERTICAL DE BRITA (EXECUÇÃO INCLUINDO  ESCAVAÇÃO ,FORNECIMENTO DE TODOS OS MATERIAIS, EXCETO TRANSPORTE DOS AGREGADOS)</t>
  </si>
  <si>
    <t>SETOP ROD RO-40956</t>
  </si>
  <si>
    <t>RO-40956</t>
  </si>
  <si>
    <t>DRENO VERTICAL DE AREIA (EXECUÇÃO INCLUINDO  ESCAVAÇÃO ,FORNECIMENTO DE TODOS OS MATERIAIS, EXCETO TRANSPORTE DOS AGREGADOS)</t>
  </si>
  <si>
    <t>SETOP ROD RO-43118</t>
  </si>
  <si>
    <t>RO-43118</t>
  </si>
  <si>
    <t>COLCHÃO DRENANTE DE BRITA COM GEOTEXTIL NÃO TECIDO (EXECUÇÃO,  INCLUINDO  ESPALHAMENTO E FORNECIMENTO DE TODOS OS MATERIAIS, EXCETO TRANSPORTE DOS AGREGADOS)</t>
  </si>
  <si>
    <t>SETOP ROD RO-40988</t>
  </si>
  <si>
    <t>RO-40988</t>
  </si>
  <si>
    <t>COLCHÃO DRENANTE DE AREIA (EXECUÇÃO,  INCLUINDO  ESPALHAMENTO E FORNECIMENTO DE TODOS OS MATERIAIS, EXCETO TRANSPORTE DOS AGREGADOS)</t>
  </si>
  <si>
    <t>SETOP ROD RO-40942</t>
  </si>
  <si>
    <t>RO-40942</t>
  </si>
  <si>
    <t>DRENO PROFUNDO DE AREIA COM SELO, COM (1,50 X 0,40)M E TUBO DE PVC PERFURADO COM Ø 100MM, TIPO DPS-02 (EXECUÇÃO  INCLUINDO  ESCAVAÇÃO,  FORNECIMENTO DE TODOS OS MATERIAIS, EXCETO TRANSPORTE DOS AGREGADOS)</t>
  </si>
  <si>
    <t>SETOP ROD RO-42808</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</si>
  <si>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</si>
  <si>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</si>
  <si>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SETOP ROD RO-42935</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</si>
  <si>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</si>
  <si>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</si>
  <si>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SETOP ROD RO-42838</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</si>
  <si>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</si>
  <si>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</si>
  <si>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SETOP ROD RO-43276</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</si>
  <si>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</si>
  <si>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</si>
  <si>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SETOP ROD RO-40953</t>
  </si>
  <si>
    <t>RO-40953</t>
  </si>
  <si>
    <t>DRENO PROFUNDO DE CORTE EM ROCHA TIPO DR.DPR (EXECUÇÃO  INCLUINDO  ESCAVAÇÃO,  FORNECIMENTO DE TODOS OS MATERIAIS, EXCETO TRANSPORTE DOS AGREGADOS)</t>
  </si>
  <si>
    <t>SETOP ROD RO-40984</t>
  </si>
  <si>
    <t>RO-40984</t>
  </si>
  <si>
    <t>TERMINAL DE DRENO DE ALIVIO, TIPO DR.DA-01 (EXECUÇÃO,  INCLUINDO  ESCAVAÇÃO,  FORNECIMENTO E TRANSPORTE DE TODOS OS MATERIAIS)</t>
  </si>
  <si>
    <t>SETOP ROD RO-40974</t>
  </si>
  <si>
    <t>RO-40974</t>
  </si>
  <si>
    <t>TERMINAL DE DRENO PROFUNDO, TIPO DR.TDP (EXECUÇÃO,  INCLUINDO  ESCAVAÇÃO, FORNECIMENTO E TRANSPORTE DE TODOS OS MATERIAIS)</t>
  </si>
  <si>
    <t>SETOP ROD RO-40975</t>
  </si>
  <si>
    <t>RO-40975</t>
  </si>
  <si>
    <t>TERMINAL DE DRENO PROFUNDO DE CORTE EM ROCHA PARA DR.DPR (EXECUÇÃO, INCLUINDO  ESCAVAÇÃO, FORNECIMENTO E TRANSPORTE  DE TODOS OS MATERIAIS)</t>
  </si>
  <si>
    <t>SETOP ROD RO-40976</t>
  </si>
  <si>
    <t>RO-40976</t>
  </si>
  <si>
    <t>MANTA GEOTEXTIL TECIDA, 2004 OU SIMILAR, RESISTÊNCIA A TRAÇÃO DE 22 KN/M2 (EEXECUÇÃO, INCLUINDO FORNECIMENTO, TRANSPORTE E COLOCAÇÃO)</t>
  </si>
  <si>
    <t>SETOP ROD RO-40977</t>
  </si>
  <si>
    <t>RO-40977</t>
  </si>
  <si>
    <t>MANTA GEOTEXTIL TECIDA, 2008 OU SIMILAR, RESISTÊNCIA À TRAÇÃO DE 35 KN/M2. (EXECUÇÃO, INCLUINDO FORNECIMENTO, TRANSPORTE E COLOCAÇÃO)</t>
  </si>
  <si>
    <t>SETOP ROD RO-40978</t>
  </si>
  <si>
    <t>RO-40978</t>
  </si>
  <si>
    <t>MANTA GEOTEXTIL TECIDA, 2010A OU SIMILAR, RESISTÊNCIA A TRAÇÃO DE 42 KN/M2. (EXECUÇÃO, INCLUINDO FORNECIMENTO, TRANSPORTE E COLOCAÇÃO)</t>
  </si>
  <si>
    <t>SETOP ROD RO-43310</t>
  </si>
  <si>
    <t>RO-43310</t>
  </si>
  <si>
    <t>MANTA GEOTÊXTIL NÃO TECIDA, A/150, OP/15 OU SIMILAR, RESISTÊNCIA À TRAÇÃO DE 10 KN/M2 (EXECUÇÃO, INCLUINDO FORNECIMENTO, TRANSPORTE E COLOCAÇÃO)</t>
  </si>
  <si>
    <t>SETOP ROD RO-40980</t>
  </si>
  <si>
    <t>RO-40980</t>
  </si>
  <si>
    <t>MANTA GEOTÊXTIL NÃO TECIDA, A/180, OP/20 OU SIMILAR, RESISTÊNCIA À TRAÇÃO DE 12 KN/M2 (INCLUINDO FORNECIMENTO, TRANSPORTE E COLOCAÇÃO)</t>
  </si>
  <si>
    <t>SETOP ROD RO-40981</t>
  </si>
  <si>
    <t>RO-40981</t>
  </si>
  <si>
    <t>MANTA GEOTÊXTIL NÃO TECIDA, A/300, OP/30 OU SIMILAR, RESISTÊNCIA À TRAÇÃO DE 21 KN/M2 (EXECUÇÃO, INCLUINDO FORNECIMENTO, TRANSPORTE E COLOCAÇÃO)</t>
  </si>
  <si>
    <t>SETOP ROD RO-43147</t>
  </si>
  <si>
    <t>RO-43147</t>
  </si>
  <si>
    <t>MANTA GEOTÊXTIL NÃO TECIDA, OP/40 OU SIMILAR, RESISTÊNCIA À TRAÇÃO DE 27 KN/M2 (EXECUÇÃO, INCLUINDO FORNECIMENTO, TRANSPORTE E COLOCAÇÃO)</t>
  </si>
  <si>
    <t>SETOP ROD RO-40982</t>
  </si>
  <si>
    <t>RO-40982</t>
  </si>
  <si>
    <t>MANTA GEOTÊXTIL NÃO TECIDA, A/500, OP/60 OU SIMILAR, RESISTÊNCIA À TRAÇÃO DE 39 KN/M2 (EXECUÇÃO, INCLUINDO FORNECIMENTO, TRANSPORTE E COLOCAÇÃO)</t>
  </si>
  <si>
    <t>SETOP ROD RO-41030</t>
  </si>
  <si>
    <t>RO-41030</t>
  </si>
  <si>
    <t>PASSAGEM DE GADO, TIPO OC.PG-01 - CORPO (EXECUÇÃO, INCLUINDO GUARDAD-CORPO, FORNECIMENTO E TRANSPORTE DE TODOS OS MATERIAIS, EXCLUSIVE ESCAVAÇÃO, COMPACTAÇÃO E FUNDAÇÃO PARA A PASSAGEM DE GADO)</t>
  </si>
  <si>
    <t>SETOP ROD RO-41031</t>
  </si>
  <si>
    <t>RO-41031</t>
  </si>
  <si>
    <t>PASSAGEM DE GADO, TIPO OC.PG-01 - BOCA (EXECUÇÃO, INCLUINDO GUARDAD-CORPO, FORNECIMENTO E TRANSPORTE DE TODOS OS MATERIAIS, EXCLUSIVE ESCAVAÇÃO, COMPACTAÇÃO E FUNDAÇÃO PARA A PASSAGEM DE GADO)</t>
  </si>
  <si>
    <t>SETOP ROD RO-41028</t>
  </si>
  <si>
    <t>RO-41028</t>
  </si>
  <si>
    <t>PASSAGEM DE GADO, TIPO OC.PG-03 - CORPO (EXECUÇÃO, INCLUINDO GUARDAD-CORPO, FORNECIMENTO E TRANSPORTE DE TODOS OS MATERIAIS, EXCLUSIVE ESCAVAÇÃO, COMPACTAÇÃO E FUNDAÇÃO PARA A PASSAGEM DE GADO)</t>
  </si>
  <si>
    <t>SETOP ROD RO-41029</t>
  </si>
  <si>
    <t>RO-41029</t>
  </si>
  <si>
    <t>PASSAGEM DE GADO, TIPO OC.PG-03 -  BOCA (EXECUÇÃO, INCLUINDO GUARDAD-CORPO, FORNECIMENTO E TRANSPORTE DE TODOS OS MATERIAIS, EXCLUSIVE ESCAVAÇÃO, COMPACTAÇÃO E FUNDAÇÃO PARA A PASSAGEM DE GADO)</t>
  </si>
  <si>
    <t>SETOP ROD RO-42920</t>
  </si>
  <si>
    <t>RO-42920</t>
  </si>
  <si>
    <t>PASSAGEM SOBRE SARJETA, TIPO OC.PS-01A COM LAJES DE LARGURA = 1,00M (EXECUÇÃO INCLUINDO ESCAVAÇÃO, FORNECIMENTO E TRANSPORTE DE TODOS OS MATERIAIS)</t>
  </si>
  <si>
    <t>SETOP ROD RO-41033</t>
  </si>
  <si>
    <t>RO-41033</t>
  </si>
  <si>
    <t>PASSAGEM SOBRE SARJETA, TIPO OC.PS-02A COM LAJES DE LARGURA = 2,00M (EXECUÇÃO INCLUINDO ESCAVAÇÃO, FORNECIMENTO E TRANSPORTE DE TODOS OS MATERIAIS)</t>
  </si>
  <si>
    <t>SETOP ROD RO-41037</t>
  </si>
  <si>
    <t>RO-41037</t>
  </si>
  <si>
    <t>ENROCAMENTO DE TALUDE, TIPO OC.ET-01 (EXECUÇÃO, INCLUINDO  FORNECIMENTO DE TODOS OS MATERIAIS, EXCLUI TRANSPORTE DO AGREGADO)</t>
  </si>
  <si>
    <t>SETOP ROD RO-41034</t>
  </si>
  <si>
    <t>RO-41034</t>
  </si>
  <si>
    <t>GUARDA-CORPO, TIPO OC.NJ-S1 (EXECUÇÃO INCLUINDO  FORNECIMENTO E TRANSPORTE DE TODOS OS MATERIAIS)</t>
  </si>
  <si>
    <t>SETOP ROD 103 - PAVIMENTAÇÃO</t>
  </si>
  <si>
    <t>103 - PAVIMENTAÇÃO</t>
  </si>
  <si>
    <t>SETOP ROD RO-42650</t>
  </si>
  <si>
    <t>RO-42650</t>
  </si>
  <si>
    <t>FRESAGEM CONTÍNUA DE PAVIMENTO ASFÁLTICO (3CM)</t>
  </si>
  <si>
    <t>SETOP ROD RO-42643</t>
  </si>
  <si>
    <t>RO-42643</t>
  </si>
  <si>
    <t>FRESAGEM DESCONTÍNUA DE PAVIMENTO ASFÁLTICO (3CM)</t>
  </si>
  <si>
    <t>SETOP ROD RO-43833</t>
  </si>
  <si>
    <t>RO-43833</t>
  </si>
  <si>
    <t>RECICLAGEM E RECONFECÇÃO DO  PAVIMENTO COM ADIÇÃO DE 2% DE CIMENTO , COMPACTADA NA ENERGIA DO PROCTOR INTERMEDIÁRIO (EXECUÇÃO, COM REAPROVEITAMENTO DO MATERIAL, INCLUINDO FORNECIMENTO E TRANSPORTE DO CIMENTO)</t>
  </si>
  <si>
    <t>SETOP ROD RO-41079</t>
  </si>
  <si>
    <t>RO-41079</t>
  </si>
  <si>
    <t>RECICLAGEM E RECONFECÇÃO DO PAVIMENTO COM  ADIÇÃO DE 3% DE CIMENTO, COMPACTADA NA ENERGIA DO PROCTOR INTERMEDIÁRIO (EXECUÇÃO COM REAPROVEITAMENTO DO MATERIAL , INCLUINDO O FORNECIMENTO E TRANSPORTE DO CIMENTO)</t>
  </si>
  <si>
    <t>SETOP ROD RO-41081</t>
  </si>
  <si>
    <t>RO-41081</t>
  </si>
  <si>
    <t>REGULARIZAÇÃO DO SUB-LEITO (PROCTOR NORMAL)</t>
  </si>
  <si>
    <t>SETOP ROD RO-41083</t>
  </si>
  <si>
    <t>RO-41083</t>
  </si>
  <si>
    <t>REGULARIZAÇÃO DO SUB-LEITO (PROCTOR INTERNORMAL)</t>
  </si>
  <si>
    <t>SETOP ROD RO-41082</t>
  </si>
  <si>
    <t>RO-41082</t>
  </si>
  <si>
    <t>REGULARIZAÇÃO DO SUB-LEITO (PROCTOR INTERMEDIÁRIO)</t>
  </si>
  <si>
    <t>SETOP ROD RO-41087</t>
  </si>
  <si>
    <t>RO-41087</t>
  </si>
  <si>
    <t>ESCAVAÇÃO E CARGA DE MATERIAL DE JAZIDA (INCLUSIVE EXPURGO E CAPEAMENTO)</t>
  </si>
  <si>
    <t>SETOP ROD RO-41093</t>
  </si>
  <si>
    <t>RO-41093</t>
  </si>
  <si>
    <t>REFORÇO DO SUB-LEITO (EXECUÇÃO, INCLUINDO ESCAVAÇÃO, CARGA, DESCARGA, HOMOGENIZAÇÃO, UMIDECIMENTO, ESPALHAMENTO E COMPACTAÇÃO DO MATERIAL)</t>
  </si>
  <si>
    <t>SETOP ROD RO-41092</t>
  </si>
  <si>
    <t>RO-41092</t>
  </si>
  <si>
    <t>REFORÇO DO SUB-LEITO COM ADIÇÃO DE 3% DE CAL E COMPACTAÇÃO À 100% (EXECUÇÃO, INCLUINDO FORNRCIMENTO DA CAL, ESCAVAÇÃO, CARGA, DESCARGA, HOMOGENIZAÇÃO, UMIDECIMENTO, ESPALHAMENTO E COMPACTAÇÃO DO MATERIAL)</t>
  </si>
  <si>
    <t>SETOP ROD RO-43112</t>
  </si>
  <si>
    <t>RO-43112</t>
  </si>
  <si>
    <t>SUB-BASE, SEM MISTURA, COMPACTADA NA ENERGIA DO PROCTOR INTERMEDIÁRIO (EXECUÇÃO, INCLUINDO ESCAVAÇÃO, CARGA, DESCARGA, ESPALHAMENTO, UMIDECIMENTO E COMPACTAÇÃO DO MATERIAL; EXCLUI AQUISIÇÃO E TRANSPORTE DO MATERIAL)</t>
  </si>
  <si>
    <t>SETOP ROD RO-42280</t>
  </si>
  <si>
    <t>RO-42280</t>
  </si>
  <si>
    <t>SUB-BASE, SEM MISTURA, COMPACTADA NA ENERGIA DE PROCTOR INTERMODIFICADO (EXECUÇÃO, INCLUINDO ESCAVAÇÃO, CARGA, DESCARGA, ESPALHAMENTO, UMIDECIMENTO E COMPACTAÇÃO DO MATERIAL; EXCLUI AQUISIÇÃO E TRANSPORTE DO MATERIAL)</t>
  </si>
  <si>
    <t>SETOP ROD RO-43195</t>
  </si>
  <si>
    <t>RO-43195</t>
  </si>
  <si>
    <t>SUB-BASE, SEM MISTURA, COMPACTADO NA ENERGIA DO PROCTOR MODIFICADO (EXECUÇÃO, INCLUINDO ESCAVAÇÃO, CARGA, DESCARGA, ESPALHAMENTO, UMIDECIMENTO E COMPACTAÇÃO DO MATERIAL; EXCLUI AQUISIÇÃO E TRANSPORTE DO MATERIAL)</t>
  </si>
  <si>
    <t>SETOP ROD RO-41104</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</si>
  <si>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</si>
  <si>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</si>
  <si>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SETOP ROD RO-41135</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</si>
  <si>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</si>
  <si>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</si>
  <si>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SETOP ROD RO-43113</t>
  </si>
  <si>
    <t>RO-43113</t>
  </si>
  <si>
    <t>BASE DE SOLO SEM MISTURA, COMPACTADA NA ENERGIA DO PROCTOR INTERMEDIÁRIO (EXECUÇÃO, INCLUINDO ESCAVAÇÃO, CARGA, DESCARGA, ESPALHAMENTO, UMIDECIMENTO E COMPACTAÇÃO DO MATERIAL; EXCLUI AQUISIÇÃO E TRANSPORTE DO MATERIAL)</t>
  </si>
  <si>
    <t>SETOP ROD RO-42395</t>
  </si>
  <si>
    <t>RO-42395</t>
  </si>
  <si>
    <t>BASE DE SOLO SEM MISTURA, COMPACTADA NA ENERGIA DO PROCTOR INTERMODIFICADO (EXECUÇÃO, INCLUINDO ESCAVAÇÃO, CARGA, DESCARGA, ESPALHAMENTO, UMIDECIMENTO E COMPACTAÇÃO DO MATERIAL; EXCLUI AQUISIÇÃO E TRANSPORTE DO MATERIAL)</t>
  </si>
  <si>
    <t>SETOP ROD RO-41098</t>
  </si>
  <si>
    <t>RO-41098</t>
  </si>
  <si>
    <t>BASE DE SOLO SEM MISTURA, COMPACTADA NA ENERGIA DO PROCTOR MODIFICADO (EXECUÇÃO, INCLUINDO ESCAVAÇÃO, CARGA, DESCARGA, ESPALHAMENTO, UMIDECIMENTO E COMPACTAÇÃO DO MATERIAL; EXCLUI AQUISIÇÃO E TRANSPORTE DO MATERIAL)</t>
  </si>
  <si>
    <t>SETOP ROD RO-44242</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</si>
  <si>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</si>
  <si>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</si>
  <si>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SETOP ROD RO-42186</t>
  </si>
  <si>
    <t>RO-42186</t>
  </si>
  <si>
    <t>BASE DE SOLO COM MISTURA EM USINA, COMPACTADA NA ENERGIA DO PROCTOR INTERMEDIARIO (EXECUÇÃO, INCLUINDO ESCAVAÇÃO, CARGA, DESCARGA,  ESPALHAMENTO E COMPACTAÇÃO DA MISTURA; EXCLUI AQUISIÇÃO E TRANSPORTE DO MATERIAL E DA MISTURA)</t>
  </si>
  <si>
    <t>SETOP ROD RO-43164</t>
  </si>
  <si>
    <t>RO-43164</t>
  </si>
  <si>
    <t>BASE DE SOLO COM MISTURA EM USINA, COMPACTADA NA ENERGIA DO PROCTOR INTERMODIFICADO (EXECUÇÃO, INCLUINDO ESCAVAÇÃO, CARGA, DESCARGA,  ESPALHAMENTO E COMPACTAÇÃO DA MISTURA; EXCLUI AQUISIÇÃO E TRANSPORTE DO MATERIAL E DA MISTURA)</t>
  </si>
  <si>
    <t>SETOP ROD RO-41163</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</si>
  <si>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</si>
  <si>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</si>
  <si>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SETOP ROD RO-43165</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</si>
  <si>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</si>
  <si>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</si>
  <si>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SETOP ROD RO-43170</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</si>
  <si>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</si>
  <si>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</si>
  <si>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SETOP ROD RO-41144</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</si>
  <si>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</si>
  <si>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</si>
  <si>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SETOP ROD RO-41113</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</si>
  <si>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</si>
  <si>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</si>
  <si>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SETOP ROD RO-41138</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</si>
  <si>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</si>
  <si>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</si>
  <si>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SETOP ROD RO-41137</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</si>
  <si>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</si>
  <si>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</si>
  <si>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SETOP ROD RO-44461</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</si>
  <si>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</si>
  <si>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</si>
  <si>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SETOP ROD RO-43836</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</si>
  <si>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</si>
  <si>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</si>
  <si>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SETOP ROD RO-41688</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</si>
  <si>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</si>
  <si>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</si>
  <si>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SETOP ROD RO-43859</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</si>
  <si>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</si>
  <si>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</si>
  <si>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SETOP ROD RO-41164</t>
  </si>
  <si>
    <t>RO-41164</t>
  </si>
  <si>
    <t>IMPRIMAÇÃO SEM FORNECIMENTO DO MATERIAL BETUMINOSO (EXECUÇÃO, INCLUINDO TRANSPORTE DO MATERIAL BETUMINOSO DENTRO DO CANTEIRO DE OBRAS)</t>
  </si>
  <si>
    <t>SETOP ROD RO-41165</t>
  </si>
  <si>
    <t>RO-41165</t>
  </si>
  <si>
    <t>IMPRIMAÇÃO (EXECUÇÃO, INCLUINDO FORNECIMENTO E TRANSPORTE DO MATERIAL BETUMINOSO)</t>
  </si>
  <si>
    <t>SETOP ROD RO-41166</t>
  </si>
  <si>
    <t>RO-41166</t>
  </si>
  <si>
    <t>PINTURA DE LIGAÇÃO SEM FORNECIMENTO DO MATERIAL BETUMINOSO (EXECUÇÃO, INCLUINDO O TRANSPORTE DO MATERIAL BETUMINOSO DENTRO DO CANTEIRO DE OBRAS)</t>
  </si>
  <si>
    <t>SETOP ROD RO-41167</t>
  </si>
  <si>
    <t>RO-41167</t>
  </si>
  <si>
    <t>PINTURA DE LIGAÇÃO (EXECUÇÃO, INCLUINDO FORNECIMENTO E TRANSPORTE DO MATERIAL BETUMINOSO)</t>
  </si>
  <si>
    <t>SETOP ROD RO-41168</t>
  </si>
  <si>
    <t>RO-41168</t>
  </si>
  <si>
    <t>TRATAMENTO SUPERFICIAL SIMPLES COM BANHO DILUÍDO (EXECUÇÃO, INCLUINDO FORNECIMENTO E LIMPEZA DOS AGREGADOS)</t>
  </si>
  <si>
    <t>SETOP ROD RO-41172</t>
  </si>
  <si>
    <t>RO-41172</t>
  </si>
  <si>
    <t>TRATAMENTO SUPERFICIAL SIMPLES COM BANHO DILUÍDO (EXECUÇÃO, INCLUINDO FORNECIMENTO E LIMPEZA DOS AGREGADOS E FORNECIMENTO E TRANSPORTE DO MATERIAL BETUMINOSO)</t>
  </si>
  <si>
    <t>SETOP ROD RO-43449</t>
  </si>
  <si>
    <t>RO-43449</t>
  </si>
  <si>
    <t>TRATAMENTO SUPERFICIAL DUPLO COM BANHO DILUÍDO (EXECUÇÃO, INCLUINDO FORNECIMENTO E LIMPEZA DOS AGREGADOS)</t>
  </si>
  <si>
    <t>SETOP ROD RO-41173</t>
  </si>
  <si>
    <t>RO-41173</t>
  </si>
  <si>
    <t>TRATAMENTO SUPERFICIAL DUPLO COM BANHO DILUÍDO E FORNECIMENTO DO MATERIAL BETUMINOSO (EXECUÇÃO, INCLUINDO FORNECIMENTO E LIMPEZA DOS AGREGADOS E FORNECIMENTO E TRANSPORTE DO MATERIAL BETUMINOSO)</t>
  </si>
  <si>
    <t>SETOP ROD RO-42664</t>
  </si>
  <si>
    <t>RO-42664</t>
  </si>
  <si>
    <t>TRATAMENTO SUPERFICIAL DUPLO COM APLICAÇÃO DE EMULSÃO ASFÁLTICA MODIFICADA POR POLÍMERO (EXECUÇÃO, INCLUINDO FORNECIMENTO E LIMPEZA DOS AGREGADOS)</t>
  </si>
  <si>
    <t>SETOP ROD RO-41170</t>
  </si>
  <si>
    <t>RO-41170</t>
  </si>
  <si>
    <t>TRATAMENTO SUPERFICIAL TRIPLO COM BANHO DILUÍDO (EXECUÇÃO, INCLUINDO FORNECIMENTO E LIMPEZA DOS AGREGADOS E TRANSPORTE DO MATERIAL BETUMINOSO DENTRO DO CANTEIRO DE OBRAS)</t>
  </si>
  <si>
    <t>SETOP ROD RO-41171</t>
  </si>
  <si>
    <t>RO-41171</t>
  </si>
  <si>
    <t>TRATAMENTO ANTI-PÓ (EXECUÇÃO, INCLUINDO O FORNECIMENTO DA AREIA)</t>
  </si>
  <si>
    <t>SETOP ROD RO-41177</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</si>
  <si>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</si>
  <si>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</si>
  <si>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SETOP ROD RO-41186</t>
  </si>
  <si>
    <t>RO-41186</t>
  </si>
  <si>
    <t>CONCRETO BETUMINOSO USINADO A QUENTE (FAIXA C) (EXECUÇÃO, INCLUINDO USINAGEM, APLICAÇÃO, ESPALHAMENTO E COMPACTAÇÃO, FORNECIMENTO E TRANSPORTE DOS AGREGADOS E DO MATERIAL BETUMINOSO; EXCLUI O TRANSPORTE DA USINA ATÉ A PISTA)</t>
  </si>
  <si>
    <t>SETOP ROD RO-43829</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</si>
  <si>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</si>
  <si>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</si>
  <si>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SETOP ROD RO-42208</t>
  </si>
  <si>
    <t>RO-42208</t>
  </si>
  <si>
    <t>USINAGEM DE CONCRETO BETUMINOSO USINADO A QUENTE PARA REPERFILAMENTO  (FAIXA C) (EXECUÇÃO, INCLUINDO O FORNECIMENTO DOS AGREGADOS; EXCLUI O FORNECIMENTO E TRANSPORTE DO MATERIAL BETUMINOSO E O TRANSPORTE DOS AGREGADOS)</t>
  </si>
  <si>
    <t>SETOP ROD RO-41178</t>
  </si>
  <si>
    <t>RO-41178</t>
  </si>
  <si>
    <t>USINAGEM DE CONCRETO BETUMINOSO USINADO A QUENTE (FAIXA C) (EXECUÇÃO, INCLUINDO O FORNECIMENTO DOS AGREGADOS; EXCLUI O FORNECIMENTO E TRANSPORTE DO MATERIAL BETUMINOSO E O TRANSPORTE DOS AGREGADOS)</t>
  </si>
  <si>
    <t>SETOP ROD RO-42649</t>
  </si>
  <si>
    <t>RO-42649</t>
  </si>
  <si>
    <t>MICRO-REVESTIMENTO ASFÁTICO A FRIO  COM ESPESSURA DE 12MM (EXECUÇÃO, INCLUINDO O FORNECIMENTO DE TODOS OS MATERIAIS, EXCETO A EMULSÃO)</t>
  </si>
  <si>
    <t>SETOP ROD RO-42831</t>
  </si>
  <si>
    <t>RO-42831</t>
  </si>
  <si>
    <t>MICRO-REVESTIMENTO ASFÁTICO A FRIO  (COM ESPESSURA DE 15MM (EXECUÇÃO, INCLUINDO O FORNECIMENTO DE TODOS OS MATERIAIS, EXCETO A EMULSÃO)</t>
  </si>
  <si>
    <t>SETOP ROD RO-43228</t>
  </si>
  <si>
    <t>RO-43228</t>
  </si>
  <si>
    <t>PRÉ-MISTURADO A FRIO (EXECUÇÃO, INCLUINDO O FORNECIMENTO DOS AGREGADOS, EXCLUI O TRANSPORTE DOS MATERIAIS, O FORNECIMENTO E TRANSPORTE DO MATERIAL BETUMINOSO)</t>
  </si>
  <si>
    <t>SETOP ROD RO-43402</t>
  </si>
  <si>
    <t>RO-43402</t>
  </si>
  <si>
    <t>USINAGEM DE PRÉ-MISTURADO A FRIO (EXECUÇÃO, INCLUINDO O FORNECIMENTO DOS AGREGADOS)</t>
  </si>
  <si>
    <t>SETOP ROD RO-42938</t>
  </si>
  <si>
    <t>RO-42938</t>
  </si>
  <si>
    <t xml:space="preserve"> PRÉ-MISTURADO A FRIO (EXECUÇÃO, INCLUINDO O FORNECIMENTO E TRANSPORTE DOS AGREGADOS E DO MATERIAL BETUMINOSO)</t>
  </si>
  <si>
    <t>SETOP ROD RO-43327</t>
  </si>
  <si>
    <t>RO-43327</t>
  </si>
  <si>
    <t>LAMA ASFALTICA COM ESPESSURA DE 6,0 MM SEM FORNECIMENTO DO MATERIAL BETUMINOSO (EXECUÇÃO, INCLUINDO FORNECIMENTO DOS AGREGADOS E O TRANSPORTE DENTRO DO CANTEIRO DE OBRAS DO MATERIAL BETUMINOSO E DOS AGREGADOS)</t>
  </si>
  <si>
    <t>SETOP ROD RO-43422</t>
  </si>
  <si>
    <t>RO-43422</t>
  </si>
  <si>
    <t>LAMA ASFÁLTICA COM ESPESSURA DE 6,0 MM COM FORNECIMENTO DO MATERIAL BETUMINOSO (EXECUÇÃO, INCLUINDO FORNECIMENTO  E O TRANSPORTE DENTRO DO CANTEIRO DE OBRAS DOS AGREGADOS E DO MATERIAL BETUMINOSO)</t>
  </si>
  <si>
    <t>SETOP ROD RO-43326</t>
  </si>
  <si>
    <t>RO-43326</t>
  </si>
  <si>
    <t>LAMA ASFALTICA COM ESPESSURA DE 12,0 MM SEM FORNECIMENTO DO MATERIAL BETUMINOSO (EXECUÇÃO, INCLUINDO FORNECIMENTO DOS AGREGADOS E O TRANSPORTE DENTRO DO CANTEIRO DE OBRAS DO MATERIAL BETUMINOSO E DOS AGREGADOS)</t>
  </si>
  <si>
    <t>SETOP ROD RO-41204</t>
  </si>
  <si>
    <t>RO-41204</t>
  </si>
  <si>
    <t>LAMA ASFALTICA COM ESPESSURA DE 12,0 MM COM FORNECIMENTO DO MATERIAL BETUMINOSO (EXECUÇÃO, INCLUINDO FORNECIMENTO E  TRANSPORTE DENTRO DO CANTEIRO DE OBRAS  DOS AGREGADOS E DO MATERIAL BETUMINOSO)</t>
  </si>
  <si>
    <t>SETOP ROD RO-41207</t>
  </si>
  <si>
    <t>RO-41207</t>
  </si>
  <si>
    <t>REPERFILAMENTO DE PAVIMENTO (PARA CBUQ E PRÉ-MISTURADO A FRIO) (APLICAÇÃO COM MOTONIVELADORA, EXCLUI O FORNECIMENTO DA MASSA)</t>
  </si>
  <si>
    <t>SETOP ROD RO-43971</t>
  </si>
  <si>
    <t>RO-43971</t>
  </si>
  <si>
    <t>PAVIMENTO DE ALVENARIA POLIÉDRICA COM 8,0 CM DE ESPESSURA (EXECUÇÃO, INCLUINDO O FORNECIMENTO DO MATERIAL DO COLCHÃO DE ASSENTAMENTO E DAS PEDRAS; EXCLUI OS TRANSPORTES DOS MATERIAIS)</t>
  </si>
  <si>
    <t>SETOP ROD RO-41208</t>
  </si>
  <si>
    <t>RO-41208</t>
  </si>
  <si>
    <t>PAVIMENTO DE PARALEPÍPEDO COM 10,0 CM DE ESPESSURA (EXECUÇÃO, INCLUINDO O FORNECIMENTO DO MATERIAL DO COLCHÃO DE ASSENTAMENTO E DAS PEDRAS; EXCLUI OS TRANSPORTES DOS MATERIAIS)</t>
  </si>
  <si>
    <t>SETOP ROD RO-41773</t>
  </si>
  <si>
    <t>RO-41773</t>
  </si>
  <si>
    <t>REMOÇÃO E CARGA DA CAMADA DE MATERIAL GRANULAR DO PAVIMENTO (BASE E/OU SUB-BASE)</t>
  </si>
  <si>
    <t>SETOP ROD RO-41209</t>
  </si>
  <si>
    <t>RO-41209</t>
  </si>
  <si>
    <t>REMOÇAO E CARGA DO REVESTIMENTO ASFALTICO EM TRATAMENTO SUPERFICIAL</t>
  </si>
  <si>
    <t>SETOP ROD RO-41212</t>
  </si>
  <si>
    <t>RO-41212</t>
  </si>
  <si>
    <t>REMOÇÃO E CARGA DO REVESTIMENTO ASFALTICO EM PRÉ-MISTURADO OU CONCRETO BETUMINOSO USINADO A QUENTE</t>
  </si>
  <si>
    <t>SETOP ROD RO-41211</t>
  </si>
  <si>
    <t>RO-41211</t>
  </si>
  <si>
    <t>REMOÇÃO E CARGA DE TODO PAVIMENTO EXISTENTE</t>
  </si>
  <si>
    <t>SETOP ROD 105 - PAVIMENTAÇÃO CONCRETO</t>
  </si>
  <si>
    <t>105 - PAVIMENTAÇÃO CONCRETO</t>
  </si>
  <si>
    <t>SETOP ROD RO-43473</t>
  </si>
  <si>
    <t>RO-43473</t>
  </si>
  <si>
    <t>CORDÃO TRAPEZOIDAL DE CONCRETO NAS DIMENSÕES 15X12 CM E H=35 CM (FCK &gt;=35 MPA) (EXECUÇÃO, INCLUINDO O FORNECIMENTO E TRANSPORTE DE TODOS OS MATERIAIS)</t>
  </si>
  <si>
    <t>SETOP ROD RO-42387</t>
  </si>
  <si>
    <t>RO-42387</t>
  </si>
  <si>
    <t>REMOÇÃO DE BLOCOS SEXTAVADOS (BLOQUETES)</t>
  </si>
  <si>
    <t>SETOP ROD RO-43415</t>
  </si>
  <si>
    <t>RO-43415</t>
  </si>
  <si>
    <t>REMOÇÃO MANUAL DE CALÇAMENTO INTERTRAVADO</t>
  </si>
  <si>
    <t>SETOP ROD 106 - SINALIZAÇÃO HORIZONTAL E VERTICAL</t>
  </si>
  <si>
    <t>106 - SINALIZAÇÃO HORIZONTAL E VERTICAL</t>
  </si>
  <si>
    <t>SETOP ROD RO-41228</t>
  </si>
  <si>
    <t>RO-41228</t>
  </si>
  <si>
    <t>TACHÃO REFLETIVO  TIPO SHTRG, COM CATADIÓPTRICO NAS DUAS FACES (EXECUÇÃO, INCLUINDO FORNECIMENTO, COLOCAÇÃO E TRANSPORTE DE TODOS OS MATERIAIS)</t>
  </si>
  <si>
    <t>SETOP ROD RO-41229</t>
  </si>
  <si>
    <t>RO-41229</t>
  </si>
  <si>
    <t>TACHÃO REFLETIVO TIPO SHTRG, COM CATADIÓPTRICO EM APENAS UMA FACE (EXECUÇÃO, INCLUINDO FORNECIMENTO, COLOCAÇÃO E TRANSPORTE DE TODOS OS MATERIAIS)</t>
  </si>
  <si>
    <t>SETOP ROD RO-41230</t>
  </si>
  <si>
    <t>RO-41230</t>
  </si>
  <si>
    <t>TACHA REFLETIVA TIPO SHTRP, COM CATADIÓPTRICO NAS DUAS FACES (EXECUÇÃO, INCLUINDO FORNECIMENTO, COLOCAÇÃO E TRANSPORTE DE TODOS OS MATERIAIS)</t>
  </si>
  <si>
    <t>SETOP ROD RO-41231</t>
  </si>
  <si>
    <t>RO-41231</t>
  </si>
  <si>
    <t>TACHA REFLETIVA TIPO SHTRP, COM CATADIÓPTRICO EM APENAS UMA FACE (EXECUÇÃO, INCLUINDO FORNECIMENTO, COLOCAÇÃO E TRANSPORTE DE TODOS OS MATERIAIS)</t>
  </si>
  <si>
    <t>SETOP ROD RO-43269</t>
  </si>
  <si>
    <t>RO-43269</t>
  </si>
  <si>
    <t>BANDA RUGOSA EM PRÉ-MISTURADO A FRIO COM FORNECIMENTO DO MATERIAL BETUMINOSO (EXECUÇÃO INCLUINDO O FORNECIMENTO E TRANSPORTE DOS AGREGADOS, MATERIAL BETUMINOSO E PINTURA DE LIGAÇÃO)</t>
  </si>
  <si>
    <t>SETOP ROD RO-42215</t>
  </si>
  <si>
    <t>RO-42215</t>
  </si>
  <si>
    <t>BANDA RUGOSA EM PRÉ-MISTURADO A FRIO SEM FORNECIMENTO DO MATERIAL BETUMINOSO (EXECUÇÃO, INCLUINDO O FORNECIMENTO DOS AGREGADOS E PINTURA  DE LIGAÇÃO)</t>
  </si>
  <si>
    <t>SETOP ROD RO-42399</t>
  </si>
  <si>
    <t>RO-42399</t>
  </si>
  <si>
    <t>BANDA RUGOSA EM CONCRETO BETUMINOSO USINADO A QUENTE COM  FORNECIMENTO DO MATERIAL BETUMINOSO (EXECUÇÃO, INCLUINDO O FORNECIMENTO E TRANSPORTE DOS AGREGADOS, MATERIAL BETUMINOSO E PINTURA  DE LIGAÇÃO)</t>
  </si>
  <si>
    <t>SETOP ROD RO-42198</t>
  </si>
  <si>
    <t>RO-42198</t>
  </si>
  <si>
    <t>LINHAS DE RESINA ACRILICA 0,6MM DE ESPESSURA E LARGURA  = 0,08M (EXECUÇÃO, INCLUSIVE PRÉ-MARCAÇÃO, FORNECIMENTO E TRANSPORTE DE TODOS OS MATERIAIS)</t>
  </si>
  <si>
    <t>SETOP ROD RO-41237</t>
  </si>
  <si>
    <t>RO-41237</t>
  </si>
  <si>
    <t>LINHAS DE RESINA ACRILICA DE  0,6MM  DE ESPESSURA E LARGURA  = 0,10M (EXECUÇÃO, INCLUINDO PRÉ-MARCAÇÃO, FORNECIMENTO E TRANSPORTE DE TODOS OS MATERIAIS)</t>
  </si>
  <si>
    <t>SETOP ROD RO-41239</t>
  </si>
  <si>
    <t>RO-41239</t>
  </si>
  <si>
    <t>LINHAS DE RESINA ACRILICA 0,6MM DE ESPESSURA E LARGURA  = 0,20M (EXECUÇÃO, INCLUSIVE PRÉ-MARCAÇÃO, FORNECIMENTO E TRANSPORTE DE TODOS OS MATERIAIS)</t>
  </si>
  <si>
    <t>SETOP ROD RO-41240</t>
  </si>
  <si>
    <t>RO-41240</t>
  </si>
  <si>
    <t>LINHAS DE RESINA ACRILICA 0,6MM DE ESPESSURA E  LARGURA = 0,30M (EXECUÇÃO, INCLUSIVE PRÉ-MARCAÇÃO, FORNECIMENTO E TRANSPORTE DE TODOS OS MATERIAIS)</t>
  </si>
  <si>
    <t>SETOP ROD RO-41243</t>
  </si>
  <si>
    <t>RO-41243</t>
  </si>
  <si>
    <t>LINHAS DE RESINA ACRILICA 0,6MM COM LARGURA &gt; 0,30M (EXECUÇÃO, INCLUSIVE PRÉ-MARCAÇÃO, FORNECIMENTO E TRANSPORTE DE TODOS OS MATERIAIS)</t>
  </si>
  <si>
    <t>SETOP ROD RO-41779</t>
  </si>
  <si>
    <t>RO-41779</t>
  </si>
  <si>
    <t>SETAS, SIMBOLOS E DIZERES DE RESINA ACRÍLICA 0,6MM DE ESPESSURA (EXECUÇÃO, INCLUINDO PRÉ-MARCAÇÃO, FORNECIMENTO E TRANSPORTE DE TODOS OS MATERIAIS)</t>
  </si>
  <si>
    <t>SETOP ROD RO-41227</t>
  </si>
  <si>
    <t>RO-41227</t>
  </si>
  <si>
    <t>PRÉ-MARCAÇÃO PARA LINHAS DE SINALIZAÇÃO HORIZONTAL POR ALINHAMENTO (EXECUÇÃO, INCLUINDO FORNECIMENTO E TRANSPORTE DE TODOS OS MATERIAIS EIXO, BORDO ESQUERDO E BORDO DIREITO)</t>
  </si>
  <si>
    <t>SETOP ROD RO-41841</t>
  </si>
  <si>
    <t>RO-41841</t>
  </si>
  <si>
    <t>PLACA DE AÇO CARBONO COM PELÍCULA REFLETIVA GRAU TÉCNICO TIPO I DA ABNT - PLACA CIRCULAR (EXECUÇÃO, INCLUINDO FORNECIMENTO E TRANSPORTE DE TODOS OS MATERIAIS, INCLUSIVE POSTE DE SUSTENTAÇÃO)</t>
  </si>
  <si>
    <t>SETOP ROD RO-41842</t>
  </si>
  <si>
    <t>RO-41842</t>
  </si>
  <si>
    <t>PLACA DE AÇO CARBONO COM PELÍCULA REFLETIVA GRAU TÉCNICO TIPO I DA ABNT - PLACA OCTOGONAL (EXECUÇÃO, INCLUINDO FORNECIMENTO E TRANSPORTE DE TODOS OS MATERIAIS, INCLUSIVE POSTE DE SUSTENTAÇÃO)</t>
  </si>
  <si>
    <t>SETOP ROD RO-41843</t>
  </si>
  <si>
    <t>RO-41843</t>
  </si>
  <si>
    <t>PLACA DE AÇO CARBONO COM PELÍCULA REFLETIVA GRAU TÉCNICO TIPO I DA ABNT - PLACA TRIANGULAR (EXECUÇÃO, INCLUINDO FORNECIMENTO E TRANSPORTE DE TODOS OS MATERIAIS, INCLUSIVE POSTE DE SUSTENTAÇÃO)</t>
  </si>
  <si>
    <t>SETOP ROD RO-41844</t>
  </si>
  <si>
    <t>RO-41844</t>
  </si>
  <si>
    <t>PLACA DE AÇO CARBONO COM PELÍCULA REFLETIVA GRAU TÉCNICO TIPO I DA ABNT - PLACA QUADRADA (EXECUÇÃO, INCLUINDO FORNECIMENTO E TRANSPORTE DE TODOS OS MATERIAIS, INCLUSIVE POSTE DE SUSTENTAÇÃO)</t>
  </si>
  <si>
    <t>SETOP ROD RO-42193</t>
  </si>
  <si>
    <t>RO-42193</t>
  </si>
  <si>
    <t>PLACA DE AÇO CARBONO COM PELÍCULA REFLETIVA GRAU TÉCNICO TIPO I DA ABNT - PLACA RETANGULAR (EXECUÇÃO, INCLUINDO FORNECIMENTO E TRANSPORTE DE TODOS OS MATERIAIS, INCLUSIVE POSTE DE SUSTENTAÇÃO)</t>
  </si>
  <si>
    <t>SETOP ROD RO-42196</t>
  </si>
  <si>
    <t>RO-42196</t>
  </si>
  <si>
    <t>PLACA DE AÇO CARBONO COM PELÍCULA REFLETIVA GRAU TÉCNICO TIPO I DA ABNT - MARCO QUILOMÉTRICO (EXECUÇÃO, INCLUINDO FORNECIMENTO E TRANSPORTE DE TODOS OS MATERIAIS, INCLUSIVE POSTE DE SUSTENTAÇÃO)</t>
  </si>
  <si>
    <t>SETOP ROD RO-42210</t>
  </si>
  <si>
    <t>RO-42210</t>
  </si>
  <si>
    <t>PLACA DE AÇO CARBONO COM PELÍCULA REFLETIVA GRAU TÉCNICO TIPO I DA ABNT - ESCUDO (EXECUÇÃO, INCLUINDO FORNECIMENTO E TRANSPORTE DE TODOS OS MATERIAIS, INCLUSIVE POSTE DE SUSTENTAÇÃO)</t>
  </si>
  <si>
    <t>SETOP ROD RO-42194</t>
  </si>
  <si>
    <t>RO-42194</t>
  </si>
  <si>
    <t>PLACA DE AÇO CARBONO COM PELÍCULA REFLETIVA GRAU TÉCNICO TIPO I DA ABNT - MARCADOR DE ALINHAMENTO (EXECUÇÃO, INCLUINDO FORNECIMENTO E TRANSPORTE DE TODOS OS MATERIAIS, INCLUSIVE POSTE DE SUSTENTAÇÃO)</t>
  </si>
  <si>
    <t>SETOP ROD RO-42195</t>
  </si>
  <si>
    <t>RO-42195</t>
  </si>
  <si>
    <t>PLACA DE AÇO CARBONO COM PELÍCULA REFLETIVA GRAU TÉCNICO TIPO I DA ABNT - MARCADOR DE PERIGO 0,30 X 0,90M (EXECUÇÃO, INCLUINDO FORNECIMENTO E TRANSPORTE DE TODOS OS MATERIAIS, INCLUSIVE POSTE DE SUSTENTAÇÃO)</t>
  </si>
  <si>
    <t>SETOP ROD RO-42977</t>
  </si>
  <si>
    <t>RO-42977</t>
  </si>
  <si>
    <t>PLACA DE AÇO CARBONO COM PELÍCULA REFLETIVA ALTA INTENSIDADE PRISMÁTICA TIPO III DA ABNT - PLACA CIRCULAR (EXECUÇÃO, INCLUINDO FORNECIMENTO E TRANSPORTE DE TODOS OS MATERIAIS, INCLUSIVE POSTES DE SUSTENTAÇÃO)</t>
  </si>
  <si>
    <t>SETOP ROD RO-42978</t>
  </si>
  <si>
    <t>RO-42978</t>
  </si>
  <si>
    <t>PLACA DE AÇO CARBONO COM PELÍCULA REFLETIVA ALTA INTENSIDADE PRISMÁTICA TIPO III DA ABNT - PLACA OCTOGONAL (EXECUÇÃO, INCLUINDO FORNECIMENTO E TRANSPORTE DE TODOS OS MATERIAIS, INCLUSIVE POSTES DE SUSTENTAÇÃO)</t>
  </si>
  <si>
    <t>SETOP ROD RO-42979</t>
  </si>
  <si>
    <t>RO-42979</t>
  </si>
  <si>
    <t>PLACA DE AÇO CARBONO COM PELÍCULA REFLETIVA ALTA INTENSIDADE PRISMÁTICA TIPO III DA ABNT - PLACA TRIANGULAR (EXECUÇÃO, INCLUINDO FORNECIMENTO E TRANSPORTE DE TODOS OS MATERIAIS, INCLUSIVE POSTES DE SUSTENTAÇÃO)</t>
  </si>
  <si>
    <t>SETOP ROD RO-42980</t>
  </si>
  <si>
    <t>RO-42980</t>
  </si>
  <si>
    <t>PLACA DE AÇO CARBONO COM PELÍCULA REFLETIVA ALTA INTENSIDADE PRISMÁTICA TIPO III DA ABNT - PLACA QUADRADA (EXECUÇÃO, INCLUINDO FORNECIMENTO E TRANSPORTE DE TODOS OS MATERIAIS, INCLUSIVE POSTES DE SUSTENTAÇÃO)</t>
  </si>
  <si>
    <t>SETOP ROD RO-42981</t>
  </si>
  <si>
    <t>RO-42981</t>
  </si>
  <si>
    <t>PLACA DE AÇO CARBONO COM PELÍCULA REFLETIVA ALTA INTENSIDADE PRISMÁTICA TIPO III DA ABNT - PLACA RETANGULAR (EXECUÇÃO, INCLUINDO FORNECIMENTO E TRANSPORTE DE TODOS OS MATERIAIS, INCLUSIVE POSTES DE SUSTENTAÇÃO)</t>
  </si>
  <si>
    <t>SETOP ROD RO-44586</t>
  </si>
  <si>
    <t>RO-44586</t>
  </si>
  <si>
    <t>PLACA DE AÇO CARBONO COM PELÍCULA REFLETIVA ALTA INTENSIDADE PRISMÁTICA TIPO III DA ABNT - MARCO QUILOMÉTRICO (EXECUÇÃO, INCLUINDO FORNECIMENTO E TRANSPORTE DE TODOS OS MATERIAIS, INCLUSIVE POSTES DE SUSTENTAÇÃO)</t>
  </si>
  <si>
    <t>SETOP ROD RO-42983</t>
  </si>
  <si>
    <t>RO-42983</t>
  </si>
  <si>
    <t>PLACA DE AÇO CARBONO COM PELÍCULA REFLETIVA ALTA INTENSIDADE PRISMÁTICA TIPO III DA ABNT - ESCUDO (EXECUÇÃO, INCLUINDO FORNECIMENTO E TRANSPORTE DE TODOS OS MATERIAIS, INCLUSIVE POSTES DE SUSTENTAÇÃO)</t>
  </si>
  <si>
    <t>SETOP ROD RO-44777</t>
  </si>
  <si>
    <t>RO-44777</t>
  </si>
  <si>
    <t>PLACA DE AÇO CARBONO COM PELÍCULA REFLETIVA ALTA INTENSIDADE PRISMÁTICA TIPO III DA ABNT  - MARCADOR DE ALINHAMENTO (EXECUÇÃO, INCLUINDO FORNECIMENTO E TRANSPORTE DE TODOS OS MATERIAIS, INCLUSIVE POSTES DE SUSTENTAÇÃO)</t>
  </si>
  <si>
    <t>SETOP ROD RO-44585</t>
  </si>
  <si>
    <t>RO-44585</t>
  </si>
  <si>
    <t>PLACA DE AÇO CARBONO COM PELÍCULA REFLETIVA ALTA INTENSIDADE PRISMÁTICA TIPO III DA ABNT - MARCADOR DE PERIGO 0,30X0,90 M (EXECUÇÃO, INCLUINDO FORNECIMENTO E TRANSPORTE DE TODOS OS MATERIAIS, INCLUSIVE POSTE DE SUSTENTAÇÃO)</t>
  </si>
  <si>
    <t>SETOP ROD RO-42878</t>
  </si>
  <si>
    <t>RO-42878</t>
  </si>
  <si>
    <t>PLACA DE AÇO CARBONO COM PELÍCULA REFLETIVA GRAU DIAMANTE TIPO X DA ABNT - PLACA CIRCULAR (EXECUÇÃO, INCLUINDO FORNECIMENTO E TRANSPORTE DE TODOS OS MATERIAIS, INCLUSIVE POSTE DE SUSTENTAÇÃO)</t>
  </si>
  <si>
    <t>SETOP ROD RO-42879</t>
  </si>
  <si>
    <t>RO-42879</t>
  </si>
  <si>
    <t>PLACA DE AÇO CARBONO COM PELÍCULA REFLETIVA GRAU DIAMANTE TIPO X DA ABNT - PLACA OCTOGONAL (EXECUÇÃO, INCLUINDO FORNECIMENTO E TRANSPORTE DE TODOS OS MATERIAIS, INCLUSIVE POSTES DE SUSTENTAÇÃO)</t>
  </si>
  <si>
    <t>SETOP ROD RO-42880</t>
  </si>
  <si>
    <t>RO-42880</t>
  </si>
  <si>
    <t>PLACA DE AÇO CARBONO COM PELÍCULA REFLETIVA GRAU DIAMANTE TIPO X DA ABNT - PLACA TRIANGULAR (EXECUÇÃO, INCLUINDO FORNECIMENTO E TRANSPORTE DE TODOS OS MATERIAIS, INCLUSIVE POSTE DE SUSTENTAÇÃO)</t>
  </si>
  <si>
    <t>SETOP ROD RO-42881</t>
  </si>
  <si>
    <t>RO-42881</t>
  </si>
  <si>
    <t>PLACA DE AÇO CARBONO COM PELÍCULA REFLETIVA GRAU DIAMANTE TIPO X DA ABNT - PLACA QUADRADA (EXECUÇÃO, INCLUINDO FORNECIMENTO E TRANSPORTE DE TODOS OS MATERIAIS, INCLUSIVE POSTE DE SUSTENTAÇÃO)</t>
  </si>
  <si>
    <t>SETOP ROD RO-42887</t>
  </si>
  <si>
    <t>RO-42887</t>
  </si>
  <si>
    <t>BALIZADOR DE LÂMINA FLEXIVEL DE PVC, TIPO SV-BLF (EXECUÇÃO, INCLUINDO FORNECIMENTO E TRANSPORTE DE TODOS  MATERIAIS)</t>
  </si>
  <si>
    <t>SETOP ROD RO-42882</t>
  </si>
  <si>
    <t>RO-42882</t>
  </si>
  <si>
    <t>PLACA DE AÇO CARBONO COM PELÍCULA REFLETIVA GRAU DIAMANTE TIPO X DA ABNT - PLACA RETANGULAR (EXECUÇÃO, INCLUINDO FORNECIMENTO E TRANSPORTE DE TODOS OS MATERIAIS, INCLUSIVE POSTE DE SUSTENTAÇÃO)</t>
  </si>
  <si>
    <t>SETOP ROD RO-42885</t>
  </si>
  <si>
    <t>RO-42885</t>
  </si>
  <si>
    <t>PLACA DE AÇO CARBONO COM PELÍCULA REFLETIVA GRAU DIAMANTE TIPO X DA ABNT - MARCO QUILOMÉTRICO (EXECUÇÃO, INCLUINDO FORNECIMENTO TRANSPORTE DE TODOS  MATERIAIS, INCLUSIVE POSTE DE SUSTENTAÇÃO)</t>
  </si>
  <si>
    <t>SETOP ROD RO-42886</t>
  </si>
  <si>
    <t>RO-42886</t>
  </si>
  <si>
    <t>PLACA DE AÇO CARBONO COM PELÍCULA REFLETIVA GRAU DIAMANTE TIPO X DA ABNT - ESCUDO (EXECUÇÃO, INCLUINDO FORNECIMENTO TRANSPORTE DE TODOS  MATERIAIS, INCLUSIVE POSTE DE SUSTENTAÇÃO)</t>
  </si>
  <si>
    <t>SETOP ROD RO-42883</t>
  </si>
  <si>
    <t>RO-42883</t>
  </si>
  <si>
    <t>PLACA DE AÇO CARBONO COM PELÍCULA REFLETIVA GRAU DIAMANTE TIPO X DA ABNT, COM SUPORTE DE MADEIRA - MARCADOR DE ALINHAMENTO (EXECUÇÃO, INCLUINDO FORNECIMENTO TRANSPORTE DE TODOS  MATERIAIS, INCLUSIVE POSTE DE SUSTENTAÇÃO)</t>
  </si>
  <si>
    <t>SETOP ROD RO-42884</t>
  </si>
  <si>
    <t>RO-42884</t>
  </si>
  <si>
    <t>PLACA DE AÇO CARBONO COM PELÍCULA REFLETIVA GRAU DIAMANTE TIPO X DA ABNT - MARCADOR DE PERIGO 0,30 X 0,90 M (EXECUÇÃO, INCLUINDO FORNECIMENTO TRANSPORTE DE TODOS  MATERIAIS, INCLUSIVE POSTE DE SUSTENTAÇÃO)</t>
  </si>
  <si>
    <t>SETOP ROD RO-43226</t>
  </si>
  <si>
    <t>RO-43226</t>
  </si>
  <si>
    <t>COLOCAÇÃO DE PLACAS</t>
  </si>
  <si>
    <t>SETOP ROD RO-43014</t>
  </si>
  <si>
    <t>RO-43014</t>
  </si>
  <si>
    <t>REMOÇÃO DE PLACAS</t>
  </si>
  <si>
    <t>SETOP ROD RO-42830</t>
  </si>
  <si>
    <t>RO-42830</t>
  </si>
  <si>
    <t>BRAÇO PROJETADO COM ALTURA MAIOR OU IGUAL À 5,50 METROS E VÃO DE 3,80 METROS (EXECUÇÃO, INCLUINDO INSTALAÇÃO, BASE DE CONCRETO, CHUMBADORES, COLOCAÇÃO DA PLACA,FORNECIMENTO E TRANSPORTE DOS  MATERIAIS)</t>
  </si>
  <si>
    <t>SETOP ROD RO-42829</t>
  </si>
  <si>
    <t>RO-42829</t>
  </si>
  <si>
    <t>BRAÇO PROJETADO COM ALTURA MAIOR OU IGUAL À 5,50 METROS E VÃO DE 4,80 METROS (EXECUÇÃO, INCLUINDO INSTALAÇÃO, BASE DE CONCRETO, CHUMBADORES, COLOCAÇÃO DA PLACA, FORNECIMENTO E TRANSPORTE DOS  MATERIAIS)</t>
  </si>
  <si>
    <t>SETOP ROD 107 - CONSERVAÇÃO</t>
  </si>
  <si>
    <t>107 - CONSERVAÇÃO</t>
  </si>
  <si>
    <t>SETOP ROD RO-41292</t>
  </si>
  <si>
    <t>RO-41292</t>
  </si>
  <si>
    <t>ROÇADA MANUAL LEVE (EXECUÇÃO, INCLUINDO REMOÇÃO DO MATERIAL ATÉ 5 KM)</t>
  </si>
  <si>
    <t>HA</t>
  </si>
  <si>
    <t>SETOP ROD RO-41293</t>
  </si>
  <si>
    <t>RO-41293</t>
  </si>
  <si>
    <t>ROÇADA MANUAL PESADA (EXECUÇÃO, INCLUINDO REMOÇÃO DO MATERIAL ATÉ 5 KM)</t>
  </si>
  <si>
    <t>SETOP ROD RO-41295</t>
  </si>
  <si>
    <t>RO-41295</t>
  </si>
  <si>
    <t>ROÇADA MECANIZADA (EXECUÇÃO, INCLUINDO REMOÇÃO DO MATERIAL ATÉ 5 KM)</t>
  </si>
  <si>
    <t>SETOP ROD RO-41296</t>
  </si>
  <si>
    <t>RO-41296</t>
  </si>
  <si>
    <t>CAPINA (EXECUÇÃO, INCLUINDO REMOÇÃO DO MATERIAL ATÉ 5 KM)</t>
  </si>
  <si>
    <t>SETOP ROD RO-41388</t>
  </si>
  <si>
    <t>RO-41388</t>
  </si>
  <si>
    <t>ENCASCALHAMENTO (EXECUÇÃO, INCLUINDO ESCAVAÇÃO, CARGA E DESCARGA, UMIDECIMENTO E ESPALHAMENTO DO MATERIAL)</t>
  </si>
  <si>
    <t>SETOP ROD RO-43246</t>
  </si>
  <si>
    <t>RO-43246</t>
  </si>
  <si>
    <t>CONFORMAÇÃO DO LEITO ESTRADAL, INCLUSIVE UMIDECIMENTO</t>
  </si>
  <si>
    <t>SETOP ROD RO-41278</t>
  </si>
  <si>
    <t>RO-41278</t>
  </si>
  <si>
    <t>CERCA DE ARAME FARPADO, TIPO OC.CA-01 (COM 4 FIOS E MOURÃO DE MADEIRA COM ESPAÇAMENTO DE 2,5 METROS) ((EXECUÇÃO, INCLUINDO ESCAVAÇÃO , FORNECIMENTO, ASSENTAMENTO E TRANSPORTE DE TODOS OS MATERIAIS)</t>
  </si>
  <si>
    <t>SETOP ROD RO-41279</t>
  </si>
  <si>
    <t>RO-41279</t>
  </si>
  <si>
    <t>RECONFECÇÃO DE CERCA COM REAPROVEITAMENTO DE 70% DE MATERIAIS (EXECUÇÃO, INCLUINDO FORNECIMENTO, ASSENTAMENTO E TRANSPORTE DE TODOS OS MATERIAIS)</t>
  </si>
  <si>
    <t>SETOP ROD RO-41288</t>
  </si>
  <si>
    <t>RO-41288</t>
  </si>
  <si>
    <t>REMANEJAMENTO DE CERCA, COM APROVEITAMENTO DO MATERIAL (EXECUÇÃO, INCLUINDO ESCAVAÇÃO E ASSENTAMENTO DE TODOS OS MATERIAIS)</t>
  </si>
  <si>
    <t>SETOP ROD RO-41291</t>
  </si>
  <si>
    <t>RO-41291</t>
  </si>
  <si>
    <t>REMOÇÃO DE CERCAS</t>
  </si>
  <si>
    <t>SETOP ROD RO-42216</t>
  </si>
  <si>
    <t>RO-42216</t>
  </si>
  <si>
    <t>MATA-BURRO EM TRILHOS TIPO OC.MB-01 (EXECUÇÃO, INCLUINDO ESCAVAÇÃO, FORNECIMENTO E TRANSPORTE DE TODOS OS MATERIAIS)</t>
  </si>
  <si>
    <t>SETOP ROD RO-42282</t>
  </si>
  <si>
    <t>RO-42282</t>
  </si>
  <si>
    <t>REMOÇÃO DE MATA-BURRO</t>
  </si>
  <si>
    <t>SETOP ROD RO-41763</t>
  </si>
  <si>
    <t>RO-41763</t>
  </si>
  <si>
    <t>DEFENSA SINGELA SEMI-MALEÁVEL SV-DSM-02 (EXECUÇÃO, INCLUINDO FORNECIMENTO, COLOCAÇÃO E TRANSPORTE DE TODOS OS MATERIAIS)</t>
  </si>
  <si>
    <t>SETOP ROD RO-41379</t>
  </si>
  <si>
    <t>RO-41379</t>
  </si>
  <si>
    <t>PORTEIRA TIPO OC.PT (EXECUÇÃO, INCLUINDO ESCAVAÇÃO , FORNECIMENTO, ASSENTAMENTO E TRANSPORTE DOS  MATERIAIS)</t>
  </si>
  <si>
    <t>SETOP ROD RO-41387</t>
  </si>
  <si>
    <t>RO-41387</t>
  </si>
  <si>
    <t>ARMAÇÃO DE AÇO TIPO CA-50 (EXECUÇÃO, INCLUINDO PREPARO, DOBRAGEM, COLOCAÇÃO NAS FORMAS E TRANSPORTE DE TODOS OS MATERIAIS)</t>
  </si>
  <si>
    <t>SETOP ROD RO-42283</t>
  </si>
  <si>
    <t>RO-42283</t>
  </si>
  <si>
    <t>PASSEIO DE CONCRETO (FCK &gt;= 11 MPA - ESPESSURA DE 6 CM) (EXECUÇÃO, INCLUINDO FORNECIMENTO E TRANSPORTE DE TODOS OS MATERIAIS)</t>
  </si>
  <si>
    <t>SETOP ROD RO-41396</t>
  </si>
  <si>
    <t>RO-41396</t>
  </si>
  <si>
    <t>CONFORMAÇÃO DAS CAIXAS DE EMPRÉSTIMOS E JAZIDAS (EXECUÇÃO, INCLUINDO REGULARIZAÇÃO, FORNECIMENTO E TRANSPORTE DE TODOS OS MATERIAIS)</t>
  </si>
  <si>
    <t>SETOP ROD RO-41399</t>
  </si>
  <si>
    <t>RO-41399</t>
  </si>
  <si>
    <t>CONFORMAÇÃO E PROTEÇÃO DOS LOCAIS DE BOTA FORA (EXECUÇÃO, INCLUINDO REGULARIZAÇÃO, FORNECIMENTO E TRANSPORTE DE TODOS OS MATERIAIS)</t>
  </si>
  <si>
    <t>SETOP ROD RO-41400</t>
  </si>
  <si>
    <t>RO-41400</t>
  </si>
  <si>
    <t>ESTOCAGEM DA CAMADA VEGETAL DE CAIXAS DE EMPRESTIMO E JAZIDAS</t>
  </si>
  <si>
    <t>SETOP ROD RO-41401</t>
  </si>
  <si>
    <t>RO-41401</t>
  </si>
  <si>
    <t>REPOSIÇÃO DE CAMADA VEGETAL EM CAIXA DE EMPRÉSTIMO E JAZIDAS</t>
  </si>
  <si>
    <t>SETOP ROD RO-41402</t>
  </si>
  <si>
    <t>RO-41402</t>
  </si>
  <si>
    <t>REVESTIMENTO VEGETAL COM GRAMAS EM PLACAS (EXECUÇÃO, INCLUINDO FORNECIMENTO, UMIDECIMENTO, CORTE E CARGA DA GRAMA, ADUBAÇÃO E PLANTIO)</t>
  </si>
  <si>
    <t>SETOP ROD RO-41404</t>
  </si>
  <si>
    <t>RO-41404</t>
  </si>
  <si>
    <t>REVESTIMENTO VEGETAL COM SEMEADURA MANUAL (EXECUÇÃO, INCLUINDO FORNECIMENTO E TRANSPORTE DE TODOS OS MATERIAIS)</t>
  </si>
  <si>
    <t>SETOP ROD RO-41781</t>
  </si>
  <si>
    <t>RO-41781</t>
  </si>
  <si>
    <t>ARBORIZAÇÃO COM O FORNECIMENTO E TRANSPORTE DA MUDA ((EXECUÇÃO, INCLUINDO ESCAVAÇÃO, FORNECIMENTO E TRANSPORTE DA MUDA)</t>
  </si>
  <si>
    <t>SETOP ROD RO-41732</t>
  </si>
  <si>
    <t>RO-41732</t>
  </si>
  <si>
    <t>TRANSPORTE DA GRAMA</t>
  </si>
  <si>
    <t>M2*KM</t>
  </si>
  <si>
    <t>SETOP ROD RO-41297</t>
  </si>
  <si>
    <t>RO-41297</t>
  </si>
  <si>
    <t>LIMPEZA DE DISPOSITIVO DE DRENAGEM SUPERFICIAL (EXECUÇÃO, INCLUINDO CAPINA LATERAL NA LARGURA DE 0,20 M  E REMOÇÃO DE ENTULHO)</t>
  </si>
  <si>
    <t>SETOP ROD RO-41300</t>
  </si>
  <si>
    <t>RO-41300</t>
  </si>
  <si>
    <t>LIMPEZA DE BUEIROS (EXECUÇÃO, INCLUINDO REMOÇÃO DO MATERIAL PARA LOCAL ADEQUADO)</t>
  </si>
  <si>
    <t>HXH</t>
  </si>
  <si>
    <t>SETOP ROD RO-42874</t>
  </si>
  <si>
    <t>RO-42874</t>
  </si>
  <si>
    <t>LIMPEZA MECÂNICA DE BUEIROS POR HIDROJATEAMENTO, COM OBSTRUÇÃO MÉDIA - Ø 0,40M</t>
  </si>
  <si>
    <t>SETOP ROD RO-42875</t>
  </si>
  <si>
    <t>RO-42875</t>
  </si>
  <si>
    <t>LIMPEZA MECÂNICA DE BUEIROS POR HIDROJATEAMENTO, COM OBSTRUÇÃO MÉDIA - Ø 0,60M</t>
  </si>
  <si>
    <t>SETOP ROD RO-42876</t>
  </si>
  <si>
    <t>RO-42876</t>
  </si>
  <si>
    <t>LIMPEZA MECÂNICA DE BUEIROS POR HIDROJATEAMENTO, COM OBSTRUÇÃO MÉDIA - Ø 0,80M</t>
  </si>
  <si>
    <t>SETOP ROD RO-42877</t>
  </si>
  <si>
    <t>RO-42877</t>
  </si>
  <si>
    <t>LIMPEZA MECÂNICA DE BUEIROS POR HIDROJATEAMENTO, COM OBSTRUÇÃO MÉDIA - Ø 1,00M</t>
  </si>
  <si>
    <t>SETOP ROD RO-41316</t>
  </si>
  <si>
    <t>RO-41316</t>
  </si>
  <si>
    <t>CAIAÇÃO A DUAS DEMÃOS (EXECUÇÃO, INCLUINDO FORNECIMENTO E TRANSPORTE DE TODOS OS MATERIAIS)</t>
  </si>
  <si>
    <t>SETOP ROD RO-43273</t>
  </si>
  <si>
    <t>RO-43273</t>
  </si>
  <si>
    <t>TAPA BURACO - APLICAÇÃO DA MASSA (EXECUÇÃO, INCLUINDO PINTURA DE LIGAÇÃO)</t>
  </si>
  <si>
    <t>SETOP ROD RO-41321</t>
  </si>
  <si>
    <t>RO-41321</t>
  </si>
  <si>
    <t>USINAGEM DE PRÉ-MISTURADO A FRIO PARA TAPA-BURACO SEM FORNECIMENTO DO MATERIAL BETUMINOSO (EXECUÇÃO, INCLUINDO FORNECIMENTO DOS AGREGADOS, EXCLUI FORNECIMENTO E TRANSPORTE DO MATERIAL BETUMINOSO)</t>
  </si>
  <si>
    <t>SETOP ROD RO-41329</t>
  </si>
  <si>
    <t>RO-41329</t>
  </si>
  <si>
    <t>USINAGEM DE CONCRETO BETUMINOSO USINADO A QUENTE PARA TAPA-BURACO (EXECUÇÃO, INCLUINDO FORNECIMENTO DOS AGREGADOS, EXCLUI FORNECIMENTO E TRANSPORTE DO MATERIAL BETUMINOSO)</t>
  </si>
  <si>
    <t>SETOP ROD RO-44505</t>
  </si>
  <si>
    <t>RO-44505</t>
  </si>
  <si>
    <t>USINAGEM DE CBUQ PARA TAPA BURACO (EXECUÇÃO, INCLUINDO FORNECIMENTO E TRANSPORTE DOS AGREGADOS E DO MATERIAL BETUMINOSO)</t>
  </si>
  <si>
    <t>SETOP ROD RO-44638</t>
  </si>
  <si>
    <t>RO-44638</t>
  </si>
  <si>
    <t>TAPA-BURACO COM CONCRETO BETUMINOSO USINADO A QUENTE ((EXECUÇÃO INCLUINDO USINAGEM, PINTURA DE LIGAÇÃO, APLICAÇÃO DA MASSA, FORNECIMENTO E TRANSPORTE DOS AGREGADOS, EXCLUI FORNECIMENTO E TRANSPORTE DO MATERIAL BETUMINOSO)</t>
  </si>
  <si>
    <t>SETOP ROD RO-41320</t>
  </si>
  <si>
    <t>RO-41320</t>
  </si>
  <si>
    <t>TAPA-BURACO COM PMF COM FORNECIMENTO DO MATERIAL BETUMINOSO (EXECUÇÃO INCLUINDO USINAGEM, APLICAÇÃO DA MASSA, PINTURA DE LIGAÇÃO, FORNECIMENTO E TRANSPORTE DOS AGREGADOS E DO MATERIAL BETUMINOSO)</t>
  </si>
  <si>
    <t>SETOP ROD RO-43439</t>
  </si>
  <si>
    <t>RO-43439</t>
  </si>
  <si>
    <t>REMENDO SUPERFICIAL (EXECUÇÃO, INCLUINDO ESCAVAÇÃO E CARGA DO MATERIAL GRANULAR)</t>
  </si>
  <si>
    <t>SETOP ROD RO-41334</t>
  </si>
  <si>
    <t>RO-41334</t>
  </si>
  <si>
    <t>REMENDO PROFUNDO - RECOMPOSIÇÃO DA CAMADA GRANULAR (EXECUÇÃO, INCLUINDO REMOÇÃO DE CAMADA GRANULAR E REVESTIMENTO BETUMINOSO, TRANSPORTE PARA BOTA-FORA, FORNECIMENTO DO MATERIAL GRANULAR)</t>
  </si>
  <si>
    <t>SETOP ROD RO-41336</t>
  </si>
  <si>
    <t>RO-41336</t>
  </si>
  <si>
    <t>HORAS DE SERVENTE</t>
  </si>
  <si>
    <t>SETOP ROD RO-41337</t>
  </si>
  <si>
    <t>RO-41337</t>
  </si>
  <si>
    <t>TRANSPORTE DE MATERIAL DE JAZIDA PARA CONSERVAÇÃO. DISTÂNCIA MÉDIA DE TRANSPORTE   &lt;= 10,00 KM</t>
  </si>
  <si>
    <t>SETOP ROD RO-41338</t>
  </si>
  <si>
    <t>RO-41338</t>
  </si>
  <si>
    <t>TRANSPORTE DE MATERIAL DE JAZIDA PARA CONSERVAÇÃO. DISTÂNCIA MÉDIA DE TRANSPORTE DE 10,10 A 15,00 KM</t>
  </si>
  <si>
    <t>SETOP ROD RO-41339</t>
  </si>
  <si>
    <t>RO-41339</t>
  </si>
  <si>
    <t>TRANSPORTE DE MATERIAL DE JAZIDA PARA CONSERVAÇÃO. DISTÂNCIA MÉDIA DE TRANSPORTE DE 15,10 A 20,00 KM</t>
  </si>
  <si>
    <t>SETOP ROD RO-41340</t>
  </si>
  <si>
    <t>RO-41340</t>
  </si>
  <si>
    <t>TRANSPORTE DE MATERIAL DE JAZIDA PARA CONSERVAÇÃO. DISTÂNCIA MÉDIA DE TRANSPORTE DE 20,10 A 25,00 KM</t>
  </si>
  <si>
    <t>SETOP ROD RO-41341</t>
  </si>
  <si>
    <t>RO-41341</t>
  </si>
  <si>
    <t>TRANSPORTE DE MATERIAL DE JAZIDA PARA CONSERVAÇÃO. DISTÂNCIA MÉDIA DE TRANSPORTE DE 25,10 A 30,00 KM</t>
  </si>
  <si>
    <t>SETOP ROD RO-41342</t>
  </si>
  <si>
    <t>RO-41342</t>
  </si>
  <si>
    <t>TRANSPORTE DE MATERIAL DE JAZIDA PARA CONSERVAÇÃO. DISTÂNCIA MÉDIA DE TRANSPORTE DE 30,10 A 40,00 KM</t>
  </si>
  <si>
    <t>SETOP ROD RO-41343</t>
  </si>
  <si>
    <t>RO-41343</t>
  </si>
  <si>
    <t>TRANSPORTE DE MATERIAL DE JAZIDA PARA CONSERVAÇÃO. DISTÂNCIA MÉDIA DE TRANSPORTE DE 40,10 A 50,00 KM</t>
  </si>
  <si>
    <t>SETOP ROD RO-41344</t>
  </si>
  <si>
    <t>RO-41344</t>
  </si>
  <si>
    <t>TRANSPORTE DE MATERIAL DE JAZIDA PARA CONSERVAÇÃO. DISTÂNCIA MÉDIA DE TRANSPORTE &gt; 50,10 KM</t>
  </si>
  <si>
    <t>SETOP ROD RO-41345</t>
  </si>
  <si>
    <t>RO-41345</t>
  </si>
  <si>
    <t>TRANSPORTE DE AGREGADOS PARA CONSERVAÇÃO. DISTÂNCIA MÉDIA DE TRANSPORTE &lt;= 10,00 KM</t>
  </si>
  <si>
    <t>SETOP ROD RO-41346</t>
  </si>
  <si>
    <t>RO-41346</t>
  </si>
  <si>
    <t>TRANSPORTE DE AGREGADOS PARA CONSERVAÇÃO. DISTÂNCIA MÉDIA DE TRANSPORTE DE 10,10 A 15,00 KM</t>
  </si>
  <si>
    <t>SETOP ROD RO-41347</t>
  </si>
  <si>
    <t>RO-41347</t>
  </si>
  <si>
    <t>TRANSPORTE DE AGREGADOS PARA CONSERVAÇÃO. DISTÂNCIA MÉDIA DE TRANSPORTE DE 15,10 A 20,00 KM</t>
  </si>
  <si>
    <t>SETOP ROD RO-41348</t>
  </si>
  <si>
    <t>RO-41348</t>
  </si>
  <si>
    <t>TRANSPORTE DE AGREGADOS PARA CONSERVAÇÃO. DISTÂNCIA MÉDIA DE TRANSPORTE DE 20,10 A 25,00 KM</t>
  </si>
  <si>
    <t>SETOP ROD RO-41349</t>
  </si>
  <si>
    <t>RO-41349</t>
  </si>
  <si>
    <t>TRANSPORTE DE AGREGADOS PARA CONSERVAÇÃO. DISTÂNCIA MÉDIA DE TRANSPORTE DE 25,10 A 30,00 KM</t>
  </si>
  <si>
    <t>SETOP ROD RO-41350</t>
  </si>
  <si>
    <t>RO-41350</t>
  </si>
  <si>
    <t>TRANSPORTE DE AGREGADOS PARA CONSERVAÇÃO. DISTÂNCIA MÉDIA DE TRANSPORTE DE 30,10 A 40,00 KM</t>
  </si>
  <si>
    <t>SETOP ROD RO-41351</t>
  </si>
  <si>
    <t>RO-41351</t>
  </si>
  <si>
    <t>TRANSPORTE DE AGREGADOS PARA CONSERVAÇÃO. DISTÂNCIA MÉDIA DE TRANSPORTE DE 40,10 A 50,00 KM</t>
  </si>
  <si>
    <t>SETOP ROD RO-41352</t>
  </si>
  <si>
    <t>RO-41352</t>
  </si>
  <si>
    <t>TRANSPORTE DE AGREGADOS PARA CONSERVAÇÃO. DISTÂNCIA MÉDIA DE TRANSPORTE &gt; 50,10 KM</t>
  </si>
  <si>
    <t>SETOP ROD RO-41353</t>
  </si>
  <si>
    <t>RO-41353</t>
  </si>
  <si>
    <t>TRANSPORTE DE PRÉ-MISTURADO A FRIO. DISTÂNCIA MÉDIA DE TRANSPORTE &lt;= 10,0 KM (DENSIDADE MATERIAL SOLTO)</t>
  </si>
  <si>
    <t>SETOP ROD RO-41354</t>
  </si>
  <si>
    <t>RO-41354</t>
  </si>
  <si>
    <t>TRANSPORTE DE PRÉ-MISTURADO A FRIO. DISTÂNCIA MÉDIA DE TRANSPORTE DE 10,10 A 15,00 KM (DENSIDADE DE MATERIAL SOLTO)</t>
  </si>
  <si>
    <t>M3*KM</t>
  </si>
  <si>
    <t>SETOP ROD RO-41355</t>
  </si>
  <si>
    <t>RO-41355</t>
  </si>
  <si>
    <t>TRANSPORTE DE PRÉ-MISTURADO A FRIO. DISTÂNCIA MÉDIA DE TRANSPORTE DE 15,10 A 20,00 KM (DENSIDADE DE MATERIAL SOLTO)</t>
  </si>
  <si>
    <t>SETOP ROD RO-41356</t>
  </si>
  <si>
    <t>RO-41356</t>
  </si>
  <si>
    <t>TRANSPORTE DE PRÉ-MISTURADO A FRIO. DISTÂNCIA MÉDIA DE TRANSPORTE DE 20,10 A 25.00 KM (DENSIDADE DE MATERIAL SOLTO)</t>
  </si>
  <si>
    <t>SETOP ROD RO-41357</t>
  </si>
  <si>
    <t>RO-41357</t>
  </si>
  <si>
    <t>TRANSPORTE DE PRÉ-MISTURADO A FRIO. DISTÂNCIA MÉDIA DE TRANSPORTE DE 25,10 A 30,00 KM (DENSIDADE DE MATERIAL SOLTO)</t>
  </si>
  <si>
    <t>SETOP ROD RO-41358</t>
  </si>
  <si>
    <t>RO-41358</t>
  </si>
  <si>
    <t>TRANSPORTE DE PRÉ-MISTURADO A FRIO. DISTÂNCIA MÉDIA DE TRANSPORTE DE 30,10 A 40,00 KM (DENSIDADE DE MATERIAL SOLTO)</t>
  </si>
  <si>
    <t>SETOP ROD RO-41359</t>
  </si>
  <si>
    <t>RO-41359</t>
  </si>
  <si>
    <t>TRANSPORTE DE PRÉ-MISTURADO A FRIO. DISTÂNCIA MÉDIA DE TRANSPORTE DE 40,10 A 50,00 KM (DENSIDADE DE MATERIAL SOLTO)</t>
  </si>
  <si>
    <t>SETOP ROD RO-41360</t>
  </si>
  <si>
    <t>RO-41360</t>
  </si>
  <si>
    <t>TRANSPORTE DE PRÉ-MISTURADO A FRIO. DISTÂNCIA MÉDIA DE TRANSPORTE &gt; 50,00 KM (DENSIDADE DE MATERIAL SOLTO)</t>
  </si>
  <si>
    <t>SETOP ROD RO-41361</t>
  </si>
  <si>
    <t>RO-41361</t>
  </si>
  <si>
    <t>TRANSPORTE DE CONCRETO BETUMINOSO USINADO A QUENTE. DISTÂNCIA MÉDIA DE TRANSPORTE &lt;= 10,00 KM (DENSIDADE DE MATERIAL SOLTO)</t>
  </si>
  <si>
    <t>SETOP ROD RO-41362</t>
  </si>
  <si>
    <t>RO-41362</t>
  </si>
  <si>
    <t>TRANSPORTE DE CONCRETO BETUMINOSO USINADO A QUENTE. DISTÂNCIA MÉDIA DE TRANSPORTE DE 10,10 A 15,00 KM (DENSIDADE DE MATERIAL SOLTO)</t>
  </si>
  <si>
    <t>SETOP ROD RO-41363</t>
  </si>
  <si>
    <t>RO-41363</t>
  </si>
  <si>
    <t>TRANSPORTE DE CONCRETO BETUMINOSO USINADO A QUENTE. DISTÂNCIA MÉDIA DE TRANSPORTE DE 15,10 A 20,00 KM (DENSIDADE DE MATERIAL SOLTO)</t>
  </si>
  <si>
    <t>SETOP ROD RO-41364</t>
  </si>
  <si>
    <t>RO-41364</t>
  </si>
  <si>
    <t>TRANSPORTE DE CONCRETO BETUMINOSO USINADO A QUENTE. DISTÂNCIA MÉDIA DE TRANSPORTE DE 20,10 A 25,00 KM (DENSIDADE DE MATERIAL SOLTO)</t>
  </si>
  <si>
    <t>SETOP ROD RO-41365</t>
  </si>
  <si>
    <t>RO-41365</t>
  </si>
  <si>
    <t>TRANSPORTE DE CONCRETO BETUMINOSO USINADO A QUENTE. DISTÂNCIA MÉDIA DE TRANSPORTE DE 25,10 A 30,00 KM (DENSIDADE DE MATERIAL SOLTO)</t>
  </si>
  <si>
    <t>SETOP ROD RO-41366</t>
  </si>
  <si>
    <t>RO-41366</t>
  </si>
  <si>
    <t>TRANSPORTE DE CONCRETO BETUMINOSO USINADO A QUENTE. DISTÂNCIA MÉDIA DE TRANSPORTE DE 30,10 A 40,00 KM (DENSIDADE DE MATERIAL SOLTO)</t>
  </si>
  <si>
    <t>SETOP ROD RO-41367</t>
  </si>
  <si>
    <t>RO-41367</t>
  </si>
  <si>
    <t>TRANSPORTE DE CONCRETO BETUMINOSO USINADO A QUENTE. DISTÂNCIA MÉDIA DE TRANSPORTE DE 40,10 A 50,00 KM (DENSIDADE DE MATERIAL SOLTO)</t>
  </si>
  <si>
    <t>SETOP ROD RO-41368</t>
  </si>
  <si>
    <t>RO-41368</t>
  </si>
  <si>
    <t>TRANSPORTE DE CONCRETO BETUMINOSO USINADO A QUENTE. DISTÂNCIA MÉDIA DE TRANSPORTE &gt;= 50,10 KM (DENSIDADE DE MATERIAL SOLTO)</t>
  </si>
  <si>
    <t>SETOP ROD RO-41369</t>
  </si>
  <si>
    <t>RO-41369</t>
  </si>
  <si>
    <t>TRANSPORTE DE MATERIAL DE QUALQUER NATUREZA. DISTÂNCIA MÉDIA DE TRANSPORTE &lt;= 10,00 KM</t>
  </si>
  <si>
    <t>SETOP ROD RO-41370</t>
  </si>
  <si>
    <t>RO-41370</t>
  </si>
  <si>
    <t>TRANSPORTE DE MATERIAL DE QUALQUER NATUREZA. DISTÂNCIA MÉDIA DE TRANSPORTE DE 10,10 A 15,00 KM</t>
  </si>
  <si>
    <t>SETOP ROD RO-41371</t>
  </si>
  <si>
    <t>RO-41371</t>
  </si>
  <si>
    <t>TRANSPORTE DE MATERIAL DE QUALQUER NATUREZA. DISTÂNCIA MÉDIA DE TRANSPORTE DE 15,10 A 20,00 KM</t>
  </si>
  <si>
    <t>SETOP ROD RO-41372</t>
  </si>
  <si>
    <t>RO-41372</t>
  </si>
  <si>
    <t>TRANSPORTE DE MATERIAL DE QUALQUER NATUREZA. DISTÂNCIA MÉDIA DE TRANSPORTE DE 20,10 A 25,00 KM</t>
  </si>
  <si>
    <t>SETOP ROD RO-41373</t>
  </si>
  <si>
    <t>RO-41373</t>
  </si>
  <si>
    <t>TRANSPORTE DE MATERIAL DE QUALQUER NATUREZA. DISTÂNCIA MÉDIA DE TRANSPORTE DE 25,10 A 30,00 KM</t>
  </si>
  <si>
    <t>SETOP ROD RO-41374</t>
  </si>
  <si>
    <t>RO-41374</t>
  </si>
  <si>
    <t>TRANSPORTE DE MATERIAL DE QUALQUER NATUREZA. DISTÂNCIA MÉDIA DE TRANSPORTE DE 30,10 A 40,00 KM</t>
  </si>
  <si>
    <t>SETOP ROD RO-41375</t>
  </si>
  <si>
    <t>RO-41375</t>
  </si>
  <si>
    <t>TRANSPORTE DE MATERIAL DE QUALQUER NATUREZA. DISTÂNCIA MÉDIA DE TRANSPORTE DE 40,10 A 50,00 KM</t>
  </si>
  <si>
    <t>SETOP ROD RO-41376</t>
  </si>
  <si>
    <t>RO-41376</t>
  </si>
  <si>
    <t>TRANSPORTE DE MATERIAL DE QUALQUER NATUREZA. DISTÂNCIA MÉDIA DE TRANSPORTE &gt;= 50,10 KM</t>
  </si>
  <si>
    <t>SETOP ROD 108 - OBRAS DE ARTE ESPECIAIS</t>
  </si>
  <si>
    <t>108 - OBRAS DE ARTE ESPECIAIS</t>
  </si>
  <si>
    <t>SETOP ROD RO-41596</t>
  </si>
  <si>
    <t>RO-41596</t>
  </si>
  <si>
    <t>MURO DE ARRIMO EM CONCRETO, TIPO OC.MA-01 (EXECUÇÃO, INCLUINDO FORNECIMENTO E TRANSPORTE DE TODOS OS MATERIAIS)</t>
  </si>
  <si>
    <t>SETOP ROD RO-41599</t>
  </si>
  <si>
    <t>RO-41599</t>
  </si>
  <si>
    <t>DEMOLIÇÃO DE CONCRETO SIMPLES</t>
  </si>
  <si>
    <t>SETOP ROD RO-43107</t>
  </si>
  <si>
    <t>RO-43107</t>
  </si>
  <si>
    <t>DEMOLIÇÃO MANUAL DE CONCRETO ARMADO</t>
  </si>
  <si>
    <t>SETOP ROD RO-41602</t>
  </si>
  <si>
    <t>RO-41602</t>
  </si>
  <si>
    <t>DEMOLIÇÃO MECÂNICA DE CONCRETO ARMADO</t>
  </si>
  <si>
    <t>SETOP ROD RO-42445</t>
  </si>
  <si>
    <t>RO-42445</t>
  </si>
  <si>
    <t>DEMOLIÇÃO DE GUARDA-CORPO, INCLUINDO A REMOÇÃO DO MATERIAL DEMOLIDO (EXECUÇÃO, INCLUINDO CARGA E TRANSPORTE DO MATERIAL DEMOLIDO)</t>
  </si>
  <si>
    <t>SETOP ROD RO-42418</t>
  </si>
  <si>
    <t>RO-42418</t>
  </si>
  <si>
    <t>FORMAS PLANAS DE COMPENSADO COM REVESTIMENTO RESINADO (EXECUÇÃO, INCLUINDO DESFORMA,FORNECIMENTO E TRANSPORTE DE TODOS OS MATERIAIS)</t>
  </si>
  <si>
    <t>SETOP ROD RO-43247</t>
  </si>
  <si>
    <t>RO-43247</t>
  </si>
  <si>
    <t>ESCORAMENTO DESCONTÍNUO DE VALAS (EXECUÇÃO, INCLUINDO FORNECIMENTO E TRANSPORTE DE TODOS OS MATERIAIS)</t>
  </si>
  <si>
    <t>SETOP ROD RO-41762</t>
  </si>
  <si>
    <t>RO-41762</t>
  </si>
  <si>
    <t>ARGAMASSA DE CIMENTO E AREIA TRAÇO 1:3 (EXECUÇÃO, INCLUINDO FORNECIMENTO E TRANSPORTE DE TODOS OS MATERIAIS)</t>
  </si>
  <si>
    <t>SETOP ROD RO-41621</t>
  </si>
  <si>
    <t>RO-41621</t>
  </si>
  <si>
    <t>CONCRETO CICLÓPICO DE  CIMENTO PORTLAND COM 30% DE PEDRA DE MÃO, FCK &gt;= 10 MPA (EXECUÇÃO, INCLUINDO O FORNECIMENTO E TRANSPORTE DOS AGREGADOS)</t>
  </si>
  <si>
    <t>SETOP ROD RO-41634</t>
  </si>
  <si>
    <t>RO-41634</t>
  </si>
  <si>
    <t>CONCRETO CICLÓPICO DE  CIMENTO PORTLAND COM 30% PEDRA DE MÃO, FCK = 13,5 MPA (EXECUÇÃO, INCLUINDO O FORNECIMENTO E TRANSPORTE DOS AGREGADOS)</t>
  </si>
  <si>
    <t>SETOP ROD RO-41626</t>
  </si>
  <si>
    <t>RO-41626</t>
  </si>
  <si>
    <t>CONCRETO CICLÓPICO DE CIMENTO PORTLAND COM 30% PEDRA DE MÃO, FCK= 15,0 MPA (EXECUÇÃO, INCLUINDO O FORNECIMENTO E TRANSPORTE DOS AGREGADOS)</t>
  </si>
  <si>
    <t>SETOP ROD RO-42415</t>
  </si>
  <si>
    <t>RO-42415</t>
  </si>
  <si>
    <t>CONCRETO MAGRO DE CIMENTO PORTLAND FCK &gt;= 10,0 MPA (EXECUÇÃO, INCLUINDO O FORNECIMENTO E TRANSPORTE DOS AGREGADOS)</t>
  </si>
  <si>
    <t>SETOP ROD RO-41622</t>
  </si>
  <si>
    <t>RO-41622</t>
  </si>
  <si>
    <t>CONCRETO DE CIMENTO PORTLAND, FCK &gt;= 11,0 MPA (EXECUÇÃO, INCLUINDO O FORNECIMENTO E TRANSPORTE DOS AGREGADOS)</t>
  </si>
  <si>
    <t>SETOP ROD RO-41623</t>
  </si>
  <si>
    <t>RO-41623</t>
  </si>
  <si>
    <t>CONCRETO DE CIMENTO PORTLAND, FCK &gt;= 13,5 MPA (EXECUÇÃO, INCLUINDO O FORNECIMENTO E TRANSPORTE DOS AGREGADOS)</t>
  </si>
  <si>
    <t>SETOP ROD RO-41624</t>
  </si>
  <si>
    <t>RO-41624</t>
  </si>
  <si>
    <t>CONCRETO DE CIMENTO PORTLAND, FCK &gt;= 15,0 MPA (EXECUÇÃO, INCLUINDO O FORNECIMENTO E TRANSPORTE DOS AGREGADOS)</t>
  </si>
  <si>
    <t>SETOP ROD RO-41625</t>
  </si>
  <si>
    <t>RO-41625</t>
  </si>
  <si>
    <t>CONCRETO DE CIMENTO PORTLAND, FCK &gt;= 16,0 MPA (EXECUÇÃO, INCLUINDO O FORNECIMENTO E TRANSPORTE DOS AGREGADOS)</t>
  </si>
  <si>
    <t>SETOP ROD RO-41627</t>
  </si>
  <si>
    <t>RO-41627</t>
  </si>
  <si>
    <t>CONCRETO DE CIMENTO PORTLAND, FCK &gt;= 18,0 MPA (EXECUÇÃO, INCLUINDO O FORNECIMENTO E TRANSPORTE DOS AGREGADOS)</t>
  </si>
  <si>
    <t>SETOP ROD RO-41628</t>
  </si>
  <si>
    <t>RO-41628</t>
  </si>
  <si>
    <t>CONCRETO DE CIMENTO PORTLAND FCK &gt;= 20,0 MPA (EXECUÇÃO, INCLUINDO O FORNECIMENTO E TRANSPORTE DOS AGREGADOS)</t>
  </si>
  <si>
    <t>SETOP ROD RO-41630</t>
  </si>
  <si>
    <t>RO-41630</t>
  </si>
  <si>
    <t>CONCRETO DE CIMENTO PORTLAND, FCK &gt;= 21,0 MPA (EXECUÇÃO, INCLUINDO O FORNECIMENTO E TRANSPORTE DOS AGREGADOS)</t>
  </si>
  <si>
    <t>SETOP ROD RO-41632</t>
  </si>
  <si>
    <t>RO-41632</t>
  </si>
  <si>
    <t>CONCRETO DE CIMENTO PORTLAND, FCK &gt;= 25,0 MPA (EXECUÇÃO, INCLUINDO O FORNECIMENTO E TRANSPORTE DOS AGREGADOS)</t>
  </si>
  <si>
    <t>SETOP ROD RO-41633</t>
  </si>
  <si>
    <t>RO-41633</t>
  </si>
  <si>
    <t>CONCRETO DE CIMENTO PORTLAND, FCK &gt;= 30,0 MPA (EXECUÇÃO, INCLUINDO O FORNECIMENTO E TRANSPORTE DOS AGREGADOS)</t>
  </si>
  <si>
    <t>SETOP ROD RO-44908</t>
  </si>
  <si>
    <t>RO-44908</t>
  </si>
  <si>
    <t>ENSECADEIRA DE ESTACAS PRANCHA (EXECUÇÃO, INCLUINDO O FORNECIMENTO E TRANSPORTE DE TODOS OS MATERIAIS)</t>
  </si>
  <si>
    <t>SETOP ROD RO-42412</t>
  </si>
  <si>
    <t>RO-42412</t>
  </si>
  <si>
    <t>TUBULÃO A CÉU ABERTO, COM CAMISA DE CONCRETO PRÉ-MOLDADA COM DIAMETRO DE FUSTE Ø 1,20M EM SOLO (EXECUÇÃO, INCLUINDO ESCAVAÇÃO, EXCLUSIVE CONCRETO PARA CAMISA)</t>
  </si>
  <si>
    <t>SETOP ROD RO-42442</t>
  </si>
  <si>
    <t>RO-42442</t>
  </si>
  <si>
    <t>TUBULÃO A CÉU ABERTO, COM CAMISA DE CONCRETO PRÉ-MOLDADA COM DIAMETRO DE FUSTE Ø 1,20M, EM ROCHA (EXECUÇÃO, INCLUINDO ESCAVAÇÃO, EXCLUSIVE CONCRETO PARA CAMISA)</t>
  </si>
  <si>
    <t>SETOP ROD RO-42455</t>
  </si>
  <si>
    <t>RO-42455</t>
  </si>
  <si>
    <t>TUBULÃO A CÉU ABERTO, COM CAMISA DE CONCRETO PRÉ-MOLDADA COM DIÂMETRO DE FUSTE Ø 1,40M EM SOLO (EXECUÇÃO, INCLUINDO ESCAVAÇÃO, EXCLUSIVE CONCRETO PARA CAMISA)</t>
  </si>
  <si>
    <t>SETOP ROD RO-42413</t>
  </si>
  <si>
    <t>RO-42413</t>
  </si>
  <si>
    <t>TUBULÃO COM AR COMPRIMIDO COM CAMISA DE CONCRETO PRÉ MOLDADA COM DIAMETRO DE FUSTE Ø 1,20M, EM SOLO (EXECUÇÃO, INCLUINDO ESCAVAÇÃO, EXCLUSIVE CONCRETO PARA CAMISA)</t>
  </si>
  <si>
    <t>SETOP ROD RO-43462</t>
  </si>
  <si>
    <t>RO-43462</t>
  </si>
  <si>
    <t>TUBULÃO COM AR COMPRIMIDO COM CAMISA DE CONCRETO PRÉ MOLDADA COM DIAMETRO DE FUSTE Ø 1,20M, EM ROCHA (EXECUÇÃO, INCLUINDO ESCAVAÇÃO, EXCLUSIVE CONCRETO PARA CAMISA)</t>
  </si>
  <si>
    <t>SETOP ROD RO-42811</t>
  </si>
  <si>
    <t>RO-42811</t>
  </si>
  <si>
    <t>TUBULÃO COM AR COMPRIMIDO COM CAMISA DE CONCRETO PRÉ MOLDADA COM DIAMETRO DE FUSTE Ø 1,40M, EM SOLO (EXECUÇÃO, INCLUINDO ESCAVAÇÃO, EXCLUSIVE CONCRETO PARA CAMISA)</t>
  </si>
  <si>
    <t>SETOP ROD RO-43871</t>
  </si>
  <si>
    <t>RO-43871</t>
  </si>
  <si>
    <t>TUBULÃO COM AR COMPRIMIDO COM CAMISA DE CONCRETO PRÉ MOLDADA COM DIAMETRO DE FUSTE Ø 1,40M, EM ROCHA (EXECUÇÃO, INCLUINDO ESCAVAÇÃO, EXCLUSIVE CONCRETO PARA CAMISA)</t>
  </si>
  <si>
    <t>SETOP ROD RO-43568</t>
  </si>
  <si>
    <t>RO-43568</t>
  </si>
  <si>
    <t>TUBULÃO COM AR COMPRIMIDO COM CAMISA DE CONCRETO PRÉ-MOLDADA COM DIÂMETRO DE FUSTE Ø 1,60M, EM SOLO (EXECUÇÃO, INCLUINDO ESCAVAÇÃO, EXCLUSIVE CONCRETO PARA CAMISA)</t>
  </si>
  <si>
    <t>SETOP ROD RO-41429</t>
  </si>
  <si>
    <t>RO-41429</t>
  </si>
  <si>
    <t>APICOAMENTO MANUAL EM CONCRETO</t>
  </si>
  <si>
    <t>SETOP ROD RO-41431</t>
  </si>
  <si>
    <t>RO-41431</t>
  </si>
  <si>
    <t>ESTRUTURA METÁLICA PARA ANDAIMES</t>
  </si>
  <si>
    <t>SETOP ROD RO-41432</t>
  </si>
  <si>
    <t>RO-41432</t>
  </si>
  <si>
    <t>PLATAFORMA DE MADEIRA PARA  ANDAIMES (EXECUÇÃO, INCLUINDO FORNECIMENTO E TRANSPORTE DE TODOS OS MATERIAIS)</t>
  </si>
  <si>
    <t>SETOP ROD RO-41614</t>
  </si>
  <si>
    <t>RO-41614</t>
  </si>
  <si>
    <t>FORMAS PLANAS DE MADEIRA DE PINHO DE 3ª (EXECUÇÃO, INCLUINDO DESFORMA,FORNECIMENTO E TRANSPORTE DE TODOS OS MATERIAIS)</t>
  </si>
  <si>
    <t>SETOP ROD RO-41435</t>
  </si>
  <si>
    <t>RO-41435</t>
  </si>
  <si>
    <t>DEMOLIÇÃO DE PAVIMENTO DE CONCRETO (EXECUÇÃO, INCLUINDO A REMOÇÃO DO MATERIAL DEMOLIDO)</t>
  </si>
  <si>
    <t>SETOP ROD RO-41443</t>
  </si>
  <si>
    <t>RO-41443</t>
  </si>
  <si>
    <t>ANDAIME SUSPENSO COM PISO EM PRANCHAS DE MADEIRA (EXECUÇÃO, INCLUINDO O FORNECIMENTO E TRANSPORTE DOS MATERIAIS)</t>
  </si>
  <si>
    <t>SETOP ROD RO-43047</t>
  </si>
  <si>
    <t>RO-43047</t>
  </si>
  <si>
    <t>FURO EM CONCRETO Ø = 10,0 MM, PROFUNDIDADE = 10 CM</t>
  </si>
  <si>
    <t>SETOP ROD RO-43456</t>
  </si>
  <si>
    <t>RO-43456</t>
  </si>
  <si>
    <t>FURO EM CONCRETO Ø = 10,0 MM, PROFUNDIDADE = 15 CM</t>
  </si>
  <si>
    <t>SETOP ROD RO-42426</t>
  </si>
  <si>
    <t>RO-42426</t>
  </si>
  <si>
    <t>FURO EM CONCRETO Ø = 12,5 MM, PROFUNDIDADE = 10 CM</t>
  </si>
  <si>
    <t>SETOP ROD RO-41453</t>
  </si>
  <si>
    <t>RO-41453</t>
  </si>
  <si>
    <t>FURO EM CONCRETO Ø = 12,5 MM, PROFUNDIDADE = 15 CM</t>
  </si>
  <si>
    <t>SETOP ROD RO-41454</t>
  </si>
  <si>
    <t>RO-41454</t>
  </si>
  <si>
    <t>FURO EM CONCRETO Ø = 12,5 MM, PROFUNDIDADE = 20 CM</t>
  </si>
  <si>
    <t>SETOP ROD RO-41455</t>
  </si>
  <si>
    <t>RO-41455</t>
  </si>
  <si>
    <t>FURO EM CONCRETO Ø = 12,5 MM, PROFUNDIDADE = 30 CM</t>
  </si>
  <si>
    <t>SETOP ROD RO-41456</t>
  </si>
  <si>
    <t>RO-41456</t>
  </si>
  <si>
    <t>FURO EM CONCRETO Ø = 16,0 MM, PROFUNDIDADE = 15 CM</t>
  </si>
  <si>
    <t>SETOP ROD RO-41457</t>
  </si>
  <si>
    <t>RO-41457</t>
  </si>
  <si>
    <t>FURO EM CONCRETO Ø = 16,0 MM, PROFUNDIDADE = 20 CM</t>
  </si>
  <si>
    <t>SETOP ROD RO-41458</t>
  </si>
  <si>
    <t>RO-41458</t>
  </si>
  <si>
    <t>FURO EM CONCRETO Ø = 16,0 MM, PROFUNDIDADE = 30 CM</t>
  </si>
  <si>
    <t>SETOP ROD RO-41459</t>
  </si>
  <si>
    <t>RO-41459</t>
  </si>
  <si>
    <t>FURO EM CONCRETO Ø = 16,0 MM, PROFUNDIDADE = 50 CM</t>
  </si>
  <si>
    <t>SETOP ROD RO-41460</t>
  </si>
  <si>
    <t>RO-41460</t>
  </si>
  <si>
    <t>FURO EM CONCRETO Ø = 20,0 MM, PROFUNDIDADE = 15 CM</t>
  </si>
  <si>
    <t>SETOP ROD RO-41461</t>
  </si>
  <si>
    <t>RO-41461</t>
  </si>
  <si>
    <t>FURO EM CONCRETO Ø = 20,0 MM, PROFUNDIDADE = 20 CM</t>
  </si>
  <si>
    <t>SETOP ROD RO-41463</t>
  </si>
  <si>
    <t>RO-41463</t>
  </si>
  <si>
    <t>FURO EM CONCRETO Ø = 20,0 MM, PROFUNDIDADE = 30 CM</t>
  </si>
  <si>
    <t>SETOP ROD RO-41464</t>
  </si>
  <si>
    <t>RO-41464</t>
  </si>
  <si>
    <t>FURO EM CONCRETO Ø = 20,0 MM, PROFUNDIDADE = 40 CM</t>
  </si>
  <si>
    <t>SETOP ROD RO-41466</t>
  </si>
  <si>
    <t>RO-41466</t>
  </si>
  <si>
    <t>FURO EM CONCRETO Ø = 25,0 MM, PROFUNDIDADE = 15 CM</t>
  </si>
  <si>
    <t>SETOP ROD RO-41465</t>
  </si>
  <si>
    <t>RO-41465</t>
  </si>
  <si>
    <t>FURO EM CONCRETO Ø = 25,0 MM, PROFUNDIDADE = 20 CM</t>
  </si>
  <si>
    <t>SETOP ROD RO-41467</t>
  </si>
  <si>
    <t>RO-41467</t>
  </si>
  <si>
    <t>FURO EM CONCRETO Ø = 25,0 MM, PROFUNDIDADE = 30 CM</t>
  </si>
  <si>
    <t>SETOP ROD RO-41469</t>
  </si>
  <si>
    <t>RO-41469</t>
  </si>
  <si>
    <t>FURO EM CONCRETO Ø = 25,0 MM, PROFUNDIDADE = 50 CM</t>
  </si>
  <si>
    <t>SETOP ROD RO-41470</t>
  </si>
  <si>
    <t>RO-41470</t>
  </si>
  <si>
    <t>FURO EM CONCRETO Ø = 25,0 MM, PROFUNDIDADE = 80 CM</t>
  </si>
  <si>
    <t>SETOP ROD RO-41473</t>
  </si>
  <si>
    <t>RO-41473</t>
  </si>
  <si>
    <t>FURO EM CONCRETO Ø = 32,0 MM, PROFUNDIDADE = 30 CM</t>
  </si>
  <si>
    <t>SETOP ROD RO-41475</t>
  </si>
  <si>
    <t>RO-41475</t>
  </si>
  <si>
    <t>FURO EM CONCRETO Ø = 40,0 MM, PROFUNDIDADE = 30 CM</t>
  </si>
  <si>
    <t>SETOP ROD RO-41476</t>
  </si>
  <si>
    <t>RO-41476</t>
  </si>
  <si>
    <t>FURO EM CONCRETO Ø = 50,0 MM, PROFUNDIDADE = 30 CM</t>
  </si>
  <si>
    <t>SETOP ROD RO-41482</t>
  </si>
  <si>
    <t>RO-41482</t>
  </si>
  <si>
    <t>FURO EM CONCRETO Ø = 75 MM, PROFUNDIDADE = 15 CM</t>
  </si>
  <si>
    <t>SETOP ROD RO-41479</t>
  </si>
  <si>
    <t>RO-41479</t>
  </si>
  <si>
    <t>FURO EM ROCHA Ø = 20,0 MM, PROFUNDIDADE = 40 MM</t>
  </si>
  <si>
    <t>SETOP ROD RO-41648</t>
  </si>
  <si>
    <t>RO-41648</t>
  </si>
  <si>
    <t>FURO EM ROCHA Ø = 25,0 MM, PROFUNDIDADE = 50 MM</t>
  </si>
  <si>
    <t>SETOP ROD RO-41481</t>
  </si>
  <si>
    <t>RO-41481</t>
  </si>
  <si>
    <t>FURO EM ROCHA Ø = 50,0 MM, PROFUNDIDADE = 30 MM</t>
  </si>
  <si>
    <t>SETOP ROD RO-41493</t>
  </si>
  <si>
    <t>RO-41493</t>
  </si>
  <si>
    <t>CONCRETO ESTRUTURAL COM RESISTÊNCIA FCK &gt;= 13,5 MPA (EXECUÇÃO, INCLUINDO O FORNECIMENTO DE TODOS OS MATERIAIS, EXCLUI O TRANSPORTE DOS AGREGADOS)</t>
  </si>
  <si>
    <t>SETOP ROD RO-41494</t>
  </si>
  <si>
    <t>RO-41494</t>
  </si>
  <si>
    <t>CONCRETO ESTRUTURAL COM RESISTÊNCIA FCK &gt;= 15,0 MPA (EXECUÇÃO, INCLUINDO O FORNECIMENTO DE TODOS OS MATERIAIS, EXCLUI O TRANSPORTE DOS AGREGADOS)</t>
  </si>
  <si>
    <t>SETOP ROD RO-41495</t>
  </si>
  <si>
    <t>RO-41495</t>
  </si>
  <si>
    <t>CONCRETO ESTRUTURAL COM RESISTÊNCIA FCK &gt;= 16,0 MPA (EXECUÇÃO, INCLUINDO O FORNECIMENTO DE TODOS OS MATERIAIS, EXCLUI O TRANSPORTE DOS AGREGADOS)</t>
  </si>
  <si>
    <t>SETOP ROD RO-41496</t>
  </si>
  <si>
    <t>RO-41496</t>
  </si>
  <si>
    <t>CONCRETO ESTRUTURAL COM RESISTÊNCIA FCK &gt;= 18,0 MPA (EXECUÇÃO, INCLUINDO O FORNECIMENTO DE TODOS OS MATERIAIS, EXCLUI O TRANSPORTE DOS AGREGADOS)</t>
  </si>
  <si>
    <t>SETOP ROD RO-42416</t>
  </si>
  <si>
    <t>RO-42416</t>
  </si>
  <si>
    <t>CONCRETO ESTRUTURAL COM RESISTÊNCIA FCK &gt;= 20,0 MPA (EXECUÇÃO, INCLUINDO O FORNECIMENTO DE TODOS OS MATERIAIS, EXCLUI O TRANSPORTE DOS AGREGADOS)</t>
  </si>
  <si>
    <t>SETOP ROD RO-45041</t>
  </si>
  <si>
    <t>RO-45041</t>
  </si>
  <si>
    <t>CONCRETO ESTRUTURAL COM RESISTÊNCIA FCK &gt;= 21 MPA (EXECUÇÃO, INCLUINDO O FORNECIMENTO DE TODOS OS MATERIAIS, EXCLUI O TRANSPORTE DOS AGREGADOS)</t>
  </si>
  <si>
    <t>SETOP ROD RO-42417</t>
  </si>
  <si>
    <t>RO-42417</t>
  </si>
  <si>
    <t>CONCRETO ESTRUTURAL COM RESISTÊNCIA FCK &gt;= 25,0 MPA (EXECUÇÃO, INCLUINDO O FORNECIMENTO DE TODOS OS MATERIAIS, EXCLUI O TRANSPORTE DOS AGREGADOS)</t>
  </si>
  <si>
    <t>SETOP ROD RO-42456</t>
  </si>
  <si>
    <t>RO-42456</t>
  </si>
  <si>
    <t>CONCRETO ESTRUTURAL COM RESISTÊNCIA FCK &gt;= 30,0 MPA (EXECUÇÃO, INCLUINDO O FORNECIMENTO DE TODOS OS MATERIAIS, EXCLUI O TRANSPORTE DOS AGREGADOS)</t>
  </si>
  <si>
    <t>SETOP ROD RO-42467</t>
  </si>
  <si>
    <t>RO-42467</t>
  </si>
  <si>
    <t>CONCRETO MAGRO FCK &gt;= 10,0 MPA (EXECUÇÃO, INCLUINDO O FORNECIMENTO DE TODOS OS MATERIAIS, EXCLUI O TRANSPORTE DOS AGREGADOS)</t>
  </si>
  <si>
    <t>SETOP ROD RO-41502</t>
  </si>
  <si>
    <t>RO-41502</t>
  </si>
  <si>
    <t>CONCRETO CICLÓPICO FCK &gt; 13,5 MPA, COM 30% PEDRA DE MÃO (EXECUÇÃO, INCLUINDO O FORNECIMENTO DE TODOS OS MATERIAIS, EXCLUI O TRANSPORTE DOS AGREGADOS)</t>
  </si>
  <si>
    <t>SETOP ROD RO-41544</t>
  </si>
  <si>
    <t>RO-41544</t>
  </si>
  <si>
    <t>CIMBRAMENTO: ESCORAMENTO EM MADEIRA (EXECUÇÃO, INCLUINDO O FORNECIMENTO E TRANSPORTE DE TODOS OS MATERIAIS)</t>
  </si>
  <si>
    <t>SETOP ROD RO-42285</t>
  </si>
  <si>
    <t>RO-42285</t>
  </si>
  <si>
    <t>ARMAÇÃO: AÇO CA-50 (EXECUÇÃO, INCLUINDO PREPARO, DOBRAGEM, COLOCAÇÃO NAS FORMAS E TRANSPORTE DE TODOS OS MATERIAIS)</t>
  </si>
  <si>
    <t>SETOP ROD RO-41552</t>
  </si>
  <si>
    <t>RO-41552</t>
  </si>
  <si>
    <t>ARMAÇÃO: AÇO CA-60 (EXECUÇÃO, INCLUINDO PREPARO, DOBRAGEM, COLOCAÇÃO NAS FORMAS E TRANSPORTE DE TODOS OS MATERIAIS)</t>
  </si>
  <si>
    <t>SETOP ROD RO-41651</t>
  </si>
  <si>
    <t>RO-41651</t>
  </si>
  <si>
    <t>PREENCHIMENTO DE FUROS COM SIKADUR 32 OU SIMILAR (EXECUÇÃO, INCLUINDO O FORNECIMENTO E TRANSPORTE DE TODOS OS MATERIAIS, EXCLUI EXECUÇÃO DO FURO)</t>
  </si>
  <si>
    <t>SETOP ROD RO-41653</t>
  </si>
  <si>
    <t>RO-41653</t>
  </si>
  <si>
    <t>PREENCHIMENTO DE FUROS COM INJEÇÃO DE EPOXI (SIKADUR - 43) (EXECUÇÃO, INCLUINDO O FORNECIMENTO DE TODOS OS MATERIAIS, EXCLUI EXECUÇÃO DO FURO)</t>
  </si>
  <si>
    <t>SETOP ROD RO-41652</t>
  </si>
  <si>
    <t>RO-41652</t>
  </si>
  <si>
    <t>TRATAMENTO DE TRINCAS FINAS (EXECUÇÃO, INCLUINDO O FORNECIMENTO E TRANSPORTE DE TODOS OS MATERIAIS)</t>
  </si>
  <si>
    <t>SETOP ROD RO-42425</t>
  </si>
  <si>
    <t>RO-42425</t>
  </si>
  <si>
    <t>CONCRETO DE PAVIMENTAÇÃO COM FCK &gt;= 25 MPA (EXECUÇÃO, INCLUINDO O FORNECIMENTO DE TODOS OS MATERIAIS, EXCLUI O TRANSPORTE DOS AGREGADOS)</t>
  </si>
  <si>
    <t>SETOP ROD RO-41575</t>
  </si>
  <si>
    <t>RO-41575</t>
  </si>
  <si>
    <t>MASTIQUE ELÁSTICO(TIPO VEDAFLEX OU SIMILAR) (EXECUÇÃO, INCLUINDO O FORNECIMENTO E TRANSPORTE DE TODOS OS MATERIAIS)</t>
  </si>
  <si>
    <t>SETOP ROD RO-41582</t>
  </si>
  <si>
    <t>RO-41582</t>
  </si>
  <si>
    <t>APARELHOS DE APOIO EM NEOPRENE FRETADO (EXECUÇÃO, INCLUINDO A APLICAÇÃO, FORNECIMENTO E TRANSPORTE DOS MATERIAIS)</t>
  </si>
  <si>
    <t>SETOP ROD RO-41557</t>
  </si>
  <si>
    <t>RO-41557</t>
  </si>
  <si>
    <t>FORMAS SUSPENSAS DE COMPENSADO RESINADO (EXECUÇÃO, INCLUINDO DESFORMA, FORNECIMENTO E TRANSPORTE DE TODOS OS MATERIAIS)</t>
  </si>
  <si>
    <t>SETOP ROD RO-41558</t>
  </si>
  <si>
    <t>RO-41558</t>
  </si>
  <si>
    <t>FORMA PLANA DE MADEIRIT (EXECUÇÃO, INCLUINDO DESFORMA, FORNECIMENTO E TRANSPORTE DE TODOS OS MATERIAIS)</t>
  </si>
  <si>
    <t>SETOP ROD RO-41559</t>
  </si>
  <si>
    <t>RO-41559</t>
  </si>
  <si>
    <t>FORMAS CURVAS DE MADEIRIT (EXECUÇÃO, INCLUINDO DESFORMA, FORNECIMENTO E TRANSPORTE DE TODOS OS MATERIAIS)</t>
  </si>
  <si>
    <t>SETOP ROD RO-41565</t>
  </si>
  <si>
    <t>RO-41565</t>
  </si>
  <si>
    <t>JUNTAS DE PAVIMENTAÇÃO LONGITUDINAL E TRANSVERSAL (EXECUÇÃO, INCLUINDO O FORNECIMENTO E TRANSPORTE DE TODOS OS MATERIAIS)</t>
  </si>
  <si>
    <t>SETOP ROD RO-40989</t>
  </si>
  <si>
    <t>RO-40989</t>
  </si>
  <si>
    <t>BARREIRA SIMPLES DE CONCRETO ARMADO TIPO NEW JERSEY (EXECUÇÃO, INCLUINDO  FORNECIMENTO E TRANSPORTE DE TODOS OS MATERIAIS)</t>
  </si>
  <si>
    <t>SETOP ROD RO-41657</t>
  </si>
  <si>
    <t>RO-41657</t>
  </si>
  <si>
    <t>CANTONEIRA METÁLICA DE DIMENSÕES  2"X2"X5/16" (EXECUÇÃO, INCLUINDO FORNECIMENTO E TRANSPORTE DE TODOS OS MATERIAIS)</t>
  </si>
  <si>
    <t>SETOP ROD RO-41569</t>
  </si>
  <si>
    <t>RO-41569</t>
  </si>
  <si>
    <t>CANTONEIRA METÁLICA DE DIMENSÕES 3" X 3" X 3/8" (EXECUÇÃO, INCLUINDO O FORNECIMENTO E TRANSPORTE DE TODOS OS MATERIAIS)</t>
  </si>
  <si>
    <t>SETOP ROD RO-41570</t>
  </si>
  <si>
    <t>RO-41570</t>
  </si>
  <si>
    <t>CANTONEIRA METÁLICA DE DIMENSÕES 4" X 4" X 3/8" (EXECUÇÃO, INCLUINDO O FORNECIMENTO E TRANSPORTE DE TODOS OS MATERIAIS)</t>
  </si>
  <si>
    <t>SETOP ROD RO-41571</t>
  </si>
  <si>
    <t>RO-41571</t>
  </si>
  <si>
    <t>CANTONEIRA METÁLICA DE DIMENSÕES 4" X 4" X 1/2" (EXECUÇÃO, INCLUINDO O FORNECIMENTO E TRANSPORTE DE TODOS OS MATERIAIS)</t>
  </si>
  <si>
    <t>SETOP ROD RO-41578</t>
  </si>
  <si>
    <t>RO-41578</t>
  </si>
  <si>
    <t>LIMPEZA DE SUPERFÍCIE COM JATO DE AREIA E AGUA</t>
  </si>
  <si>
    <t>SETOP ROD RO-42430</t>
  </si>
  <si>
    <t>RO-42430</t>
  </si>
  <si>
    <t>LIMPEZA MANUAL E TRATAMENTO DE ARMADURA OXIDADA</t>
  </si>
  <si>
    <t>SETOP ROD RO-41581</t>
  </si>
  <si>
    <t>RO-41581</t>
  </si>
  <si>
    <t>LIMPEZA DE ARMADURA COM JATO DE AREIA E ÁGUA</t>
  </si>
  <si>
    <t>SETOP ROD RO-41584</t>
  </si>
  <si>
    <t>RO-41584</t>
  </si>
  <si>
    <t>DRENO DE PVC Ø = 50 MM, COMPRIMENTO UNITÁRIO = 30 CM (EXECUÇÃO, INCLUINDO O FORNECIMENTO E TRANSPORTE DE TODOS OS MATERIAIS)</t>
  </si>
  <si>
    <t>SETOP ROD RO-42476</t>
  </si>
  <si>
    <t>RO-42476</t>
  </si>
  <si>
    <t>DRENO DE PVC Ø = 50 MM, COMPRIMENTO UNITÁRIO = 35 CM (EXECUÇÃO, INCLUINDO O FORNECIMENTO E TRANSPORTE DE TODOS OS MATERIAIS)</t>
  </si>
  <si>
    <t>SETOP ROD RO-42994</t>
  </si>
  <si>
    <t>RO-42994</t>
  </si>
  <si>
    <t>DRENO DE PVC Ø = 50 MM, COMPRIMENTO UNITÁRIO = 40 CM (EXECUÇÃO, INCLUINDO O FORNECIMENTO E TRANSPORTE DE TODOS OS MATERIAIS)</t>
  </si>
  <si>
    <t>SETOP ROD RO-41586</t>
  </si>
  <si>
    <t>RO-41586</t>
  </si>
  <si>
    <t>DRENO DE PVC Ø = 75 MM, COMPRIMENTO UNITÁRIO = 15 CM (EXECUÇÃO, INCLUINDO O FORNECIMENTO E TRANSPORTE DE TODOS OS MATERIAIS)</t>
  </si>
  <si>
    <t>SETOP ROD RO-41587</t>
  </si>
  <si>
    <t>RO-41587</t>
  </si>
  <si>
    <t>DRENO DE PVC Ø = 75 MM, COMPRIMENTO UNITÁRIO = 30 CM (EXECUÇÃO, INCLUINDO O FORNECIMENTO E TRANSPORTE DE TODOS OS MATERIAIS)</t>
  </si>
  <si>
    <t>SETOP ROD RO-41591</t>
  </si>
  <si>
    <t>RO-41591</t>
  </si>
  <si>
    <t>DRENO DE PVC Ø = 75 MM, COMPRIMENTO UNITÁRIO = 35 CM (EXECUÇÃO, INCLUINDO O FORNECIMENTO E TRANSPORTE DE TODOS OS MATERIAIS)</t>
  </si>
  <si>
    <t>SETOP ROD RO-41592</t>
  </si>
  <si>
    <t>RO-41592</t>
  </si>
  <si>
    <t>DRENO DE PVC Ø = 75 MM, COMPRIMENTO UNITÁRIO = 40 CM (EXECUÇÃO, INCLUINDO O FORNECIMENTO E TRANSPORTE DE TODOS OS MATERIAIS)</t>
  </si>
  <si>
    <t>SETOP ROD RO-41589</t>
  </si>
  <si>
    <t>RO-41589</t>
  </si>
  <si>
    <t>DRENO DE PVC Ø = 100 MM, COMPRIMENTO UNITÁRIO = 35 CM (EXECUÇÃO, INCLUINDO O FORNECIMENTO E TRANSPORTE DE TODOS OS MATERIAIS)</t>
  </si>
  <si>
    <t>SETOP ROD RO-41588</t>
  </si>
  <si>
    <t>RO-41588</t>
  </si>
  <si>
    <t>DRENO DE PVC Ø = 100 MM, COMPRIMENTO UNITÁRIO = 40 CM (EXECUÇÃO, INCLUINDO O FORNECIMENTO E TRANSPORTE DE TODOS OS MATERIAIS)</t>
  </si>
  <si>
    <t>SETOP ROD RO-41590</t>
  </si>
  <si>
    <t>RO-41590</t>
  </si>
  <si>
    <t>DRENO DE PVC Ø = 100 MM, COMPRIMENTO UNITÁRIO = 45 CM (EXECUÇÃO, INCLUINDO O FORNECIMENTO E TRANSPORTE DE TODOS OS MATERIAIS)</t>
  </si>
  <si>
    <t>SETOP ROD RO-41594</t>
  </si>
  <si>
    <t>RO-41594</t>
  </si>
  <si>
    <t>DRENO DE PVC Ø = 100MM, COMPRIMENTO UNITÁRIO = 0,60M (EXECUÇÃO, INCLUINDO O FORNECIMENTO E TRANSPORTE DE TODOS OS MATERIAIS)</t>
  </si>
  <si>
    <t>SETOP ROD RO-41593</t>
  </si>
  <si>
    <t>RO-41593</t>
  </si>
  <si>
    <t>CAIAÇÃO A TRÊS DEMÃOS (EXECUÇÃO, INCLUINDO O FORNECIMENTO E TRANSPORTE DE TODOS OS MATERIAIS)</t>
  </si>
  <si>
    <t>SETOP ROD 109 - ÍNDICE NACIONAL DE CONSTRUÇÃO CIVIL</t>
  </si>
  <si>
    <t>109 - ÍNDICE NACIONAL DE CONSTRUÇÃO CIVIL</t>
  </si>
  <si>
    <t>SETOP ROD RO-41664</t>
  </si>
  <si>
    <t>RO-41664</t>
  </si>
  <si>
    <t>ABRIGO SIMPLES DE PASSAGEIROS PRÉ-MOLDADO (EXECUÇÃO, INCLUINDO O FORNECIMENTO E TRANSPORTE E MONTAGEM)</t>
  </si>
  <si>
    <t>SETOP ROD RO-41665</t>
  </si>
  <si>
    <t>RO-41665</t>
  </si>
  <si>
    <t>ABRIGO DUPLO DE PASSAGEIROS PRÉ-MOLDADO (EXECUÇÃO, INCLUINDO O FORNECIMENTO,  TRANSPORTE E MONTAGEM)</t>
  </si>
  <si>
    <t>SETOP ROD RO-41662</t>
  </si>
  <si>
    <t>RO-41662</t>
  </si>
  <si>
    <t>REBOCO DE ARGAMASSA DE CIMENTO E AREIA, TRAÇO 1:5 (EXECUÇÃO, INCLUINDO O FORNECIMENTO E TRANSPORTE DE TODOS OS MATERIAIS)</t>
  </si>
  <si>
    <t>SETOP ROD RO-41661</t>
  </si>
  <si>
    <t>RO-41661</t>
  </si>
  <si>
    <t>CHAPISCO DE CIMENTO E AREIA, TRAÇO 1:3 (EXECUÇÃO, INCLUINDO O FORNECIMENTO E TRANSPORTE DE TODOS OS MATERIAIS)</t>
  </si>
  <si>
    <t>SUDECAP-I 50.01.08</t>
  </si>
  <si>
    <t>SUDECAP-I</t>
  </si>
  <si>
    <t>50.01.08</t>
  </si>
  <si>
    <t>CHP/VIBROACABADORA DE ASFALTO SOBRE ESTEIRAS, LARG. PAVIM. 2,13 M A 4,55 M POT. 74 KW/100 HP, CAP. 400 T/H</t>
  </si>
  <si>
    <t xml:space="preserve">SUDECAP-I -  </t>
  </si>
  <si>
    <t>SUDECAP-I 50.01.09</t>
  </si>
  <si>
    <t>50.01.09</t>
  </si>
  <si>
    <t>CHI/VIBROACABADORA DE ASFALTO SOBRE ESTEIRAS, LARG. PAVIM. 2,13 M A 4,55 M POT. 74 KW/100 HP, CAP. 400 T/H</t>
  </si>
  <si>
    <t>SUDECAP-I 50.01.30</t>
  </si>
  <si>
    <t>50.01.30</t>
  </si>
  <si>
    <t>CHP/EQUIP.LAMA ASFALT.CONSMAQ LA 6-6.0M3 30 HP</t>
  </si>
  <si>
    <t>SUDECAP-I 50.01.31</t>
  </si>
  <si>
    <t>50.01.31</t>
  </si>
  <si>
    <t>CHI/EQUIP.LAMA ASFALT.CONSMAQ LA-6-6.0M3 30 HP</t>
  </si>
  <si>
    <t>SUDECAP-I 50.01.32</t>
  </si>
  <si>
    <t>50.01.32</t>
  </si>
  <si>
    <t>CHP/CAMINHAO LAMA ASFALTICA</t>
  </si>
  <si>
    <t>SUDECAP-I 50.01.33</t>
  </si>
  <si>
    <t>50.01.33</t>
  </si>
  <si>
    <t>CHI/CAMINHAO LAMA ASFALTICA</t>
  </si>
  <si>
    <t>SUDECAP-I 50.01.70</t>
  </si>
  <si>
    <t>50.01.70</t>
  </si>
  <si>
    <t>CHP/VASSOURA MECANICA (CMV - VM 2440)</t>
  </si>
  <si>
    <t>SUDECAP-I 50.01.71</t>
  </si>
  <si>
    <t>50.01.71</t>
  </si>
  <si>
    <t>CHI/VASSOURA MECANICA (CMV - VM 2440)</t>
  </si>
  <si>
    <t>SUDECAP-I 50.01.72</t>
  </si>
  <si>
    <t>50.01.72</t>
  </si>
  <si>
    <t>CHP/FRESADORA WIRTGEN W 100</t>
  </si>
  <si>
    <t>SUDECAP-I 50.04.10</t>
  </si>
  <si>
    <t>50.04.10</t>
  </si>
  <si>
    <t>CHP/BATE ESTACA MAGAN 850 PM, 44 HP</t>
  </si>
  <si>
    <t>SUDECAP-I 50.04.11</t>
  </si>
  <si>
    <t>50.04.11</t>
  </si>
  <si>
    <t>CHI/BATE ESTACA MAGAN 850 PM, 44 HP</t>
  </si>
  <si>
    <t>SUDECAP-I 50.05.10</t>
  </si>
  <si>
    <t>50.05.10</t>
  </si>
  <si>
    <t>CHP/BETONEIRA 320 L, SEM CARREGADOR</t>
  </si>
  <si>
    <t>SUDECAP-I 50.05.11</t>
  </si>
  <si>
    <t>50.05.11</t>
  </si>
  <si>
    <t>CHI/BETONEIRA 320 L, SEM CARREGADOR</t>
  </si>
  <si>
    <t>SUDECAP-I 50.06.02</t>
  </si>
  <si>
    <t>50.06.02</t>
  </si>
  <si>
    <t>CHP/BOMBA HIDROSUL 2" ASB-250-36M3/H C/20M MANGUEI</t>
  </si>
  <si>
    <t>SUDECAP-I 50.06.03</t>
  </si>
  <si>
    <t>50.06.03</t>
  </si>
  <si>
    <t>CHI/BOMBA HIDROSUL 2" ASB-250-36M3/H C/20M MANGUEI</t>
  </si>
  <si>
    <t>SUDECAP-I 50.06.04</t>
  </si>
  <si>
    <t>50.06.04</t>
  </si>
  <si>
    <t>CHP/BOMBA HIDROSUL 3" ASB-500-72M3/H C/20M MANGUEI</t>
  </si>
  <si>
    <t>SUDECAP-I 50.06.05</t>
  </si>
  <si>
    <t>50.06.05</t>
  </si>
  <si>
    <t>CHI/BOMBA HIDROSUL 3" ASB-500-72M3/H C/20M MANGUEI</t>
  </si>
  <si>
    <t>SUDECAP-I 50.10.08</t>
  </si>
  <si>
    <t>50.10.08</t>
  </si>
  <si>
    <t>CHP/CAMINHAO BASCULANTE</t>
  </si>
  <si>
    <t>SUDECAP-I 50.10.09</t>
  </si>
  <si>
    <t>50.10.09</t>
  </si>
  <si>
    <t>CHI/CAMINHAO BASCULANTE</t>
  </si>
  <si>
    <t>SUDECAP-I 50.10.12</t>
  </si>
  <si>
    <t>50.10.12</t>
  </si>
  <si>
    <t>SUDECAP-I 50.10.13</t>
  </si>
  <si>
    <t>50.10.13</t>
  </si>
  <si>
    <t>SUDECAP-I 50.10.36</t>
  </si>
  <si>
    <t>50.10.36</t>
  </si>
  <si>
    <t>CHP/CAMINHAO TANQUE, 6.000L</t>
  </si>
  <si>
    <t>SUDECAP-I 50.10.37</t>
  </si>
  <si>
    <t>50.10.37</t>
  </si>
  <si>
    <t>CHI/CAMINHAO TANQUE, 6.000L</t>
  </si>
  <si>
    <t>SUDECAP-I 50.10.50</t>
  </si>
  <si>
    <t>50.10.50</t>
  </si>
  <si>
    <t>CHP/CAMINHAO TANQUE, 10000L</t>
  </si>
  <si>
    <t>SUDECAP-I 50.10.51</t>
  </si>
  <si>
    <t>50.10.51</t>
  </si>
  <si>
    <t>CHI/CAMINHAO TANQUE, 10000L</t>
  </si>
  <si>
    <t>SUDECAP-I 50.10.68</t>
  </si>
  <si>
    <t>50.10.68</t>
  </si>
  <si>
    <t>CHP/CAMINHAO CARROCERIA</t>
  </si>
  <si>
    <t>SUDECAP-I 50.10.69</t>
  </si>
  <si>
    <t>50.10.69</t>
  </si>
  <si>
    <t>CHI/CAMINHAO CARROCERIA</t>
  </si>
  <si>
    <t>SUDECAP-I 50.10.80</t>
  </si>
  <si>
    <t>50.10.80</t>
  </si>
  <si>
    <t>CHP/GUINDAUTO MADAL PKB - 6500</t>
  </si>
  <si>
    <t>SUDECAP-I 50.10.81</t>
  </si>
  <si>
    <t>50.10.81</t>
  </si>
  <si>
    <t>CHI/GUINDAUTO MADAL PKB - 6500</t>
  </si>
  <si>
    <t>SUDECAP-I 50.10.82</t>
  </si>
  <si>
    <t>50.10.82</t>
  </si>
  <si>
    <t>CHP/CAM.GUINDAUTO MADAL PKB - 6500 OU EQUIVALENTE</t>
  </si>
  <si>
    <t>SUDECAP-I 50.10.83</t>
  </si>
  <si>
    <t>50.10.83</t>
  </si>
  <si>
    <t>CHI/CAM.GUINDAUTO MADAL PKB - 6500 OU EQUIVALENTE</t>
  </si>
  <si>
    <t>SUDECAP-I 50.11.10</t>
  </si>
  <si>
    <t>50.11.10</t>
  </si>
  <si>
    <t>CHP/CARREGADEIRA CAT-950G - NACIONAL 180 HP</t>
  </si>
  <si>
    <t>SUDECAP-I 50.11.11</t>
  </si>
  <si>
    <t>50.11.11</t>
  </si>
  <si>
    <t>CHI/CARREGADEIRA CAT-950G - NACIONAL 180 HP</t>
  </si>
  <si>
    <t>SUDECAP-I 50.11.28</t>
  </si>
  <si>
    <t>50.11.28</t>
  </si>
  <si>
    <t>CHP/CARREGADEIRA CASE W 20E (2,25M3-1,72M3) -118HP</t>
  </si>
  <si>
    <t>SUDECAP-I 50.11.29</t>
  </si>
  <si>
    <t>50.11.29</t>
  </si>
  <si>
    <t>CHI/CARREGADEIRA CASE W 20E (2,25M3-1,72M3) -118HP</t>
  </si>
  <si>
    <t>SUDECAP-I 50.11.30</t>
  </si>
  <si>
    <t>50.11.30</t>
  </si>
  <si>
    <t>CHP/CARREGADEIRA DE PNEUS C/ VASSOURA SPS 155 45W</t>
  </si>
  <si>
    <t>SUDECAP-I 50.11.31</t>
  </si>
  <si>
    <t>50.11.31</t>
  </si>
  <si>
    <t>CHI-CARREGADEIRA DE PNEUS C/VASSOURA SPS 155 45W</t>
  </si>
  <si>
    <t>SUDECAP-I 50.13.22</t>
  </si>
  <si>
    <t>50.13.22</t>
  </si>
  <si>
    <t>CHP/ROLO LISO 6500 KG-RT 82H-58,5 HP</t>
  </si>
  <si>
    <t>SUDECAP-I 50.13.23</t>
  </si>
  <si>
    <t>50.13.23</t>
  </si>
  <si>
    <t>CHI/ROLO LISO 6500 KG-RT 82H-58,5 HP</t>
  </si>
  <si>
    <t>SUDECAP-I 50.13.40</t>
  </si>
  <si>
    <t>50.13.40</t>
  </si>
  <si>
    <t>CHP/ROLO COMPACTADOR VIBRATORIO DE UM CILINDRO LISO DE ACO, POTENCIA 125 HP, PESO SEM/COM LASTRO 10,75/12,92 T, IMPACTO DINAMICO 31,5/18,5 T, LARGURA TRABALHO 2,15 M</t>
  </si>
  <si>
    <t xml:space="preserve">SUDECAP-I </t>
  </si>
  <si>
    <t>SUDECAP-I 50.13.41</t>
  </si>
  <si>
    <t>50.13.41</t>
  </si>
  <si>
    <t>CHI/ROLO COMPACTADOR VIBRATORIO DE UM CILINDRO LISO DE ACO, POTENCIA 125 HP, PESO SEM/COM LASTRO 10,75/12,92 T, IMPACTO DINAMICO 31,5/18,5 T, LARGURA TRABALHO 2,15 M</t>
  </si>
  <si>
    <t>SUDECAP-I 50.13.42</t>
  </si>
  <si>
    <t>50.13.42</t>
  </si>
  <si>
    <t>CHP/ROLO VIBRAT.DYNAPAC CA25 PD(PE CARNEIRO C/TR.)</t>
  </si>
  <si>
    <t>SUDECAP-I 50.13.43</t>
  </si>
  <si>
    <t>50.13.43</t>
  </si>
  <si>
    <t>CHI/ROLO VIBRAT.DYNAPAC CA25 PD(PE CARNEIRO C/TR.)</t>
  </si>
  <si>
    <t>SUDECAP-I 50.13.44</t>
  </si>
  <si>
    <t>50.13.44</t>
  </si>
  <si>
    <t>CHP/ROLO VIBRATORIO DYNAPAC CA-15 LISO</t>
  </si>
  <si>
    <t>SUDECAP-I 50.13.45</t>
  </si>
  <si>
    <t>50.13.45</t>
  </si>
  <si>
    <t>CHI/ROLO VIBRATORIO DYNAPAC CA-15 LISO</t>
  </si>
  <si>
    <t>SUDECAP-I 50.13.46</t>
  </si>
  <si>
    <t>50.13.46</t>
  </si>
  <si>
    <t>CHP/ROLO COMPACTADOR PE DE CARNEIRO VIBRATORIO, POTENCIA 80 HP, PESO OPERACIONAL SEM/COM LASTRO 7,4/8,8 T, LARGURA DE TRABALHO 1,68 M</t>
  </si>
  <si>
    <t>SUDECAP-I 50.13.47</t>
  </si>
  <si>
    <t>50.13.47</t>
  </si>
  <si>
    <t>CHI/ROLO COMPACTADOR PE DE CARNEIRO VIBRATORIO, POTENCIA 80 HP, PESO OPERACIONAL SEM/COM LASTRO 7,4/8,8 T, LARGURA DE TRABALHO 1,68 M</t>
  </si>
  <si>
    <t>SUDECAP-I 50.13.50</t>
  </si>
  <si>
    <t>50.13.50</t>
  </si>
  <si>
    <t>CHP/ROLO VIBRATORIO DYNAPAC LR-95 LISO</t>
  </si>
  <si>
    <t>SUDECAP-I 50.13.51</t>
  </si>
  <si>
    <t>50.13.51</t>
  </si>
  <si>
    <t>CHI/ROLO VIBRATORIO DYNAPAC LR-95 LISO</t>
  </si>
  <si>
    <t>SUDECAP-I 50.13.54</t>
  </si>
  <si>
    <t>50.13.54</t>
  </si>
  <si>
    <t>CHP/ROLO DE PNEUS CP 221 - DYNAPAC</t>
  </si>
  <si>
    <t>SUDECAP-I 50.13.55</t>
  </si>
  <si>
    <t>50.13.55</t>
  </si>
  <si>
    <t>CHI/ROLO DE PNEUS CP 221 - DYNAPAC</t>
  </si>
  <si>
    <t>SUDECAP-I 50.13.74</t>
  </si>
  <si>
    <t>50.13.74</t>
  </si>
  <si>
    <t>CHP/COMPACTADOR DE PLACA CLARIDON CS-30 9HP DIESEL</t>
  </si>
  <si>
    <t>SUDECAP-I 50.13.75</t>
  </si>
  <si>
    <t>50.13.75</t>
  </si>
  <si>
    <t>CHI/COMPACTADOR DE PLACA CLARIDON CS-30 9HP DIESEL</t>
  </si>
  <si>
    <t>SUDECAP-I 50.13.78</t>
  </si>
  <si>
    <t>50.13.78</t>
  </si>
  <si>
    <t>CHP/COMPACTADOR DE PLACA PARA ASFALTO CS-15 DIESEL</t>
  </si>
  <si>
    <t>SUDECAP-I 50.13.79</t>
  </si>
  <si>
    <t>50.13.79</t>
  </si>
  <si>
    <t>CHI/COMPACTADOR DE PLACA PARA ASFALTO CS-15 DIESEL</t>
  </si>
  <si>
    <t>SUDECAP-I 50.14.10</t>
  </si>
  <si>
    <t>50.14.10</t>
  </si>
  <si>
    <t>CHP/COMPRESSOR XAS-136 295 PCM</t>
  </si>
  <si>
    <t>SUDECAP-I 50.14.11</t>
  </si>
  <si>
    <t>50.14.11</t>
  </si>
  <si>
    <t>CHI/COMPRESSOR XAS-136 295 PCM</t>
  </si>
  <si>
    <t>SUDECAP-I 50.16.52</t>
  </si>
  <si>
    <t>50.16.52</t>
  </si>
  <si>
    <t>CHP/CAMIN.DISTR.BETUME</t>
  </si>
  <si>
    <t>SUDECAP-I 50.16.53</t>
  </si>
  <si>
    <t>50.16.53</t>
  </si>
  <si>
    <t>CHI/CAMIN.DISTR.BETUME</t>
  </si>
  <si>
    <t>SUDECAP-I 50.19.16</t>
  </si>
  <si>
    <t>50.19.16</t>
  </si>
  <si>
    <t>CHP/PERFURATRIZ BJ 571-5L 78PCM</t>
  </si>
  <si>
    <t>SUDECAP-I 50.19.17</t>
  </si>
  <si>
    <t>50.19.17</t>
  </si>
  <si>
    <t>CHI/PERFURATRIZ BJ 571-5L 78PCM</t>
  </si>
  <si>
    <t>SUDECAP-I 50.19.62</t>
  </si>
  <si>
    <t>50.19.62</t>
  </si>
  <si>
    <t>CHP/MARTELO DEMOLIDOR PNEUMATICO MANUAL, PADRAO, PESO DE 32 KG</t>
  </si>
  <si>
    <t>SUDECAP-I 50.19.63</t>
  </si>
  <si>
    <t>50.19.63</t>
  </si>
  <si>
    <t>CHI/MARTELO DEMOLIDOR PNEUMATICO MANUAL, PADRAO, PESO DE 32 KG</t>
  </si>
  <si>
    <t>SUDECAP-I 50.19.66</t>
  </si>
  <si>
    <t>50.19.66</t>
  </si>
  <si>
    <t>MARTELETE ELETRICO TRIFASICO 30 KG</t>
  </si>
  <si>
    <t>SUDECAP-I 50.20.06</t>
  </si>
  <si>
    <t>50.20.06</t>
  </si>
  <si>
    <t>CHP/RETRO-ESCAVAD. CASE 580 L -(0,77M3) 75HP (4X2)</t>
  </si>
  <si>
    <t>SUDECAP-I 50.20.07</t>
  </si>
  <si>
    <t>50.20.07</t>
  </si>
  <si>
    <t>CHI/RETRO-ESCAVAD. CASE 580 L -(0,77M3) 75HP (4X2)</t>
  </si>
  <si>
    <t>SUDECAP-I 50.20.18</t>
  </si>
  <si>
    <t>50.20.18</t>
  </si>
  <si>
    <t>CHP/ESCAVADEIRA KOMATSU PC 150 SE - 103 HP</t>
  </si>
  <si>
    <t>SUDECAP-I 50.20.19</t>
  </si>
  <si>
    <t>50.20.19</t>
  </si>
  <si>
    <t>CHI/ESCAVADEIRA KOMATSU PC 150 SE - 103 HP</t>
  </si>
  <si>
    <t>SUDECAP-I 50.20.20</t>
  </si>
  <si>
    <t>50.20.20</t>
  </si>
  <si>
    <t>CHP/ESCAVADEIRA NEW HOLAND FX - 215 LC</t>
  </si>
  <si>
    <t>SUDECAP-I 50.20.21</t>
  </si>
  <si>
    <t>50.20.21</t>
  </si>
  <si>
    <t>CHI/ESCAVADEIRA NEW HOLAND FX - 215 LC</t>
  </si>
  <si>
    <t>SUDECAP-I 50.21.01</t>
  </si>
  <si>
    <t>50.21.01</t>
  </si>
  <si>
    <t>CHP-ROCADEIRA ECHO MODELO SRM-3550</t>
  </si>
  <si>
    <t>SUDECAP-I 50.21.02</t>
  </si>
  <si>
    <t>50.21.02</t>
  </si>
  <si>
    <t>CHI-ROCADEIRA ECHO MODELO SRM-3550</t>
  </si>
  <si>
    <t>SUDECAP-I 50.25.08</t>
  </si>
  <si>
    <t>50.25.08</t>
  </si>
  <si>
    <t>CHP/GRADE DE DISCO TATU 20-24</t>
  </si>
  <si>
    <t>SUDECAP-I 50.25.09</t>
  </si>
  <si>
    <t>50.25.09</t>
  </si>
  <si>
    <t>CHI/GRADE DE DISCO TATU 20-24</t>
  </si>
  <si>
    <t>SUDECAP-I 50.27.16</t>
  </si>
  <si>
    <t>50.27.16</t>
  </si>
  <si>
    <t>CHP/ GUINDASTE HIDRAULICO AUTOPROPELIDO, COM LANCA TELESCOPICA 28,80 M, CAPACIDADE MAXIMA 30 T, POTENCIA 97 KW, TRACAO 4 X 4</t>
  </si>
  <si>
    <t>SUDECAP-I 50.27.17</t>
  </si>
  <si>
    <t>50.27.17</t>
  </si>
  <si>
    <t>CHI/ GUINDASTE HIDRAULICO AUTOPROPELIDO, COM LANCA TELESCOPICA 28,80 M, CAPACIDADE MAXIMA 30 T, POTENCIA 97 KW, TRACAO 4 X 4</t>
  </si>
  <si>
    <t>SUDECAP-I 50.31.10</t>
  </si>
  <si>
    <t>50.31.10</t>
  </si>
  <si>
    <t>CHP/GRUPO DE SOLDAGEM BAMBOZZI 375-A</t>
  </si>
  <si>
    <t>SUDECAP-I 50.31.11</t>
  </si>
  <si>
    <t>50.31.11</t>
  </si>
  <si>
    <t>CHI/GRUPO DE SOLDAGEM BAMBOZZI 375-A</t>
  </si>
  <si>
    <t>SUDECAP-I 50.32.08</t>
  </si>
  <si>
    <t>50.32.08</t>
  </si>
  <si>
    <t>CHP/MOTONIVELADORA 120 H - 140 HP.</t>
  </si>
  <si>
    <t>SUDECAP-I 50.32.09</t>
  </si>
  <si>
    <t>50.32.09</t>
  </si>
  <si>
    <t>CHI/MOTONIVELADORA 120 H - 140 HP</t>
  </si>
  <si>
    <t>SUDECAP-I 50.36.08</t>
  </si>
  <si>
    <t>50.36.08</t>
  </si>
  <si>
    <t>CHP/TRATOR DE ESTEIRAS, POTENCIA DE 347 HP, PESO OPERACIONAL DE 38,5 T, COM LAMINA COM CAPACIDADE DE 8,70M3</t>
  </si>
  <si>
    <t>SUDECAP-I 50.36.09</t>
  </si>
  <si>
    <t>50.36.09</t>
  </si>
  <si>
    <t>CHI/TRATOR DE ESTEIRAS, POTENCIA DE 347 HP, PESO OPERACIONAL DE 38,5 T, COM LAMINA COM CAPACIDADE DE 8,70M3</t>
  </si>
  <si>
    <t>SUDECAP-I 50.36.10</t>
  </si>
  <si>
    <t>50.36.10</t>
  </si>
  <si>
    <t>CHP/TRATOR DE ESTEIRA D6M C/ LAMINA 140 HP</t>
  </si>
  <si>
    <t>SUDECAP-I 50.36.11</t>
  </si>
  <si>
    <t>50.36.11</t>
  </si>
  <si>
    <t>CHI/TRATOR DE ESTEIRA D6M C/ LAMINA 140 HP</t>
  </si>
  <si>
    <t>SUDECAP-I 50.36.66</t>
  </si>
  <si>
    <t>50.36.66</t>
  </si>
  <si>
    <t>CHP/TRATOR DE PNEUS 7630-TR NEW HOLLAND 103CV(4X4)</t>
  </si>
  <si>
    <t>SUDECAP-I 50.36.67</t>
  </si>
  <si>
    <t>50.36.67</t>
  </si>
  <si>
    <t>CHI/TRATOR DE PNEUS 7630-TR NEW HOLLAND 103CV(4X4)</t>
  </si>
  <si>
    <t>SUDECAP-I 50.37.06</t>
  </si>
  <si>
    <t>50.37.06</t>
  </si>
  <si>
    <t>CHP/USINA DE ASFALTO CAP40/60 UA2 MF 40E C/PURIFIC</t>
  </si>
  <si>
    <t>SUDECAP-I 50.37.22</t>
  </si>
  <si>
    <t>50.37.22</t>
  </si>
  <si>
    <t>CHP/USINA DE ASFALTO A FRIO 40T PMF-33 EE CAP40/60</t>
  </si>
  <si>
    <t>SUDECAP-I 50.37.23</t>
  </si>
  <si>
    <t>50.37.23</t>
  </si>
  <si>
    <t>CHI/USINA DE ASFALTO A FRIO 40T PMF-33 EE CAP40/60</t>
  </si>
  <si>
    <t>SUDECAP-I 50.39.10</t>
  </si>
  <si>
    <t>50.39.10</t>
  </si>
  <si>
    <t>CHP/VIBRADOR DE IMERSAO COM MANGOTE DE 45MM</t>
  </si>
  <si>
    <t>SUDECAP-I 50.39.11</t>
  </si>
  <si>
    <t>50.39.11</t>
  </si>
  <si>
    <t>CHI/VIBRADOR DE IMERSAO COM MANGOTE DE 45MM</t>
  </si>
  <si>
    <t>SUDECAP-I 50.40.02</t>
  </si>
  <si>
    <t>50.40.02</t>
  </si>
  <si>
    <t>CHP/CAMINHONETE - GASOLINA</t>
  </si>
  <si>
    <t>SUDECAP-I 50.40.03</t>
  </si>
  <si>
    <t>50.40.03</t>
  </si>
  <si>
    <t>CHI/CAMINHONETE - GASOLINA</t>
  </si>
  <si>
    <t>SUDECAP-I 50.40.06</t>
  </si>
  <si>
    <t>50.40.06</t>
  </si>
  <si>
    <t>CHP/VEICULO POPULAR 1.0 AR CONDICIONADO - GASOLINA</t>
  </si>
  <si>
    <t>SUDECAP-I 50.40.07</t>
  </si>
  <si>
    <t>50.40.07</t>
  </si>
  <si>
    <t>CHI/VEICULO POPULAR 1.0 AR CONDICIONADO - GASOLINA</t>
  </si>
  <si>
    <t>SUDECAP-I 50.40.08</t>
  </si>
  <si>
    <t>50.40.08</t>
  </si>
  <si>
    <t>CHP/VEICULO UTILITARIO  1.8  16V 4 PORTAS 7 LUGARES</t>
  </si>
  <si>
    <t>SUDECAP-I 50.40.09</t>
  </si>
  <si>
    <t>50.40.09</t>
  </si>
  <si>
    <t>CHI/VEICULO UTILITARIO  1.8  16V 4 PORTAS 7 LUGARES</t>
  </si>
  <si>
    <t>SUDECAP-I 50.41.01</t>
  </si>
  <si>
    <t>50.41.01</t>
  </si>
  <si>
    <t>CHP/MOTO-SERRA HUSQVARNA MODELO 61, CILINDROS:62</t>
  </si>
  <si>
    <t>SUDECAP-I 50.41.02</t>
  </si>
  <si>
    <t>50.41.02</t>
  </si>
  <si>
    <t>CHI/M0T0-SERRA HUSQVARNA MODELO 61, CILINDROS:62</t>
  </si>
  <si>
    <t>SUDECAP-I 50.41.11</t>
  </si>
  <si>
    <t>50.41.11</t>
  </si>
  <si>
    <t>CHP/SERRA CLIPPER MECAN A GASOLINA OU EQUIVALENTE 8HP</t>
  </si>
  <si>
    <t>SUDECAP-I 50.41.12</t>
  </si>
  <si>
    <t>50.41.12</t>
  </si>
  <si>
    <t>CHI/SERRA CLIPPER MECAN A GASOLINA OU EQUIVALENTE 8HP</t>
  </si>
  <si>
    <t>SUDECAP-I 54.01.08</t>
  </si>
  <si>
    <t>54.01.08</t>
  </si>
  <si>
    <t>VIBROACABADORA DE ASFALTO SOBRE ESTEIRAS, LARG. PAVIM. 2,13 M A 4,55 M POT. 74 KW/100 HP, CAP. 400 T/H</t>
  </si>
  <si>
    <t>SUDECAP-I 54.01.30</t>
  </si>
  <si>
    <t>54.01.30</t>
  </si>
  <si>
    <t>EQUIP.LAMA ASFALT. CONSMAQ LA 6-6M3 30HP OU EQUIVALENTE</t>
  </si>
  <si>
    <t>SUDECAP-I 54.01.38</t>
  </si>
  <si>
    <t>54.01.38</t>
  </si>
  <si>
    <t>CARREGADEIRA DE PNEUS COM VASSOURA SPS 155 45W OU EQUIVALENTE</t>
  </si>
  <si>
    <t>SUDECAP-I 54.01.40</t>
  </si>
  <si>
    <t>54.01.40</t>
  </si>
  <si>
    <t>SUDECAP-I 54.01.70</t>
  </si>
  <si>
    <t>54.01.70</t>
  </si>
  <si>
    <t>SUDECAP-I 54.04.10</t>
  </si>
  <si>
    <t>54.04.10</t>
  </si>
  <si>
    <t>BATE ESTACA MAGAN IM 850 PM, 44 HP OU EQUIVALENTE</t>
  </si>
  <si>
    <t>SUDECAP-I 54.04.11</t>
  </si>
  <si>
    <t>54.04.11</t>
  </si>
  <si>
    <t>MOTOR MWM-D229/3 CILINDROS 50/55CV OU EQUIVALENTE</t>
  </si>
  <si>
    <t>SUDECAP-I 54.05.10</t>
  </si>
  <si>
    <t>54.05.10</t>
  </si>
  <si>
    <t>SUDECAP-I 54.06.02</t>
  </si>
  <si>
    <t>54.06.02</t>
  </si>
  <si>
    <t>BOMBA HIDROSUL ASI-250 (36 M3/H 2") OU EQUIVALENTE</t>
  </si>
  <si>
    <t>SUDECAP-I 54.06.04</t>
  </si>
  <si>
    <t>54.06.04</t>
  </si>
  <si>
    <t>BOMBA HIDROSUL ASI-500 (72 M3/H 3") OU EQUIVALENTE</t>
  </si>
  <si>
    <t>SUDECAP-I 54.10.10</t>
  </si>
  <si>
    <t>54.10.10</t>
  </si>
  <si>
    <t>CAMINHAO TOCO, PESO BRUTO TOTAL 13000 KG, CARGA UTIL MAXIMA 7925 KG, DISTANCIA ENTRE EIXOS 4,80 M, POTENCIA 189 CV (INCLUI CABINE E CHASSI, NAO INCLUI CARROCERIA) OU EQUIVALENTE</t>
  </si>
  <si>
    <t>SUDECAP-I 54.10.12</t>
  </si>
  <si>
    <t>54.10.12</t>
  </si>
  <si>
    <t>CAMINHAO TOCO, PESO BRUTO TOTAL 14300 KG, CARGA UTIL MAXIMA 9590 KG, DISTANCIA ENTRE EIXOS 4,76 M, POTENCIA 185 CV (INCLUI CABINE E CHASSI, NAO INCLUI CARROCERIA) OU EQUIVALENTE</t>
  </si>
  <si>
    <t>SUDECAP-I 54.10.80</t>
  </si>
  <si>
    <t>54.10.80</t>
  </si>
  <si>
    <t>GUINDASTE MADAL PKB - 6500 AV1A OU EQUIVALENTE</t>
  </si>
  <si>
    <t>SUDECAP-I 54.11.10</t>
  </si>
  <si>
    <t>54.11.10</t>
  </si>
  <si>
    <t>CARREGADEIRA CAT 950H NACIONAL (3,06 M3) - 180 HP OU EQUIVALENTE</t>
  </si>
  <si>
    <t>SUDECAP-I 54.11.28</t>
  </si>
  <si>
    <t>54.11.28</t>
  </si>
  <si>
    <t>CARREGADEIRA CASE W 20E (2,25 JD3-1,72M3)-152HP OU EQUIVALENTE</t>
  </si>
  <si>
    <t>SUDECAP-I 54.13.22</t>
  </si>
  <si>
    <t>54.13.22</t>
  </si>
  <si>
    <t>SUDECAP-I 54.13.40</t>
  </si>
  <si>
    <t>54.13.40</t>
  </si>
  <si>
    <t>SUDECAP-I 54.13.42</t>
  </si>
  <si>
    <t>54.13.42</t>
  </si>
  <si>
    <t>ROLO VIBRATORIO DYNAPAC CA-250PD PE CARNEIRO OU EQUIVALENTE</t>
  </si>
  <si>
    <t>SUDECAP-I 54.13.44</t>
  </si>
  <si>
    <t>54.13.44</t>
  </si>
  <si>
    <t>ROLO VIBRATORIO DYNAPAC CA150 STD OU EQUIVALENTE</t>
  </si>
  <si>
    <t>SUDECAP-I 54.13.46</t>
  </si>
  <si>
    <t>54.13.46</t>
  </si>
  <si>
    <t>SUDECAP-I 54.13.50</t>
  </si>
  <si>
    <t>54.13.50</t>
  </si>
  <si>
    <t>ROLO VIBRATORIO DYNAPAC MODELO CC900 OU EQUIVALENTE</t>
  </si>
  <si>
    <t>SUDECAP-I 54.13.54</t>
  </si>
  <si>
    <t>54.13.54</t>
  </si>
  <si>
    <t>ROLO DE PNEUS DYNAPAC CP2100 OU EQUIVALENTE</t>
  </si>
  <si>
    <t>SUDECAP-I 54.13.74</t>
  </si>
  <si>
    <t>54.13.74</t>
  </si>
  <si>
    <t>COMPACTADOR DE PLACA CLARIDON CS-30- 9,0 HP DIESEL OU EQUIVALENTE</t>
  </si>
  <si>
    <t>SUDECAP-I 54.13.78</t>
  </si>
  <si>
    <t>54.13.78</t>
  </si>
  <si>
    <t>COMPACTADOR DE PLACA PARA ASFALTO CS - 15D DIESEL OU EQUIVALENTE</t>
  </si>
  <si>
    <t>SUDECAP-I 54.14.10</t>
  </si>
  <si>
    <t>54.14.10</t>
  </si>
  <si>
    <t>COMPRESSOR XAS-137 PD 275 PCM OU EQUIVALENTE</t>
  </si>
  <si>
    <t>SUDECAP-I 54.16.50</t>
  </si>
  <si>
    <t>54.16.50</t>
  </si>
  <si>
    <t xml:space="preserve"> ESPARGIADOR DE ASFALTO D-72 - D - 6000L 69HP OU EQUIVALENTE</t>
  </si>
  <si>
    <t>SUDECAP-I 54.19.16</t>
  </si>
  <si>
    <t>54.19.16</t>
  </si>
  <si>
    <t>PERFURATRIZ BJ571-4L AIR SERVICE 78PCM OU EQUIVALENTE</t>
  </si>
  <si>
    <t>SUDECAP-I 54.19.62</t>
  </si>
  <si>
    <t>54.19.62</t>
  </si>
  <si>
    <t>SUDECAP-I 54.19.66</t>
  </si>
  <si>
    <t>54.19.66</t>
  </si>
  <si>
    <t>MARTELETE TRIFASICO DE 30 KG OU EQUIVALENTE</t>
  </si>
  <si>
    <t>SUDECAP-I 54.20.06</t>
  </si>
  <si>
    <t>54.20.06</t>
  </si>
  <si>
    <t>RETRO-ESCAVADEIRA CASE 580M (0,23M3) -75HP- (4X2) OU EQUIVALENTE</t>
  </si>
  <si>
    <t>SUDECAP-I 54.20.18</t>
  </si>
  <si>
    <t>54.20.18</t>
  </si>
  <si>
    <t>SUDECAP-I 54.20.20</t>
  </si>
  <si>
    <t>54.20.20</t>
  </si>
  <si>
    <t>ESCAVADEIRA NEW HOLAND E-215B LC (1,31 M3) - 152HP OU EQUIVALENTE</t>
  </si>
  <si>
    <t>SUDECAP-I 54.25.08</t>
  </si>
  <si>
    <t>54.25.08</t>
  </si>
  <si>
    <t>SUDECAP-I 54.27.16</t>
  </si>
  <si>
    <t>54.27.16</t>
  </si>
  <si>
    <t>SUDECAP-I 54.31.10</t>
  </si>
  <si>
    <t>54.31.10</t>
  </si>
  <si>
    <t>GPO SOLDAG. BAMBOZZI MODELO TN5 MOTOR 375A DIESEL OU EQUIVALENTE</t>
  </si>
  <si>
    <t>SUDECAP-I 54.32.08</t>
  </si>
  <si>
    <t>54.32.08</t>
  </si>
  <si>
    <t>SUDECAP-I 54.34.01</t>
  </si>
  <si>
    <t>54.34.01</t>
  </si>
  <si>
    <t>MOTO-SERRA HUSQVARNA MODELO 61, CILINDROS:62 OU EQUIVALENTE</t>
  </si>
  <si>
    <t>SUDECAP-I 54.34.02</t>
  </si>
  <si>
    <t>54.34.02</t>
  </si>
  <si>
    <t>SUDECAP-I 54.36.08</t>
  </si>
  <si>
    <t>54.36.08</t>
  </si>
  <si>
    <t>SUDECAP-I 54.36.10</t>
  </si>
  <si>
    <t>54.36.10</t>
  </si>
  <si>
    <t>TRATOR DE ESTEIRA CAT D6-N 140 HP OU EQUIVALENTE</t>
  </si>
  <si>
    <t>SUDECAP-I 54.36.66</t>
  </si>
  <si>
    <t>54.36.66</t>
  </si>
  <si>
    <t>SUDECAP-I 54.37.22</t>
  </si>
  <si>
    <t>54.37.22</t>
  </si>
  <si>
    <t>USINA DE ASFALTO A FRIO 40T PMF-33 EE CAP 40/60 OU EQUIVALENTE</t>
  </si>
  <si>
    <t>SUDECAP-I 54.39.10</t>
  </si>
  <si>
    <t>54.39.10</t>
  </si>
  <si>
    <t>MANGOTE P/ VIBRADOR DE IMERSAO D= 48MM x 5M</t>
  </si>
  <si>
    <t>SUDECAP-I 54.39.11</t>
  </si>
  <si>
    <t>54.39.11</t>
  </si>
  <si>
    <t>MOTOR P/ VIBRADOR DE IMERSAO TRIFASICO</t>
  </si>
  <si>
    <t>SUDECAP-I 54.40.01</t>
  </si>
  <si>
    <t>54.40.01</t>
  </si>
  <si>
    <t>LOCAÇÃO VEÍCULO TIPO PICAPE LEVE C/ SEGURO</t>
  </si>
  <si>
    <t>SUDECAP-I 54.40.04</t>
  </si>
  <si>
    <t>54.40.04</t>
  </si>
  <si>
    <t>LOCAÇÃO VEÍCULO UTILITÁRIO 4 PORTAS E 7 LUGARES C/ SEGURO</t>
  </si>
  <si>
    <t>SUDECAP-I 54.40.06</t>
  </si>
  <si>
    <t>54.40.06</t>
  </si>
  <si>
    <t>LOCAÇÃO VEÍCULO POPULAR MOTOR 1.0 C/ AR E SEGURO</t>
  </si>
  <si>
    <t>SUDECAP-I 54.40.20</t>
  </si>
  <si>
    <t>54.40.20</t>
  </si>
  <si>
    <t xml:space="preserve">DENTE PARA FRESADORA </t>
  </si>
  <si>
    <t>SUDECAP-I 54.40.22</t>
  </si>
  <si>
    <t>54.40.22</t>
  </si>
  <si>
    <t>PORTA DENTE PARA FRESADORA W100 OU EQUIVALENTE</t>
  </si>
  <si>
    <t>SUDECAP-I 54.40.24</t>
  </si>
  <si>
    <t>54.40.24</t>
  </si>
  <si>
    <t>APOIO PARA PORTA DENTE FRESADORA W100 OU EQUIVALENTE</t>
  </si>
  <si>
    <t>SUDECAP-I 54.40.30</t>
  </si>
  <si>
    <t>54.40.30</t>
  </si>
  <si>
    <t>SERRA CLIPPER A GASOLINA MECAN OU EQUIVALENTE 13HP</t>
  </si>
  <si>
    <t>SUDECAP-I 54.50.01</t>
  </si>
  <si>
    <t>54.50.01</t>
  </si>
  <si>
    <t>EQUIPE DE REDE/LIG. ESGOTO COPASA</t>
  </si>
  <si>
    <t>SUDECAP-I 55.05.15</t>
  </si>
  <si>
    <t>55.05.15</t>
  </si>
  <si>
    <t>OPERADOR 1</t>
  </si>
  <si>
    <t>SUDECAP-I 55.05.32</t>
  </si>
  <si>
    <t>55.05.32</t>
  </si>
  <si>
    <t>MARTELETEIRO</t>
  </si>
  <si>
    <t>SUDECAP-I 55.05.35</t>
  </si>
  <si>
    <t>55.05.35</t>
  </si>
  <si>
    <t>MOTORISTA DE VEICULO LEVE</t>
  </si>
  <si>
    <t>SUDECAP-I 55.05.36</t>
  </si>
  <si>
    <t>55.05.36</t>
  </si>
  <si>
    <t>MOTORISTA DE VEICULO PESADO</t>
  </si>
  <si>
    <t>SUDECAP-I 55.05.45</t>
  </si>
  <si>
    <t>55.05.45</t>
  </si>
  <si>
    <t>OPERADOR DE ACABADORA DE ASFALTO</t>
  </si>
  <si>
    <t>SUDECAP-I 55.05.49</t>
  </si>
  <si>
    <t>55.05.49</t>
  </si>
  <si>
    <t>OPERADOR DE CARREGADEIRA</t>
  </si>
  <si>
    <t>SUDECAP-I 55.05.51</t>
  </si>
  <si>
    <t>55.05.51</t>
  </si>
  <si>
    <t>COMPRESSORISTA</t>
  </si>
  <si>
    <t>SUDECAP-I 55.05.57</t>
  </si>
  <si>
    <t>55.05.57</t>
  </si>
  <si>
    <t>SUDECAP-I 55.05.59</t>
  </si>
  <si>
    <t>55.05.59</t>
  </si>
  <si>
    <t>OPERADOR DE TRATOR AGRICOLA</t>
  </si>
  <si>
    <t>SUDECAP-I 55.05.60</t>
  </si>
  <si>
    <t>55.05.60</t>
  </si>
  <si>
    <t>SUDECAP-I 55.05.61</t>
  </si>
  <si>
    <t>55.05.61</t>
  </si>
  <si>
    <t>SUDECAP-I 55.05.64</t>
  </si>
  <si>
    <t>55.05.64</t>
  </si>
  <si>
    <t>OPERADOR DE ESCAVADEIRA HIDRAULICA</t>
  </si>
  <si>
    <t>SUDECAP-I 55.05.65</t>
  </si>
  <si>
    <t>55.05.65</t>
  </si>
  <si>
    <t>OPERADOR DE RETRO ESCAVADEIRA</t>
  </si>
  <si>
    <t>SUDECAP-I 55.05.66</t>
  </si>
  <si>
    <t>55.05.66</t>
  </si>
  <si>
    <t>OPERADOR DE ROCADEIRA</t>
  </si>
  <si>
    <t>SUDECAP-I 55.05.67</t>
  </si>
  <si>
    <t>55.05.67</t>
  </si>
  <si>
    <t>SUDECAP-I 55.05.70</t>
  </si>
  <si>
    <t>55.05.70</t>
  </si>
  <si>
    <t>OPERADOR TRATOR DE ESTEIRA</t>
  </si>
  <si>
    <t>SUDECAP-I 55.05.71</t>
  </si>
  <si>
    <t>55.05.71</t>
  </si>
  <si>
    <t>OPERADOR DE USINA</t>
  </si>
  <si>
    <t>SUDECAP-I 55.10.05</t>
  </si>
  <si>
    <t>55.10.05</t>
  </si>
  <si>
    <t>AJUDANTE</t>
  </si>
  <si>
    <t>SUDECAP-I 55.10.06</t>
  </si>
  <si>
    <t>55.10.06</t>
  </si>
  <si>
    <t>CHEFE DE ESCRITORIO</t>
  </si>
  <si>
    <t>SUDECAP-I 55.10.07</t>
  </si>
  <si>
    <t>55.10.07</t>
  </si>
  <si>
    <t>SUDECAP-I 55.10.09</t>
  </si>
  <si>
    <t>55.10.09</t>
  </si>
  <si>
    <t>APONTADOR</t>
  </si>
  <si>
    <t>SUDECAP-I 55.10.10</t>
  </si>
  <si>
    <t>55.10.10</t>
  </si>
  <si>
    <t>AUXILIAR BOMBEIRO/ELETRICISTA</t>
  </si>
  <si>
    <t>SUDECAP-I 55.10.15</t>
  </si>
  <si>
    <t>55.10.15</t>
  </si>
  <si>
    <t>AUXILIAR DE TOPOGRAFIA</t>
  </si>
  <si>
    <t>SUDECAP-I 55.10.30</t>
  </si>
  <si>
    <t>55.10.30</t>
  </si>
  <si>
    <t>ENCARREGADO DE TERRAPLENAGEM</t>
  </si>
  <si>
    <t>SUDECAP-I 55.10.31</t>
  </si>
  <si>
    <t>55.10.31</t>
  </si>
  <si>
    <t>ENCARREGADO DE PAVIMENTACAO - PISTA</t>
  </si>
  <si>
    <t>SUDECAP-I 55.10.33</t>
  </si>
  <si>
    <t>55.10.33</t>
  </si>
  <si>
    <t>ENCARREGADO GERAL DE OBRA</t>
  </si>
  <si>
    <t>SUDECAP-I 55.10.34</t>
  </si>
  <si>
    <t>55.10.34</t>
  </si>
  <si>
    <t>ENCARREGADO DE FORMA/ARMAÇAO</t>
  </si>
  <si>
    <t>SUDECAP-I 55.10.35</t>
  </si>
  <si>
    <t>55.10.35</t>
  </si>
  <si>
    <t>SUDECAP-I 55.10.39</t>
  </si>
  <si>
    <t>55.10.39</t>
  </si>
  <si>
    <t>BOMBEIRO</t>
  </si>
  <si>
    <t>SUDECAP-I 55.10.45</t>
  </si>
  <si>
    <t>55.10.45</t>
  </si>
  <si>
    <t>SUDECAP-I 55.10.50</t>
  </si>
  <si>
    <t>55.10.50</t>
  </si>
  <si>
    <t>CARPINTEIRO</t>
  </si>
  <si>
    <t>SUDECAP-I 55.10.51</t>
  </si>
  <si>
    <t>55.10.51</t>
  </si>
  <si>
    <t>POCEIRO</t>
  </si>
  <si>
    <t>SUDECAP-I 55.10.55</t>
  </si>
  <si>
    <t>55.10.55</t>
  </si>
  <si>
    <t>SUDECAP-I 55.10.60</t>
  </si>
  <si>
    <t>55.10.60</t>
  </si>
  <si>
    <t>SUDECAP-I 55.10.65</t>
  </si>
  <si>
    <t>55.10.65</t>
  </si>
  <si>
    <t>SUDECAP-I 55.10.67</t>
  </si>
  <si>
    <t>55.10.67</t>
  </si>
  <si>
    <t>MONTADOR</t>
  </si>
  <si>
    <t>SUDECAP-I 55.10.75</t>
  </si>
  <si>
    <t>55.10.75</t>
  </si>
  <si>
    <t>SUDECAP-I 55.10.77</t>
  </si>
  <si>
    <t>55.10.77</t>
  </si>
  <si>
    <t>PEDREIRO DE ACABAMENTO</t>
  </si>
  <si>
    <t>SUDECAP-I 55.10.81</t>
  </si>
  <si>
    <t>55.10.81</t>
  </si>
  <si>
    <t>SUDECAP-I 55.10.84</t>
  </si>
  <si>
    <t>55.10.84</t>
  </si>
  <si>
    <t>SUDECAP-I 55.10.86</t>
  </si>
  <si>
    <t>55.10.86</t>
  </si>
  <si>
    <t>SUDECAP-I 55.10.88</t>
  </si>
  <si>
    <t>55.10.88</t>
  </si>
  <si>
    <t>SERVENTE</t>
  </si>
  <si>
    <t>SUDECAP-I 55.10.90</t>
  </si>
  <si>
    <t>55.10.90</t>
  </si>
  <si>
    <t>SUDECAP-I 55.10.91</t>
  </si>
  <si>
    <t>55.10.91</t>
  </si>
  <si>
    <t>COMPRADOR</t>
  </si>
  <si>
    <t>SUDECAP-I 55.10.92</t>
  </si>
  <si>
    <t>55.10.92</t>
  </si>
  <si>
    <t>AUXILIAR ADMINISTRATIVO</t>
  </si>
  <si>
    <t>SUDECAP-I 55.10.94</t>
  </si>
  <si>
    <t>55.10.94</t>
  </si>
  <si>
    <t>TOPOGRAFO INTERMEDIARIO</t>
  </si>
  <si>
    <t>SUDECAP-I 55.10.95</t>
  </si>
  <si>
    <t>55.10.95</t>
  </si>
  <si>
    <t>SUDECAP-I 55.10.96</t>
  </si>
  <si>
    <t>55.10.96</t>
  </si>
  <si>
    <t>VIGIA NOTURNO</t>
  </si>
  <si>
    <t>SUDECAP-I 55.15.05</t>
  </si>
  <si>
    <t>55.15.05</t>
  </si>
  <si>
    <t>TECNICO SEGURANCA TRABALHO</t>
  </si>
  <si>
    <t>SUDECAP-I 55.15.06</t>
  </si>
  <si>
    <t>55.15.06</t>
  </si>
  <si>
    <t>TÉCNICO SÊNIOR</t>
  </si>
  <si>
    <t>SUDECAP-I 55.15.07</t>
  </si>
  <si>
    <t>55.15.07</t>
  </si>
  <si>
    <t>TÉCNICO INTERMEDIÁRIO</t>
  </si>
  <si>
    <t>SUDECAP-I 55.15.08</t>
  </si>
  <si>
    <t>55.15.08</t>
  </si>
  <si>
    <t>TÉCNICO JÚNIOR</t>
  </si>
  <si>
    <t>SUDECAP-I 55.20.03</t>
  </si>
  <si>
    <t>55.20.03</t>
  </si>
  <si>
    <t>ENGENHEIRO DE OBRA JUNIOR</t>
  </si>
  <si>
    <t>SUDECAP-I 55.20.04</t>
  </si>
  <si>
    <t>55.20.04</t>
  </si>
  <si>
    <t>ENGENHEIRO DE OBRA SENIOR</t>
  </si>
  <si>
    <t>SUDECAP-I 55.20.05</t>
  </si>
  <si>
    <t>55.20.05</t>
  </si>
  <si>
    <t>ENGENHEIRO DE OBRA INTERMEDIARIO</t>
  </si>
  <si>
    <t>SUDECAP-I 56.11.01</t>
  </si>
  <si>
    <t>56.11.01</t>
  </si>
  <si>
    <t>ENGENHEIRO CONSULTOR ESPECIAL - PROJETO</t>
  </si>
  <si>
    <t>SUDECAP-I 56.11.02</t>
  </si>
  <si>
    <t>56.11.02</t>
  </si>
  <si>
    <t>ENGENHEIRO CONSULTOR - PROJETO</t>
  </si>
  <si>
    <t>SUDECAP-I 56.11.03</t>
  </si>
  <si>
    <t>56.11.03</t>
  </si>
  <si>
    <t>ENGENHEIRO COORDENADOR - PROJETO</t>
  </si>
  <si>
    <t>SUDECAP-I 56.11.04</t>
  </si>
  <si>
    <t>56.11.04</t>
  </si>
  <si>
    <t>ENGENHEIRO SENIOR - PROJETO</t>
  </si>
  <si>
    <t>SUDECAP-I 56.11.05</t>
  </si>
  <si>
    <t>56.11.05</t>
  </si>
  <si>
    <t>ENGENHEIRO INTERMEDIARIO - PROJETO</t>
  </si>
  <si>
    <t>SUDECAP-I 56.11.06</t>
  </si>
  <si>
    <t>56.11.06</t>
  </si>
  <si>
    <t>ENGENHEIRO JUNIOR - PROJETO</t>
  </si>
  <si>
    <t>SUDECAP-I 56.12.01</t>
  </si>
  <si>
    <t>56.12.01</t>
  </si>
  <si>
    <t>AUXILIAR DE ENGENHARIA - PROJETO</t>
  </si>
  <si>
    <t>SUDECAP-I 56.13.01</t>
  </si>
  <si>
    <t>56.13.01</t>
  </si>
  <si>
    <t>PROJETISTA SENIOR - PROJETO</t>
  </si>
  <si>
    <t>SUDECAP-I 56.13.02</t>
  </si>
  <si>
    <t>56.13.02</t>
  </si>
  <si>
    <t>PROJETISTA INTERMEDIARIO - PROJETO</t>
  </si>
  <si>
    <t>SUDECAP-I 56.13.03</t>
  </si>
  <si>
    <t>56.13.03</t>
  </si>
  <si>
    <t>PROJETISTA JUNIOR - PROJETO</t>
  </si>
  <si>
    <t>SUDECAP-I 56.13.04</t>
  </si>
  <si>
    <t>56.13.04</t>
  </si>
  <si>
    <t>PROJETISTA CADISTA - PROJETO</t>
  </si>
  <si>
    <t>SUDECAP-I 56.14.01</t>
  </si>
  <si>
    <t>56.14.01</t>
  </si>
  <si>
    <t>TECNICO SENIOR - PROJETO</t>
  </si>
  <si>
    <t>SUDECAP-I 56.14.02</t>
  </si>
  <si>
    <t>56.14.02</t>
  </si>
  <si>
    <t>TECNICO INTERMEDIARIO - PROJETO</t>
  </si>
  <si>
    <t>SUDECAP-I 56.14.03</t>
  </si>
  <si>
    <t>56.14.03</t>
  </si>
  <si>
    <t>TECNICO JUNIOR - PROJETO</t>
  </si>
  <si>
    <t>SUDECAP-I 56.15.01</t>
  </si>
  <si>
    <t>56.15.01</t>
  </si>
  <si>
    <t>DESENHISTA PROJETISTA - PROJETO</t>
  </si>
  <si>
    <t>SUDECAP-I 56.15.02</t>
  </si>
  <si>
    <t>56.15.02</t>
  </si>
  <si>
    <t>DESENHISTA TECNICO / CADISTA - PROJETO</t>
  </si>
  <si>
    <t>SUDECAP-I 56.15.03</t>
  </si>
  <si>
    <t>56.15.03</t>
  </si>
  <si>
    <t>DESENHISTA COPISTA - PROJETO</t>
  </si>
  <si>
    <t>SUDECAP-I 56.16.01</t>
  </si>
  <si>
    <t>56.16.01</t>
  </si>
  <si>
    <t>AUXILIAR ADMINISTRATIVO SENIOR - PROJETO</t>
  </si>
  <si>
    <t>SUDECAP-I 56.16.02</t>
  </si>
  <si>
    <t>56.16.02</t>
  </si>
  <si>
    <t>AUXILIAR ADMINISTRATIVO INTERMEDIARIO - PROJETO</t>
  </si>
  <si>
    <t>SUDECAP-I 56.16.03</t>
  </si>
  <si>
    <t>56.16.03</t>
  </si>
  <si>
    <t>AUXILIAR ADMINISTRATIVO JUNIOR - PROJETO</t>
  </si>
  <si>
    <t>SUDECAP-I 56.16.04</t>
  </si>
  <si>
    <t>56.16.04</t>
  </si>
  <si>
    <t>DIGITADOR - PROJETO</t>
  </si>
  <si>
    <t>SUDECAP-I 57.21.01</t>
  </si>
  <si>
    <t>57.21.01</t>
  </si>
  <si>
    <t>ENGENHEIRO CONSULTOR - SUPERVISAO</t>
  </si>
  <si>
    <t>SUDECAP-I 57.21.02</t>
  </si>
  <si>
    <t>57.21.02</t>
  </si>
  <si>
    <t>ENGENHEIRO COORDENADOR - SUPERVISAO</t>
  </si>
  <si>
    <t>SUDECAP-I 57.21.03</t>
  </si>
  <si>
    <t>57.21.03</t>
  </si>
  <si>
    <t>ENGENHEIRO SENIOR - SUPERVISAO</t>
  </si>
  <si>
    <t>SUDECAP-I 57.21.04</t>
  </si>
  <si>
    <t>57.21.04</t>
  </si>
  <si>
    <t>ENGENHEIRO INTERMEDIARIO - SUPERVISAO</t>
  </si>
  <si>
    <t>SUDECAP-I 57.21.05</t>
  </si>
  <si>
    <t>57.21.05</t>
  </si>
  <si>
    <t>ENGENHEIRO JUNIOR - SUPERVISAO</t>
  </si>
  <si>
    <t>SUDECAP-I 57.22.01</t>
  </si>
  <si>
    <t>57.22.01</t>
  </si>
  <si>
    <t>AUXILIAR DE ENGENHARIA - SUPERVISAO</t>
  </si>
  <si>
    <t>SUDECAP-I 57.23.01</t>
  </si>
  <si>
    <t>57.23.01</t>
  </si>
  <si>
    <t>TECNICO SENIOR - SUPERVISAO</t>
  </si>
  <si>
    <t>SUDECAP-I 57.23.02</t>
  </si>
  <si>
    <t>57.23.02</t>
  </si>
  <si>
    <t>TECNICO INTERMEDIARIO - SUPERVISAO</t>
  </si>
  <si>
    <t>SUDECAP-I 57.23.03</t>
  </si>
  <si>
    <t>57.23.03</t>
  </si>
  <si>
    <t>TECNICO JUNIOR - SUPERVISAO</t>
  </si>
  <si>
    <t>SUDECAP-I 57.24.01</t>
  </si>
  <si>
    <t>57.24.01</t>
  </si>
  <si>
    <t>DESENHISTA PROJETISTA - SUPERVISAO</t>
  </si>
  <si>
    <t>SUDECAP-I 57.24.02</t>
  </si>
  <si>
    <t>57.24.02</t>
  </si>
  <si>
    <t>DESENHISTA TECNICO/CADISTA - SUPERVISAO</t>
  </si>
  <si>
    <t>SUDECAP-I 57.24.03</t>
  </si>
  <si>
    <t>57.24.03</t>
  </si>
  <si>
    <t>DESENHISTA COPISTA - SUPERVISAO</t>
  </si>
  <si>
    <t>SUDECAP-I 57.31.01</t>
  </si>
  <si>
    <t>57.31.01</t>
  </si>
  <si>
    <t>TOPOGRAFO SENIOR - SUPERVISAO</t>
  </si>
  <si>
    <t>SUDECAP-I 57.31.02</t>
  </si>
  <si>
    <t>57.31.02</t>
  </si>
  <si>
    <t>TOPOGRAFO INTERMEDIARIO - SUPERVISAO</t>
  </si>
  <si>
    <t>SUDECAP-I 57.31.03</t>
  </si>
  <si>
    <t>57.31.03</t>
  </si>
  <si>
    <t>TOPOGRAFO JUNIOR - SUPERVISAO</t>
  </si>
  <si>
    <t>SUDECAP-I 57.31.04</t>
  </si>
  <si>
    <t>57.31.04</t>
  </si>
  <si>
    <t>NIVELADOR - SUPERVISAO</t>
  </si>
  <si>
    <t>SUDECAP-I 57.31.05</t>
  </si>
  <si>
    <t>57.31.05</t>
  </si>
  <si>
    <t>BALIZA - SUPERVISAO</t>
  </si>
  <si>
    <t>SUDECAP-I 57.31.06</t>
  </si>
  <si>
    <t>57.31.06</t>
  </si>
  <si>
    <t>AJUDANTE DE TOPOGRAFIA - SUPERVISAO</t>
  </si>
  <si>
    <t>SUDECAP-I 57.32.01</t>
  </si>
  <si>
    <t>57.32.01</t>
  </si>
  <si>
    <t>LABORATORISTA SENIOR - SUPERVISAO</t>
  </si>
  <si>
    <t>SUDECAP-I 57.32.02</t>
  </si>
  <si>
    <t>57.32.02</t>
  </si>
  <si>
    <t>LABORATORISTA JUNIOR - SUPERVISAO</t>
  </si>
  <si>
    <t>SUDECAP-I 57.32.03</t>
  </si>
  <si>
    <t>57.32.03</t>
  </si>
  <si>
    <t>AUXILIAR DE LABORATORIO - SUPERVISAO</t>
  </si>
  <si>
    <t>SUDECAP-I 57.33.01</t>
  </si>
  <si>
    <t>57.33.01</t>
  </si>
  <si>
    <t>INSPETOR DE OBRAS SENIOR - SUPERVISAO</t>
  </si>
  <si>
    <t>SUDECAP-I 57.33.02</t>
  </si>
  <si>
    <t>57.33.02</t>
  </si>
  <si>
    <t>INSPETOR DE OBRAS INTERMEDIARIO - SUPERVISAO</t>
  </si>
  <si>
    <t>SUDECAP-I 57.33.03</t>
  </si>
  <si>
    <t>57.33.03</t>
  </si>
  <si>
    <t>INSPETOR DE OBRAS JUNIOR - SUPERVISAO</t>
  </si>
  <si>
    <t>SUDECAP-I 57.34.01</t>
  </si>
  <si>
    <t>57.34.01</t>
  </si>
  <si>
    <t>MOTORISTA - SUPERVISAO</t>
  </si>
  <si>
    <t>SUDECAP-I 57.34.02</t>
  </si>
  <si>
    <t>57.34.02</t>
  </si>
  <si>
    <t>APONTADOR - SUPERVISAO</t>
  </si>
  <si>
    <t>SUDECAP-I 57.34.03</t>
  </si>
  <si>
    <t>57.34.03</t>
  </si>
  <si>
    <t>SERVENTE - SUPERVISAO</t>
  </si>
  <si>
    <t>SUDECAP-I 60.05.09</t>
  </si>
  <si>
    <t>60.05.09</t>
  </si>
  <si>
    <t xml:space="preserve">ACO CA-25, 12,5 MM, VERGALHAO </t>
  </si>
  <si>
    <t>SUDECAP-I 60.05.29</t>
  </si>
  <si>
    <t>60.05.29</t>
  </si>
  <si>
    <t xml:space="preserve">ACO CA-50, 10,0 MM, VERGALHAO </t>
  </si>
  <si>
    <t>SUDECAP-I 60.05.31</t>
  </si>
  <si>
    <t>60.05.31</t>
  </si>
  <si>
    <t xml:space="preserve">ACO CA-50, 16,0 MM, VERGALHAO                     </t>
  </si>
  <si>
    <t>SUDECAP-I 60.05.50</t>
  </si>
  <si>
    <t>60.05.50</t>
  </si>
  <si>
    <t xml:space="preserve">ACO CA-60, 5,0 MM, VERGALHAO </t>
  </si>
  <si>
    <t>SUDECAP-I 60.06.10</t>
  </si>
  <si>
    <t>60.06.10</t>
  </si>
  <si>
    <t>BARRA APOIO INOX 40 CM P/ PORTA</t>
  </si>
  <si>
    <t>SUDECAP-I 60.06.24</t>
  </si>
  <si>
    <t>60.06.24</t>
  </si>
  <si>
    <t>BARRA APOIO INOX P/ LAVAT. RETANG.49X64X49CM D=1 1/2"</t>
  </si>
  <si>
    <t>SUDECAP-I 60.06.91</t>
  </si>
  <si>
    <t>60.06.91</t>
  </si>
  <si>
    <t xml:space="preserve">BARRA DE APOIO RETA, EM ACO INOX POLIDO, COMPRIMENTO 80CM, DIAMETRO MINIMO 3 CM   </t>
  </si>
  <si>
    <t>SUDECAP-I 60.06.92</t>
  </si>
  <si>
    <t>60.06.92</t>
  </si>
  <si>
    <t>BARRA APOIO INOX 80X80CM CM "U" P/ ESCOVARIO D=1 1/2"</t>
  </si>
  <si>
    <t>SUDECAP-I 60.06.93</t>
  </si>
  <si>
    <t>60.06.93</t>
  </si>
  <si>
    <t>BARRA APOIO INOX P/ LAVATORIO DE CANTO D=11/2"</t>
  </si>
  <si>
    <t>SUDECAP-I 60.06.95</t>
  </si>
  <si>
    <t>60.06.95</t>
  </si>
  <si>
    <t xml:space="preserve">BARRA DE APOIO EM "L", EM ACO INOX POLIDO 70 X 70 CM, DIAMETRO MINIMO 3 CM           </t>
  </si>
  <si>
    <t>SUDECAP-I 60.11.15</t>
  </si>
  <si>
    <t>60.11.15</t>
  </si>
  <si>
    <t>FERRO REDONDO MECANICO SAE 1020 D= 1/2"</t>
  </si>
  <si>
    <t>SUDECAP-I 60.11.16</t>
  </si>
  <si>
    <t>60.11.16</t>
  </si>
  <si>
    <t>FERRO REDONDO 3/4" (19,5MM)</t>
  </si>
  <si>
    <t>SUDECAP-I 60.13.12</t>
  </si>
  <si>
    <t>60.13.12</t>
  </si>
  <si>
    <t>FERRO QUADRADO 3/8"</t>
  </si>
  <si>
    <t>SUDECAP-I 60.13.13</t>
  </si>
  <si>
    <t>60.13.13</t>
  </si>
  <si>
    <t>FERRO QUADRADO 3/4"</t>
  </si>
  <si>
    <t>SUDECAP-I 60.15.15</t>
  </si>
  <si>
    <t>60.15.15</t>
  </si>
  <si>
    <t>SUDECAP-I 60.15.17</t>
  </si>
  <si>
    <t>60.15.17</t>
  </si>
  <si>
    <t>FERRO CHATO 1 1/2"x1/8"</t>
  </si>
  <si>
    <t>SUDECAP-I 60.15.18</t>
  </si>
  <si>
    <t>60.15.18</t>
  </si>
  <si>
    <t>SUDECAP-I 60.17.15</t>
  </si>
  <si>
    <t>60.17.15</t>
  </si>
  <si>
    <t>SUDECAP-I 60.17.18</t>
  </si>
  <si>
    <t>60.17.18</t>
  </si>
  <si>
    <t>CANTONEIRA DE FERRO 1  3/4" X 1/8"</t>
  </si>
  <si>
    <t>SUDECAP-I 60.17.20</t>
  </si>
  <si>
    <t>60.17.20</t>
  </si>
  <si>
    <t>CANTONEIRA DE FERRO 2" X 1/8"</t>
  </si>
  <si>
    <t>SUDECAP-I 60.17.25</t>
  </si>
  <si>
    <t>60.17.25</t>
  </si>
  <si>
    <t>CANTONEIRA DE FERRO DE 3"X3/16"</t>
  </si>
  <si>
    <t>SUDECAP-I 60.19.15</t>
  </si>
  <si>
    <t>60.19.15</t>
  </si>
  <si>
    <t>FERRO TE 3/4"x1/8"</t>
  </si>
  <si>
    <t>SUDECAP-I 60.21.15</t>
  </si>
  <si>
    <t>60.21.15</t>
  </si>
  <si>
    <t>METALON CHAPA 18 - 30x20mm / (50X30MM)</t>
  </si>
  <si>
    <t>SUDECAP-I 60.28.10</t>
  </si>
  <si>
    <t>60.28.10</t>
  </si>
  <si>
    <t>GABIAO CAIXA 3,0x1,0x1,0M - REVESTIDO EM PVC-ABNT</t>
  </si>
  <si>
    <t>SUDECAP-I 60.28.11</t>
  </si>
  <si>
    <t>60.28.11</t>
  </si>
  <si>
    <t>GABIAO CAIXA 3,0X1,0X1,0 M - GALVANIZADO</t>
  </si>
  <si>
    <t>SUDECAP-I 60.28.14</t>
  </si>
  <si>
    <t>60.28.14</t>
  </si>
  <si>
    <t>GABIAO MANTA (COLCHAO) MALHA HEXAGONAL 6 X 8 CM (ZN/AL + PVC), FIO 2 MM, REVESTIDO COM PVC, DIMENSOES 4,0 X 2,0 X 0,3 M (C X L X A)</t>
  </si>
  <si>
    <t>SUDECAP-I 60.28.15</t>
  </si>
  <si>
    <t>60.28.15</t>
  </si>
  <si>
    <t>GABIAO SACO MALHA HEXAGONAL 8 X 10 CM (ZN/AL + PVC),  FIO 2,4 MM, DIMENSOES 3,0 X 0,65 M</t>
  </si>
  <si>
    <t>SUDECAP-I 60.30.10</t>
  </si>
  <si>
    <t>60.30.10</t>
  </si>
  <si>
    <t>TELA ARAME GALV. Nº 22 MALHA 1"(PINTEIRO)</t>
  </si>
  <si>
    <t>SUDECAP-I 60.30.24</t>
  </si>
  <si>
    <t>60.30.24</t>
  </si>
  <si>
    <t>TELA ARAME GALV. Nº 16 MALHA 2"</t>
  </si>
  <si>
    <t>SUDECAP-I 60.30.27</t>
  </si>
  <si>
    <t>60.30.27</t>
  </si>
  <si>
    <t>SUDECAP-I 60.30.35</t>
  </si>
  <si>
    <t>60.30.35</t>
  </si>
  <si>
    <t>SUDECAP-I 60.32.23</t>
  </si>
  <si>
    <t>60.32.23</t>
  </si>
  <si>
    <t>TELA ARTISTICA GALVANIZADA FIO 12 MALHA= 1"</t>
  </si>
  <si>
    <t>SUDECAP-I 60.33.02</t>
  </si>
  <si>
    <t>60.33.02</t>
  </si>
  <si>
    <t xml:space="preserve">TELA DE ACO SOLDADA NERVURADA, CA-60, Q-196, (3,11 KG/M2), DIAMETRO DO FIO = 5,0 MM, LARGURA =  2,45 M, ESPACAMENTO DA MALHA = 10 X 10 CM                                                                                                                     </t>
  </si>
  <si>
    <t>SUDECAP-I 60.33.07</t>
  </si>
  <si>
    <t>60.33.07</t>
  </si>
  <si>
    <t xml:space="preserve">TELA DE ACO SOLDADA NERVURADA CA-60, Q-138, (2,20 KG/M2), DIAMETRO DO FIO = 4,2 MM, LARGURA =  2,45 X 120 M DE COMPRIMENTO, ESPACAMENTO DA MALHA = 10 X 10 CM          </t>
  </si>
  <si>
    <t>SUDECAP-I 60.33.36</t>
  </si>
  <si>
    <t>60.33.36</t>
  </si>
  <si>
    <t xml:space="preserve">TELA DE ACO SOLDADA NERVURADA CA-60, Q-92, (1,48 KG/M2), DIAMETRO DO FIO = 4,2 MM, LARGURA =  2,45 X 60 M DE COMPRIMENTO, ESPACAMENTO DA MALHA = 15 X 15 CM    </t>
  </si>
  <si>
    <t>SUDECAP-I 60.35.10</t>
  </si>
  <si>
    <t>60.35.10</t>
  </si>
  <si>
    <t xml:space="preserve">ARAME GALVANIZADO 10 BWG, 3,40 MM (0,0713 KG/M)          </t>
  </si>
  <si>
    <t>SUDECAP-I 60.35.12</t>
  </si>
  <si>
    <t>60.35.12</t>
  </si>
  <si>
    <t xml:space="preserve">ARAME GALVANIZADO 12 BWG, 2,76 MM (0,048 KG/M)      </t>
  </si>
  <si>
    <t>SUDECAP-I 60.35.14</t>
  </si>
  <si>
    <t>60.35.14</t>
  </si>
  <si>
    <t xml:space="preserve">ARAME GALVANIZADO 14 BWG, D = 2,11 MM (0,026 KG/M)    </t>
  </si>
  <si>
    <t>SUDECAP-I 60.35.16</t>
  </si>
  <si>
    <t>60.35.16</t>
  </si>
  <si>
    <t>SUDECAP-I 60.35.17</t>
  </si>
  <si>
    <t>60.35.17</t>
  </si>
  <si>
    <t xml:space="preserve">ARAME DE ACO OVALADO 15 X 17 ( 45,7 KG, 700 KGF), ROLO 1000 M     </t>
  </si>
  <si>
    <t>SUDECAP-I 60.35.36</t>
  </si>
  <si>
    <t>60.35.36</t>
  </si>
  <si>
    <t>ARAME RECOZIDO BWG 10   (PG-18)</t>
  </si>
  <si>
    <t>SUDECAP-I 60.35.44</t>
  </si>
  <si>
    <t>60.35.44</t>
  </si>
  <si>
    <t xml:space="preserve">ARAME RECOZIDO 18 BWG, 1,25 MM (0,01 KG/M)  </t>
  </si>
  <si>
    <t>SUDECAP-I 60.35.51</t>
  </si>
  <si>
    <t>60.35.51</t>
  </si>
  <si>
    <t>SUDECAP-I 60.40.10</t>
  </si>
  <si>
    <t>60.40.10</t>
  </si>
  <si>
    <t>SUDECAP-I 61.02.05</t>
  </si>
  <si>
    <t>61.02.05</t>
  </si>
  <si>
    <t>LATA</t>
  </si>
  <si>
    <t>SUDECAP-I 61.15.05</t>
  </si>
  <si>
    <t>61.15.05</t>
  </si>
  <si>
    <t>JUNTA DILATACAO ELASTICA PARA CONCRETO (FUGENBAND OU EQUIVALENTE) O-12, ATE 5 MCA</t>
  </si>
  <si>
    <t>SUDECAP-I 61.15.07</t>
  </si>
  <si>
    <t>61.15.07</t>
  </si>
  <si>
    <t>JUNTA DILATACAO ELASTICA PARA CONCRETO (FUGENBAND OU EQUIVALENTE) O-22, ATE 30 MCA</t>
  </si>
  <si>
    <t>SUDECAP-I 61.20.07</t>
  </si>
  <si>
    <t>61.20.07</t>
  </si>
  <si>
    <t>MANTA GEOTEXTIL RESIST.TRAÇAO 16 KN/M (300 G/M2)</t>
  </si>
  <si>
    <t>SUDECAP-I 61.20.08</t>
  </si>
  <si>
    <t>61.20.08</t>
  </si>
  <si>
    <t>MANTA GEOTEXTIL RESIST.TRAÇAO  9 KN/M (180 G/M2)</t>
  </si>
  <si>
    <t>SUDECAP-I 61.20.10</t>
  </si>
  <si>
    <t>61.20.10</t>
  </si>
  <si>
    <t>MANTA GEOTEXTIL RESIST.TRAÇAO 10 KN/M (200 G/M2)</t>
  </si>
  <si>
    <t>SUDECAP-I 62.01.05</t>
  </si>
  <si>
    <t>62.01.05</t>
  </si>
  <si>
    <t>CIMENTO PORTLAND COMUM    ( CPIII-40 )  SC 50KG</t>
  </si>
  <si>
    <t>SUDECAP-I 62.02.05</t>
  </si>
  <si>
    <t>62.02.05</t>
  </si>
  <si>
    <t>CIMENTO PORTLAND BRANCO CP-32 (ESTRUTURAL) SC 50KG</t>
  </si>
  <si>
    <t>SUDECAP-I 62.03.10</t>
  </si>
  <si>
    <t>62.03.10</t>
  </si>
  <si>
    <t>SUDECAP-I 62.03.12</t>
  </si>
  <si>
    <t>62.03.12</t>
  </si>
  <si>
    <t>SUDECAP-I 62.03.22</t>
  </si>
  <si>
    <t>62.03.22</t>
  </si>
  <si>
    <t xml:space="preserve">REJUNTE BRANCO, CIMENTICIO   </t>
  </si>
  <si>
    <t>SUDECAP-I 62.04.01</t>
  </si>
  <si>
    <t>62.04.01</t>
  </si>
  <si>
    <t xml:space="preserve">CAL VIRGEM COMUM PARA ARGAMASSAS (NBR 6453)   </t>
  </si>
  <si>
    <t>SUDECAP-I 62.04.11</t>
  </si>
  <si>
    <t>62.04.11</t>
  </si>
  <si>
    <t>SUDECAP-I 62.04.12</t>
  </si>
  <si>
    <t>62.04.12</t>
  </si>
  <si>
    <t>PCTE</t>
  </si>
  <si>
    <t>SUDECAP-I 62.05.01</t>
  </si>
  <si>
    <t>62.05.01</t>
  </si>
  <si>
    <t>BARITA PARA REVESTIMENTO</t>
  </si>
  <si>
    <t>SUDECAP-I 62.06.01</t>
  </si>
  <si>
    <t>62.06.01</t>
  </si>
  <si>
    <t>SUDECAP-I 62.06.02</t>
  </si>
  <si>
    <t>62.06.02</t>
  </si>
  <si>
    <t>COLA RODOPAX/BIANCO KG OU EQUIVALENTE</t>
  </si>
  <si>
    <t>SUDECAP-I 62.07.01</t>
  </si>
  <si>
    <t>62.07.01</t>
  </si>
  <si>
    <t>AGUA P/ FURACAO DE ESTACA</t>
  </si>
  <si>
    <t>SUDECAP-I 63.01.03</t>
  </si>
  <si>
    <t>63.01.03</t>
  </si>
  <si>
    <t>BRITA CALCÁREA COM FRETE BRITA 0,1,2,3</t>
  </si>
  <si>
    <t>SUDECAP-I 63.01.04</t>
  </si>
  <si>
    <t>63.01.04</t>
  </si>
  <si>
    <t>BRITA GNAISSE COM FRETE BRITA 0,1,2,3</t>
  </si>
  <si>
    <t>SUDECAP-I 63.01.26</t>
  </si>
  <si>
    <t>63.01.26</t>
  </si>
  <si>
    <t>CALCAMENTO POLIEDRICO DE GNAISSE C/FRETE(P/ BH)</t>
  </si>
  <si>
    <t>SUDECAP-I 63.02.04</t>
  </si>
  <si>
    <t>63.02.04</t>
  </si>
  <si>
    <t>PO DE CALCAREO COM FRETE</t>
  </si>
  <si>
    <t>SUDECAP-I 63.02.05</t>
  </si>
  <si>
    <t>63.02.05</t>
  </si>
  <si>
    <t>PÓ DE GNAISSE COM FRETE</t>
  </si>
  <si>
    <t>SUDECAP-I 63.02.06</t>
  </si>
  <si>
    <t>63.02.06</t>
  </si>
  <si>
    <t>PEDRISCO CALCAREO COM FRETE</t>
  </si>
  <si>
    <t>SUDECAP-I 63.02.07</t>
  </si>
  <si>
    <t>63.02.07</t>
  </si>
  <si>
    <t>PEDRISCO DE GNAISSE COM FRETE</t>
  </si>
  <si>
    <t>SUDECAP-I 63.02.18</t>
  </si>
  <si>
    <t>63.02.18</t>
  </si>
  <si>
    <t>PEDRA DE MÃO (CALÇADÃO) DE CALCAREO COM FRETE</t>
  </si>
  <si>
    <t>SUDECAP-I 63.02.19</t>
  </si>
  <si>
    <t>63.02.19</t>
  </si>
  <si>
    <t>PEDRA DE MÃO (CALÇADÃO) DE GNAISSE COM FRETE</t>
  </si>
  <si>
    <t>SUDECAP-I 63.02.21</t>
  </si>
  <si>
    <t>63.02.21</t>
  </si>
  <si>
    <t>AGREGADO DE PEDREIRA PARA SUB-BASE, INCLUSIVE FRETE</t>
  </si>
  <si>
    <t>SUDECAP-I 63.02.22</t>
  </si>
  <si>
    <t>63.02.22</t>
  </si>
  <si>
    <t>AGREGADO DE PEDREIRA PARA BASE, INCLUSIVE FRETE</t>
  </si>
  <si>
    <t>SUDECAP-I 63.04.01</t>
  </si>
  <si>
    <t>63.04.01</t>
  </si>
  <si>
    <t>CASCALHO COMUM (DE RIO) COM FRETE</t>
  </si>
  <si>
    <t>SUDECAP-I 63.04.02</t>
  </si>
  <si>
    <t>63.04.02</t>
  </si>
  <si>
    <t>AREIA/CASCALHO PARA DRENO</t>
  </si>
  <si>
    <t>SUDECAP-I 63.05.05</t>
  </si>
  <si>
    <t>63.05.05</t>
  </si>
  <si>
    <t>AREIA LAVADA COM FRETE</t>
  </si>
  <si>
    <t>SUDECAP-I 64.01.05</t>
  </si>
  <si>
    <t>64.01.05</t>
  </si>
  <si>
    <t>LAJE DE REDUCAO 1,30 METROS</t>
  </si>
  <si>
    <t>SUDECAP-I 64.01.10</t>
  </si>
  <si>
    <t>64.01.10</t>
  </si>
  <si>
    <t>POÇO LUMINAR PADRÃO COPASA H=1,0M ( 65002831)</t>
  </si>
  <si>
    <t>SUDECAP-I 65.01.11</t>
  </si>
  <si>
    <t>65.01.11</t>
  </si>
  <si>
    <t>PORTA MADEIRA DE LEI P/PINTURA 1,02X2,10M PRANCHET</t>
  </si>
  <si>
    <t>SUDECAP-I 65.01.15</t>
  </si>
  <si>
    <t>65.01.15</t>
  </si>
  <si>
    <t>FOLHA DE PORTA MAD. P/ PINTURA, PRANCHETA 60X210CM</t>
  </si>
  <si>
    <t>SUDECAP-I 65.01.16</t>
  </si>
  <si>
    <t>65.01.16</t>
  </si>
  <si>
    <t>FOLHA DE PORTA MAD. P/ PINTURA, PRANCHETA 70X210CM</t>
  </si>
  <si>
    <t>SUDECAP-I 65.01.17</t>
  </si>
  <si>
    <t>65.01.17</t>
  </si>
  <si>
    <t>FOLHA DE PORTA MAD. P/ PINTURA, PRANCHETA 80X210CM</t>
  </si>
  <si>
    <t>SUDECAP-I 65.01.18</t>
  </si>
  <si>
    <t>65.01.18</t>
  </si>
  <si>
    <t>FOLHA DE PORTA MAD. P/ PINTURA, PRANCHETA 90X210CM</t>
  </si>
  <si>
    <t>SUDECAP-I 65.14.07</t>
  </si>
  <si>
    <t>65.14.07</t>
  </si>
  <si>
    <t>MARCO E ALIZAR MADEIRA DE LEI, L= 14CM, 80x210CM</t>
  </si>
  <si>
    <t>SUDECAP-I 65.14.08</t>
  </si>
  <si>
    <t>65.14.08</t>
  </si>
  <si>
    <t>MARCO E ALIZAR MADEIRA DE LEI, L= 14CM, 90x210CM</t>
  </si>
  <si>
    <t>SUDECAP-I 65.30.10</t>
  </si>
  <si>
    <t>65.30.10</t>
  </si>
  <si>
    <t>ARMARIO EM MDF MELAMINICO INTER.E EXT. SOB BANCADA</t>
  </si>
  <si>
    <t>SUDECAP-I 65.33.10</t>
  </si>
  <si>
    <t>65.33.10</t>
  </si>
  <si>
    <t>QUADRO DE AVISOS COM PORTA DE VIDRO DE 50x80x8 CM</t>
  </si>
  <si>
    <t>SUDECAP-I 65.33.12</t>
  </si>
  <si>
    <t>65.33.12</t>
  </si>
  <si>
    <t>QUADRO PARA 70 CHAVES C/ PORTA DE VIDRO DE 90X70X3</t>
  </si>
  <si>
    <t>SUDECAP-I 65.41.02</t>
  </si>
  <si>
    <t>65.41.02</t>
  </si>
  <si>
    <t>DIVISORIA NAVAL PAINEL/PAINEL</t>
  </si>
  <si>
    <t>SUDECAP-I 65.41.03</t>
  </si>
  <si>
    <t>65.41.03</t>
  </si>
  <si>
    <t>CONJ.FERRAGENS P/CONFECCAO DE PORTA DE DIVISORIA</t>
  </si>
  <si>
    <t>SUDECAP-I 65.70.10</t>
  </si>
  <si>
    <t>65.70.10</t>
  </si>
  <si>
    <t>FECHADURA PAPAIZ 342-MZ35 ESPELHO CROMADO OU EQUIVALENTE</t>
  </si>
  <si>
    <t>SUDECAP-I 65.70.15</t>
  </si>
  <si>
    <t>65.70.15</t>
  </si>
  <si>
    <t>FECHADURA PAPAIZ 357-ML60 ESPELHO CROMADO OU EQUIVALENTE</t>
  </si>
  <si>
    <t>SUDECAP-I 65.70.18</t>
  </si>
  <si>
    <t>65.70.18</t>
  </si>
  <si>
    <t>FECHADURA PAPAIZ 457-ML60 ESPELHO CROMADO OU EQUIVALENTE</t>
  </si>
  <si>
    <t>SUDECAP-I 65.70.19</t>
  </si>
  <si>
    <t>65.70.19</t>
  </si>
  <si>
    <t>FECHADURA PAPAIZ 557-ML60 ESPELHO CROMADO OU EQUIVALENTE</t>
  </si>
  <si>
    <t>SUDECAP-I 65.70.34</t>
  </si>
  <si>
    <t>65.70.34</t>
  </si>
  <si>
    <t>FECHADURA PAPAIZ CR3400-MZ270 (PORTA P/DEFICIENTE) OU EQUIVALENTE</t>
  </si>
  <si>
    <t>SUDECAP-I 65.70.40</t>
  </si>
  <si>
    <t>65.70.40</t>
  </si>
  <si>
    <t>FECHADURA PAPAIZ 844 OU EQUIVALENTE</t>
  </si>
  <si>
    <t>SUDECAP-I 65.72.80</t>
  </si>
  <si>
    <t>65.72.80</t>
  </si>
  <si>
    <t>SUDECAP-I 65.72.84</t>
  </si>
  <si>
    <t>65.72.84</t>
  </si>
  <si>
    <t>TARJETA LIVRE-OCUPADO IMAB OU EQUIVALENTE</t>
  </si>
  <si>
    <t>SUDECAP-I 65.73.01</t>
  </si>
  <si>
    <t>65.73.01</t>
  </si>
  <si>
    <t>BATENTE EM LATAO CROMADO REF.830 IMAB OU EQUIVALENTE</t>
  </si>
  <si>
    <t>SUDECAP-I 65.78.07</t>
  </si>
  <si>
    <t>65.78.07</t>
  </si>
  <si>
    <t>DOBRADICA DE FERRO CROMADO 3 1/2 X 2 1/2"</t>
  </si>
  <si>
    <t>SUDECAP-I 65.78.09</t>
  </si>
  <si>
    <t>65.78.09</t>
  </si>
  <si>
    <t>DOBRADICA DE FERRO CROMADO 3 1/2x2 1/4"</t>
  </si>
  <si>
    <t>SUDECAP-I 65.78.20</t>
  </si>
  <si>
    <t>65.78.20</t>
  </si>
  <si>
    <t>SUDECAP-I 65.78.32</t>
  </si>
  <si>
    <t>65.78.32</t>
  </si>
  <si>
    <t>DOBRADIÇA LATAO CROMADA REF. 825 IMAB P/DIVISORIA OU EQUIVALENTE</t>
  </si>
  <si>
    <t>SUDECAP-I 65.78.90</t>
  </si>
  <si>
    <t>65.78.90</t>
  </si>
  <si>
    <t>CACHIMBO D= 1/2"</t>
  </si>
  <si>
    <t>SUDECAP-I 65.78.94</t>
  </si>
  <si>
    <t>65.78.94</t>
  </si>
  <si>
    <t>CACHIMBO D= 3/4"</t>
  </si>
  <si>
    <t>SUDECAP-I 65.78.95</t>
  </si>
  <si>
    <t>65.78.95</t>
  </si>
  <si>
    <t>CACHIMBO D= 1"</t>
  </si>
  <si>
    <t>SUDECAP-I 65.80.11</t>
  </si>
  <si>
    <t>65.80.11</t>
  </si>
  <si>
    <t>SUDECAP-I 65.80.70</t>
  </si>
  <si>
    <t>65.80.70</t>
  </si>
  <si>
    <t>SUDECAP-I 65.81.05</t>
  </si>
  <si>
    <t>65.81.05</t>
  </si>
  <si>
    <t>TRINCO PARA JANELA MAXIMO AR - FERMAX / EQUIVALENTE</t>
  </si>
  <si>
    <t>SUDECAP-I 65.81.70</t>
  </si>
  <si>
    <t>65.81.70</t>
  </si>
  <si>
    <t>SUDECAP-I 65.82.10</t>
  </si>
  <si>
    <t>65.82.10</t>
  </si>
  <si>
    <t>ALAVANCA DE ARGOLA, FERRO CROMADO - PRENSOL 1624 OU EQUIVALENTE</t>
  </si>
  <si>
    <t>SUDECAP-I 65.84.05</t>
  </si>
  <si>
    <t>65.84.05</t>
  </si>
  <si>
    <t>ROLAMENTO TORNEADO DE 1"</t>
  </si>
  <si>
    <t>SUDECAP-I 65.85.04</t>
  </si>
  <si>
    <t>65.85.04</t>
  </si>
  <si>
    <t>SUDECAP-I 65.85.12</t>
  </si>
  <si>
    <t>65.85.12</t>
  </si>
  <si>
    <t>SUPORTE DE LATAO IMAB 870 OU EQUIVALENTE</t>
  </si>
  <si>
    <t>SUDECAP-I 65.85.30</t>
  </si>
  <si>
    <t>65.85.30</t>
  </si>
  <si>
    <t>PARAFUSO EM LATAO TORNEADO CROM. IMAB 860 OU EQUIVALENTE</t>
  </si>
  <si>
    <t>SUDECAP-I 65.85.35</t>
  </si>
  <si>
    <t>65.85.35</t>
  </si>
  <si>
    <t>CHAPA SUPORTE DE LATAO CROMADO IMAB 850 OU EQUIVALENTE</t>
  </si>
  <si>
    <t>SUDECAP-I 65.85.42</t>
  </si>
  <si>
    <t>65.85.42</t>
  </si>
  <si>
    <t>CANTONEIRA DE LATAO IMAB 845 OU EQUIVALENTE</t>
  </si>
  <si>
    <t>SUDECAP-I 65.86.15</t>
  </si>
  <si>
    <t>65.86.15</t>
  </si>
  <si>
    <t>FECHO ALAVANCA UNHA RODRIGUES 6010 CROMADO 3/4"X22 OU EQUIVALENTE</t>
  </si>
  <si>
    <t>SUDECAP-I 65.87.01</t>
  </si>
  <si>
    <t>65.87.01</t>
  </si>
  <si>
    <t>CANTONEIRA DE ALUMINIO SEXTAVADO DS-264 OU EQUIVALENTE</t>
  </si>
  <si>
    <t>SUDECAP-I 66.01.01</t>
  </si>
  <si>
    <t>66.01.01</t>
  </si>
  <si>
    <t>M2ME</t>
  </si>
  <si>
    <t>SUDECAP-I 66.01.02</t>
  </si>
  <si>
    <t>66.01.02</t>
  </si>
  <si>
    <t>ANDAIME FACHADEIRO INCLUSIVE FORRO METALICO</t>
  </si>
  <si>
    <t>M2MES</t>
  </si>
  <si>
    <t>SUDECAP-I 66.05.05</t>
  </si>
  <si>
    <t>66.05.05</t>
  </si>
  <si>
    <t>SUDECAP-I 66.05.06</t>
  </si>
  <si>
    <t>66.05.06</t>
  </si>
  <si>
    <t>UNME</t>
  </si>
  <si>
    <t>SUDECAP-I 66.05.55</t>
  </si>
  <si>
    <t>66.05.55</t>
  </si>
  <si>
    <t>SUDECAP-I 66.06.05</t>
  </si>
  <si>
    <t>66.06.05</t>
  </si>
  <si>
    <t>CHAPA METALICA DOBRADA/TRAPEZOIDAL No.18</t>
  </si>
  <si>
    <t>SUDECAP-I 66.31.05</t>
  </si>
  <si>
    <t>66.31.05</t>
  </si>
  <si>
    <t>TRILHO METALICO TR-25 USADO</t>
  </si>
  <si>
    <t>SUDECAP-I 66.31.06</t>
  </si>
  <si>
    <t>66.31.06</t>
  </si>
  <si>
    <t>TRILHO METALICO TR-32,TR-35 E TR-37 USADO</t>
  </si>
  <si>
    <t>SUDECAP-I 66.31.07</t>
  </si>
  <si>
    <t>66.31.07</t>
  </si>
  <si>
    <t>TRILHO METALICO TR-45 USADO (7 A 11METROS)</t>
  </si>
  <si>
    <t>SUDECAP-I 66.35.08</t>
  </si>
  <si>
    <t>66.35.08</t>
  </si>
  <si>
    <t>SUDECAP-I 66.35.10</t>
  </si>
  <si>
    <t>66.35.10</t>
  </si>
  <si>
    <t>SUDECAP-I 67.01.01</t>
  </si>
  <si>
    <t>67.01.01</t>
  </si>
  <si>
    <t>TELHA CERAMICA TIPO FRANCESA, COMPRIMENTO DE *40* CM, RENDIMENTO DE *16* TELHAS/M2</t>
  </si>
  <si>
    <t>SUDECAP-I 67.01.02</t>
  </si>
  <si>
    <t>67.01.02</t>
  </si>
  <si>
    <t>TELHA CERAMICA TIPO PAULISTA, COMPRIMENTO DE *48* CM, RENDIMENTO DE *26* TELHAS/M2</t>
  </si>
  <si>
    <t>SUDECAP-I 67.01.03</t>
  </si>
  <si>
    <t>67.01.03</t>
  </si>
  <si>
    <t>TELHA CERAMICA TIPO PLAN, COMPRIMENTO DE *47* CM, RENDIMENTO DE *26* TELHAS/M2</t>
  </si>
  <si>
    <t>SUDECAP-I 67.02.09</t>
  </si>
  <si>
    <t>67.02.09</t>
  </si>
  <si>
    <t>SUDECAP-I 67.02.10</t>
  </si>
  <si>
    <t>67.02.10</t>
  </si>
  <si>
    <t>SUDECAP-I 67.02.11</t>
  </si>
  <si>
    <t>67.02.11</t>
  </si>
  <si>
    <t>TELHA ONDUL. FIBROCIM. L=1,10M, E=6MM, C=1,22M</t>
  </si>
  <si>
    <t>SUDECAP-I 67.02.12</t>
  </si>
  <si>
    <t>67.02.12</t>
  </si>
  <si>
    <t>SUDECAP-I 67.02.14</t>
  </si>
  <si>
    <t>67.02.14</t>
  </si>
  <si>
    <t>TELHA ONDUL.FIBROC. 1,10X1,53M E=5MM TROPICAL/EQUIVALENTE</t>
  </si>
  <si>
    <t>SUDECAP-I 67.02.23</t>
  </si>
  <si>
    <t>67.02.23</t>
  </si>
  <si>
    <t>TELHA ONDULADA DE FIBROCIMENTO E= 8MM 1,10X1,22M</t>
  </si>
  <si>
    <t>SUDECAP-I 67.04.03</t>
  </si>
  <si>
    <t>67.04.03</t>
  </si>
  <si>
    <t>SUDECAP-I 67.08.01</t>
  </si>
  <si>
    <t>67.08.01</t>
  </si>
  <si>
    <t>FORRO EM PVC LARG= 20CM COR BRANCA COLOCADO</t>
  </si>
  <si>
    <t>SUDECAP-I 67.15.01</t>
  </si>
  <si>
    <t>67.15.01</t>
  </si>
  <si>
    <t>SUDECAP-I 67.15.06</t>
  </si>
  <si>
    <t>67.15.06</t>
  </si>
  <si>
    <t>SUDECAP-I 67.15.40</t>
  </si>
  <si>
    <t>67.15.40</t>
  </si>
  <si>
    <t>CUMEEIRA NORMAL PARA KALHETAO  9%</t>
  </si>
  <si>
    <t>SUDECAP-I 67.16.01</t>
  </si>
  <si>
    <t>67.16.01</t>
  </si>
  <si>
    <t>CUMEEIRA GALVANIZADA TRAPEZOIDAL E=0,5MM</t>
  </si>
  <si>
    <t>SUDECAP-I 67.20.18</t>
  </si>
  <si>
    <t>67.20.18</t>
  </si>
  <si>
    <t>GANCHO 1/4"x250 MM</t>
  </si>
  <si>
    <t>SUDECAP-I 67.20.23</t>
  </si>
  <si>
    <t>67.20.23</t>
  </si>
  <si>
    <t>PARAFUSO/ROSCA P/ FERRAGENS DE DIVISORIA IMAB 860</t>
  </si>
  <si>
    <t>SUDECAP-I 67.20.24</t>
  </si>
  <si>
    <t>67.20.24</t>
  </si>
  <si>
    <t>PARAFUSO C/ ROSCA SOBERBA 4,8 X 75 MM</t>
  </si>
  <si>
    <t>SUDECAP-I 67.20.25</t>
  </si>
  <si>
    <t>67.20.25</t>
  </si>
  <si>
    <t>SUDECAP-I 67.20.26</t>
  </si>
  <si>
    <t>67.20.26</t>
  </si>
  <si>
    <t>SUDECAP-I 67.20.75</t>
  </si>
  <si>
    <t>67.20.75</t>
  </si>
  <si>
    <t>CONJUNTO DE VEDACAO ELASTICA PARA TELHA ONDULADA</t>
  </si>
  <si>
    <t>SUDECAP-I 67.20.95</t>
  </si>
  <si>
    <t>67.20.95</t>
  </si>
  <si>
    <t>MASSA DE VEDACAO</t>
  </si>
  <si>
    <t>SUDECAP-I 67.61.01</t>
  </si>
  <si>
    <t>67.61.01</t>
  </si>
  <si>
    <t>FORRO DE GESSO LISO 60X60CM COLOCADO (ACIMA 100M2), EXCLUSIVE TABICA</t>
  </si>
  <si>
    <t>SUDECAP-I 67.61.03</t>
  </si>
  <si>
    <t>67.61.03</t>
  </si>
  <si>
    <t>FORRO DE GESSO ACARTONADO 60X200CM COLOCADO&gt;=100M2, EXCLUSIVE TABICA</t>
  </si>
  <si>
    <t>SUDECAP-I 67.85.10</t>
  </si>
  <si>
    <t>67.85.10</t>
  </si>
  <si>
    <t>CALHA / RUFO DE CHAPA GALV. No.22 GSG, DESENV=1.0M</t>
  </si>
  <si>
    <t>SUDECAP-I 67.85.20</t>
  </si>
  <si>
    <t>67.85.20</t>
  </si>
  <si>
    <t>CALHA / RUFO DE CHAPA GALV. No.24 GSG, DESENV=1.0M</t>
  </si>
  <si>
    <t>SUDECAP-I 67.85.30</t>
  </si>
  <si>
    <t>67.85.30</t>
  </si>
  <si>
    <t>CALHA / RUFO DE CHAPA GALV. No.26 GSG, DESENV=1.0M</t>
  </si>
  <si>
    <t>SUDECAP-I 67.85.90</t>
  </si>
  <si>
    <t>67.85.90</t>
  </si>
  <si>
    <t>REBITE No. 10</t>
  </si>
  <si>
    <t>SUDECAP-I 67.85.95</t>
  </si>
  <si>
    <t>67.85.95</t>
  </si>
  <si>
    <t>SOLDA BRANCA 50x50</t>
  </si>
  <si>
    <t>SUDECAP-I 68.01.03</t>
  </si>
  <si>
    <t>68.01.03</t>
  </si>
  <si>
    <t>SUDECAP-I 68.01.25</t>
  </si>
  <si>
    <t>68.01.25</t>
  </si>
  <si>
    <t>SUDECAP-I 68.01.30</t>
  </si>
  <si>
    <t>68.01.30</t>
  </si>
  <si>
    <t xml:space="preserve">OLEO DIESEL COMBUSTIVEL COMUM </t>
  </si>
  <si>
    <t>SUDECAP-I 68.01.65</t>
  </si>
  <si>
    <t>68.01.65</t>
  </si>
  <si>
    <t>OLEO COMBUSTIVEL A1</t>
  </si>
  <si>
    <t>SUDECAP-I 68.03.06</t>
  </si>
  <si>
    <t>68.03.06</t>
  </si>
  <si>
    <t xml:space="preserve">ASFALTO DILUIDO DE PETROLEO CM-30 (COLETADO CAIXA NA ANP ACRESCIDO DE ICMS)         </t>
  </si>
  <si>
    <t>SUDECAP-I 68.07.06</t>
  </si>
  <si>
    <t>68.07.06</t>
  </si>
  <si>
    <t xml:space="preserve">CIMENTO ASFALTICO DE PETROLEO A GRANEL (CAP) 50/70 (COLETADO CAIXA NA ANP ACRESCIDO DE ICMS)  </t>
  </si>
  <si>
    <t>SUDECAP-I 68.07.07</t>
  </si>
  <si>
    <t>68.07.07</t>
  </si>
  <si>
    <t xml:space="preserve">CONSTRUÇÃO DE PAVIMENTO COM APLICAÇÃO DE CONCRETO BETUMINOSO USINADO A QUENTE (CBUQ), CAMADA DE ROLAMENTO, COM ESPESSURA DE 3,0 CM, FAIXA C, COM CAP 50/70 - EXCLUSIVE TRANSPORTE. (SINAPI 04/18 CÓD. 95990) </t>
  </si>
  <si>
    <t>SUDECAP-I 68.07.08</t>
  </si>
  <si>
    <t>68.07.08</t>
  </si>
  <si>
    <t>CONSTRUÇÃO DE PAVIMENTO COM APLICAÇÃO DE CONCRETO BETUMINOSO USINADO A QUENTE (CBUQ), BINDER, COM ESPESSURA DE 3,0 CM - EXCLUSIVE TRANSPORTE. AF_03/2017 -(SINAPI 07/18 CÓD. 95992)</t>
  </si>
  <si>
    <t>SUDECAP-I 68.07.09</t>
  </si>
  <si>
    <t>68.07.09</t>
  </si>
  <si>
    <t xml:space="preserve">CONSTRUÇÃO DE PAVIMENTO COM APLICAÇÃO DE CONCRETO BETUMINOSO USINADO A QUENTE (CBUQ), CAMADA DE ROLAMENTO, COM ESPESSURA DE 4,0 CM - EXCLUSIVE TRANSPORTE. AF_03/2017 -(SINAPI 07/18 CÓD. 95993) </t>
  </si>
  <si>
    <t>SUDECAP-I 68.07.10</t>
  </si>
  <si>
    <t>68.07.10</t>
  </si>
  <si>
    <t xml:space="preserve">CONSTRUÇÃO DE PAVIMENTO COM APLICAÇÃO DE CONCRETO BETUMINOSO USINADO A QUENTE (CBUQ), BINDER, COM ESPESSURA DE 4,0 CM - EXCLUSIVE TRANSPORTE. AF_03/2017 -(SINAPI 07/18 CÓD. 95994) </t>
  </si>
  <si>
    <t>SUDECAP-I 68.07.11</t>
  </si>
  <si>
    <t>68.07.11</t>
  </si>
  <si>
    <t xml:space="preserve">CONSTRUÇÃO DE PAVIMENTO COM APLICAÇÃO DE CONCRETO BETUMINOSO USINADO A QUENTE (CBUQ), CAMADA DE ROLAMENTO, COM ESPESSURA DE 5,0 CM - EXCLUSIVE TRANSPORTE. AF_03/2017 -(SINAPI 07/18 CÓD. 95995) </t>
  </si>
  <si>
    <t>SUDECAP-I 68.07.12</t>
  </si>
  <si>
    <t>68.07.12</t>
  </si>
  <si>
    <t xml:space="preserve">CONSTRUÇÃO DE PAVIMENTO COM APLICAÇÃO DE CONCRETO BETUMINOSO USINADO A QUENTE (CBUQ), BINDER, COM ESPESSURA DE 5,0 CM - EXCLUSIVE TRANSPORTE. AF_03/2017 -(SINAPI 07/18 CÓD. 95996) </t>
  </si>
  <si>
    <t>SUDECAP-I 68.07.13</t>
  </si>
  <si>
    <t>68.07.13</t>
  </si>
  <si>
    <t xml:space="preserve">CONSTRUÇÃO DE PAVIMENTO COM APLICAÇÃO DE CONCRETO BETUMINOSO USINADO A QUENTE (CBUQ), CAMADA DE ROLAMENTO, COM ESPESSURA DE 6,0 CM - EXCLUSIVE TRANSPORTE. AF_03/2017 -(SINAPI 07/18 CÓD. 95997) </t>
  </si>
  <si>
    <t>SUDECAP-I 68.07.14</t>
  </si>
  <si>
    <t>68.07.14</t>
  </si>
  <si>
    <t xml:space="preserve">CONSTRUÇÃO DE PAVIMENTO COM APLICAÇÃO DE CONCRETO BETUMINOSO USINADO A QUENTE (CBUQ), BINDER, COM ESPESSURA DE 6,0 CM - EXCLUSIVE TRANSPORTE. AF_03/2017 -(SINAPI 07/18 CÓD. 95998) </t>
  </si>
  <si>
    <t>SUDECAP-I 68.07.15</t>
  </si>
  <si>
    <t>68.07.15</t>
  </si>
  <si>
    <t xml:space="preserve">CONSTRUÇÃO DE PAVIMENTO COM APLICAÇÃO DE CONCRETO BETUMINOSO USINADO A QUENTE (CBUQ), CAMADA DE ROLAMENTO, COM ESPESSURA DE 7,0 CM - EXCLUSIVE TRANSPORTE. AF_03/2017 -(SINAPI 07/18 CÓD. 95999) </t>
  </si>
  <si>
    <t>SUDECAP-I 68.07.16</t>
  </si>
  <si>
    <t>68.07.16</t>
  </si>
  <si>
    <t xml:space="preserve">CONSTRUÇÃO DE PAVIMENTO COM APLICAÇÃO DE CONCRETO BETUMINOSO USINADO A QUENTE (CBUQ), BINDER, COM ESPESSURA DE 7,0 CM - EXCLUSIVE TRANSPORTE. AF_03/2017 -(SINAPI 07/18 CÓD. 96000) </t>
  </si>
  <si>
    <t>SUDECAP-I 68.09.14</t>
  </si>
  <si>
    <t>68.09.14</t>
  </si>
  <si>
    <t xml:space="preserve">EMULSAO ASFALTICA CATIONICA RL-1C PARA USO EM PAVIMENTACAO ASFALTICA (COLETADO CAIXA NA ANP ACRESCIDO DE ICMS)      </t>
  </si>
  <si>
    <t>SUDECAP-I 68.09.20</t>
  </si>
  <si>
    <t>68.09.20</t>
  </si>
  <si>
    <t xml:space="preserve">EMULSAO ASFALTICA CATIONICA RR-1C PARA USO EM PAVIMENTACAO ASFALTICA (COLETADO CAIXA NA ANP ACRESCIDO DE ICMS)         </t>
  </si>
  <si>
    <t>SUDECAP-I 71.01.05</t>
  </si>
  <si>
    <t>71.01.05</t>
  </si>
  <si>
    <t>SUDECAP-I 71.01.07</t>
  </si>
  <si>
    <t>71.01.07</t>
  </si>
  <si>
    <t>TABUA DE PINUS EXP.= 1" L=25 CM</t>
  </si>
  <si>
    <t>SUDECAP-I 71.02.20</t>
  </si>
  <si>
    <t>71.02.20</t>
  </si>
  <si>
    <t>PRANCHAO DE PARAJU</t>
  </si>
  <si>
    <t>SUDECAP-I 71.04.01</t>
  </si>
  <si>
    <t>71.04.01</t>
  </si>
  <si>
    <t>PECA DE PARAJU BRUTA 13,5X5,5 CM</t>
  </si>
  <si>
    <t>SUDECAP-I 71.04.02</t>
  </si>
  <si>
    <t>71.04.02</t>
  </si>
  <si>
    <t>PECA DE PARAJU BRUTA 10,5X5,5 CM</t>
  </si>
  <si>
    <t>SUDECAP-I 71.04.03</t>
  </si>
  <si>
    <t>71.04.03</t>
  </si>
  <si>
    <t>PECA DE PARAJU BRUTO  6X5,5 CM</t>
  </si>
  <si>
    <t>SUDECAP-I 71.04.04</t>
  </si>
  <si>
    <t>71.04.04</t>
  </si>
  <si>
    <t>CAIBRO DE PARAJU BRUTO 5,5X4 CM</t>
  </si>
  <si>
    <t>SUDECAP-I 71.04.05</t>
  </si>
  <si>
    <t>71.04.05</t>
  </si>
  <si>
    <t xml:space="preserve">RIPA DE MADEIRA APARELHADA *1,5 X 5* CM, MACARANDUBA, ANGELIM OU EQUIVALENTE DA REGIAO    </t>
  </si>
  <si>
    <t>SUDECAP-I 71.04.08</t>
  </si>
  <si>
    <t>71.04.08</t>
  </si>
  <si>
    <t>PECA DE MADEIRA DE PINUS 5,5X5,5 CM</t>
  </si>
  <si>
    <t>SUDECAP-I 71.14.06</t>
  </si>
  <si>
    <t>71.14.06</t>
  </si>
  <si>
    <t xml:space="preserve">CHAPA DE MADEIRA COMPENSADA RESINADA PARA FORMA DE CONCRETO, DE *2,2 X 1,1* M, E = 10 MM                                                                                                                                                                      </t>
  </si>
  <si>
    <t>SUDECAP-I 71.14.08</t>
  </si>
  <si>
    <t>71.14.08</t>
  </si>
  <si>
    <t xml:space="preserve">CHAPA DE MADEIRA COMPENSADA RESINADA PARA FORMA DE CONCRETO, DE *2,2 X 1,1* M, E = 12 MM                                                                                                                                                                      </t>
  </si>
  <si>
    <t>SUDECAP-I 71.14.14</t>
  </si>
  <si>
    <t>71.14.14</t>
  </si>
  <si>
    <t xml:space="preserve">CHAPA DE MADEIRA COMPENSADA RESINADA PARA FORMA DE CONCRETO, DE *2,2 X 1,1* M, E = 20 MM                                                                                                                                                                      </t>
  </si>
  <si>
    <t>SUDECAP-I 71.15.03</t>
  </si>
  <si>
    <t>71.15.03</t>
  </si>
  <si>
    <t xml:space="preserve">CHAPA DE MADEIRA COMPENSADA PLASTIFICADA PARA FORMA DE CONCRETO, DE 2,20 X 1,10 M, E = 12 MM                                                                                                                                                                  </t>
  </si>
  <si>
    <t>SUDECAP-I 71.15.04</t>
  </si>
  <si>
    <t>71.15.04</t>
  </si>
  <si>
    <t>CHAPA EM COMPENSADO PLASTIFICADO E= 19MM</t>
  </si>
  <si>
    <t>SUDECAP-I 71.30.04</t>
  </si>
  <si>
    <t>71.30.04</t>
  </si>
  <si>
    <t>MADEIRA ROLICA D=  6 A 10 CM COMPRIMENTO 6 METROS</t>
  </si>
  <si>
    <t>SUDECAP-I 71.30.06</t>
  </si>
  <si>
    <t>71.30.06</t>
  </si>
  <si>
    <t>MADEIRA ROLICA D= 11 A 15 CM COMPRIMENTO 6 METROS</t>
  </si>
  <si>
    <t>SUDECAP-I 71.50.01</t>
  </si>
  <si>
    <t>71.50.01</t>
  </si>
  <si>
    <t>FORRO DE ANGELIM L=10 E=1,0CM</t>
  </si>
  <si>
    <t>SUDECAP-I 71.50.05</t>
  </si>
  <si>
    <t>71.50.05</t>
  </si>
  <si>
    <t>SUDECAP-I 72.10.01</t>
  </si>
  <si>
    <t>72.10.01</t>
  </si>
  <si>
    <t>DISCO DIAMANTADO D=14" PRECISION OU EQUIVALENTE</t>
  </si>
  <si>
    <t>SUDECAP-I 73.02.01</t>
  </si>
  <si>
    <t>73.02.01</t>
  </si>
  <si>
    <t>TUBO PVC AGUA SOLDA CLASSE 15 D=  20MM (1/2")</t>
  </si>
  <si>
    <t>SUDECAP-I 73.02.02</t>
  </si>
  <si>
    <t>73.02.02</t>
  </si>
  <si>
    <t>TUBO PVC AGUA SOLDA CLASSE 15 D=  25MM (3/4)"</t>
  </si>
  <si>
    <t>SUDECAP-I 73.02.03</t>
  </si>
  <si>
    <t>73.02.03</t>
  </si>
  <si>
    <t>TUBO PVC AGUA SOLDA CLASSE 15 D=  32MM (1")</t>
  </si>
  <si>
    <t>SUDECAP-I 73.02.04</t>
  </si>
  <si>
    <t>73.02.04</t>
  </si>
  <si>
    <t>TUBO PVC AGUA SOLDA CLASSE 15 D=  40MM (1 1/2")</t>
  </si>
  <si>
    <t>SUDECAP-I 73.02.05</t>
  </si>
  <si>
    <t>73.02.05</t>
  </si>
  <si>
    <t>TUBO PVC AGUA SOLDA CLASSE 15 D=  50MM (2")</t>
  </si>
  <si>
    <t>SUDECAP-I 73.02.06</t>
  </si>
  <si>
    <t>73.02.06</t>
  </si>
  <si>
    <t>TUBO PVC AGUA SOLDA CLASSE 15 D=  60MM (2 1/2")</t>
  </si>
  <si>
    <t>SUDECAP-I 73.02.07</t>
  </si>
  <si>
    <t>73.02.07</t>
  </si>
  <si>
    <t>TUBO PVC AGUA SOLDA CLASSE 15 D=  75MM (3")</t>
  </si>
  <si>
    <t>SUDECAP-I 73.02.08</t>
  </si>
  <si>
    <t>73.02.08</t>
  </si>
  <si>
    <t>TUBO PVC AGUA SOLDA CLASSE 15 D=  85MM (3 1/2")</t>
  </si>
  <si>
    <t>SUDECAP-I 73.02.09</t>
  </si>
  <si>
    <t>73.02.09</t>
  </si>
  <si>
    <t>TUBO PVC AGUA SOLDA CLASSE 15 D= 110MM (4")</t>
  </si>
  <si>
    <t>SUDECAP-I 73.03.03</t>
  </si>
  <si>
    <t>73.03.03</t>
  </si>
  <si>
    <t>TUBO ACO GALV. DIN 2440 E= 2,65 MM 1/2" C/ COSTURA</t>
  </si>
  <si>
    <t>SUDECAP-I 73.03.04</t>
  </si>
  <si>
    <t>73.03.04</t>
  </si>
  <si>
    <t>TUBO ACO GALV. DIN 2440 E= 2,65 MM 3/4" C/ COSTURA</t>
  </si>
  <si>
    <t>SUDECAP-I 73.03.05</t>
  </si>
  <si>
    <t>73.03.05</t>
  </si>
  <si>
    <t>TUBO ACO GALV. DIN 2440 E= 3,25 MM   1" C/ COSTURA</t>
  </si>
  <si>
    <t>SUDECAP-I 73.03.06</t>
  </si>
  <si>
    <t>73.03.06</t>
  </si>
  <si>
    <t>TUBO ACO GALV. DIN 2440 E= 3,25 MM 1 1/4"C/COSTURA</t>
  </si>
  <si>
    <t>SUDECAP-I 73.03.07</t>
  </si>
  <si>
    <t>73.03.07</t>
  </si>
  <si>
    <t>TUBO ACO GALV. DIN 2440 E= 3,25 MM 1 1/2"C/COSTURA</t>
  </si>
  <si>
    <t>SUDECAP-I 73.03.08</t>
  </si>
  <si>
    <t>73.03.08</t>
  </si>
  <si>
    <t>TUBO ACO GALV. DIN 2440 E= 3,65 MM   2"  C/COSTURA</t>
  </si>
  <si>
    <t>SUDECAP-I 73.03.09</t>
  </si>
  <si>
    <t>73.03.09</t>
  </si>
  <si>
    <t>TUBO ACO GALV. DIN 2440 E= 3,65 MM 2 1/2"C/COSTURA</t>
  </si>
  <si>
    <t>SUDECAP-I 73.03.10</t>
  </si>
  <si>
    <t>73.03.10</t>
  </si>
  <si>
    <t>TUBO ACO GALV. DIN 2440 E= 4,05 MM   3"  C/COSTURA</t>
  </si>
  <si>
    <t>SUDECAP-I 73.03.11</t>
  </si>
  <si>
    <t>73.03.11</t>
  </si>
  <si>
    <t>TUBO ACO GALV. DIN 2440 E=4.50MM 4" C/ COSTURA</t>
  </si>
  <si>
    <t>SUDECAP-I 73.03.48</t>
  </si>
  <si>
    <t>73.03.48</t>
  </si>
  <si>
    <t>TUBO DE ACO PRETO DIN 2440 C/ COSTURA D= 2"</t>
  </si>
  <si>
    <t>SUDECAP-I 73.03.49</t>
  </si>
  <si>
    <t>73.03.49</t>
  </si>
  <si>
    <t>TUBO DE ACO PRETO DIN 2440 C/ COSTURA D= 1 1/2"</t>
  </si>
  <si>
    <t>SUDECAP-I 73.03.56</t>
  </si>
  <si>
    <t>73.03.56</t>
  </si>
  <si>
    <t>TUBO ACO PRETO MANNESMANN SCH-40 3/8" S/ COSTURA OU EQUIVALENTE</t>
  </si>
  <si>
    <t>SUDECAP-I 73.03.57</t>
  </si>
  <si>
    <t>73.03.57</t>
  </si>
  <si>
    <t>TUBO ACO PRETO MANNESMANN SCH-40 1/2" S/ COSTURA OU EQUIVALENTE</t>
  </si>
  <si>
    <t>SUDECAP-I 73.05.50</t>
  </si>
  <si>
    <t>73.05.50</t>
  </si>
  <si>
    <t>ADAPTADOR PVC E FLANGE CX. DAGUA 2 1/2" LONGO</t>
  </si>
  <si>
    <t>SUDECAP-I 73.05.51</t>
  </si>
  <si>
    <t>73.05.51</t>
  </si>
  <si>
    <t>ADAP. PVC ROSCA E FLANGE PARA CX. D'AGUA 1/2"</t>
  </si>
  <si>
    <t>SUDECAP-I 73.05.52</t>
  </si>
  <si>
    <t>73.05.52</t>
  </si>
  <si>
    <t>ADAP. PVC ROSCA E FLANGE PARA CX. D'AGUA 3/4"</t>
  </si>
  <si>
    <t>SUDECAP-I 73.05.53</t>
  </si>
  <si>
    <t>73.05.53</t>
  </si>
  <si>
    <t>ADAP. PVC ROSCA E FLANGE PARA CX. D'AGUA 1"</t>
  </si>
  <si>
    <t>SUDECAP-I 73.05.54</t>
  </si>
  <si>
    <t>73.05.54</t>
  </si>
  <si>
    <t>ADAP. PVC ROSCA E FLANGE PARA CX. D'AGUA 1 1/4"</t>
  </si>
  <si>
    <t>SUDECAP-I 73.05.55</t>
  </si>
  <si>
    <t>73.05.55</t>
  </si>
  <si>
    <t>ADAP. PVC ROSCA E FLANGE PARA CX. D'AGUA 1 1/2"</t>
  </si>
  <si>
    <t>SUDECAP-I 73.05.56</t>
  </si>
  <si>
    <t>73.05.56</t>
  </si>
  <si>
    <t>ADAP. PVC ROSCA E FLANGE PARA CX. D'AGUA 2"</t>
  </si>
  <si>
    <t>SUDECAP-I 73.06.05</t>
  </si>
  <si>
    <t>73.06.05</t>
  </si>
  <si>
    <t>FLANGE GALVANIZADO D=1"</t>
  </si>
  <si>
    <t>SUDECAP-I 73.07.12</t>
  </si>
  <si>
    <t>73.07.12</t>
  </si>
  <si>
    <t>TUBO DE COBRE CLASSE E D= 15MM</t>
  </si>
  <si>
    <t>SUDECAP-I 73.07.13</t>
  </si>
  <si>
    <t>73.07.13</t>
  </si>
  <si>
    <t>TUBO DE COBRE CLASSE E D= 22MM</t>
  </si>
  <si>
    <t>SUDECAP-I 73.07.14</t>
  </si>
  <si>
    <t>73.07.14</t>
  </si>
  <si>
    <t>TUBO DE COBRE CLASSE E D= 28 MM</t>
  </si>
  <si>
    <t>SUDECAP-I 73.07.15</t>
  </si>
  <si>
    <t>73.07.15</t>
  </si>
  <si>
    <t>TUBO DE COBRE CLASSE E D= 35 MM</t>
  </si>
  <si>
    <t>SUDECAP-I 73.07.18</t>
  </si>
  <si>
    <t>73.07.18</t>
  </si>
  <si>
    <t>TUBO DE COBRE CLASSE E D= 42MM</t>
  </si>
  <si>
    <t>SUDECAP-I 73.07.19</t>
  </si>
  <si>
    <t>73.07.19</t>
  </si>
  <si>
    <t>TUBO DE COBRE CLASSE A D= 15 MM</t>
  </si>
  <si>
    <t>SUDECAP-I 73.07.20</t>
  </si>
  <si>
    <t>73.07.20</t>
  </si>
  <si>
    <t>TUBO DE COBRE CLASSE A D= 22 MM</t>
  </si>
  <si>
    <t>SUDECAP-I 73.07.21</t>
  </si>
  <si>
    <t>73.07.21</t>
  </si>
  <si>
    <t>TUBO DE COBRE CLASSA A D= 28MM</t>
  </si>
  <si>
    <t>SUDECAP-I 73.23.01</t>
  </si>
  <si>
    <t>73.23.01</t>
  </si>
  <si>
    <t>TUBO CORRUGADO PEAD N12 D=300MM</t>
  </si>
  <si>
    <t>SUDECAP-I 73.23.03</t>
  </si>
  <si>
    <t>73.23.03</t>
  </si>
  <si>
    <t>TUBO CORRUGADO PEAD N12 D=450MM</t>
  </si>
  <si>
    <t>SUDECAP-I 73.23.04</t>
  </si>
  <si>
    <t>73.23.04</t>
  </si>
  <si>
    <t>TUBO CORRUGADO PEAD N12 D=600MM</t>
  </si>
  <si>
    <t>SUDECAP-I 73.23.05</t>
  </si>
  <si>
    <t>73.23.05</t>
  </si>
  <si>
    <t>TUBO CORRUGADO PEAD N12 D=750MM</t>
  </si>
  <si>
    <t>SUDECAP-I 73.23.08</t>
  </si>
  <si>
    <t>73.23.08</t>
  </si>
  <si>
    <t>TUBO CORRUGADO PEAD N12 D=1200MM</t>
  </si>
  <si>
    <t>SUDECAP-I 73.24.02</t>
  </si>
  <si>
    <t>73.24.02</t>
  </si>
  <si>
    <t>TUBO PVC ESGOTO RIGIDO PB VIROLA  50MM x6M</t>
  </si>
  <si>
    <t>SUDECAP-I 73.24.03</t>
  </si>
  <si>
    <t>73.24.03</t>
  </si>
  <si>
    <t>TUBO PVC ESGOTO RIGIDO PB VIROLA  75MM x6M</t>
  </si>
  <si>
    <t>SUDECAP-I 73.24.04</t>
  </si>
  <si>
    <t>73.24.04</t>
  </si>
  <si>
    <t>TUBO PVC ESGOTO RIGIDO PB VIROLA 100MM x6M</t>
  </si>
  <si>
    <t>SUDECAP-I 73.24.05</t>
  </si>
  <si>
    <t>73.24.05</t>
  </si>
  <si>
    <t>TUBO PVC ESGOTO RIGIDO PB VIROLA 150MM x6M</t>
  </si>
  <si>
    <t>SUDECAP-I 73.24.06</t>
  </si>
  <si>
    <t>73.24.06</t>
  </si>
  <si>
    <t>TUBO PVC ESGOTO RIGIDO PB  200MM x6M</t>
  </si>
  <si>
    <t>SUDECAP-I 73.24.07</t>
  </si>
  <si>
    <t>73.24.07</t>
  </si>
  <si>
    <t>TUBO PVC ESGOTO RIGIDO PB  250MM x6M</t>
  </si>
  <si>
    <t>SUDECAP-I 73.24.25</t>
  </si>
  <si>
    <t>73.24.25</t>
  </si>
  <si>
    <t>TUBO PVC ESGOTO RIGIDO PB SOLDA D=40MM x6M</t>
  </si>
  <si>
    <t>SUDECAP-I 73.24.33</t>
  </si>
  <si>
    <t>73.24.33</t>
  </si>
  <si>
    <t>TUBO PVC ESG.RIG.REFORC. PB VIROLA ANEL D= 75MMX6M</t>
  </si>
  <si>
    <t>SUDECAP-I 73.24.34</t>
  </si>
  <si>
    <t>73.24.34</t>
  </si>
  <si>
    <t>TUBO PVC ESG.RIG.REFORC. PB VIROLA ANEL D=100MMx6M</t>
  </si>
  <si>
    <t>SUDECAP-I 73.24.35</t>
  </si>
  <si>
    <t>73.24.35</t>
  </si>
  <si>
    <t>TUBO PVC ESG.RIG.REFORC. PB VIROLA ANEL D=150MMX6M</t>
  </si>
  <si>
    <t>SUDECAP-I 73.24.51</t>
  </si>
  <si>
    <t>73.24.51</t>
  </si>
  <si>
    <t>TUBO PVC ESGOTO D=  50MM X 6M PLASTUBOS</t>
  </si>
  <si>
    <t>SUDECAP-I 73.24.52</t>
  </si>
  <si>
    <t>73.24.52</t>
  </si>
  <si>
    <t>TUBO PVC ESGOTO D=  75MM X 6M PLASTUBOS</t>
  </si>
  <si>
    <t>SUDECAP-I 73.24.53</t>
  </si>
  <si>
    <t>73.24.53</t>
  </si>
  <si>
    <t>TUBO PVC ESGOTO D= 100MM X 6M PLASTUBOS</t>
  </si>
  <si>
    <t>SUDECAP-I 73.24.63</t>
  </si>
  <si>
    <t>73.24.63</t>
  </si>
  <si>
    <t>TUBO PVC ESGOTO RIGIDO JE NBR-7362/2 D= 100MM X 6M</t>
  </si>
  <si>
    <t>SUDECAP-I 73.24.64</t>
  </si>
  <si>
    <t>73.24.64</t>
  </si>
  <si>
    <t>TUBO PVC ESGOTO RIGIDO JE NBR-7362/2 D= 150MM X 6M</t>
  </si>
  <si>
    <t>SUDECAP-I 73.24.65</t>
  </si>
  <si>
    <t>73.24.65</t>
  </si>
  <si>
    <t>TUBO PVC ESGOTO RIGIDO JE NBR-7362/2 D= 200MM X 6M</t>
  </si>
  <si>
    <t>SUDECAP-I 73.24.66</t>
  </si>
  <si>
    <t>73.24.66</t>
  </si>
  <si>
    <t>TUBO PVC ESGOTO RIGIDO JE NBR-7362/2 D= 250MM X 6M</t>
  </si>
  <si>
    <t>SUDECAP-I 73.24.67</t>
  </si>
  <si>
    <t>73.24.67</t>
  </si>
  <si>
    <t>TUBO PVC ESGOTO RIGIDO JE NBR-7362/2 D= 300MM X 6M</t>
  </si>
  <si>
    <t>SUDECAP-I 73.24.69</t>
  </si>
  <si>
    <t>73.24.69</t>
  </si>
  <si>
    <t>TUBO PVC ESGOTO RIGIDO JE NBR-7362/2 D= 400MM X 6M</t>
  </si>
  <si>
    <t>SUDECAP-I 73.27.02</t>
  </si>
  <si>
    <t>73.27.02</t>
  </si>
  <si>
    <t>ANEL DE VEDACAO P/ESGOTO PRIMARIO D=50MM T.BRANCO</t>
  </si>
  <si>
    <t>SUDECAP-I 73.27.03</t>
  </si>
  <si>
    <t>73.27.03</t>
  </si>
  <si>
    <t>ANEL DE VEDACAO P/ESGOTO PRIMARIO D=75MM T.BRANCO</t>
  </si>
  <si>
    <t>SUDECAP-I 73.27.04</t>
  </si>
  <si>
    <t>73.27.04</t>
  </si>
  <si>
    <t>ANEL DE VEDACAO P/ESGOTO PRIMARIO D=100MM T.BRANCO</t>
  </si>
  <si>
    <t>SUDECAP-I 73.27.11</t>
  </si>
  <si>
    <t>73.27.11</t>
  </si>
  <si>
    <t>ANEL DE VEDACAO P/ESGOTO PRIMARIO D=150MM T.BRANCO</t>
  </si>
  <si>
    <t>SUDECAP-I 73.27.12</t>
  </si>
  <si>
    <t>73.27.12</t>
  </si>
  <si>
    <t>ANEL DE VEDACAO P/ESGOTO PRIMARIO D=200MM T.BRANCO</t>
  </si>
  <si>
    <t>SUDECAP-I 73.27.13</t>
  </si>
  <si>
    <t>73.27.13</t>
  </si>
  <si>
    <t>ANEL DE VEDACAO P/ESGOTO PRIMARIO D=250MM T.BRANCO</t>
  </si>
  <si>
    <t>SUDECAP-I 73.33.02</t>
  </si>
  <si>
    <t>73.33.02</t>
  </si>
  <si>
    <t>CAIXA D'AGUA DE POLIETILENO COM TAMPA 310 L</t>
  </si>
  <si>
    <t>SUDECAP-I 73.33.03</t>
  </si>
  <si>
    <t>73.33.03</t>
  </si>
  <si>
    <t>CAIXA D'AGUA DE POLIETILENO COM TAMPA 500 L</t>
  </si>
  <si>
    <t>SUDECAP-I 73.33.04</t>
  </si>
  <si>
    <t>73.33.04</t>
  </si>
  <si>
    <t>CAIXA D'AGUA DE POLIETILENO COM TAMPA 1000 L</t>
  </si>
  <si>
    <t>SUDECAP-I 73.34.16</t>
  </si>
  <si>
    <t>73.34.16</t>
  </si>
  <si>
    <t>CAIXA D'AGUA 8000L EM FIBRA DE VIDRO COM TAMPA</t>
  </si>
  <si>
    <t>SUDECAP-I 73.40.02</t>
  </si>
  <si>
    <t>73.40.02</t>
  </si>
  <si>
    <t>BRACO P/CHUVEIRO 1/2" X 0,40M 1781 PERFLEX CROMADO OU EQUIVALENTE</t>
  </si>
  <si>
    <t>SUDECAP-I 73.40.03</t>
  </si>
  <si>
    <t>73.40.03</t>
  </si>
  <si>
    <t>BRACO PARA CHUVEIRO PVC 1/2" 40 CM LORENZETTI OU EQUIVALENTE</t>
  </si>
  <si>
    <t>SUDECAP-I 73.40.07</t>
  </si>
  <si>
    <t>73.40.07</t>
  </si>
  <si>
    <t>CHUVEIRO ARTICULADO PICCOLO 1991 CROMADO FABRIMAR OU EQUIVALENTE</t>
  </si>
  <si>
    <t>SUDECAP-I 73.40.29</t>
  </si>
  <si>
    <t>73.40.29</t>
  </si>
  <si>
    <t>CHUVEIRO MAX DUCHA LORENZETI OU EQUIVALENTE</t>
  </si>
  <si>
    <t>SUDECAP-I 73.40.30</t>
  </si>
  <si>
    <t>73.40.30</t>
  </si>
  <si>
    <t>CHUVEIRO LORENZETT TRADICAO CROMADO - 110 V OU EQUIVALENTE</t>
  </si>
  <si>
    <t>SUDECAP-I 73.40.32</t>
  </si>
  <si>
    <t>73.40.32</t>
  </si>
  <si>
    <t>DUCHINHA HIGIENICA ACQUA-JET 2195 DL FABRIMAR OU EQUIVALENTE</t>
  </si>
  <si>
    <t>SUDECAP-I 73.41.03</t>
  </si>
  <si>
    <t>73.41.03</t>
  </si>
  <si>
    <t>LIGACAO FLEXIVEL 1/2"X0,40M 4607-40 MXF FABRIMAR OU EQUIVALENTE</t>
  </si>
  <si>
    <t>SUDECAP-I 73.41.40</t>
  </si>
  <si>
    <t>73.41.40</t>
  </si>
  <si>
    <t>ENGATE NO.3 C= 30CM,(CIPLA 305 OU EQUIVALENTE) PVC</t>
  </si>
  <si>
    <t>SUDECAP-I 73.41.43</t>
  </si>
  <si>
    <t>73.41.43</t>
  </si>
  <si>
    <t>TORNEIRA R. 1152 - JUNIOR  D= 1/2" FABRIMAR OU EQUIVALENTE</t>
  </si>
  <si>
    <t>SUDECAP-I 73.41.62</t>
  </si>
  <si>
    <t>73.41.62</t>
  </si>
  <si>
    <t>TUBO P/ VALV.DESCARGA No.18 C/ ADAP. 1 1/2", CIPLA OU EQUIVALENTE</t>
  </si>
  <si>
    <t>SUDECAP-I 73.41.64</t>
  </si>
  <si>
    <t>73.41.64</t>
  </si>
  <si>
    <t>TUBO LONGO P/CX.DESCARGA SOBREPOR 40 MM X 1,60 METROS</t>
  </si>
  <si>
    <t>SUDECAP-I 73.41.71</t>
  </si>
  <si>
    <t>73.41.71</t>
  </si>
  <si>
    <t>TUBO LIGAÇAO AGUA-VASO METAL CROM. C /SOBRECANOPLA</t>
  </si>
  <si>
    <t>SUDECAP-I 73.41.73</t>
  </si>
  <si>
    <t>73.41.73</t>
  </si>
  <si>
    <t>TUBO LIGAÇAO AGUA-VASO PVC CROMADO C/ SOBRECANOPLA</t>
  </si>
  <si>
    <t>SUDECAP-I 73.41.81</t>
  </si>
  <si>
    <t>73.41.81</t>
  </si>
  <si>
    <t>BOLSA DE LIGACAO 340 D= 1 1/2", CIPLA OU EQUIVALENTE</t>
  </si>
  <si>
    <t>SUDECAP-I 73.42.25</t>
  </si>
  <si>
    <t>73.42.25</t>
  </si>
  <si>
    <t>GRELHA/PORTA GRELHA ACO INOX.FECHO GIRAT.150X150MM</t>
  </si>
  <si>
    <t>SUDECAP-I 73.42.26</t>
  </si>
  <si>
    <t>73.42.26</t>
  </si>
  <si>
    <t>GRELHA/PORTA GRELHA ACO INOX.FECHO GIRAT.100X100MM</t>
  </si>
  <si>
    <t>SUDECAP-I 73.42.31</t>
  </si>
  <si>
    <t>73.42.31</t>
  </si>
  <si>
    <t>RALO GRELHA CROMADA 0,10X0,10M MOLDENOX 118 A OU EQUIVALENTE</t>
  </si>
  <si>
    <t>SUDECAP-I 73.42.32</t>
  </si>
  <si>
    <t>73.42.32</t>
  </si>
  <si>
    <t>RALO GRELHA CROMADA 0,15X0,15M MOLDENOX 118 A OU EQUIVALENTE</t>
  </si>
  <si>
    <t>SUDECAP-I 73.42.33</t>
  </si>
  <si>
    <t>73.42.33</t>
  </si>
  <si>
    <t>TAMPA CEGA EM INOX PARA CAIXA SIFONADA 150X150MM</t>
  </si>
  <si>
    <t>SUDECAP-I 73.45.11</t>
  </si>
  <si>
    <t>73.45.11</t>
  </si>
  <si>
    <t>REG.PRESSAO C/ACABAM. REF.C-1416 DL D=1/2"FABRIMAR OU EQUIVALENTE</t>
  </si>
  <si>
    <t>SUDECAP-I 73.45.12</t>
  </si>
  <si>
    <t>73.45.12</t>
  </si>
  <si>
    <t>REG.PRESSAO C/ACABAM. REF.C-1416 DL D=3/4"FABRIMAR OU EQUIVALENTE</t>
  </si>
  <si>
    <t>SUDECAP-I 73.45.15</t>
  </si>
  <si>
    <t>73.45.15</t>
  </si>
  <si>
    <t>REGISTRO P/ GAS D= 1/2" NTP X 3/8" BM OU EQUIVALENTE</t>
  </si>
  <si>
    <t>SUDECAP-I 73.46.01</t>
  </si>
  <si>
    <t>73.46.01</t>
  </si>
  <si>
    <t>REGISTRO DE GAVETA BRUTO 1510-B 1/2" FABRIMAR OU EQUIVALENTE</t>
  </si>
  <si>
    <t>SUDECAP-I 73.46.02</t>
  </si>
  <si>
    <t>73.46.02</t>
  </si>
  <si>
    <t>REGISTRO DE GAVETA BRUTO 1510-B 3/4" FABRIMAR OU EQUIVALENTE</t>
  </si>
  <si>
    <t>SUDECAP-I 73.46.03</t>
  </si>
  <si>
    <t>73.46.03</t>
  </si>
  <si>
    <t>REGISTRO DE GAVETA BRUTO 1510-B   1" FABRIMAR OU EQUIVALENTE</t>
  </si>
  <si>
    <t>SUDECAP-I 73.46.04</t>
  </si>
  <si>
    <t>73.46.04</t>
  </si>
  <si>
    <t>REGISTRO DE GAVETA BRUTO 1510-B 1 1/4" FABRIMAR OU EQUIVALENTE</t>
  </si>
  <si>
    <t>SUDECAP-I 73.46.05</t>
  </si>
  <si>
    <t>73.46.05</t>
  </si>
  <si>
    <t>REGISTRO DE GAVETA BRUTO 1510-B 1 1/2" FABRIMAR OU EQUIVALENTE</t>
  </si>
  <si>
    <t>SUDECAP-I 73.46.06</t>
  </si>
  <si>
    <t>73.46.06</t>
  </si>
  <si>
    <t>REGISTRO DE GAVETA BRUTO 1510-B   2" FABRIMAR OU EQUIVALENTE</t>
  </si>
  <si>
    <t>SUDECAP-I 73.46.07</t>
  </si>
  <si>
    <t>73.46.07</t>
  </si>
  <si>
    <t>REGISTRO DE GAVETA BRUTO 1502-B 2 1/2" DECA OU EQUIVALENTE</t>
  </si>
  <si>
    <t>SUDECAP-I 73.46.08</t>
  </si>
  <si>
    <t>73.46.08</t>
  </si>
  <si>
    <t>REGISTRO DE GAVETA BRUTO 1502-B 3" DECA OU EQUIVALENTE</t>
  </si>
  <si>
    <t>SUDECAP-I 73.46.09</t>
  </si>
  <si>
    <t>73.46.09</t>
  </si>
  <si>
    <t>REGISTRO DE GAVETA BRUTO 1502-B 4" DECA OU EQUIVALENTE</t>
  </si>
  <si>
    <t>SUDECAP-I 73.46.40</t>
  </si>
  <si>
    <t>73.46.40</t>
  </si>
  <si>
    <t>REGISTRO GAVETA C/ACABAM. C-1509-DL D=1/2"FABRIMAR OU EQUIVALENTE</t>
  </si>
  <si>
    <t>SUDECAP-I 73.46.41</t>
  </si>
  <si>
    <t>73.46.41</t>
  </si>
  <si>
    <t>REGISTRO GAVETA C/ACABAM. C-1509 DL D=3/4 FABRIMAR OU EQUIVALENTE</t>
  </si>
  <si>
    <t>SUDECAP-I 73.46.42</t>
  </si>
  <si>
    <t>73.46.42</t>
  </si>
  <si>
    <t>REGISTRO GAVETA C/ACABAM. C-1509-DL D=1"  FABRIMAR OU EQUIVALENTE</t>
  </si>
  <si>
    <t>SUDECAP-I 73.46.44</t>
  </si>
  <si>
    <t>73.46.44</t>
  </si>
  <si>
    <t>REG GAVETA C/ACAB.C-1509-DL D=1 1/2"FABRIM./EQUIVALENTE</t>
  </si>
  <si>
    <t>SUDECAP-I 73.49.04</t>
  </si>
  <si>
    <t>73.49.04</t>
  </si>
  <si>
    <t>REGISTRO DE GAS D=1/2" PARA FOGAO INDUSTRIAL</t>
  </si>
  <si>
    <t>SUDECAP-I 73.49.10</t>
  </si>
  <si>
    <t>73.49.10</t>
  </si>
  <si>
    <t>REGISTRO GLOBO COMUM RETO D= 13 MM (1/2")</t>
  </si>
  <si>
    <t>SUDECAP-I 73.49.12</t>
  </si>
  <si>
    <t>73.49.12</t>
  </si>
  <si>
    <t>REGISTRO GLOBO COMUM RETO D= 25 MM (1")</t>
  </si>
  <si>
    <t>SUDECAP-I 73.49.20</t>
  </si>
  <si>
    <t>73.49.20</t>
  </si>
  <si>
    <t>REGISTRO GLOBO ANGULAR D= 63 MM (2 1/2")</t>
  </si>
  <si>
    <t>SUDECAP-I 73.50.03</t>
  </si>
  <si>
    <t>73.50.03</t>
  </si>
  <si>
    <t>SIFAO P/LAVATORIO DE COPO REGULAVEL 1X1 1/2" SIGMA OU EQUIVALENTE</t>
  </si>
  <si>
    <t>SUDECAP-I 73.50.04</t>
  </si>
  <si>
    <t>73.50.04</t>
  </si>
  <si>
    <t>SIFAO P/PIA DE COPO REGULAVEL 1 1/2X1 1/2"   SIGMA OU EQUIVALENTE</t>
  </si>
  <si>
    <t>SUDECAP-I 73.51.01</t>
  </si>
  <si>
    <t>73.51.01</t>
  </si>
  <si>
    <t>TORNEIRA COZINHA BANCA SAIDA LAT.1167-P 1/2" FABRI OU EQUIVALENTE</t>
  </si>
  <si>
    <t>SUDECAP-I 73.51.02</t>
  </si>
  <si>
    <t>73.51.02</t>
  </si>
  <si>
    <t>TORNEIRA MISTURADOR P/ LAVATORIO REF.217406 DOCOL OU EQUIVALENTE</t>
  </si>
  <si>
    <t>SUDECAP-I 73.51.04</t>
  </si>
  <si>
    <t>73.51.04</t>
  </si>
  <si>
    <t>TORNEIRA COZINHA BANCA SAIDA LAT.1167-DL 1/2" FABR OU EQUIVALENTE</t>
  </si>
  <si>
    <t>SUDECAP-I 73.51.05</t>
  </si>
  <si>
    <t>73.51.05</t>
  </si>
  <si>
    <t>TORNEIRA COZINHA PAREDE SAIDA LAT.1168-DL 1/2"FABR OU EQUIVALENTE</t>
  </si>
  <si>
    <t>SUDECAP-I 73.51.06</t>
  </si>
  <si>
    <t>73.51.06</t>
  </si>
  <si>
    <t>TORNEIRA TANQUE 1158-JR 1/2" FABRIMAR OU EQUIVALENTE</t>
  </si>
  <si>
    <t>SUDECAP-I 73.51.07</t>
  </si>
  <si>
    <t>73.51.07</t>
  </si>
  <si>
    <t>TORNEIRA COZINHA PAREDE 1157-P 1/2"FABRI OU EQUIVALENTE</t>
  </si>
  <si>
    <t>SUDECAP-I 73.51.08</t>
  </si>
  <si>
    <t>73.51.08</t>
  </si>
  <si>
    <t>TORNEIRA COZINHA MISTURADOR BANCA 1256-DL FABRIMAR OU EQUIVALENTE</t>
  </si>
  <si>
    <t>SUDECAP-I 73.51.09</t>
  </si>
  <si>
    <t>73.51.09</t>
  </si>
  <si>
    <t>TORNEIRA COZINHA MISTURADOR PAREDE 1258-DL FABRIM. OU EQUIVALENTE</t>
  </si>
  <si>
    <t>SUDECAP-I 73.51.10</t>
  </si>
  <si>
    <t>73.51.10</t>
  </si>
  <si>
    <t>TORNEIRA COZINHA PAREDE TOP JET 1171-DL 1/2" FABRI OU EQUIVALENTE</t>
  </si>
  <si>
    <t>SUDECAP-I 73.51.11</t>
  </si>
  <si>
    <t>73.51.11</t>
  </si>
  <si>
    <t>TORNEIRA P/ PIA COZ.  LINHA PERTUTTI DOCOL OU EQUIVALENTE</t>
  </si>
  <si>
    <t>SUDECAP-I 73.51.12</t>
  </si>
  <si>
    <t>73.51.12</t>
  </si>
  <si>
    <t>TORNEIRA TANQUE 1153-MY D= 1/2" FABRIMAR OU EQUIVALENTE</t>
  </si>
  <si>
    <t>SUDECAP-I 73.51.16</t>
  </si>
  <si>
    <t>73.51.16</t>
  </si>
  <si>
    <t>TORN. PRESSAO PRESMATIC BENEFIT REF.490706 DOCOL OU EQUIVALENTE</t>
  </si>
  <si>
    <t>SUDECAP-I 73.51.17</t>
  </si>
  <si>
    <t>73.51.17</t>
  </si>
  <si>
    <t>TORNEIRA P/ LAVATORIO LINHA PERTUTTI DOCOL OU EQUIVALENTE</t>
  </si>
  <si>
    <t>SUDECAP-I 73.51.19</t>
  </si>
  <si>
    <t>73.51.19</t>
  </si>
  <si>
    <t>TORNEIRA LAVATORIO 1190-DL 1/2" FABRIMAR OU EQUIVALENTE</t>
  </si>
  <si>
    <t>SUDECAP-I 73.51.20</t>
  </si>
  <si>
    <t>73.51.20</t>
  </si>
  <si>
    <t>TORNEIRA AQUAPRESS ANTIVANDALISMO 1180-AV FABRIMAR OU EQUIVALENTE</t>
  </si>
  <si>
    <t>SUDECAP-I 73.51.22</t>
  </si>
  <si>
    <t>73.51.22</t>
  </si>
  <si>
    <t>TORNEIRA DE BOIA 1350 D= 1/2" DECA OU EQUIVALENTE</t>
  </si>
  <si>
    <t>SUDECAP-I 73.51.23</t>
  </si>
  <si>
    <t>73.51.23</t>
  </si>
  <si>
    <t>TORNEIRA DE BOIA 1350 D= 3/4" DECA OU EQUIVALENTE</t>
  </si>
  <si>
    <t>SUDECAP-I 73.51.24</t>
  </si>
  <si>
    <t>73.51.24</t>
  </si>
  <si>
    <t>TORNEIRA DE BOIA 1350 D=   1" DECA OU EQUIVALENTE</t>
  </si>
  <si>
    <t>SUDECAP-I 73.51.28</t>
  </si>
  <si>
    <t>73.51.28</t>
  </si>
  <si>
    <t>TORNEIRA JARDIM 1128-MY 1/2" FABRIMAR OU EQUIVALENTE</t>
  </si>
  <si>
    <t>SUDECAP-I 73.51.29</t>
  </si>
  <si>
    <t>73.51.29</t>
  </si>
  <si>
    <t>TORNEIRA JARDIM 1128-MY 3/4" FABRIMAR OU EQUIVALENTE</t>
  </si>
  <si>
    <t>SUDECAP-I 73.51.38</t>
  </si>
  <si>
    <t>73.51.38</t>
  </si>
  <si>
    <t>CHAVE BOIA AUTOM.20A P/ RESERVATORIO (LENZ) OU EQUIVALENTE</t>
  </si>
  <si>
    <t>SUDECAP-I 73.51.41</t>
  </si>
  <si>
    <t>73.51.41</t>
  </si>
  <si>
    <t>TORNEIRA BOIA PARA CX. D´AGUA  3/4", PLENA OU EQUIVALENTE</t>
  </si>
  <si>
    <t>SUDECAP-I 73.51.42</t>
  </si>
  <si>
    <t>73.51.42</t>
  </si>
  <si>
    <t>TORNEIRA DE LIMPEZA 1128 JR D=1/2" FABRIMAR OU EQUIVALENTE</t>
  </si>
  <si>
    <t>SUDECAP-I 73.51.44</t>
  </si>
  <si>
    <t>73.51.44</t>
  </si>
  <si>
    <t>TORNEIRA P/ TANQUE 1153-JR 1/2" FABRIMAR OU EQUIVALENTE</t>
  </si>
  <si>
    <t>SUDECAP-I 73.51.52</t>
  </si>
  <si>
    <t>73.51.52</t>
  </si>
  <si>
    <t>TORNEIRA PARA LAVATORIO REF.1194-AS 1/2" FABRIMAR OU EQUIVALENTE</t>
  </si>
  <si>
    <t>SUDECAP-I 73.51.53</t>
  </si>
  <si>
    <t>73.51.53</t>
  </si>
  <si>
    <t>TORNEIRA P/ LAVAT. REF.1194- 1/2"INNOVARE FABRIMAR OU EQUIVALENTE</t>
  </si>
  <si>
    <t>SUDECAP-I 73.52.01</t>
  </si>
  <si>
    <t>73.52.01</t>
  </si>
  <si>
    <t>ACABAM.P/VALV. DESCARGA  ANTIVANDALISMO DOCOL 11/2 OU EQUIVALENTE</t>
  </si>
  <si>
    <t>SUDECAP-I 73.52.02</t>
  </si>
  <si>
    <t>73.52.02</t>
  </si>
  <si>
    <t>VALVULA P/PIA 3 1/2X1 1/2" 1623 CROMADO DARLIFLEX OU EQUIVALENTE</t>
  </si>
  <si>
    <t>SUDECAP-I 73.52.04</t>
  </si>
  <si>
    <t>73.52.04</t>
  </si>
  <si>
    <t>VALVULA P/LAVATORIO C/LADRAO 1603 7/8 DARLIFLEX OU EQUIVALENTE</t>
  </si>
  <si>
    <t>SUDECAP-I 73.52.05</t>
  </si>
  <si>
    <t>73.52.05</t>
  </si>
  <si>
    <t>VALVULA P/ LAVATORIO 1601 FABRIMAR OU EQUIVALENTE</t>
  </si>
  <si>
    <t>SUDECAP-I 73.52.07</t>
  </si>
  <si>
    <t>73.52.07</t>
  </si>
  <si>
    <t>VALVULA P/TANQUE 1 1/4" 1606 CROMADA DARLIFLEX OU EQUIVALENTE</t>
  </si>
  <si>
    <t>SUDECAP-I 73.52.09</t>
  </si>
  <si>
    <t>73.52.09</t>
  </si>
  <si>
    <t>VALVULA P/ MICTORIO PRESMATIC SIMPLES D=1/2" DOCOL OU EQUIVALENTE</t>
  </si>
  <si>
    <t>SUDECAP-I 73.52.11</t>
  </si>
  <si>
    <t>73.52.11</t>
  </si>
  <si>
    <t>VALVULA DE RETENÇAO PE C/CRIVO FABRIMAR D= 3/4" OU EQUIVALENTE</t>
  </si>
  <si>
    <t>SUDECAP-I 73.52.12</t>
  </si>
  <si>
    <t>73.52.12</t>
  </si>
  <si>
    <t>VALVULA DE RETENÇAO PE C/CRIVO FABRIMAR D= 1" OU EQUIVALENTE</t>
  </si>
  <si>
    <t>SUDECAP-I 73.52.13</t>
  </si>
  <si>
    <t>73.52.13</t>
  </si>
  <si>
    <t>VALVULA DE RETENÇAO PE C/CRIVO FABRIMAR D= 1 1/2" OU EQUIVALENTE</t>
  </si>
  <si>
    <t>SUDECAP-I 73.52.14</t>
  </si>
  <si>
    <t>73.52.14</t>
  </si>
  <si>
    <t>VALVULA DE RETENÇAO PE C/CRIVO FABRIMAR D= 2" OU EQUIVALENTE</t>
  </si>
  <si>
    <t>SUDECAP-I 73.52.15</t>
  </si>
  <si>
    <t>73.52.15</t>
  </si>
  <si>
    <t>VALVULA DE RETENÇAO  UNIVERSAL FABRIMAR D= 3/4" OU EQUIVALENTE</t>
  </si>
  <si>
    <t>SUDECAP-I 73.52.16</t>
  </si>
  <si>
    <t>73.52.16</t>
  </si>
  <si>
    <t>VALVULA DE RETENÇAO  UNIVERSAL FABRIMAR D= 1" OU EQUIVALENTE</t>
  </si>
  <si>
    <t>SUDECAP-I 73.52.17</t>
  </si>
  <si>
    <t>73.52.17</t>
  </si>
  <si>
    <t>VALVULA DE RETENÇAO  UNIVERSAL FABRIMAR D= 1 1/2" OU EQUIVALENTE</t>
  </si>
  <si>
    <t>SUDECAP-I 73.52.18</t>
  </si>
  <si>
    <t>73.52.18</t>
  </si>
  <si>
    <t>VALVULA DE RETENÇAO  UNIVERSAL FABRIMAR D= 2" OU EQUIVALENTE</t>
  </si>
  <si>
    <t>SUDECAP-I 73.52.20</t>
  </si>
  <si>
    <t>73.52.20</t>
  </si>
  <si>
    <t>VALVULA DESGARGA 3650 CR,C/ ACAB D=1 1/2" FABRIMAR OU EQUIVALENTE</t>
  </si>
  <si>
    <t>SUDECAP-I 73.52.30</t>
  </si>
  <si>
    <t>73.52.30</t>
  </si>
  <si>
    <t>VALVULA DE ESFERA EM LATAO D=1/2" BSP (AGUA)</t>
  </si>
  <si>
    <t>SUDECAP-I 73.52.40</t>
  </si>
  <si>
    <t>73.52.40</t>
  </si>
  <si>
    <t>VALVULA RETENÇAO HORIZONTAL PORTINHOLA 13MM - 1/2"</t>
  </si>
  <si>
    <t>SUDECAP-I 73.52.44</t>
  </si>
  <si>
    <t>73.52.44</t>
  </si>
  <si>
    <t>ACABAM. BENEFIT DOCOL PORTAD. NECESS. P/VALV. DESC OU EQUIVALENTE</t>
  </si>
  <si>
    <t>SUDECAP-I 73.52.45</t>
  </si>
  <si>
    <t>73.52.45</t>
  </si>
  <si>
    <t>VALVULA DE DESCARGA 11/2" DOCOL OU EQUIVALENTE</t>
  </si>
  <si>
    <t>SUDECAP-I 73.52.46</t>
  </si>
  <si>
    <t>73.52.46</t>
  </si>
  <si>
    <t>VALVULA RETENÇAO HORIZONTAL PORTINHOLA 63MM-2 1/2"</t>
  </si>
  <si>
    <t>SUDECAP-I 73.52.74</t>
  </si>
  <si>
    <t>73.52.74</t>
  </si>
  <si>
    <t>VALVULA PVC PARA LAVATORIO SEM UNHO No.11</t>
  </si>
  <si>
    <t>SUDECAP-I 73.52.80</t>
  </si>
  <si>
    <t>73.52.80</t>
  </si>
  <si>
    <t>VALVULA REGULADORA GAS P/FOGAO INDUS.1ESTAGIO 20KG</t>
  </si>
  <si>
    <t>SUDECAP-I 73.52.81</t>
  </si>
  <si>
    <t>73.52.81</t>
  </si>
  <si>
    <t>TE REVERSIVEL PARA 2 BOTIJOES ALIANCA OU EQUIVALENTE</t>
  </si>
  <si>
    <t>SUDECAP-I 73.54.01</t>
  </si>
  <si>
    <t>73.54.01</t>
  </si>
  <si>
    <t>KIT PADRAO COPASA 1/2" DE METAL OU EQUIVALENTE</t>
  </si>
  <si>
    <t>SUDECAP-I 73.54.02</t>
  </si>
  <si>
    <t>73.54.02</t>
  </si>
  <si>
    <t>KIT PADRAO COPASA 3/4" DE METAL OU EQUIVALENTE</t>
  </si>
  <si>
    <t>SUDECAP-I 73.54.03</t>
  </si>
  <si>
    <t>73.54.03</t>
  </si>
  <si>
    <t>KIT PADRAO COPASA   1" DE METAL OU EQUIVALENTE</t>
  </si>
  <si>
    <t>SUDECAP-I 73.55.01</t>
  </si>
  <si>
    <t>73.55.01</t>
  </si>
  <si>
    <t>EXTINTOR DE AGUA PRESSURIZADA CAPACIDADE= 10 L</t>
  </si>
  <si>
    <t>SUDECAP-I 73.55.02</t>
  </si>
  <si>
    <t>73.55.02</t>
  </si>
  <si>
    <t>EXTINTOR DE GAS CARBONICO (CO2) CAPACIDADE = 6KG</t>
  </si>
  <si>
    <t>SUDECAP-I 73.55.03</t>
  </si>
  <si>
    <t>73.55.03</t>
  </si>
  <si>
    <t>EXTINTOR DE INCENDIO PO QUIMICO - 6KG</t>
  </si>
  <si>
    <t>SUDECAP-I 73.55.10</t>
  </si>
  <si>
    <t>73.55.10</t>
  </si>
  <si>
    <t>ADAPTADOR DE ROSCA 5 FIOS D= 63 X 38 MM</t>
  </si>
  <si>
    <t>SUDECAP-I 73.55.15</t>
  </si>
  <si>
    <t>73.55.15</t>
  </si>
  <si>
    <t>ESGUICHO TIPO AGULHETA D= 38MM (1 1/2")</t>
  </si>
  <si>
    <t>SUDECAP-I 73.55.16</t>
  </si>
  <si>
    <t>73.55.16</t>
  </si>
  <si>
    <t>CHAVE STORZ EM ALUMÍNIO 1 1/2" P/ ABRIGO HIDRANTE</t>
  </si>
  <si>
    <t>SUDECAP-I 73.55.20</t>
  </si>
  <si>
    <t>73.55.20</t>
  </si>
  <si>
    <t>ABRIGO PARA HIDRANTE INTERNO 90X60X17 CM</t>
  </si>
  <si>
    <t>SUDECAP-I 73.55.22</t>
  </si>
  <si>
    <t>73.55.22</t>
  </si>
  <si>
    <t>ABRIGO PARA HIDRANTE INTERNO 75X45X17 CM</t>
  </si>
  <si>
    <t>SUDECAP-I 73.55.26</t>
  </si>
  <si>
    <t>73.55.26</t>
  </si>
  <si>
    <t>ABRIGO PARA EXTINTOR INCENDIO 75X30X25 CM</t>
  </si>
  <si>
    <t>SUDECAP-I 73.55.30</t>
  </si>
  <si>
    <t>73.55.30</t>
  </si>
  <si>
    <t>HIDRANTE DE RECALQUE COMPLETO</t>
  </si>
  <si>
    <t>SUDECAP-I 73.55.32</t>
  </si>
  <si>
    <t>73.55.32</t>
  </si>
  <si>
    <t>PRESSOSTATO DANFOS REGULAVEL 0 A 10 KGS OU EQUIVALENTE</t>
  </si>
  <si>
    <t>SUDECAP-I 73.55.33</t>
  </si>
  <si>
    <t>73.55.33</t>
  </si>
  <si>
    <t>EXTINTOR PO QUIMICO SECO ABC 4KG CAP. 2-A: 20-B: C</t>
  </si>
  <si>
    <t>SUDECAP-I 73.55.34</t>
  </si>
  <si>
    <t>73.55.34</t>
  </si>
  <si>
    <t>MANOMETRO WILLY COM ESCALA DE LEITURA 0 A 100 PSI OU EQUIVALENTE</t>
  </si>
  <si>
    <t>SUDECAP-I 73.55.35</t>
  </si>
  <si>
    <t>73.55.35</t>
  </si>
  <si>
    <t>EXTINTOR PO QUIMICO SECO BC 20B:C</t>
  </si>
  <si>
    <t>SUDECAP-I 73.55.36</t>
  </si>
  <si>
    <t>73.55.36</t>
  </si>
  <si>
    <t>CILINDRO DE PRESSAO OU MOLA PNEUMATICA D= 150 MM</t>
  </si>
  <si>
    <t>SUDECAP-I 73.55.37</t>
  </si>
  <si>
    <t>73.55.37</t>
  </si>
  <si>
    <t>LUMINARIA EMERG FAROIS DUPLOS HALOGENIO 55W WETZEL OU EQUIVALENTE</t>
  </si>
  <si>
    <t>SUDECAP-I 73.55.40</t>
  </si>
  <si>
    <t>73.55.40</t>
  </si>
  <si>
    <t>MANGUEIRA FIBRA SINTETICA TIPO 2 D= 38MM - 15 M</t>
  </si>
  <si>
    <t>SUDECAP-I 73.55.42</t>
  </si>
  <si>
    <t>73.55.42</t>
  </si>
  <si>
    <t>MANGUEIRA FIBRA SINTETICA TIPO 2 D= 38MM - 20 M</t>
  </si>
  <si>
    <t>SUDECAP-I 73.55.48</t>
  </si>
  <si>
    <t>73.55.48</t>
  </si>
  <si>
    <t>BOTOEIRA COMANDO MANUAL TIPO LIGA/DESLIGA</t>
  </si>
  <si>
    <t>SUDECAP-I 73.55.50</t>
  </si>
  <si>
    <t>73.55.50</t>
  </si>
  <si>
    <t>CILINDRO DE ACO PARA GAS G.L.P. CAPACIDADE= 45 KG</t>
  </si>
  <si>
    <t>SUDECAP-I 73.55.51</t>
  </si>
  <si>
    <t>73.55.51</t>
  </si>
  <si>
    <t>BICO BUNSEN JACKWAL OU EQUIVALENTE</t>
  </si>
  <si>
    <t>SUDECAP-I 73.55.66</t>
  </si>
  <si>
    <t>73.55.66</t>
  </si>
  <si>
    <t>SINALIZADOR EM PVC PARA EXTINTOR DE INCENDIO</t>
  </si>
  <si>
    <t>SUDECAP-I 73.55.85</t>
  </si>
  <si>
    <t>73.55.85</t>
  </si>
  <si>
    <t>AVISADOR SONORO E VISUAL MW  CONVENCIONAL OU EQUIVALENTE</t>
  </si>
  <si>
    <t>SUDECAP-I 73.57.01</t>
  </si>
  <si>
    <t>73.57.01</t>
  </si>
  <si>
    <t>CX.SIF.PVC C/ GRELHA QUAD/RED. BRANCA 150x150x50MM</t>
  </si>
  <si>
    <t>SUDECAP-I 73.57.04</t>
  </si>
  <si>
    <t>73.57.04</t>
  </si>
  <si>
    <t>CX.SIF.PVC C/ GRELHA QUAD/RED. BRANCA 150x185x75MM</t>
  </si>
  <si>
    <t>SUDECAP-I 73.57.11</t>
  </si>
  <si>
    <t>73.57.11</t>
  </si>
  <si>
    <t>CX.SIF.PVC C/ GRELHA REDONDA BRANCA  100X100X50 MM</t>
  </si>
  <si>
    <t>SUDECAP-I 73.57.12</t>
  </si>
  <si>
    <t>73.57.12</t>
  </si>
  <si>
    <t>CAIXA SIFONADA PVC 100X150X50MM</t>
  </si>
  <si>
    <t>SUDECAP-I 73.57.13</t>
  </si>
  <si>
    <t>73.57.13</t>
  </si>
  <si>
    <t>CAIXA SIFONADA 250X230X75MM COM TAMPA CEGA</t>
  </si>
  <si>
    <t>SUDECAP-I 73.57.14</t>
  </si>
  <si>
    <t>73.57.14</t>
  </si>
  <si>
    <t>CAIXA SIFONADA 250X172X50MM COM TAMPA CEGA</t>
  </si>
  <si>
    <t>SUDECAP-I 73.57.15</t>
  </si>
  <si>
    <t>73.57.15</t>
  </si>
  <si>
    <t>RALO SIF.PVC ALTURA REGULAVEL SAIDA 40MM, 100x40MM</t>
  </si>
  <si>
    <t>SUDECAP-I 73.57.21</t>
  </si>
  <si>
    <t>73.57.21</t>
  </si>
  <si>
    <t>RALO SECO PVC SAIDA SOLDAVEL 100x40 MM</t>
  </si>
  <si>
    <t>SUDECAP-I 73.57.30</t>
  </si>
  <si>
    <t>73.57.30</t>
  </si>
  <si>
    <t>RALO SEMI-HEMISFERICO TIPO ABACAXI D= 50MM</t>
  </si>
  <si>
    <t>SUDECAP-I 73.57.31</t>
  </si>
  <si>
    <t>73.57.31</t>
  </si>
  <si>
    <t>RALO SEMI-HEMISFERICO TIPO ABACAXI D=  75MM</t>
  </si>
  <si>
    <t>SUDECAP-I 73.57.32</t>
  </si>
  <si>
    <t>73.57.32</t>
  </si>
  <si>
    <t>RALO SEMI-HEMISFERICO TIPO ABACAXI D= 100MM</t>
  </si>
  <si>
    <t>SUDECAP-I 73.57.40</t>
  </si>
  <si>
    <t>73.57.40</t>
  </si>
  <si>
    <t>TERMINAL DE VENTILAÇAO PVC D= 50 MM</t>
  </si>
  <si>
    <t>SUDECAP-I 73.57.42</t>
  </si>
  <si>
    <t>73.57.42</t>
  </si>
  <si>
    <t>TERMINAL DE VENTILAÇAO PVC D= 75 MM</t>
  </si>
  <si>
    <t>SUDECAP-I 73.57.50</t>
  </si>
  <si>
    <t>73.57.50</t>
  </si>
  <si>
    <t>CAIXA DE DESCARGA EXTERNA ALTA CIFLEX 6L CIPLA OU EQUIVALENTE</t>
  </si>
  <si>
    <t>SUDECAP-I 73.58.01</t>
  </si>
  <si>
    <t>73.58.01</t>
  </si>
  <si>
    <t>BOMBA 1/2HP D= 1 1/4" DANCOR MOD.CAM W-9 TRIFASICA OU EQUIVALENTE</t>
  </si>
  <si>
    <t>SUDECAP-I 73.58.02</t>
  </si>
  <si>
    <t>73.58.02</t>
  </si>
  <si>
    <t>BOMBA 1 HP D= 1"  DANCOR MOD.CAM W-6 OU EQUIVALENTE</t>
  </si>
  <si>
    <t>SUDECAP-I 73.58.04</t>
  </si>
  <si>
    <t>73.58.04</t>
  </si>
  <si>
    <t>CONJ. MOTOBOMBA 3CV 220V TRIFASICO REF. CAM W16 OU EQUIVALENTE</t>
  </si>
  <si>
    <t>SUDECAP-I 73.58.18</t>
  </si>
  <si>
    <t>73.58.18</t>
  </si>
  <si>
    <t>BOMBA LEVE 1,5CV-220V-TRIFASICO VAZAO = 250L/MIN.</t>
  </si>
  <si>
    <t>SUDECAP-I 73.65.01</t>
  </si>
  <si>
    <t>73.65.01</t>
  </si>
  <si>
    <t>CUBA DE EMBUTIR OVAL (49 X 32,5 CM) CELITE/EQUIVALENTE</t>
  </si>
  <si>
    <t>SUDECAP-I 73.65.05</t>
  </si>
  <si>
    <t>73.65.05</t>
  </si>
  <si>
    <t>LAVATORIO BRANCO PEQUENO L915 LINHA RAVENA DECA OU EQUIVALENTE</t>
  </si>
  <si>
    <t>SUDECAP-I 73.65.07</t>
  </si>
  <si>
    <t>73.65.07</t>
  </si>
  <si>
    <t>LAV.SUSPENSO (46,5 X 34 CM) GUARAPARI LOGASA /EQUIVALENTE.</t>
  </si>
  <si>
    <t>SUDECAP-I 73.65.09</t>
  </si>
  <si>
    <t>73.65.09</t>
  </si>
  <si>
    <t>CUBA SOBREPOR OVAL (52 X 44,5 CM) CELITE / EQUIVALENTE</t>
  </si>
  <si>
    <t>SUDECAP-I 73.65.10</t>
  </si>
  <si>
    <t>73.65.10</t>
  </si>
  <si>
    <t>COLUNA PARA LAVAT. GRANDE/MEDIO 9120 CELITE AZALEA OU EQUIVALENTE</t>
  </si>
  <si>
    <t>SUDECAP-I 73.65.11</t>
  </si>
  <si>
    <t>73.65.11</t>
  </si>
  <si>
    <t>LAVATORIO SUSPENSO (41 X 29,5 CM) CELITE / EQUIVALENTE</t>
  </si>
  <si>
    <t>SUDECAP-I 73.65.12</t>
  </si>
  <si>
    <t>73.65.12</t>
  </si>
  <si>
    <t>LAVATORIO  DE PAREDE CELITE 02007 SAVEIRO OU EQUIVALENTE</t>
  </si>
  <si>
    <t>SUDECAP-I 73.65.15</t>
  </si>
  <si>
    <t>73.65.15</t>
  </si>
  <si>
    <t>LAVATORIO DE CANTO LINHA IZY L101 DECA OU EQUIVALENTE</t>
  </si>
  <si>
    <t>SUDECAP-I 73.65.40</t>
  </si>
  <si>
    <t>73.65.40</t>
  </si>
  <si>
    <t>LAVATORIO DE LOUCA SOBRE COLUNA LINHA VOGUE PLUS OU EQUIVALENTE</t>
  </si>
  <si>
    <t>SUDECAP-I 73.65.41</t>
  </si>
  <si>
    <t>73.65.41</t>
  </si>
  <si>
    <t>COLUNA SUSPENSA MEDIA UNIVERSAL REF.CS117 DECA OU EQUIVALENTE</t>
  </si>
  <si>
    <t>SUDECAP-I 73.65.42</t>
  </si>
  <si>
    <t>73.65.42</t>
  </si>
  <si>
    <t>COLUNA SUSPENSA REF.66201 P/LAVAT. LINHA FIT CELIT OU EQUIVALENTE</t>
  </si>
  <si>
    <t>SUDECAP-I 73.65.45</t>
  </si>
  <si>
    <t>73.65.45</t>
  </si>
  <si>
    <t>LAVATORIO LINHA FIT CELITE REF. 66006 OU EQUIVALENTE</t>
  </si>
  <si>
    <t>SUDECAP-I 73.65.55</t>
  </si>
  <si>
    <t>73.65.55</t>
  </si>
  <si>
    <t>LATATORIO DE CANTO COR BRANCA L76 MASTER DECA OU EQUIVALENTE</t>
  </si>
  <si>
    <t>SUDECAP-I 73.66.01</t>
  </si>
  <si>
    <t>73.66.01</t>
  </si>
  <si>
    <t>VASO SANITARIO CONVENC.BRANCA,AZALEA CELITE / EQUIVALENTE.</t>
  </si>
  <si>
    <t>SUDECAP-I 73.66.02</t>
  </si>
  <si>
    <t>73.66.02</t>
  </si>
  <si>
    <t>VASO SANITARIO BRANCA INFANTIL CELITE / EQUIVALENTE</t>
  </si>
  <si>
    <t>SUDECAP-I 73.66.03</t>
  </si>
  <si>
    <t>73.66.03</t>
  </si>
  <si>
    <t>VASO SANITARIO C/CAIXA ACOPLADA BRANCO CELITE/ECO OU EQUIVALENTE</t>
  </si>
  <si>
    <t>SUDECAP-I 73.66.04</t>
  </si>
  <si>
    <t>73.66.04</t>
  </si>
  <si>
    <t>VASO SANIT.ESPECIAL DECA P510  SEM ABERTURA OU EQUIVALENTE</t>
  </si>
  <si>
    <t>SUDECAP-I 73.66.06</t>
  </si>
  <si>
    <t>73.66.06</t>
  </si>
  <si>
    <t>ASSENTO SANITARIO  TONDO VOGUE PLUS OU EQUIVALENTE</t>
  </si>
  <si>
    <t>SUDECAP-I 73.68.01</t>
  </si>
  <si>
    <t>73.68.01</t>
  </si>
  <si>
    <t>MICTORIO SIFONADO LOUÇA BRANCA CELITE / EQUIVALENTE</t>
  </si>
  <si>
    <t>SUDECAP-I 73.68.10</t>
  </si>
  <si>
    <t>73.68.10</t>
  </si>
  <si>
    <t>MICTORIO ACO INOX DESENVOLVIMENTO= 1,00 M CHAPA 22</t>
  </si>
  <si>
    <t>SUDECAP-I 73.68.11</t>
  </si>
  <si>
    <t>73.68.11</t>
  </si>
  <si>
    <t>MICTORIO ACO INOX DESENVOLVIMENTO= 1,40 M CHAPA 22</t>
  </si>
  <si>
    <t>SUDECAP-I 73.70.01</t>
  </si>
  <si>
    <t>73.70.01</t>
  </si>
  <si>
    <t>CUBA PARA PIA ACO INOX NO. 1 METALPRESS/EQUIVALENTE</t>
  </si>
  <si>
    <t>SUDECAP-I 73.70.02</t>
  </si>
  <si>
    <t>73.70.02</t>
  </si>
  <si>
    <t>CUBA PARA PIA ACO INOX NO. 2 METALPRESS/EQUIVALENTE</t>
  </si>
  <si>
    <t>SUDECAP-I 73.71.02</t>
  </si>
  <si>
    <t>73.71.02</t>
  </si>
  <si>
    <t>TANQUE LOUCA BRANCA 22L C/COLUNA CELITE / EQUIVALENTE</t>
  </si>
  <si>
    <t>SUDECAP-I 73.71.04</t>
  </si>
  <si>
    <t>73.71.04</t>
  </si>
  <si>
    <t>COLUNA PARA TANQUE GRANDE/MEDIO CELITE OU EQUIVALENTE</t>
  </si>
  <si>
    <t>SUDECAP-I 73.71.10</t>
  </si>
  <si>
    <t>73.71.10</t>
  </si>
  <si>
    <t>TANQUE DE ACO INOXIDAVEL 1 BOJO 63X51 CM</t>
  </si>
  <si>
    <t>SUDECAP-I 73.72.03</t>
  </si>
  <si>
    <t>73.72.03</t>
  </si>
  <si>
    <t>BEBEDOURO INOX H= 1,00M A 1,12M ATENDE 80 PESSOAS</t>
  </si>
  <si>
    <t>SUDECAP-I 73.72.06</t>
  </si>
  <si>
    <t>73.72.06</t>
  </si>
  <si>
    <t>BEBEDOURO CONJUGADO EM INOX  ATENDE A 40 PESSOAS</t>
  </si>
  <si>
    <t>SUDECAP-I 73.72.07</t>
  </si>
  <si>
    <t>73.72.07</t>
  </si>
  <si>
    <t>BEBEDOURO INDUSTRIAL 50L</t>
  </si>
  <si>
    <t>SUDECAP-I 73.72.50</t>
  </si>
  <si>
    <t>73.72.50</t>
  </si>
  <si>
    <t>FILTRO RAVENA WP-200E 200C OU AP 200 AQUALAR</t>
  </si>
  <si>
    <t>SUDECAP-I 73.72.75</t>
  </si>
  <si>
    <t>73.72.75</t>
  </si>
  <si>
    <t>BEBEDOURO BDF 300 IBBL ATENDE 300PESSOAS OU EQUIVALENTE</t>
  </si>
  <si>
    <t>SUDECAP-I 73.73.01</t>
  </si>
  <si>
    <t>73.73.01</t>
  </si>
  <si>
    <t>PAPELEIRA DE LOUCA BRANCA REF.602 CELITE OU EQUIVALENTE</t>
  </si>
  <si>
    <t>SUDECAP-I 73.73.02</t>
  </si>
  <si>
    <t>73.73.02</t>
  </si>
  <si>
    <t>PORTA TOALHA P/ PAPEL LUXO AURIMAR CROMADO OU EQUIVALENTE</t>
  </si>
  <si>
    <t>SUDECAP-I 73.73.05</t>
  </si>
  <si>
    <t>73.73.05</t>
  </si>
  <si>
    <t>SABONETEIRA DE LOUCA BRANCA S/ ALCA REF.604 CELITE OU EQUIVALENTE</t>
  </si>
  <si>
    <t>SUDECAP-I 73.73.07</t>
  </si>
  <si>
    <t>73.73.07</t>
  </si>
  <si>
    <t>MEIA SABONETEIRA LOUCA BRANCA REF.604 CELITE OU EQUIVALENTE</t>
  </si>
  <si>
    <t>SUDECAP-I 73.73.08</t>
  </si>
  <si>
    <t>73.73.08</t>
  </si>
  <si>
    <t>PORTA SABAO LIQUIDO REF. SG4001 COLUMBUS OU EQUIVALENTE</t>
  </si>
  <si>
    <t>SUDECAP-I 73.73.10</t>
  </si>
  <si>
    <t>73.73.10</t>
  </si>
  <si>
    <t>CABIDE DE LOUCA BRANCA DOIS GANCHOS REF.610 CELITE OU EQUIVALENTE</t>
  </si>
  <si>
    <t>SUDECAP-I 73.73.15</t>
  </si>
  <si>
    <t>73.73.15</t>
  </si>
  <si>
    <t>ASSENTO PLASTICO BRANCO SIMPLES</t>
  </si>
  <si>
    <t>SUDECAP-I 73.73.16</t>
  </si>
  <si>
    <t>73.73.16</t>
  </si>
  <si>
    <t>CABIDE SIMPLES CROMADO VERSAILLES REF.08V MOLDENOX OU EQUIVALENTE</t>
  </si>
  <si>
    <t>SUDECAP-I 73.73.17</t>
  </si>
  <si>
    <t>73.73.17</t>
  </si>
  <si>
    <t>PAPELEIRA EM GANCHO CROMADO</t>
  </si>
  <si>
    <t>SUDECAP-I 73.73.20</t>
  </si>
  <si>
    <t>73.73.20</t>
  </si>
  <si>
    <t>ASSENTO PLASTICO BRANCO MACIO</t>
  </si>
  <si>
    <t>SUDECAP-I 73.73.34</t>
  </si>
  <si>
    <t>73.73.34</t>
  </si>
  <si>
    <t>BANCO ARTICULADO P/ DEFICIENTE FISICO EM ACO INOX</t>
  </si>
  <si>
    <t>SUDECAP-I 73.73.35</t>
  </si>
  <si>
    <t>73.73.35</t>
  </si>
  <si>
    <t>BANCO ARTICULADO 70X45 CM PLACA SOLIDA FORMICA OU EQUIVALENTE</t>
  </si>
  <si>
    <t>SUDECAP-I 73.80.10</t>
  </si>
  <si>
    <t>73.80.10</t>
  </si>
  <si>
    <t>DESMOLDANTE PARA FORMA DE MADEIRA</t>
  </si>
  <si>
    <t>SUDECAP-I 73.80.12</t>
  </si>
  <si>
    <t>73.80.12</t>
  </si>
  <si>
    <t>FITA VEDA ROSCA 1/2" ROLO 50 M</t>
  </si>
  <si>
    <t>SUDECAP-I 73.80.20</t>
  </si>
  <si>
    <t>73.80.20</t>
  </si>
  <si>
    <t>ADESIVO PARA TUBOS DE PVC</t>
  </si>
  <si>
    <t>SUDECAP-I 73.80.21</t>
  </si>
  <si>
    <t>73.80.21</t>
  </si>
  <si>
    <t>SOLUÇAO LIMPADORA</t>
  </si>
  <si>
    <t>SUDECAP-I 73.80.22</t>
  </si>
  <si>
    <t>73.80.22</t>
  </si>
  <si>
    <t>PASTA LUBRIFICANTE (PACOTE C/ 1 KG)</t>
  </si>
  <si>
    <t>PC</t>
  </si>
  <si>
    <t>SUDECAP-I 73.80.31</t>
  </si>
  <si>
    <t>73.80.31</t>
  </si>
  <si>
    <t>MANGUEIRA DE 15M P/JARDIM C/BICO,TIGRE OU EQUIVALENTE</t>
  </si>
  <si>
    <t>SUDECAP-I 73.80.35</t>
  </si>
  <si>
    <t>73.80.35</t>
  </si>
  <si>
    <t>MANGOTE ESPIRAFLEX P/ BOMBA D=2" COR LARANJA</t>
  </si>
  <si>
    <t>SUDECAP-I 73.80.36</t>
  </si>
  <si>
    <t>73.80.36</t>
  </si>
  <si>
    <t>MANGOTE ESPIRAFLEX P/ BOMBA D=3" COR LARANJA</t>
  </si>
  <si>
    <t>SUDECAP-I 73.80.40</t>
  </si>
  <si>
    <t>73.80.40</t>
  </si>
  <si>
    <t>MANGUEIRA PLASTICA PARA GAS D=3/8" X 1,20M</t>
  </si>
  <si>
    <t>SUDECAP-I 74.01.01</t>
  </si>
  <si>
    <t>74.01.01</t>
  </si>
  <si>
    <t>SUDECAP-I 74.01.02</t>
  </si>
  <si>
    <t>74.01.02</t>
  </si>
  <si>
    <t>SUDECAP-I 74.01.03</t>
  </si>
  <si>
    <t>74.01.03</t>
  </si>
  <si>
    <t>SUDECAP-I 74.01.04</t>
  </si>
  <si>
    <t>74.01.04</t>
  </si>
  <si>
    <t>SUDECAP-I 74.01.05</t>
  </si>
  <si>
    <t>74.01.05</t>
  </si>
  <si>
    <t>SUDECAP-I 74.01.06</t>
  </si>
  <si>
    <t>74.01.06</t>
  </si>
  <si>
    <t>SUDECAP-I 74.01.07</t>
  </si>
  <si>
    <t>74.01.07</t>
  </si>
  <si>
    <t>SUDECAP-I 74.01.08</t>
  </si>
  <si>
    <t>74.01.08</t>
  </si>
  <si>
    <t>SUDECAP-I 74.01.10</t>
  </si>
  <si>
    <t>74.01.10</t>
  </si>
  <si>
    <t>SUDECAP-I 74.01.14</t>
  </si>
  <si>
    <t>74.01.14</t>
  </si>
  <si>
    <t>SUDECAP-I 74.01.15</t>
  </si>
  <si>
    <t>74.01.15</t>
  </si>
  <si>
    <t>SUDECAP-I 74.01.16</t>
  </si>
  <si>
    <t>74.01.16</t>
  </si>
  <si>
    <t>ELETRODUTO FLEXÍVEL DE AÇO GALVANIZADO/ESTANHADO REVESTIDO DE PVC D=1"</t>
  </si>
  <si>
    <t>SUDECAP-I 74.01.17</t>
  </si>
  <si>
    <t>74.01.17</t>
  </si>
  <si>
    <t>ELETRODUTO FLEXÍVEL DE AÇO GALVANIZADO/ESTANHADO REVESTIDO DE PVC D=1 1/2"</t>
  </si>
  <si>
    <t>SUDECAP-I 74.01.18</t>
  </si>
  <si>
    <t>74.01.18</t>
  </si>
  <si>
    <t>ELETRODUTO FLEXÍVEL DE AÇO GALVANIZADO/ESTANHADO REVESTIDO DE PVC D=2"</t>
  </si>
  <si>
    <t>SUDECAP-I 74.02.11</t>
  </si>
  <si>
    <t>74.02.11</t>
  </si>
  <si>
    <t>ELETRODUTO GALV. PESADO,   PAREDE 2,25MM   3/4"</t>
  </si>
  <si>
    <t>SUDECAP-I 74.02.12</t>
  </si>
  <si>
    <t>74.02.12</t>
  </si>
  <si>
    <t>ELETRODUTO GALV. PESADO,   PAREDE 2,65MM   1"</t>
  </si>
  <si>
    <t>SUDECAP-I 74.02.13</t>
  </si>
  <si>
    <t>74.02.13</t>
  </si>
  <si>
    <t>ELETRODUTO GALV. PESADO,   PAREDE 2,65MM   1 1/4"</t>
  </si>
  <si>
    <t>SUDECAP-I 74.02.14</t>
  </si>
  <si>
    <t>74.02.14</t>
  </si>
  <si>
    <t>ELETRODUTO GALV. PESADO,   PAREDE 3,00MM   1 1/2"</t>
  </si>
  <si>
    <t>SUDECAP-I 74.02.15</t>
  </si>
  <si>
    <t>74.02.15</t>
  </si>
  <si>
    <t>ELETRODUTO GALV. PESADO,   PAREDE 3,00MM   2"</t>
  </si>
  <si>
    <t>SUDECAP-I 74.02.16</t>
  </si>
  <si>
    <t>74.02.16</t>
  </si>
  <si>
    <t>ELETRODUTO GALV. PESADO,   PAREDE 3,35MM   2 1/2"</t>
  </si>
  <si>
    <t>SUDECAP-I 74.02.17</t>
  </si>
  <si>
    <t>74.02.17</t>
  </si>
  <si>
    <t>ELETRODUTO GALV. PESADO,   PAREDE 3,35MM   3"</t>
  </si>
  <si>
    <t>SUDECAP-I 74.03.01</t>
  </si>
  <si>
    <t>74.03.01</t>
  </si>
  <si>
    <t>ELETROCALHA GALV PERFURADA 100X50 MM</t>
  </si>
  <si>
    <t>SUDECAP-I 74.03.02</t>
  </si>
  <si>
    <t>74.03.02</t>
  </si>
  <si>
    <t>ELETROCALHA GALV PERFURADA 100X75 MM</t>
  </si>
  <si>
    <t>SUDECAP-I 74.03.03</t>
  </si>
  <si>
    <t>74.03.03</t>
  </si>
  <si>
    <t>ELETROCALHA GALV PERFURADA 100X100 MM</t>
  </si>
  <si>
    <t>SUDECAP-I 74.03.04</t>
  </si>
  <si>
    <t>74.03.04</t>
  </si>
  <si>
    <t>ELETROCALHA GALV PERFURADA 150X50 MM</t>
  </si>
  <si>
    <t>SUDECAP-I 74.03.05</t>
  </si>
  <si>
    <t>74.03.05</t>
  </si>
  <si>
    <t>ELETROCALHA GALV PERFURADA 200X100 MM</t>
  </si>
  <si>
    <t>SUDECAP-I 74.03.06</t>
  </si>
  <si>
    <t>74.03.06</t>
  </si>
  <si>
    <t>ELETROCALHA GALV PERFURADA 400X100 MM</t>
  </si>
  <si>
    <t>SUDECAP-I 74.03.10</t>
  </si>
  <si>
    <t>74.03.10</t>
  </si>
  <si>
    <t>PERFILADO PERFURADO  CHAPA  22  38 x 38 MM</t>
  </si>
  <si>
    <t>SUDECAP-I 74.04.01</t>
  </si>
  <si>
    <t>74.04.01</t>
  </si>
  <si>
    <t>TAMPA DE PRESSÃO PARA ELETROCALHA 100X50MM</t>
  </si>
  <si>
    <t>SUDECAP-I 74.04.02</t>
  </si>
  <si>
    <t>74.04.02</t>
  </si>
  <si>
    <t>TAMPA DE PRESSÃO PARA ELETROCALHA 100X75 MM</t>
  </si>
  <si>
    <t>SUDECAP-I 74.04.03</t>
  </si>
  <si>
    <t>74.04.03</t>
  </si>
  <si>
    <t>TAMPA DE PRESSÃO PARA ELETROCALHA 100X100MM</t>
  </si>
  <si>
    <t>SUDECAP-I 74.04.04</t>
  </si>
  <si>
    <t>74.04.04</t>
  </si>
  <si>
    <t>TAMPA DE PRESSÃO PARA ELETROCALHA 150X50MM</t>
  </si>
  <si>
    <t>SUDECAP-I 74.04.05</t>
  </si>
  <si>
    <t>74.04.05</t>
  </si>
  <si>
    <t>TAMPA DE PRESSÃO PARA ELETROCALHA 200X100MM</t>
  </si>
  <si>
    <t>SUDECAP-I 74.04.06</t>
  </si>
  <si>
    <t>74.04.06</t>
  </si>
  <si>
    <t>TAMPA DE PRESSÃO PARA ELETROCALHA 400X100MM</t>
  </si>
  <si>
    <t>SUDECAP-I 74.04.09</t>
  </si>
  <si>
    <t>74.04.09</t>
  </si>
  <si>
    <t>TAMPA DE PRESSAO PARA PERFILADO  38 x 38 MM</t>
  </si>
  <si>
    <t>SUDECAP-I 74.04.11</t>
  </si>
  <si>
    <t>74.04.11</t>
  </si>
  <si>
    <t>TAMPA P/ CURVA HORIXZONTAL 90° P/ELETROC. 100X50 MM</t>
  </si>
  <si>
    <t>SUDECAP-I 74.04.12</t>
  </si>
  <si>
    <t>74.04.12</t>
  </si>
  <si>
    <t>TAMPA P/ CURVA HORIXZONTAL 90° P/ ELETROC. 100X75 MM</t>
  </si>
  <si>
    <t>SUDECAP-I 74.04.13</t>
  </si>
  <si>
    <t>74.04.13</t>
  </si>
  <si>
    <t>TAMPA PARA CURVA HORIXZONTAL 90° P/ ELETROC. 100X100 MM</t>
  </si>
  <si>
    <t>SUDECAP-I 74.04.14</t>
  </si>
  <si>
    <t>74.04.14</t>
  </si>
  <si>
    <t>TAMPA P/ CURVA HORIXZONTAL 90° P/ ELETROC. 150X50 MM</t>
  </si>
  <si>
    <t>SUDECAP-I 74.04.15</t>
  </si>
  <si>
    <t>74.04.15</t>
  </si>
  <si>
    <t>TAMPA P/ CURVA HORIXZONTAL 90° P/ ELETROC. 200X100MM</t>
  </si>
  <si>
    <t>SUDECAP-I 74.04.16</t>
  </si>
  <si>
    <t>74.04.16</t>
  </si>
  <si>
    <t>TAMPA P/ CURVA HORIXZONTAL 90° P/ ELETROC. 400X100MM</t>
  </si>
  <si>
    <t>SUDECAP-I 74.04.17</t>
  </si>
  <si>
    <t>74.04.17</t>
  </si>
  <si>
    <t>TAMPA P/ CURVA VERTICAL 90° P/ ELETROC. 100X50 MM</t>
  </si>
  <si>
    <t>SUDECAP-I 74.04.18</t>
  </si>
  <si>
    <t>74.04.18</t>
  </si>
  <si>
    <t>TAMPA P/ CURVA VERTICAL 90° P/ ELETROC. 100X75 MM</t>
  </si>
  <si>
    <t>SUDECAP-I 74.04.19</t>
  </si>
  <si>
    <t>74.04.19</t>
  </si>
  <si>
    <t>TAMPA P/ CURVA VERTICAL 90° P/ ELETROC. 100X100 MM</t>
  </si>
  <si>
    <t>SUDECAP-I 74.04.20</t>
  </si>
  <si>
    <t>74.04.20</t>
  </si>
  <si>
    <t>TAMPA P/ CURVA VERTICAL 90° P/ ELETROC. 150X50 MM</t>
  </si>
  <si>
    <t>SUDECAP-I 74.04.21</t>
  </si>
  <si>
    <t>74.04.21</t>
  </si>
  <si>
    <t>TAMPA P/ CURVA VERTICAL 90° P/ ELETROC. 200X100 MM</t>
  </si>
  <si>
    <t>SUDECAP-I 74.04.22</t>
  </si>
  <si>
    <t>74.04.22</t>
  </si>
  <si>
    <t>TAMPA P/ CURVA VERTICAL 90° P/ ELETROC. 400X100 MM</t>
  </si>
  <si>
    <t>SUDECAP-I 74.04.23</t>
  </si>
  <si>
    <t>74.04.23</t>
  </si>
  <si>
    <t>TAMPA P/ DERIVAÇÃO EM "T" HORIZ. 90° P/ ELET .100X50 MM</t>
  </si>
  <si>
    <t>SUDECAP-I 74.04.24</t>
  </si>
  <si>
    <t>74.04.24</t>
  </si>
  <si>
    <t>TAMPA P/DERIVAÇÃO EM "T"  90° P/ ELET. 100X75 MM</t>
  </si>
  <si>
    <t>SUDECAP-I 74.04.25</t>
  </si>
  <si>
    <t>74.04.25</t>
  </si>
  <si>
    <t>TAMPA P/DERIVAÇÃO EM "T"  90° P/ ELET. 100X100 MM</t>
  </si>
  <si>
    <t>SUDECAP-I 74.04.26</t>
  </si>
  <si>
    <t>74.04.26</t>
  </si>
  <si>
    <t>TAMPA P/DERIVAÇÃO EM "T"  90° P/ ELET. 150X50 MM</t>
  </si>
  <si>
    <t>SUDECAP-I 74.04.27</t>
  </si>
  <si>
    <t>74.04.27</t>
  </si>
  <si>
    <t>TAMPA P/DERIVAÇÃO EM "T"  90° P/ ELET. 200X100 MM</t>
  </si>
  <si>
    <t>SUDECAP-I 74.04.28</t>
  </si>
  <si>
    <t>74.04.28</t>
  </si>
  <si>
    <t>TAMPA P/DERIVAÇÃO EM "T"  90° P/ ELET. 400X100 MM</t>
  </si>
  <si>
    <t>SUDECAP-I 74.04.30</t>
  </si>
  <si>
    <t>74.04.30</t>
  </si>
  <si>
    <t>BARRA DE VERGALÃO ROSCA TOTAL EM AÇO 1/4"</t>
  </si>
  <si>
    <t>SUDECAP-I 74.04.31</t>
  </si>
  <si>
    <t>74.04.31</t>
  </si>
  <si>
    <t>BARRA DE VERGALHAO ROSCA TOTAL 3/8" P/ PERFILADO</t>
  </si>
  <si>
    <t>SUDECAP-I 74.04.33</t>
  </si>
  <si>
    <t>74.04.33</t>
  </si>
  <si>
    <t xml:space="preserve">SUPORTE VERTICAL P /ELETROCALHA 100X50 MM  </t>
  </si>
  <si>
    <t>SUDECAP-I 74.04.34</t>
  </si>
  <si>
    <t>74.04.34</t>
  </si>
  <si>
    <t>SUPORTE VERTICAL P/ ELETROCALHA 100X75 MM</t>
  </si>
  <si>
    <t>SUDECAP-I 74.04.35</t>
  </si>
  <si>
    <t>74.04.35</t>
  </si>
  <si>
    <t>SUPORTE VERTICAL PARA ELETROCALHA 100X100 MM</t>
  </si>
  <si>
    <t>SUDECAP-I 74.04.36</t>
  </si>
  <si>
    <t>74.04.36</t>
  </si>
  <si>
    <t>SUPORTE VERTICAL P/ELETROCALHA 150X75 MM</t>
  </si>
  <si>
    <t>SUDECAP-I 74.04.37</t>
  </si>
  <si>
    <t>74.04.37</t>
  </si>
  <si>
    <t xml:space="preserve">SUPORTE VERTICAL P/ELETROCALHA 200X100 MM </t>
  </si>
  <si>
    <t>SUDECAP-I 74.04.40</t>
  </si>
  <si>
    <t>74.04.40</t>
  </si>
  <si>
    <t>CURVA HORIZONTAL 90° GALV. P/ ELETROC. 100X50MM</t>
  </si>
  <si>
    <t>SUDECAP-I 74.04.41</t>
  </si>
  <si>
    <t>74.04.41</t>
  </si>
  <si>
    <t>CURVA HORIZONTAL 90° GALV.  P/ ELETROC. 100X75MM</t>
  </si>
  <si>
    <t>SUDECAP-I 74.04.42</t>
  </si>
  <si>
    <t>74.04.42</t>
  </si>
  <si>
    <t>CURVA HORIZONTAL 90° GALV.  P/ ELETROC. 100X100 MM</t>
  </si>
  <si>
    <t>SUDECAP-I 74.04.43</t>
  </si>
  <si>
    <t>74.04.43</t>
  </si>
  <si>
    <t>CURVA HORIZONTAL 90°  GALV.  P/ ELETROC.  150X50 MM</t>
  </si>
  <si>
    <t>SUDECAP-I 74.04.44</t>
  </si>
  <si>
    <t>74.04.44</t>
  </si>
  <si>
    <t>CURVA HORIZONTAL  90° GALV.   P/ ELETROC. 200X100 MM</t>
  </si>
  <si>
    <t>SUDECAP-I 74.04.45</t>
  </si>
  <si>
    <t>74.04.45</t>
  </si>
  <si>
    <t>CURVA HORIZONTAL 90° GALV. P/ ELETROC. 400X100 MM</t>
  </si>
  <si>
    <t>SUDECAP-I 74.04.48</t>
  </si>
  <si>
    <t>74.04.48</t>
  </si>
  <si>
    <t>CURVA VERT. MULTI FUNÇÃO 45°/90°  P/ ELET. 100X50MM</t>
  </si>
  <si>
    <t>SUDECAP-I 74.04.49</t>
  </si>
  <si>
    <t>74.04.49</t>
  </si>
  <si>
    <t>CURVA VERT. MULTI FUNÇÃO 45°/ 90°  P/ ELET. 100X75 MM</t>
  </si>
  <si>
    <t>SUDECAP-I 74.04.50</t>
  </si>
  <si>
    <t>74.04.50</t>
  </si>
  <si>
    <t>CURVA VERT. MULTI FUNÇÃO 45°/ 90°  P/ ELET. 100X100 MM</t>
  </si>
  <si>
    <t>SUDECAP-I 74.04.51</t>
  </si>
  <si>
    <t>74.04.51</t>
  </si>
  <si>
    <t>CURVA VERT. MULTI FUNÇÃO 45°/ 90°  P/ ELET. 150X50 MM</t>
  </si>
  <si>
    <t>SUDECAP-I 74.04.52</t>
  </si>
  <si>
    <t>74.04.52</t>
  </si>
  <si>
    <t>CURVA VERT. MULTI FUNÇÃO 45°/ 90°  P/ ELET. 200X100 MM</t>
  </si>
  <si>
    <t>SUDECAP-I 74.04.53</t>
  </si>
  <si>
    <t>74.04.53</t>
  </si>
  <si>
    <t>CURVA VERT. MULTI FUNÇÃO 45°/ 90°  P/ ELET. 400X100 MM</t>
  </si>
  <si>
    <t>SUDECAP-I 74.04.56</t>
  </si>
  <si>
    <t>74.04.56</t>
  </si>
  <si>
    <t xml:space="preserve">DERIVAÇÃO  "T" HORIZ. 90° GALV. P/ ELETR. 100X50 MM </t>
  </si>
  <si>
    <t>SUDECAP-I 74.04.57</t>
  </si>
  <si>
    <t>74.04.57</t>
  </si>
  <si>
    <t>DERIVAÇÃO EM T HORIZ. 90º GALV.P/ ELET. 100X75 MM</t>
  </si>
  <si>
    <t>SUDECAP-I 74.04.58</t>
  </si>
  <si>
    <t>74.04.58</t>
  </si>
  <si>
    <t>DERIVAÇÃO EM T HORIZ. 90º GALV.P/ ELET. 100X100 MM</t>
  </si>
  <si>
    <t>SUDECAP-I 74.04.59</t>
  </si>
  <si>
    <t>74.04.59</t>
  </si>
  <si>
    <t>DERIVAÇÃO EM T HORIZ. 90º GALV.P/ ELET. 150X50 MM</t>
  </si>
  <si>
    <t>SUDECAP-I 74.04.60</t>
  </si>
  <si>
    <t>74.04.60</t>
  </si>
  <si>
    <t>DERIVAÇÃO EM T HORIZ. 90º GALV.P/ ELET. 200X100 MM</t>
  </si>
  <si>
    <t>SUDECAP-I 74.04.61</t>
  </si>
  <si>
    <t>74.04.61</t>
  </si>
  <si>
    <t>DERIVAÇÃO EM T HORIZ. 90º GALV.P/ ELET. 400X100 MM</t>
  </si>
  <si>
    <t>SUDECAP-I 74.04.65</t>
  </si>
  <si>
    <t>74.04.65</t>
  </si>
  <si>
    <t>FLANGE DE ACABAMENTO  GALV. P/ ELETROC. 100X50 MM</t>
  </si>
  <si>
    <t>SUDECAP-I 74.04.66</t>
  </si>
  <si>
    <t>74.04.66</t>
  </si>
  <si>
    <t>FLANGE DE ACABAMENTO  GALV. P/ ELETROC. 100X75 MM</t>
  </si>
  <si>
    <t>SUDECAP-I 74.04.67</t>
  </si>
  <si>
    <t>74.04.67</t>
  </si>
  <si>
    <t>FLANGE DE ACABAMENTO  GALV. P/ ELETROC. 100X100 MM</t>
  </si>
  <si>
    <t>SUDECAP-I 74.04.68</t>
  </si>
  <si>
    <t>74.04.68</t>
  </si>
  <si>
    <t>FLANGE DE ACABAMENTO  GALV. P/ ELETROC. 150X50 MM</t>
  </si>
  <si>
    <t>SUDECAP-I 74.04.69</t>
  </si>
  <si>
    <t>74.04.69</t>
  </si>
  <si>
    <t>FLANGE DE ACABAMENTO  GALV. P/ ELETROC. 200X100 MM</t>
  </si>
  <si>
    <t>SUDECAP-I 74.04.70</t>
  </si>
  <si>
    <t>74.04.70</t>
  </si>
  <si>
    <t>FLANGE DE ACABAMENTO  GALV. P/ ELETROC. 400X100 MM</t>
  </si>
  <si>
    <t>SUDECAP-I 74.04.75</t>
  </si>
  <si>
    <t>74.04.75</t>
  </si>
  <si>
    <t>TERMINAL PARA ELETROCALHA GALV.  100X50 MM</t>
  </si>
  <si>
    <t>SUDECAP-I 74.04.76</t>
  </si>
  <si>
    <t>74.04.76</t>
  </si>
  <si>
    <t>TERMINAL PARA ELETROCALHA GALV. 100X75 MM</t>
  </si>
  <si>
    <t>SUDECAP-I 74.04.77</t>
  </si>
  <si>
    <t>74.04.77</t>
  </si>
  <si>
    <t>TERMINAL PARA ELETROCALHA GALV. 100X10 0MM</t>
  </si>
  <si>
    <t>SUDECAP-I 74.04.78</t>
  </si>
  <si>
    <t>74.04.78</t>
  </si>
  <si>
    <t>TERMINAL PARA ELETROCALHA GALV. 150X50 MM</t>
  </si>
  <si>
    <t>SUDECAP-I 74.04.79</t>
  </si>
  <si>
    <t>74.04.79</t>
  </si>
  <si>
    <t>TERMINAL PARA ELETROCALHA GALV. 200X100 MM</t>
  </si>
  <si>
    <t>SUDECAP-I 74.04.80</t>
  </si>
  <si>
    <t>74.04.80</t>
  </si>
  <si>
    <t>TERMINAL PARA ELETROCALHA GALV. 400X100 MM</t>
  </si>
  <si>
    <t>SUDECAP-I 74.04.85</t>
  </si>
  <si>
    <t>74.04.85</t>
  </si>
  <si>
    <t>TALA AUTO PORTANTE PARA TRECHO RETO ABA 50MM</t>
  </si>
  <si>
    <t>SUDECAP-I 74.04.86</t>
  </si>
  <si>
    <t>74.04.86</t>
  </si>
  <si>
    <t>TALA AUTO PORTANTE PARA TRECHO RETO ABA 75 MM</t>
  </si>
  <si>
    <t>SUDECAP-I 74.04.87</t>
  </si>
  <si>
    <t>74.04.87</t>
  </si>
  <si>
    <t>TALA AUTO PORTANTE PARA TRECHO RETO ABA 100 MM</t>
  </si>
  <si>
    <t>SUDECAP-I 74.04.90</t>
  </si>
  <si>
    <t>74.04.90</t>
  </si>
  <si>
    <t>REDUÇÃO CONCENTRICA  150X50 MM P/ 100/75/50 X50 MM</t>
  </si>
  <si>
    <t>SUDECAP-I 74.04.93</t>
  </si>
  <si>
    <t>74.04.93</t>
  </si>
  <si>
    <t>MATA JUNTA "H" PARA ELETROCALHA  L = 100 MM</t>
  </si>
  <si>
    <t>SUDECAP-I 74.04.94</t>
  </si>
  <si>
    <t>74.04.94</t>
  </si>
  <si>
    <t>MATA JUNTA "H" PARA ELETROCALHA  L = 150 MM</t>
  </si>
  <si>
    <t>SUDECAP-I 74.04.95</t>
  </si>
  <si>
    <t>74.04.95</t>
  </si>
  <si>
    <t>MATA JUNTA "H" PARA ELETROCALHA  L = 200 MM</t>
  </si>
  <si>
    <t>SUDECAP-I 74.04.96</t>
  </si>
  <si>
    <t>74.04.96</t>
  </si>
  <si>
    <t>MATA JUNTA "H" PARA ELETROCALHA  L = 400 MM</t>
  </si>
  <si>
    <t>SUDECAP-I 74.05.05</t>
  </si>
  <si>
    <t>74.05.05</t>
  </si>
  <si>
    <t>GANCHO CURTO P/ PERFILADO FIXADO NO TETO</t>
  </si>
  <si>
    <t>SUDECAP-I 74.05.07</t>
  </si>
  <si>
    <t>74.05.07</t>
  </si>
  <si>
    <t>GANCHO CURTO PARA LUMINARIA</t>
  </si>
  <si>
    <t>SUDECAP-I 74.05.08</t>
  </si>
  <si>
    <t>74.05.08</t>
  </si>
  <si>
    <t>GANCHO LONGO PARA PERFILADO</t>
  </si>
  <si>
    <t>SUDECAP-I 74.05.10</t>
  </si>
  <si>
    <t>74.05.10</t>
  </si>
  <si>
    <t>SAIDA LATERAL DUPLA  3/4"</t>
  </si>
  <si>
    <t>SUDECAP-I 74.05.11</t>
  </si>
  <si>
    <t>74.05.11</t>
  </si>
  <si>
    <t>SAIDA FINAL 3/4"</t>
  </si>
  <si>
    <t>SUDECAP-I 74.05.12</t>
  </si>
  <si>
    <t>74.05.12</t>
  </si>
  <si>
    <t>SAIDA SUPERIOR 3/4"</t>
  </si>
  <si>
    <t>SUDECAP-I 74.05.15</t>
  </si>
  <si>
    <t>74.05.15</t>
  </si>
  <si>
    <t>PROLONGADOR SEXTAVADO GALV. P/  TIRANTE 1/4"X50  MM</t>
  </si>
  <si>
    <t>SUDECAP-I 74.05.18</t>
  </si>
  <si>
    <t>74.05.18</t>
  </si>
  <si>
    <t>JUNÇÃO INTERNA "I"</t>
  </si>
  <si>
    <t>SUDECAP-I 74.05.19</t>
  </si>
  <si>
    <t>74.05.19</t>
  </si>
  <si>
    <t>JUNÇÃO INTERNA "L"</t>
  </si>
  <si>
    <t>SUDECAP-I 74.05.20</t>
  </si>
  <si>
    <t>74.05.20</t>
  </si>
  <si>
    <t>JUNÇÃO INTERNA "T"</t>
  </si>
  <si>
    <t>SUDECAP-I 74.05.21</t>
  </si>
  <si>
    <t>74.05.21</t>
  </si>
  <si>
    <t>JUNÇÃO INTERNA "X"</t>
  </si>
  <si>
    <t>SUDECAP-I 74.05.30</t>
  </si>
  <si>
    <t>74.05.30</t>
  </si>
  <si>
    <t>PARAFUSO CABEÇA LENTILHA AUTOTRAVANTE 5/16"X1/2"</t>
  </si>
  <si>
    <t>SUDECAP-I 74.05.31</t>
  </si>
  <si>
    <t>74.05.31</t>
  </si>
  <si>
    <t>ARRUELA LISA 5/16"</t>
  </si>
  <si>
    <t>SUDECAP-I 74.05.32</t>
  </si>
  <si>
    <t>74.05.32</t>
  </si>
  <si>
    <t>PORCA SEXTAVADA 5/16"</t>
  </si>
  <si>
    <t>SUDECAP-I 74.05.35</t>
  </si>
  <si>
    <t>74.05.35</t>
  </si>
  <si>
    <t>CANTONEIRA ZZ ALTA Z</t>
  </si>
  <si>
    <t>SUDECAP-I 74.05.37</t>
  </si>
  <si>
    <t>74.05.37</t>
  </si>
  <si>
    <t>CHUMBADOR CBA COM PARAFUSO 5/16</t>
  </si>
  <si>
    <t>SUDECAP-I 74.05.38</t>
  </si>
  <si>
    <t>74.05.38</t>
  </si>
  <si>
    <t>ARRUELA LISA 1/4"</t>
  </si>
  <si>
    <t>SUDECAP-I 74.05.39</t>
  </si>
  <si>
    <t>74.05.39</t>
  </si>
  <si>
    <t>PORCA SEXTAVADA 1/4"</t>
  </si>
  <si>
    <t>SUDECAP-I 74.05.40</t>
  </si>
  <si>
    <t>74.05.40</t>
  </si>
  <si>
    <t>ARRUELA LISA 3/8"</t>
  </si>
  <si>
    <t>SUDECAP-I 74.05.41</t>
  </si>
  <si>
    <t>74.05.41</t>
  </si>
  <si>
    <t>PORCA SEXTAVADA 3/8"</t>
  </si>
  <si>
    <t>SUDECAP-I 74.05.45</t>
  </si>
  <si>
    <t>74.05.45</t>
  </si>
  <si>
    <t>PORCA LOSANGULAR COM PINO 5/16"</t>
  </si>
  <si>
    <t>SUDECAP-I 74.05.46</t>
  </si>
  <si>
    <t>74.05.46</t>
  </si>
  <si>
    <t>MÃO FRANCESA SIMPLES 100MM P/ ELETROCALHA</t>
  </si>
  <si>
    <t>SUDECAP-I 74.05.47</t>
  </si>
  <si>
    <t>74.05.47</t>
  </si>
  <si>
    <t>MÃO FRANCESA SIMPLES 200MM P/ ELETROCALHA</t>
  </si>
  <si>
    <t>SUDECAP-I 74.05.48</t>
  </si>
  <si>
    <t>74.05.48</t>
  </si>
  <si>
    <t>MÃO FRANCESA SIMPLES 400MM P/ ELETROCALHA</t>
  </si>
  <si>
    <t>SUDECAP-I 74.05.49</t>
  </si>
  <si>
    <t>74.05.49</t>
  </si>
  <si>
    <t>PARAFUSO CABEÇA REDONDA S-10  -6,3X50MM</t>
  </si>
  <si>
    <t>SUDECAP-I 74.05.50</t>
  </si>
  <si>
    <t>74.05.50</t>
  </si>
  <si>
    <t>BUCHA NYLON S-10</t>
  </si>
  <si>
    <t>SUDECAP-I 74.05.60</t>
  </si>
  <si>
    <t>74.05.60</t>
  </si>
  <si>
    <t>SUDECAP-I 74.05.61</t>
  </si>
  <si>
    <t>74.05.61</t>
  </si>
  <si>
    <t>SUDECAP-I 74.08.04</t>
  </si>
  <si>
    <t>74.08.04</t>
  </si>
  <si>
    <t>SUDECAP-I 74.08.05</t>
  </si>
  <si>
    <t>74.08.05</t>
  </si>
  <si>
    <t>SUDECAP-I 74.08.06</t>
  </si>
  <si>
    <t>74.08.06</t>
  </si>
  <si>
    <t>SUDECAP-I 74.08.07</t>
  </si>
  <si>
    <t>74.08.07</t>
  </si>
  <si>
    <t>CX. PASSAGEM FE. ESMALTADO FUNDO MOVEL 2" P.THOMEU OU EQUIVALENTE</t>
  </si>
  <si>
    <t>SUDECAP-I 74.08.08</t>
  </si>
  <si>
    <t>74.08.08</t>
  </si>
  <si>
    <t>SUDECAP-I 74.08.09</t>
  </si>
  <si>
    <t>74.08.09</t>
  </si>
  <si>
    <t>CAIXA DE FERRO ESMALTADO HEXAGONAL COM FUNDO MOVEL 3"</t>
  </si>
  <si>
    <t>SUDECAP-I 74.08.10</t>
  </si>
  <si>
    <t>74.08.10</t>
  </si>
  <si>
    <t>CAIXA DE PISO METÁLICA 4X2" PARA TOMADA</t>
  </si>
  <si>
    <t>SUDECAP-I 74.08.12</t>
  </si>
  <si>
    <t>74.08.12</t>
  </si>
  <si>
    <t>CAIXA DE FERRO ESMALTADO OCTOGONAL DUPLA COM FUNDO MÓVEL</t>
  </si>
  <si>
    <t>SUDECAP-I 74.08.14</t>
  </si>
  <si>
    <t>74.08.14</t>
  </si>
  <si>
    <t>SUDECAP-I 74.08.16</t>
  </si>
  <si>
    <t>74.08.16</t>
  </si>
  <si>
    <t>SUDECAP-I 74.08.17</t>
  </si>
  <si>
    <t>74.08.17</t>
  </si>
  <si>
    <t>SUDECAP-I 74.08.18</t>
  </si>
  <si>
    <t>74.08.18</t>
  </si>
  <si>
    <t>SUDECAP-I 74.08.19</t>
  </si>
  <si>
    <t>74.08.19</t>
  </si>
  <si>
    <t>SUDECAP-I 74.08.20</t>
  </si>
  <si>
    <t>74.08.20</t>
  </si>
  <si>
    <t>SUDECAP-I 74.08.21</t>
  </si>
  <si>
    <t>74.08.21</t>
  </si>
  <si>
    <t>SUDECAP-I 74.08.22</t>
  </si>
  <si>
    <t>74.08.22</t>
  </si>
  <si>
    <t>SUDECAP-I 74.08.23</t>
  </si>
  <si>
    <t>74.08.23</t>
  </si>
  <si>
    <t>SUDECAP-I 74.08.24</t>
  </si>
  <si>
    <t>74.08.24</t>
  </si>
  <si>
    <t>CX.EMBUTIR 4X2" AQUATIC REF. 64221 PIAL LEGRAND OU EQUIVALENTE</t>
  </si>
  <si>
    <t>SUDECAP-I 74.08.25</t>
  </si>
  <si>
    <t>74.08.25</t>
  </si>
  <si>
    <t>CAIXA DE EMBUTIR EM PVC 2X4" TIGRE OU EQUIVALENTE</t>
  </si>
  <si>
    <t>SUDECAP-I 74.08.26</t>
  </si>
  <si>
    <t>74.08.26</t>
  </si>
  <si>
    <t>SUDECAP-I 74.08.27</t>
  </si>
  <si>
    <t>74.08.27</t>
  </si>
  <si>
    <t>SUDECAP-I 74.08.28</t>
  </si>
  <si>
    <t>74.08.28</t>
  </si>
  <si>
    <t>SUDECAP-I 74.08.29</t>
  </si>
  <si>
    <t>74.08.29</t>
  </si>
  <si>
    <t>CAIXA ZC PRE MOLDADA DE CONCRETO - CEMIG</t>
  </si>
  <si>
    <t>SUDECAP-I 74.08.30</t>
  </si>
  <si>
    <t>74.08.30</t>
  </si>
  <si>
    <t>CAIXA PARA MEDIDOR MONOFÁSICO E DISJUNTOR (CM-1) - CEMIG</t>
  </si>
  <si>
    <t>SUDECAP-I 74.08.31</t>
  </si>
  <si>
    <t>74.08.31</t>
  </si>
  <si>
    <t>CX. PADRAO CEMIG P/MED.POLIF.E DISJ. 46x35x21 CM-2 OU EQUIVALENTE</t>
  </si>
  <si>
    <t>SUDECAP-I 74.08.33</t>
  </si>
  <si>
    <t>74.08.33</t>
  </si>
  <si>
    <t xml:space="preserve">CAIXA P20(20X20cm) DE FERRO FUNDIDO COM TAMPA PARA TELEFONE </t>
  </si>
  <si>
    <t>SUDECAP-I 74.08.34</t>
  </si>
  <si>
    <t>74.08.34</t>
  </si>
  <si>
    <t>CAIXA PARA PROTEÇÃO GERAL PARA DISJUNTORES DE ATÉ 225A (CM-8) - CEMIG</t>
  </si>
  <si>
    <t>SUDECAP-I 74.08.35</t>
  </si>
  <si>
    <t>74.08.35</t>
  </si>
  <si>
    <t>CAIXA DE PASSAGEM, EMBUTIR 20X20X09CM CPE-20 OU EQUIVALENTE</t>
  </si>
  <si>
    <t>SUDECAP-I 74.08.36</t>
  </si>
  <si>
    <t>74.08.36</t>
  </si>
  <si>
    <t>CAIXA DE PASSAGEM, EMBUTIR 30X30X12CM CPE-30 OU EQUIVALENTE</t>
  </si>
  <si>
    <t>SUDECAP-I 74.08.37</t>
  </si>
  <si>
    <t>74.08.37</t>
  </si>
  <si>
    <t>SUDECAP-I 74.08.38</t>
  </si>
  <si>
    <t>74.08.38</t>
  </si>
  <si>
    <t>SUDECAP-I 74.08.39</t>
  </si>
  <si>
    <t>74.08.39</t>
  </si>
  <si>
    <t>SUDECAP-I 74.08.42</t>
  </si>
  <si>
    <t>74.08.42</t>
  </si>
  <si>
    <t>CAIXA DE PASSAGEM EM ALUMÍNIO PARA PISO 100X100X60mm</t>
  </si>
  <si>
    <t>SUDECAP-I 74.08.43</t>
  </si>
  <si>
    <t>74.08.43</t>
  </si>
  <si>
    <t>CAIXA DE PASSAGEM EM ALUMÍNIO PARA PISO 200X200X100mm</t>
  </si>
  <si>
    <t>SUDECAP-I 74.08.44</t>
  </si>
  <si>
    <t>74.08.44</t>
  </si>
  <si>
    <t>CAIXA DE PASSAGEM EM ALUMÍNIO  PARA PISO 300X300X120mm</t>
  </si>
  <si>
    <t>SUDECAP-I 74.08.46</t>
  </si>
  <si>
    <t>74.08.46</t>
  </si>
  <si>
    <t>CAIXA DE PASSAGEM EM ALUMÍNIO PARA PISO 150X150X100mm</t>
  </si>
  <si>
    <t>SUDECAP-I 74.08.47</t>
  </si>
  <si>
    <t>74.08.47</t>
  </si>
  <si>
    <t>CAIXA DE PASSAGEM EM ALUMÍNIO PARA PISO 400X400X200mm</t>
  </si>
  <si>
    <t>SUDECAP-I 74.08.50</t>
  </si>
  <si>
    <t>74.08.50</t>
  </si>
  <si>
    <t>TAMPA E ARO DE FERRO FUNDIDO LEVE PARA CAIXA ZA (PASSEIO) - CEMIG</t>
  </si>
  <si>
    <t>SUDECAP-I 74.08.51</t>
  </si>
  <si>
    <t>74.08.51</t>
  </si>
  <si>
    <t>TAMPA E ARO DE FERRO FUNDIDO LEVE PARA CAIXA ZB (PASSEIO) - CEMIG</t>
  </si>
  <si>
    <t>SUDECAP-I 74.08.52</t>
  </si>
  <si>
    <t>74.08.52</t>
  </si>
  <si>
    <t>TAMPA E ARO DE FERRO FUNDIDO LEVE PARA CAIXA ZC (PASSEIO) - CEMIG</t>
  </si>
  <si>
    <t>SUDECAP-I 74.08.53</t>
  </si>
  <si>
    <t>74.08.53</t>
  </si>
  <si>
    <t>TAMPA E ARO DE FERRO FUNDIDO PARA CAIXA ZC (GARAGEM) - CEMIG</t>
  </si>
  <si>
    <t>SUDECAP-I 74.08.76</t>
  </si>
  <si>
    <t>74.08.76</t>
  </si>
  <si>
    <t>CAIXA PARA TELEFONE N°6 EM AÇO 120X120X12cm</t>
  </si>
  <si>
    <t>SUDECAP-I 74.09.02</t>
  </si>
  <si>
    <t>74.09.02</t>
  </si>
  <si>
    <t>SUDECAP-I 74.09.03</t>
  </si>
  <si>
    <t>74.09.03</t>
  </si>
  <si>
    <t>SUDECAP-I 74.09.22</t>
  </si>
  <si>
    <t>74.09.22</t>
  </si>
  <si>
    <t>QUADRO DE FORÇA PARA MOTOR DE 1,5CV 220V TRIFASICO</t>
  </si>
  <si>
    <t>SUDECAP-I 74.09.23</t>
  </si>
  <si>
    <t>74.09.23</t>
  </si>
  <si>
    <t>SUDECAP-I 74.09.51</t>
  </si>
  <si>
    <t>74.09.51</t>
  </si>
  <si>
    <t>QUADRO DE FORÇA PARA MOTOR 3CV 220V TRIFASICO</t>
  </si>
  <si>
    <t>SUDECAP-I 74.10.22</t>
  </si>
  <si>
    <t>74.10.22</t>
  </si>
  <si>
    <t>SUDECAP-I 74.10.23</t>
  </si>
  <si>
    <t>74.10.23</t>
  </si>
  <si>
    <t>SUDECAP-I 74.10.24</t>
  </si>
  <si>
    <t>74.10.24</t>
  </si>
  <si>
    <t>SUDECAP-I 74.10.25</t>
  </si>
  <si>
    <t>74.10.25</t>
  </si>
  <si>
    <t>SUDECAP-I 74.10.26</t>
  </si>
  <si>
    <t>74.10.26</t>
  </si>
  <si>
    <t>SUDECAP-I 74.10.28</t>
  </si>
  <si>
    <t>74.10.28</t>
  </si>
  <si>
    <t>SUDECAP-I 74.10.32</t>
  </si>
  <si>
    <t>74.10.32</t>
  </si>
  <si>
    <t>SUDECAP-I 74.10.33</t>
  </si>
  <si>
    <t>74.10.33</t>
  </si>
  <si>
    <t>SUDECAP-I 74.10.35</t>
  </si>
  <si>
    <t>74.10.35</t>
  </si>
  <si>
    <t>SUDECAP-I 74.10.54</t>
  </si>
  <si>
    <t>74.10.54</t>
  </si>
  <si>
    <t>INTERRUPTOR DIFERENCIAL RESIDUAL 25A-30mA, BIPOLAR</t>
  </si>
  <si>
    <t>SUDECAP-I 74.10.55</t>
  </si>
  <si>
    <t>74.10.55</t>
  </si>
  <si>
    <t>INTERRUPTOR DIFERENCIAL RESIDUAL 40A-30mA,BIPOLAR</t>
  </si>
  <si>
    <t>SUDECAP-I 74.12.39</t>
  </si>
  <si>
    <t>74.12.39</t>
  </si>
  <si>
    <t>CHAVE MAGNETICA EXTERNA 1x30 A MOD. 6904 TECNOWATT OU EQUIVALENTE</t>
  </si>
  <si>
    <t>SUDECAP-I 74.12.40</t>
  </si>
  <si>
    <t>74.12.40</t>
  </si>
  <si>
    <t>CHAVE MAGNETICA EXT. 1x50A MOD. 6905 TECNOWATT OU EQUIVALENTE</t>
  </si>
  <si>
    <t>SUDECAP-I 74.12.41</t>
  </si>
  <si>
    <t>74.12.41</t>
  </si>
  <si>
    <t>CHAVE MAGNETICA EXTERNA 2x30A MOD. 6906 TECNOWATT OU EQUIVALENTE</t>
  </si>
  <si>
    <t>SUDECAP-I 74.13.26</t>
  </si>
  <si>
    <t>74.13.26</t>
  </si>
  <si>
    <t>SUDECAP-I 74.13.27</t>
  </si>
  <si>
    <t>74.13.27</t>
  </si>
  <si>
    <t>RELE FOTOELETRICO 1800VA RM-10 220V</t>
  </si>
  <si>
    <t>SUDECAP-I 74.13.28</t>
  </si>
  <si>
    <t>74.13.28</t>
  </si>
  <si>
    <t>SUDECAP-I 74.13.49</t>
  </si>
  <si>
    <t>74.13.49</t>
  </si>
  <si>
    <t>SUDECAP-I 74.13.50</t>
  </si>
  <si>
    <t>74.13.50</t>
  </si>
  <si>
    <t>SUDECAP-I 74.13.51</t>
  </si>
  <si>
    <t>74.13.51</t>
  </si>
  <si>
    <t>SUDECAP-I 74.14.04</t>
  </si>
  <si>
    <t>74.14.04</t>
  </si>
  <si>
    <t>SUDECAP-I 74.14.05</t>
  </si>
  <si>
    <t>74.14.05</t>
  </si>
  <si>
    <t>SUDECAP-I 74.14.06</t>
  </si>
  <si>
    <t>74.14.06</t>
  </si>
  <si>
    <t>SUDECAP-I 74.14.07</t>
  </si>
  <si>
    <t>74.14.07</t>
  </si>
  <si>
    <t>SUDECAP-I 74.14.08</t>
  </si>
  <si>
    <t>74.14.08</t>
  </si>
  <si>
    <t>SUDECAP-I 74.14.11</t>
  </si>
  <si>
    <t>74.14.11</t>
  </si>
  <si>
    <t>SUDECAP-I 74.16.01</t>
  </si>
  <si>
    <t>74.16.01</t>
  </si>
  <si>
    <t>SUDECAP-I 74.16.02</t>
  </si>
  <si>
    <t>74.16.02</t>
  </si>
  <si>
    <t>SUDECAP-I 74.16.03</t>
  </si>
  <si>
    <t>74.16.03</t>
  </si>
  <si>
    <t>SUDECAP-I 74.16.04</t>
  </si>
  <si>
    <t>74.16.04</t>
  </si>
  <si>
    <t>SUDECAP-I 74.16.05</t>
  </si>
  <si>
    <t>74.16.05</t>
  </si>
  <si>
    <t>SUDECAP-I 74.16.06</t>
  </si>
  <si>
    <t>74.16.06</t>
  </si>
  <si>
    <t>SUDECAP-I 74.16.07</t>
  </si>
  <si>
    <t>74.16.07</t>
  </si>
  <si>
    <t>SUDECAP-I 74.16.08</t>
  </si>
  <si>
    <t>74.16.08</t>
  </si>
  <si>
    <t>SUDECAP-I 74.16.09</t>
  </si>
  <si>
    <t>74.16.09</t>
  </si>
  <si>
    <t>SUDECAP-I 74.16.10</t>
  </si>
  <si>
    <t>74.16.10</t>
  </si>
  <si>
    <t>SUDECAP-I 74.16.11</t>
  </si>
  <si>
    <t>74.16.11</t>
  </si>
  <si>
    <t>SUDECAP-I 74.16.12</t>
  </si>
  <si>
    <t>74.16.12</t>
  </si>
  <si>
    <t>SUDECAP-I 74.16.37</t>
  </si>
  <si>
    <t>74.16.37</t>
  </si>
  <si>
    <t>SUDECAP-I 74.16.38</t>
  </si>
  <si>
    <t>74.16.38</t>
  </si>
  <si>
    <t>SUDECAP-I 74.16.39</t>
  </si>
  <si>
    <t>74.16.39</t>
  </si>
  <si>
    <t>SUDECAP-I 74.16.40</t>
  </si>
  <si>
    <t>74.16.40</t>
  </si>
  <si>
    <t>SUDECAP-I 74.16.41</t>
  </si>
  <si>
    <t>74.16.41</t>
  </si>
  <si>
    <t>SUDECAP-I 74.16.42</t>
  </si>
  <si>
    <t>74.16.42</t>
  </si>
  <si>
    <t>SUDECAP-I 74.16.43</t>
  </si>
  <si>
    <t>74.16.43</t>
  </si>
  <si>
    <t>SUDECAP-I 74.16.44</t>
  </si>
  <si>
    <t>74.16.44</t>
  </si>
  <si>
    <t>SUDECAP-I 74.16.45</t>
  </si>
  <si>
    <t>74.16.45</t>
  </si>
  <si>
    <t>SUDECAP-I 74.16.46</t>
  </si>
  <si>
    <t>74.16.46</t>
  </si>
  <si>
    <t>SUDECAP-I 74.16.47</t>
  </si>
  <si>
    <t>74.16.47</t>
  </si>
  <si>
    <t>SUDECAP-I 74.16.48</t>
  </si>
  <si>
    <t>74.16.48</t>
  </si>
  <si>
    <t>SUDECAP-I 74.17.10</t>
  </si>
  <si>
    <t>74.17.10</t>
  </si>
  <si>
    <t>CABO DE COBRE NU (CORDOALHA) 6,00 MM2</t>
  </si>
  <si>
    <t>SUDECAP-I 74.17.11</t>
  </si>
  <si>
    <t>74.17.11</t>
  </si>
  <si>
    <t>CABO DE COBRE NU (CORDOALHA) 10,0MM2</t>
  </si>
  <si>
    <t>SUDECAP-I 74.17.12</t>
  </si>
  <si>
    <t>74.17.12</t>
  </si>
  <si>
    <t>CABO DE COBRE NU (CORDOALHA) 16,0MM2</t>
  </si>
  <si>
    <t>SUDECAP-I 74.17.13</t>
  </si>
  <si>
    <t>74.17.13</t>
  </si>
  <si>
    <t>CABO DE COBRE NU (CORDOALHA) 25,0MM2</t>
  </si>
  <si>
    <t>SUDECAP-I 74.17.14</t>
  </si>
  <si>
    <t>74.17.14</t>
  </si>
  <si>
    <t>CABO DE COBRE NU (CORDOALHA) 35,0MM2</t>
  </si>
  <si>
    <t>SUDECAP-I 74.17.15</t>
  </si>
  <si>
    <t>74.17.15</t>
  </si>
  <si>
    <t>CABO DE COBRE NU (CORDOALHA) 50,0MM2</t>
  </si>
  <si>
    <t>SUDECAP-I 74.17.16</t>
  </si>
  <si>
    <t>74.17.16</t>
  </si>
  <si>
    <t>CABO DE COBRE NU (CORDOALHA) 70,0MM2</t>
  </si>
  <si>
    <t>SUDECAP-I 74.17.21</t>
  </si>
  <si>
    <t>74.17.21</t>
  </si>
  <si>
    <t>CORDOALHA DE AÇO COBREADO 6,3MM (PADRAO TELEMAR)</t>
  </si>
  <si>
    <t>SUDECAP-I 74.17.54</t>
  </si>
  <si>
    <t>74.17.54</t>
  </si>
  <si>
    <t>CONDULETE PVC UNIVERSAL 1/2" OU 3/4 TIGRE / EQUIVALENTE</t>
  </si>
  <si>
    <t>SUDECAP-I 74.17.64</t>
  </si>
  <si>
    <t>74.17.64</t>
  </si>
  <si>
    <t>TAMPA CEGA P/ CONDULETE DE PVC 3/4" TIGRE/EQUIVALENTE</t>
  </si>
  <si>
    <t>SUDECAP-I 74.17.66</t>
  </si>
  <si>
    <t>74.17.66</t>
  </si>
  <si>
    <t>TAMPA 1MOD. P/ CONDULETE 3/4" 94,5X50MM TIGRE/EQUIVALENTE.</t>
  </si>
  <si>
    <t>SUDECAP-I 74.19.02</t>
  </si>
  <si>
    <t>74.19.02</t>
  </si>
  <si>
    <t>SUDECAP-I 74.19.03</t>
  </si>
  <si>
    <t>74.19.03</t>
  </si>
  <si>
    <t>SUDECAP-I 74.19.04</t>
  </si>
  <si>
    <t>74.19.04</t>
  </si>
  <si>
    <t>SUDECAP-I 74.19.05</t>
  </si>
  <si>
    <t>74.19.05</t>
  </si>
  <si>
    <t>SUDECAP-I 74.19.06</t>
  </si>
  <si>
    <t>74.19.06</t>
  </si>
  <si>
    <t>CABO COAXIAL PARA ANTENA OU EQUIVALENTE</t>
  </si>
  <si>
    <t>SUDECAP-I 74.19.20</t>
  </si>
  <si>
    <t>74.19.20</t>
  </si>
  <si>
    <t>SUDECAP-I 74.19.22</t>
  </si>
  <si>
    <t>74.19.22</t>
  </si>
  <si>
    <t>SUDECAP-I 74.19.24</t>
  </si>
  <si>
    <t>74.19.24</t>
  </si>
  <si>
    <t>SUDECAP-I 74.19.30</t>
  </si>
  <si>
    <t>74.19.30</t>
  </si>
  <si>
    <t>SUDECAP-I 74.19.31</t>
  </si>
  <si>
    <t>74.19.31</t>
  </si>
  <si>
    <t>SUDECAP-I 74.19.32</t>
  </si>
  <si>
    <t>74.19.32</t>
  </si>
  <si>
    <t>SUDECAP-I 74.19.33</t>
  </si>
  <si>
    <t>74.19.33</t>
  </si>
  <si>
    <t>SUDECAP-I 74.19.35</t>
  </si>
  <si>
    <t>74.19.35</t>
  </si>
  <si>
    <t>SUDECAP-I 74.19.36</t>
  </si>
  <si>
    <t>74.19.36</t>
  </si>
  <si>
    <t>CABO OPTICO CF0A 4 FIBRAS OU EQUIVALENTE</t>
  </si>
  <si>
    <t>SUDECAP-I 74.21.15</t>
  </si>
  <si>
    <t>74.21.15</t>
  </si>
  <si>
    <t>CONDULETE DE ALUMINIO TIPO C D=3/4"</t>
  </si>
  <si>
    <t>SUDECAP-I 74.21.53</t>
  </si>
  <si>
    <t>74.21.53</t>
  </si>
  <si>
    <t>CONDULETE DE ALUMINIO TIPO C D=1"</t>
  </si>
  <si>
    <t>SUDECAP-I 74.21.54</t>
  </si>
  <si>
    <t>74.21.54</t>
  </si>
  <si>
    <t>CONDULETE DE ALUMINIO TIPO C D=2"</t>
  </si>
  <si>
    <t>SUDECAP-I 74.21.68</t>
  </si>
  <si>
    <t>74.21.68</t>
  </si>
  <si>
    <t>CONDULETE DUPLO 3/4"</t>
  </si>
  <si>
    <t>SUDECAP-I 74.21.69</t>
  </si>
  <si>
    <t>74.21.69</t>
  </si>
  <si>
    <t>TAMPA CEGA P/ CONDULETE D=3/4"</t>
  </si>
  <si>
    <t>SUDECAP-I 74.21.70</t>
  </si>
  <si>
    <t>74.21.70</t>
  </si>
  <si>
    <t>TAMPA P/ CONDULETE C/ FURO RETANGULAR WETZEL OU EQUIVALENTE</t>
  </si>
  <si>
    <t>SUDECAP-I 74.21.75</t>
  </si>
  <si>
    <t>74.21.75</t>
  </si>
  <si>
    <t>TAMPA P/ CONDULETE C/ FURO REDONDO WETZEL OU EQUIVALENTE</t>
  </si>
  <si>
    <t>SUDECAP-I 74.24.01</t>
  </si>
  <si>
    <t>74.24.01</t>
  </si>
  <si>
    <t>SUDECAP-I 74.24.02</t>
  </si>
  <si>
    <t>74.24.02</t>
  </si>
  <si>
    <t>SUDECAP-I 74.24.03</t>
  </si>
  <si>
    <t>74.24.03</t>
  </si>
  <si>
    <t>SUDECAP-I 74.24.04</t>
  </si>
  <si>
    <t>74.24.04</t>
  </si>
  <si>
    <t>SUDECAP-I 74.24.05</t>
  </si>
  <si>
    <t>74.24.05</t>
  </si>
  <si>
    <t>INTERRUPTOR SIMPLES10A/250V R.1000 S/PLACA OU EQUIVALENTE</t>
  </si>
  <si>
    <t>SUDECAP-I 74.24.07</t>
  </si>
  <si>
    <t>74.24.07</t>
  </si>
  <si>
    <t>SUDECAP-I 74.24.12</t>
  </si>
  <si>
    <t>74.24.12</t>
  </si>
  <si>
    <t>SUDECAP-I 74.24.14</t>
  </si>
  <si>
    <t>74.24.14</t>
  </si>
  <si>
    <t>SUDECAP-I 74.24.16</t>
  </si>
  <si>
    <t>74.24.16</t>
  </si>
  <si>
    <t>SUDECAP-I 74.24.18</t>
  </si>
  <si>
    <t>74.24.18</t>
  </si>
  <si>
    <t>SUDECAP-I 74.24.19</t>
  </si>
  <si>
    <t>74.24.19</t>
  </si>
  <si>
    <t>SUDECAP-I 74.24.20</t>
  </si>
  <si>
    <t>74.24.20</t>
  </si>
  <si>
    <t>SUDECAP-I 74.24.26</t>
  </si>
  <si>
    <t>74.24.26</t>
  </si>
  <si>
    <t>SUDECAP-I 74.24.31</t>
  </si>
  <si>
    <t>74.24.31</t>
  </si>
  <si>
    <t>SUDECAP-I 74.24.33</t>
  </si>
  <si>
    <t>74.24.33</t>
  </si>
  <si>
    <t>SUDECAP-I 74.24.43</t>
  </si>
  <si>
    <t>74.24.43</t>
  </si>
  <si>
    <t>TOMADA 2P+T EM COND. 3/4"  REF.54328 SILENTOQUE OU EQUIVALENTE</t>
  </si>
  <si>
    <t>SUDECAP-I 74.24.45</t>
  </si>
  <si>
    <t>74.24.45</t>
  </si>
  <si>
    <t>CONJUNTO 1 INTER.+1TOM.2P+T REF54337 S/PLACA SILEN OU EQUIVALENTE</t>
  </si>
  <si>
    <t>SUDECAP-I 74.24.46</t>
  </si>
  <si>
    <t>74.24.46</t>
  </si>
  <si>
    <t>SUDECAP-I 74.24.48</t>
  </si>
  <si>
    <t>74.24.48</t>
  </si>
  <si>
    <t>SUDECAP-I 74.24.49</t>
  </si>
  <si>
    <t>74.24.49</t>
  </si>
  <si>
    <t>SUDECAP-I 74.24.50</t>
  </si>
  <si>
    <t>74.24.50</t>
  </si>
  <si>
    <t>TOMADA UNIVERSAL 2P+T 10A-250V NBR 14136</t>
  </si>
  <si>
    <t>SUDECAP-I 74.24.51</t>
  </si>
  <si>
    <t>74.24.51</t>
  </si>
  <si>
    <t>TOMADA UNIVERSAL 2P+T 15A-250V NBR 14136</t>
  </si>
  <si>
    <t>SUDECAP-I 74.24.57</t>
  </si>
  <si>
    <t>74.24.57</t>
  </si>
  <si>
    <t xml:space="preserve">TOMADA DE EMBUTIR PARA TELEFONE SEM PLACA 4 POLOS </t>
  </si>
  <si>
    <t>SUDECAP-I 74.24.62</t>
  </si>
  <si>
    <t>74.24.62</t>
  </si>
  <si>
    <t>CANALETA PARA FIXAÇÃO 5 BLOCOS BLI-10/BLI-20</t>
  </si>
  <si>
    <t>SUDECAP-I 74.24.63</t>
  </si>
  <si>
    <t>74.24.63</t>
  </si>
  <si>
    <t>ABRACADEIRA PADRAO TELEMAR BC-1</t>
  </si>
  <si>
    <t>SUDECAP-I 74.24.64</t>
  </si>
  <si>
    <t>74.24.64</t>
  </si>
  <si>
    <t>ABRACADEIRA PADRAO TELEMAR BC-2</t>
  </si>
  <si>
    <t>SUDECAP-I 74.24.65</t>
  </si>
  <si>
    <t>74.24.65</t>
  </si>
  <si>
    <t>ABRACADEIRA PADRAO TELEMAR BC-3</t>
  </si>
  <si>
    <t>SUDECAP-I 74.24.66</t>
  </si>
  <si>
    <t>74.24.66</t>
  </si>
  <si>
    <t>ABRACADEIRA PADRAO TELEMAT BC-4</t>
  </si>
  <si>
    <t>SUDECAP-I 74.24.68</t>
  </si>
  <si>
    <t>74.24.68</t>
  </si>
  <si>
    <t>BORNE FEMEA PARA PINO BANANA PADRAO TELEMAR</t>
  </si>
  <si>
    <t>SUDECAP-I 74.24.70</t>
  </si>
  <si>
    <t>74.24.70</t>
  </si>
  <si>
    <t>BLOCO DE LIGACAO INTERNA BLI -10 (P.TELEBRAS)</t>
  </si>
  <si>
    <t>SUDECAP-I 74.24.71</t>
  </si>
  <si>
    <t>74.24.71</t>
  </si>
  <si>
    <t>ANEL GUIA COM ROSCA SOBERBA AGS-1 - 25mm</t>
  </si>
  <si>
    <t>SUDECAP-I 74.24.75</t>
  </si>
  <si>
    <t>74.24.75</t>
  </si>
  <si>
    <t>SUDECAP-I 74.24.76</t>
  </si>
  <si>
    <t>74.24.76</t>
  </si>
  <si>
    <t>MÓDULO SAÍDA DE FIO D=11mm</t>
  </si>
  <si>
    <t>SUDECAP-I 74.24.77</t>
  </si>
  <si>
    <t>74.24.77</t>
  </si>
  <si>
    <t>PULSADOR PARA CAMPAINHA SEM PLACA 10A-250V</t>
  </si>
  <si>
    <t>SUDECAP-I 74.24.78</t>
  </si>
  <si>
    <t>74.24.78</t>
  </si>
  <si>
    <t>SUPORTE PARA CAIXA 2X4" 1 MÓDULO DE INTERRUPTOR</t>
  </si>
  <si>
    <t>SUDECAP-I 74.24.79</t>
  </si>
  <si>
    <t>74.24.79</t>
  </si>
  <si>
    <t>SUDECAP-I 74.24.80</t>
  </si>
  <si>
    <t>74.24.80</t>
  </si>
  <si>
    <t>SUDECAP-I 74.25.01</t>
  </si>
  <si>
    <t>74.25.01</t>
  </si>
  <si>
    <t>PLACA TERMOPL. P/ CX.2x4" R.8501 PIAL OU EQUIVALENTE</t>
  </si>
  <si>
    <t>SUDECAP-I 74.25.02</t>
  </si>
  <si>
    <t>74.25.02</t>
  </si>
  <si>
    <t>PLACA 2X4" PARA 1 TOMADA REDONDA</t>
  </si>
  <si>
    <t>SUDECAP-I 74.25.03</t>
  </si>
  <si>
    <t>74.25.03</t>
  </si>
  <si>
    <t>PLACA 2X4" PARA CABO COAXIAL (FURO PARA PINO JACK)</t>
  </si>
  <si>
    <t>SUDECAP-I 74.25.04</t>
  </si>
  <si>
    <t>74.25.04</t>
  </si>
  <si>
    <t>SUDECAP-I 74.25.10</t>
  </si>
  <si>
    <t>74.25.10</t>
  </si>
  <si>
    <t>PLACA TERMOPLÁSTICA CEGA PARA CAIXA 4X4"</t>
  </si>
  <si>
    <t>SUDECAP-I 74.25.11</t>
  </si>
  <si>
    <t>74.25.11</t>
  </si>
  <si>
    <t>PLACA CEGA PARA CAIXA 2X4"</t>
  </si>
  <si>
    <t>SUDECAP-I 74.25.12</t>
  </si>
  <si>
    <t>74.25.12</t>
  </si>
  <si>
    <t>PLACA CEGA PARA CAIXA 4X4"</t>
  </si>
  <si>
    <t>SUDECAP-I 74.26.03</t>
  </si>
  <si>
    <t>74.26.03</t>
  </si>
  <si>
    <t>GUIA DE CABOS P/ RACK 1U</t>
  </si>
  <si>
    <t>SUDECAP-I 74.26.04</t>
  </si>
  <si>
    <t>74.26.04</t>
  </si>
  <si>
    <t>BLOCO PARA 50 PARES K110-50 SS P/ LIGAçAO OU EQUIVALENTE</t>
  </si>
  <si>
    <t>SUDECAP-I 74.26.05</t>
  </si>
  <si>
    <t>74.26.05</t>
  </si>
  <si>
    <t>CALHA C/ 8 TOMADAS 19"</t>
  </si>
  <si>
    <t>SUDECAP-I 74.26.06</t>
  </si>
  <si>
    <t>74.26.06</t>
  </si>
  <si>
    <t>CALHA C/ 4 TOMADAS 19"</t>
  </si>
  <si>
    <t>SUDECAP-I 74.26.07</t>
  </si>
  <si>
    <t>74.26.07</t>
  </si>
  <si>
    <t>SUDECAP-I 74.26.08</t>
  </si>
  <si>
    <t>74.26.08</t>
  </si>
  <si>
    <t>SUDECAP-I 74.26.09</t>
  </si>
  <si>
    <t>74.26.09</t>
  </si>
  <si>
    <t>MODULO HITOP (GARRA), 19" 16U OU EQUIVALENTE</t>
  </si>
  <si>
    <t>SUDECAP-I 74.26.11</t>
  </si>
  <si>
    <t>74.26.11</t>
  </si>
  <si>
    <t>PAINEL CEGO,REF. KN-BLIND DA PLP OU EQUIVALENTE</t>
  </si>
  <si>
    <t>SUDECAP-I 74.26.13</t>
  </si>
  <si>
    <t>74.26.13</t>
  </si>
  <si>
    <t>ORGANIZ. CABOS 1U</t>
  </si>
  <si>
    <t>SUDECAP-I 74.26.15</t>
  </si>
  <si>
    <t>74.26.15</t>
  </si>
  <si>
    <t>SUDECAP-I 74.26.16</t>
  </si>
  <si>
    <t>74.26.16</t>
  </si>
  <si>
    <t>SUDECAP-I 74.26.23</t>
  </si>
  <si>
    <t>74.26.23</t>
  </si>
  <si>
    <t>IDENTIF. TESTE E CERTIFICAO DE PONTOS REDE LOGICA OU EQUIVALENTE</t>
  </si>
  <si>
    <t>SUDECAP-I 74.28.03</t>
  </si>
  <si>
    <t>74.28.03</t>
  </si>
  <si>
    <t>SUDECAP-I 74.28.10</t>
  </si>
  <si>
    <t>74.28.10</t>
  </si>
  <si>
    <t>SUDECAP-I 74.28.11</t>
  </si>
  <si>
    <t>74.28.11</t>
  </si>
  <si>
    <t>SUDECAP-I 74.30.12</t>
  </si>
  <si>
    <t>74.30.12</t>
  </si>
  <si>
    <t>SUDECAP-I 74.31.10</t>
  </si>
  <si>
    <t>74.31.10</t>
  </si>
  <si>
    <t>LUMINARIA SOBREPOR P/ LAMP.2X32W REF. LPT-22 ITAIM OU EQUIVALENTE</t>
  </si>
  <si>
    <t>SUDECAP-I 74.31.15</t>
  </si>
  <si>
    <t>74.31.15</t>
  </si>
  <si>
    <t>LUMINARIA SOBREP P/2X32W/127V REF.OCT 1369 INDELPA OU EQUIVALENTE</t>
  </si>
  <si>
    <t>SUDECAP-I 74.31.18</t>
  </si>
  <si>
    <t>74.31.18</t>
  </si>
  <si>
    <t>SUDECAP-I 74.31.21</t>
  </si>
  <si>
    <t>74.31.21</t>
  </si>
  <si>
    <t>LUMINARIA SOBREPOR 1X16W C/ SOQUETE REF.3540 ITAIM OU EQUIVALENTE</t>
  </si>
  <si>
    <t>SUDECAP-I 74.31.24</t>
  </si>
  <si>
    <t>74.31.24</t>
  </si>
  <si>
    <t>LUMINARIA SOBREPOR 2X14W C/ SOQUETE REF.3007 ITAIM OU EQUIVALENTE</t>
  </si>
  <si>
    <t>SUDECAP-I 74.31.25</t>
  </si>
  <si>
    <t>74.31.25</t>
  </si>
  <si>
    <t>LUMINARIA SOBREPOR 2X16W C/SOQUETE REF.3540 ITAIM OU EQUIVALENTE</t>
  </si>
  <si>
    <t>SUDECAP-I 74.31.26</t>
  </si>
  <si>
    <t>74.31.26</t>
  </si>
  <si>
    <t>LUMINARIA SOBREPOR 2X28W C/SOQUETE REF. 3007 ITAIM OU EQUIVALENTE</t>
  </si>
  <si>
    <t>SUDECAP-I 74.31.27</t>
  </si>
  <si>
    <t>74.31.27</t>
  </si>
  <si>
    <t>LUMINARIA SOBREPOR 2X32W C/ SOQUETE REF.3540 ITAIM OU EQUIVALENTE</t>
  </si>
  <si>
    <t>SUDECAP-I 74.31.29</t>
  </si>
  <si>
    <t>74.31.29</t>
  </si>
  <si>
    <t>LUMINARIA EMBUTIR 1X16W C/ SOQUETE REF. 2540 ITAIM OU EQUIVALENTE</t>
  </si>
  <si>
    <t>SUDECAP-I 74.31.30</t>
  </si>
  <si>
    <t>74.31.30</t>
  </si>
  <si>
    <t>LUMINARIA EMBUTIR 1X28W C/ SOQUETE REF.2837 ITAIM OU EQUIVALENTE</t>
  </si>
  <si>
    <t>SUDECAP-I 74.31.31</t>
  </si>
  <si>
    <t>74.31.31</t>
  </si>
  <si>
    <t>LUMINARIA EMBUTIR 1X32W C/ SOQUETE REF.2540 ITAIM OU EQUIVALENTE</t>
  </si>
  <si>
    <t>SUDECAP-I 74.31.32</t>
  </si>
  <si>
    <t>74.31.32</t>
  </si>
  <si>
    <t>LUMINARIA EMBUTIR 2X14W C/ SOQUETE REF.2007 ITAIM OU EQUIVALENTE</t>
  </si>
  <si>
    <t>SUDECAP-I 74.31.33</t>
  </si>
  <si>
    <t>74.31.33</t>
  </si>
  <si>
    <t>LUMINARIA EMBUTIR 2X16W C/ SOQUETE REF. 2540 ITAIM OU EQUIVALENTE</t>
  </si>
  <si>
    <t>SUDECAP-I 74.31.34</t>
  </si>
  <si>
    <t>74.31.34</t>
  </si>
  <si>
    <t>LUMINARIA EMBUTIR 2X28W C/ SOQUETE REF.2007 ITAIM OU EQUIVALENTE</t>
  </si>
  <si>
    <t>SUDECAP-I 74.31.35</t>
  </si>
  <si>
    <t>74.31.35</t>
  </si>
  <si>
    <t>LUMINARIA EMBUTIR 2X32W C/ SOQUETE REF. 2540 ITAIM OU EQUIVALENTE</t>
  </si>
  <si>
    <t>SUDECAP-I 74.31.45</t>
  </si>
  <si>
    <t>74.31.45</t>
  </si>
  <si>
    <t>GLOBO VIDRO ESFERICO LEITOSO 10X20CM</t>
  </si>
  <si>
    <t>SUDECAP-I 74.31.50</t>
  </si>
  <si>
    <t>74.31.50</t>
  </si>
  <si>
    <t>LUMINARIA VS 70W IP71 SRB PADRAO CEMIG TECNOWATT OU EQUIVALENTE</t>
  </si>
  <si>
    <t>SUDECAP-I 74.31.53</t>
  </si>
  <si>
    <t>74.31.53</t>
  </si>
  <si>
    <t>LUMINARIA V. METALICO 400W PR40 P. CEMIG TECNOWATT OU EQUIVALENTE</t>
  </si>
  <si>
    <t>SUDECAP-I 74.32.01</t>
  </si>
  <si>
    <t>74.32.01</t>
  </si>
  <si>
    <t>ARANDELA EXT.DECORATIVA COMPACTA 20W WETZEL/EQUIVALENTE.</t>
  </si>
  <si>
    <t>SUDECAP-I 74.32.03</t>
  </si>
  <si>
    <t>74.32.03</t>
  </si>
  <si>
    <t>SUDECAP-I 74.32.05</t>
  </si>
  <si>
    <t>74.32.05</t>
  </si>
  <si>
    <t>SUDECAP-I 74.33.01</t>
  </si>
  <si>
    <t>74.33.01</t>
  </si>
  <si>
    <t>REFLETOR EM ALUMINIO COMPL. MOD.PL400-MV TECNOWAT OU EQUIVALENTE</t>
  </si>
  <si>
    <t>SUDECAP-I 74.33.02</t>
  </si>
  <si>
    <t>74.33.02</t>
  </si>
  <si>
    <t>REFLETOR EM ALUMINIO REF. PL 400-MA TECNOWATT OU EQUIVALENTE</t>
  </si>
  <si>
    <t>SUDECAP-I 74.35.03</t>
  </si>
  <si>
    <t>74.35.03</t>
  </si>
  <si>
    <t>SUDECAP-I 74.35.04</t>
  </si>
  <si>
    <t>74.35.04</t>
  </si>
  <si>
    <t>RECEPTACULO DE PORCELANA E40</t>
  </si>
  <si>
    <t>SUDECAP-I 74.35.20</t>
  </si>
  <si>
    <t>74.35.20</t>
  </si>
  <si>
    <t>SUDECAP-I 74.35.31</t>
  </si>
  <si>
    <t>74.35.31</t>
  </si>
  <si>
    <t>SUPORTE LUNINARIA PETALA SL-1/2 TOPO 114MM TECNOW. OU EQUIVALENTE</t>
  </si>
  <si>
    <t>SUDECAP-I 74.35.34</t>
  </si>
  <si>
    <t>74.35.34</t>
  </si>
  <si>
    <t>SUPORTE LUMINARIA PETALA SL-2/2 TOPO 114MM TECNOW. OU EQUIVALENTE</t>
  </si>
  <si>
    <t>SUDECAP-I 74.35.51</t>
  </si>
  <si>
    <t>74.35.51</t>
  </si>
  <si>
    <t>SUPORTE LUMINARIA PETALA SL-3/2 TOPO 114MM TECNOW. OU EQUIVALENTE</t>
  </si>
  <si>
    <t>SUDECAP-I 74.36.01</t>
  </si>
  <si>
    <t>74.36.01</t>
  </si>
  <si>
    <t>REATOR AFP PART. RAPIDA 1X16W/BIVOLT REF.EZA OSRAM OU EQUIVALENTE</t>
  </si>
  <si>
    <t>SUDECAP-I 74.36.02</t>
  </si>
  <si>
    <t>74.36.02</t>
  </si>
  <si>
    <t>REATOR AFP PARTIDA RAPIDA 1X32W/BIV. REF.EZA OSRAM OU EQUIVALENTE</t>
  </si>
  <si>
    <t>SUDECAP-I 74.36.07</t>
  </si>
  <si>
    <t>74.36.07</t>
  </si>
  <si>
    <t>REATOR AFP PART. RAPIDA 2X14W/220V REF.QTP5 OSRAM OU EQUIVALENTE</t>
  </si>
  <si>
    <t>SUDECAP-I 74.36.08</t>
  </si>
  <si>
    <t>74.36.08</t>
  </si>
  <si>
    <t>REATOR AFP PART. RAPIDA 2X28W/220V REF. QTP5 OSRAM OU EQUIVALENTE</t>
  </si>
  <si>
    <t>SUDECAP-I 74.36.09</t>
  </si>
  <si>
    <t>74.36.09</t>
  </si>
  <si>
    <t>SUDECAP-I 74.36.10</t>
  </si>
  <si>
    <t>74.36.10</t>
  </si>
  <si>
    <t>SUDECAP-I 74.36.11</t>
  </si>
  <si>
    <t>74.36.11</t>
  </si>
  <si>
    <t>REATOR AFP PARTIDA RAPIDA 2X32W/BIV. REF.EZA OSRAM OU EQUIVALENTE</t>
  </si>
  <si>
    <t>SUDECAP-I 74.36.14</t>
  </si>
  <si>
    <t>74.36.14</t>
  </si>
  <si>
    <t>REATOR AFP PARTIDA RAPIDA 2X16W/BIV. REF.EZA OSRAM OU EQUIVALENTE</t>
  </si>
  <si>
    <t>SUDECAP-I 74.36.32</t>
  </si>
  <si>
    <t>74.36.32</t>
  </si>
  <si>
    <t>REATOR INTERNO P/LAMPADA VM 250W-220V C/CAPACITOR</t>
  </si>
  <si>
    <t>SUDECAP-I 74.36.34</t>
  </si>
  <si>
    <t>74.36.34</t>
  </si>
  <si>
    <t>REATOR INTERNO P/LAMPADA VM 400W-220V C/CAPACITOR</t>
  </si>
  <si>
    <t>SUDECAP-I 74.36.35</t>
  </si>
  <si>
    <t>74.36.35</t>
  </si>
  <si>
    <t>REATOR EXTERNO P/LAMPADA VM 80W-220V C/CAPACITOR</t>
  </si>
  <si>
    <t>SUDECAP-I 74.36.36</t>
  </si>
  <si>
    <t>74.36.36</t>
  </si>
  <si>
    <t>SUDECAP-I 74.36.37</t>
  </si>
  <si>
    <t>74.36.37</t>
  </si>
  <si>
    <t>SUDECAP-I 74.36.38</t>
  </si>
  <si>
    <t>74.36.38</t>
  </si>
  <si>
    <t>SUDECAP-I 74.36.39</t>
  </si>
  <si>
    <t>74.36.39</t>
  </si>
  <si>
    <t>REATOR INTERNO P/L.VS 70W-220V C/CAPACITOR/IGNITOR</t>
  </si>
  <si>
    <t>SUDECAP-I 74.36.41</t>
  </si>
  <si>
    <t>74.36.41</t>
  </si>
  <si>
    <t>REATOR INTERNO L.VS 150W-220V C/CAPACITOR/IGNITOR</t>
  </si>
  <si>
    <t>SUDECAP-I 74.36.42</t>
  </si>
  <si>
    <t>74.36.42</t>
  </si>
  <si>
    <t>REATOR INTERNO L.VS 250W-220V C/CAPACITOR/IGNITOR</t>
  </si>
  <si>
    <t>SUDECAP-I 74.36.43</t>
  </si>
  <si>
    <t>74.36.43</t>
  </si>
  <si>
    <t>REATOR INTERNO L.VS 400W-220V C/CAPACITOR/IGNITOR</t>
  </si>
  <si>
    <t>SUDECAP-I 74.36.44</t>
  </si>
  <si>
    <t>74.36.44</t>
  </si>
  <si>
    <t>REATOR EXTERNO L.VS 70W-220V C/CAPACITOR/IGNITOR</t>
  </si>
  <si>
    <t>SUDECAP-I 74.36.45</t>
  </si>
  <si>
    <t>74.36.45</t>
  </si>
  <si>
    <t>REATOR EXTERNO L.VS 100W-220V C/CAPACITOR/IGNITOR</t>
  </si>
  <si>
    <t>SUDECAP-I 74.36.46</t>
  </si>
  <si>
    <t>74.36.46</t>
  </si>
  <si>
    <t>REATOR EXTERNO L.VS 150W-220V C/CAPACITOR/IGNITOR</t>
  </si>
  <si>
    <t>SUDECAP-I 74.36.47</t>
  </si>
  <si>
    <t>74.36.47</t>
  </si>
  <si>
    <t>REATOR EXTERNO L. VS250W-220V C/CAPACITOR/IGNITOR</t>
  </si>
  <si>
    <t>SUDECAP-I 74.36.48</t>
  </si>
  <si>
    <t>74.36.48</t>
  </si>
  <si>
    <t>REATOR EXTERNO L. VS 400W-220V C/CAPACITOR/IGNITOR</t>
  </si>
  <si>
    <t>SUDECAP-I 74.36.49</t>
  </si>
  <si>
    <t>74.36.49</t>
  </si>
  <si>
    <t>REATOR EXTERNO VMET.250W-220V C/CAPACITOR/IGNITOR</t>
  </si>
  <si>
    <t>SUDECAP-I 74.36.50</t>
  </si>
  <si>
    <t>74.36.50</t>
  </si>
  <si>
    <t>REATOR EXTERNO VMET 400W-220V C/CAPACITOR/IGNITOR</t>
  </si>
  <si>
    <t>SUDECAP-I 74.36.51</t>
  </si>
  <si>
    <t>74.36.51</t>
  </si>
  <si>
    <t>REATOR P/LAMP VAPOR METALICO 70W-220V C/ CAPACITOR</t>
  </si>
  <si>
    <t>SUDECAP-I 74.36.52</t>
  </si>
  <si>
    <t>74.36.52</t>
  </si>
  <si>
    <t>REATOR EXTERNO P/ LAMP. VMETALICO 70W C/ CAPACITOR</t>
  </si>
  <si>
    <t>SUDECAP-I 74.36.53</t>
  </si>
  <si>
    <t>74.36.53</t>
  </si>
  <si>
    <t>REATOR INTERN P/ LAMP.VMETALICO 150-220V CAPACITOR</t>
  </si>
  <si>
    <t>SUDECAP-I 74.36.54</t>
  </si>
  <si>
    <t>74.36.54</t>
  </si>
  <si>
    <t>REATOR EXT. P/LAMP. V METALICO 150W-220V CAPACITOR</t>
  </si>
  <si>
    <t>SUDECAP-I 74.37.04</t>
  </si>
  <si>
    <t>74.37.04</t>
  </si>
  <si>
    <t>SUDECAP-I 74.37.05</t>
  </si>
  <si>
    <t>74.37.05</t>
  </si>
  <si>
    <t>SUDECAP-I 74.38.01</t>
  </si>
  <si>
    <t>74.38.01</t>
  </si>
  <si>
    <t>SUDECAP-I 74.38.02</t>
  </si>
  <si>
    <t>74.38.02</t>
  </si>
  <si>
    <t>SUDECAP-I 74.38.03</t>
  </si>
  <si>
    <t>74.38.03</t>
  </si>
  <si>
    <t>SUDECAP-I 74.38.04</t>
  </si>
  <si>
    <t>74.38.04</t>
  </si>
  <si>
    <t>LAMPADA FLUORESCENTE TUBULAR 28W</t>
  </si>
  <si>
    <t>SUDECAP-I 74.38.05</t>
  </si>
  <si>
    <t>74.38.05</t>
  </si>
  <si>
    <t>SUDECAP-I 74.38.06</t>
  </si>
  <si>
    <t>74.38.06</t>
  </si>
  <si>
    <t>LAMPADA FLUORESC. 13W COM REATOR INTEGRADO</t>
  </si>
  <si>
    <t>SUDECAP-I 74.38.07</t>
  </si>
  <si>
    <t>74.38.07</t>
  </si>
  <si>
    <t>SUDECAP-I 74.38.08</t>
  </si>
  <si>
    <t>74.38.08</t>
  </si>
  <si>
    <t>LAMPADA FLUORES. COMPACTA 18W REATOR INTEGRADO</t>
  </si>
  <si>
    <t>SUDECAP-I 74.38.09</t>
  </si>
  <si>
    <t>74.38.09</t>
  </si>
  <si>
    <t>LAMPADA FLUORESC. 25W COMPACTA REATOR INTEGRADO</t>
  </si>
  <si>
    <t>SUDECAP-I 74.38.19</t>
  </si>
  <si>
    <t>74.38.19</t>
  </si>
  <si>
    <t>SUDECAP-I 74.38.20</t>
  </si>
  <si>
    <t>74.38.20</t>
  </si>
  <si>
    <t>LAMP. FLUORESCENTE ELETRONICA PLE11W 865-127V-E27</t>
  </si>
  <si>
    <t>SUDECAP-I 74.38.21</t>
  </si>
  <si>
    <t>74.38.21</t>
  </si>
  <si>
    <t>LAMP. FLUORESCENTE ELETRONICA PLE15W 865-127V-E27</t>
  </si>
  <si>
    <t>SUDECAP-I 74.38.22</t>
  </si>
  <si>
    <t>74.38.22</t>
  </si>
  <si>
    <t>LAMP. FLUORESCENTE ELETRONICA PLE20W 865 -127V-E27</t>
  </si>
  <si>
    <t>SUDECAP-I 74.38.23</t>
  </si>
  <si>
    <t>74.38.23</t>
  </si>
  <si>
    <t>LAMP. FLUORESCENTE ELETRONICA PLE23W 865-127V-E27</t>
  </si>
  <si>
    <t>SUDECAP-I 74.38.27</t>
  </si>
  <si>
    <t>74.38.27</t>
  </si>
  <si>
    <t>LAMPADA FLUORESCENTE TLDRS 16/84-16W-G13 OU EQUIVALENTE</t>
  </si>
  <si>
    <t>SUDECAP-I 74.38.29</t>
  </si>
  <si>
    <t>74.38.29</t>
  </si>
  <si>
    <t>LAMPADA FLUORESCENTE TLDRS 32/84-32W-G13 OU EQUIVALENTE</t>
  </si>
  <si>
    <t>SUDECAP-I 74.38.36</t>
  </si>
  <si>
    <t>74.38.36</t>
  </si>
  <si>
    <t>SUDECAP-I 74.38.37</t>
  </si>
  <si>
    <t>74.38.37</t>
  </si>
  <si>
    <t>LAMPADA VAPOR DE MERCURIO OVOIDE 250W BASE E-40 GE OU EQUIVALENTE</t>
  </si>
  <si>
    <t>SUDECAP-I 74.38.38</t>
  </si>
  <si>
    <t>74.38.38</t>
  </si>
  <si>
    <t>LAMPADA VAPOR DE MERCURIO OVOIDE 400W BASE E-40 GE OU EQUIVALENTE</t>
  </si>
  <si>
    <t>SUDECAP-I 74.38.39</t>
  </si>
  <si>
    <t>74.38.39</t>
  </si>
  <si>
    <t>LAMPADA VAPOR DE MERCURIO OVOIDE 80W-220V BASE E27</t>
  </si>
  <si>
    <t>SUDECAP-I 74.38.41</t>
  </si>
  <si>
    <t>74.38.41</t>
  </si>
  <si>
    <t>SUDECAP-I 74.38.42</t>
  </si>
  <si>
    <t>74.38.42</t>
  </si>
  <si>
    <t>SUDECAP-I 74.38.46</t>
  </si>
  <si>
    <t>74.38.46</t>
  </si>
  <si>
    <t>LAMPADA VAPOR DE SODIO OVOIDE 70W-E27</t>
  </si>
  <si>
    <t>SUDECAP-I 74.38.47</t>
  </si>
  <si>
    <t>74.38.47</t>
  </si>
  <si>
    <t>LAMPADA VAPOR DE SODIO OVOIDE 100W-220V-E40</t>
  </si>
  <si>
    <t>SUDECAP-I 74.38.48</t>
  </si>
  <si>
    <t>74.38.48</t>
  </si>
  <si>
    <t>LAMPADA VAPOR DE SODIO TUBULAR 250W-220V-E40</t>
  </si>
  <si>
    <t>SUDECAP-I 74.38.49</t>
  </si>
  <si>
    <t>74.38.49</t>
  </si>
  <si>
    <t>LAMPADA VAPOR DE SODIO TUBULAR 400W-220V-E40</t>
  </si>
  <si>
    <t>SUDECAP-I 74.38.50</t>
  </si>
  <si>
    <t>74.38.50</t>
  </si>
  <si>
    <t>LAMPADA VAPOR DE SODIO TUBULAR 100W-220V-E40</t>
  </si>
  <si>
    <t>SUDECAP-I 74.38.51</t>
  </si>
  <si>
    <t>74.38.51</t>
  </si>
  <si>
    <t>LAMPADA A VAPOR DE SODIO TUBULAR 150W-220V-E40</t>
  </si>
  <si>
    <t>SUDECAP-I 74.38.52</t>
  </si>
  <si>
    <t>74.38.52</t>
  </si>
  <si>
    <t>SUDECAP-I 74.38.53</t>
  </si>
  <si>
    <t>74.38.53</t>
  </si>
  <si>
    <t>SUDECAP-I 74.38.54</t>
  </si>
  <si>
    <t>74.38.54</t>
  </si>
  <si>
    <t>SUDECAP-I 74.38.55</t>
  </si>
  <si>
    <t>74.38.55</t>
  </si>
  <si>
    <t>LAMPADA VAPOR METALICO TUBULAR 150W-E40</t>
  </si>
  <si>
    <t>SUDECAP-I 74.38.56</t>
  </si>
  <si>
    <t>74.38.56</t>
  </si>
  <si>
    <t>LAMPADA A VAPOR METALICO 250W E40</t>
  </si>
  <si>
    <t>SUDECAP-I 74.38.57</t>
  </si>
  <si>
    <t>74.38.57</t>
  </si>
  <si>
    <t>LAMPADA A VAPOR METALICO OVOIDE 400W E-40</t>
  </si>
  <si>
    <t>SUDECAP-I 74.38.77</t>
  </si>
  <si>
    <t>74.38.77</t>
  </si>
  <si>
    <t>SUDECAP-I 74.44.15</t>
  </si>
  <si>
    <t>74.44.15</t>
  </si>
  <si>
    <t>CONECTOR CHT-1 CABO/HASTE</t>
  </si>
  <si>
    <t>SUDECAP-I 74.44.29</t>
  </si>
  <si>
    <t>74.44.29</t>
  </si>
  <si>
    <t>HASTE DE ATERRAMENTO EM ACO COM 2,40 M DE COMPRIMENTO E DN = 5/8", REVESTIDA COM BAIXA CAMADA DE COBRE, SEM CONECTOR</t>
  </si>
  <si>
    <t>SUDECAP-I 74.44.31</t>
  </si>
  <si>
    <t>74.44.31</t>
  </si>
  <si>
    <t>HASTE DE ATERRAM. 17,00MM X 2,40 COPPERWELD (3/4) OU EQUIVALENTE</t>
  </si>
  <si>
    <t>SUDECAP-I 74.44.32</t>
  </si>
  <si>
    <t>74.44.32</t>
  </si>
  <si>
    <t>HASTE DE ATERRAMENTO EM ACO COM 3,00 M DE COMPRIMENTO E DN = 3/4", REVESTIDA COM BAIXA CAMADA DE COBRE, COM CONECTOR TIPO GRAMPO</t>
  </si>
  <si>
    <t>SUDECAP-I 74.44.35</t>
  </si>
  <si>
    <t>74.44.35</t>
  </si>
  <si>
    <t>HASTE ATERRAMENTO ZINCADO 25X25X2500MM P.CEMIG</t>
  </si>
  <si>
    <t>SUDECAP-I 74.46.03</t>
  </si>
  <si>
    <t>74.46.03</t>
  </si>
  <si>
    <t>POSTE ESCALONADO RETO ENGASTADO GALVANIZADO HT=4,5m HL=3,8m B=89/60,3mm</t>
  </si>
  <si>
    <t>SUDECAP-I 74.46.11</t>
  </si>
  <si>
    <t>74.46.11</t>
  </si>
  <si>
    <t>POSTE ESCALONADO RETO ENGASTADO GALVANIZADO HT=8m HL=7m,B=115/80mm</t>
  </si>
  <si>
    <t>SUDECAP-I 74.46.13</t>
  </si>
  <si>
    <t>74.46.13</t>
  </si>
  <si>
    <t>POSTE ESCALONADO RETO ENGASTADO GALVANIZADO HT=12m HL= 9,8m B=139/89mm</t>
  </si>
  <si>
    <t>SUDECAP-I 74.51.01</t>
  </si>
  <si>
    <t>74.51.01</t>
  </si>
  <si>
    <t>CAPTOR/TERMINAL AÉREO EM AÇO GALVANIZADO SEM BANDEIRA COM HASTE 3/8"X250mm  E FIXAÇÃO HORIZONTAL POR 1 FURO DE 3/8"</t>
  </si>
  <si>
    <t>SUDECAP-I 74.51.02</t>
  </si>
  <si>
    <t>74.51.02</t>
  </si>
  <si>
    <t>CONECTOR DE PRESSÃO EM LATÃO ESTANHADO COM FURO Ø10mm PARA CABOS DE 35-70mm² (SPLIT-BOLT)</t>
  </si>
  <si>
    <t>SUDECAP-I 74.51.03</t>
  </si>
  <si>
    <t>74.51.03</t>
  </si>
  <si>
    <t>CAIXA DE EQUALIZAÇÃO EM POLIPROPILENO 180X145mm COM BARRAMENTO DE COBRE 6mm, 4 TERMINAIS 16mm² E 1 TERMINAL 50mm²</t>
  </si>
  <si>
    <t>SUDECAP-I 74.51.04</t>
  </si>
  <si>
    <t>74.51.04</t>
  </si>
  <si>
    <t>MOLDE P/SOLDA EXOTERMICA HCL 5/8".50-5 CLASSE 5 OU EQUIVALENTE</t>
  </si>
  <si>
    <t>SUDECAP-I 74.51.05</t>
  </si>
  <si>
    <t>74.51.05</t>
  </si>
  <si>
    <t>SUDECAP-I 74.51.06</t>
  </si>
  <si>
    <t>74.51.06</t>
  </si>
  <si>
    <t>PRESILHA DE LATAO PARA CABO DE 35-50mm²+BUCHA S6</t>
  </si>
  <si>
    <t>SUDECAP-I 74.51.07</t>
  </si>
  <si>
    <t>74.51.07</t>
  </si>
  <si>
    <t xml:space="preserve">CONECTOR MINI-GAR PARA CABOS DE 16-50mm² </t>
  </si>
  <si>
    <t>SUDECAP-I 74.51.08</t>
  </si>
  <si>
    <t>74.51.08</t>
  </si>
  <si>
    <t>CAIXA DE EQUALIZAÇÃO 380X320X175mm COM BARRAMENTO DE COBRE, 8 TERMINAIS 16mm² E 1 TERMINAL 50mm² USO INTERNO E EXTERNO</t>
  </si>
  <si>
    <t>SUDECAP-I 74.51.10</t>
  </si>
  <si>
    <t>74.51.10</t>
  </si>
  <si>
    <t>FIXADOR OMEGA EM LATÃO P/CABO 35mm²</t>
  </si>
  <si>
    <t>SUDECAP-I 74.51.11</t>
  </si>
  <si>
    <t>74.51.11</t>
  </si>
  <si>
    <t>GRAMPO TIPO "X" EM COBRE DE 35mm²-50mm²</t>
  </si>
  <si>
    <t>SUDECAP-I 74.51.12</t>
  </si>
  <si>
    <t>74.51.12</t>
  </si>
  <si>
    <t>PRESILHA DE LATAO PARA CABO DE 16-25mm²+BUCHA S6</t>
  </si>
  <si>
    <t>SUDECAP-I 74.51.13</t>
  </si>
  <si>
    <t>74.51.13</t>
  </si>
  <si>
    <t>FIXADOR OMEGA EM LATÃO P/CABO DE 16-25mm²</t>
  </si>
  <si>
    <t>SUDECAP-I 74.51.14</t>
  </si>
  <si>
    <t>74.51.14</t>
  </si>
  <si>
    <t>CONECTOR DE MEDIÇÃO EM BRONZE ESTANHADO COM 1 PARAFUSO PARA CABOS DE 16-70mm²</t>
  </si>
  <si>
    <t>SUDECAP-I 74.51.15</t>
  </si>
  <si>
    <t>74.51.15</t>
  </si>
  <si>
    <t>TERMINAL DE COMPRESSAO 1 FURO 16mm²</t>
  </si>
  <si>
    <t>SUDECAP-I 74.51.16</t>
  </si>
  <si>
    <t>74.51.16</t>
  </si>
  <si>
    <t>CAIXA EQUALIZACAO 210X210X90mm COM 9 TERMINAIS PARA USO INTERNO</t>
  </si>
  <si>
    <t>SUDECAP-I 74.51.17</t>
  </si>
  <si>
    <t>74.51.17</t>
  </si>
  <si>
    <t>HASTE COBREADA ALTA CAMADA Ø5/8"X2,40m (Ø14,3mm – EFETIVO)</t>
  </si>
  <si>
    <t>SUDECAP-I 74.51.18</t>
  </si>
  <si>
    <t>74.51.18</t>
  </si>
  <si>
    <t>TERMINAL DE COMPRESSAO 1 FURO 35mm²</t>
  </si>
  <si>
    <t>SUDECAP-I 74.51.20</t>
  </si>
  <si>
    <t>74.51.20</t>
  </si>
  <si>
    <t>BARRA CHATA DE ALUMINIO 7/8"X1/8"X3000mm (70mm²) COM FUROS Ø7 mm</t>
  </si>
  <si>
    <t>SUDECAP-I 74.51.21</t>
  </si>
  <si>
    <t>74.51.21</t>
  </si>
  <si>
    <t>SUDECAP-I 74.51.22</t>
  </si>
  <si>
    <t>74.51.22</t>
  </si>
  <si>
    <t>PARAFUSO FENDA AUTOTARRAXANTE INOX  Ø4,2X 32mm</t>
  </si>
  <si>
    <t>SUDECAP-I 74.51.23</t>
  </si>
  <si>
    <t>74.51.23</t>
  </si>
  <si>
    <t>ABRACADEIRA PVC TIPO COLAR 1"</t>
  </si>
  <si>
    <t>SUDECAP-I 74.51.24</t>
  </si>
  <si>
    <t>74.51.24</t>
  </si>
  <si>
    <t>SUDECAP-I 74.51.25</t>
  </si>
  <si>
    <t>74.51.25</t>
  </si>
  <si>
    <t>PARA RAIO FRANKLIN 4PONTAS EM LATÃO CROMADO ROSCA 3/4"X350mm</t>
  </si>
  <si>
    <t>SUDECAP-I 74.51.26</t>
  </si>
  <si>
    <t>74.51.26</t>
  </si>
  <si>
    <t>SUPRESSOR DE SURTO VCL V 45KA CLAMPER/EQUIVALENTE</t>
  </si>
  <si>
    <t>SUDECAP-I 74.51.27</t>
  </si>
  <si>
    <t>74.51.27</t>
  </si>
  <si>
    <t>SUDECAP-I 74.51.28</t>
  </si>
  <si>
    <t>74.51.28</t>
  </si>
  <si>
    <t>PARAFUSO SEXTAVADO ROSCA SOBERBA EM INOX ØM6X45mm</t>
  </si>
  <si>
    <t>SUDECAP-I 74.51.29</t>
  </si>
  <si>
    <t>74.51.29</t>
  </si>
  <si>
    <t>PORCA SEXTAVADA EM  AÇO INOX Ø1/4"</t>
  </si>
  <si>
    <t>SUDECAP-I 74.51.30</t>
  </si>
  <si>
    <t>74.51.30</t>
  </si>
  <si>
    <t>ARRUELA DE PRESSÃO EM AÇO INOX Ø1/4"</t>
  </si>
  <si>
    <t>SUDECAP-I 74.51.32</t>
  </si>
  <si>
    <t>74.51.32</t>
  </si>
  <si>
    <t>CONECTOR DE PRESSÃO 35mm² (SPLIT-BOLT)</t>
  </si>
  <si>
    <t>SUDECAP-I 74.51.34</t>
  </si>
  <si>
    <t>74.51.34</t>
  </si>
  <si>
    <t>TERMINAL TIPO CRUZ EM LATAO PARA CABOS DE COBRE DE 16-50mm²</t>
  </si>
  <si>
    <t>SUDECAP-I 74.51.35</t>
  </si>
  <si>
    <t>74.51.35</t>
  </si>
  <si>
    <t>SELANTE ELASTICO MONOCOMPONENTE A BASE DE POLIURETANO PARA JUNTAS DIVERSAS 310ML</t>
  </si>
  <si>
    <t>SUDECAP-I 74.51.37</t>
  </si>
  <si>
    <t>74.51.37</t>
  </si>
  <si>
    <t>SUDECAP-I 74.51.39</t>
  </si>
  <si>
    <t>74.51.39</t>
  </si>
  <si>
    <t>CARTUCHO PARA SOLDA (PÓ EXOTÉRMICO) Nº115</t>
  </si>
  <si>
    <t>SUDECAP-I 74.51.51</t>
  </si>
  <si>
    <t>74.51.51</t>
  </si>
  <si>
    <t>CAIXA DE EQUALIZAÇÃO EM AÇO 4000X400X155mm COM 11 TERMINAIS, USO INTERNO</t>
  </si>
  <si>
    <t>SUDECAP-I 74.51.52</t>
  </si>
  <si>
    <t>74.51.52</t>
  </si>
  <si>
    <t>MOLDE PPS 35-2 PARA SOLDA EXOTERMICA CLASSE 2 OU EQUIVALENTE</t>
  </si>
  <si>
    <t>SUDECAP-I 74.51.53</t>
  </si>
  <si>
    <t>74.51.53</t>
  </si>
  <si>
    <t>CARTUCHO PARA SOLDA (PÓ EXOTÉRMICO) Nº45</t>
  </si>
  <si>
    <t>SUDECAP-I 74.51.54</t>
  </si>
  <si>
    <t>74.51.54</t>
  </si>
  <si>
    <t>ALICATE PARA MANUSEIO DE MOLDES DE SOLDA EXOTÉRMICA Nº 2</t>
  </si>
  <si>
    <t>SUDECAP-I 74.51.60</t>
  </si>
  <si>
    <t>74.51.60</t>
  </si>
  <si>
    <t>CAIXA DE INSPEÇÃO PVC Ø300X300mm COM TAMPA DE FERRO FUNDIDO</t>
  </si>
  <si>
    <t>SUDECAP-I 74.51.67</t>
  </si>
  <si>
    <t>74.51.67</t>
  </si>
  <si>
    <t>SUPORTE EM LATÃO Ø1/4"X200mm COM 2 PORCAS PARA FIXAÇÃO DE PRESILHAS</t>
  </si>
  <si>
    <t>SUDECAP-I 74.51.81</t>
  </si>
  <si>
    <t>74.51.81</t>
  </si>
  <si>
    <t>RE-BAR Ø3/8"X3,40m GALVANIZADA A FOGO (70mm²)</t>
  </si>
  <si>
    <t>SUDECAP-I 74.60.10</t>
  </si>
  <si>
    <t>74.60.10</t>
  </si>
  <si>
    <t>PADRAO DE ENTR.PROVIS.30KVA TRIFAS.POSTE H=7M,70A</t>
  </si>
  <si>
    <t>SUDECAP-I 75.01.05</t>
  </si>
  <si>
    <t>75.01.05</t>
  </si>
  <si>
    <t xml:space="preserve">TINTA LATEX PVA PREMIUM, COR BRANCA             </t>
  </si>
  <si>
    <t>SUDECAP-I 75.01.07</t>
  </si>
  <si>
    <t>75.01.07</t>
  </si>
  <si>
    <t>SUDECAP-I 75.01.08</t>
  </si>
  <si>
    <t>75.01.08</t>
  </si>
  <si>
    <t xml:space="preserve">TINTA ACRILICA PARA CERAMICA  </t>
  </si>
  <si>
    <t>SUDECAP-I 75.01.09</t>
  </si>
  <si>
    <t>75.01.09</t>
  </si>
  <si>
    <t xml:space="preserve">TINTA ACRILICA PREMIUM, COR BRANCO FOSCO      </t>
  </si>
  <si>
    <t>SUDECAP-I 75.01.10</t>
  </si>
  <si>
    <t>75.01.10</t>
  </si>
  <si>
    <t xml:space="preserve">RESINA ACRILICA BASE AGUA - COR BRANCA       </t>
  </si>
  <si>
    <t>SUDECAP-I 75.03.03</t>
  </si>
  <si>
    <t>75.03.03</t>
  </si>
  <si>
    <t>GL</t>
  </si>
  <si>
    <t>SUDECAP-I 75.03.25</t>
  </si>
  <si>
    <t>75.03.25</t>
  </si>
  <si>
    <t xml:space="preserve">TINTA ESMALTE SINTETICO PREMIUM ACETINADO   </t>
  </si>
  <si>
    <t>SUDECAP-I 75.05.08</t>
  </si>
  <si>
    <t>75.05.08</t>
  </si>
  <si>
    <t xml:space="preserve">TINTA A OLEO BRILHANTE PARA MADEIRA E METAIS    </t>
  </si>
  <si>
    <t>SUDECAP-I 75.07.05</t>
  </si>
  <si>
    <t>75.07.05</t>
  </si>
  <si>
    <t>VERNIZ POLIURETANICO FOSCO CORAL OU EQUIVALENTE</t>
  </si>
  <si>
    <t>SUDECAP-I 75.07.22</t>
  </si>
  <si>
    <t>75.07.22</t>
  </si>
  <si>
    <t>SUDECAP-I 75.07.40</t>
  </si>
  <si>
    <t>75.07.40</t>
  </si>
  <si>
    <t xml:space="preserve">LIQUIDO PARA BRILHO PAREDES INTERNAS     </t>
  </si>
  <si>
    <t>SUDECAP-I 75.07.45</t>
  </si>
  <si>
    <t>75.07.45</t>
  </si>
  <si>
    <t>SILICONE SUVINIL (5 LITROS) OU EQUIVALENTE</t>
  </si>
  <si>
    <t>SUDECAP-I 75.07.55</t>
  </si>
  <si>
    <t>75.07.55</t>
  </si>
  <si>
    <t>VERNIZ KNOTTING (3,6 LITROS) OU EQUIVALENTE</t>
  </si>
  <si>
    <t>SUDECAP-I 75.13.07</t>
  </si>
  <si>
    <t>75.13.07</t>
  </si>
  <si>
    <t>TINTA ASFALTICA IMPERMEABILIZANTE DILUIDA EM SOLVENTE, PARA MATERIAIS CIMENTICIOS, METAL E MADEIRA 18L</t>
  </si>
  <si>
    <t>BD</t>
  </si>
  <si>
    <t>SUDECAP-I 75.14.01</t>
  </si>
  <si>
    <t>75.14.01</t>
  </si>
  <si>
    <t>TINTA EPOXI BRANCA</t>
  </si>
  <si>
    <t>SUDECAP-I 75.15.05</t>
  </si>
  <si>
    <t>75.15.05</t>
  </si>
  <si>
    <t xml:space="preserve">MASSA CORRIDA PVA PARA PAREDES INTERNAS      </t>
  </si>
  <si>
    <t>SUDECAP-I 75.15.06</t>
  </si>
  <si>
    <t>75.15.06</t>
  </si>
  <si>
    <t>MASSA PLASTICA (LATA COM 400 GRAMAS)</t>
  </si>
  <si>
    <t>SUDECAP-I 75.15.07</t>
  </si>
  <si>
    <t>75.15.07</t>
  </si>
  <si>
    <t xml:space="preserve">MASSA ACRILICA     </t>
  </si>
  <si>
    <t>SUDECAP-I 75.15.10</t>
  </si>
  <si>
    <t>75.15.10</t>
  </si>
  <si>
    <t xml:space="preserve">MASSA A OLEO PARA MADEIRA </t>
  </si>
  <si>
    <t>SUDECAP-I 75.18.05</t>
  </si>
  <si>
    <t>75.18.05</t>
  </si>
  <si>
    <t xml:space="preserve">FUNDO PREPARADOR ACRILICO BASE AGUA          </t>
  </si>
  <si>
    <t>SUDECAP-I 75.18.08</t>
  </si>
  <si>
    <t>75.18.08</t>
  </si>
  <si>
    <t xml:space="preserve">FUNDO PREPARADOR ACRILICO BASE AGUA    </t>
  </si>
  <si>
    <t>SUDECAP-I 75.18.11</t>
  </si>
  <si>
    <t>75.18.11</t>
  </si>
  <si>
    <t>SUDECAP-I 75.18.15</t>
  </si>
  <si>
    <t>75.18.15</t>
  </si>
  <si>
    <t>SUDECAP-I 75.18.20</t>
  </si>
  <si>
    <t>75.18.20</t>
  </si>
  <si>
    <t>ZARCAO CORAL OU EQUIVALENTE</t>
  </si>
  <si>
    <t>SUDECAP-I 75.18.30</t>
  </si>
  <si>
    <t>75.18.30</t>
  </si>
  <si>
    <t>SELADOR PARA MADEIRAS CORAL OU EQUIVALENTE</t>
  </si>
  <si>
    <t>SUDECAP-I 75.20.05</t>
  </si>
  <si>
    <t>75.20.05</t>
  </si>
  <si>
    <t>PO XADREZ - PACOTE DE 250 GRAMAS OU EQUIVALENTE</t>
  </si>
  <si>
    <t>SUDECAP-I 75.25.05</t>
  </si>
  <si>
    <t>75.25.05</t>
  </si>
  <si>
    <t>SOLVENTE DILUENTE A BASE DE AGUARRAS - 0,9 LITROS</t>
  </si>
  <si>
    <t>SUDECAP-I 75.40.05</t>
  </si>
  <si>
    <t>75.40.05</t>
  </si>
  <si>
    <t>CERA DE CARNAUBA</t>
  </si>
  <si>
    <t>SUDECAP-I 75.50.05</t>
  </si>
  <si>
    <t>75.50.05</t>
  </si>
  <si>
    <t xml:space="preserve">LIXA D'AGUA EM FOLHA, GRAO 100 </t>
  </si>
  <si>
    <t>SUDECAP-I 75.50.20</t>
  </si>
  <si>
    <t>75.50.20</t>
  </si>
  <si>
    <t xml:space="preserve">LIXA EM FOLHA PARA PAREDE OU MADEIRA, NUMERO 120 (COR VERMELHA)   </t>
  </si>
  <si>
    <t>SUDECAP-I 75.60.05</t>
  </si>
  <si>
    <t>75.60.05</t>
  </si>
  <si>
    <t>SUDECAP-I 75.60.15</t>
  </si>
  <si>
    <t>75.60.15</t>
  </si>
  <si>
    <t>SAL DE AZEDO</t>
  </si>
  <si>
    <t>SUDECAP-I 76.04.15</t>
  </si>
  <si>
    <t>76.04.15</t>
  </si>
  <si>
    <t>LAJE PRE-MOLDADA A REVESTIR SC= 100 KG/M2, L=3,0 M</t>
  </si>
  <si>
    <t>SUDECAP-I 76.04.18</t>
  </si>
  <si>
    <t>76.04.18</t>
  </si>
  <si>
    <t xml:space="preserve">LAJE PRE-MOLDADA CONVENCIONAL (LAJOTAS + VIGOTAS) PARA FORRO, UNIDIRECIONAL, SOBRECARGA DE 100 KG/M2, VAO ATE 4,50 M (SEM COLOCACAO)            </t>
  </si>
  <si>
    <t>SUDECAP-I 76.04.21</t>
  </si>
  <si>
    <t>76.04.21</t>
  </si>
  <si>
    <t>SUDECAP-I 76.04.41</t>
  </si>
  <si>
    <t>76.04.41</t>
  </si>
  <si>
    <t>SUDECAP-I 76.04.44</t>
  </si>
  <si>
    <t>76.04.44</t>
  </si>
  <si>
    <t>SUDECAP-I 76.04.47</t>
  </si>
  <si>
    <t>76.04.47</t>
  </si>
  <si>
    <t>SUDECAP-I 76.04.56</t>
  </si>
  <si>
    <t>76.04.56</t>
  </si>
  <si>
    <t>LAJE PRE-MOLDADA A REVESTIR SC= 250 KG/M2, L=5,0 M</t>
  </si>
  <si>
    <t>SUDECAP-I 76.04.67</t>
  </si>
  <si>
    <t>76.04.67</t>
  </si>
  <si>
    <t>LAJE PRE-MOLDADA A REVESTIR SC= 300 KG/M2, L=3,0 M</t>
  </si>
  <si>
    <t>SUDECAP-I 76.04.70</t>
  </si>
  <si>
    <t>76.04.70</t>
  </si>
  <si>
    <t>LAJE PRE-MOLDADA A REVESTIR SC= 300 KG/M2, L=4,0 M</t>
  </si>
  <si>
    <t>SUDECAP-I 76.04.73</t>
  </si>
  <si>
    <t>76.04.73</t>
  </si>
  <si>
    <t>LAJE PRE-MOLDADA A REVESTIR SC= 300 KG/M2, L=5,0 M</t>
  </si>
  <si>
    <t>SUDECAP-I 76.07.15</t>
  </si>
  <si>
    <t>76.07.15</t>
  </si>
  <si>
    <t>LAJE PRE-MOLDADA APARENTE SC= 100 KG/M2, L= 3,0 M</t>
  </si>
  <si>
    <t>SUDECAP-I 76.07.18</t>
  </si>
  <si>
    <t>76.07.18</t>
  </si>
  <si>
    <t>LAJE PRE-MOLDADA APARENTE SC= 100 KG/M2, L= 4,0 M</t>
  </si>
  <si>
    <t>SUDECAP-I 76.07.21</t>
  </si>
  <si>
    <t>76.07.21</t>
  </si>
  <si>
    <t>LAJE PRE-MOLDADA APARENTE SC= 100 KG/M2, L= 5,0 M</t>
  </si>
  <si>
    <t>SUDECAP-I 76.07.41</t>
  </si>
  <si>
    <t>76.07.41</t>
  </si>
  <si>
    <t>LAJE PRE-MOLDADA APARENTE SC= 200 KG/M2, L= 3,0 M</t>
  </si>
  <si>
    <t>SUDECAP-I 76.07.44</t>
  </si>
  <si>
    <t>76.07.44</t>
  </si>
  <si>
    <t>LAJE PRE-MOLDADA APARENTE SC= 200 KG/M2, L= 4,0 M</t>
  </si>
  <si>
    <t>SUDECAP-I 76.07.47</t>
  </si>
  <si>
    <t>76.07.47</t>
  </si>
  <si>
    <t>LAJE PRE-MOLDADA APARENTE SC= 200 KG/M2, L= 5,0 M</t>
  </si>
  <si>
    <t>SUDECAP-I 76.07.67</t>
  </si>
  <si>
    <t>76.07.67</t>
  </si>
  <si>
    <t>LAJE PRE-MOLDADA APARENTE SC= 300 KG/M2, L= 3,0 M</t>
  </si>
  <si>
    <t>SUDECAP-I 76.07.70</t>
  </si>
  <si>
    <t>76.07.70</t>
  </si>
  <si>
    <t>LAJE PRE-MOLDADA APARENTE SC= 300 KG/M2, L= 4,0 M</t>
  </si>
  <si>
    <t>SUDECAP-I 76.07.73</t>
  </si>
  <si>
    <t>76.07.73</t>
  </si>
  <si>
    <t>LAJE PRE-MOLDADA APARENTE SC= 300 KG/M2, L= 5,0 M</t>
  </si>
  <si>
    <t>SUDECAP-I 76.10.01</t>
  </si>
  <si>
    <t>76.10.01</t>
  </si>
  <si>
    <t>CHAPEU PRE MOLDADO MURO LARGURA 20CM COMPRIM.1.25M</t>
  </si>
  <si>
    <t>SUDECAP-I 76.10.06</t>
  </si>
  <si>
    <t>76.10.06</t>
  </si>
  <si>
    <t>MEIO-FIO PRE-MOLDADO TIPO A FCK&gt;=18,0MPA H=35CM</t>
  </si>
  <si>
    <t>SUDECAP-I 76.10.08</t>
  </si>
  <si>
    <t>76.10.08</t>
  </si>
  <si>
    <t>SUDECAP-I 76.12.05</t>
  </si>
  <si>
    <t>76.12.05</t>
  </si>
  <si>
    <t xml:space="preserve">MOURAO CONCRETO CURVO, SECAO "T", H = 2,80 M + CURVA COM 0,45 M, COM FUROS PARA FIOS </t>
  </si>
  <si>
    <t>SUDECAP-I 76.12.07</t>
  </si>
  <si>
    <t>76.12.07</t>
  </si>
  <si>
    <t>MOURAO DE CONCRETO PV=SECAO T 3,2M ESTICADOR</t>
  </si>
  <si>
    <t>SUDECAP-I 76.12.09</t>
  </si>
  <si>
    <t>76.12.09</t>
  </si>
  <si>
    <t>MOURAO DE CONCRETO RETO SECAO T 2,45M</t>
  </si>
  <si>
    <t>SUDECAP-I 76.12.53</t>
  </si>
  <si>
    <t>76.12.53</t>
  </si>
  <si>
    <t>MOURAO DE CONCRETO PONTA RETA, TRIANGULAR, H=2.20M</t>
  </si>
  <si>
    <t>SUDECAP-I 76.12.54</t>
  </si>
  <si>
    <t>76.12.54</t>
  </si>
  <si>
    <t>MOURAO DE CONCRETO PR, ESTICADOR, TRIANG., H=2.20M</t>
  </si>
  <si>
    <t>SUDECAP-I 76.14.07</t>
  </si>
  <si>
    <t>76.14.07</t>
  </si>
  <si>
    <t>MURO PRE-MOLDADO DE CONCRETO TIPO CALHA V ,HT=3,0M</t>
  </si>
  <si>
    <t>SUDECAP-I 76.15.04</t>
  </si>
  <si>
    <t>76.15.04</t>
  </si>
  <si>
    <t>ASSENTAMENTO DE PISO INTERTRAVADO</t>
  </si>
  <si>
    <t>SUDECAP-I 76.15.10</t>
  </si>
  <si>
    <t>76.15.10</t>
  </si>
  <si>
    <t>PISO CONCRETO INTERTR. TIPO S E=6,0 CM FCK = 35MPA</t>
  </si>
  <si>
    <t>SUDECAP-I 76.15.11</t>
  </si>
  <si>
    <t>76.15.11</t>
  </si>
  <si>
    <t>BLOQUETE/PISO INTERTRAVADO DE CONCRETO - MODELO RETANGULAR/TIJOLINHO/PAVER/HOLANDES/PARALELEPIPEDO, 20 CM X 10 CM, E = 6 CM, RESISTENCIA DE 35 MPA (NBR 9781), COR NATURAL</t>
  </si>
  <si>
    <t>SUDECAP-I 76.15.69</t>
  </si>
  <si>
    <t>76.15.69</t>
  </si>
  <si>
    <t>PISO DE CONCRETO INTERTRAVADO TIPO S E=8,0CM 35MPA</t>
  </si>
  <si>
    <t>SUDECAP-I 76.20.01</t>
  </si>
  <si>
    <t>76.20.01</t>
  </si>
  <si>
    <t>BANCO PRE-MOLDADO DE CONCRETO 45X150X45CM</t>
  </si>
  <si>
    <t>SUDECAP-I 76.30.01</t>
  </si>
  <si>
    <t>76.30.01</t>
  </si>
  <si>
    <t>SUDECAP-I 76.30.02</t>
  </si>
  <si>
    <t>76.30.02</t>
  </si>
  <si>
    <t xml:space="preserve">CAIXA GORDURA DUPLA, CONCRETO PRE MOLDADO, CIRCULAR, COM TAMPA, D = 60* CM     </t>
  </si>
  <si>
    <t>SUDECAP-I 76.46.01</t>
  </si>
  <si>
    <t>76.46.01</t>
  </si>
  <si>
    <t>POSTE PARA GRADIL NYLOFOR 3D H= 1.50 M OU EQUIVALENTE</t>
  </si>
  <si>
    <t>SUDECAP-I 76.46.02</t>
  </si>
  <si>
    <t>76.46.02</t>
  </si>
  <si>
    <t>POSTE PARA GRADIL NYLOFOR 3D H= 2.00 M OU EQUIVALENTE</t>
  </si>
  <si>
    <t>SUDECAP-I 76.46.03</t>
  </si>
  <si>
    <t>76.46.03</t>
  </si>
  <si>
    <t>POSTE PARA GRADIL NYLOFOR 3D H= 2.60 M OU EQUIVALENTE</t>
  </si>
  <si>
    <t>SUDECAP-I 76.46.04</t>
  </si>
  <si>
    <t>76.46.04</t>
  </si>
  <si>
    <t>POSTE PARA GRADIL NYLOFOR 3D H= 3.20 M OU EQUIVALENTE</t>
  </si>
  <si>
    <t>SUDECAP-I 77.05.51</t>
  </si>
  <si>
    <t>77.05.51</t>
  </si>
  <si>
    <t xml:space="preserve">PREGO DE ACO POLIDO COM CABECA 18 X 30 (2 3/4 X 10)   </t>
  </si>
  <si>
    <t>SUDECAP-I 77.05.82</t>
  </si>
  <si>
    <t>77.05.82</t>
  </si>
  <si>
    <t>PREGO PARA TACO 15X10</t>
  </si>
  <si>
    <t>SUDECAP-I 77.09.10</t>
  </si>
  <si>
    <t>77.09.10</t>
  </si>
  <si>
    <t>SUDECAP-I 77.10.01</t>
  </si>
  <si>
    <t>77.10.01</t>
  </si>
  <si>
    <t>PARAFUSO PARABOLT DE 1/4"</t>
  </si>
  <si>
    <t>SUDECAP-I 77.10.90</t>
  </si>
  <si>
    <t>77.10.90</t>
  </si>
  <si>
    <t>PARAFUSO PARA VASO SANITÁRIO E MICTÓRIO S8 COM BUCHA E ARRUELA</t>
  </si>
  <si>
    <t>SUDECAP-I 77.50.35</t>
  </si>
  <si>
    <t>77.50.35</t>
  </si>
  <si>
    <t>SUDECAP-I 77.90.34</t>
  </si>
  <si>
    <t>77.90.34</t>
  </si>
  <si>
    <t>BUCHA FISCHER S8 COM PARAFUSO OU EQUIVALENTE</t>
  </si>
  <si>
    <t>SUDECAP-I 78.05.01</t>
  </si>
  <si>
    <t>78.05.01</t>
  </si>
  <si>
    <t>SUDECAP-I 78.05.02</t>
  </si>
  <si>
    <t>78.05.02</t>
  </si>
  <si>
    <t>BASCULANTE EM CHAPA COM 3 BASCULAS 80X80CM</t>
  </si>
  <si>
    <t>SUDECAP-I 78.13.01</t>
  </si>
  <si>
    <t>78.13.01</t>
  </si>
  <si>
    <t>GRADIL NYLOFOR 3D H= 2.03 M OU EQUIVALENTE</t>
  </si>
  <si>
    <t>SUDECAP-I 78.13.09</t>
  </si>
  <si>
    <t>78.13.09</t>
  </si>
  <si>
    <t>GRADIL NYLOFOR 3D H= 1.53 M OU EQUIVALENTE</t>
  </si>
  <si>
    <t>SUDECAP-I 78.13.15</t>
  </si>
  <si>
    <t>78.13.15</t>
  </si>
  <si>
    <t>GRADIL NYLOFOR 3D H= 1.03 M OU EQUIVALENTE</t>
  </si>
  <si>
    <t>SUDECAP-I 78.13.53</t>
  </si>
  <si>
    <t>78.13.53</t>
  </si>
  <si>
    <t>GRADIL NYLOFOR 3D H= 2.43 M OU EQUIVALENTE</t>
  </si>
  <si>
    <t>SUDECAP-I 78.50.01</t>
  </si>
  <si>
    <t>78.50.01</t>
  </si>
  <si>
    <t>BARRA APOIO DEFIC.FISICO TUBO D=1 1/2" - CROMADA</t>
  </si>
  <si>
    <t>SUDECAP-I 79.02.05</t>
  </si>
  <si>
    <t>79.02.05</t>
  </si>
  <si>
    <t>TIJOLO CERAM. MACICO REQUEIMADO 20X10X5CM C/FRETE</t>
  </si>
  <si>
    <t>SUDECAP-I 79.02.08</t>
  </si>
  <si>
    <t>79.02.08</t>
  </si>
  <si>
    <t>TIJOLO CERAMICO FURADO 9 FUROS 29X19X14CM C/FRETE</t>
  </si>
  <si>
    <t>SUDECAP-I 79.02.12</t>
  </si>
  <si>
    <t>79.02.12</t>
  </si>
  <si>
    <t>TIJOLO CERAMICO FURADO 8 FUROS 29X19X9CM C/FRETE</t>
  </si>
  <si>
    <t>SUDECAP-I 79.08.05</t>
  </si>
  <si>
    <t>79.08.05</t>
  </si>
  <si>
    <t>SUDECAP-I 79.10.03</t>
  </si>
  <si>
    <t>79.10.03</t>
  </si>
  <si>
    <t>BLOCO CONCRETO VAZADO 9X19X39  C/ FRETE 4,5MPA</t>
  </si>
  <si>
    <t>SUDECAP-I 79.10.04</t>
  </si>
  <si>
    <t>79.10.04</t>
  </si>
  <si>
    <t>BLOCO CONCRETO VAZADO 14X19X39 C/ FRETE 4,5MPA</t>
  </si>
  <si>
    <t>SUDECAP-I 79.10.05</t>
  </si>
  <si>
    <t>79.10.05</t>
  </si>
  <si>
    <t>BLOCO CONCRETO VAZADO 19X19X39 C/ FRETE 4,5MPA</t>
  </si>
  <si>
    <t>SUDECAP-I 79.10.06</t>
  </si>
  <si>
    <t>79.10.06</t>
  </si>
  <si>
    <t>BLOCO DE CONCRETO VAZADO 3,0MPA DE VEDAÇÃO 09X19X39 CM  C/ FRETE</t>
  </si>
  <si>
    <t>SUDECAP-I 79.10.07</t>
  </si>
  <si>
    <t>79.10.07</t>
  </si>
  <si>
    <t>BLOCO DE CONCRETO VAZADO 3,0MPA DE VEDAÇÃO 14X19X39 CM  C/ FRETE</t>
  </si>
  <si>
    <t>SUDECAP-I 79.10.08</t>
  </si>
  <si>
    <t>79.10.08</t>
  </si>
  <si>
    <t>BLOCO DE CONCRETO VAZADO 3,0MPA DE VEDAÇÃO 19X19X39 CM  C/ FRETE</t>
  </si>
  <si>
    <t>SUDECAP-I 79.16.05</t>
  </si>
  <si>
    <t>79.16.05</t>
  </si>
  <si>
    <t>SUDECAP-I 79.16.12</t>
  </si>
  <si>
    <t>79.16.12</t>
  </si>
  <si>
    <t>SUDECAP-I 79.22.05</t>
  </si>
  <si>
    <t>79.22.05</t>
  </si>
  <si>
    <t>SUDECAP-I 79.22.07</t>
  </si>
  <si>
    <t>79.22.07</t>
  </si>
  <si>
    <t xml:space="preserve">DIVISORIA EM GRANITO, COM DUAS FACES POLIDAS, TIPO ANDORINHA/ QUARTZ/ CASTELO/ CORUMBA OU OUTROS EQUIVALENTES DA REGIAO, E=  *3,0* CM     </t>
  </si>
  <si>
    <t>SUDECAP-I 79.22.11</t>
  </si>
  <si>
    <t>79.22.11</t>
  </si>
  <si>
    <t>DIVISORIA DE ARDOSIA E= 2 CM  ( S/ POLIMENTO )</t>
  </si>
  <si>
    <t>SUDECAP-I 79.22.20</t>
  </si>
  <si>
    <t>79.22.20</t>
  </si>
  <si>
    <t>PRATELEIRA GRANITO CINZA CORUMBA E=2 CM</t>
  </si>
  <si>
    <t>SUDECAP-I 80.02.22</t>
  </si>
  <si>
    <t>80.02.22</t>
  </si>
  <si>
    <t>SUDECAP-I 80.04.53</t>
  </si>
  <si>
    <t>80.04.53</t>
  </si>
  <si>
    <t>SUDECAP-I 80.04.54</t>
  </si>
  <si>
    <t>80.04.54</t>
  </si>
  <si>
    <t xml:space="preserve">TUBO CONCRETO ARMADO, CLASSE PA-1, PB, DN 500 MM, PARA AGUAS PLUVIAIS (NBR 8890) </t>
  </si>
  <si>
    <t>SUDECAP-I 80.04.55</t>
  </si>
  <si>
    <t>80.04.55</t>
  </si>
  <si>
    <t>SUDECAP-I 80.04.56</t>
  </si>
  <si>
    <t>80.04.56</t>
  </si>
  <si>
    <t xml:space="preserve">TUBO CONCRETO ARMADO, CLASSE PA-1, PB, DN 700 MM, PARA AGUAS PLUVIAIS (NBR 8890) </t>
  </si>
  <si>
    <t>SUDECAP-I 80.04.57</t>
  </si>
  <si>
    <t>80.04.57</t>
  </si>
  <si>
    <t>SUDECAP-I 80.04.58</t>
  </si>
  <si>
    <t>80.04.58</t>
  </si>
  <si>
    <t>SUDECAP-I 80.04.59</t>
  </si>
  <si>
    <t>80.04.59</t>
  </si>
  <si>
    <t xml:space="preserve">TUBO CONCRETO ARMADO, CLASSE PA-1, PB, DN 1000 MM, PARA AGUAS PLUVIAIS (NBR 8890) </t>
  </si>
  <si>
    <t>SUDECAP-I 80.04.61</t>
  </si>
  <si>
    <t>80.04.61</t>
  </si>
  <si>
    <t xml:space="preserve">TUBO CONCRETO ARMADO, CLASSE PA-1, PB, DN 1200 MM, PARA AGUAS PLUVIAIS (NBR 8890) </t>
  </si>
  <si>
    <t>SUDECAP-I 80.04.64</t>
  </si>
  <si>
    <t>80.04.64</t>
  </si>
  <si>
    <t xml:space="preserve">TUBO CONCRETO ARMADO, CLASSE PA-1, PB, DN 1500 MM, PARA AGUAS PLUVIAIS (NBR 8890)   </t>
  </si>
  <si>
    <t>SUDECAP-I 80.04.73</t>
  </si>
  <si>
    <t>80.04.73</t>
  </si>
  <si>
    <t xml:space="preserve">TUBO CONCRETO ARMADO, CLASSE PA-2, PB, DN 400 MM, PARA AGUAS PLUVIAIS (NBR 8890) </t>
  </si>
  <si>
    <t>SUDECAP-I 80.04.74</t>
  </si>
  <si>
    <t>80.04.74</t>
  </si>
  <si>
    <t xml:space="preserve">TUBO CONCRETO ARMADO, CLASSE PA-2, PB, DN 500 MM, PARA AGUAS PLUVIAIS (NBR 8890)  </t>
  </si>
  <si>
    <t>SUDECAP-I 80.04.75</t>
  </si>
  <si>
    <t>80.04.75</t>
  </si>
  <si>
    <t xml:space="preserve">TUBO CONCRETO ARMADO, CLASSE PA-2, PB, DN 600 MM, PARA AGUAS PLUVIAIS (NBR 8890)   </t>
  </si>
  <si>
    <t>SUDECAP-I 80.04.76</t>
  </si>
  <si>
    <t>80.04.76</t>
  </si>
  <si>
    <t>SUDECAP-I 80.04.77</t>
  </si>
  <si>
    <t>80.04.77</t>
  </si>
  <si>
    <t>SUDECAP-I 80.04.78</t>
  </si>
  <si>
    <t>80.04.78</t>
  </si>
  <si>
    <t>SUDECAP-I 80.04.79</t>
  </si>
  <si>
    <t>80.04.79</t>
  </si>
  <si>
    <t>TUBO CONCRETO CIMENTO ARI PLUS RS PB PA-2 D=1000MM</t>
  </si>
  <si>
    <t>SUDECAP-I 80.04.81</t>
  </si>
  <si>
    <t>80.04.81</t>
  </si>
  <si>
    <t xml:space="preserve">TUBO CONCRETO ARMADO, CLASSE PA-2, PB, DN 1200 MM, PARA AGUAS PLUVIAIS (NBR 8890) </t>
  </si>
  <si>
    <t>SUDECAP-I 80.04.84</t>
  </si>
  <si>
    <t>80.04.84</t>
  </si>
  <si>
    <t>SUDECAP-I 80.04.91</t>
  </si>
  <si>
    <t>80.04.91</t>
  </si>
  <si>
    <t xml:space="preserve">TUBO CONCRETO ARMADO, CLASSE PA-3, PB, DN 600 MM, PARA AGUAS PLUVIAIS (NBR 8890)     </t>
  </si>
  <si>
    <t>SUDECAP-I 80.04.92</t>
  </si>
  <si>
    <t>80.04.92</t>
  </si>
  <si>
    <t>SUDECAP-I 80.04.93</t>
  </si>
  <si>
    <t>80.04.93</t>
  </si>
  <si>
    <t xml:space="preserve">TUBO CONCRETO ARMADO, CLASSE PA-3, PB, DN 800 MM, PARA AGUAS PLUVIAIS (NBR 8890)  </t>
  </si>
  <si>
    <t>SUDECAP-I 80.04.95</t>
  </si>
  <si>
    <t>80.04.95</t>
  </si>
  <si>
    <t>SUDECAP-I 80.04.97</t>
  </si>
  <si>
    <t>80.04.97</t>
  </si>
  <si>
    <t>SUDECAP-I 80.04.99</t>
  </si>
  <si>
    <t>80.04.99</t>
  </si>
  <si>
    <t xml:space="preserve">TUBO CONCRETO ARMADO, CLASSE PA-3, PB, DN 1500 MM, PARA AGUAS PLUVIAIS (NBR 8890) </t>
  </si>
  <si>
    <t>SUDECAP-I 80.05.14</t>
  </si>
  <si>
    <t>80.05.14</t>
  </si>
  <si>
    <t xml:space="preserve">TUBO CONCRETO ARMADO, CLASSE EA-2, PB JE, DN 400 MM, PARA ESGOTO SANITARIO (NBR 8890) </t>
  </si>
  <si>
    <t>SUDECAP-I 80.05.15</t>
  </si>
  <si>
    <t>80.05.15</t>
  </si>
  <si>
    <t xml:space="preserve">TUBO CONCRETO ARMADO, CLASSE EA-2, PB JE, DN 500 MM, PARA ESGOTO SANITARIO (NBR 8890)     </t>
  </si>
  <si>
    <t>SUDECAP-I 80.05.16</t>
  </si>
  <si>
    <t>80.05.16</t>
  </si>
  <si>
    <t xml:space="preserve">TUBO CONCRETO ARMADO, CLASSE EA-2, PB JE, DN 600 MM, PARA ESGOTO SANITARIO (NBR 8890)  </t>
  </si>
  <si>
    <t>SUDECAP-I 80.05.17</t>
  </si>
  <si>
    <t>80.05.17</t>
  </si>
  <si>
    <t xml:space="preserve">TUBO CONCRETO ARMADO, CLASSE EA-2, PB JE, DN 700 MM, PARA ESGOTO SANITARIO (NBR 8890)   </t>
  </si>
  <si>
    <t>SUDECAP-I 80.05.18</t>
  </si>
  <si>
    <t>80.05.18</t>
  </si>
  <si>
    <t xml:space="preserve">TUBO CONCRETO ARMADO, CLASSE EA-2, PB JE, DN 800 MM, PARA ESGOTO SANITARIO (NBR 8890)  </t>
  </si>
  <si>
    <t>SUDECAP-I 80.05.19</t>
  </si>
  <si>
    <t>80.05.19</t>
  </si>
  <si>
    <t xml:space="preserve">TUBO CONCRETO ARMADO, CLASSE EA-2, PB JE, DN 900 MM, PARA ESGOTO SANITARIO (NBR 8890)  </t>
  </si>
  <si>
    <t>SUDECAP-I 80.05.20</t>
  </si>
  <si>
    <t>80.05.20</t>
  </si>
  <si>
    <t>TUBO CONCRETO CIMENTO ARI PLUS RS JE EA-2 D=1000MM</t>
  </si>
  <si>
    <t>SUDECAP-I 80.05.25</t>
  </si>
  <si>
    <t>80.05.25</t>
  </si>
  <si>
    <t>SUDECAP-I 80.06.07</t>
  </si>
  <si>
    <t>80.06.07</t>
  </si>
  <si>
    <t>TUBO DE CONCRETO MF CA-1 D= 800 MM</t>
  </si>
  <si>
    <t>SUDECAP-I 80.10.04</t>
  </si>
  <si>
    <t>80.10.04</t>
  </si>
  <si>
    <t>SUDECAP-I 80.10.05</t>
  </si>
  <si>
    <t>80.10.05</t>
  </si>
  <si>
    <t>SUDECAP-I 80.10.06</t>
  </si>
  <si>
    <t>80.10.06</t>
  </si>
  <si>
    <t xml:space="preserve">CALHA/CANALETA DE CONCRETO SIMPLES, TIPO MEIA CANA, D= 40 CM, PARA AGUA PLUVIAL  </t>
  </si>
  <si>
    <t>SUDECAP-I 80.10.07</t>
  </si>
  <si>
    <t>80.10.07</t>
  </si>
  <si>
    <t xml:space="preserve">CALHA/CANALETA DE CONCRETO SIMPLES, TIPO MEIA CANA, D = 50 CM, PARA AGUA PLUVIAL     </t>
  </si>
  <si>
    <t>SUDECAP-I 80.10.08</t>
  </si>
  <si>
    <t>80.10.08</t>
  </si>
  <si>
    <t xml:space="preserve">CALHA/CANALETA DE CONCRETO SIMPLES, TIPO MEIA CANA, D = 60 CM, PARA AGUA PLUVIAL  </t>
  </si>
  <si>
    <t>SUDECAP-I 80.35.29</t>
  </si>
  <si>
    <t>80.35.29</t>
  </si>
  <si>
    <t xml:space="preserve">TAMPAO FOFO ARTICULADO, CLASSE D400 CARGA MAX 40 T, REDONDO TAMPA *600 MM, REDE PLUVIAL/ESGOTO   </t>
  </si>
  <si>
    <t>SUDECAP-I 80.35.30</t>
  </si>
  <si>
    <t>80.35.30</t>
  </si>
  <si>
    <t>TAMPAO DE FERRO FUNDIDO T-27     P= 27 KG</t>
  </si>
  <si>
    <t>SUDECAP-I 80.35.35</t>
  </si>
  <si>
    <t>80.35.35</t>
  </si>
  <si>
    <t>TAMPAO EM FERRO FUNDIDO T-19</t>
  </si>
  <si>
    <t>SUDECAP-I 80.35.40</t>
  </si>
  <si>
    <t>80.35.40</t>
  </si>
  <si>
    <t xml:space="preserve">TAMPAO FOFO ARTICULADO P/ REGISTRO, CLASSE A15 CARGA MAX 1,5 T, *200 X 200* MM </t>
  </si>
  <si>
    <t>SUDECAP-I 80.35.50</t>
  </si>
  <si>
    <t>80.35.50</t>
  </si>
  <si>
    <t>TAMPAO DE FERRO FUNDIDO T-109-PADRAO COPASA</t>
  </si>
  <si>
    <t>SUDECAP-I 80.37.40</t>
  </si>
  <si>
    <t>80.37.40</t>
  </si>
  <si>
    <t>CONJ. QUADRO E GRELHA DE FERRO FUNDIDO P= 199KG</t>
  </si>
  <si>
    <t>SUDECAP-I 80.37.41</t>
  </si>
  <si>
    <t>80.37.41</t>
  </si>
  <si>
    <t>GRELHA FF MALHA QUADRICULADA 100X30CM COM PARAFUSO</t>
  </si>
  <si>
    <t>SUDECAP-I 80.37.42</t>
  </si>
  <si>
    <t>80.37.42</t>
  </si>
  <si>
    <t>CANTONEIRA DE FERRO FUNDIDO PESO = 69KG</t>
  </si>
  <si>
    <t>SUDECAP-I 80.37.44</t>
  </si>
  <si>
    <t>80.37.44</t>
  </si>
  <si>
    <t xml:space="preserve">GRELHA FOFO SIMPLES COM REQUADRO, CARGA MAXIMA 1,5 T, 200 X 1000 MM, E= *15* MM  </t>
  </si>
  <si>
    <t>SUDECAP-I 80.40.20</t>
  </si>
  <si>
    <t>80.40.20</t>
  </si>
  <si>
    <t>SUDECAP-I 80.40.22</t>
  </si>
  <si>
    <t>80.40.22</t>
  </si>
  <si>
    <t>ANEL CA-1, D=1000MM H= 300MM, MACHO-FEMEA</t>
  </si>
  <si>
    <t>SUDECAP-I 80.40.25</t>
  </si>
  <si>
    <t>80.40.25</t>
  </si>
  <si>
    <t>GRELHA DE CONCRETO 0,99 x 0,44 x 0,10M</t>
  </si>
  <si>
    <t>SUDECAP-I 80.40.27</t>
  </si>
  <si>
    <t>80.40.27</t>
  </si>
  <si>
    <t>QUADRO DE CONCRETO 1,10 x 0,50M</t>
  </si>
  <si>
    <t>SUDECAP-I 80.40.28</t>
  </si>
  <si>
    <t>80.40.28</t>
  </si>
  <si>
    <t>CANTONEIRA DE CONCRETO</t>
  </si>
  <si>
    <t>SUDECAP-I 80.90.10</t>
  </si>
  <si>
    <t>80.90.10</t>
  </si>
  <si>
    <t>FRETE PARA ELEMENTOS DE CONCRETO</t>
  </si>
  <si>
    <t>SUDECAP-I 81.02.02</t>
  </si>
  <si>
    <t>81.02.02</t>
  </si>
  <si>
    <t>VIDRO LISO INCOLOR, E= 3MM, COLOCADO</t>
  </si>
  <si>
    <t>SUDECAP-I 81.02.03</t>
  </si>
  <si>
    <t>81.02.03</t>
  </si>
  <si>
    <t>VIDRO LISO INCOLOR, E= 4MM, COLOCADO</t>
  </si>
  <si>
    <t>SUDECAP-I 81.04.05</t>
  </si>
  <si>
    <t>81.04.05</t>
  </si>
  <si>
    <t>VIDRO FANTASIA/CANELADO E= 4MM, COLOCADO</t>
  </si>
  <si>
    <t>SUDECAP-I 81.08.05</t>
  </si>
  <si>
    <t>81.08.05</t>
  </si>
  <si>
    <t>VIDRO ARAMADO BRANCO, E= 7MM, COLOCADO</t>
  </si>
  <si>
    <t>SUDECAP-I 81.20.03</t>
  </si>
  <si>
    <t>81.20.03</t>
  </si>
  <si>
    <t xml:space="preserve">ESPELHO CRISTAL E = 4 MM   </t>
  </si>
  <si>
    <t>SUDECAP-I 81.50.05</t>
  </si>
  <si>
    <t>81.50.05</t>
  </si>
  <si>
    <t>PARAFUSO FINESON, COMPLETO OU EQUIVALENTE</t>
  </si>
  <si>
    <t>SUDECAP-I 82.05.05</t>
  </si>
  <si>
    <t>82.05.05</t>
  </si>
  <si>
    <t>TACO DE IPE EXTRA 7x21 CM</t>
  </si>
  <si>
    <t>SUDECAP-I 82.07.06</t>
  </si>
  <si>
    <t>82.07.06</t>
  </si>
  <si>
    <t>LITOCERAMICA TERRACOTTA 11,5X24 CM OU EQUIVALENTE</t>
  </si>
  <si>
    <t>SUDECAP-I 82.07.08</t>
  </si>
  <si>
    <t>82.07.08</t>
  </si>
  <si>
    <t>LAJOTA VERMELHA NATURAL 24X24CM EXTRA,ELI,SERRANA OU EQUIVALENTE</t>
  </si>
  <si>
    <t>SUDECAP-I 82.07.09</t>
  </si>
  <si>
    <t>82.07.09</t>
  </si>
  <si>
    <t>CERAMICA 10X10CM BRANCA LINHA ARQUITETURAL ELIANE OU EQUIVALENTE</t>
  </si>
  <si>
    <t>SUDECAP-I 82.07.10</t>
  </si>
  <si>
    <t>82.07.10</t>
  </si>
  <si>
    <t>CERAMICA 10X10CM ARQUITETURAL VERDE MEDIO ELIANE OU EQUIVALENTE</t>
  </si>
  <si>
    <t>SUDECAP-I 82.07.11</t>
  </si>
  <si>
    <t>82.07.11</t>
  </si>
  <si>
    <t>CERAM.10X10CM COR CEREJA LINHA ARQUITETURAL ELIANE OU EQUIVALENTE</t>
  </si>
  <si>
    <t>SUDECAP-I 82.07.12</t>
  </si>
  <si>
    <t>82.07.12</t>
  </si>
  <si>
    <t>CERAMICA 10X10CM ARQUITETURAL COR DAMASCO ELIANE OU EQUIVALENTE</t>
  </si>
  <si>
    <t>SUDECAP-I 82.07.13</t>
  </si>
  <si>
    <t>82.07.13</t>
  </si>
  <si>
    <t>CERAMICA 25X33,5CM LINHA FORMA SLIM BRANCA ELIANE OU EQUIVALENTE</t>
  </si>
  <si>
    <t>SUDECAP-I 82.07.14</t>
  </si>
  <si>
    <t>82.07.14</t>
  </si>
  <si>
    <t>CERAMICA 33,5X33,5CM PEI-5 URBANUS COR GRAY ELIANE OU EQUIVALENTE</t>
  </si>
  <si>
    <t>SUDECAP-I 82.07.15</t>
  </si>
  <si>
    <t>82.07.15</t>
  </si>
  <si>
    <t>CERAMICA 45X45CM PEI-5 CARGO PLUS COR GRAY ELIANE OU EQUIVALENTE</t>
  </si>
  <si>
    <t>SUDECAP-I 82.11.05</t>
  </si>
  <si>
    <t>82.11.05</t>
  </si>
  <si>
    <t>SUDECAP-I 82.13.05</t>
  </si>
  <si>
    <t>82.13.05</t>
  </si>
  <si>
    <t>SUDECAP-I 82.13.10</t>
  </si>
  <si>
    <t>82.13.10</t>
  </si>
  <si>
    <t>LADRILHO HIDRAUL. AMARELO/VERM. 20X20CM DIRECIONAL</t>
  </si>
  <si>
    <t>SUDECAP-I 82.13.11</t>
  </si>
  <si>
    <t>82.13.11</t>
  </si>
  <si>
    <t xml:space="preserve">LADRILHO HIDRAULICO, *20 X 20* CM, E= 2 CM, TATIL ALERTA OU DIRECIONAL, AMARELO </t>
  </si>
  <si>
    <t>SUDECAP-I 82.13.20</t>
  </si>
  <si>
    <t>82.13.20</t>
  </si>
  <si>
    <t>LADRILHO HIDRAULICO 25X25CM NA COR NATURAL EXTERNO</t>
  </si>
  <si>
    <t>SUDECAP-I 82.15.05</t>
  </si>
  <si>
    <t>82.15.05</t>
  </si>
  <si>
    <t xml:space="preserve">PISO/ REVESTIMENTO EM MARMORE, POLIDO, BRANCO COMUM, FORMATO MAIOR OU IGUAL A 3025 CM2, E = *2* CM </t>
  </si>
  <si>
    <t>SUDECAP-I 82.15.07</t>
  </si>
  <si>
    <t>82.15.07</t>
  </si>
  <si>
    <t>SUDECAP-I 82.15.08</t>
  </si>
  <si>
    <t>82.15.08</t>
  </si>
  <si>
    <t>GRANITO CINZA CORUMBA E= 2CM</t>
  </si>
  <si>
    <t>SUDECAP-I 82.15.09</t>
  </si>
  <si>
    <t>82.15.09</t>
  </si>
  <si>
    <t>GRANITO CINZA CORUMBA PARA BANCADA E=2CM</t>
  </si>
  <si>
    <t>SUDECAP-I 82.17.03</t>
  </si>
  <si>
    <t>82.17.03</t>
  </si>
  <si>
    <t>PISO BORRACHA RECICLADO COR PRETA ANTIDERRAPANTE</t>
  </si>
  <si>
    <t>SUDECAP-I 82.17.05</t>
  </si>
  <si>
    <t>82.17.05</t>
  </si>
  <si>
    <t>SUDECAP-I 82.17.09</t>
  </si>
  <si>
    <t>82.17.09</t>
  </si>
  <si>
    <t>COLA DE CONTATO P/ CHAPA VINÍLICA/BORRACHA</t>
  </si>
  <si>
    <t>SUDECAP-I 82.17.10</t>
  </si>
  <si>
    <t>82.17.10</t>
  </si>
  <si>
    <t>COLA PU BICOMPONENTE</t>
  </si>
  <si>
    <t>SUDECAP-I 82.17.50</t>
  </si>
  <si>
    <t>82.17.50</t>
  </si>
  <si>
    <t>PISO DE BORRACHA  EM MANTA COMUM 2MMX80CM</t>
  </si>
  <si>
    <t>SUDECAP-I 82.17.60</t>
  </si>
  <si>
    <t>82.17.60</t>
  </si>
  <si>
    <t>PISO DE BORRACHA PASTILHADO 50X50CMX3MM S/ COLOCAÇÃO</t>
  </si>
  <si>
    <t>SUDECAP-I 82.23.69</t>
  </si>
  <si>
    <t>82.23.69</t>
  </si>
  <si>
    <t xml:space="preserve">JUNTA PLASTICA DE DILATACAO PARA PISOS, COR CINZA, 17 X 3 MM (ALTURA X ESPESSURA)   </t>
  </si>
  <si>
    <t>SUDECAP-I 82.44.05</t>
  </si>
  <si>
    <t>82.44.05</t>
  </si>
  <si>
    <t xml:space="preserve">RODAPE OU RODABANCADA EM GRANITO, POLIDO, TIPO ANDORINHA/ QUARTZ/ CASTELO/ CORUMBA OU OUTROS EQUIVALENTES DA REGIAO, H= 10 CM, E=  *2,0* CM  </t>
  </si>
  <si>
    <t>SUDECAP-I 82.45.04</t>
  </si>
  <si>
    <t>82.45.04</t>
  </si>
  <si>
    <t>SUDECAP-I 82.47.04</t>
  </si>
  <si>
    <t>82.47.04</t>
  </si>
  <si>
    <t xml:space="preserve">RODAPE EM MARMORE, POLIDO, BRANCO COMUM, L= *7* CM, E=  *2* CM, CORTE RETO      </t>
  </si>
  <si>
    <t>SUDECAP-I 82.49.02</t>
  </si>
  <si>
    <t>82.49.02</t>
  </si>
  <si>
    <t>RODAPE DE ARDOSIA, H= 5 CM / ( H=7CM )</t>
  </si>
  <si>
    <t>SUDECAP-I 82.59.05</t>
  </si>
  <si>
    <t>82.59.05</t>
  </si>
  <si>
    <t>SOLEIRA E PEITORIL DE ARDOSIA E= 2CM</t>
  </si>
  <si>
    <t>SUDECAP-I 82.59.10</t>
  </si>
  <si>
    <t>82.59.10</t>
  </si>
  <si>
    <t xml:space="preserve">SOLEIRA EM GRANITO, POLIDO, TIPO ANDORINHA/ QUARTZ/ CASTELO/ CORUMBA OU OUTROS EQUIVALENTES DA REGIAO, L= *15* CM, E=  *2,0* CM                                                                                                                               </t>
  </si>
  <si>
    <t>SUDECAP-I 82.70.05</t>
  </si>
  <si>
    <t>82.70.05</t>
  </si>
  <si>
    <t>AZULEJO BRANCO 15X15 CM, CECRISA EXTRA OU EQUIVALENTE</t>
  </si>
  <si>
    <t>SUDECAP-I 82.70.06</t>
  </si>
  <si>
    <t>82.70.06</t>
  </si>
  <si>
    <t>AZULEJO BRANCO 20X20 CM, CECRISA EXTRA OU EQUIVALENTE</t>
  </si>
  <si>
    <t>SUDECAP-I 83.04.01</t>
  </si>
  <si>
    <t>83.04.01</t>
  </si>
  <si>
    <t>DISCO PARA ROCADEIRA 80 DENTES</t>
  </si>
  <si>
    <t>SUDECAP-I 83.05.05</t>
  </si>
  <si>
    <t>83.05.05</t>
  </si>
  <si>
    <t xml:space="preserve">CONJUNTO PARA FUTSAL COM TRAVES OFICIAIS DE 3,00 X 2,00 M EM TUBO DE ACO GALVANIZADO 3" COM REQUADRO EM TUBO DE 1", PINTURA EM PRIMER COM TINTA ESMALTE SINTETICO E REDES DE POLIETILENO FIO 4 MM                                                             </t>
  </si>
  <si>
    <t>SUDECAP-I 83.05.08</t>
  </si>
  <si>
    <t>83.05.08</t>
  </si>
  <si>
    <t>TRAVE FUTEBOL CAMPO T.P. D=100MM REDE NYLON DUPLO</t>
  </si>
  <si>
    <t>SUDECAP-I 83.05.19</t>
  </si>
  <si>
    <t>83.05.19</t>
  </si>
  <si>
    <t>MASTROS TUBO PRETO D=76MM S/ PEDESTAL P/ JUIZ</t>
  </si>
  <si>
    <t>SUDECAP-I 83.05.20</t>
  </si>
  <si>
    <t>83.05.20</t>
  </si>
  <si>
    <t>REDE DE VOLEY RECREACAO, 1 LONA     ( MARCA FILO)</t>
  </si>
  <si>
    <t>SUDECAP-I 83.05.21</t>
  </si>
  <si>
    <t>83.05.21</t>
  </si>
  <si>
    <t>REDE DE PETECA RECREACAO, 1 LONA     ( MARCA FILO)</t>
  </si>
  <si>
    <t>SUDECAP-I 83.05.23</t>
  </si>
  <si>
    <t>83.05.23</t>
  </si>
  <si>
    <t>TABELA BASQUETE OFICIAL C/ESTR. SUPORTE PISO</t>
  </si>
  <si>
    <t>SUDECAP-I 83.05.25</t>
  </si>
  <si>
    <t>83.05.25</t>
  </si>
  <si>
    <t>REDE NYLON DUPLO P/ TRAVE FUTEB.CAMPO</t>
  </si>
  <si>
    <t>PAR</t>
  </si>
  <si>
    <t>SUDECAP-I 83.07.01</t>
  </si>
  <si>
    <t>83.07.01</t>
  </si>
  <si>
    <t>CORDA SISAL 10 MM</t>
  </si>
  <si>
    <t>SUDECAP-I 83.07.26</t>
  </si>
  <si>
    <t>83.07.26</t>
  </si>
  <si>
    <t>SUDECAP-I 83.11.22</t>
  </si>
  <si>
    <t>83.11.22</t>
  </si>
  <si>
    <t>ROTACAO DIAGONAL DUPLA - APARELHO TRIPO CONJUGAD</t>
  </si>
  <si>
    <t>SUDECAP-I 83.11.26</t>
  </si>
  <si>
    <t>83.11.26</t>
  </si>
  <si>
    <t>ESQUI TRIPLO CONJUGADO</t>
  </si>
  <si>
    <t>SUDECAP-I 83.11.27</t>
  </si>
  <si>
    <t>83.11.27</t>
  </si>
  <si>
    <t>SIMULADOR DE CAMINHADA TRIPLO CONJUGADO</t>
  </si>
  <si>
    <t>SUDECAP-I 83.11.28</t>
  </si>
  <si>
    <t>83.11.28</t>
  </si>
  <si>
    <t>SIMULADOR DE CAVALGADA TRIPLO CONJUGADO</t>
  </si>
  <si>
    <t>SUDECAP-I 83.11.29</t>
  </si>
  <si>
    <t>83.11.29</t>
  </si>
  <si>
    <t>SIMULADOR DE REMO (REMADA SENTADA)</t>
  </si>
  <si>
    <t>SUDECAP-I 83.17.01</t>
  </si>
  <si>
    <t>83.17.01</t>
  </si>
  <si>
    <t>INFORME EM LONA IMPRESSAO DIGITAL 720DPI COM ILHOS</t>
  </si>
  <si>
    <t>SUDECAP-I 83.17.05</t>
  </si>
  <si>
    <t>83.17.05</t>
  </si>
  <si>
    <t xml:space="preserve">PLACA DE INAUGURACAO METALICA, *40* CM X *60* CM </t>
  </si>
  <si>
    <t>SUDECAP-I 83.17.10</t>
  </si>
  <si>
    <t>83.17.10</t>
  </si>
  <si>
    <t xml:space="preserve">PLACA DE ACO ESMALTADA PARA  IDENTIFICACAO DE RUA, *45 CM X 20* CM </t>
  </si>
  <si>
    <t>SUDECAP-I 83.17.12</t>
  </si>
  <si>
    <t>83.17.12</t>
  </si>
  <si>
    <t>PLACA DE ALUMINIO FUNDIDO 3x3CM (NUMERACAO PORTA)</t>
  </si>
  <si>
    <t>SUDECAP-I 83.17.20</t>
  </si>
  <si>
    <t>83.17.20</t>
  </si>
  <si>
    <t>PLACA DE FERRO FUNDIDO 7x11CM IDENTIFICAO CAIXA</t>
  </si>
  <si>
    <t>SUDECAP-I 83.17.22</t>
  </si>
  <si>
    <t>83.17.22</t>
  </si>
  <si>
    <t>PLACA ALUM.ANODIZADO NATURAL 25X25CM E=1,5MM IDENT</t>
  </si>
  <si>
    <t>SUDECAP-I 83.17.23</t>
  </si>
  <si>
    <t>83.17.23</t>
  </si>
  <si>
    <t>PLACA CHAPA AÇO ESCOVADO 25X12 CM E= 1,0MM IDENT.</t>
  </si>
  <si>
    <t>SUDECAP-I 83.17.24</t>
  </si>
  <si>
    <t>83.17.24</t>
  </si>
  <si>
    <t>PLACA ALUMINIO ANODIZADO 70X61CM COM 6 INDICADORES</t>
  </si>
  <si>
    <t>SUDECAP-I 83.17.25</t>
  </si>
  <si>
    <t>83.17.25</t>
  </si>
  <si>
    <t>PLACA 1,20X1,30M C/MOLDURA TUBO D=50MM CHAPA 50 CM</t>
  </si>
  <si>
    <t>SUDECAP-I 83.17.26</t>
  </si>
  <si>
    <t>83.17.26</t>
  </si>
  <si>
    <t>PLACA 1,20X1,30M C/MOLDURA TUBO D=50MM CHAPA 90 CM</t>
  </si>
  <si>
    <t>SUDECAP-I 83.17.27</t>
  </si>
  <si>
    <t>83.17.27</t>
  </si>
  <si>
    <t>PLACA CHAPA INOX ESCOV. 70X28CM C/2 IND.FIX.LAJE</t>
  </si>
  <si>
    <t>SUDECAP-I 83.17.28</t>
  </si>
  <si>
    <t>83.17.28</t>
  </si>
  <si>
    <t>PLACA CHAPA INOX ESCOV.70X44CM C/3 IND.FIXADO LAJE</t>
  </si>
  <si>
    <t>SUDECAP-I 83.17.29</t>
  </si>
  <si>
    <t>83.17.29</t>
  </si>
  <si>
    <t>PLACA ALUM.15X15CM C/PICTOGRAMA PELICULA ADESIVA</t>
  </si>
  <si>
    <t>SUDECAP-I 83.17.31</t>
  </si>
  <si>
    <t>83.17.31</t>
  </si>
  <si>
    <t>PLACA 3,00X2,00M LONA IMP.DIGTAL ESTR.METALON20X20</t>
  </si>
  <si>
    <t>SUDECAP-I 83.17.39</t>
  </si>
  <si>
    <t>83.17.39</t>
  </si>
  <si>
    <t>PLACA 1,0X0,60M CH.GALV 26 CAVALETE METALON 20X20</t>
  </si>
  <si>
    <t>SUDECAP-I 83.17.40</t>
  </si>
  <si>
    <t>83.17.40</t>
  </si>
  <si>
    <t>PLACA 1,0X0,60M DUPLA FACE CH.GALV.26 EM CAVALETE</t>
  </si>
  <si>
    <t>SUDECAP-I 83.17.41</t>
  </si>
  <si>
    <t>83.17.41</t>
  </si>
  <si>
    <t>PLACA 0,50X0,50M CH.GALV.22 CAVALETE METALON 20X20</t>
  </si>
  <si>
    <t>SUDECAP-I 83.17.42</t>
  </si>
  <si>
    <t>83.17.42</t>
  </si>
  <si>
    <t>PLACA 0,5X0,50M DUPLA FACE CH GALV.22 EM CAVALETE</t>
  </si>
  <si>
    <t>SUDECAP-I 83.17.49</t>
  </si>
  <si>
    <t>83.17.49</t>
  </si>
  <si>
    <t>PLACA TÁTIL BRAILLE ALUMÍNIO 7X4 CM (ANDARES:T,1,2)</t>
  </si>
  <si>
    <t>SUDECAP-I 83.17.50</t>
  </si>
  <si>
    <t>83.17.50</t>
  </si>
  <si>
    <t>CHAPINHA DE ALUMINIO/LATAO D=3CM C.NUMERO IMPRESSO</t>
  </si>
  <si>
    <t>SUDECAP-I 83.17.51</t>
  </si>
  <si>
    <t>83.17.51</t>
  </si>
  <si>
    <t>PLACA BRAILLE ALUMÍNIO 10X3 CM CORRIMÃO (INÍCIO/FIM)</t>
  </si>
  <si>
    <t>SUDECAP-I 83.17.52</t>
  </si>
  <si>
    <t>83.17.52</t>
  </si>
  <si>
    <t>PLACA TÁTIL BRAILLE EM ACRÍLICO 30X10 CM (ATÉ 3 PALAVRAS)</t>
  </si>
  <si>
    <t>SUDECAP-I 83.17.53</t>
  </si>
  <si>
    <t>83.17.53</t>
  </si>
  <si>
    <t>PLACA TÁTIL BRAILLE EM ACRÍLICO 30X10 CM (ATÉ 3 PALAVRAS COM SÍMBOLOS)</t>
  </si>
  <si>
    <t>SUDECAP-I 83.17.54</t>
  </si>
  <si>
    <t>83.17.54</t>
  </si>
  <si>
    <t>PLACA TÁTIL BRAILLE EM ACRÍLICO 30X10 CM (1 PALAVRA)</t>
  </si>
  <si>
    <t>SUDECAP-I 83.17.57</t>
  </si>
  <si>
    <t>83.17.57</t>
  </si>
  <si>
    <t>PLACA TÁTIL BRAILLE EM ALUMÍNIO 10X3 CM CORRIMÃO (EX: "ANDAR 2")</t>
  </si>
  <si>
    <t>SUDECAP-I 83.17.65</t>
  </si>
  <si>
    <t>83.17.65</t>
  </si>
  <si>
    <t>ANEL DE TEXTURA PARA CORRIMAO D &lt;=1 1/2" PLASTICO ABS PRETO OU CINZA</t>
  </si>
  <si>
    <t>SUDECAP-I 83.17.66</t>
  </si>
  <si>
    <t>83.17.66</t>
  </si>
  <si>
    <t>ANEL DE TEXTURA PARA CORRIMAO D &lt;=1 1/2" PLASTICO ABS CROMADO</t>
  </si>
  <si>
    <t>SUDECAP-I 83.17.67</t>
  </si>
  <si>
    <t>83.17.67</t>
  </si>
  <si>
    <t>ANEL DE TEXTURA PARA CORRIMAO D &lt;=1 1/2" BORRACHA FLEXÍVEL PRETO</t>
  </si>
  <si>
    <t>SUDECAP-I 83.17.68</t>
  </si>
  <si>
    <t>83.17.68</t>
  </si>
  <si>
    <t>FAIXA PARA DEGRAUS EM BORRACHA 3X20 CM AZUL/AMARELO/PRETO</t>
  </si>
  <si>
    <t>SUDECAP-I 83.17.69</t>
  </si>
  <si>
    <t>83.17.69</t>
  </si>
  <si>
    <t>FAIXA PARA DEGRAUS EM BORRACHA REFLETIVA 3X20 CM</t>
  </si>
  <si>
    <t>SUDECAP-I 83.23.10</t>
  </si>
  <si>
    <t>83.23.10</t>
  </si>
  <si>
    <t>KILOWATT/HORA COMERCIAL B3 CONVENCIONAL</t>
  </si>
  <si>
    <t>KW/H</t>
  </si>
  <si>
    <t>SUDECAP-I 83.25.05</t>
  </si>
  <si>
    <t>83.25.05</t>
  </si>
  <si>
    <t>MESA ESCRIT.3 GAV.(SIMPLES) PES DE METALON</t>
  </si>
  <si>
    <t>SUDECAP-I 83.25.10</t>
  </si>
  <si>
    <t>83.25.10</t>
  </si>
  <si>
    <t>MESA REDONDA D= 1,20M (SIMPLES)</t>
  </si>
  <si>
    <t>SUDECAP-I 83.25.15</t>
  </si>
  <si>
    <t>83.25.15</t>
  </si>
  <si>
    <t>CADEIRA ALMOFADADA FIXA SEM BRACO, ESTRUT. METALON</t>
  </si>
  <si>
    <t>SUDECAP-I 83.25.28</t>
  </si>
  <si>
    <t>83.25.28</t>
  </si>
  <si>
    <t>REFRIGERADOR COMPACTO FRIGOB. ELETROLUX 122L-RE120 OU EQUIVALENTE</t>
  </si>
  <si>
    <t>SUDECAP-I 83.25.39</t>
  </si>
  <si>
    <t>83.25.39</t>
  </si>
  <si>
    <t>ARQUIVO DE AÇO 4 GAVETAS, MODELO OFICIO</t>
  </si>
  <si>
    <t>SUDECAP-I 83.25.40</t>
  </si>
  <si>
    <t>83.25.40</t>
  </si>
  <si>
    <t>ARQUIVO DE ACO 3 GAVETAS, MODELO OFICIO</t>
  </si>
  <si>
    <t>SUDECAP-I 83.25.45</t>
  </si>
  <si>
    <t>83.25.45</t>
  </si>
  <si>
    <t>ARMARIO DE AÇO COM 2 PORTAS 170X72X40CM</t>
  </si>
  <si>
    <t>SUDECAP-I 83.25.47</t>
  </si>
  <si>
    <t>83.25.47</t>
  </si>
  <si>
    <t>ARMARIO PARA ROUPAS COM 4 PORTAS 200X72X40CM</t>
  </si>
  <si>
    <t>SUDECAP-I 83.25.50</t>
  </si>
  <si>
    <t>83.25.50</t>
  </si>
  <si>
    <t>AQUECEDOR PAR 25 MARMITAS 60X90CM - ELETRICO</t>
  </si>
  <si>
    <t>SUDECAP-I 83.30.01</t>
  </si>
  <si>
    <t>83.30.01</t>
  </si>
  <si>
    <t>BASCULA P/ CAMINHÃO FORD CARGO 1519 OU 1319</t>
  </si>
  <si>
    <t>SUDECAP-I 83.30.02</t>
  </si>
  <si>
    <t>83.30.02</t>
  </si>
  <si>
    <t>SUDECAP-I 83.30.03</t>
  </si>
  <si>
    <t>83.30.03</t>
  </si>
  <si>
    <t>TANQUE 10000L P/ CAMINHAO PIPA</t>
  </si>
  <si>
    <t>SUDECAP-I 83.30.04</t>
  </si>
  <si>
    <t>83.30.04</t>
  </si>
  <si>
    <t>CARROCERIA DE MADEIRA P/ CAMINHÃO FORD CARGO 1519 OU 1319</t>
  </si>
  <si>
    <t>SUDECAP-I 83.30.20</t>
  </si>
  <si>
    <t>83.30.20</t>
  </si>
  <si>
    <t>TRANSPORTE EM CAÇAMBA (5m³)</t>
  </si>
  <si>
    <t>SUDECAP-I 83.40.01</t>
  </si>
  <si>
    <t>83.40.01</t>
  </si>
  <si>
    <t>LIX.PLAST.50L C/SUPORTE MET. 5050-01.P MITRA/EQUIVALENTE</t>
  </si>
  <si>
    <t>SUDECAP-I 83.40.02</t>
  </si>
  <si>
    <t>83.40.02</t>
  </si>
  <si>
    <t>LIXEIRA RETANGULAR BASCULAVEL 35L C/SUPORTE METAL.</t>
  </si>
  <si>
    <t>SUDECAP-I 83.40.03</t>
  </si>
  <si>
    <t>83.40.03</t>
  </si>
  <si>
    <t>LIX.RETANG.INDIVIDUAL 80L 5080-01.P MITRA/EQUIVALENTE</t>
  </si>
  <si>
    <t>SUDECAP-I 83.40.04</t>
  </si>
  <si>
    <t>83.40.04</t>
  </si>
  <si>
    <t>LIX.BASCULA C/ 4X100L REF. 040100.0140 MITRA/EQUIVALENTE.</t>
  </si>
  <si>
    <t>SUDECAP-I 83.40.05</t>
  </si>
  <si>
    <t>83.40.05</t>
  </si>
  <si>
    <t>LIXEIRA INDIV. MET. C/SUPORTE BOJO OVAL BASCULAVEL</t>
  </si>
  <si>
    <t>SUDECAP-I 84.20.01</t>
  </si>
  <si>
    <t>84.20.01</t>
  </si>
  <si>
    <t>SUDECAP-I 84.20.02</t>
  </si>
  <si>
    <t>84.20.02</t>
  </si>
  <si>
    <t>SUDECAP-I 84.20.03</t>
  </si>
  <si>
    <t>84.20.03</t>
  </si>
  <si>
    <t>SINALIZADOR A LED C/ TRAVA ANTI-FURTO MONOLIGHT OU EQUIVALENTE</t>
  </si>
  <si>
    <t>SUDECAP-I 84.20.20</t>
  </si>
  <si>
    <t>84.20.20</t>
  </si>
  <si>
    <t>FITA ZEBRADA PARA SINALIZAÇAO ROLO DE 200M</t>
  </si>
  <si>
    <t>SUDECAP-I 89.05.01</t>
  </si>
  <si>
    <t>89.05.01</t>
  </si>
  <si>
    <t xml:space="preserve">SERVICO DE BOMBEAMENTO DE CONCRETO COM CONSUMO MINIMO DE 40 M3 </t>
  </si>
  <si>
    <t>SUDECAP-I 89.06.22</t>
  </si>
  <si>
    <t>89.06.22</t>
  </si>
  <si>
    <t>CONCRETO USINADO FCK&gt;=10,0 MPA - BRITA 0 E 1 - FORNECIMENTO</t>
  </si>
  <si>
    <t>SUDECAP-I 89.06.24</t>
  </si>
  <si>
    <t>89.06.24</t>
  </si>
  <si>
    <t>CONCRETO USINADO FCK&gt;=15,0 MPA - BRITA 0 E 1 - FORNECIMENTO</t>
  </si>
  <si>
    <t>SUDECAP-I 89.06.26</t>
  </si>
  <si>
    <t>89.06.26</t>
  </si>
  <si>
    <t>CONCRETO CONCR. FCK&gt;=18,0 MPA - B1,B2 CALC.- FORN.</t>
  </si>
  <si>
    <t>SUDECAP-I 89.06.27</t>
  </si>
  <si>
    <t>89.06.27</t>
  </si>
  <si>
    <t>CONCRETO USINADO FCK&gt;=20,0 MPA - BRITA 0 E 1 - FORNECIMENTO</t>
  </si>
  <si>
    <t>SUDECAP-I 89.06.28</t>
  </si>
  <si>
    <t>89.06.28</t>
  </si>
  <si>
    <t>CONCRETO USINADO FCK&gt;=25,0 MPA - BRITA 0 E 1 - FORNECIMENTO</t>
  </si>
  <si>
    <t>SUDECAP-I 89.06.30</t>
  </si>
  <si>
    <t>89.06.30</t>
  </si>
  <si>
    <t>CONCRETO USINADO FCK&gt;=30,0 MPA - BRITA 0 E 1 - FORNECIMENTO</t>
  </si>
  <si>
    <t>SUDECAP-I 89.06.59</t>
  </si>
  <si>
    <t>89.06.59</t>
  </si>
  <si>
    <t>CONCRETO USINADO FCK &gt;= 20 MPA. SLUMP 22+-2</t>
  </si>
  <si>
    <t>SUDECAP-I 89.07.09</t>
  </si>
  <si>
    <t>89.07.09</t>
  </si>
  <si>
    <t>CONCRETO USINADO BOMBEAVEL FCK&gt;=15,0MPA</t>
  </si>
  <si>
    <t>SUDECAP-I 89.07.12</t>
  </si>
  <si>
    <t>89.07.12</t>
  </si>
  <si>
    <t>CONCRETO USINADO BOMBEAVEL FCK&gt;=20,0MPA</t>
  </si>
  <si>
    <t>SUDECAP-I 89.07.13</t>
  </si>
  <si>
    <t>89.07.13</t>
  </si>
  <si>
    <t>CONCRETO USINADO BOMBEAVEL FCK&gt;=25,0MPA</t>
  </si>
  <si>
    <t>SUDECAP-I 89.07.15</t>
  </si>
  <si>
    <t>89.07.15</t>
  </si>
  <si>
    <t>CONCRETO USINADO BOMBEAVEL FCK&gt;=30,0MPA</t>
  </si>
  <si>
    <t>SUDECAP-I 89.18.01</t>
  </si>
  <si>
    <t>89.18.01</t>
  </si>
  <si>
    <t>MOBILIZAÇAO E DESMOB.DE TRADO P/ESTACA ESC.MECANIC</t>
  </si>
  <si>
    <t>SUDECAP-I 89.18.02</t>
  </si>
  <si>
    <t>89.18.02</t>
  </si>
  <si>
    <t>ESTACA BROCA MECANIZADA - PERFURAÇAO D= 30CM</t>
  </si>
  <si>
    <t>SUDECAP-I 89.18.03</t>
  </si>
  <si>
    <t>89.18.03</t>
  </si>
  <si>
    <t>ESTACA BROCA MECANIZADA - PERFURAÇAO D= 35CM</t>
  </si>
  <si>
    <t>SUDECAP-I 89.18.04</t>
  </si>
  <si>
    <t>89.18.04</t>
  </si>
  <si>
    <t>ESTACA BROCA MECANIZADA - PERFURAÇAO D= 40CM</t>
  </si>
  <si>
    <t>SUDECAP-I 89.18.05</t>
  </si>
  <si>
    <t>89.18.05</t>
  </si>
  <si>
    <t>ESTACA BROCA MECANIZADA - PERFURAÇAO D= 45CM</t>
  </si>
  <si>
    <t>SUDECAP-I 89.18.06</t>
  </si>
  <si>
    <t>89.18.06</t>
  </si>
  <si>
    <t>ESTACA BROCA MECANIZADA - PERFURAÇAO D= 50CM</t>
  </si>
  <si>
    <t>SUDECAP-I 89.20.01</t>
  </si>
  <si>
    <t>89.20.01</t>
  </si>
  <si>
    <t>MOBILIZACAO E DESMOB.DE EQUIPAMENTO ESTACA STRAUSS</t>
  </si>
  <si>
    <t>SUDECAP-I 89.20.05</t>
  </si>
  <si>
    <t>89.20.05</t>
  </si>
  <si>
    <t>CONFECCAO DE ESTACA STRAUSS D=250MM/320MM-25T/35T</t>
  </si>
  <si>
    <t>SUDECAP-I 89.20.09</t>
  </si>
  <si>
    <t>89.20.09</t>
  </si>
  <si>
    <t>CONFECÇÃO DE ESTACA STRAUSS D=380MM/420MM-55T/75T</t>
  </si>
  <si>
    <t>SUDECAP-I 89.20.65</t>
  </si>
  <si>
    <t>89.20.65</t>
  </si>
  <si>
    <t>MOBILIZACAO E DESMOB.DE EQUIPAMENTO ESTACA FRANKI</t>
  </si>
  <si>
    <t>SUDECAP-I 89.20.67</t>
  </si>
  <si>
    <t>89.20.67</t>
  </si>
  <si>
    <t>CONFECCAO DE ESTACA FRANKI D= 350 MM - 50 T</t>
  </si>
  <si>
    <t>SUDECAP-I 89.20.69</t>
  </si>
  <si>
    <t>89.20.69</t>
  </si>
  <si>
    <t>CONFECCAO DE ESTACA FRANKI D= 400 MM - 60 T</t>
  </si>
  <si>
    <t>SUDECAP-I 89.20.73</t>
  </si>
  <si>
    <t>89.20.73</t>
  </si>
  <si>
    <t>CONFECCAO DE ESTACA FRANKI D= 520 MM - 130 T</t>
  </si>
  <si>
    <t>SUDECAP-I 89.20.75</t>
  </si>
  <si>
    <t>89.20.75</t>
  </si>
  <si>
    <t>CONFECCAO DE ESTACA FRANKI D= 600 MM - 170 T</t>
  </si>
  <si>
    <t>SUDECAP-I 89.20.80</t>
  </si>
  <si>
    <t>89.20.80</t>
  </si>
  <si>
    <t>MOBILIZACAO E DESMOBILIZACAO DE EQUIPAMENTO (RAIZ)</t>
  </si>
  <si>
    <t>SUDECAP-I 89.20.81</t>
  </si>
  <si>
    <t>89.20.81</t>
  </si>
  <si>
    <t>ESTACA RAIZ D=160MM SOLO EXCL. ARG. EXCL. ARMACAO</t>
  </si>
  <si>
    <t>SUDECAP-I 89.20.82</t>
  </si>
  <si>
    <t>89.20.82</t>
  </si>
  <si>
    <t>ESTACA RAIZ D=210MM SOLO EXCL. ARG. EXCL. ARMACAO</t>
  </si>
  <si>
    <t>SUDECAP-I 89.20.83</t>
  </si>
  <si>
    <t>89.20.83</t>
  </si>
  <si>
    <t>ESTACA RAIZ D=250MM SOLO EXCL. ARG. EXCL. ARMACAO</t>
  </si>
  <si>
    <t>SUDECAP-I 89.20.84</t>
  </si>
  <si>
    <t>89.20.84</t>
  </si>
  <si>
    <t>ESTACA RAIZ D=310MM SOLO EXCL. ARG. EXCL. ARMACAO</t>
  </si>
  <si>
    <t>SUDECAP-I 89.20.85</t>
  </si>
  <si>
    <t>89.20.85</t>
  </si>
  <si>
    <t>ESTACA RAIZ D=160MM ROCHA EXCL. ARG. EXCL. ARMACAO</t>
  </si>
  <si>
    <t>SUDECAP-I 89.20.86</t>
  </si>
  <si>
    <t>89.20.86</t>
  </si>
  <si>
    <t>ESTACA RAIZ D=210MM ROCHA EXCL. ARG. EXCL. ARMACAO</t>
  </si>
  <si>
    <t>SUDECAP-I 89.20.87</t>
  </si>
  <si>
    <t>89.20.87</t>
  </si>
  <si>
    <t>ESTACA RAIZ D=250MM ROCHA EXCL. ARG. EXCL. ARMACAO</t>
  </si>
  <si>
    <t>SUDECAP-I 89.20.88</t>
  </si>
  <si>
    <t>89.20.88</t>
  </si>
  <si>
    <t>ESTACA RAIZ D=310MM ROCHA EXCL. ARG. EXCL. ARMACAO</t>
  </si>
  <si>
    <t>SUDECAP-I 89.20.90</t>
  </si>
  <si>
    <t>89.20.90</t>
  </si>
  <si>
    <t>GERADOR 60KVA</t>
  </si>
  <si>
    <t>SUDECAP-I 89.20.93</t>
  </si>
  <si>
    <t>89.20.93</t>
  </si>
  <si>
    <t>COMPRESSOR A DIESEL 900PCM</t>
  </si>
  <si>
    <t>SUDECAP-I 89.21.01</t>
  </si>
  <si>
    <t>89.21.01</t>
  </si>
  <si>
    <t>MOBILIZAÇÃO E DESMOBILIZAÇÃO DE EQUIPAMENTO</t>
  </si>
  <si>
    <t>SUDECAP-I 89.21.02</t>
  </si>
  <si>
    <t>89.21.02</t>
  </si>
  <si>
    <t>ESTACA HELICE CONTINUA D= 30 CM</t>
  </si>
  <si>
    <t>SUDECAP-I 89.21.03</t>
  </si>
  <si>
    <t>89.21.03</t>
  </si>
  <si>
    <t>ESTACA HELICE CONTINUA D= 40 CM</t>
  </si>
  <si>
    <t>SUDECAP-I 89.21.04</t>
  </si>
  <si>
    <t>89.21.04</t>
  </si>
  <si>
    <t>ESTACA HELICE CONTINUA D= 50 CM</t>
  </si>
  <si>
    <t>SUDECAP-I 89.21.05</t>
  </si>
  <si>
    <t>89.21.05</t>
  </si>
  <si>
    <t>ESTACA HELICE CONTINUA D= 60 CM</t>
  </si>
  <si>
    <t>SUDECAP-I 89.21.06</t>
  </si>
  <si>
    <t>89.21.06</t>
  </si>
  <si>
    <t>ESTACA HELICE CONTINUA D= 70 CM</t>
  </si>
  <si>
    <t>SUDECAP-I 89.23.01</t>
  </si>
  <si>
    <t>89.23.01</t>
  </si>
  <si>
    <t>MOBILIZACAO E DESMOB. DE EQUIPAMENTO ESTACA TRILHO</t>
  </si>
  <si>
    <t>SUDECAP-I 89.23.05</t>
  </si>
  <si>
    <t>89.23.05</t>
  </si>
  <si>
    <t>CRAVACAO DE TRILHO SIMPLES, TR-25 a TR-45</t>
  </si>
  <si>
    <t>SUDECAP-I 89.23.11</t>
  </si>
  <si>
    <t>89.23.11</t>
  </si>
  <si>
    <t>EMENDA DE TOPO DE TRILHO SIMPLES, TR-25 a TR-45</t>
  </si>
  <si>
    <t>SUDECAP-I 89.23.23</t>
  </si>
  <si>
    <t>89.23.23</t>
  </si>
  <si>
    <t>CORTE DE TRILHO SIMPLES, TR-25 a TR-45</t>
  </si>
  <si>
    <t>SUDECAP-I 89.23.35</t>
  </si>
  <si>
    <t>89.23.35</t>
  </si>
  <si>
    <t>CRAVACAO DE TRILHO DUPLO, TR-25 a TR-45</t>
  </si>
  <si>
    <t>SUDECAP-I 89.23.41</t>
  </si>
  <si>
    <t>89.23.41</t>
  </si>
  <si>
    <t>EMENDA DE TOPO DE TRILHO DUPLO, TR-25 a TR-45</t>
  </si>
  <si>
    <t>SUDECAP-I 89.23.47</t>
  </si>
  <si>
    <t>89.23.47</t>
  </si>
  <si>
    <t>EMENDA LONGITUDINAL DE TRILHO DUPLO, TR-25 a TR-45</t>
  </si>
  <si>
    <t>SUDECAP-I 89.23.53</t>
  </si>
  <si>
    <t>89.23.53</t>
  </si>
  <si>
    <t>CORTE DE TRILHO DUPLO, TR-25 a TR-45</t>
  </si>
  <si>
    <t>SUDECAP-I 89.34.06</t>
  </si>
  <si>
    <t>89.34.06</t>
  </si>
  <si>
    <t>FORNECIMENTO DE GRAMA SAO CARLOS (AXONAPUS)</t>
  </si>
  <si>
    <t>SUDECAP-I 89.34.07</t>
  </si>
  <si>
    <t>89.34.07</t>
  </si>
  <si>
    <t>SUDECAP-I 89.34.08</t>
  </si>
  <si>
    <t>89.34.08</t>
  </si>
  <si>
    <t xml:space="preserve">MUDA DE RASTEIRA/FORRACAO, AMENDOIM RASTEIRO/ONZE HORAS/AZULZINHA/IMPATIENS OU EQUIVALENTE DA REGIAO </t>
  </si>
  <si>
    <t>SUDECAP-I 89.34.30</t>
  </si>
  <si>
    <t>89.34.30</t>
  </si>
  <si>
    <t>SUDECAP-I 89.34.31</t>
  </si>
  <si>
    <t>89.34.31</t>
  </si>
  <si>
    <t>ADUBO ORGANICO</t>
  </si>
  <si>
    <t>SUDECAP-I 89.34.32</t>
  </si>
  <si>
    <t>89.34.32</t>
  </si>
  <si>
    <t>ADUBO MINERAL (10-10-10)</t>
  </si>
  <si>
    <t>SUDECAP-I 89.34.33</t>
  </si>
  <si>
    <t>89.34.33</t>
  </si>
  <si>
    <t>ADUBO MINERAL (4-14-8)</t>
  </si>
  <si>
    <t>SUDECAP-I 89.34.34</t>
  </si>
  <si>
    <t>89.34.34</t>
  </si>
  <si>
    <t>CALCAREO DOLOMITICO (ACIMA DE 1T)</t>
  </si>
  <si>
    <t>SUDECAP-I 89.34.40</t>
  </si>
  <si>
    <t>89.34.40</t>
  </si>
  <si>
    <t>ARVORE -SIBIPIRUNA-CAESLPINA PELTOHOROIDES H=2,50M</t>
  </si>
  <si>
    <t>SUDECAP-I 89.34.42</t>
  </si>
  <si>
    <t>89.34.42</t>
  </si>
  <si>
    <t>ARVORE - IPE ROSA - TABEBUIA AVELLANEDAE H= 2,50M</t>
  </si>
  <si>
    <t>SUDECAP-I 89.34.44</t>
  </si>
  <si>
    <t>89.34.44</t>
  </si>
  <si>
    <t>ARVORE-PAU FERRO-CAESALPINIA FERREA LEIOSCHYA 2,50</t>
  </si>
  <si>
    <t>SUDECAP-I 89.34.46</t>
  </si>
  <si>
    <t>89.34.46</t>
  </si>
  <si>
    <t>ARVORE - ACASSIA MINOSA- ACASSIA PODALYRIIFOLIA H= 2,50M</t>
  </si>
  <si>
    <t>SUDECAP-I 89.34.48</t>
  </si>
  <si>
    <t>89.34.48</t>
  </si>
  <si>
    <t>ARVORE - JACARANDA MIMOSO - CUSPIDIFOLIA H= 2,50M</t>
  </si>
  <si>
    <t>SUDECAP-I 89.34.50</t>
  </si>
  <si>
    <t>89.34.50</t>
  </si>
  <si>
    <t>FORRAÇAO - ACALIPHA - ACALIPHA REPTANS</t>
  </si>
  <si>
    <t>SUDECAP-I 89.34.52</t>
  </si>
  <si>
    <t>89.34.52</t>
  </si>
  <si>
    <t>FORRAÇAO - WEDELIA - WEDELIA PALUDOSA</t>
  </si>
  <si>
    <t>SUDECAP-I 89.34.54</t>
  </si>
  <si>
    <t>89.34.54</t>
  </si>
  <si>
    <t>FORRAÇAO - CLOROFITO - CLOROFITUM</t>
  </si>
  <si>
    <t>SUDECAP-I 89.34.60</t>
  </si>
  <si>
    <t>89.34.60</t>
  </si>
  <si>
    <t>ARBUSTO - BELA EMILIA - PLUMBAGO CAPENSIS 0,60M</t>
  </si>
  <si>
    <t>SUDECAP-I 89.34.62</t>
  </si>
  <si>
    <t>89.34.62</t>
  </si>
  <si>
    <t>ARBUSTO - CAMARA - LANTANA CAMARA 0,60M</t>
  </si>
  <si>
    <t>SUDECAP-I 89.34.70</t>
  </si>
  <si>
    <t>89.34.70</t>
  </si>
  <si>
    <t>PALMEIRA - LICURI (ESTIPE &gt;= H= 2,50M)</t>
  </si>
  <si>
    <t>SUDECAP-I 89.37.50</t>
  </si>
  <si>
    <t>89.37.50</t>
  </si>
  <si>
    <t>POLIMENTO MECANICO PISO CONCRETO NIVELAMENTO LASER</t>
  </si>
  <si>
    <t>SUDECAP-I 89.37.70</t>
  </si>
  <si>
    <t>89.37.70</t>
  </si>
  <si>
    <t>CALCADA PORTUGUESA ASSENTADA, EXCLUSIVE ARGAMASSA</t>
  </si>
  <si>
    <t>SUDECAP-I 89.45.10</t>
  </si>
  <si>
    <t>89.45.10</t>
  </si>
  <si>
    <t>IMPERMEAB. INFILTRACAO CRISTALIZACAO POSITIVA(RES)</t>
  </si>
  <si>
    <t>SUDECAP-I 89.45.28</t>
  </si>
  <si>
    <t>89.45.28</t>
  </si>
  <si>
    <t>IMPERM.MANTA ASFAL.PREFABR.TIPO3 NBR9952 SBS E=4MM</t>
  </si>
  <si>
    <t>SUDECAP-I 89.50.02</t>
  </si>
  <si>
    <t>89.50.02</t>
  </si>
  <si>
    <t>CONTAINER 6,0X2,30X2,82M COM ISOLAMENTO TERMICO</t>
  </si>
  <si>
    <t>SUDECAP-I 89.50.03</t>
  </si>
  <si>
    <t>89.50.03</t>
  </si>
  <si>
    <t>CONTAINER 6,0X2,30X2,82M C/ ISOLAMENTO SANITÁRIO</t>
  </si>
  <si>
    <t>SUDECAP-I 89.50.04</t>
  </si>
  <si>
    <t>89.50.04</t>
  </si>
  <si>
    <t>CONTAINER VEST.6,0X2,30X2,82M COM 7 CHUV. 2 LAVAT.</t>
  </si>
  <si>
    <t>SUDECAP-I 89.50.05</t>
  </si>
  <si>
    <t>89.50.05</t>
  </si>
  <si>
    <t>CONTAINER 6,0X2,30X2,82M VEST.7CHUV, 2LAVAT,1MICT</t>
  </si>
  <si>
    <t>SUDECAP-I 89.50.06</t>
  </si>
  <si>
    <t>89.50.06</t>
  </si>
  <si>
    <t>CONT.6,0X2,30X2,82 VEST. 4CHUV.3SANIT.1LAVAT.1MICT</t>
  </si>
  <si>
    <t>SUDECAP-I 89.50.07</t>
  </si>
  <si>
    <t>89.50.07</t>
  </si>
  <si>
    <t>CONTAINER 6,0X2,30X2,82 CM COM ISOLAMENTO TERMICO</t>
  </si>
  <si>
    <t>SUDECAP-I 89.50.08</t>
  </si>
  <si>
    <t>89.50.08</t>
  </si>
  <si>
    <t>CONTAINER 6,0X2,30X2,82M COM LAVATORIO</t>
  </si>
  <si>
    <t>SUDECAP-I 89.50.09</t>
  </si>
  <si>
    <t>89.50.09</t>
  </si>
  <si>
    <t>BANHEIRO QUIMICO 2 MANUT. 2 ROLOS PAPEL HIGIENICO</t>
  </si>
  <si>
    <t>SUDECAP-I 89.50.20</t>
  </si>
  <si>
    <t>89.50.20</t>
  </si>
  <si>
    <t>MOBILIZAÇAO DE CONTAINER</t>
  </si>
  <si>
    <t>SUDECAP-I 89.50.21</t>
  </si>
  <si>
    <t>89.50.21</t>
  </si>
  <si>
    <t>DESMOBILIZAÇÃO DE CONTAINER</t>
  </si>
  <si>
    <t>SUDECAP-I 89.50.50</t>
  </si>
  <si>
    <t>89.50.50</t>
  </si>
  <si>
    <t>AR CONDICIONADO PARA CONTAINER</t>
  </si>
  <si>
    <t>SUDECAP-I 93.20.06</t>
  </si>
  <si>
    <t>93.20.06</t>
  </si>
  <si>
    <t>NIVEL WILD N3 C/MICROMETRO (PRECISAO +/- 0,2 MM) OU EQUIVALENTE</t>
  </si>
  <si>
    <t>SUDECAP-I 93.21.01</t>
  </si>
  <si>
    <t>93.21.01</t>
  </si>
  <si>
    <t>ESTACAO TOTAL PRECISAO MINIMA 2MM ALCANCE &gt;=2500M</t>
  </si>
  <si>
    <t>SUDECAP-I 93.21.03</t>
  </si>
  <si>
    <t>93.21.03</t>
  </si>
  <si>
    <t>RECEPTOR GPS P/ SISTEMA GNSS L1/L2 - PAR</t>
  </si>
  <si>
    <t>SUDECAP-I 93.22.02</t>
  </si>
  <si>
    <t>93.22.02</t>
  </si>
  <si>
    <t xml:space="preserve">COMPUTADOR C/ PERIFÉRICOS - PROCESSADOR i5 (EQUIVALENTE OU SUPERIOR) 8GB, RAM, HD 1 TB, PLACA DE VIDEO 1 GB </t>
  </si>
  <si>
    <t>SUDECAP-I 93.22.10</t>
  </si>
  <si>
    <t>93.22.10</t>
  </si>
  <si>
    <t>AUTODESK AUTOCAD - 2016 (SIMILAR OU SUPERIOR)</t>
  </si>
  <si>
    <t>ANO</t>
  </si>
  <si>
    <t>SUDECAP-I 93.22.11</t>
  </si>
  <si>
    <t>93.22.11</t>
  </si>
  <si>
    <t>BENTLEY TOPOGRAFH (SIMILAR OU SUPERIOR)</t>
  </si>
  <si>
    <t>SUDECAP-I 94.01.03</t>
  </si>
  <si>
    <t>94.01.03</t>
  </si>
  <si>
    <t>COPIA XEROGRAFICA PRETO/BRANCO- FORMATO A2</t>
  </si>
  <si>
    <t>SUDECAP-I 94.01.04</t>
  </si>
  <si>
    <t>94.01.04</t>
  </si>
  <si>
    <t>COPIA XEROGRAFICA PRETO/BRANCO- FORMATO A1</t>
  </si>
  <si>
    <t>SUDECAP-I 94.01.05</t>
  </si>
  <si>
    <t>94.01.05</t>
  </si>
  <si>
    <t>COPIA XEROGRAFICA PRETO/BRANCO- FORMATO A0</t>
  </si>
  <si>
    <t>SUDECAP-I 94.03.01</t>
  </si>
  <si>
    <t>94.03.01</t>
  </si>
  <si>
    <t>COPIA XEROGRAFICA PAPEL VEGETAL - FORMATO A4</t>
  </si>
  <si>
    <t>SUDECAP-I 94.03.02</t>
  </si>
  <si>
    <t>94.03.02</t>
  </si>
  <si>
    <t>COPIA XEROGRAFICA PAPEL VEGETAL - FORMATO A3</t>
  </si>
  <si>
    <t>SUDECAP-I 94.03.03</t>
  </si>
  <si>
    <t>94.03.03</t>
  </si>
  <si>
    <t>COPIA XEROGRAFICA PAPEL VEGETAL - FORMATO A2</t>
  </si>
  <si>
    <t>SUDECAP-I 94.03.04</t>
  </si>
  <si>
    <t>94.03.04</t>
  </si>
  <si>
    <t>COPIA XEROGRAFICA PAPEL VEGETAL - FORMATO A1</t>
  </si>
  <si>
    <t>SUDECAP-I 94.03.05</t>
  </si>
  <si>
    <t>94.03.05</t>
  </si>
  <si>
    <t>COPIA XEROGRAFICA PAPEL VEGETAL - FORMATO A0</t>
  </si>
  <si>
    <t>SUDECAP-I 94.07.01</t>
  </si>
  <si>
    <t>94.07.01</t>
  </si>
  <si>
    <t>XEROX  PRETO/BRANCO - FORMATO A4</t>
  </si>
  <si>
    <t>SUDECAP-I 94.07.02</t>
  </si>
  <si>
    <t>94.07.02</t>
  </si>
  <si>
    <t>XEROX PRETO/BRANCO - FORMATO A3</t>
  </si>
  <si>
    <t>SUDECAP-I 94.09.11</t>
  </si>
  <si>
    <t>94.09.11</t>
  </si>
  <si>
    <t>XEROX COLORIDO  FORMATO A4</t>
  </si>
  <si>
    <t>SUDECAP-I 94.09.12</t>
  </si>
  <si>
    <t>94.09.12</t>
  </si>
  <si>
    <t>XEROX COLORIDO  FORMATO A3</t>
  </si>
  <si>
    <t>SUDECAP-I 94.11.01</t>
  </si>
  <si>
    <t>94.11.01</t>
  </si>
  <si>
    <t>ENCADERNACAO A4 ACETATO, PVC/CROMICOTE, C/ESPIRAL</t>
  </si>
  <si>
    <t>SUDECAP-I 94.12.02</t>
  </si>
  <si>
    <t>94.12.02</t>
  </si>
  <si>
    <t>PLOTAGEM SULFITE - FORMATO A3</t>
  </si>
  <si>
    <t>SUDECAP-I 94.12.03</t>
  </si>
  <si>
    <t>94.12.03</t>
  </si>
  <si>
    <t>PLOTAGEM SULFITE - FORMATO A2</t>
  </si>
  <si>
    <t>SUDECAP-I 94.12.04</t>
  </si>
  <si>
    <t>94.12.04</t>
  </si>
  <si>
    <t>PLOTAGEM SULFITE - FORMATO A1</t>
  </si>
  <si>
    <t>SUDECAP-I 94.12.05</t>
  </si>
  <si>
    <t>94.12.05</t>
  </si>
  <si>
    <t>PLOTAGEM SULFITE - FORMATO A0</t>
  </si>
  <si>
    <t>SUDECAP-I 94.12.06</t>
  </si>
  <si>
    <t>94.12.06</t>
  </si>
  <si>
    <t>PLOTAGEM SULFITE -FORMATO A1 LONGO</t>
  </si>
  <si>
    <t>SUDECAP-I 94.12.07</t>
  </si>
  <si>
    <t>94.12.07</t>
  </si>
  <si>
    <t>PLOTAGEM SULFITE -FORMATO A1 EXTENDIDO</t>
  </si>
  <si>
    <t>SUDECAP-I 94.12.08</t>
  </si>
  <si>
    <t>94.12.08</t>
  </si>
  <si>
    <t>PLOTAGEM SULFITE -FORMATO A0 EXTENDIDO</t>
  </si>
  <si>
    <t>SUDECAP-I 94.13.01</t>
  </si>
  <si>
    <t>94.13.01</t>
  </si>
  <si>
    <t>PLOTAGEM EM PAPEL VEGETAL GR.90GR/CM2 - FORMATO A4</t>
  </si>
  <si>
    <t>SUDECAP-I 94.13.02</t>
  </si>
  <si>
    <t>94.13.02</t>
  </si>
  <si>
    <t>PLOTAGEM EM PAPEL VEGETAL GR.90GR/CM2 - FORMATO A3</t>
  </si>
  <si>
    <t>SUDECAP-I 94.13.03</t>
  </si>
  <si>
    <t>94.13.03</t>
  </si>
  <si>
    <t>PLOTAGEM EM PAPEL VEGETAL GR.90GR/CM2 - FORMATO A2</t>
  </si>
  <si>
    <t>SUDECAP-I 94.13.04</t>
  </si>
  <si>
    <t>94.13.04</t>
  </si>
  <si>
    <t>PLOTAGEM EM PAPEL VEGETAL GR.90GR/CM2 - FORMATO A1</t>
  </si>
  <si>
    <t>SUDECAP-I 94.13.05</t>
  </si>
  <si>
    <t>94.13.05</t>
  </si>
  <si>
    <t>PLOTAGEM EM PAPEL VEGETAL GR.90GR/CM2 - FORMATO A0</t>
  </si>
  <si>
    <t>SUDECAP-I 94.15.01</t>
  </si>
  <si>
    <t>94.15.01</t>
  </si>
  <si>
    <t>PLOTAGEM COLORIDA SULFITE FORMATO A4</t>
  </si>
  <si>
    <t>SUDECAP-I 94.15.02</t>
  </si>
  <si>
    <t>94.15.02</t>
  </si>
  <si>
    <t>PLOTAGEM COLORIDA SULFITE FORMATO A3</t>
  </si>
  <si>
    <t>SUDECAP-I 94.15.03</t>
  </si>
  <si>
    <t>94.15.03</t>
  </si>
  <si>
    <t>PLOTAGEM COLORIDA SULFITE FORMATO A2</t>
  </si>
  <si>
    <t>SUDECAP-I 94.15.04</t>
  </si>
  <si>
    <t>94.15.04</t>
  </si>
  <si>
    <t>PLOTAGEM COLORIDA SULFITE FORMATO A1</t>
  </si>
  <si>
    <t>SUDECAP-I 94.15.05</t>
  </si>
  <si>
    <t>94.15.05</t>
  </si>
  <si>
    <t>PLOTAGEM COLORIDA SULFITE FORMATO A0</t>
  </si>
  <si>
    <t>SUDECAP-I 94.15.06</t>
  </si>
  <si>
    <t>94.15.06</t>
  </si>
  <si>
    <t>PLOTAGEM  COLORIDA SULFIT -FORMATO A1 LONGO</t>
  </si>
  <si>
    <t>SUDECAP-I 94.15.07</t>
  </si>
  <si>
    <t>94.15.07</t>
  </si>
  <si>
    <t>PLOTAGEM  COLORIDA SULFITE FORMATO A1 EXTENDIDO</t>
  </si>
  <si>
    <t>SUDECAP-I 94.15.08</t>
  </si>
  <si>
    <t>94.15.08</t>
  </si>
  <si>
    <t>PLOTAGEM  COLORIDA SULFITE FORMATO A0 EXTENDIDO</t>
  </si>
  <si>
    <t>SUDECAP-I 94.17.01</t>
  </si>
  <si>
    <t>94.17.01</t>
  </si>
  <si>
    <t>PLOTAGEM COLORIDA PAPEL VEGETAL FORMATO A4</t>
  </si>
  <si>
    <t>SUDECAP-I 94.17.02</t>
  </si>
  <si>
    <t>94.17.02</t>
  </si>
  <si>
    <t>PLOTAGEM COLORIDA PAPEL VEGETAL FORMATO A3</t>
  </si>
  <si>
    <t>SUDECAP-I 94.17.03</t>
  </si>
  <si>
    <t>94.17.03</t>
  </si>
  <si>
    <t>PLOTAGEM COLORIDA PAPEL VEGETAL FORMATO A2</t>
  </si>
  <si>
    <t>SUDECAP-I 94.17.04</t>
  </si>
  <si>
    <t>94.17.04</t>
  </si>
  <si>
    <t>PLOTAGEM COLORIDA PAPEL VEGETAL FORMATO A1</t>
  </si>
  <si>
    <t>SUDECAP-I 94.17.05</t>
  </si>
  <si>
    <t>94.17.05</t>
  </si>
  <si>
    <t>PLOTAGEM COLORIDA PAPEL VEGETAL FORMATO A0</t>
  </si>
  <si>
    <t>SUDECAP-I 94.17.06</t>
  </si>
  <si>
    <t>94.17.06</t>
  </si>
  <si>
    <t>PLOTAGEM  COLORIDA PAPEL VEGETAL FORMATO A1 LONGO</t>
  </si>
  <si>
    <t>SUDECAP-I 94.17.07</t>
  </si>
  <si>
    <t>94.17.07</t>
  </si>
  <si>
    <t>PLOTAGEM  COLORIDA PAPEL VEGETAL FORMATO A1 EXTENDIDO</t>
  </si>
  <si>
    <t>SUDECAP-I 94.17.08</t>
  </si>
  <si>
    <t>94.17.08</t>
  </si>
  <si>
    <t>PLOTAGEM  COLORIDA PAPEL VEGETAL FORMATO A0 EXTENDIDO</t>
  </si>
  <si>
    <t>SUDECAP-I 94.18.01</t>
  </si>
  <si>
    <t>94.18.01</t>
  </si>
  <si>
    <t>DIGITALIZAÇÃO  FORMATOS A0 (TIF)</t>
  </si>
  <si>
    <t>SUDECAP-I 94.18.02</t>
  </si>
  <si>
    <t>94.18.02</t>
  </si>
  <si>
    <t>DIGITALIZAÇÃO  FORMATOS A1 (TIF)</t>
  </si>
  <si>
    <t>SUDECAP-I 94.18.03</t>
  </si>
  <si>
    <t>94.18.03</t>
  </si>
  <si>
    <t>DIGITALIZAÇÃO  FORMATOS A2 (TIF)</t>
  </si>
  <si>
    <t>SUDECAP-I 94.18.05</t>
  </si>
  <si>
    <t>94.18.05</t>
  </si>
  <si>
    <t>DVD 4,7 GB</t>
  </si>
  <si>
    <t>SUDECAP-I 94.20.01</t>
  </si>
  <si>
    <t>94.20.01</t>
  </si>
  <si>
    <t>REVELACAO FOTOGRAFICA</t>
  </si>
  <si>
    <t>SUDECAP-I 94.20.02</t>
  </si>
  <si>
    <t>94.20.02</t>
  </si>
  <si>
    <t>EMOLUMENTOS E TAXA PARA BUSCA DE CERTIDÃO DE REGISTRO</t>
  </si>
  <si>
    <t>SUDECAP-I 94.20.03</t>
  </si>
  <si>
    <t>94.20.03</t>
  </si>
  <si>
    <t>EMOLUMENTOS E TAXA PARA BUSCA DE CERTIDÃO NEGATIVA DE REGISTRO</t>
  </si>
  <si>
    <t>SUDECAP-I 95.01.01</t>
  </si>
  <si>
    <t>95.01.01</t>
  </si>
  <si>
    <t>MOBILIZACAO, INSTALAÇÃO E DESMOBILIZAÇÃO SONDAGEM PERCUSSÃO 2 1/2"</t>
  </si>
  <si>
    <t>SUDECAP-I 95.01.02</t>
  </si>
  <si>
    <t>95.01.02</t>
  </si>
  <si>
    <t>PERFURAÇÃO SONDAGEM PERCUSSÃO 2 1/2"</t>
  </si>
  <si>
    <t>SUDECAP-I 95.01.03</t>
  </si>
  <si>
    <t>95.01.03</t>
  </si>
  <si>
    <t>DESMONTAGEM, TRANSPORTE E MONTAGEM DE EQUIPAMENTOS POR FURO</t>
  </si>
  <si>
    <t>SUDECAP-I 95.02.01</t>
  </si>
  <si>
    <t>95.02.01</t>
  </si>
  <si>
    <t>MOBILIZACAO SONDAGEM A TRADO D= 20CM</t>
  </si>
  <si>
    <t>SUDECAP-I 95.02.02</t>
  </si>
  <si>
    <t>95.02.02</t>
  </si>
  <si>
    <t>PERFURACAO SONDAGEM A TRADO D= 20CM</t>
  </si>
  <si>
    <t>SUDECAP-I 95.03.01</t>
  </si>
  <si>
    <t>95.03.01</t>
  </si>
  <si>
    <t>SONDAGEM POR POCO</t>
  </si>
  <si>
    <t>SUDECAP-I 95.06.01</t>
  </si>
  <si>
    <t>95.06.01</t>
  </si>
  <si>
    <t>MOBILIZACAO E DESMOBILIZACAO SONDAGEM ROTATIVA NW</t>
  </si>
  <si>
    <t>SUDECAP-I 95.06.02</t>
  </si>
  <si>
    <t>95.06.02</t>
  </si>
  <si>
    <t>INSTALACAO POR FURO SONDAGEM ROTATIVA NW</t>
  </si>
  <si>
    <t>SUDECAP-I 95.06.03</t>
  </si>
  <si>
    <t>95.06.03</t>
  </si>
  <si>
    <t>PERFURACAO EM SOLO SONDAGEM ROTATIVA NW</t>
  </si>
  <si>
    <t>SUDECAP-I 95.06.04</t>
  </si>
  <si>
    <t>95.06.04</t>
  </si>
  <si>
    <t>PERFURACAO COM COROA DE WIDIA SONDAGEM ROTATIVA NW</t>
  </si>
  <si>
    <t>SUDECAP-I 95.06.05</t>
  </si>
  <si>
    <t>95.06.05</t>
  </si>
  <si>
    <t>PERFURACAO COM COROA DIAMANTADA SOND. ROTATIVA NW</t>
  </si>
  <si>
    <t>SUDECAP-I 95.08.01</t>
  </si>
  <si>
    <t>95.08.01</t>
  </si>
  <si>
    <t>RETIRADA DE AMOSTRA INDEF. EM BLOCOS DE 30X30X30CM</t>
  </si>
  <si>
    <t>SUDECAP-I 95.08.02</t>
  </si>
  <si>
    <t>95.08.02</t>
  </si>
  <si>
    <t>RETIRADA AMOSTRA INDEF.AMOSTRADOR TIPO SHELBY D=4"</t>
  </si>
  <si>
    <t>SUDECAP-I 95.11.01</t>
  </si>
  <si>
    <t>95.11.01</t>
  </si>
  <si>
    <t>ENSAIO DE PERDA D'AGUA SOB PRESSAO</t>
  </si>
  <si>
    <t>SUDECAP-I 95.11.02</t>
  </si>
  <si>
    <t>95.11.02</t>
  </si>
  <si>
    <t>PERMEABILIDADE "IN SITU"</t>
  </si>
  <si>
    <t>SUDECAP-I 96.01.02</t>
  </si>
  <si>
    <t>96.01.02</t>
  </si>
  <si>
    <t>ENSAIO DE ASFALTO - DENSIDADE REAL DA MISTURA</t>
  </si>
  <si>
    <t>SUDECAP-I 96.01.03</t>
  </si>
  <si>
    <t>96.01.03</t>
  </si>
  <si>
    <t>ENSAIO DE ASFALTO - DENSIDADE APARENTE DA MISTURA</t>
  </si>
  <si>
    <t>SUDECAP-I 96.01.04</t>
  </si>
  <si>
    <t>96.01.04</t>
  </si>
  <si>
    <t>ENSAIO DE ASFALTO - DENSIDADE "IN SITU"</t>
  </si>
  <si>
    <t>SUDECAP-I 96.01.05</t>
  </si>
  <si>
    <t>96.01.05</t>
  </si>
  <si>
    <t>ENSAIO ASFALTO ADESIVIDADE DE AGREGADOS AO LIGANTE</t>
  </si>
  <si>
    <t>SUDECAP-I 96.01.06</t>
  </si>
  <si>
    <t>96.01.06</t>
  </si>
  <si>
    <t>ENSAIO DE ASFALTO - DOSAGEM MARSHALL</t>
  </si>
  <si>
    <t>SUDECAP-I 96.01.07</t>
  </si>
  <si>
    <t>96.01.07</t>
  </si>
  <si>
    <t>ENSAIO DE ASFALTO - DOSAGEM LAMA ASFALTICA</t>
  </si>
  <si>
    <t>SUDECAP-I 96.01.11</t>
  </si>
  <si>
    <t>96.01.11</t>
  </si>
  <si>
    <t>ENSAIO DE ASFALTO - INDICE DE PENETRACAO</t>
  </si>
  <si>
    <t>SUDECAP-I 96.01.14</t>
  </si>
  <si>
    <t>96.01.14</t>
  </si>
  <si>
    <t>ENSAIO ASFALTO - VISCOSIDADE SAYBOLT FUROL(MB-826)</t>
  </si>
  <si>
    <t>SUDECAP-I 96.01.15</t>
  </si>
  <si>
    <t>96.01.15</t>
  </si>
  <si>
    <t>ENSAIO DE ASFALTO - SEDIMENTACAO</t>
  </si>
  <si>
    <t>SUDECAP-I 96.01.16</t>
  </si>
  <si>
    <t>96.01.16</t>
  </si>
  <si>
    <t>ENSAIO DE ASFALTO - PENETRACAO (MB-609)</t>
  </si>
  <si>
    <t>SUDECAP-I 96.01.17</t>
  </si>
  <si>
    <t>96.01.17</t>
  </si>
  <si>
    <t>ENSAIO DE ASFALTO - PH (NBR-6299)</t>
  </si>
  <si>
    <t>SUDECAP-I 96.01.18</t>
  </si>
  <si>
    <t>96.01.18</t>
  </si>
  <si>
    <t>ENSAIO DE ASFALTO - DESTILACAO</t>
  </si>
  <si>
    <t>SUDECAP-I 96.01.19</t>
  </si>
  <si>
    <t>96.01.19</t>
  </si>
  <si>
    <t>ENSAIO DE ASFALTO - TEOR DE BETUME (MB-166)</t>
  </si>
  <si>
    <t>SUDECAP-I 96.01.20</t>
  </si>
  <si>
    <t>96.01.20</t>
  </si>
  <si>
    <t>ENSAIO DE ASFALTO - DUCTIBILIDADE</t>
  </si>
  <si>
    <t>SUDECAP-I 96.01.21</t>
  </si>
  <si>
    <t>96.01.21</t>
  </si>
  <si>
    <t>ENSAIO DE ASFALTO - PONTO DE AMOLECIMENTO</t>
  </si>
  <si>
    <t>SUDECAP-I 96.01.22</t>
  </si>
  <si>
    <t>96.01.22</t>
  </si>
  <si>
    <t>ENSAIO DE ASFALTO - ESTABILIDADE MARSHALL</t>
  </si>
  <si>
    <t>SUDECAP-I 96.01.28</t>
  </si>
  <si>
    <t>96.01.28</t>
  </si>
  <si>
    <t>ENSAIO DE ASFALTO - EQUIVALENTE DE AREIA</t>
  </si>
  <si>
    <t>SUDECAP-I 96.01.29</t>
  </si>
  <si>
    <t>96.01.29</t>
  </si>
  <si>
    <t>ENSAIO DE ASFALTO - ADESIVIDADE</t>
  </si>
  <si>
    <t>SUDECAP-I 96.01.30</t>
  </si>
  <si>
    <t>96.01.30</t>
  </si>
  <si>
    <t>ENSAIO DE ASFALTO - FLUENCIA</t>
  </si>
  <si>
    <t>SUDECAP-I 97.01.01</t>
  </si>
  <si>
    <t>97.01.01</t>
  </si>
  <si>
    <t>ENSAIO DE SOLO - TEOR DE UMIDADE NATURAL</t>
  </si>
  <si>
    <t>SUDECAP-I 97.01.02</t>
  </si>
  <si>
    <t>97.01.02</t>
  </si>
  <si>
    <t>ENSAIO DE SOLO - TEOR ESPECIFICO NATURAL</t>
  </si>
  <si>
    <t>SUDECAP-I 97.01.03</t>
  </si>
  <si>
    <t>97.01.03</t>
  </si>
  <si>
    <t>ENSAIO DE SOLO - PESO ESPECIFICO DOS GRAOS</t>
  </si>
  <si>
    <t>SUDECAP-I 97.01.04</t>
  </si>
  <si>
    <t>97.01.04</t>
  </si>
  <si>
    <t>ENSAIO DE SOLO - GRANULOMETRIA POR PENEIRAMENTO</t>
  </si>
  <si>
    <t>SUDECAP-I 97.01.05</t>
  </si>
  <si>
    <t>97.01.05</t>
  </si>
  <si>
    <t>ENSAIO DE SOLO -GRANULOM.PENEIRAMENTO,SEDIMENTAÇAO</t>
  </si>
  <si>
    <t>SUDECAP-I 97.01.06</t>
  </si>
  <si>
    <t>97.01.06</t>
  </si>
  <si>
    <t>ENSAIO DE SOLO - LIMITE DE LIQUIDEZ</t>
  </si>
  <si>
    <t>SUDECAP-I 97.01.07</t>
  </si>
  <si>
    <t>97.01.07</t>
  </si>
  <si>
    <t>ENSAIO DE SOLO - LIMITE DE PLASTICIDADE</t>
  </si>
  <si>
    <t>SUDECAP-I 97.01.08</t>
  </si>
  <si>
    <t>97.01.08</t>
  </si>
  <si>
    <t>ENSAIO DE SOLO - LIMITE DE CONTRACAO</t>
  </si>
  <si>
    <t>SUDECAP-I 97.01.09</t>
  </si>
  <si>
    <t>97.01.09</t>
  </si>
  <si>
    <t>ENSAIO DE SOLO - COMPACTACAO PROCTOR NORMAL</t>
  </si>
  <si>
    <t>SUDECAP-I 97.01.10</t>
  </si>
  <si>
    <t>97.01.10</t>
  </si>
  <si>
    <t>ENSAIO DE SOLO - COMPACTACAO PROCTOR INTERMEDIARIO</t>
  </si>
  <si>
    <t>SUDECAP-I 97.01.11</t>
  </si>
  <si>
    <t>97.01.11</t>
  </si>
  <si>
    <t>ENSAIO DE SOLO - COMPACTACAO PROCTOR MODIFICADO</t>
  </si>
  <si>
    <t>SUDECAP-I 97.01.12</t>
  </si>
  <si>
    <t>97.01.12</t>
  </si>
  <si>
    <t>ENSAIO DE SOLO - CBR OU ISC COM 1 CORPO DE PROVA</t>
  </si>
  <si>
    <t>SUDECAP-I 97.01.13</t>
  </si>
  <si>
    <t>97.01.13</t>
  </si>
  <si>
    <t>ENSAIO DE SOLO - CBR OU ISC COM 3 CORPOS DE PROVA</t>
  </si>
  <si>
    <t>SUDECAP-I 97.01.14</t>
  </si>
  <si>
    <t>97.01.14</t>
  </si>
  <si>
    <t>ENSAIO DE SOLO - CBR OU ISC COM 5 CORPOS DE PROVA</t>
  </si>
  <si>
    <t>SUDECAP-I 97.01.15</t>
  </si>
  <si>
    <t>97.01.15</t>
  </si>
  <si>
    <t>ENSAIO DE SOLO - EQUIVALENTE DE AREIA</t>
  </si>
  <si>
    <t>SUDECAP-I 97.01.17</t>
  </si>
  <si>
    <t>97.01.17</t>
  </si>
  <si>
    <t>ENSAIO DE SOLO - AVALIACAO DE IMPUREZAS ORGANICAS</t>
  </si>
  <si>
    <t>SUDECAP-I 97.01.18</t>
  </si>
  <si>
    <t>97.01.18</t>
  </si>
  <si>
    <t>ENSAIO SOLO -ADENSAMENTO ENDOMETRICO (POR ESTAGIO)</t>
  </si>
  <si>
    <t>SUDECAP-I 97.01.20</t>
  </si>
  <si>
    <t>97.01.20</t>
  </si>
  <si>
    <t>ENSAIO SOLO PERMEAB. PERMEAMETRO CARGA VARIAVEL</t>
  </si>
  <si>
    <t>SUDECAP-I 97.01.21</t>
  </si>
  <si>
    <t>97.01.21</t>
  </si>
  <si>
    <t>ENSAIO SOLO PERMEABILIDADE PERMEAMETRO CARGA CONST</t>
  </si>
  <si>
    <t>SUDECAP-I 97.01.22</t>
  </si>
  <si>
    <t>97.01.22</t>
  </si>
  <si>
    <t>ENSAIO DE SOLO - COMPRESSAO SIMPLES</t>
  </si>
  <si>
    <t>SUDECAP-I 97.01.23</t>
  </si>
  <si>
    <t>97.01.23</t>
  </si>
  <si>
    <t>ENSAIO DE SOLO - COMPRESSAO TRIAXIAL RAPIDO</t>
  </si>
  <si>
    <t>SUDECAP-I 97.01.24</t>
  </si>
  <si>
    <t>97.01.24</t>
  </si>
  <si>
    <t>ENSAIO SOLO COMPRES.TRIAX.RAP.C/MED.PRESS NEUTRAS</t>
  </si>
  <si>
    <t>SUDECAP-I 97.01.25</t>
  </si>
  <si>
    <t>97.01.25</t>
  </si>
  <si>
    <t>ENSAIO SOLO COMPRES. TRIAXIAL RAPIDO PRE-ADENSADO</t>
  </si>
  <si>
    <t>SUDECAP-I 97.01.26</t>
  </si>
  <si>
    <t>97.01.26</t>
  </si>
  <si>
    <t>ENSAIO SOLO COMPRES.TRIAX.RAP.PRE-ADENSADO C/M.P.N</t>
  </si>
  <si>
    <t>SUDECAP-I 97.01.27</t>
  </si>
  <si>
    <t>97.01.27</t>
  </si>
  <si>
    <t>ENSAIO SOLO COMPRES.TRIAX. RAP.PRE-ADENSADO SATUR.</t>
  </si>
  <si>
    <t>SUDECAP-I 97.01.28</t>
  </si>
  <si>
    <t>97.01.28</t>
  </si>
  <si>
    <t>ENSAIO SOLO COMPR.TRIAX.RAP.PRE-ADENS.SAT.C/M.P.N</t>
  </si>
  <si>
    <t>SUDECAP-I 97.01.30</t>
  </si>
  <si>
    <t>97.01.30</t>
  </si>
  <si>
    <t>ENSAIO SOLO COMPRESSAO TRIAXIAL LENTO SATURADO</t>
  </si>
  <si>
    <t>SUDECAP-I 97.01.31</t>
  </si>
  <si>
    <t>97.01.31</t>
  </si>
  <si>
    <t>ENSAIO SOLO CISALHAMENTO DIRETO RAPIDO</t>
  </si>
  <si>
    <t>SUDECAP-I 97.01.32</t>
  </si>
  <si>
    <t>97.01.32</t>
  </si>
  <si>
    <t>ENSAIO SOLO CISALHAMENTO DIRETO RAPIDO SATURADO</t>
  </si>
  <si>
    <t>SUDECAP-I 97.01.33</t>
  </si>
  <si>
    <t>97.01.33</t>
  </si>
  <si>
    <t>ENSAIO SOLO CISALHAMENTO DIRETO RAPIDO PRE-ADENS.</t>
  </si>
  <si>
    <t>SUDECAP-I 97.01.34</t>
  </si>
  <si>
    <t>97.01.34</t>
  </si>
  <si>
    <t>ENSAIO SOLO CISALHAM.DIRETO RAP.SATUR.PRE-ADENS.</t>
  </si>
  <si>
    <t>SUDECAP-I 97.01.35</t>
  </si>
  <si>
    <t>97.01.35</t>
  </si>
  <si>
    <t>ENSAIO SOLO CISALHAMENTO DIRETO LENTO</t>
  </si>
  <si>
    <t>SUDECAP-I 97.01.36</t>
  </si>
  <si>
    <t>97.01.36</t>
  </si>
  <si>
    <t>ENSAIO SOLO CISALHAMENTO DIRETO LENTO SATURADO</t>
  </si>
  <si>
    <t>SUDECAP-I 97.02.01</t>
  </si>
  <si>
    <t>97.02.01</t>
  </si>
  <si>
    <t>ENSAIO DE AGREGADO - ANALISE GRANULOMETRICA</t>
  </si>
  <si>
    <t>SUDECAP-I 97.02.02</t>
  </si>
  <si>
    <t>97.02.02</t>
  </si>
  <si>
    <t>ENSAIO DE AGREGADO - TEOR DE ARGILA EM TORROES</t>
  </si>
  <si>
    <t>SUDECAP-I 97.02.03</t>
  </si>
  <si>
    <t>97.02.03</t>
  </si>
  <si>
    <t>ENSAIO DE AGREGADO -TEOR DE MATERIAL PULVERULENTO</t>
  </si>
  <si>
    <t>SUDECAP-I 97.02.04</t>
  </si>
  <si>
    <t>97.02.04</t>
  </si>
  <si>
    <t>ENSAIO AGREGADO - AVALIACAO DE IMPUREZAS ORGANICAS</t>
  </si>
  <si>
    <t>SUDECAP-I 97.02.05</t>
  </si>
  <si>
    <t>97.02.05</t>
  </si>
  <si>
    <t>ENSAIO DE AGREGADO - PESO ESPECIFICO UNITARIO</t>
  </si>
  <si>
    <t>SUDECAP-I 97.02.06</t>
  </si>
  <si>
    <t>97.02.06</t>
  </si>
  <si>
    <t>ENSAIO DE AGREGADO - PESO ESPECIFICO REAL</t>
  </si>
  <si>
    <t>SUDECAP-I 97.02.07</t>
  </si>
  <si>
    <t>97.02.07</t>
  </si>
  <si>
    <t>ENSAIO DE AGREGADO - QUALIDADE DE AREIA</t>
  </si>
  <si>
    <t>SUDECAP-I 97.02.08</t>
  </si>
  <si>
    <t>97.02.08</t>
  </si>
  <si>
    <t>ENSAIO AGREGADO - CURVA INCHAMENTO AGREGADOS MIUDO</t>
  </si>
  <si>
    <t>SUDECAP-I 97.02.09</t>
  </si>
  <si>
    <t>97.02.09</t>
  </si>
  <si>
    <t>ENSAIO AGREGADO - ABRASAO LOS ANGELES</t>
  </si>
  <si>
    <t>SUDECAP-I 97.02.12</t>
  </si>
  <si>
    <t>97.02.12</t>
  </si>
  <si>
    <t>ENSAIO DE AGREGADO - INDICE DE FORMA/LAMELARIDADE</t>
  </si>
  <si>
    <t>SUDECAP-I 97.02.13</t>
  </si>
  <si>
    <t>97.02.13</t>
  </si>
  <si>
    <t>ENSAIO DE AGREGADO - SANIDADE OU DURABILIDADE</t>
  </si>
  <si>
    <t>SUDECAP-I 98.01.01</t>
  </si>
  <si>
    <t>98.01.01</t>
  </si>
  <si>
    <t>ENSAIO DE CIMENTO - FINURA</t>
  </si>
  <si>
    <t>SUDECAP-I 98.01.02</t>
  </si>
  <si>
    <t>98.01.02</t>
  </si>
  <si>
    <t>ENSAIO DE CIMENTO - PEGA</t>
  </si>
  <si>
    <t>SUDECAP-I 98.01.03</t>
  </si>
  <si>
    <t>98.01.03</t>
  </si>
  <si>
    <t>ENSAIO CIMENTO - EXPANSIBILIDADE - LE CHATELLIER</t>
  </si>
  <si>
    <t>SUDECAP-I 98.01.04</t>
  </si>
  <si>
    <t>98.01.04</t>
  </si>
  <si>
    <t>ENSAIO DE CIMENTO - RESISTENCIA A COMPRESSAO</t>
  </si>
  <si>
    <t>SUDECAP-I 98.01.05</t>
  </si>
  <si>
    <t>98.01.05</t>
  </si>
  <si>
    <t>ENSAIO DE CIMENTO - SUPERFICIE ESPECIFICA BLEINE</t>
  </si>
  <si>
    <t>SUDECAP-I 98.01.06</t>
  </si>
  <si>
    <t>98.01.06</t>
  </si>
  <si>
    <t>ENSAIO DE CIMENTO - MASSA ESPECIFICA</t>
  </si>
  <si>
    <t>SUDECAP-I 98.01.07</t>
  </si>
  <si>
    <t>98.01.07</t>
  </si>
  <si>
    <t>ENSAIO DE CIMENTO - ENSAIO QUIMICO</t>
  </si>
  <si>
    <t>SUDECAP-I 98.02.01</t>
  </si>
  <si>
    <t>98.02.01</t>
  </si>
  <si>
    <t>ENSAIO DE CALDA DE CIMENTO - FLUIDEZ</t>
  </si>
  <si>
    <t>SUDECAP-I 98.02.02</t>
  </si>
  <si>
    <t>98.02.02</t>
  </si>
  <si>
    <t>ENSAIO DE CALDA DE CIMENTO - EXUDACAO E EXPANSAO</t>
  </si>
  <si>
    <t>SUDECAP-I 98.02.03</t>
  </si>
  <si>
    <t>98.02.03</t>
  </si>
  <si>
    <t>ENSAIO DE CALDA DE CIMENTO - VIDA UTIL</t>
  </si>
  <si>
    <t>SUDECAP-I 98.02.04</t>
  </si>
  <si>
    <t>98.02.04</t>
  </si>
  <si>
    <t>ENSAIO CALDA DE CIMENTO - RESISTENCIA A COMPRESSAO</t>
  </si>
  <si>
    <t>SUDECAP-I 98.03.01</t>
  </si>
  <si>
    <t>98.03.01</t>
  </si>
  <si>
    <t>ENSAIO ARGAMASSA-COMPRES. CP CILINDRICOS ATE 100TF</t>
  </si>
  <si>
    <t>SUDECAP-I 98.03.03</t>
  </si>
  <si>
    <t>98.03.03</t>
  </si>
  <si>
    <t>ENSAIO ARGAMASSA - DOSAGEM RACIONAL PESO E/OU VOL.</t>
  </si>
  <si>
    <t>SUDECAP-I 98.03.04</t>
  </si>
  <si>
    <t>98.03.04</t>
  </si>
  <si>
    <t>ENSAIO ARGAMASSA - RESISTENCIA A TRACAO SIMPLES</t>
  </si>
  <si>
    <t>SUDECAP-I 98.04.01</t>
  </si>
  <si>
    <t>98.04.01</t>
  </si>
  <si>
    <t>ENSAIO CONCRETO - DOSAGEM RACIONAL PESO E/OU VOL.</t>
  </si>
  <si>
    <t>SUDECAP-I 98.04.02</t>
  </si>
  <si>
    <t>98.04.02</t>
  </si>
  <si>
    <t>ENSAIO DE CONCRETO - AJUSTE NO TRACO</t>
  </si>
  <si>
    <t>SUDECAP-I 98.04.03</t>
  </si>
  <si>
    <t>98.04.03</t>
  </si>
  <si>
    <t>ENSAIO CONCRETO CURA, FACEAMENTO,ROMPIMENTO DE CP</t>
  </si>
  <si>
    <t>SUDECAP-I 98.04.04</t>
  </si>
  <si>
    <t>98.04.04</t>
  </si>
  <si>
    <t>ENSAIO CONCR.MOLDAGEM TRANSP.CURA.FACEAM.ROMPIM.CP</t>
  </si>
  <si>
    <t>SUDECAP-I 98.04.05</t>
  </si>
  <si>
    <t>98.04.05</t>
  </si>
  <si>
    <t>ENSAIO CONCR.RESIST.TRAÇAO SIMPLES P/COMPRES.DIAM.</t>
  </si>
  <si>
    <t>SUDECAP-I 98.04.06</t>
  </si>
  <si>
    <t>98.04.06</t>
  </si>
  <si>
    <t>ENSAIO CONCRETO CORTE,REPARO,RUPTURA DE C.PROVA</t>
  </si>
  <si>
    <t>SUDECAP-I 98.04.07</t>
  </si>
  <si>
    <t>98.04.07</t>
  </si>
  <si>
    <t>ENSAIO CONCRETO DETERM. DE CONSISTENCIA-SLUMP TEST</t>
  </si>
  <si>
    <t>SUDECAP-I 98.04.08</t>
  </si>
  <si>
    <t>98.04.08</t>
  </si>
  <si>
    <t>ENSAIO CONCR. ESCLEROMETRICO (CONJ. ATE 20 PONTOS)</t>
  </si>
  <si>
    <t>SUDECAP-I 98.04.09</t>
  </si>
  <si>
    <t>98.04.09</t>
  </si>
  <si>
    <t>ENSAIO CONCR. EXTR.,PREP,ENSAIO,ANALISE TEST.D=3"</t>
  </si>
  <si>
    <t>SUDECAP-I 98.04.10</t>
  </si>
  <si>
    <t>98.04.10</t>
  </si>
  <si>
    <t>ENSAIO CONCR.EXTRAÇAO,PREP.ANALISE TESTEMUNHO D=4"</t>
  </si>
  <si>
    <t>SUDECAP-I 99.01.01</t>
  </si>
  <si>
    <t>99.01.01</t>
  </si>
  <si>
    <t>ENSAIO AÇO - TRAÇAO E DESBITOLAMENTO D&lt;= 16 MM</t>
  </si>
  <si>
    <t>SUDECAP-I 99.01.02</t>
  </si>
  <si>
    <t>99.01.02</t>
  </si>
  <si>
    <t>ENSAIO AÇO - TRAÇAO DESBITOLAMENTO 16 &lt; D &lt;= 25 MM</t>
  </si>
  <si>
    <t>SUDECAP-I 99.01.03</t>
  </si>
  <si>
    <t>99.01.03</t>
  </si>
  <si>
    <t>ENSAIO AÇO - TRAÇAO E DESBITOLAMENTO D&gt; 25 MM</t>
  </si>
  <si>
    <t>SUDECAP-I 99.01.04</t>
  </si>
  <si>
    <t>99.01.04</t>
  </si>
  <si>
    <t>ENSAIO AÇO - DOBRAMENTO METALICO</t>
  </si>
  <si>
    <t>SUDECAP-I 99.01.05</t>
  </si>
  <si>
    <t>99.01.05</t>
  </si>
  <si>
    <t>ENSAIO AÇO - DESBITOLAMENTO BARRAS E FIOS P/CONCR.</t>
  </si>
  <si>
    <t>SUDECAP-I 99.02.01</t>
  </si>
  <si>
    <t>99.02.01</t>
  </si>
  <si>
    <t>ENSAIO BLOCO CONCRETO RESISTENCIA COMPRESSAO MB116</t>
  </si>
  <si>
    <t>SUDECAP-I 99.02.02</t>
  </si>
  <si>
    <t>99.02.02</t>
  </si>
  <si>
    <t>ENSAIO DE BLOCOS DE CONCRETO - ABSORÇAO</t>
  </si>
  <si>
    <t>SUDECAP-I 99.02.03</t>
  </si>
  <si>
    <t>99.02.03</t>
  </si>
  <si>
    <t>ENSAIOS DE BLOCOS DE CONCRETO - UMIDADE</t>
  </si>
  <si>
    <t>SUDECAP-I 99.03.01</t>
  </si>
  <si>
    <t>99.03.01</t>
  </si>
  <si>
    <t>ENSAIOS BLOCOS CERAMICOS COMPRESSAO DE CP NBR-6461</t>
  </si>
  <si>
    <t>SUDECAP-I 99.05.01</t>
  </si>
  <si>
    <t>99.05.01</t>
  </si>
  <si>
    <t>ENSAIO TELHAS FRANCESAS COLONIAIS FLEXAO NBR-6482</t>
  </si>
  <si>
    <t>SUDECAP-I 99.05.02</t>
  </si>
  <si>
    <t>99.05.02</t>
  </si>
  <si>
    <t>ENSAIO DE TELHAS FRANCESAS E COLONIAIS - DIMENSOES</t>
  </si>
  <si>
    <t>SUDECAP-I 99.05.03</t>
  </si>
  <si>
    <t>99.05.03</t>
  </si>
  <si>
    <t>ENSAIO DE TELHAS FRANCESAS E COLONIAIS - PESO</t>
  </si>
  <si>
    <t>SUDECAP-I 99.05.04</t>
  </si>
  <si>
    <t>99.05.04</t>
  </si>
  <si>
    <t>ENSAIO DE TELHAS FRANCESAS E COLONIAIS - ABSORÇAO</t>
  </si>
  <si>
    <t>SUDECAP-I 99.05.05</t>
  </si>
  <si>
    <t>99.05.05</t>
  </si>
  <si>
    <t>ENSAIO TELHAS FRANCESAS COLONIAIS -IMPERMEBILIDADE</t>
  </si>
  <si>
    <t>SUDECAP-I 99.06.01</t>
  </si>
  <si>
    <t>99.06.01</t>
  </si>
  <si>
    <t>ENSAIOS TELHAS ONDUL.CIMENTO AMIANTO -  DIMENSOES</t>
  </si>
  <si>
    <t>SUDECAP-I 99.06.02</t>
  </si>
  <si>
    <t>99.06.02</t>
  </si>
  <si>
    <t>ENSAIOS TELHAS OND.CIM.AMIAN.RESIST.FLEXAO MB -234</t>
  </si>
  <si>
    <t>SUDECAP-I 99.06.03</t>
  </si>
  <si>
    <t>99.06.03</t>
  </si>
  <si>
    <t>ENSAIOS TELHAS ONDULADAS CIMENTO AMIANTO- ABSORÇAO</t>
  </si>
  <si>
    <t>SUDECAP-I 99.06.05</t>
  </si>
  <si>
    <t>99.06.05</t>
  </si>
  <si>
    <t>ENSAIOS TELHAS OND.CIM.AMIANTO IMPERMEABILIDADE</t>
  </si>
  <si>
    <t>SUDECAP-I 99.07.01</t>
  </si>
  <si>
    <t>99.07.01</t>
  </si>
  <si>
    <t>ENSAIO TIJOLO CERAMICO COMPRES.C/CARGA ATE 100 TF</t>
  </si>
  <si>
    <t>SUDECAP-I 99.07.03</t>
  </si>
  <si>
    <t>99.07.03</t>
  </si>
  <si>
    <t>ENSAIOS DE TIJOLOS CERAMICOS ABSORÇAO (MB-67)</t>
  </si>
  <si>
    <t>SUDECAP-I 99.07.04</t>
  </si>
  <si>
    <t>99.07.04</t>
  </si>
  <si>
    <t>ENSAIOS TIJOLOS CERAMICOS DENSIDADE APARENTE MB-67</t>
  </si>
  <si>
    <t>SUDECAP 01.01.07</t>
  </si>
  <si>
    <t>01.01.07</t>
  </si>
  <si>
    <t>ESCRITORIO DA FISCALIZAÇAO TIPO I</t>
  </si>
  <si>
    <t xml:space="preserve">SUDECAP -  </t>
  </si>
  <si>
    <t>SUDECAP 01.01.09</t>
  </si>
  <si>
    <t>01.01.09</t>
  </si>
  <si>
    <t>ESCRITORIO DE FISCALIZAÇAO TIPO II</t>
  </si>
  <si>
    <t>SUDECAP 01.01.11</t>
  </si>
  <si>
    <t>01.01.11</t>
  </si>
  <si>
    <t>ESCRITORIO DE EMPREITEIRA TIPO I</t>
  </si>
  <si>
    <t>SUDECAP 01.01.12</t>
  </si>
  <si>
    <t>01.01.12</t>
  </si>
  <si>
    <t>ESCRITORIO DA EMPREITEIRA TIPO II</t>
  </si>
  <si>
    <t>SUDECAP 01.02</t>
  </si>
  <si>
    <t>01.02</t>
  </si>
  <si>
    <t>BARRACAO DE OBRA</t>
  </si>
  <si>
    <t>SUDECAP 01.02.06</t>
  </si>
  <si>
    <t>01.02.06</t>
  </si>
  <si>
    <t>BARRACAO DE OBRA VESTIARIO TIPO I</t>
  </si>
  <si>
    <t>SUDECAP 01.02.07</t>
  </si>
  <si>
    <t>01.02.07</t>
  </si>
  <si>
    <t>BARRACAO DE OBRA VESTIARIO TIPO II</t>
  </si>
  <si>
    <t>SUDECAP 01.02.08</t>
  </si>
  <si>
    <t>01.02.08</t>
  </si>
  <si>
    <t>BARRACAO DE OBRA VESTIARIO TIPO III</t>
  </si>
  <si>
    <t>SUDECAP 01.02.11</t>
  </si>
  <si>
    <t>01.02.11</t>
  </si>
  <si>
    <t>BARRACAO DE OBRA AREA COBERTA EM TELHA ONDULADA DE FIBROCIMENTO 4MM</t>
  </si>
  <si>
    <t>SUDECAP 01.02.12</t>
  </si>
  <si>
    <t>01.02.12</t>
  </si>
  <si>
    <t>BARRACAO DE OBRA DEPOSITO E FERRAMENTARIA TIPO I</t>
  </si>
  <si>
    <t>SUDECAP 01.02.13</t>
  </si>
  <si>
    <t>01.02.13</t>
  </si>
  <si>
    <t>BARRACAO DE OBRA DEPOSITO E FERRAMENTARIA TIPO II</t>
  </si>
  <si>
    <t>SUDECAP 01.02.14</t>
  </si>
  <si>
    <t>01.02.14</t>
  </si>
  <si>
    <t>BARRACAO DE OBRA DEPOSITO E FERRAMENTARIA TIPO III</t>
  </si>
  <si>
    <t>SUDECAP 01.02.15</t>
  </si>
  <si>
    <t>01.02.15</t>
  </si>
  <si>
    <t>BARRACAO DE OBRA DEPOSITO DE MATERIAIS ENSACADOS</t>
  </si>
  <si>
    <t>SUDECAP 01.02.20</t>
  </si>
  <si>
    <t>01.02.20</t>
  </si>
  <si>
    <t>BARRACAO DE OBRA INSTALAÇAO SANITARIA TIPO I</t>
  </si>
  <si>
    <t>SUDECAP 01.02.21</t>
  </si>
  <si>
    <t>01.02.21</t>
  </si>
  <si>
    <t>BARRACAO DE OBRA INSTALAÇAO SANITARIA TIPO II</t>
  </si>
  <si>
    <t>SUDECAP 01.02.22</t>
  </si>
  <si>
    <t>01.02.22</t>
  </si>
  <si>
    <t>BARRACAO DE OBRA INSTALAÇAO SANITARIA TIPO III</t>
  </si>
  <si>
    <t>SUDECAP 01.02.25</t>
  </si>
  <si>
    <t>01.02.25</t>
  </si>
  <si>
    <t>BARRACAO DE OBRA REFEITORIO TIPO I</t>
  </si>
  <si>
    <t>SUDECAP 01.02.26</t>
  </si>
  <si>
    <t>01.02.26</t>
  </si>
  <si>
    <t>BARRACAO DE OBRA REFEITORIO TIPO II</t>
  </si>
  <si>
    <t>SUDECAP 01.03</t>
  </si>
  <si>
    <t>01.03</t>
  </si>
  <si>
    <t>PLACA DE OBRA AFIXADA COM PEÇAS DE MADEIRA 8X12CM</t>
  </si>
  <si>
    <t>SUDECAP 01.03.02</t>
  </si>
  <si>
    <t>SUDECAP 01.04</t>
  </si>
  <si>
    <t>01.04</t>
  </si>
  <si>
    <t>TAPUME PADRAO SUDECAP (TIPO I, II E III)</t>
  </si>
  <si>
    <t>SUDECAP 01.04.02</t>
  </si>
  <si>
    <t>01.04.02</t>
  </si>
  <si>
    <t>TAPUME COMPENSADO 10MM FIXAÇAO ENTERRADA SEM INFORME PBH</t>
  </si>
  <si>
    <t>SUDECAP 01.04.04</t>
  </si>
  <si>
    <t>01.04.04</t>
  </si>
  <si>
    <t>TAPUME COMPENSADO 10MM COM BASE DE CONCRETO S/INFORME PBH</t>
  </si>
  <si>
    <t>SUDECAP 01.04.05</t>
  </si>
  <si>
    <t>01.04.05</t>
  </si>
  <si>
    <t>INFORME PUBLIC.LONA IMP.DIGITAL APLICADO EM TAPUME</t>
  </si>
  <si>
    <t>SUDECAP 01.04.06</t>
  </si>
  <si>
    <t>01.04.06</t>
  </si>
  <si>
    <t>TAPUME DE TELA GALVANIZADA #2" FIO 14 C/FIXAÇAO ENTERRADA</t>
  </si>
  <si>
    <t>SUDECAP 01.04.07</t>
  </si>
  <si>
    <t>01.04.07</t>
  </si>
  <si>
    <t>TAPUME DE TELA GALVANIZADA #2" FIO 14 C/BASE DE CONCRETO</t>
  </si>
  <si>
    <t>SUDECAP 01.04.09</t>
  </si>
  <si>
    <t>01.04.09</t>
  </si>
  <si>
    <t>TELA-TAPUME DE POLIPROPILENO H= 1,20 M, INCL. BASE</t>
  </si>
  <si>
    <t>SUDECAP 01.04.10</t>
  </si>
  <si>
    <t>01.04.10</t>
  </si>
  <si>
    <t>PROTEÇAO COM FITA ZEBRADA AMARELA L=7CM E PEÇA 7X7</t>
  </si>
  <si>
    <t>SUDECAP 01.04.11</t>
  </si>
  <si>
    <t>01.04.11</t>
  </si>
  <si>
    <t>FITA ZEBRADA AMARELA PARA SINALIZAÇAO L= 7CM</t>
  </si>
  <si>
    <t>SUDECAP 01.04.20</t>
  </si>
  <si>
    <t>01.04.20</t>
  </si>
  <si>
    <t>SUDECAP 01.05</t>
  </si>
  <si>
    <t>01.05</t>
  </si>
  <si>
    <t>CERCA PADRAO SUDECAP</t>
  </si>
  <si>
    <t>SUDECAP 01.05.05</t>
  </si>
  <si>
    <t>01.05.05</t>
  </si>
  <si>
    <t>CERCA PADRAO SUDECAP TIPO 1-PECA 8X8 CADA 2,00M E 5 FIOS ARAME FARPADO</t>
  </si>
  <si>
    <t>SUDECAP 01.06</t>
  </si>
  <si>
    <t>01.06</t>
  </si>
  <si>
    <t>INSTALAÇAO PROVISORIA - CONCESSIONARIA</t>
  </si>
  <si>
    <t>SUDECAP 01.06.01</t>
  </si>
  <si>
    <t>01.06.01</t>
  </si>
  <si>
    <t>INSTALAÇAO PROVISORIA PADRAO CEMIG  - TRIFASICO ATE 30 KVA</t>
  </si>
  <si>
    <t>SUDECAP 01.06.05</t>
  </si>
  <si>
    <t>01.06.05</t>
  </si>
  <si>
    <t>INSTALAÇAO PROVISORIA PADRAO COPASA - KIT CAVALTE METAL E REGISTRO 3/4"</t>
  </si>
  <si>
    <t>SUDECAP 01.08</t>
  </si>
  <si>
    <t>01.08</t>
  </si>
  <si>
    <t>REDE INTERNA E PROVISORIA DE AGUA E ESGOTO</t>
  </si>
  <si>
    <t>SUDECAP 01.08.01</t>
  </si>
  <si>
    <t>01.08.01</t>
  </si>
  <si>
    <t>REDE INTERNA E PROVISORIA DE AGUA E ESGOTO TUBO PVC      D= 100 MM</t>
  </si>
  <si>
    <t>SUDECAP 01.08.02</t>
  </si>
  <si>
    <t>01.08.02</t>
  </si>
  <si>
    <t>REDE INTERNA E PROVISORIA DE AGUA E ESGOTO TUBO PVC      D= 150 MM</t>
  </si>
  <si>
    <t>SUDECAP 01.08.03</t>
  </si>
  <si>
    <t>01.08.03</t>
  </si>
  <si>
    <t>REDE INTERNA E PROVISORIA DE AGUA E ESGOTO TUBO PVC      D= 200 MM</t>
  </si>
  <si>
    <t>SUDECAP 01.08.04</t>
  </si>
  <si>
    <t>01.08.04</t>
  </si>
  <si>
    <t>REDE INTERNA E PROVISORIA DE AGUA E ESGOTO TUBO PVC      D= 250 MM</t>
  </si>
  <si>
    <t>SUDECAP 01.08.20</t>
  </si>
  <si>
    <t>01.08.20</t>
  </si>
  <si>
    <t>TUBO PVC AGUA SOLDA E CONEXÕES D=20MM (1/2")</t>
  </si>
  <si>
    <t>SUDECAP 01.08.21</t>
  </si>
  <si>
    <t>01.08.21</t>
  </si>
  <si>
    <t>TUBO PVC AGUA SOLDA E CONEXÕES D=25MM (3/4")</t>
  </si>
  <si>
    <t>SUDECAP 01.09</t>
  </si>
  <si>
    <t>01.09</t>
  </si>
  <si>
    <t>CONTAINER 6,0X2,30X2,82 M COM ISOLAMENTO TERMICO</t>
  </si>
  <si>
    <t>SUDECAP 01.09.01</t>
  </si>
  <si>
    <t>01.09.01</t>
  </si>
  <si>
    <t>MOBILIZACAO DE CONTAINER</t>
  </si>
  <si>
    <t>SUDECAP 01.09.02</t>
  </si>
  <si>
    <t>01.09.02</t>
  </si>
  <si>
    <t>CONTAINER 6,0X2,30X2,82 M COM ISOLAMENTO TERMICO ESCRITORIO COM AR CONDICIONADO</t>
  </si>
  <si>
    <t>SUDECAP 01.09.03</t>
  </si>
  <si>
    <t>01.09.03</t>
  </si>
  <si>
    <t>CONTAINER 6,0X2,30X2,82 M COM ISOLAMENTO TERMICO ESCRITORIO C/ AR CONDIC. E SANITARIO COMPLETO</t>
  </si>
  <si>
    <t>SUDECAP 01.09.05</t>
  </si>
  <si>
    <t>01.09.05</t>
  </si>
  <si>
    <t>CONTAINER 6,0X2,30X2,82 M COM ISOLAMENTO TERMICO VESTIARIO C/ 7 CHUVEIROS E 2 LAVATÓRIOS COMPLETO</t>
  </si>
  <si>
    <t>SUDECAP 01.09.06</t>
  </si>
  <si>
    <t>01.09.06</t>
  </si>
  <si>
    <t>CONTAINER 6,0X2,30X2,82 M COM ISOLAMENTO TERMICO VESTIARIO BOX 7 SANIT. 2 LAVAT. 1 MICTÓRIO COMPLET</t>
  </si>
  <si>
    <t>SUDECAP 01.09.07</t>
  </si>
  <si>
    <t>01.09.07</t>
  </si>
  <si>
    <t>CONTAINER 6,0X2,30X2,82 M COM ISOLAMENTO TERMICO VESTIARIO 4 CHUV.3 SANIT.1LAVAT. 1 MICT. COMPLETO</t>
  </si>
  <si>
    <t>SUDECAP 01.09.08</t>
  </si>
  <si>
    <t>01.09.08</t>
  </si>
  <si>
    <t>CONTAINER 6,0X2,30X2,82 M COM ISOLAMENTO TERMICO VESTIARIO COM BANCO E ARMARIO</t>
  </si>
  <si>
    <t>SUDECAP 01.09.09</t>
  </si>
  <si>
    <t>01.09.09</t>
  </si>
  <si>
    <t>CONTAINER 6,0X2,30X2,82 M COM ISOLAMENTO TERMICO REFEITORIO COMPLETO</t>
  </si>
  <si>
    <t>SUDECAP 01.09.10</t>
  </si>
  <si>
    <t>SUDECAP 01.09.11</t>
  </si>
  <si>
    <t>01.09.11</t>
  </si>
  <si>
    <t>CONTAINER 6,0X2,30X2,82 M COM ISOLAMENTO TERMICO DESMOBILIZAÇÃO DE CONTAINER</t>
  </si>
  <si>
    <t>SUDECAP 01.10</t>
  </si>
  <si>
    <t>01.10</t>
  </si>
  <si>
    <t>BANHEIRO QUIMICO</t>
  </si>
  <si>
    <t>SUDECAP 01.10.01</t>
  </si>
  <si>
    <t>01.10.01</t>
  </si>
  <si>
    <t>BANHEIRO QUIMICO 110X120X230CM COM MANUTENCAO</t>
  </si>
  <si>
    <t>SUDECAP 01.11</t>
  </si>
  <si>
    <t>01.11</t>
  </si>
  <si>
    <t>SINALIZAÇAO</t>
  </si>
  <si>
    <t>SUDECAP 01.11.01</t>
  </si>
  <si>
    <t>01.11.01</t>
  </si>
  <si>
    <t>PLACA 1,0X0,60M DUPLA FACE CH.GALV. 26 EM CAVALETE</t>
  </si>
  <si>
    <t>UNXMÊ</t>
  </si>
  <si>
    <t>SUDECAP 01.11.02</t>
  </si>
  <si>
    <t>01.11.02</t>
  </si>
  <si>
    <t>PLACA 1,0X0,60M CH.26 EM CAVALETE METALON 20X20MM</t>
  </si>
  <si>
    <t>SUDECAP 01.11.03</t>
  </si>
  <si>
    <t>01.11.03</t>
  </si>
  <si>
    <t>PLACA 0,50X0,50M DUPLA FACE CH.GALV.22 EM CAVALETE</t>
  </si>
  <si>
    <t>SUDECAP 01.11.04</t>
  </si>
  <si>
    <t>01.11.04</t>
  </si>
  <si>
    <t>SUDECAP 01.11.06</t>
  </si>
  <si>
    <t>01.11.06</t>
  </si>
  <si>
    <t>CONE MASTER 75CM BASE DE BORRACHA CORPO POLIETILEN</t>
  </si>
  <si>
    <t>SUDECAP 01.11.07</t>
  </si>
  <si>
    <t>01.11.07</t>
  </si>
  <si>
    <t>CONE EM PVC H= 75 CM</t>
  </si>
  <si>
    <t>SUDECAP 01.11.08</t>
  </si>
  <si>
    <t>01.11.08</t>
  </si>
  <si>
    <t>SINALIZADOR ELET.MONOLIGHT LED 60 A 70 FLASHES/MIN</t>
  </si>
  <si>
    <t>SUDECAP 01.17</t>
  </si>
  <si>
    <t>01.17</t>
  </si>
  <si>
    <t>LOCAÇAO DE OBRA</t>
  </si>
  <si>
    <t>SUDECAP 01.17.01</t>
  </si>
  <si>
    <t>01.17.01</t>
  </si>
  <si>
    <t>GABARITO</t>
  </si>
  <si>
    <t>SUDECAP 01.29</t>
  </si>
  <si>
    <t>01.29</t>
  </si>
  <si>
    <t>ANDAIME FACHADEIRO</t>
  </si>
  <si>
    <t>SUDECAP 01.29.01</t>
  </si>
  <si>
    <t>01.29.01</t>
  </si>
  <si>
    <t>SUDECAP 01.29.02</t>
  </si>
  <si>
    <t>01.29.02</t>
  </si>
  <si>
    <t>GUARDA CORPO MADEIRA L= 15 CM P/ ANDAIME FACHADEIRO</t>
  </si>
  <si>
    <t>SUDECAP 01.29.03</t>
  </si>
  <si>
    <t>01.29.03</t>
  </si>
  <si>
    <t>MONTAGEM E DSMONTAGEM DE ANDAIME FACHADEIRO</t>
  </si>
  <si>
    <t>SUDECAP 01.30</t>
  </si>
  <si>
    <t>01.30</t>
  </si>
  <si>
    <t>MONTAGEM E DESMONTAGEM DE ANDAIME</t>
  </si>
  <si>
    <t>SUDECAP 01.30.02</t>
  </si>
  <si>
    <t>01.30.02</t>
  </si>
  <si>
    <t>ANDAIME INTERNO P/EXEC. DE ALVENARIA ALT. ATE 3,5M</t>
  </si>
  <si>
    <t>SUDECAP 01.30.03</t>
  </si>
  <si>
    <t>01.30.03</t>
  </si>
  <si>
    <t>ANDAIME INTERNO DE MADEIRA P/ REVESTIMENTO DE TETO</t>
  </si>
  <si>
    <t>SUDECAP 01.50</t>
  </si>
  <si>
    <t>01.50</t>
  </si>
  <si>
    <t>VEÍCULO</t>
  </si>
  <si>
    <t>SUDECAP 01.50.04</t>
  </si>
  <si>
    <t>01.50.04</t>
  </si>
  <si>
    <t>VEÍCULO DA FISCALIZAÇÃO FLEX POPULAR DE 1000 CC, INCLUSIVE CONBUSTÍVEL (200 LITROS)</t>
  </si>
  <si>
    <t>SUDECAP 02</t>
  </si>
  <si>
    <t>02</t>
  </si>
  <si>
    <t>DEMOLIÇOES E REMOÇOES</t>
  </si>
  <si>
    <t>SUDECAP 02.01</t>
  </si>
  <si>
    <t>02.01</t>
  </si>
  <si>
    <t>REMOÇAO DE TELHA INCLUSIVE EMPILHAMENTO</t>
  </si>
  <si>
    <t>SUDECAP 02.01.01</t>
  </si>
  <si>
    <t>02.01.01</t>
  </si>
  <si>
    <t>REMOÇAO DE TELHA INCLUSIVE EMPILHAMENTO METALICA OU PVC</t>
  </si>
  <si>
    <t>SUDECAP 02.01.03</t>
  </si>
  <si>
    <t>02.01.03</t>
  </si>
  <si>
    <t>REMOÇAO DE TELHA INCLUSIVE EMPILHAMENTO TIPO CALHA DE FIBROCIMENTO</t>
  </si>
  <si>
    <t>SUDECAP 02.01.05</t>
  </si>
  <si>
    <t>02.01.05</t>
  </si>
  <si>
    <t>REMOÇAO DE TELHA INCLUSIVE EMPILHAMENTO ONDULADA DE FIBROCIMENTO</t>
  </si>
  <si>
    <t>SUDECAP 02.01.07</t>
  </si>
  <si>
    <t>02.01.07</t>
  </si>
  <si>
    <t>REMOÇAO DE TELHA INCLUSIVE EMPILHAMENTO CERAMICA COLONIAL OU FRANCESA</t>
  </si>
  <si>
    <t>SUDECAP 02.02</t>
  </si>
  <si>
    <t>02.02</t>
  </si>
  <si>
    <t>REMOÇAO DE CALHA, RUFO E CONDUTOR,INCL.AFASTAMENTO</t>
  </si>
  <si>
    <t>SUDECAP 02.02.01</t>
  </si>
  <si>
    <t>02.02.01</t>
  </si>
  <si>
    <t>REMOÇAO INCL.AFASTAMENTO DE CALHA GALVANIZADA OU PVC</t>
  </si>
  <si>
    <t>SUDECAP 02.02.05</t>
  </si>
  <si>
    <t>02.02.05</t>
  </si>
  <si>
    <t>REMOÇAO INCL.AFASTAMENTO DE RUFO DE CHAPA GALVANIZADA</t>
  </si>
  <si>
    <t>SUDECAP 02.02.10</t>
  </si>
  <si>
    <t>02.02.10</t>
  </si>
  <si>
    <t>REMOÇAO INCL.AFASTAMENTO DE CONDUTOR DE CHAPA GALVANIZADA OU PVC</t>
  </si>
  <si>
    <t>SUDECAP 02.03</t>
  </si>
  <si>
    <t>02.03</t>
  </si>
  <si>
    <t>REMOÇAO DE ENGRADAMENTO DE TELHADO INCL.EMPILHAM.</t>
  </si>
  <si>
    <t>SUDECAP 02.03.01</t>
  </si>
  <si>
    <t>02.03.01</t>
  </si>
  <si>
    <t>REMOÇAO DE ENGRADAMENTO DE TELHADO INCL.EMPILHAM. DE TELHA METALICA OU PVC</t>
  </si>
  <si>
    <t>SUDECAP 02.03.03</t>
  </si>
  <si>
    <t>02.03.03</t>
  </si>
  <si>
    <t>REMOÇAO DE ENGRADAMENTO DE TELHADO INCL.EMPILHAM. DE TELHA TIPO CALHA DE FIBROCIMENTO</t>
  </si>
  <si>
    <t>SUDECAP 02.03.05</t>
  </si>
  <si>
    <t>02.03.05</t>
  </si>
  <si>
    <t>REMOÇAO DE ENGRADAMENTO DE TELHADO INCL.EMPILHAM. DE TELHA ONDULADA DE FIBROCIMENTO</t>
  </si>
  <si>
    <t>SUDECAP 02.03.07</t>
  </si>
  <si>
    <t>02.03.07</t>
  </si>
  <si>
    <t>REMOÇAO DE ENGRADAMENTO DE TELHADO INCL.EMPILHAM. DE TELHA CERAMICA, COLONIAL OU FRANCESA</t>
  </si>
  <si>
    <t>SUDECAP 02.04</t>
  </si>
  <si>
    <t>02.04</t>
  </si>
  <si>
    <t>REMOÇAO DE FORRO INCLUSIVE EMPILHAMENTO</t>
  </si>
  <si>
    <t>SUDECAP 02.04.01</t>
  </si>
  <si>
    <t>02.04.01</t>
  </si>
  <si>
    <t>REMOÇAO DE FORRO INCLUSIVE EMPILHAMENTO DE PLACAS INCLUSIVE BARROTEAMENTO</t>
  </si>
  <si>
    <t>SUDECAP 02.04.02</t>
  </si>
  <si>
    <t>02.04.02</t>
  </si>
  <si>
    <t>REMOÇAO DE FORRO INCLUSIVE EMPILHAMENTO DE PLACAS EXCLUSIVE BARROTEAMENTO</t>
  </si>
  <si>
    <t>SUDECAP 02.04.10</t>
  </si>
  <si>
    <t>02.04.10</t>
  </si>
  <si>
    <t>REMOÇAO DE FORRO INCLUSIVE EMPILHAMENTO DE GESSO</t>
  </si>
  <si>
    <t>SUDECAP 02.06</t>
  </si>
  <si>
    <t>02.06</t>
  </si>
  <si>
    <t>REMOÇAO DE ESQUADRIA DE MADEIRA INCL. EMPILHAMENTO</t>
  </si>
  <si>
    <t>SUDECAP 02.06.01</t>
  </si>
  <si>
    <t>02.06.01</t>
  </si>
  <si>
    <t>REMOÇAO DE ESQUADRIA DE MADEIRA INCL. EMPILHAMENTO DE PORTA OU JANELA INCLUSIVE MARCO E ALIZAR</t>
  </si>
  <si>
    <t>SUDECAP 02.06.02</t>
  </si>
  <si>
    <t>02.06.02</t>
  </si>
  <si>
    <t>REMOÇAO DE ESQUADRIA DE MADEIRA INCL. EMPILHAMENTO DE FOLHA DE PORTA OU JANELA</t>
  </si>
  <si>
    <t>SUDECAP 02.06.03</t>
  </si>
  <si>
    <t>02.06.03</t>
  </si>
  <si>
    <t>REMOÇAO DE ESQUADRIA DE MADEIRA INCL. EMPILHAMENTO DE MARCO E ALIZAR</t>
  </si>
  <si>
    <t>SUDECAP 02.06.04</t>
  </si>
  <si>
    <t>02.06.04</t>
  </si>
  <si>
    <t>REMOÇAO DE ESQUADRIA DE MADEIRA INCL. EMPILHAMENTO DE MARCO</t>
  </si>
  <si>
    <t>SUDECAP 02.06.05</t>
  </si>
  <si>
    <t>02.06.05</t>
  </si>
  <si>
    <t>REMOÇAO DE ESQUADRIA DE MADEIRA INCL. EMPILHAMENTO DE ALISAR</t>
  </si>
  <si>
    <t>SUDECAP 02.07</t>
  </si>
  <si>
    <t>02.07</t>
  </si>
  <si>
    <t>REMOÇAO DE ESQUADRIA METALICA</t>
  </si>
  <si>
    <t>SUDECAP 02.07.01</t>
  </si>
  <si>
    <t>02.07.01</t>
  </si>
  <si>
    <t>REMOÇAO DE ESQUADRIA METALICA DE PORTA OU JANELA</t>
  </si>
  <si>
    <t>SUDECAP 02.09</t>
  </si>
  <si>
    <t>02.09</t>
  </si>
  <si>
    <t>DEMOLIÇAO DE REVESTIMENTO INCLUSIVE AFASTAMENTO</t>
  </si>
  <si>
    <t>SUDECAP 02.09.01</t>
  </si>
  <si>
    <t>02.09.01</t>
  </si>
  <si>
    <t>DEMOLIÇAO DE REVESTIMENTO INCLUSIVE AFASTAMENTO DE REBOCO</t>
  </si>
  <si>
    <t>SUDECAP 02.09.03</t>
  </si>
  <si>
    <t>02.09.03</t>
  </si>
  <si>
    <t>DEMOLIÇAO DE REVESTIMENTO INCLUSIVE AFASTAMENTO CERAMICO, AZULEJO OU LADRILHO HIDRAULICO</t>
  </si>
  <si>
    <t>SUDECAP 02.09.05</t>
  </si>
  <si>
    <t>02.09.05</t>
  </si>
  <si>
    <t>DEMOLIÇAO DE REVESTIMENTO INCLUSIVE AFASTAMENTO DE PEDRA (MARMORE, GRANITO, ARDOSIA, SAO TOME,ETC)</t>
  </si>
  <si>
    <t>SUDECAP 02.09.06</t>
  </si>
  <si>
    <t>02.09.06</t>
  </si>
  <si>
    <t>DEMOLIÇAO DE REVESTIMENTO INCLUSIVE AFASTAMENTO DE FORMICA</t>
  </si>
  <si>
    <t>SUDECAP 02.09.07</t>
  </si>
  <si>
    <t>02.09.07</t>
  </si>
  <si>
    <t>DEMOLIÇAO DE REVESTIMENTO INCLUSIVE AFASTAMENTO DE PEDRA ALMOFADADA</t>
  </si>
  <si>
    <t>SUDECAP 02.10</t>
  </si>
  <si>
    <t>02.10</t>
  </si>
  <si>
    <t>DEMOLIÇAO DE PISO INCLUSIVE AFASTAMENTO</t>
  </si>
  <si>
    <t>SUDECAP 02.10.01</t>
  </si>
  <si>
    <t>02.10.01</t>
  </si>
  <si>
    <t>DEMOLIÇAO DE PISO INCLUSIVE AFASTAMENTO CIMENTADO OU CONTRAPISO DE ARGAMASSA</t>
  </si>
  <si>
    <t>SUDECAP 02.10.03</t>
  </si>
  <si>
    <t>02.10.03</t>
  </si>
  <si>
    <t>DEMOLIÇAO DE PISO INCLUSIVE AFASTAMENTO CERAMICO OU LADRILHO HIDRAULICO</t>
  </si>
  <si>
    <t>SUDECAP 02.10.05</t>
  </si>
  <si>
    <t>02.10.05</t>
  </si>
  <si>
    <t>DEMOLIÇAO DE PISO INCLUSIVE AFASTAMENTO DE PEDRA (MARMORE, GRANITO, ARDOSIA, SAO TOME,ETC)</t>
  </si>
  <si>
    <t>SUDECAP 02.10.07</t>
  </si>
  <si>
    <t>02.10.07</t>
  </si>
  <si>
    <t>DEMOLIÇAO DE PISO INCLUSIVE AFASTAMENTO VINILICO</t>
  </si>
  <si>
    <t>SUDECAP 02.10.08</t>
  </si>
  <si>
    <t>02.10.08</t>
  </si>
  <si>
    <t>DEMOLIÇAO DE PISO INCLUSIVE AFASTAMENTO DE MARMORITE</t>
  </si>
  <si>
    <t>SUDECAP 02.10.09</t>
  </si>
  <si>
    <t>02.10.09</t>
  </si>
  <si>
    <t>DEMOLIÇAO DE PISO INCLUSIVE AFASTAMENTO DE TACO DE MADEIRA</t>
  </si>
  <si>
    <t>SUDECAP 02.11</t>
  </si>
  <si>
    <t>02.11</t>
  </si>
  <si>
    <t>DEMOLIÇAO DE PASSEIO E PAVIMENTO</t>
  </si>
  <si>
    <t>SUDECAP 02.11.01</t>
  </si>
  <si>
    <t>02.11.01</t>
  </si>
  <si>
    <t>DEMOLIÇAO DE PASSEIO OU LAJE DE CONCRETO MANUALMENTE</t>
  </si>
  <si>
    <t>SUDECAP 02.11.02</t>
  </si>
  <si>
    <t>02.11.02</t>
  </si>
  <si>
    <t>DEMOLIÇAO DE PASSEIO OU LAJE DE CONCRETO C/ EQUIP. PNEUMATICO</t>
  </si>
  <si>
    <t>SUDECAP 02.11.03</t>
  </si>
  <si>
    <t>02.11.03</t>
  </si>
  <si>
    <t>DEMOLIÇAO DE PASSEIO E PAVIMENTO DE CALÇADA PORTUGUESA</t>
  </si>
  <si>
    <t>SUDECAP 02.11.04</t>
  </si>
  <si>
    <t>02.11.04</t>
  </si>
  <si>
    <t>DEMOLIÇAO DE PASSEIO OU LAJE DE CONCRETO C/EQUIPAMENTO ELETRICO</t>
  </si>
  <si>
    <t>SUDECAP 02.11.05</t>
  </si>
  <si>
    <t>02.11.05</t>
  </si>
  <si>
    <t>DEMOLIÇAO DE MANUAL DE ALVENARIA POLIEDRICA</t>
  </si>
  <si>
    <t>SUDECAP 02.11.07</t>
  </si>
  <si>
    <t>02.11.07</t>
  </si>
  <si>
    <t>DEMOLIÇAO DE REVESTIMENTO ASFALTICO COM EQUIP. PNEUMATICO</t>
  </si>
  <si>
    <t>SUDECAP 02.12</t>
  </si>
  <si>
    <t>02.12</t>
  </si>
  <si>
    <t>CORTE MECANICO EM CONCRETO/ASFALTO</t>
  </si>
  <si>
    <t>SUDECAP 02.12.01</t>
  </si>
  <si>
    <t>02.12.01</t>
  </si>
  <si>
    <t>CORTE MECAN. C/ SERRA CIRCULAR EM CONCRETO/ASFALTO</t>
  </si>
  <si>
    <t>SUDECAP 02.13</t>
  </si>
  <si>
    <t>02.13</t>
  </si>
  <si>
    <t>DEMOLIÇAO DE CONCRETO INCLUSIVE AFASTAMENTO</t>
  </si>
  <si>
    <t>SUDECAP 02.13.01</t>
  </si>
  <si>
    <t>02.13.01</t>
  </si>
  <si>
    <t>DEMOLIÇAO DE CONCRETO INCLUSIVE AFASTAMENTO SIMPLES - MANUAL</t>
  </si>
  <si>
    <t>SUDECAP 02.13.02</t>
  </si>
  <si>
    <t>02.13.02</t>
  </si>
  <si>
    <t>DEMOLIÇAO DE CONCRETO INCLUSIVE AFASTAMENTO ARMADO  - MANUAL</t>
  </si>
  <si>
    <t>SUDECAP 02.13.03</t>
  </si>
  <si>
    <t>02.13.03</t>
  </si>
  <si>
    <t>DEMOLIÇAO DE CONCRETO INCLUSIVE AFASTAMENTO SIMPLES - COM EQUIPAMENTO ELETRICO</t>
  </si>
  <si>
    <t>SUDECAP 02.13.04</t>
  </si>
  <si>
    <t>02.13.04</t>
  </si>
  <si>
    <t>DEMOLIÇAO DE CONCRETO INCLUSIVE AFASTAMENTO ARMADO - COM EQUIPAMENTO ELETRICO</t>
  </si>
  <si>
    <t>SUDECAP 02.14</t>
  </si>
  <si>
    <t>02.14</t>
  </si>
  <si>
    <t>DEMOLIÇAO MANUAL, DE ALVENARIA INCL. AFASTAMENTO</t>
  </si>
  <si>
    <t>SUDECAP 02.14.01</t>
  </si>
  <si>
    <t>02.14.01</t>
  </si>
  <si>
    <t>DEMOLIÇAO MANUAL, DE ALVENARIA INCL. AFASTAMENTO DE ALVENARIA DE TIJOLOS E BLOCOS</t>
  </si>
  <si>
    <t>SUDECAP 02.15</t>
  </si>
  <si>
    <t>02.15</t>
  </si>
  <si>
    <t>REMOÇAO DE MEIO-FIO</t>
  </si>
  <si>
    <t>SUDECAP 02.15.01</t>
  </si>
  <si>
    <t>02.15.01</t>
  </si>
  <si>
    <t>REMOÇAO DE MEIO-FIO PREMOLDADO DE CONCRETO</t>
  </si>
  <si>
    <t>SUDECAP 02.15.02</t>
  </si>
  <si>
    <t>02.15.02</t>
  </si>
  <si>
    <t>REMOÇAO DE MEIO-FIO DE PEDRA (GNAISSE, BASALTO ETC.)</t>
  </si>
  <si>
    <t>SUDECAP 02.16</t>
  </si>
  <si>
    <t>02.16</t>
  </si>
  <si>
    <t>DEMOLIÇAO, REMOÇAO E CARGA MECANICA</t>
  </si>
  <si>
    <t>SUDECAP 02.16.01</t>
  </si>
  <si>
    <t>02.16.01</t>
  </si>
  <si>
    <t>DEMOLIÇAO, REMOÇAO E CARGA MECANICA DE CONSTRUÇOES DE ALVENARIA</t>
  </si>
  <si>
    <t>SUDECAP 02.16.04</t>
  </si>
  <si>
    <t>02.16.04</t>
  </si>
  <si>
    <t>DEMOLIÇAO, REMOÇAO E CARGA MECANICA DE GABIAO</t>
  </si>
  <si>
    <t>SUDECAP 02.19</t>
  </si>
  <si>
    <t>02.19</t>
  </si>
  <si>
    <t>DEMOLIÇAO DE DIVISORIA INCLUSIVE AFASTAMENTO</t>
  </si>
  <si>
    <t>SUDECAP 02.19.01</t>
  </si>
  <si>
    <t>02.19.01</t>
  </si>
  <si>
    <t>DEMOLIÇAO DE DIVISORIA INCLUSIVE AFASTAMENTO DE PEDRA (MARMORE, ARDORSIA OU MARMORITE)</t>
  </si>
  <si>
    <t>SUDECAP 02.19.03</t>
  </si>
  <si>
    <t>02.19.03</t>
  </si>
  <si>
    <t>DEMOLIÇAO DE DIVISORIA INCLUSIVE AFASTAMENTO DE MADEIRA</t>
  </si>
  <si>
    <t>SUDECAP 02.19.05</t>
  </si>
  <si>
    <t>02.19.05</t>
  </si>
  <si>
    <t>DEMOLIÇAO DE DIVISORIA INCLUSIVE AFASTAMENTO DE ELEMENTOS VAZADOS (COBOGO, ETC)</t>
  </si>
  <si>
    <t>SUDECAP 02.19.06</t>
  </si>
  <si>
    <t>02.19.06</t>
  </si>
  <si>
    <t>DEMOLIÇAO DE DIVISORIA INCLUSIVE AFASTAMENTO DE LAMINADO</t>
  </si>
  <si>
    <t>SUDECAP 02.20</t>
  </si>
  <si>
    <t>02.20</t>
  </si>
  <si>
    <t>REMOÇAO DE QUADROS</t>
  </si>
  <si>
    <t>SUDECAP 02.20.01</t>
  </si>
  <si>
    <t>02.20.01</t>
  </si>
  <si>
    <t>REMOÇAO DE QUADROS NEGRO</t>
  </si>
  <si>
    <t>SUDECAP 02.21</t>
  </si>
  <si>
    <t>02.21</t>
  </si>
  <si>
    <t>REMOÇAO DE PEÇAS DIVERSAS</t>
  </si>
  <si>
    <t>SUDECAP 02.21.01</t>
  </si>
  <si>
    <t>02.21.01</t>
  </si>
  <si>
    <t>REMOÇAO DE LOUÇAS</t>
  </si>
  <si>
    <t>SUDECAP 02.21.02</t>
  </si>
  <si>
    <t>02.21.02</t>
  </si>
  <si>
    <t>REMOÇAO DE FERRAGENS (DOBRADIÇAS, FECHADURAS, MAÇANETAS)</t>
  </si>
  <si>
    <t>SUDECAP 02.21.03</t>
  </si>
  <si>
    <t>02.21.03</t>
  </si>
  <si>
    <t>REMOÇAO DE METAIS COMUNS(CONDUITE,SIFÃO, REGISTRO, TORNEIRA)</t>
  </si>
  <si>
    <t>SUDECAP 02.21.04</t>
  </si>
  <si>
    <t>02.21.04</t>
  </si>
  <si>
    <t>REMOÇAO DE METAIS ESPECIAIS(VÁLVULA DE DESCARGA, CAIXA SILEN)</t>
  </si>
  <si>
    <t>SUDECAP 02.21.05</t>
  </si>
  <si>
    <t>02.21.05</t>
  </si>
  <si>
    <t>REMOÇAO DE LUMINARIA FLUORESCENTE</t>
  </si>
  <si>
    <t>SUDECAP 02.21.06</t>
  </si>
  <si>
    <t>02.21.06</t>
  </si>
  <si>
    <t>REMOÇAO DE LUMNARIA INCANDESCENTE</t>
  </si>
  <si>
    <t>SUDECAP 02.21.20</t>
  </si>
  <si>
    <t>02.21.20</t>
  </si>
  <si>
    <t>REMOÇAO DE PADRAO CEMIG</t>
  </si>
  <si>
    <t>SUDECAP 02.21.21</t>
  </si>
  <si>
    <t>02.21.21</t>
  </si>
  <si>
    <t>REMOÇAO DE PADRAO COPASA</t>
  </si>
  <si>
    <t>SUDECAP 02.21.22</t>
  </si>
  <si>
    <t>02.21.22</t>
  </si>
  <si>
    <t>REMOÇAO DE INTERFONE</t>
  </si>
  <si>
    <t>SUDECAP 02.22</t>
  </si>
  <si>
    <t>02.22</t>
  </si>
  <si>
    <t>REMOÇAO DE BANCADA</t>
  </si>
  <si>
    <t>SUDECAP 02.22.01</t>
  </si>
  <si>
    <t>02.22.01</t>
  </si>
  <si>
    <t>REMOÇAO DE BANCADA DE PEDRA(MARMORE,GRANITO,ARDOSIA,MARMORITE, ETC)</t>
  </si>
  <si>
    <t>SUDECAP 02.23</t>
  </si>
  <si>
    <t>02.23</t>
  </si>
  <si>
    <t>REMOÇAO DE CERCA E ALAMBRADO</t>
  </si>
  <si>
    <t>SUDECAP 02.23.01</t>
  </si>
  <si>
    <t>02.23.01</t>
  </si>
  <si>
    <t>REMOÇAO DE CERCA DE ARAME</t>
  </si>
  <si>
    <t>SUDECAP 02.23.03</t>
  </si>
  <si>
    <t>02.23.03</t>
  </si>
  <si>
    <t>REMOÇAO DE ALAMBRADO</t>
  </si>
  <si>
    <t>SUDECAP 02.26</t>
  </si>
  <si>
    <t>02.26</t>
  </si>
  <si>
    <t>TRANSPORTE DE MATERIAL DEMOLIDO EM CARRINHO DE MAO</t>
  </si>
  <si>
    <t>SUDECAP 02.26.01</t>
  </si>
  <si>
    <t>02.26.01</t>
  </si>
  <si>
    <t>TRANSPORTE DE MATERIAL DEMOLIDO EM CARRINHO DE MAO DMT &lt;= 50,0 M</t>
  </si>
  <si>
    <t>SUDECAP 02.26.02</t>
  </si>
  <si>
    <t>02.26.02</t>
  </si>
  <si>
    <t>TRANSPORTE DE MATERIAL DEMOLIDO EM CARRINHO DE MAO 50,0 M &lt; DMT &lt;= 100,0 M</t>
  </si>
  <si>
    <t>SUDECAP 02.27</t>
  </si>
  <si>
    <t>02.27</t>
  </si>
  <si>
    <t>CARGA DE MATERIAL DEMOLIDO SOBRE CAMINHAO</t>
  </si>
  <si>
    <t>SUDECAP 02.27.01</t>
  </si>
  <si>
    <t>02.27.01</t>
  </si>
  <si>
    <t>CARGA DE MATERIAL DEMOLIDO SOBRE CAMINHAO MANUAL</t>
  </si>
  <si>
    <t>SUDECAP 02.27.02</t>
  </si>
  <si>
    <t>02.27.02</t>
  </si>
  <si>
    <t>CARGA DE MATERIAL DEMOLIDO SOBRE CAMINHAO MECANICA</t>
  </si>
  <si>
    <t>SUDECAP 02.28</t>
  </si>
  <si>
    <t>02.28</t>
  </si>
  <si>
    <t>TRANSPORTE DE MATERIAL DEMOLIDO EM CAMINHAO</t>
  </si>
  <si>
    <t>SUDECAP 02.28.01</t>
  </si>
  <si>
    <t>02.28.01</t>
  </si>
  <si>
    <t>TRANSPORTE DE MATERIAL DEMOLIDO EM CAMINHAO DMT  &lt;= 1 KM</t>
  </si>
  <si>
    <t>SUDECAP 02.28.02</t>
  </si>
  <si>
    <t>02.28.02</t>
  </si>
  <si>
    <t>TRANSPORTE DE MATERIAL DEMOLIDO EM CAMINHAO 1 KM &lt; DMT &lt;= 2 KM</t>
  </si>
  <si>
    <t>SUDECAP 02.28.03</t>
  </si>
  <si>
    <t>02.28.03</t>
  </si>
  <si>
    <t>TRANSPORTE DE MATERIAL DEMOLIDO EM CAMINHAO 2 KM &lt; DMT &lt;= 5 KM</t>
  </si>
  <si>
    <t>M3KM</t>
  </si>
  <si>
    <t>SUDECAP 02.28.04</t>
  </si>
  <si>
    <t>02.28.04</t>
  </si>
  <si>
    <t>TRANSPORTE DE MATERIAL DEMOLIDO EM CAMINHAO DMT  &gt; 5 KM</t>
  </si>
  <si>
    <t>SUDECAP 02.29</t>
  </si>
  <si>
    <t>02.29</t>
  </si>
  <si>
    <t>TRANSPORTE DE MAT.DE QUALQUER NATUREZA EM CAÇAMBA</t>
  </si>
  <si>
    <t>SUDECAP 02.29.01</t>
  </si>
  <si>
    <t>02.29.01</t>
  </si>
  <si>
    <t>TRANSPORTE DE MAT.DE QUALQUER NATUREZA EM CAÇAMBA 5m³</t>
  </si>
  <si>
    <t>VG</t>
  </si>
  <si>
    <t>SUDECAP 02.30</t>
  </si>
  <si>
    <t>02.30</t>
  </si>
  <si>
    <t>LIMPEZA DO PAVIMENTO</t>
  </si>
  <si>
    <t>SUDECAP 02.30.01</t>
  </si>
  <si>
    <t>02.30.01</t>
  </si>
  <si>
    <t>LIMPEZA DO PAVIMENTO CAPINA E VARRIÇAO DE PAVIMENTO EM ALVEN.POLIEDRICA</t>
  </si>
  <si>
    <t>SUDECAP 02.31</t>
  </si>
  <si>
    <t>02.31</t>
  </si>
  <si>
    <t>SUPRESSÃO DE ARVORE</t>
  </si>
  <si>
    <t>SUDECAP 02.31.01</t>
  </si>
  <si>
    <t>02.31.01</t>
  </si>
  <si>
    <t>SUP. ARVORE PEQ. PORTE (ATE 3M)INCLUS. CORTE LENHA</t>
  </si>
  <si>
    <t>SUDECAP 02.31.02</t>
  </si>
  <si>
    <t>02.31.02</t>
  </si>
  <si>
    <t>SUPRESSÃO ARVORE MEDIO PORTE INCLUS. CORTE LINHA</t>
  </si>
  <si>
    <t>SUDECAP 02.31.03</t>
  </si>
  <si>
    <t>02.31.03</t>
  </si>
  <si>
    <t>SUPRESSÃO ARVORE GRANDE PORTE INCLUS. CORTE LENHA</t>
  </si>
  <si>
    <t>SUDECAP 03</t>
  </si>
  <si>
    <t>03</t>
  </si>
  <si>
    <t>TRABALHOS EM TERRA</t>
  </si>
  <si>
    <t>SUDECAP 03.01</t>
  </si>
  <si>
    <t>03.01</t>
  </si>
  <si>
    <t>DESMATAMENTO, DESTOCAMENTO E LIMPEZA DO TERRENO</t>
  </si>
  <si>
    <t>SUDECAP 03.01.01</t>
  </si>
  <si>
    <t>03.01.01</t>
  </si>
  <si>
    <t>CAPINA MANUAL DE TERRENO</t>
  </si>
  <si>
    <t>SUDECAP 03.01.02</t>
  </si>
  <si>
    <t>03.01.02</t>
  </si>
  <si>
    <t>DESMATAMENTO,DESTOC.E LIMPEZA,INCL.TRANSP. ATE 50M</t>
  </si>
  <si>
    <t>SUDECAP 03.01.03</t>
  </si>
  <si>
    <t>03.01.03</t>
  </si>
  <si>
    <t>DESMATAMENTO,DESTOCAMENTO E LIMPEZA,EXCL.TRANSPORT</t>
  </si>
  <si>
    <t>SUDECAP 03.01.05</t>
  </si>
  <si>
    <t>03.01.05</t>
  </si>
  <si>
    <t>ROÇAMENTO COM ROÇADEIRA MECANICA</t>
  </si>
  <si>
    <t>SUDECAP 03.01.07</t>
  </si>
  <si>
    <t>03.01.07</t>
  </si>
  <si>
    <t>DESTOCAMENTO, DESPRAGUEJAMENTO MANUAL DE VEGETAÇAO</t>
  </si>
  <si>
    <t>SUDECAP 03.03</t>
  </si>
  <si>
    <t>03.03</t>
  </si>
  <si>
    <t>ESCAVAÇAO MECANICA INCLUSIVE TRANSPORTE ATE 50 M</t>
  </si>
  <si>
    <t>SUDECAP 03.03.01</t>
  </si>
  <si>
    <t>03.03.01</t>
  </si>
  <si>
    <t>ESCAVAÇAO MECANICA INCLUSIVE TRANSPORTE ATE 50 M EM MATERIAL DE 1ª CATEGORIA</t>
  </si>
  <si>
    <t>SUDECAP 03.03.02</t>
  </si>
  <si>
    <t>03.03.02</t>
  </si>
  <si>
    <t>ESCAVAÇAO MECANICA INCLUSIVE TRANSPORTE ATE 50 M EM MATERIAL DE 2ª CATEGORIA</t>
  </si>
  <si>
    <t>SUDECAP 03.05</t>
  </si>
  <si>
    <t>03.05</t>
  </si>
  <si>
    <t>ESCAVAÇAO E CARGA MECANIZADA</t>
  </si>
  <si>
    <t>SUDECAP 03.05.01</t>
  </si>
  <si>
    <t>03.05.01</t>
  </si>
  <si>
    <t>ESCAVAÇAO E CARGA MECANIZADA EM MATERIAL DE 1ª CATEGORIA</t>
  </si>
  <si>
    <t>SUDECAP 03.05.02</t>
  </si>
  <si>
    <t>03.05.02</t>
  </si>
  <si>
    <t>ESCAVAÇAO E CARGA MECANIZADA EM MATERIAL DE 2ª CATEGORIA</t>
  </si>
  <si>
    <t>SUDECAP 03.07</t>
  </si>
  <si>
    <t>03.07</t>
  </si>
  <si>
    <t>ESCAVAÇAO E CARGA EM MATERIAL DE 3ª CATEGORIA</t>
  </si>
  <si>
    <t>SUDECAP 03.07.02</t>
  </si>
  <si>
    <t>03.07.02</t>
  </si>
  <si>
    <t>ESCAVAÇAO E CARGA EM MATERIAL DE 3ª CATEGORIA COM UTILIZAÇAO DE EQUIPAMENTO A AR COMPRIMIDO</t>
  </si>
  <si>
    <t>SUDECAP 03.12</t>
  </si>
  <si>
    <t>03.12</t>
  </si>
  <si>
    <t>CARGA DE MATERIAL DE QQUER NATUREZA SOBRE CAMINHAO</t>
  </si>
  <si>
    <t>SUDECAP 03.12.01</t>
  </si>
  <si>
    <t>03.12.01</t>
  </si>
  <si>
    <t>CARGA DE MATERIAL DE QQUER NATUREZA SOBRE CAMINHAO MANUAL</t>
  </si>
  <si>
    <t>SUDECAP 03.12.03</t>
  </si>
  <si>
    <t>03.12.03</t>
  </si>
  <si>
    <t>CARGA DE MATERIAL DE QQUER NATUREZA SOBRE CAMINHAO MECANICA</t>
  </si>
  <si>
    <t>SUDECAP 03.13</t>
  </si>
  <si>
    <t>03.13</t>
  </si>
  <si>
    <t>TRANSPORTE DE MATERIAL DE QUALQUER NATUREZA</t>
  </si>
  <si>
    <t>SUDECAP 03.13.01</t>
  </si>
  <si>
    <t>03.13.01</t>
  </si>
  <si>
    <t>TRANSPORTE DE MATERIAL DE QUALQUER NATUREZA DMT  &lt;= 1 KM</t>
  </si>
  <si>
    <t>SUDECAP 03.13.02</t>
  </si>
  <si>
    <t>03.13.02</t>
  </si>
  <si>
    <t>TRANSPORTE DE MATERIAL DE QUALQUER NATUREZA 1 KM &lt; DMT &lt;= 2 KM</t>
  </si>
  <si>
    <t>SUDECAP 03.13.03</t>
  </si>
  <si>
    <t>03.13.03</t>
  </si>
  <si>
    <t>TRANSPORTE DE MATERIAL DE QUALQUER NATUREZA 2 KM &lt; DMT &lt;= 5 KM</t>
  </si>
  <si>
    <t>SUDECAP 03.13.04</t>
  </si>
  <si>
    <t>03.13.04</t>
  </si>
  <si>
    <t>TRANSPORTE DE MATERIAL DE QUALQUER NATUREZA DMT  &gt; 5 KM</t>
  </si>
  <si>
    <t>SUDECAP 03.15</t>
  </si>
  <si>
    <t>03.15</t>
  </si>
  <si>
    <t>ATERRO COMPACTADO</t>
  </si>
  <si>
    <t>SUDECAP 03.15.01</t>
  </si>
  <si>
    <t>SUDECAP 03.15.02</t>
  </si>
  <si>
    <t>03.15.02</t>
  </si>
  <si>
    <t>ATERRO COMPACTADO COM PLACA VIBRATORIA</t>
  </si>
  <si>
    <t>SUDECAP 03.15.03</t>
  </si>
  <si>
    <t>03.15.03</t>
  </si>
  <si>
    <t>SUDECAP 03.16</t>
  </si>
  <si>
    <t>03.16</t>
  </si>
  <si>
    <t>ESCAVAÇAO DE MATERIAL DE 3ª CATEGORIA</t>
  </si>
  <si>
    <t>SUDECAP 03.16.01</t>
  </si>
  <si>
    <t>03.16.01</t>
  </si>
  <si>
    <t>ESCAVAÇAO DE MATERIAL DE 3ª CATEGORIA EM RETANGULAO COM MARTELO ELETRICO DE 30KG</t>
  </si>
  <si>
    <t>SUDECAP 03.17</t>
  </si>
  <si>
    <t>03.17</t>
  </si>
  <si>
    <t>ESCAVAÇAO MANUAL DE VALAS</t>
  </si>
  <si>
    <t>SUDECAP 03.17.01</t>
  </si>
  <si>
    <t>03.17.01</t>
  </si>
  <si>
    <t>ESCAVAÇAO MANUAL DE VALAS H &lt;= 1,5 M</t>
  </si>
  <si>
    <t>SUDECAP 03.17.02</t>
  </si>
  <si>
    <t>03.17.02</t>
  </si>
  <si>
    <t>ESCAVAÇAO MANUAL DE VALAS 1,5 M &lt; H &lt;= 3,0 M</t>
  </si>
  <si>
    <t>SUDECAP 03.17.03</t>
  </si>
  <si>
    <t>03.17.03</t>
  </si>
  <si>
    <t>ESCAVAÇAO MANUAL DE VALAS 3,0 M &lt; H &lt;= 5,0 M</t>
  </si>
  <si>
    <t>SUDECAP 03.18</t>
  </si>
  <si>
    <t>03.18</t>
  </si>
  <si>
    <t>ESCAVAÇAO MECANICA DE VALAS COM DESCARGA LATERAL</t>
  </si>
  <si>
    <t>SUDECAP 03.18.01</t>
  </si>
  <si>
    <t>03.18.01</t>
  </si>
  <si>
    <t>ESCAVAÇAO MECANICA DE VALAS COM DESCARGA LATERAL H &lt;= 1.5 M</t>
  </si>
  <si>
    <t>SUDECAP 03.18.02</t>
  </si>
  <si>
    <t>03.18.02</t>
  </si>
  <si>
    <t>ESCAVAÇAO MECANICA DE VALAS COM DESCARGA LATERAL 1.5 M &lt; H &lt;= 3.0 M</t>
  </si>
  <si>
    <t>SUDECAP 03.18.03</t>
  </si>
  <si>
    <t>03.18.03</t>
  </si>
  <si>
    <t>ESCAVAÇAO MECANICA DE VALAS COM DESCARGA LATERAL 3.0 M &lt; H &lt;= 5.0 M</t>
  </si>
  <si>
    <t>SUDECAP 03.18.04</t>
  </si>
  <si>
    <t>03.18.04</t>
  </si>
  <si>
    <t>ESCAVAÇAO MECANICA DE VALAS COM DESCARGA LATERAL H &gt; 5,0 M</t>
  </si>
  <si>
    <t>SUDECAP 03.19</t>
  </si>
  <si>
    <t>03.19</t>
  </si>
  <si>
    <t>ESCAVAÇAO MECANICA DE VALAS COM DESC. S/ CAMINHOES</t>
  </si>
  <si>
    <t>SUDECAP 03.19.01</t>
  </si>
  <si>
    <t>03.19.01</t>
  </si>
  <si>
    <t>ESCAVAÇAO MECANICA DE VALAS COM DESC. S/ CAMINHOES H &lt;= 1.5 M</t>
  </si>
  <si>
    <t>SUDECAP 03.19.02</t>
  </si>
  <si>
    <t>03.19.02</t>
  </si>
  <si>
    <t>ESCAVAÇAO MECANICA DE VALAS COM DESC. S/ CAMINHOES 1.5 M &lt; H &lt;= 3.0M</t>
  </si>
  <si>
    <t>SUDECAP 03.19.03</t>
  </si>
  <si>
    <t>03.19.03</t>
  </si>
  <si>
    <t>ESCAVAÇAO MECANICA DE VALAS COM DESC. S/ CAMINHOES 3.0 M &lt; H &lt;= 5.0M</t>
  </si>
  <si>
    <t>SUDECAP 03.19.04</t>
  </si>
  <si>
    <t>03.19.04</t>
  </si>
  <si>
    <t>ESCAVAÇAO MECANICA DE VALAS COM DESC. S/ CAMINHOES H &gt; 5,0 M</t>
  </si>
  <si>
    <t>SUDECAP 03.20</t>
  </si>
  <si>
    <t>03.20</t>
  </si>
  <si>
    <t>ESCAVAÇAO EM SOLO MOLE</t>
  </si>
  <si>
    <t>SUDECAP 03.20.01</t>
  </si>
  <si>
    <t>03.20.01</t>
  </si>
  <si>
    <t>ESCAVAÇAO EM SOLO MOLE MECANICA COM DESCARGA DIRETA SOBRE CAMINHAO</t>
  </si>
  <si>
    <t>SUDECAP 03.20.02</t>
  </si>
  <si>
    <t>03.20.02</t>
  </si>
  <si>
    <t>ESCAVACAO DE SOLO MOLE EM PROFUNDIDADE &lt;= 1,50 METROS</t>
  </si>
  <si>
    <t>SUDECAP 03.20.03</t>
  </si>
  <si>
    <t>03.20.03</t>
  </si>
  <si>
    <t>ESCAVACAO DE SOLO MOLE EM PROFUNDIDADE &gt; 1,50 METROS &lt;= 3,50 METROS</t>
  </si>
  <si>
    <t>SUDECAP 03.20.04</t>
  </si>
  <si>
    <t>03.20.04</t>
  </si>
  <si>
    <t>ESCAVACAO DE SOLO MOLE EM PROFUNDIDADE &gt; 3,50 METROS &lt;= 5,50 METROS</t>
  </si>
  <si>
    <t>SUDECAP 03.21</t>
  </si>
  <si>
    <t>03.21</t>
  </si>
  <si>
    <t>ESCAVAÇAO E CARGA DE VALA EM MATERIAL 3ª CATEGORIA</t>
  </si>
  <si>
    <t>SUDECAP 03.21.02</t>
  </si>
  <si>
    <t>03.21.02</t>
  </si>
  <si>
    <t>ESCAVAÇAO E CARGA DE VALA EM MATERIAL 3ª CATEGORIA COM UTILIZAÇAO DE EQUIPAMENTO A AR COMPRIMIDO</t>
  </si>
  <si>
    <t>SUDECAP 03.22</t>
  </si>
  <si>
    <t>03.22</t>
  </si>
  <si>
    <t>REATERRO DE VALA</t>
  </si>
  <si>
    <t>SUDECAP 03.22.01</t>
  </si>
  <si>
    <t>03.22.01</t>
  </si>
  <si>
    <t>REATERRO DE VALA MANUAL</t>
  </si>
  <si>
    <t>SUDECAP 03.22.02</t>
  </si>
  <si>
    <t>03.22.02</t>
  </si>
  <si>
    <t>REATERRO DE VALA COMPACTADO COM EQUIP. PLACA VIBRATORIA OU EQUIVALENTE</t>
  </si>
  <si>
    <t>SUDECAP 03.23</t>
  </si>
  <si>
    <t>03.23</t>
  </si>
  <si>
    <t>REGULARIZAÇAO E COMPACTAÇAO DE TERRENO</t>
  </si>
  <si>
    <t>SUDECAP 03.23.01</t>
  </si>
  <si>
    <t>03.23.01</t>
  </si>
  <si>
    <t>REGULARIZAÇAO E COMPACTAÇAO DE TERRENO MANUAL, COM SOQUETE</t>
  </si>
  <si>
    <t>SUDECAP 03.23.03</t>
  </si>
  <si>
    <t>03.23.03</t>
  </si>
  <si>
    <t>REGULARIZAÇAO E COMPACTAÇAO DE TERRENO COM PLACA VIBRATORIA</t>
  </si>
  <si>
    <t>SUDECAP 03.23.05</t>
  </si>
  <si>
    <t>03.23.05</t>
  </si>
  <si>
    <t>REGULARIZAÇAO E COMPACTAÇAO DE TERRENO COM ROLO VIBRATORIO</t>
  </si>
  <si>
    <t>SUDECAP 03.24</t>
  </si>
  <si>
    <t>03.24</t>
  </si>
  <si>
    <t>SUDECAP 03.24.01</t>
  </si>
  <si>
    <t>03.24.01</t>
  </si>
  <si>
    <t>TRANSPORTE DE MATERIAL DEMOLIDO EM CARRINHO DE MAO DMT &lt;= 50,00 M</t>
  </si>
  <si>
    <t>SUDECAP 03.24.02</t>
  </si>
  <si>
    <t>03.24.02</t>
  </si>
  <si>
    <t>TRANSPORTE DE MATERIAL DEMOLIDO EM CARRINHO DE MAO 50,00 &lt; DMT &lt;= 100,00 M</t>
  </si>
  <si>
    <t>SUDECAP 03.25</t>
  </si>
  <si>
    <t>03.25</t>
  </si>
  <si>
    <t>SUDECAP 03.25.01</t>
  </si>
  <si>
    <t>03.25.01</t>
  </si>
  <si>
    <t>SUDECAP 04</t>
  </si>
  <si>
    <t>04</t>
  </si>
  <si>
    <t>FUNDAÇOES</t>
  </si>
  <si>
    <t>SUDECAP 04.01</t>
  </si>
  <si>
    <t>04.01</t>
  </si>
  <si>
    <t>TUBULAO A CEU ABERTO</t>
  </si>
  <si>
    <t>SUDECAP 04.01.01</t>
  </si>
  <si>
    <t>04.01.01</t>
  </si>
  <si>
    <t>ESCAVAÇAO MANUAL DE TUBULAO A CEU ABERTO</t>
  </si>
  <si>
    <t>SUDECAP 04.01.02</t>
  </si>
  <si>
    <t>04.01.02</t>
  </si>
  <si>
    <t>ESCAV. MANUAL TUBULÃO A CÉU ABERTO FUSTE/BASE EQUIP ELETRICO</t>
  </si>
  <si>
    <t>SUDECAP 04.01.03</t>
  </si>
  <si>
    <t>04.01.03</t>
  </si>
  <si>
    <t>TUBULAO A CEU ABERTO ESCAVAÇAO E CONCRETO 1:4:8 COM 30% PEDRA DE MAO</t>
  </si>
  <si>
    <t>SUDECAP 04.01.05</t>
  </si>
  <si>
    <t>SUDECAP 04.03</t>
  </si>
  <si>
    <t>04.03</t>
  </si>
  <si>
    <t>ESTACA BROCA PERFURADA A TRADO MANUAL</t>
  </si>
  <si>
    <t>SUDECAP 04.03.01</t>
  </si>
  <si>
    <t>04.03.01</t>
  </si>
  <si>
    <t>ESTACA BROCA PERFURADA A TRADO MANUAL PERFURAÇAO DE ESTACA TRADO D= 15 CM</t>
  </si>
  <si>
    <t>SUDECAP 04.03.02</t>
  </si>
  <si>
    <t>04.03.02</t>
  </si>
  <si>
    <t>ESTACA BROCA PERFURADA A TRADO MANUAL PERFURAÇAO DE ESTACA TRADO D= 20 CM</t>
  </si>
  <si>
    <t>SUDECAP 04.03.03</t>
  </si>
  <si>
    <t>04.03.03</t>
  </si>
  <si>
    <t>ESTACA BROCA PERFURADA A TRADO MANUAL PERFURAÇAO DE ESTACA TRADO D= 25 CM</t>
  </si>
  <si>
    <t>SUDECAP 04.03.04</t>
  </si>
  <si>
    <t>04.03.04</t>
  </si>
  <si>
    <t>ESTACA BROCA PERFURADA A TRADO MANUAL PERFURAÇAO DE ESTACA TRADO D= 30 CM</t>
  </si>
  <si>
    <t>SUDECAP 04.03.11</t>
  </si>
  <si>
    <t>04.03.11</t>
  </si>
  <si>
    <t>ESTACA BROCA PERFURADA A TRADO MANUAL PERFURAÇAO E CONCRETO 1:3:6  D= 15 CM</t>
  </si>
  <si>
    <t>SUDECAP 04.03.12</t>
  </si>
  <si>
    <t>04.03.12</t>
  </si>
  <si>
    <t>ESTACA BROCA PERFURADA A TRADO MANUAL PERFURAÇAO E CONCRETO 1:3:6  D= 20 CM</t>
  </si>
  <si>
    <t>SUDECAP 04.03.13</t>
  </si>
  <si>
    <t>04.03.13</t>
  </si>
  <si>
    <t>ESTACA BROCA PERFURADA A TRADO MANUAL PERFURAÇAO E CONCRETO 1:3:6  D= 25 CM</t>
  </si>
  <si>
    <t>SUDECAP 04.03.14</t>
  </si>
  <si>
    <t>04.03.14</t>
  </si>
  <si>
    <t>ESTACA BROCA PERFURADA A TRADO MANUAL PERFURAÇAO E CONCRETO 1:3:6  D= 30 CM</t>
  </si>
  <si>
    <t>SUDECAP 04.03.21</t>
  </si>
  <si>
    <t>04.03.21</t>
  </si>
  <si>
    <t>ESTACA BROCA PERFURADA A TRADO MANUAL PERFURAÇAO E BRITA 2 CALCAREA  D= 15 CM</t>
  </si>
  <si>
    <t>SUDECAP 04.03.22</t>
  </si>
  <si>
    <t>04.03.22</t>
  </si>
  <si>
    <t>ESTACA BROCA PERFURADA A TRADO MANUAL PERFURAÇAO E BRITA 2 CALCAREA  D= 20 CM</t>
  </si>
  <si>
    <t>SUDECAP 04.03.23</t>
  </si>
  <si>
    <t>04.03.23</t>
  </si>
  <si>
    <t>ESTACA BROCA PERFURADA A TRADO MANUAL PERFURAÇAO E BRITA 2 CALCAREA  D= 25 CM</t>
  </si>
  <si>
    <t>SUDECAP 04.03.24</t>
  </si>
  <si>
    <t>04.03.24</t>
  </si>
  <si>
    <t>ESTACA BROCA PERFURADA A TRADO MANUAL PERFURAÇAO E BRITA 2 CALCAREA  D= 30 CM</t>
  </si>
  <si>
    <t>SUDECAP 04.04</t>
  </si>
  <si>
    <t>04.04</t>
  </si>
  <si>
    <t>ESTACA BROCA PERFURADA A TRADO MECANIZADO</t>
  </si>
  <si>
    <t>SUDECAP 04.04.01</t>
  </si>
  <si>
    <t>04.04.01</t>
  </si>
  <si>
    <t>ESTACA BROCA PERFURADA A TRADO MECANIZADO MOBILIZAÇAO E DESMOBILIZAÇAO DE EQUIPAMENTO</t>
  </si>
  <si>
    <t>SUDECAP 04.04.02</t>
  </si>
  <si>
    <t>04.04.02</t>
  </si>
  <si>
    <t>ESTACA BROCA PERFURADA A TRADO MECANIZADO PERFURAÇAO D= 30 CM</t>
  </si>
  <si>
    <t>SUDECAP 04.04.03</t>
  </si>
  <si>
    <t>04.04.03</t>
  </si>
  <si>
    <t>ESTACA BROCA PERFURADA A TRADO MECANIZADO PERFURAÇAO D= 35 CM</t>
  </si>
  <si>
    <t>SUDECAP 04.04.04</t>
  </si>
  <si>
    <t>04.04.04</t>
  </si>
  <si>
    <t>ESTACA BROCA PERFURADA A TRADO MECANIZADO PERFURAÇAO D= 40 CM</t>
  </si>
  <si>
    <t>SUDECAP 04.04.05</t>
  </si>
  <si>
    <t>04.04.05</t>
  </si>
  <si>
    <t>ESTACA BROCA PERFURADA A TRADO MECANIZADO PERFURAÇAO D= 45 CM</t>
  </si>
  <si>
    <t>SUDECAP 04.04.06</t>
  </si>
  <si>
    <t>04.04.06</t>
  </si>
  <si>
    <t>ESTACA BROCA PERFURADA A TRADO MECANIZADO PERFURAÇAO D= 50 CM</t>
  </si>
  <si>
    <t>SUDECAP 04.05</t>
  </si>
  <si>
    <t>04.05</t>
  </si>
  <si>
    <t>ESTACA STRAUSS - ESCAVAÇAO, ARMAÇAO E CONCRETAGEM</t>
  </si>
  <si>
    <t>SUDECAP 04.05.01</t>
  </si>
  <si>
    <t>04.05.01</t>
  </si>
  <si>
    <t>ESTACA STRAUSS MOBILIZAÇAO E DESMOBILIZAÇAO DE EQUIPAMENTO</t>
  </si>
  <si>
    <t>SUDECAP 04.05.05</t>
  </si>
  <si>
    <t>04.05.05</t>
  </si>
  <si>
    <t>ESTACA STRAUSS D= 250 MM</t>
  </si>
  <si>
    <t>SUDECAP 04.05.06</t>
  </si>
  <si>
    <t>04.05.06</t>
  </si>
  <si>
    <t>ESTACA STRAUSS D= 320 MM</t>
  </si>
  <si>
    <t>SUDECAP 04.05.07</t>
  </si>
  <si>
    <t>04.05.07</t>
  </si>
  <si>
    <t>ESTACA STRAUSS D= 420 MM</t>
  </si>
  <si>
    <t>SUDECAP 04.06</t>
  </si>
  <si>
    <t>04.06</t>
  </si>
  <si>
    <t>ESTACA HELICE CONTINUA</t>
  </si>
  <si>
    <t>SUDECAP 04.06.01</t>
  </si>
  <si>
    <t>04.06.01</t>
  </si>
  <si>
    <t>ESTACA HELICE CONTINUA MOBILIZACAO E DESMOBILIZACAO DE EQUIPAMENTO</t>
  </si>
  <si>
    <t>SUDECAP 04.06.02</t>
  </si>
  <si>
    <t>04.06.02</t>
  </si>
  <si>
    <t>ESTACA HELICE CONTINUA D=30 CM INCLUSIVE TX BOMB. EXCLUSIVE CONC./ARMACAO</t>
  </si>
  <si>
    <t>SUDECAP 04.06.03</t>
  </si>
  <si>
    <t>04.06.03</t>
  </si>
  <si>
    <t>ESTACA HELICE CONTINUA D=40 CM INCLUSIVE TX BOMB. EXCLUSIVE CONC./ARMACAO</t>
  </si>
  <si>
    <t>SUDECAP 04.06.04</t>
  </si>
  <si>
    <t>04.06.04</t>
  </si>
  <si>
    <t>ESTACA HELICE CONTINUA D=50 CM INCLUSIVE TX BOMB. EXCLUSIVE CONC./ARMACAO</t>
  </si>
  <si>
    <t>SUDECAP 04.06.05</t>
  </si>
  <si>
    <t>04.06.05</t>
  </si>
  <si>
    <t>ESTACA HELICE CONTINUA D=60 CM INCLUSIVE TX BOMB. EXCLUSIVE CONC./ARMACAO</t>
  </si>
  <si>
    <t>SUDECAP 04.06.06</t>
  </si>
  <si>
    <t>04.06.06</t>
  </si>
  <si>
    <t>ESTACA HELICE CONTINUA D=70 CM INCLUSIVE TX BOMB. EXCLUSIVE CONC./ARMACAO</t>
  </si>
  <si>
    <t>SUDECAP 04.07</t>
  </si>
  <si>
    <t>04.07</t>
  </si>
  <si>
    <t>ESTACA TRILHO, CRAVADA (METALICA)</t>
  </si>
  <si>
    <t>SUDECAP 04.07.01</t>
  </si>
  <si>
    <t>04.07.01</t>
  </si>
  <si>
    <t>ESTACA TRILHO, CRAVADA (METALICA) MOBILIZAÇAO E DESMOBILIZAÇAO DE EQUIPAMENTO</t>
  </si>
  <si>
    <t>SUDECAP 04.07.05</t>
  </si>
  <si>
    <t>04.07.05</t>
  </si>
  <si>
    <t>ESTACA TRILHO, CRAVADA (METALICA) TRILHO TR-25 SIMPLES</t>
  </si>
  <si>
    <t>SUDECAP 04.07.06</t>
  </si>
  <si>
    <t>04.07.06</t>
  </si>
  <si>
    <t>ESTACA TRILHO, CRAVADA (METALICA) TRILHO TR-32 SIMPLES</t>
  </si>
  <si>
    <t>SUDECAP 04.07.07</t>
  </si>
  <si>
    <t>04.07.07</t>
  </si>
  <si>
    <t>ESTACA TRILHO, CRAVADA (METALICA) TRILHO TR-37 SIMPLES</t>
  </si>
  <si>
    <t>SUDECAP 04.07.08</t>
  </si>
  <si>
    <t>04.07.08</t>
  </si>
  <si>
    <t>ESTACA TRILHO, CRAVADA (METALICA) TRILHO TR-45 SIMPLES</t>
  </si>
  <si>
    <t>SUDECAP 04.07.15</t>
  </si>
  <si>
    <t>04.07.15</t>
  </si>
  <si>
    <t>ESTACA TRILHO, CRAVADA (METALICA) TRILHO TR-25 DUPLO</t>
  </si>
  <si>
    <t>SUDECAP 04.07.16</t>
  </si>
  <si>
    <t>04.07.16</t>
  </si>
  <si>
    <t>ESTACA TRILHO, CRAVADA (METALICA) TRILHO TR-32 DUPLO</t>
  </si>
  <si>
    <t>SUDECAP 04.07.17</t>
  </si>
  <si>
    <t>04.07.17</t>
  </si>
  <si>
    <t>ESTACA TRILHO, CRAVADA (METALICA) TRILHO TR-37 DUPLO</t>
  </si>
  <si>
    <t>SUDECAP 04.07.18</t>
  </si>
  <si>
    <t>04.07.18</t>
  </si>
  <si>
    <t>ESTACA TRILHO, CRAVADA (METALICA) TRILHO TR-45 DUPLO</t>
  </si>
  <si>
    <t>SUDECAP 04.10</t>
  </si>
  <si>
    <t>04.10</t>
  </si>
  <si>
    <t>ESTACA RAIZ</t>
  </si>
  <si>
    <t>SUDECAP 04.10.01</t>
  </si>
  <si>
    <t>04.10.01</t>
  </si>
  <si>
    <t>ESTACA RAIZ MOBILIZACAO E DESMOBILIZACAO DE EQUIPAMENTOS</t>
  </si>
  <si>
    <t>SUDECAP 04.10.05</t>
  </si>
  <si>
    <t>04.10.05</t>
  </si>
  <si>
    <t>ESTACA RAIZ D=140/160MM INCLUS. ARG. EXCL. ARMACAO</t>
  </si>
  <si>
    <t>SUDECAP 04.10.06</t>
  </si>
  <si>
    <t>04.10.06</t>
  </si>
  <si>
    <t>ESTACA RAIZ D=168/210MM INCLUS. ARG. EXCL. ARMACAO</t>
  </si>
  <si>
    <t>SUDECAP 04.10.07</t>
  </si>
  <si>
    <t>04.10.07</t>
  </si>
  <si>
    <t>ESTACA RAIZ D=220/250MM INCLUS. ARG. EXCL. ARMACAO</t>
  </si>
  <si>
    <t>SUDECAP 04.10.08</t>
  </si>
  <si>
    <t>04.10.08</t>
  </si>
  <si>
    <t>ESTACA RAIZ D=273/310MM INCLUS. ARG. EXCL. ARMACAO</t>
  </si>
  <si>
    <t>SUDECAP 04.10.09</t>
  </si>
  <si>
    <t>04.10.09</t>
  </si>
  <si>
    <t>ESTACA RAIZ ROCHA D=220/250MM INCL.ARG.EXCL.ARMACA</t>
  </si>
  <si>
    <t>SUDECAP 04.10.10</t>
  </si>
  <si>
    <t>04.10.10</t>
  </si>
  <si>
    <t>ESTACA RAIZ ROCHA D=273/310MM INCL.ARG.EXCL.ARMACA</t>
  </si>
  <si>
    <t>SUDECAP 04.10.11</t>
  </si>
  <si>
    <t>04.10.11</t>
  </si>
  <si>
    <t>ESTACA RAIZ ROCHA D=168/210MM INCL.ARG.EXCL.ARMACA</t>
  </si>
  <si>
    <t>SUDECAP 04.10.12</t>
  </si>
  <si>
    <t>04.10.12</t>
  </si>
  <si>
    <t>ESTACA RAIZ ROCHA D=140/160MM INCL.ARG.EXCL.ARMACA</t>
  </si>
  <si>
    <t>SUDECAP 04.11</t>
  </si>
  <si>
    <t>04.11</t>
  </si>
  <si>
    <t>ESTACA FRANKI - CRAVAÇAO, ARMAÇAO E CONCRETAGEM</t>
  </si>
  <si>
    <t>SUDECAP 04.11.01</t>
  </si>
  <si>
    <t>04.11.01</t>
  </si>
  <si>
    <t>ESTACA FRANKI MOBILIZAÇAO E DESMOBILIZAÇAO DE EQUIPAMENTO</t>
  </si>
  <si>
    <t>SUDECAP 04.11.05</t>
  </si>
  <si>
    <t>04.11.05</t>
  </si>
  <si>
    <t>ESTACA FRANKI D= 350 MM,  55 T</t>
  </si>
  <si>
    <t>SUDECAP 04.11.06</t>
  </si>
  <si>
    <t>04.11.06</t>
  </si>
  <si>
    <t>ESTACA FRANKI D= 400 MM,  70 T</t>
  </si>
  <si>
    <t>SUDECAP 04.11.07</t>
  </si>
  <si>
    <t>04.11.07</t>
  </si>
  <si>
    <t>ESTACA FRANKI D= 450 MM,  90 T</t>
  </si>
  <si>
    <t>SUDECAP 04.11.09</t>
  </si>
  <si>
    <t>04.11.09</t>
  </si>
  <si>
    <t>ESTACA FRANKI D= 600 MM, 170 T</t>
  </si>
  <si>
    <t>SUDECAP 04.12</t>
  </si>
  <si>
    <t>04.12</t>
  </si>
  <si>
    <t>FORNEC. CONCRETO USINADO CONV. LANC. EM FUNDACAO</t>
  </si>
  <si>
    <t>SUDECAP 04.12.01</t>
  </si>
  <si>
    <t>04.12.01</t>
  </si>
  <si>
    <t>FORNEC. CONCRETO USINADO CONV. LANC. EM FUNDACAO FCK &gt;=20.0 MPA SLUMP 22+-2</t>
  </si>
  <si>
    <t>SUDECAP 04.13</t>
  </si>
  <si>
    <t>04.13</t>
  </si>
  <si>
    <t>FORMA, ESCORAMENTO, DESFORMA E LIMPEZA EM FUNDAÇAO</t>
  </si>
  <si>
    <t>SUDECAP 04.13.04</t>
  </si>
  <si>
    <t>04.13.04</t>
  </si>
  <si>
    <t>FORMA, ESCORAMENTO, DESFORMA E LIMPEZA EM FUNDAÇAO DE TABUA DE MADEIRA DE LEI</t>
  </si>
  <si>
    <t>SUDECAP 04.13.14</t>
  </si>
  <si>
    <t>04.13.14</t>
  </si>
  <si>
    <t>FORMA, ESCORAMENTO, DESFORMA E LIMPEZA EM FUNDAÇAO DE COMPENSADO RESINADO ESPESSURA MINIMA &gt;= 12MM</t>
  </si>
  <si>
    <t>SUDECAP 04.15</t>
  </si>
  <si>
    <t>04.15</t>
  </si>
  <si>
    <t>ARMAÇAO INCL. CORTE, DOBRA E COLOCAÇAO EM FUNDAÇAO</t>
  </si>
  <si>
    <t>SUDECAP 04.15.01</t>
  </si>
  <si>
    <t>04.15.01</t>
  </si>
  <si>
    <t>ARMAÇAO INCL. CORTE, DOBRA E COLOCAÇAO EM FUNDAÇAO AÇO CA-50    D &lt;= 12,5 MM</t>
  </si>
  <si>
    <t>SUDECAP 04.15.03</t>
  </si>
  <si>
    <t>04.15.03</t>
  </si>
  <si>
    <t>ARMAÇAO INCL. CORTE, DOBRA E COLOCAÇAO EM FUNDAÇAO AÇO CA-50    D &gt;  12,5 MM</t>
  </si>
  <si>
    <t>SUDECAP 04.15.05</t>
  </si>
  <si>
    <t>04.15.05</t>
  </si>
  <si>
    <t>ARMAÇAO INCL. CORTE, DOBRA E COLOCAÇAO EM FUNDAÇAO AÇO CA-60</t>
  </si>
  <si>
    <t>SUDECAP 04.15.07</t>
  </si>
  <si>
    <t>04.15.07</t>
  </si>
  <si>
    <t>ARMAÇAO INCL. CORTE, DOBRA E COLOCAÇAO EM FUNDAÇAO AÇO CA-50/60</t>
  </si>
  <si>
    <t>SUDECAP 04.19</t>
  </si>
  <si>
    <t>04.19</t>
  </si>
  <si>
    <t>CONCRETO CICLOPICO LANÇADO EM FUNDAÇAO E ARRIMO</t>
  </si>
  <si>
    <t>SUDECAP 04.19.11</t>
  </si>
  <si>
    <t>04.19.11</t>
  </si>
  <si>
    <t>CONCRETO CICLOPICO LANÇADO EM FUNDAÇAO E ARRIMO 1:3:6 COM 25% DE PEDRA DE MAO</t>
  </si>
  <si>
    <t>SUDECAP 04.19.13</t>
  </si>
  <si>
    <t>04.19.13</t>
  </si>
  <si>
    <t>CONCRETO CICLOPICO LANÇADO EM FUNDAÇAO E ARRIMO 1:3:6 COM 30% DE PEDRA DE MAO</t>
  </si>
  <si>
    <t>SUDECAP 04.19.15</t>
  </si>
  <si>
    <t>04.19.15</t>
  </si>
  <si>
    <t>CONCRETO CICLOPICO LANÇADO EM FUNDAÇAO E ARRIMO 1:3:6 COM 40% DE PEDRA DE MAO</t>
  </si>
  <si>
    <t>SUDECAP 04.21</t>
  </si>
  <si>
    <t>04.21</t>
  </si>
  <si>
    <t>CONCRETO CONVENCIONAL B1,B2 LANÇADO EM FUNDAÇAO</t>
  </si>
  <si>
    <t>SUDECAP 04.21.01</t>
  </si>
  <si>
    <t>04.21.01</t>
  </si>
  <si>
    <t>CONCRETO CONVENCIONAL B1,B2 LANÇADO EM FUNDAÇAO 1:4:8 BRITA CALCAREA</t>
  </si>
  <si>
    <t>SUDECAP 04.21.03</t>
  </si>
  <si>
    <t>04.21.03</t>
  </si>
  <si>
    <t>CONCRETO CONVENCIONAL B1,B2 LANÇADO EM FUNDAÇAO 1:3:6 BRITA CALCAREA</t>
  </si>
  <si>
    <t>SUDECAP 04.21.05</t>
  </si>
  <si>
    <t>04.21.05</t>
  </si>
  <si>
    <t>CONCRETO CONVENCIONAL B1,B2 LANÇADO EM FUNDAÇAO 1:3:5 BRITA CALCAREA</t>
  </si>
  <si>
    <t>SUDECAP 04.21.10</t>
  </si>
  <si>
    <t>04.21.10</t>
  </si>
  <si>
    <t>CONCRETO CONVENCIONAL B1,B2 LANÇADO EM FUNDAÇAO FCK &gt;= 10.0 MPA, BRITA CALCAREA</t>
  </si>
  <si>
    <t>SUDECAP 04.21.13</t>
  </si>
  <si>
    <t>04.21.13</t>
  </si>
  <si>
    <t>CONCRETO CONVENCIONAL B1,B2 LANÇADO EM FUNDAÇAO FCK &gt;= 13.5 MPa, BRITA CALCAREA</t>
  </si>
  <si>
    <t>SUDECAP 04.21.15</t>
  </si>
  <si>
    <t>04.21.15</t>
  </si>
  <si>
    <t>CONCRETO CONVENCIONAL B1,B2 LANÇADO EM FUNDAÇAO FCK &gt;= 15.0 MPa, BRITA CALCAREA</t>
  </si>
  <si>
    <t>SUDECAP 04.21.18</t>
  </si>
  <si>
    <t>04.21.18</t>
  </si>
  <si>
    <t>CONCRETO CONVENCIONAL B1,B2 LANÇADO EM FUNDAÇAO FCK &gt;= 18.0 MPa, BRITA CALCAREA</t>
  </si>
  <si>
    <t>SUDECAP 04.21.20</t>
  </si>
  <si>
    <t>04.21.20</t>
  </si>
  <si>
    <t>CONCRETO CONVENCIONAL B1,B2 LANÇADO EM FUNDAÇAO FCK &gt;= 20.0 MPa, BRITA CALCAREA</t>
  </si>
  <si>
    <t>SUDECAP 04.21.25</t>
  </si>
  <si>
    <t>04.21.25</t>
  </si>
  <si>
    <t>CONCRETO CONVENCIONAL B1,B2 LANÇADO EM FUNDAÇAO FCK &gt;= 25.0 MPa, BRITA CALCAREA</t>
  </si>
  <si>
    <t>SUDECAP 04.23</t>
  </si>
  <si>
    <t>04.23</t>
  </si>
  <si>
    <t>CONCRETO USINADO B1,B2 LANÇADO EM FUNDAÇAO</t>
  </si>
  <si>
    <t>SUDECAP 04.23.10</t>
  </si>
  <si>
    <t>04.23.10</t>
  </si>
  <si>
    <t>CONCRETO USINADO B1,B2 LANÇADO EM FUNDAÇAO FCK &gt;= 10.0 MPA, BRITA CALCAREA</t>
  </si>
  <si>
    <t>SUDECAP 04.23.15</t>
  </si>
  <si>
    <t>04.23.15</t>
  </si>
  <si>
    <t>CONCRETO USINADO B1,B2 LANÇADO EM FUNDAÇAO FCK &gt;= 15.0 MPa, BRITA CALCAREA</t>
  </si>
  <si>
    <t>SUDECAP 04.23.20</t>
  </si>
  <si>
    <t>04.23.20</t>
  </si>
  <si>
    <t>CONCRETO USINADO B1,B2 LANÇADO EM FUNDAÇAO FCK &gt;= 20.0 MPa, BRITA CALCAREA</t>
  </si>
  <si>
    <t>SUDECAP 04.23.25</t>
  </si>
  <si>
    <t>04.23.25</t>
  </si>
  <si>
    <t>CONCRETO USINADO B1,B2 LANÇADO EM FUNDAÇAO FCK &gt;= 25.0 MPa, BRITA CALCAREA</t>
  </si>
  <si>
    <t>SUDECAP 04.23.30</t>
  </si>
  <si>
    <t>04.23.30</t>
  </si>
  <si>
    <t>CONCRETO USINADO B1,B2 LANÇADO EM FUNDAÇAO FCK &gt;= 30.0 MPa, BRITA CALCAREA</t>
  </si>
  <si>
    <t>SUDECAP 04.27</t>
  </si>
  <si>
    <t>04.27</t>
  </si>
  <si>
    <t>CONCRETO USINADO BOMBEADO LANÇADO EM FUNDAÇAO</t>
  </si>
  <si>
    <t>SUDECAP 04.27.15</t>
  </si>
  <si>
    <t>04.27.15</t>
  </si>
  <si>
    <t>CONCRETO USINADO BOMBEADO LANÇADO EM FUNDAÇAO FCK &gt;= 15,0 MPa, BRITA CALCAREA</t>
  </si>
  <si>
    <t>SUDECAP 04.27.20</t>
  </si>
  <si>
    <t>04.27.20</t>
  </si>
  <si>
    <t>CONCRETO USINADO BOMBEADO LANÇADO EM FUNDAÇAO FCK &gt;= 20,0 MPa, BRITA CALCAREA</t>
  </si>
  <si>
    <t>SUDECAP 04.27.25</t>
  </si>
  <si>
    <t>04.27.25</t>
  </si>
  <si>
    <t>CONCRETO USINADO BOMBEADO LANÇADO EM FUNDAÇAO FCK &gt;= 25,0 MPa, BRITA CALCAREA</t>
  </si>
  <si>
    <t>SUDECAP 04.27.30</t>
  </si>
  <si>
    <t>04.27.30</t>
  </si>
  <si>
    <t>CONCRETO USINADO BOMBEADO LANÇADO EM FUNDAÇAO FCK &gt;= 30,0 MPa, BRITA CALCAREA</t>
  </si>
  <si>
    <t>SUDECAP 04.30</t>
  </si>
  <si>
    <t>04.30</t>
  </si>
  <si>
    <t>BALDRAME DE ALVENARIA DE BLOCO DE CONCRETO(SAPATA)</t>
  </si>
  <si>
    <t>SUDECAP 04.30.11</t>
  </si>
  <si>
    <t>04.30.11</t>
  </si>
  <si>
    <t>BALDRAME DE ALVENARIA DE BLOCO DE CONCRETO(SAPATA) E= 20 CM PREENCHIDO COM CONCRETO 1:4:8 (5MPA)</t>
  </si>
  <si>
    <t>SUDECAP 04.30.13</t>
  </si>
  <si>
    <t>04.30.13</t>
  </si>
  <si>
    <t>BALDRAME DE ALVENARIA DE BLOCO DE CONCRETO(SAPATA) E= 20 CM PREENCHIDO COM CONCRETO 1:3:6 (10MPA)</t>
  </si>
  <si>
    <t>SUDECAP 05</t>
  </si>
  <si>
    <t>05</t>
  </si>
  <si>
    <t>GALERIA CELULAR E/OU CONTENÇOES</t>
  </si>
  <si>
    <t>SUDECAP 05.01</t>
  </si>
  <si>
    <t>05.01</t>
  </si>
  <si>
    <t>ENROCAMENTO COM PEDRA DE MAO</t>
  </si>
  <si>
    <t>SUDECAP 05.01.01</t>
  </si>
  <si>
    <t>05.01.01</t>
  </si>
  <si>
    <t>ENROCAMENTO COM PEDRA DE MAO JOGADA</t>
  </si>
  <si>
    <t>SUDECAP 05.01.02</t>
  </si>
  <si>
    <t>05.01.02</t>
  </si>
  <si>
    <t>ENROCAMENTO COM PEDRA DE MAO ARRUMADA</t>
  </si>
  <si>
    <t>SUDECAP 05.02</t>
  </si>
  <si>
    <t>05.02</t>
  </si>
  <si>
    <t>TUBO DE CONCRETO POROSO</t>
  </si>
  <si>
    <t>SUDECAP 05.02.02</t>
  </si>
  <si>
    <t>05.02.02</t>
  </si>
  <si>
    <t>TUBO DE CONCRETO POROSO D= 0,20 M</t>
  </si>
  <si>
    <t>SUDECAP 05.03</t>
  </si>
  <si>
    <t>05.03</t>
  </si>
  <si>
    <t>CONCRETO DE REGULARIZAÇAO</t>
  </si>
  <si>
    <t>SUDECAP 05.03.01</t>
  </si>
  <si>
    <t>05.03.01</t>
  </si>
  <si>
    <t>CONCRETO DE REGULARIZAÇAO TRAÇO 1:3:6,FORNEC. E LANÇAMENTO SOBRE ENROCAMENTO</t>
  </si>
  <si>
    <t>SUDECAP 05.04</t>
  </si>
  <si>
    <t>05.04</t>
  </si>
  <si>
    <t>FORMA INCLUSIVE DESFORMA E LIMPEZA</t>
  </si>
  <si>
    <t>SUDECAP 05.04.01</t>
  </si>
  <si>
    <t>05.04.01</t>
  </si>
  <si>
    <t>FORMA DE COMPENSADO RESINADO INCLUSIVE DESFORMA E LIMPEZA</t>
  </si>
  <si>
    <t>SUDECAP 05.05</t>
  </si>
  <si>
    <t>05.05</t>
  </si>
  <si>
    <t>ARMAÇAO INCLUSIVE CORTE, DOBRA E COLOCAÇAO</t>
  </si>
  <si>
    <t>SUDECAP 05.05.01</t>
  </si>
  <si>
    <t>05.05.01</t>
  </si>
  <si>
    <t>ARMAÇAO INCLUSIVE CORTE, DOBRA E COLOCAÇAO AÇO CA-50 OU CA-60</t>
  </si>
  <si>
    <t>SUDECAP 05.06</t>
  </si>
  <si>
    <t>05.06</t>
  </si>
  <si>
    <t>JUNTA ELASTICA</t>
  </si>
  <si>
    <t>SUDECAP 05.06.01</t>
  </si>
  <si>
    <t>05.06.01</t>
  </si>
  <si>
    <t>JUNTA ELASTICA 0-22, FUNGENBAND OU EQUIVALENTE</t>
  </si>
  <si>
    <t>SUDECAP 05.06.02</t>
  </si>
  <si>
    <t>05.06.02</t>
  </si>
  <si>
    <t>JUNTA ELASTICA 0-12, FUNGENBAND OU EQUIVALENTE</t>
  </si>
  <si>
    <t>SUDECAP 05.07</t>
  </si>
  <si>
    <t>05.07</t>
  </si>
  <si>
    <t>CONCRETO ESTRUTURAL, FORN. APLICAÇAO E ADENSAMENTO</t>
  </si>
  <si>
    <t>SUDECAP 05.07.15</t>
  </si>
  <si>
    <t>05.07.15</t>
  </si>
  <si>
    <t>CONCRETO ESTRUTURAL, FORN. APLICAÇAO E ADENSAMENTO FCK &gt;= 15,0 MPa</t>
  </si>
  <si>
    <t>SUDECAP 05.07.20</t>
  </si>
  <si>
    <t>05.07.20</t>
  </si>
  <si>
    <t>CONCRETO ESTRUTURAL, FORN. APLICAÇAO E ADENSAMENTO FCK &gt;= 20,0 MPa</t>
  </si>
  <si>
    <t>SUDECAP 05.07.25</t>
  </si>
  <si>
    <t>05.07.25</t>
  </si>
  <si>
    <t>CONCRETO ESTRUTURAL, FORN. APLICAÇAO E ADENSAMENTO FCK &gt;= 25,0 MPa</t>
  </si>
  <si>
    <t>SUDECAP 05.07.35</t>
  </si>
  <si>
    <t>05.07.35</t>
  </si>
  <si>
    <t>CONCRETO ESTRUTURAL, FORN. APLICAÇAO E ADENSAMENTO FCK &gt;= 15,0 MPA, USINADO</t>
  </si>
  <si>
    <t>SUDECAP 05.07.40</t>
  </si>
  <si>
    <t>05.07.40</t>
  </si>
  <si>
    <t>CONCRETO ESTRUTURAL, FORN. APLICAÇAO E ADENSAMENTO FCK &gt;= 20,0 MPA, USINADO</t>
  </si>
  <si>
    <t>SUDECAP 05.07.45</t>
  </si>
  <si>
    <t>05.07.45</t>
  </si>
  <si>
    <t>CONCRETO ESTRUTURAL, FORN. APLICAÇAO E ADENSAMENTO FCK &gt;= 25,0 MPA, USINADO</t>
  </si>
  <si>
    <t>SUDECAP 05.07.46</t>
  </si>
  <si>
    <t>05.07.46</t>
  </si>
  <si>
    <t>CONCRETO ESTRUTURAL, FORN. APLICAÇAO E ADENSAMENTO FCK &gt;= 30,0 MPA, USINADO</t>
  </si>
  <si>
    <t>SUDECAP 05.09</t>
  </si>
  <si>
    <t>05.09</t>
  </si>
  <si>
    <t>FORNECIMENTO E LANÇAMENTO DE MATERIAL DRENANTE</t>
  </si>
  <si>
    <t>SUDECAP 05.09.01</t>
  </si>
  <si>
    <t>05.09.01</t>
  </si>
  <si>
    <t>FORNECIMENTO E LANÇAMENTO DE MATERIAL DRENANTE CASCALHO (COM ADENSAMENTO HIDRAULICO)</t>
  </si>
  <si>
    <t>SUDECAP 05.09.02</t>
  </si>
  <si>
    <t>05.09.02</t>
  </si>
  <si>
    <t>FORNECIMENTO E LANÇAMENTO DE MATERIAL DRENANTE BRITA</t>
  </si>
  <si>
    <t>SUDECAP 05.09.03</t>
  </si>
  <si>
    <t>05.09.03</t>
  </si>
  <si>
    <t>FORNECIMENTO E LANÇAMENTO DE MATERIAL DRENANTE AREIA (COM ADENSAMENTO HIDRAULICO)</t>
  </si>
  <si>
    <t>SUDECAP 05.11</t>
  </si>
  <si>
    <t>05.11</t>
  </si>
  <si>
    <t>MANTA DRENANTE GEOTEXTIL</t>
  </si>
  <si>
    <t>SUDECAP 05.11.01</t>
  </si>
  <si>
    <t>05.11.01</t>
  </si>
  <si>
    <t>MANTA GEOTEXTIL - 180 G/M2 - RES.TRACAO &gt;=  9 KN/M</t>
  </si>
  <si>
    <t>SUDECAP 05.11.03</t>
  </si>
  <si>
    <t>05.11.03</t>
  </si>
  <si>
    <t>MANTA GEOTEXTIL - 300 G/M2 - RES.TRACAO &gt;= 16 KN/M</t>
  </si>
  <si>
    <t>SUDECAP 05.12</t>
  </si>
  <si>
    <t>05.12</t>
  </si>
  <si>
    <t>DRENO BARBACAN</t>
  </si>
  <si>
    <t>SUDECAP 05.12.01</t>
  </si>
  <si>
    <t>05.12.01</t>
  </si>
  <si>
    <t>DRENO BARBACAN D= 50 MM</t>
  </si>
  <si>
    <t>SUDECAP 05.12.02</t>
  </si>
  <si>
    <t>05.12.02</t>
  </si>
  <si>
    <t>DRENO BARBACAN D= 75 MM</t>
  </si>
  <si>
    <t>SUDECAP 05.12.03</t>
  </si>
  <si>
    <t>05.12.03</t>
  </si>
  <si>
    <t>DRENO BARBACAN D= 100 MM</t>
  </si>
  <si>
    <t>SUDECAP 05.13</t>
  </si>
  <si>
    <t>05.13</t>
  </si>
  <si>
    <t>DRENOS DE GALERIA</t>
  </si>
  <si>
    <t>SUDECAP 05.13.01</t>
  </si>
  <si>
    <t>05.13.01</t>
  </si>
  <si>
    <t>DRENO DE ALIVIO</t>
  </si>
  <si>
    <t>SUDECAP 05.13.02</t>
  </si>
  <si>
    <t>05.13.02</t>
  </si>
  <si>
    <t>DRENO DE SERVIÇO</t>
  </si>
  <si>
    <t>SUDECAP 05.13.10</t>
  </si>
  <si>
    <t>05.13.10</t>
  </si>
  <si>
    <t>LIGAÇAO DE DRENO EM LATERAL DE GALERIA</t>
  </si>
  <si>
    <t>SUDECAP 05.16</t>
  </si>
  <si>
    <t>05.16</t>
  </si>
  <si>
    <t>POÇO DE BOMBEAMENTO</t>
  </si>
  <si>
    <t>SUDECAP 05.16.01</t>
  </si>
  <si>
    <t>05.16.01</t>
  </si>
  <si>
    <t>POÇO DE BOMBEAMENTO TUBO CA-1  D= 400 MM</t>
  </si>
  <si>
    <t>SUDECAP 05.17</t>
  </si>
  <si>
    <t>05.17</t>
  </si>
  <si>
    <t>ALA DE GALERIA CELULAR</t>
  </si>
  <si>
    <t>SUDECAP 05.17.01</t>
  </si>
  <si>
    <t>05.17.01</t>
  </si>
  <si>
    <t>ALA DE GALERIA CELULAR B= 1.20M</t>
  </si>
  <si>
    <t>SUDECAP 05.17.02</t>
  </si>
  <si>
    <t>05.17.02</t>
  </si>
  <si>
    <t>ALA DE GALERIA CELULAR B= 1.30M</t>
  </si>
  <si>
    <t>SUDECAP 05.17.03</t>
  </si>
  <si>
    <t>05.17.03</t>
  </si>
  <si>
    <t>ALA DE GALERIA CELULAR B= 1.40M</t>
  </si>
  <si>
    <t>SUDECAP 05.17.04</t>
  </si>
  <si>
    <t>05.17.04</t>
  </si>
  <si>
    <t>ALA DE GALERIA CELULAR B= 1.50M</t>
  </si>
  <si>
    <t>SUDECAP 05.17.05</t>
  </si>
  <si>
    <t>05.17.05</t>
  </si>
  <si>
    <t>ALA DE GALERIA CELULAR B= 1.60M</t>
  </si>
  <si>
    <t>SUDECAP 05.17.06</t>
  </si>
  <si>
    <t>05.17.06</t>
  </si>
  <si>
    <t>ALA DE GALERIA CELULAR B= 1.70M</t>
  </si>
  <si>
    <t>SUDECAP 05.17.07</t>
  </si>
  <si>
    <t>05.17.07</t>
  </si>
  <si>
    <t>ALA DE GALERIA CELULAR B= 1.80M</t>
  </si>
  <si>
    <t>SUDECAP 05.17.08</t>
  </si>
  <si>
    <t>05.17.08</t>
  </si>
  <si>
    <t>ALA DE GALERIA CELULAR B= 1.90M</t>
  </si>
  <si>
    <t>SUDECAP 05.17.09</t>
  </si>
  <si>
    <t>05.17.09</t>
  </si>
  <si>
    <t>ALA DE GALERIA CELULAR B= 2.00M</t>
  </si>
  <si>
    <t>SUDECAP 05.17.10</t>
  </si>
  <si>
    <t>05.17.10</t>
  </si>
  <si>
    <t>ALA DE GALERIA CELULAR B= 2.10M</t>
  </si>
  <si>
    <t>SUDECAP 05.17.11</t>
  </si>
  <si>
    <t>05.17.11</t>
  </si>
  <si>
    <t>ALA DE GALERIA CELULAR B= 2.20M</t>
  </si>
  <si>
    <t>SUDECAP 05.17.12</t>
  </si>
  <si>
    <t>05.17.12</t>
  </si>
  <si>
    <t>ALA DE GALERIA CELULAR B= 2.30M</t>
  </si>
  <si>
    <t>SUDECAP 05.17.13</t>
  </si>
  <si>
    <t>05.17.13</t>
  </si>
  <si>
    <t>ALA DE GALERIA CELULAR B= 2.40M</t>
  </si>
  <si>
    <t>SUDECAP 05.17.14</t>
  </si>
  <si>
    <t>05.17.14</t>
  </si>
  <si>
    <t>ALA DE GALERIA CELULAR B= 2.50M</t>
  </si>
  <si>
    <t>SUDECAP 05.17.15</t>
  </si>
  <si>
    <t>05.17.15</t>
  </si>
  <si>
    <t>ALA DE GALERIA CELULAR B= 2.60M</t>
  </si>
  <si>
    <t>SUDECAP 05.17.16</t>
  </si>
  <si>
    <t>05.17.16</t>
  </si>
  <si>
    <t>ALA DE GALERIA CELULAR B= 2.70M</t>
  </si>
  <si>
    <t>SUDECAP 05.17.17</t>
  </si>
  <si>
    <t>05.17.17</t>
  </si>
  <si>
    <t>ALA DE GALERIA CELULAR B= 2.80M</t>
  </si>
  <si>
    <t>SUDECAP 05.17.18</t>
  </si>
  <si>
    <t>05.17.18</t>
  </si>
  <si>
    <t>ALA DE GALERIA CELULAR B= 2.90M</t>
  </si>
  <si>
    <t>SUDECAP 05.17.19</t>
  </si>
  <si>
    <t>05.17.19</t>
  </si>
  <si>
    <t>ALA DE GALERIA CELULAR B= 3.00M</t>
  </si>
  <si>
    <t>SUDECAP 05.19</t>
  </si>
  <si>
    <t>05.19</t>
  </si>
  <si>
    <t>GRELHA</t>
  </si>
  <si>
    <t>SUDECAP 05.19.01</t>
  </si>
  <si>
    <t>05.19.01</t>
  </si>
  <si>
    <t>GRELHA DE P.V. DE CANAL</t>
  </si>
  <si>
    <t>SUDECAP 05.20</t>
  </si>
  <si>
    <t>05.20</t>
  </si>
  <si>
    <t>GABIAO</t>
  </si>
  <si>
    <t>SUDECAP 05.20.01</t>
  </si>
  <si>
    <t>05.20.01</t>
  </si>
  <si>
    <t>GABIAO TIPO CAIXA MALHA 8X10,FIO 2,7MM, REVESTIDO EM PVC</t>
  </si>
  <si>
    <t>SUDECAP 05.20.03</t>
  </si>
  <si>
    <t>05.20.03</t>
  </si>
  <si>
    <t>GABIAO TIPO CAIXA MALHA 8X10, FIO 2,7MM GALVANIZADO</t>
  </si>
  <si>
    <t>SUDECAP 05.20.07</t>
  </si>
  <si>
    <t>05.20.07</t>
  </si>
  <si>
    <t>GABIAO TIPO COLCHAO MALHA 6X8, FIO 2MM GALV.REVEST. PVC</t>
  </si>
  <si>
    <t>SUDECAP 05.20.11</t>
  </si>
  <si>
    <t>05.20.11</t>
  </si>
  <si>
    <t>GABIAO TIPO SACO MALHA 8X10, FIO 2,4MM GALV. REVEST. PVC</t>
  </si>
  <si>
    <t>SUDECAP 06</t>
  </si>
  <si>
    <t>06</t>
  </si>
  <si>
    <t>ESTRUTURAS DE CONCRETO E METALICA</t>
  </si>
  <si>
    <t>SUDECAP 06.01</t>
  </si>
  <si>
    <t>06.01</t>
  </si>
  <si>
    <t>FORMA, ESCORAMENTO, DESFORMA E LIMPEZA - ESTRUTURA</t>
  </si>
  <si>
    <t>SUDECAP 06.01.05</t>
  </si>
  <si>
    <t>06.01.05</t>
  </si>
  <si>
    <t>FORMA, ESCORAMENTO, DESFORMA E LIMPEZA - ESTRUTURA DE COMPENSADO RESINADO ESPESSURA &gt;= 12MM</t>
  </si>
  <si>
    <t>SUDECAP 06.01.15</t>
  </si>
  <si>
    <t>06.01.15</t>
  </si>
  <si>
    <t>FORMA, ESCORAMENTO, DESFORMA E LIMPEZA - ESTRUTURA DE COMPENSADO PLASTIFICADO &gt;= 12MM</t>
  </si>
  <si>
    <t>SUDECAP 06.01.16</t>
  </si>
  <si>
    <t>06.01.16</t>
  </si>
  <si>
    <t>FORMA, ESCORAMENTO, DESFORMA E LIMPEZA - ESTRUTURA DE COMPENSADO PLASTIFICADO 19MM C/7APROVEITAMENTOS</t>
  </si>
  <si>
    <t>SUDECAP 06.03</t>
  </si>
  <si>
    <t>06.03</t>
  </si>
  <si>
    <t>ARMAÇAO INCL.CORTE, DOBRA E COLOCAÇAO EM ESTRUTURA</t>
  </si>
  <si>
    <t>SUDECAP 06.03.01</t>
  </si>
  <si>
    <t>06.03.01</t>
  </si>
  <si>
    <t>ARMAÇAO INCL.CORTE, DOBRA E COLOCAÇAO EM ESTRUTURA AÇO CA-50  D &lt;= 12,5 MM</t>
  </si>
  <si>
    <t>SUDECAP 06.03.03</t>
  </si>
  <si>
    <t>06.03.03</t>
  </si>
  <si>
    <t>ARMAÇAO INCL.CORTE, DOBRA E COLOCAÇAO EM ESTRUTURA AÇO CA-50  D &gt; 12,5 MM</t>
  </si>
  <si>
    <t>SUDECAP 06.03.05</t>
  </si>
  <si>
    <t>06.03.05</t>
  </si>
  <si>
    <t>ARMAÇAO INCL.CORTE, DOBRA E COLOCAÇAO EM ESTRUTURA AÇO CA-60</t>
  </si>
  <si>
    <t>SUDECAP 06.03.07</t>
  </si>
  <si>
    <t>ARMAÇAO INCL.CORTE, DOBRA E COLOCAÇAO EM ESTRUTURA AÇO CA-50/60</t>
  </si>
  <si>
    <t>SUDECAP 06.04</t>
  </si>
  <si>
    <t>06.04</t>
  </si>
  <si>
    <t>TELA SOLDADA</t>
  </si>
  <si>
    <t>SUDECAP 06.04.01</t>
  </si>
  <si>
    <t>06.04.01</t>
  </si>
  <si>
    <t>TELA SOLDADA FORNECIMENTO E COLOCACAO DE TELA Q-92</t>
  </si>
  <si>
    <t>SUDECAP 06.04.02</t>
  </si>
  <si>
    <t>06.04.02</t>
  </si>
  <si>
    <t>TELA SOLDADA FORNECIMENTO E COLOCAÇÃO DE TELA Q-138</t>
  </si>
  <si>
    <t>SUDECAP 06.04.03</t>
  </si>
  <si>
    <t>06.04.03</t>
  </si>
  <si>
    <t>TELA SOLDADA FORNECIMENTO E COLOCACAO DE TELA Q-196</t>
  </si>
  <si>
    <t>SUDECAP 06.05</t>
  </si>
  <si>
    <t>06.05</t>
  </si>
  <si>
    <t>CONCRETO CONVENCIONAL B1,B2 LANÇADO EM ESTRUTURA</t>
  </si>
  <si>
    <t>SUDECAP 06.05.20</t>
  </si>
  <si>
    <t>06.05.20</t>
  </si>
  <si>
    <t>CONCRETO CONVENCIONAL B1,B2 LANÇADO EM ESTRUTURA FCK &gt;= 20,0 MPA</t>
  </si>
  <si>
    <t>SUDECAP 06.05.25</t>
  </si>
  <si>
    <t>06.05.25</t>
  </si>
  <si>
    <t>CONCRETO CONVENCIONAL B1,B2 LANÇADO EM ESTRUTURA FCK &gt;= 25,0 MPA</t>
  </si>
  <si>
    <t>SUDECAP 06.07</t>
  </si>
  <si>
    <t>06.07</t>
  </si>
  <si>
    <t>CONCRETO USINADO B1,B2 LANÇADO EM ESTRUTURA</t>
  </si>
  <si>
    <t>SUDECAP 06.07.20</t>
  </si>
  <si>
    <t>06.07.20</t>
  </si>
  <si>
    <t>CONCRETO USINADO LANÇADO EM ESTRUTURA FCK &gt;= 20,0 MPA</t>
  </si>
  <si>
    <t>SUDECAP 06.07.25</t>
  </si>
  <si>
    <t>06.07.25</t>
  </si>
  <si>
    <t>CONCRETO USINADO LANÇADO EM ESTRUTURA FCK &gt;= 25,0 MPA</t>
  </si>
  <si>
    <t>SUDECAP 06.07.30</t>
  </si>
  <si>
    <t>06.07.30</t>
  </si>
  <si>
    <t>CONCRETO USINADO LANÇADO EM ESTRUTURA FCK &gt;= 30,0 MPA</t>
  </si>
  <si>
    <t>SUDECAP 06.09</t>
  </si>
  <si>
    <t>06.09</t>
  </si>
  <si>
    <t>CONCRETO USINADO BOMBEADO LANÇADO EM ESTRUTURA</t>
  </si>
  <si>
    <t>SUDECAP 06.09.20</t>
  </si>
  <si>
    <t>06.09.20</t>
  </si>
  <si>
    <t>CONCRETO USINADO BOMBEADO LANÇADO EM ESTRUTURA FCK &gt;= 20,0 MPA</t>
  </si>
  <si>
    <t>SUDECAP 06.09.25</t>
  </si>
  <si>
    <t>06.09.25</t>
  </si>
  <si>
    <t>CONCRETO USINADO BOMBEADO LANÇADO EM ESTRUTURA FCK &gt;= 25,0 MPA</t>
  </si>
  <si>
    <t>SUDECAP 06.09.30</t>
  </si>
  <si>
    <t>06.09.30</t>
  </si>
  <si>
    <t>CONCRETO USINADO BOMBEADO LANÇADO EM ESTRUTURA FCK &gt;= 30,0 MPA</t>
  </si>
  <si>
    <t>SUDECAP 06.11</t>
  </si>
  <si>
    <t>06.11</t>
  </si>
  <si>
    <t>LAJE PRE-MOLDADA, A REVESTIR INCLUSIVE CAPEAMENTO</t>
  </si>
  <si>
    <t>SUDECAP 06.11.13</t>
  </si>
  <si>
    <t>06.11.13</t>
  </si>
  <si>
    <t>LAJE PRE-MOLDADA, A REVESTIR INCLUSIVE CAPEAMENTO SC= 100 KG/M2, L= 3,0 M</t>
  </si>
  <si>
    <t>SUDECAP 06.11.14</t>
  </si>
  <si>
    <t>06.11.14</t>
  </si>
  <si>
    <t>LAJE PRE-MOLDADA, A REVESTIR INCLUSIVE CAPEAMENTO SC= 100 KG/M2, L= 4,0 M</t>
  </si>
  <si>
    <t>SUDECAP 06.11.15</t>
  </si>
  <si>
    <t>06.11.15</t>
  </si>
  <si>
    <t>LAJE PRE-MOLDADA, A REVESTIR INCLUSIVE CAPEAMENTO SC= 100 KG/M2, L= 5,0 M</t>
  </si>
  <si>
    <t>SUDECAP 06.11.23</t>
  </si>
  <si>
    <t>06.11.23</t>
  </si>
  <si>
    <t>LAJE PRE-MOLDADA, A REVESTIR INCLUSIVE CAPEAMENTO SC= 200 KG/M2, L= 3,0 M</t>
  </si>
  <si>
    <t>SUDECAP 06.11.24</t>
  </si>
  <si>
    <t>06.11.24</t>
  </si>
  <si>
    <t>LAJE PRE-MOLDADA, A REVESTIR INCLUSIVE CAPEAMENTO SC= 200 KG/M2, L= 4,0 M</t>
  </si>
  <si>
    <t>SUDECAP 06.11.25</t>
  </si>
  <si>
    <t>06.11.25</t>
  </si>
  <si>
    <t>LAJE PRE-MOLDADA, A REVESTIR INCLUSIVE CAPEAMENTO SC= 200 KG/M2, L= 5,0 M</t>
  </si>
  <si>
    <t>SUDECAP 06.11.26</t>
  </si>
  <si>
    <t>06.11.26</t>
  </si>
  <si>
    <t>LAJE PRE-MOLDADA, A REVESTIR INCLUSIVE CAPEAMENTO SC= 250 KG/M2, L= 5,0 M</t>
  </si>
  <si>
    <t>SUDECAP 06.11.33</t>
  </si>
  <si>
    <t>06.11.33</t>
  </si>
  <si>
    <t>LAJE PRE-MOLDADA, A REVESTIR INCLUSIVE CAPEAMENTO SC= 300 KG/M2, L= 3,0 M</t>
  </si>
  <si>
    <t>SUDECAP 06.11.34</t>
  </si>
  <si>
    <t>06.11.34</t>
  </si>
  <si>
    <t>LAJE PRE-MOLDADA, A REVESTIR INCLUSIVE CAPEAMENTO SC= 300 KG/M2, L= 4,0 M</t>
  </si>
  <si>
    <t>SUDECAP 06.11.35</t>
  </si>
  <si>
    <t>06.11.35</t>
  </si>
  <si>
    <t>LAJE PRE-MOLDADA, A REVESTIR INCLUSIVE CAPEAMENTO SC= 300 KG/M2, L= 5,0 M</t>
  </si>
  <si>
    <t>SUDECAP 06.13</t>
  </si>
  <si>
    <t>06.13</t>
  </si>
  <si>
    <t>LAJE PRE-MOLDADA, APARENTE, INCLUSIVE CAPEAMENTO</t>
  </si>
  <si>
    <t>SUDECAP 06.13.13</t>
  </si>
  <si>
    <t>06.13.13</t>
  </si>
  <si>
    <t>LAJE PRE-MOLDADA, APARENTE, INCLUSIVE CAPEAMENTO SC= 100 KG/M2, L= 3,0 M</t>
  </si>
  <si>
    <t>SUDECAP 06.13.14</t>
  </si>
  <si>
    <t>06.13.14</t>
  </si>
  <si>
    <t>LAJE PRE-MOLDADA, APARENTE, INCLUSIVE CAPEAMENTO SC= 100 KG/M2, L= 4,0 M</t>
  </si>
  <si>
    <t>SUDECAP 06.13.15</t>
  </si>
  <si>
    <t>06.13.15</t>
  </si>
  <si>
    <t>LAJE PRE-MOLDADA, APARENTE, INCLUSIVE CAPEAMENTO SC= 100 KG/M2, L= 5,0 M</t>
  </si>
  <si>
    <t>SUDECAP 06.13.23</t>
  </si>
  <si>
    <t>06.13.23</t>
  </si>
  <si>
    <t>LAJE PRE-MOLDADA, APARENTE, INCLUSIVE CAPEAMENTO SC= 200 KG/M2, L= 3,0 M</t>
  </si>
  <si>
    <t>SUDECAP 06.13.24</t>
  </si>
  <si>
    <t>06.13.24</t>
  </si>
  <si>
    <t>LAJE PRE-MOLDADA, APARENTE, INCLUSIVE CAPEAMENTO SC= 200 KG/M2, L= 4,0 M</t>
  </si>
  <si>
    <t>SUDECAP 06.13.25</t>
  </si>
  <si>
    <t>06.13.25</t>
  </si>
  <si>
    <t>LAJE PRE-MOLDADA, APARENTE, INCLUSIVE CAPEAMENTO SC= 200 KG/M2, L= 5,0 M</t>
  </si>
  <si>
    <t>SUDECAP 06.13.33</t>
  </si>
  <si>
    <t>06.13.33</t>
  </si>
  <si>
    <t>LAJE PRE-MOLDADA, APARENTE, INCLUSIVE CAPEAMENTO SC= 300 KG/M2, L= 3,0 M</t>
  </si>
  <si>
    <t>SUDECAP 06.13.34</t>
  </si>
  <si>
    <t>06.13.34</t>
  </si>
  <si>
    <t>LAJE PRE-MOLDADA, APARENTE, INCLUSIVE CAPEAMENTO SC= 300 KG/M2, L= 4,0 M</t>
  </si>
  <si>
    <t>SUDECAP 06.13.35</t>
  </si>
  <si>
    <t>06.13.35</t>
  </si>
  <si>
    <t>LAJE PRE-MOLDADA, APARENTE, INCLUSIVE CAPEAMENTO SC= 300 KG/M2, L= 5,0 M</t>
  </si>
  <si>
    <t>SUDECAP 07</t>
  </si>
  <si>
    <t>07</t>
  </si>
  <si>
    <t>ALVENARIAS E DIVISOES</t>
  </si>
  <si>
    <t>SUDECAP 07.01</t>
  </si>
  <si>
    <t>07.01</t>
  </si>
  <si>
    <t>ALVENARIA DE TIJOLO MACIÇO REQUEIMADO</t>
  </si>
  <si>
    <t>SUDECAP 07.01.01</t>
  </si>
  <si>
    <t>07.01.01</t>
  </si>
  <si>
    <t>ALVENARIA DE TIJOLO MACIÇO REQUEIMADO E=  5 CM, A REVESTIR</t>
  </si>
  <si>
    <t>SUDECAP 07.01.03</t>
  </si>
  <si>
    <t>07.01.03</t>
  </si>
  <si>
    <t>ALVENARIA DE TIJOLO MACIÇO REQUEIMADO E= 10 CM, A REVESTIR</t>
  </si>
  <si>
    <t>SUDECAP 07.01.07</t>
  </si>
  <si>
    <t>07.01.07</t>
  </si>
  <si>
    <t>ALVENARIA DE TIJOLO MACIÇO REQUEIMADO E= 20 CM, A REVESTIR</t>
  </si>
  <si>
    <t>SUDECAP 07.01.11</t>
  </si>
  <si>
    <t>07.01.11</t>
  </si>
  <si>
    <t>ALVENARIA DE TIJOLO MACIÇO REQUEIMADO E=  5 CM, APARENTE</t>
  </si>
  <si>
    <t>SUDECAP 07.01.13</t>
  </si>
  <si>
    <t>07.01.13</t>
  </si>
  <si>
    <t>ALVENARIA DE TIJOLO MACIÇO REQUEIMADO E= 10 CM, APARENTE</t>
  </si>
  <si>
    <t>SUDECAP 07.01.17</t>
  </si>
  <si>
    <t>07.01.17</t>
  </si>
  <si>
    <t>ALVENARIA DE TIJOLO MACIÇO REQUEIMADO E= 20 CM, APARENTE</t>
  </si>
  <si>
    <t>SUDECAP 07.03</t>
  </si>
  <si>
    <t>07.03</t>
  </si>
  <si>
    <t>ALVENARIA DE TIJOLO FURADO(BLOCO CERAMICO VEDAÇÃO)</t>
  </si>
  <si>
    <t>SUDECAP 07.03.03</t>
  </si>
  <si>
    <t>07.03.03</t>
  </si>
  <si>
    <t>ALVENARIA DE TIJOLO FURADO (BLOCO CERAMICO VEDAÇÃO) E= 10 CM, A REVESTIR</t>
  </si>
  <si>
    <t>SUDECAP 07.03.05</t>
  </si>
  <si>
    <t>07.03.05</t>
  </si>
  <si>
    <t>ALVENARIA DE TIJOLO FURADO (BLOCO CERAMICO VEDAÇÃO) E= 15 CM, A REVESTIR</t>
  </si>
  <si>
    <t>SUDECAP 07.03.07</t>
  </si>
  <si>
    <t>07.03.07</t>
  </si>
  <si>
    <t>ALVENARIA DE TIJOLO FURADO (BLOCO CERAMICO VEDAÇÃO) E= 20 CM, A REVESTIR</t>
  </si>
  <si>
    <t>SUDECAP 07.03.11</t>
  </si>
  <si>
    <t>07.03.11</t>
  </si>
  <si>
    <t>ALVENARIA DE TIJOLO FURADO (BLOCO CERAMICO VEDAÇÃO) E= 30 CM, COM OS FUROS APARENTES, TIPO COBOGO</t>
  </si>
  <si>
    <t>SUDECAP 07.05</t>
  </si>
  <si>
    <t>07.05</t>
  </si>
  <si>
    <t>ALVENARIA DE BLOCO DE CONCRETO</t>
  </si>
  <si>
    <t>SUDECAP 07.05.03</t>
  </si>
  <si>
    <t>07.05.03</t>
  </si>
  <si>
    <t>ALVENARIA DE BLOCO DE CONCRETO E= 10 CM, A REVESTIR, VEDAÇAO</t>
  </si>
  <si>
    <t>SUDECAP 07.05.05</t>
  </si>
  <si>
    <t>07.05.05</t>
  </si>
  <si>
    <t>ALVENARIA DE BLOCO DE CONCRETO E= 15 CM, A REVESTIR, VEDAÇAO</t>
  </si>
  <si>
    <t>SUDECAP 07.05.07</t>
  </si>
  <si>
    <t>07.05.07</t>
  </si>
  <si>
    <t>ALVENARIA DE BLOCO DE CONCRETO E= 20 CM, A REVESTIR, VEDAÇAO</t>
  </si>
  <si>
    <t>SUDECAP 07.05.13</t>
  </si>
  <si>
    <t>07.05.13</t>
  </si>
  <si>
    <t>ALVENARIA DE BLOCO DE CONCRETO E= 10 CM, APARENTE, VEDAÇAO</t>
  </si>
  <si>
    <t>SUDECAP 07.05.15</t>
  </si>
  <si>
    <t>07.05.15</t>
  </si>
  <si>
    <t>ALVENARIA DE BLOCO DE CONCRETO E= 15 CM, APARENTE, VEDAÇAO</t>
  </si>
  <si>
    <t>SUDECAP 07.05.17</t>
  </si>
  <si>
    <t>07.05.17</t>
  </si>
  <si>
    <t>ALVENARIA DE BLOCO DE CONCRETO E= 20 CM, APARENTE, VEDAÇAO</t>
  </si>
  <si>
    <t>SUDECAP 07.06</t>
  </si>
  <si>
    <t>07.06</t>
  </si>
  <si>
    <t>ALVENARIA DE BLOCO DE CONCRETO ESTRUTURAL</t>
  </si>
  <si>
    <t>SUDECAP 07.06.01</t>
  </si>
  <si>
    <t>07.06.01</t>
  </si>
  <si>
    <t>ALVENARIA DE BLOCO DE CONCRETO ESTRUTURAL E= 10 CM, ESTRUTURAL</t>
  </si>
  <si>
    <t>SUDECAP 07.06.02</t>
  </si>
  <si>
    <t>07.06.02</t>
  </si>
  <si>
    <t>ALVENARIA DE BLOCO DE CONCRETO ESTRUTURAL E= 15 CM, ESTRUTURAL</t>
  </si>
  <si>
    <t>SUDECAP 07.06.03</t>
  </si>
  <si>
    <t>07.06.03</t>
  </si>
  <si>
    <t>ALVENARIA DE BLOCO DE CONCRETO ESTRUTURAL E= 20 CM, ESTRUTURAL</t>
  </si>
  <si>
    <t>SUDECAP 07.09</t>
  </si>
  <si>
    <t>07.09</t>
  </si>
  <si>
    <t>ALVENARIA DE TIJOLO DE VIDRO</t>
  </si>
  <si>
    <t>SUDECAP 07.09.01</t>
  </si>
  <si>
    <t>07.09.01</t>
  </si>
  <si>
    <t>TIJOLINHO DE VIDRO 20 X 20 X 08 CM</t>
  </si>
  <si>
    <t>SUDECAP 07.11</t>
  </si>
  <si>
    <t>07.11</t>
  </si>
  <si>
    <t>ALVENARIA DE COBOGO CERAMICO</t>
  </si>
  <si>
    <t>SUDECAP 07.11.07</t>
  </si>
  <si>
    <t>07.11.07</t>
  </si>
  <si>
    <t>ALVENARIA DE COBOGO CERAMICO 18 X 18 X 7 CM, E= 7 CM</t>
  </si>
  <si>
    <t>SUDECAP 07.13</t>
  </si>
  <si>
    <t>07.13</t>
  </si>
  <si>
    <t>ALVENARIA DE COBOGO DE CONCRETO</t>
  </si>
  <si>
    <t>SUDECAP 07.13.10</t>
  </si>
  <si>
    <t>07.13.10</t>
  </si>
  <si>
    <t>ALVENARIA DE COBOGO DE CONCRETO ELEMENTO VAZADO CONCRETO TIPO VENEZIANA 29X39X10CM</t>
  </si>
  <si>
    <t>SUDECAP 07.32</t>
  </si>
  <si>
    <t>07.32</t>
  </si>
  <si>
    <t>DIVISORIA EM PEDRA (PANEIS FIXOS)</t>
  </si>
  <si>
    <t>SUDECAP 07.32.01</t>
  </si>
  <si>
    <t>07.32.01</t>
  </si>
  <si>
    <t>DIV.MARMORE BRANCO E=2CM FERRAGEM LATAO CROMADA</t>
  </si>
  <si>
    <t>SUDECAP 07.32.05</t>
  </si>
  <si>
    <t>07.32.05</t>
  </si>
  <si>
    <t>DIV. EM ARDOSIA E= 2CM FERRAGEM LATAO CROMADO</t>
  </si>
  <si>
    <t>SUDECAP 07.32.06</t>
  </si>
  <si>
    <t>07.32.06</t>
  </si>
  <si>
    <t>DIV. EM ARDOSIA E= 2CM C/PERFIS CHAPA 18</t>
  </si>
  <si>
    <t>SUDECAP 07.32.10</t>
  </si>
  <si>
    <t>07.32.10</t>
  </si>
  <si>
    <t>DIV.GRANITO CINZA CORUMBA E=3CM FERRAGEM LATAO C</t>
  </si>
  <si>
    <t>SUDECAP 07.34</t>
  </si>
  <si>
    <t>07.34</t>
  </si>
  <si>
    <t>DIVISORIA EM PAINEL REMOVIVEL</t>
  </si>
  <si>
    <t>SUDECAP 07.34.50</t>
  </si>
  <si>
    <t>07.34.50</t>
  </si>
  <si>
    <t>SUDECAP 07.34.51</t>
  </si>
  <si>
    <t>07.34.51</t>
  </si>
  <si>
    <t>CONJ.FERRAGENS P/CONFECÇAO DE PORTA DE DIVISORIA</t>
  </si>
  <si>
    <t>SUDECAP 07.35</t>
  </si>
  <si>
    <t>07.35</t>
  </si>
  <si>
    <t>VERGAS E CONTRA-VERGAS DE CONCRETO PRE-FABRICADAS</t>
  </si>
  <si>
    <t>SUDECAP 07.35.01</t>
  </si>
  <si>
    <t>07.35.01</t>
  </si>
  <si>
    <t>VERGAS E CONTRA-VERGAS DE CONCRETO PRE-FABRICADAS 10 CM X 10 CM (LARGURA X ALTURA)</t>
  </si>
  <si>
    <t>SUDECAP 07.35.02</t>
  </si>
  <si>
    <t>07.35.02</t>
  </si>
  <si>
    <t>VERGAS E CONTRA-VERGAS DE CONCRETO PRE-FABRICADAS 15 CM X 10 CM (LARGURA X ALTURA)</t>
  </si>
  <si>
    <t>SUDECAP 07.35.03</t>
  </si>
  <si>
    <t>07.35.03</t>
  </si>
  <si>
    <t>VERGAS E CONTRA-VERGAS DE CONCRETO PRE-FABRICADAS 20 CM X 10 CM (LARGURA X ALTURA)</t>
  </si>
  <si>
    <t>SUDECAP 08</t>
  </si>
  <si>
    <t>08</t>
  </si>
  <si>
    <t>COBERTURAS E FORROS</t>
  </si>
  <si>
    <t>SUDECAP 08.01</t>
  </si>
  <si>
    <t>08.01</t>
  </si>
  <si>
    <t>ENGRADAMENTO EM MADEIRA PARAJU</t>
  </si>
  <si>
    <t>SUDECAP 08.01.01</t>
  </si>
  <si>
    <t>08.01.01</t>
  </si>
  <si>
    <t>ENGRADAMENTO EM MADEIRA PARAJU PARA COBERTURA CERAMICA COM TESOURAS COMPLETO</t>
  </si>
  <si>
    <t>SUDECAP 08.01.03</t>
  </si>
  <si>
    <t>08.01.03</t>
  </si>
  <si>
    <t>ENGRADAMENTO EM MADEIRA PARAJU PARA COBERTURA CERAMICA, CAIBROS E RIPAS</t>
  </si>
  <si>
    <t>SUDECAP 08.01.11</t>
  </si>
  <si>
    <t>08.01.11</t>
  </si>
  <si>
    <t>ENGRADAMENTO EM MADEIRA PARAJU PARA COBERTURA EM TELHA ONDULADA</t>
  </si>
  <si>
    <t>SUDECAP 08.01.12</t>
  </si>
  <si>
    <t>08.01.12</t>
  </si>
  <si>
    <t>ENGRADAMENTO EM MADEIRA PARAJU PARA TELHA TIPO KALHETA,  CANALETE 49 OU EQUIVALENTE</t>
  </si>
  <si>
    <t>SUDECAP 08.01.13</t>
  </si>
  <si>
    <t>08.01.13</t>
  </si>
  <si>
    <t>ENGRADAMENTO EM MADEIRA PARAJU PARA TELHA TIPO KALHETAO, CANALETE 90 OU EQUIVALENTE</t>
  </si>
  <si>
    <t>SUDECAP 08.02</t>
  </si>
  <si>
    <t>08.02</t>
  </si>
  <si>
    <t>PEÇAS PARA ENGRADAMENTO EM MADEIRA PARAJU</t>
  </si>
  <si>
    <t>SUDECAP 08.02.01</t>
  </si>
  <si>
    <t>08.02.01</t>
  </si>
  <si>
    <t>PEÇAS PARA ENGRADAMENTO EM MADEIRA PARAJU 14 X 6 CM</t>
  </si>
  <si>
    <t>SUDECAP 08.02.03</t>
  </si>
  <si>
    <t>08.02.03</t>
  </si>
  <si>
    <t>PEÇAS PARA ENGRADAMENTO EM MADEIRA PARAJU 11 X 6 CM</t>
  </si>
  <si>
    <t>SUDECAP 08.02.05</t>
  </si>
  <si>
    <t>08.02.05</t>
  </si>
  <si>
    <t>PEÇAS PARA ENGRADAMENTO EM MADEIRA PARAJU 6 X 6 CM</t>
  </si>
  <si>
    <t>SUDECAP 08.02.07</t>
  </si>
  <si>
    <t>08.02.07</t>
  </si>
  <si>
    <t>PEÇAS PARA ENGRADAMENTO EM MADEIRA PARAJU CAIBRO 6 X 4,0 CM</t>
  </si>
  <si>
    <t>SUDECAP 08.02.09</t>
  </si>
  <si>
    <t>08.02.09</t>
  </si>
  <si>
    <t>PEÇAS PARA ENGRADAMENTO EM MADEIRA PARAJU RIPA   4 X 1,5 CM</t>
  </si>
  <si>
    <t>SUDECAP 08.07</t>
  </si>
  <si>
    <t>08.07</t>
  </si>
  <si>
    <t>COBERTURA EM TELHA CERAMICA</t>
  </si>
  <si>
    <t>SUDECAP 08.07.01</t>
  </si>
  <si>
    <t>08.07.01</t>
  </si>
  <si>
    <t>COBERTURA EM TELHA CERAMICA FRANCESA</t>
  </si>
  <si>
    <t>SUDECAP 08.07.02</t>
  </si>
  <si>
    <t>08.07.02</t>
  </si>
  <si>
    <t>COBERTURA EM TELHA CERAMICA COLONIAL PLANA</t>
  </si>
  <si>
    <t>SUDECAP 08.07.03</t>
  </si>
  <si>
    <t>08.07.03</t>
  </si>
  <si>
    <t>COBERTURA EM TELHA CERAMICA COLONIAL CURVA</t>
  </si>
  <si>
    <t>SUDECAP 08.09</t>
  </si>
  <si>
    <t>08.09</t>
  </si>
  <si>
    <t>COBERTURA EM TELHA FIBROCIMENTO (CIMENTO AMIANTO)</t>
  </si>
  <si>
    <t>SUDECAP 08.09.05</t>
  </si>
  <si>
    <t>08.09.05</t>
  </si>
  <si>
    <t>COBERTURA EM TELHA FIBROCIMENTO (CIMENTO AMIANTO) ONDULADA E= 5,00 MM</t>
  </si>
  <si>
    <t>SUDECAP 08.09.06</t>
  </si>
  <si>
    <t>08.09.06</t>
  </si>
  <si>
    <t>COBERTURA EM TELHA FIBROCIMENTO (CIMENTO AMIANTO) ONDULADA E= 6,00 MM</t>
  </si>
  <si>
    <t>SUDECAP 08.09.08</t>
  </si>
  <si>
    <t>08.09.08</t>
  </si>
  <si>
    <t>COBERTURA EM TELHA FIBROCIMENTO (CIMENTO AMIANTO) ONDULADA E= 8,00 MM</t>
  </si>
  <si>
    <t>SUDECAP 08.12</t>
  </si>
  <si>
    <t>08.12</t>
  </si>
  <si>
    <t>COBERTURA EM TELHA METALICA</t>
  </si>
  <si>
    <t>SUDECAP 08.12.40</t>
  </si>
  <si>
    <t>08.12.40</t>
  </si>
  <si>
    <t>COBERTURA EM TELHA METALICA GALVANIZADA TRAPEZOIDAL E=0,50MM SIMPLES</t>
  </si>
  <si>
    <t>SUDECAP 08.15</t>
  </si>
  <si>
    <t>08.15</t>
  </si>
  <si>
    <t>CUMEEIRA</t>
  </si>
  <si>
    <t>SUDECAP 08.15.01</t>
  </si>
  <si>
    <t>08.15.01</t>
  </si>
  <si>
    <t>CUMEEIRA CERAMICA</t>
  </si>
  <si>
    <t>SUDECAP 08.15.06</t>
  </si>
  <si>
    <t>08.15.06</t>
  </si>
  <si>
    <t>CUMEEIRA ONDULADA DE FIBROCIMENTO</t>
  </si>
  <si>
    <t>SUDECAP 08.15.40</t>
  </si>
  <si>
    <t>08.15.40</t>
  </si>
  <si>
    <t>CUMEEIRA METALICA GALVANIZADA TRAPEZOIDAL E=0,50MM(SIMPLES)</t>
  </si>
  <si>
    <t>SUDECAP 08.15.90</t>
  </si>
  <si>
    <t>08.15.90</t>
  </si>
  <si>
    <t>CUMEEIRA PARA TELHA KALHETAO, CANALETE 90 OU EQUIVALENTE</t>
  </si>
  <si>
    <t>SUDECAP 08.20</t>
  </si>
  <si>
    <t>08.20</t>
  </si>
  <si>
    <t>FORRO DE MADEIRA</t>
  </si>
  <si>
    <t>SUDECAP 08.20.01</t>
  </si>
  <si>
    <t>08.20.01</t>
  </si>
  <si>
    <t>FORRO DE MADEIRA EM ANGELIN</t>
  </si>
  <si>
    <t>SUDECAP 08.20.02</t>
  </si>
  <si>
    <t>08.20.02</t>
  </si>
  <si>
    <t>FORRO DE MADEIRA EM PINUS</t>
  </si>
  <si>
    <t>SUDECAP 08.22</t>
  </si>
  <si>
    <t>08.22</t>
  </si>
  <si>
    <t>FORRO DE GESSO</t>
  </si>
  <si>
    <t>SUDECAP 08.22.01</t>
  </si>
  <si>
    <t>08.22.01</t>
  </si>
  <si>
    <t>FORRO DE GESSO EM PLACAS 60 X 60 CM, LISO</t>
  </si>
  <si>
    <t>SUDECAP 08.22.05</t>
  </si>
  <si>
    <t>08.22.05</t>
  </si>
  <si>
    <t>FORRO DE GESSO EM PLACAS ACARTONADAS</t>
  </si>
  <si>
    <t>SUDECAP 08.25</t>
  </si>
  <si>
    <t>08.25</t>
  </si>
  <si>
    <t>FORRO EM PVC</t>
  </si>
  <si>
    <t>SUDECAP 08.25.01</t>
  </si>
  <si>
    <t>08.25.01</t>
  </si>
  <si>
    <t>FORRO EM PVC LARGURA 20,0 CM COR BRANCA</t>
  </si>
  <si>
    <t>SUDECAP 08.85</t>
  </si>
  <si>
    <t>08.85</t>
  </si>
  <si>
    <t>CALHA DE CHAPA GALVANIZADA</t>
  </si>
  <si>
    <t>SUDECAP 08.85.21</t>
  </si>
  <si>
    <t>08.85.21</t>
  </si>
  <si>
    <t>CALHA DE CHAPA GALVANIZADA Nº 22 GSG, DESENVOLVIMENTO =  33 CM</t>
  </si>
  <si>
    <t>SUDECAP 08.85.23</t>
  </si>
  <si>
    <t>08.85.23</t>
  </si>
  <si>
    <t>CALHA DE CHAPA GALVANIZADA Nº 22 GSG, DESENVOLVIMENTO =  50 CM</t>
  </si>
  <si>
    <t>SUDECAP 08.85.25</t>
  </si>
  <si>
    <t>08.85.25</t>
  </si>
  <si>
    <t>CALHA DE CHAPA GALVANIZADA Nº 22 GSG, DESENVOLVIMENTO =  66 CM</t>
  </si>
  <si>
    <t>SUDECAP 08.85.27</t>
  </si>
  <si>
    <t>08.85.27</t>
  </si>
  <si>
    <t>CALHA DE CHAPA GALVANIZADA Nº 22 GSG, DESENVOLVIMENTO =  75 CM</t>
  </si>
  <si>
    <t>SUDECAP 08.85.29</t>
  </si>
  <si>
    <t>08.85.29</t>
  </si>
  <si>
    <t>CALHA DE CHAPA GALVANIZADA Nº 22 GSG, DESENVOLVIMENTO = 100 CM</t>
  </si>
  <si>
    <t>SUDECAP 08.85.41</t>
  </si>
  <si>
    <t>08.85.41</t>
  </si>
  <si>
    <t>CALHA DE CHAPA GALVANIZADA Nº 24 GSG, DESENVOLVIMENTO =  33 CM</t>
  </si>
  <si>
    <t>SUDECAP 08.85.43</t>
  </si>
  <si>
    <t>08.85.43</t>
  </si>
  <si>
    <t>CALHA DE CHAPA GALVANIZADA Nº 24 GSG, DESENVOLVIMENTO =  50 CM</t>
  </si>
  <si>
    <t>SUDECAP 08.85.45</t>
  </si>
  <si>
    <t>08.85.45</t>
  </si>
  <si>
    <t>CALHA DE CHAPA GALVANIZADA Nº 24 GSG, DESENVOLVIMENTO =  66 CM</t>
  </si>
  <si>
    <t>SUDECAP 08.85.47</t>
  </si>
  <si>
    <t>08.85.47</t>
  </si>
  <si>
    <t>CALHA DE CHAPA GALVANIZADA Nº 24 GSG, DESENVOLVIMENTO =  75 CM</t>
  </si>
  <si>
    <t>SUDECAP 08.85.49</t>
  </si>
  <si>
    <t>08.85.49</t>
  </si>
  <si>
    <t>CALHA DE CHAPA GALVANIZADA Nº 24 GSG, DESENVOLVIMENTO = 100 CM</t>
  </si>
  <si>
    <t>SUDECAP 08.85.61</t>
  </si>
  <si>
    <t>08.85.61</t>
  </si>
  <si>
    <t>CALHA DE CHAPA GALVANIZADA Nº 26 GSG, DESENVOLVIMENTO =  33 CM</t>
  </si>
  <si>
    <t>SUDECAP 08.85.63</t>
  </si>
  <si>
    <t>08.85.63</t>
  </si>
  <si>
    <t>CALHA DE CHAPA GALVANIZADA Nº 26 GSG, DESENVOLVIMENTO =  50 CM</t>
  </si>
  <si>
    <t>SUDECAP 08.85.65</t>
  </si>
  <si>
    <t>08.85.65</t>
  </si>
  <si>
    <t>CALHA DE CHAPA GALVANIZADA Nº 26 GSG, DESENVOLVIMENTO =  66 CM</t>
  </si>
  <si>
    <t>SUDECAP 08.85.67</t>
  </si>
  <si>
    <t>08.85.67</t>
  </si>
  <si>
    <t>CALHA DE CHAPA GALVANIZADA Nº 26 GSG, DESENVOLVIMENTO =  75 CM</t>
  </si>
  <si>
    <t>SUDECAP 08.85.69</t>
  </si>
  <si>
    <t>08.85.69</t>
  </si>
  <si>
    <t>CALHA DE CHAPA GALVANIZADA Nº 26 GSG, DESENVOLVIMENTO = 100 CM</t>
  </si>
  <si>
    <t>SUDECAP 08.87</t>
  </si>
  <si>
    <t>08.87</t>
  </si>
  <si>
    <t>RUFO E CONTRA-RUFO DE CHAPA GALVANIZADA</t>
  </si>
  <si>
    <t>SUDECAP 08.87.41</t>
  </si>
  <si>
    <t>08.87.41</t>
  </si>
  <si>
    <t>RUFO E CONTRA-RUFO DE CHAPA GALVANIZADA Nº 24 GSG, DESENVOLVIMENTO =  15 CM</t>
  </si>
  <si>
    <t>SUDECAP 08.87.43</t>
  </si>
  <si>
    <t>08.87.43</t>
  </si>
  <si>
    <t>RUFO E CONTRA-RUFO DE CHAPA GALVANIZADA Nº 24 GSG, DESENVOLVIMENTO =  20 CM</t>
  </si>
  <si>
    <t>SUDECAP 08.87.45</t>
  </si>
  <si>
    <t>08.87.45</t>
  </si>
  <si>
    <t>RUFO E CONTRA-RUFO DE CHAPA GALVANIZADA Nº 24 GSG, DESENVOLVIMENTO =  25 CM</t>
  </si>
  <si>
    <t>SUDECAP 08.87.47</t>
  </si>
  <si>
    <t>08.87.47</t>
  </si>
  <si>
    <t>RUFO E CONTRA-RUFO DE CHAPA GALVANIZADA Nº 24 GSG, DESENVOLVIMENTO =  33 CM</t>
  </si>
  <si>
    <t>SUDECAP 08.87.61</t>
  </si>
  <si>
    <t>08.87.61</t>
  </si>
  <si>
    <t>RUFO E CONTRA-RUFO DE CHAPA GALVANIZADA Nº 26 GSG, DESENVOLVIMENTO =  15 CM</t>
  </si>
  <si>
    <t>SUDECAP 08.87.63</t>
  </si>
  <si>
    <t>08.87.63</t>
  </si>
  <si>
    <t>RUFO E CONTRA-RUFO DE CHAPA GALVANIZADA Nº 26 GSG, DESENVOLVIMENTO =  20 CM</t>
  </si>
  <si>
    <t>SUDECAP 08.87.65</t>
  </si>
  <si>
    <t>08.87.65</t>
  </si>
  <si>
    <t>RUFO E CONTRA-RUFO DE CHAPA GALVANIZADA Nº 26 GSG, DESENVOLVIMENTO =  25 CM</t>
  </si>
  <si>
    <t>SUDECAP 08.87.67</t>
  </si>
  <si>
    <t>08.87.67</t>
  </si>
  <si>
    <t>RUFO E CONTRA-RUFO DE CHAPA GALVANIZADA Nº 26 GSG, DESENVOLVIMENTO =  33 CM</t>
  </si>
  <si>
    <t>SUDECAP 09</t>
  </si>
  <si>
    <t>09</t>
  </si>
  <si>
    <t>IMPERMEABILIZAÇOES E ISOLAMENTOS</t>
  </si>
  <si>
    <t>SUDECAP 09.03</t>
  </si>
  <si>
    <t>09.03</t>
  </si>
  <si>
    <t>CAMADA DE REGULARIZAÇAO (CIMENTO/AREIA)</t>
  </si>
  <si>
    <t>SUDECAP 09.03.03</t>
  </si>
  <si>
    <t>09.03.03</t>
  </si>
  <si>
    <t>CAMADA DE REGULARIZAÇAO ARGAMASSA TRAÇO 1:3, ESPESSURA MEDIA = 3,0 CM</t>
  </si>
  <si>
    <t>SUDECAP 09.04</t>
  </si>
  <si>
    <t>09.04</t>
  </si>
  <si>
    <t>CAMADA DE PROTEÇAO (CIMENTO/AREIA)</t>
  </si>
  <si>
    <t>SUDECAP 09.04.02</t>
  </si>
  <si>
    <t>09.04.02</t>
  </si>
  <si>
    <t>CAMADA DE PROTEÇAO ARG.TRAÇO 1:3,ESP.MEDIA=3,0 INCLUS.MANTA GEOTEXTIL</t>
  </si>
  <si>
    <t>SUDECAP 09.07</t>
  </si>
  <si>
    <t>09.07</t>
  </si>
  <si>
    <t>IMPERMEABILIZAÇAO COM ARGAMASSA RIGIDA (CIM/AREIA)</t>
  </si>
  <si>
    <t>SUDECAP 09.07.03</t>
  </si>
  <si>
    <t>09.07.03</t>
  </si>
  <si>
    <t>IMPERMEABILIZAÇAO COM ARGAMASSA RIGIDA TRAÇO 1:3, ESP=2.5 CM C/ ADITIVO SIKA-1 OU EQUIVALENTE</t>
  </si>
  <si>
    <t>SUDECAP 09.09</t>
  </si>
  <si>
    <t>09.09</t>
  </si>
  <si>
    <t>IMPERMEABILIZAÇAO POR INFILTRAÇAO E CRISTALIZAÇAO</t>
  </si>
  <si>
    <t>SUDECAP 09.09.01</t>
  </si>
  <si>
    <t>09.09.01</t>
  </si>
  <si>
    <t>IMPERMEABILIZAÇAO POR INFILTRAÇAO E CRISTALIZAÇAO SISTEMA A BASE DE CIMENTO IMPERMEABILIZANTE</t>
  </si>
  <si>
    <t>SUDECAP 09.11</t>
  </si>
  <si>
    <t>09.11</t>
  </si>
  <si>
    <t>IMPERMEABILIZAÇAO C/ MANTA ASFALTICA PRE-FABRICADA</t>
  </si>
  <si>
    <t>SUDECAP 09.11.01</t>
  </si>
  <si>
    <t>09.11.01</t>
  </si>
  <si>
    <t>IMPERMEABILIZAÇAO C/ MANTA ASFALTICA PRE-FABRICADA TIPO 3 NBR-9952 COM ASFALTO MODIFICADO SBS E=4,0MM</t>
  </si>
  <si>
    <t>SUDECAP 09.12</t>
  </si>
  <si>
    <t>09.12</t>
  </si>
  <si>
    <t>PINTURA ASFALTICA IMPERMEABILIZANTE</t>
  </si>
  <si>
    <t>SUDECAP 09.12.01</t>
  </si>
  <si>
    <t>09.12.01</t>
  </si>
  <si>
    <t>PINTURA COM TINTA ASFALTICA IMPERMEABILIZANTE DILUIDA EM SOLVENTE, PARA MATERIAIS CIMENTICIOS, METAL E MADEIRA</t>
  </si>
  <si>
    <t xml:space="preserve">SUDECAP </t>
  </si>
  <si>
    <t>SUDECAP 10</t>
  </si>
  <si>
    <t>10</t>
  </si>
  <si>
    <t>INSTALAÇAO HIDRO-SANITARIA, INCENDIO E GAS</t>
  </si>
  <si>
    <t>SUDECAP 10.03</t>
  </si>
  <si>
    <t>10.03</t>
  </si>
  <si>
    <t>TUBO PVC AGUA SOLDA CLASSE 15 INCLUSIVE CONEXÕES</t>
  </si>
  <si>
    <t>SUDECAP 10.03.01</t>
  </si>
  <si>
    <t>10.03.01</t>
  </si>
  <si>
    <t>TUBO PVC AGUA SOLDA CLASSE 15 INCLUSIVE CONEXÕES D=  20 MM (1/2")</t>
  </si>
  <si>
    <t>SUDECAP 10.03.02</t>
  </si>
  <si>
    <t>10.03.02</t>
  </si>
  <si>
    <t>TUBO PVC AGUA SOLDA CLASSE 15 INCLUSIVE CONEXÕES D=  25 MM (3/4")</t>
  </si>
  <si>
    <t>SUDECAP 10.03.03</t>
  </si>
  <si>
    <t>10.03.03</t>
  </si>
  <si>
    <t>TUBO PVC AGUA SOLDA CLASSE 15 INCLUSIVE CONEXÕES D=  32 MM (1")</t>
  </si>
  <si>
    <t>SUDECAP 10.03.04</t>
  </si>
  <si>
    <t>10.03.04</t>
  </si>
  <si>
    <t>TUBO PVC AGUA SOLDA CLASSE 15 INCLUSIVE CONEXÕES D=  40 MM (1 1/4")</t>
  </si>
  <si>
    <t>SUDECAP 10.03.05</t>
  </si>
  <si>
    <t>10.03.05</t>
  </si>
  <si>
    <t>TUBO PVC AGUA SOLDA CLASSE 15 INCLUSIVE CONEXÕES D=  50 MM (1 1/2")</t>
  </si>
  <si>
    <t>SUDECAP 10.03.06</t>
  </si>
  <si>
    <t>10.03.06</t>
  </si>
  <si>
    <t>TUBO PVC AGUA SOLDA CLASSE 15 INCLUSIVE CONEXÕES D=  60 MM (2")</t>
  </si>
  <si>
    <t>SUDECAP 10.03.07</t>
  </si>
  <si>
    <t>10.03.07</t>
  </si>
  <si>
    <t>TUBO PVC AGUA SOLDA CLASSE 15 INCLUSIVE CONEXÕES D=  75 MM (2 1/2")</t>
  </si>
  <si>
    <t>SUDECAP 10.03.08</t>
  </si>
  <si>
    <t>10.03.08</t>
  </si>
  <si>
    <t>TUBO PVC AGUA SOLDA CLASSE 15 INCLUSIVE CONEXÕES D=  85 MM (3")</t>
  </si>
  <si>
    <t>SUDECAP 10.03.09</t>
  </si>
  <si>
    <t>10.03.09</t>
  </si>
  <si>
    <t>TUBO PVC AGUA SOLDA CLASSE 15 INCLUSIVE CONEXÕES D= 110 MM (4")</t>
  </si>
  <si>
    <t>SUDECAP 10.04</t>
  </si>
  <si>
    <t>10.04</t>
  </si>
  <si>
    <t>TUBO AÇO GALVANIZADO DIN 2440, INCLUSIVE CONEXÕES</t>
  </si>
  <si>
    <t>SUDECAP 10.04.03</t>
  </si>
  <si>
    <t>10.04.03</t>
  </si>
  <si>
    <t>TUBO AÇO GALVANIZADO DIN 2440, INCLUSIVE CONEXÕES D=   1/2",  COM COSTURA</t>
  </si>
  <si>
    <t>SUDECAP 10.04.04</t>
  </si>
  <si>
    <t>10.04.04</t>
  </si>
  <si>
    <t>TUBO AÇO GALVANIZADO DIN 2440, INCLUSIVE CONEXÕES D=   3/4",  COM COSTURA</t>
  </si>
  <si>
    <t>SUDECAP 10.04.05</t>
  </si>
  <si>
    <t>10.04.05</t>
  </si>
  <si>
    <t>TUBO AÇO GALVANIZADO DIN 2440, INCLUSIVE CONEXÕES D=     1",  COM COSTURA</t>
  </si>
  <si>
    <t>SUDECAP 10.04.06</t>
  </si>
  <si>
    <t>10.04.06</t>
  </si>
  <si>
    <t>TUBO AÇO GALVANIZADO DIN 2440, INCLUSIVE CONEXÕES D= 1 1/4",  COM COSTURA</t>
  </si>
  <si>
    <t>SUDECAP 10.04.07</t>
  </si>
  <si>
    <t>10.04.07</t>
  </si>
  <si>
    <t>TUBO AÇO GALVANIZADO DIN 2440, INCLUSIVE CONEXÕES D= 1 1/2",  COM COSTURA</t>
  </si>
  <si>
    <t>SUDECAP 10.04.08</t>
  </si>
  <si>
    <t>10.04.08</t>
  </si>
  <si>
    <t>TUBO AÇO GALVANIZADO DIN 2440, INCLUSIVE CONEXÕES D=     2",  COM COSTURA</t>
  </si>
  <si>
    <t>SUDECAP 10.04.09</t>
  </si>
  <si>
    <t>10.04.09</t>
  </si>
  <si>
    <t>TUBO AÇO GALVANIZADO DIN 2440, INCLUSIVE CONEXÕES D= 2 1/2",  COM COSTURA</t>
  </si>
  <si>
    <t>SUDECAP 10.04.10</t>
  </si>
  <si>
    <t>10.04.10</t>
  </si>
  <si>
    <t>TUBO AÇO GALVANIZADO DIN 2440, INCLUSIVE CONEXÕES D= 3" COM COSTURA</t>
  </si>
  <si>
    <t>SUDECAP 10.04.11</t>
  </si>
  <si>
    <t>10.04.11</t>
  </si>
  <si>
    <t>TUBO AÇO GALVANIZADO DIN 2440, INCLUSIVE CONEXÕES D= 4" COM COSTURA</t>
  </si>
  <si>
    <t>SUDECAP 10.05</t>
  </si>
  <si>
    <t>10.05</t>
  </si>
  <si>
    <t>TUBO DE COBRE SOLDADO CLASSE A INCLUSIVE CONEXÕES</t>
  </si>
  <si>
    <t>SUDECAP 10.05.03</t>
  </si>
  <si>
    <t>10.05.03</t>
  </si>
  <si>
    <t>TUBO DE COBRE SOLDADO CLASSE A INCLUSIVE CONEXÕES D=  15 MM</t>
  </si>
  <si>
    <t>SUDECAP 10.05.04</t>
  </si>
  <si>
    <t>10.05.04</t>
  </si>
  <si>
    <t>TUBO DE COBRE SOLDADO CLASSE A INCLUSIVE CONEXÕES D=  22 MM</t>
  </si>
  <si>
    <t>SUDECAP 10.05.05</t>
  </si>
  <si>
    <t>10.05.05</t>
  </si>
  <si>
    <t>TUBO DE COBRE SOLDADO CLASSE A INCLUSIVE CONEXÕES D=  28 MM</t>
  </si>
  <si>
    <t>SUDECAP 10.06</t>
  </si>
  <si>
    <t>10.06</t>
  </si>
  <si>
    <t>TUBO DE COBRE CLASSE E INCLUSIVE CONEXÕES</t>
  </si>
  <si>
    <t>SUDECAP 10.06.01</t>
  </si>
  <si>
    <t>10.06.01</t>
  </si>
  <si>
    <t>TUBO DE COBRE CLASSE E INCLUSIVE CONEXÕES D=  15 MM</t>
  </si>
  <si>
    <t>SUDECAP 10.06.02</t>
  </si>
  <si>
    <t>10.06.02</t>
  </si>
  <si>
    <t>TUBO DE COBRE CLASSE E INCLUSIVE CONEXÕES D=  22 MM</t>
  </si>
  <si>
    <t>SUDECAP 10.06.03</t>
  </si>
  <si>
    <t>10.06.03</t>
  </si>
  <si>
    <t>TUBO DE COBRE CLASSE E INCLUSIVE CONEXÕES D=  28 MM</t>
  </si>
  <si>
    <t>SUDECAP 10.06.04</t>
  </si>
  <si>
    <t>10.06.04</t>
  </si>
  <si>
    <t>TUBO DE COBRE CLASSE E INCLUSIVE CONEXÕES D=  35 MM</t>
  </si>
  <si>
    <t>SUDECAP 10.06.05</t>
  </si>
  <si>
    <t>10.06.05</t>
  </si>
  <si>
    <t>TUBO DE COBRE CLASSE E INCLUSIVE CONEXÕES D=  42 MM</t>
  </si>
  <si>
    <t>SUDECAP 10.10</t>
  </si>
  <si>
    <t>10.10</t>
  </si>
  <si>
    <t>TUBO PVC ESGOTO, PB, VIROLA E ANEL, INCL. CONEXÕES</t>
  </si>
  <si>
    <t>SUDECAP 10.10.02</t>
  </si>
  <si>
    <t>10.10.02</t>
  </si>
  <si>
    <t>TUBO PVC ESGOTO, PB, VIROLA E ANEL, INCL. CONEXÕES D=  50 MM</t>
  </si>
  <si>
    <t>SUDECAP 10.10.03</t>
  </si>
  <si>
    <t>10.10.03</t>
  </si>
  <si>
    <t>TUBO PVC ESGOTO, PB, VIROLA E ANEL, INCL. CONEXÕES D=  75 MM</t>
  </si>
  <si>
    <t>SUDECAP 10.10.04</t>
  </si>
  <si>
    <t>10.10.04</t>
  </si>
  <si>
    <t>TUBO PVC ESGOTO, PB, VIROLA E ANEL, INCL. CONEXÕES D= 100 MM</t>
  </si>
  <si>
    <t>SUDECAP 10.10.05</t>
  </si>
  <si>
    <t>10.10.05</t>
  </si>
  <si>
    <t>TUBO PVC ESGOTO, PB, VIROLA E ANEL, INCL. CONEXÕES D= 150 MM</t>
  </si>
  <si>
    <t>SUDECAP 10.10.06</t>
  </si>
  <si>
    <t>10.10.06</t>
  </si>
  <si>
    <t>TUBO PVC ESGOTO, PB, VIROLA E ANEL, INCL. CONEXÕES D= 200 MM</t>
  </si>
  <si>
    <t>SUDECAP 10.10.07</t>
  </si>
  <si>
    <t>10.10.07</t>
  </si>
  <si>
    <t>TUBO PVC ESGOTO, PB, VIROLA E ANEL, INCL. CONEXÕES D= 250 MM</t>
  </si>
  <si>
    <t>SUDECAP 10.12</t>
  </si>
  <si>
    <t>10.12</t>
  </si>
  <si>
    <t>TUBO PVC ESGOTO PONTA/BOLSA, SOLDA, INCL.CONEXÕES</t>
  </si>
  <si>
    <t>SUDECAP 10.12.01</t>
  </si>
  <si>
    <t>10.12.01</t>
  </si>
  <si>
    <t>TUBO PVC ESGOTO PONTA/BOLSA, SOLDA, INCL.CONEXÕES D=  40 MM</t>
  </si>
  <si>
    <t>SUDECAP 10.14</t>
  </si>
  <si>
    <t>10.14</t>
  </si>
  <si>
    <t>TUBO PVC ESG. REFORÇADO, PB, VIR., ANEL INCL.CONEX</t>
  </si>
  <si>
    <t>SUDECAP 10.14.03</t>
  </si>
  <si>
    <t>10.14.03</t>
  </si>
  <si>
    <t>TUBO PVC ESG. REFORÇADO, PB, VIR., ANEL INCL.CONEX D=  75 MM</t>
  </si>
  <si>
    <t>SUDECAP 10.14.04</t>
  </si>
  <si>
    <t>10.14.04</t>
  </si>
  <si>
    <t>TUBO PVC ESG. REFORÇADO, PB, VIR., ANEL INCL.CONEX D= 100 MM</t>
  </si>
  <si>
    <t>SUDECAP 10.14.05</t>
  </si>
  <si>
    <t>10.14.05</t>
  </si>
  <si>
    <t>TUBO PVC ESG. REFORÇADO, PB, VIR., ANEL INCL.CONEX D= 150 MM</t>
  </si>
  <si>
    <t>SUDECAP 10.18</t>
  </si>
  <si>
    <t>10.18</t>
  </si>
  <si>
    <t>CONEXÕES</t>
  </si>
  <si>
    <t>SUDECAP 10.18.01</t>
  </si>
  <si>
    <t>10.18.01</t>
  </si>
  <si>
    <t>ADAPTADOR PVC ROSCA E FLANGE P/ CX.D'AGUA D= 1/2"</t>
  </si>
  <si>
    <t>SUDECAP 10.18.02</t>
  </si>
  <si>
    <t>10.18.02</t>
  </si>
  <si>
    <t>ADAPTADOR PVC ROSCA E FLANGE P/ CX.D'AGUA D= 3/4"</t>
  </si>
  <si>
    <t>SUDECAP 10.18.03</t>
  </si>
  <si>
    <t>10.18.03</t>
  </si>
  <si>
    <t>ADAPTADOR PVC ROSCA E FLANGE P/ CX.D'AGUA D= 1"</t>
  </si>
  <si>
    <t>SUDECAP 10.18.04</t>
  </si>
  <si>
    <t>10.18.04</t>
  </si>
  <si>
    <t>ADAPTADOR PVC ROSCA E FLANGE P/ CX.D'AGUA D=1 1/4"</t>
  </si>
  <si>
    <t>SUDECAP 10.18.05</t>
  </si>
  <si>
    <t>10.18.05</t>
  </si>
  <si>
    <t>ADAPTADOR PVC ROSCA E FLANGE P/ CX.D'AGUA D=1 1/2"</t>
  </si>
  <si>
    <t>SUDECAP 10.18.06</t>
  </si>
  <si>
    <t>10.18.06</t>
  </si>
  <si>
    <t>ADAPTADOR PVC ROSCA E FLANGE P/ CX.D'AGUA D= 2"</t>
  </si>
  <si>
    <t>SUDECAP 10.18.08</t>
  </si>
  <si>
    <t>10.18.08</t>
  </si>
  <si>
    <t>ADAPTADOR PVC ROSCA E FLANGE P/ CX D'AGUA D=2 1/2"</t>
  </si>
  <si>
    <t>SUDECAP 10.20</t>
  </si>
  <si>
    <t>10.20</t>
  </si>
  <si>
    <t>REGISTRO DE PRESSÃO</t>
  </si>
  <si>
    <t>SUDECAP 10.20.11</t>
  </si>
  <si>
    <t>10.20.11</t>
  </si>
  <si>
    <t>REGISTRO DE PRESSÃO COM CANOPLA DL-1416 D= 1/2" FABRIMAR/EQUIVALENTE</t>
  </si>
  <si>
    <t>SUDECAP 10.20.12</t>
  </si>
  <si>
    <t>10.20.12</t>
  </si>
  <si>
    <t>REGISTRO DE PRESSÃO COM CANOPLA DL-1416 D= 3/4" FABRIMAR/EQUIVALENTE</t>
  </si>
  <si>
    <t>SUDECAP 10.22</t>
  </si>
  <si>
    <t>10.22</t>
  </si>
  <si>
    <t>REGISTRO DE GAVETA</t>
  </si>
  <si>
    <t>SUDECAP 10.22.01</t>
  </si>
  <si>
    <t>10.22.01</t>
  </si>
  <si>
    <t>REGISTRO GAVETA BRUTO 1510-B 1/2"FABRIMAR /EQUIVALENTE</t>
  </si>
  <si>
    <t>SUDECAP 10.22.02</t>
  </si>
  <si>
    <t>10.22.02</t>
  </si>
  <si>
    <t>REGISTRO GAVETA BRUTO 1510-B 3/4"FABRIMAR /EQUIVALENTE</t>
  </si>
  <si>
    <t>SUDECAP 10.22.03</t>
  </si>
  <si>
    <t>10.22.03</t>
  </si>
  <si>
    <t>REGISTRO GAVETA BRUTO 1510-B  1" FABRIMAR /EQUIVALENTE</t>
  </si>
  <si>
    <t>SUDECAP 10.22.04</t>
  </si>
  <si>
    <t>10.22.04</t>
  </si>
  <si>
    <t>REGISTRO GAVETA BRUTO 1510-B 1 1/4" FABRIMAR/ EQUIVALENTE</t>
  </si>
  <si>
    <t>SUDECAP 10.22.05</t>
  </si>
  <si>
    <t>10.22.05</t>
  </si>
  <si>
    <t>REGISTRO GAVETA BRUTO 1510-B 1 1/2" FABRIMAR/ EQUIVALENTE</t>
  </si>
  <si>
    <t>SUDECAP 10.22.06</t>
  </si>
  <si>
    <t>10.22.06</t>
  </si>
  <si>
    <t>REGISTRO GAVETA BRUTO 1510-B  2"  FABRIMAR/EQUIVALENTE</t>
  </si>
  <si>
    <t>SUDECAP 10.22.07</t>
  </si>
  <si>
    <t>10.22.07</t>
  </si>
  <si>
    <t>REGISTRO GAVETA BRUTO 1502 2 1/2" DECA / EQUIVALENTE</t>
  </si>
  <si>
    <t>SUDECAP 10.22.08</t>
  </si>
  <si>
    <t>10.22.08</t>
  </si>
  <si>
    <t>REGISTRO GAVETA BRUTO 1502 3"     DECA / EQUIVALENTE</t>
  </si>
  <si>
    <t>SUDECAP 10.22.09</t>
  </si>
  <si>
    <t>10.22.09</t>
  </si>
  <si>
    <t>REGISTRO GAVETA BRUTO 1502 4"     DECA / EQUIVALENTE</t>
  </si>
  <si>
    <t>SUDECAP 10.22.41</t>
  </si>
  <si>
    <t>10.22.41</t>
  </si>
  <si>
    <t>REGISTRO DE GAVETA COM CANOPLA C-1509 DL, D= 1/2" FABRIMAR OU EQUIVALENTE</t>
  </si>
  <si>
    <t>SUDECAP 10.22.42</t>
  </si>
  <si>
    <t>10.22.42</t>
  </si>
  <si>
    <t>REGISTRO DE GAVETA COM CANOPLA C-1509 DL, D=3/4"  FABRIMAR OU EQUIVALENTE</t>
  </si>
  <si>
    <t>SUDECAP 10.22.43</t>
  </si>
  <si>
    <t>10.22.43</t>
  </si>
  <si>
    <t>REGISTRO DE GAVETA COM CANOPLA C-1509 DL, D=1"    FABRIMAR OU EQUIVALENTE</t>
  </si>
  <si>
    <t>SUDECAP 10.22.45</t>
  </si>
  <si>
    <t>10.22.45</t>
  </si>
  <si>
    <t>REGISTRO DE GAVETA COM CANOPLA C-1509 DL, D=1 1/2"FABRIMAR OU EQUIVALENTE</t>
  </si>
  <si>
    <t>SUDECAP 10.24</t>
  </si>
  <si>
    <t>10.24</t>
  </si>
  <si>
    <t>TORNEIRA</t>
  </si>
  <si>
    <t>SUDECAP 10.24.01</t>
  </si>
  <si>
    <t>10.24.01</t>
  </si>
  <si>
    <t>TORNEIRA P/PIA BANCA,ALAVANCA,SAIDA LATERAL 1167-P FABR/EQUIVALENTE</t>
  </si>
  <si>
    <t>SUDECAP 10.24.02</t>
  </si>
  <si>
    <t>10.24.02</t>
  </si>
  <si>
    <t>TORNEIRA P/PIA MISTURADOR PAREDE 1258-DL FABRIMAR/EQUIVALENTE</t>
  </si>
  <si>
    <t>SUDECAP 10.24.03</t>
  </si>
  <si>
    <t>10.24.03</t>
  </si>
  <si>
    <t>TORNEIRA P/PIA C/ALAVANCA 1157-P  FABRIMAR/EQUIVALENTE</t>
  </si>
  <si>
    <t>SUDECAP 10.24.04</t>
  </si>
  <si>
    <t>10.24.04</t>
  </si>
  <si>
    <t>TORNEIRA P/PIA MISTURADOR BANCA 1256-DL FABRIMAR/EQUIVALENTE</t>
  </si>
  <si>
    <t>SUDECAP 10.24.05</t>
  </si>
  <si>
    <t>10.24.05</t>
  </si>
  <si>
    <t>TORNEIRA P/PIA PAREDE SAIDA LATERAL 1168-DL FABRIMAR/EQUIVALENTE</t>
  </si>
  <si>
    <t>SUDECAP 10.24.09</t>
  </si>
  <si>
    <t>10.24.09</t>
  </si>
  <si>
    <t>TORNEIRA P/PIA BANCA SAIDA LATERAL 1167-DL FABRIMAR/EQUIVALENTE</t>
  </si>
  <si>
    <t>SUDECAP 10.24.10</t>
  </si>
  <si>
    <t>10.24.10</t>
  </si>
  <si>
    <t>TORNEIRA P/PIA PAREDE TOP JET 1171-DL FABRIMAR/EQUIVALENTE</t>
  </si>
  <si>
    <t>SUDECAP 10.24.12</t>
  </si>
  <si>
    <t>10.24.12</t>
  </si>
  <si>
    <t>TORNEIRA P/TANQUE 1153-MY FABRIMAR/EQUIVALENTE</t>
  </si>
  <si>
    <t>SUDECAP 10.24.13</t>
  </si>
  <si>
    <t>10.24.13</t>
  </si>
  <si>
    <t>TORNEIRA P/TANQUE 1153-JR FABRIMAR/EQUIVALENTE</t>
  </si>
  <si>
    <t>SUDECAP 10.24.14</t>
  </si>
  <si>
    <t>10.24.14</t>
  </si>
  <si>
    <t>TORNEIRA AQUAPRESS ANTIVANDALISMO 1180/AV FABRIMAR OU EQUIVALENTE</t>
  </si>
  <si>
    <t>SUDECAP 10.24.16</t>
  </si>
  <si>
    <t>10.24.16</t>
  </si>
  <si>
    <t>TORNEIRA DE JARDIM 1128-MY D=1/2" FABRIMAR/EQUIVALENTE</t>
  </si>
  <si>
    <t>SUDECAP 10.24.17</t>
  </si>
  <si>
    <t>10.24.17</t>
  </si>
  <si>
    <t>TORNEIRA DE JARDIM 1128-MY D=3/4" FABRIMAR/EQUIVALENTE</t>
  </si>
  <si>
    <t>SUDECAP 10.24.20</t>
  </si>
  <si>
    <t>10.24.20</t>
  </si>
  <si>
    <t>TORNEIRA DE PRESSÃO PRESMATIC BENEFIT OU EQUIVALENTE</t>
  </si>
  <si>
    <t>SUDECAP 10.24.21</t>
  </si>
  <si>
    <t>10.24.21</t>
  </si>
  <si>
    <t>TONEIRA P/ LAVATÓRIO REF.1193 LINHA PERTUTTI DOCOL OU EQUIVALENTE</t>
  </si>
  <si>
    <t>SUDECAP 10.24.27</t>
  </si>
  <si>
    <t>10.24.27</t>
  </si>
  <si>
    <t>TORNEIRA P/LAVATÓRIO 1190-DL  D=1/2" FABRIMAR/EQUIVALENTE</t>
  </si>
  <si>
    <t>SUDECAP 10.24.28</t>
  </si>
  <si>
    <t>10.24.28</t>
  </si>
  <si>
    <t>TORNEIRA P/ LAVATÓRIO REF.1194  INNOVARE FABRIMAR OU EQUIVALENTE</t>
  </si>
  <si>
    <t>SUDECAP 10.24.34</t>
  </si>
  <si>
    <t>10.24.34</t>
  </si>
  <si>
    <t>SUDECAP 10.24.35</t>
  </si>
  <si>
    <t>10.24.35</t>
  </si>
  <si>
    <t>SUDECAP 10.24.36</t>
  </si>
  <si>
    <t>10.24.36</t>
  </si>
  <si>
    <t>TORNEIRA DE BOIA 1350 D= 1"   DECA OU EQUIVALENTE</t>
  </si>
  <si>
    <t>SUDECAP 10.24.37</t>
  </si>
  <si>
    <t>10.24.37</t>
  </si>
  <si>
    <t>TORNEIRA DE BOIA 262 PARA CX. D´AGUA  D= 3/4" CIPLA/EQUIVALENTE</t>
  </si>
  <si>
    <t>SUDECAP 10.24.39</t>
  </si>
  <si>
    <t>10.24.39</t>
  </si>
  <si>
    <t>CHAVE BOIA AUTOMATICA P/RESERVATORIO  LENZ/EQUIVALENTE</t>
  </si>
  <si>
    <t>SUDECAP 10.24.42</t>
  </si>
  <si>
    <t>10.24.42</t>
  </si>
  <si>
    <t>TORNEIRA DE LIMPEZA 1128-JR     D=1/2"  FABRIMAR OU EQUIVALENTE</t>
  </si>
  <si>
    <t>SUDECAP 10.24.43</t>
  </si>
  <si>
    <t>10.24.43</t>
  </si>
  <si>
    <t>TORNEIRA PARA BEBEDOURO 1152JR  D=1/2"  FABRIMAR OU EQUIVALENTE</t>
  </si>
  <si>
    <t>SUDECAP 10.24.52</t>
  </si>
  <si>
    <t>10.24.52</t>
  </si>
  <si>
    <t>TORNEIRA DE PAREDE DELICATTA COM MISTURADOR DOCOL OU EQUIVALENTE</t>
  </si>
  <si>
    <t>SUDECAP 10.24.57</t>
  </si>
  <si>
    <t>10.24.57</t>
  </si>
  <si>
    <t>TORNEIRA P/ COZINHA DE MESA BICA ALTA PERTUTTI OU EQUIVALENTE</t>
  </si>
  <si>
    <t>SUDECAP 10.25</t>
  </si>
  <si>
    <t>10.25</t>
  </si>
  <si>
    <t>VÁLVULA</t>
  </si>
  <si>
    <t>SUDECAP 10.25.02</t>
  </si>
  <si>
    <t>10.25.02</t>
  </si>
  <si>
    <t>VÁLVULA P/ PIA 3 1/2X1 1/2" 1623 DARLIFLEX CROMADA/EQUIVALENTE</t>
  </si>
  <si>
    <t>SUDECAP 10.25.11</t>
  </si>
  <si>
    <t>10.25.11</t>
  </si>
  <si>
    <t>VÁLVULA P/ LAVATÓRIO C/LADRAO 7/8" 1603 DARLIFLEX /EQUIVALENTE</t>
  </si>
  <si>
    <t>SUDECAP 10.25.13</t>
  </si>
  <si>
    <t>10.25.13</t>
  </si>
  <si>
    <t>VÁLVULA P/ LAVATÓRIO 1601 FABRIMAR OU EQUIVALENTE</t>
  </si>
  <si>
    <t>SUDECAP 10.25.17</t>
  </si>
  <si>
    <t>10.25.17</t>
  </si>
  <si>
    <t>VÁLVULA PARA TANQUE 1 1/4" 1606 DARLIFLEX CROMADA/EQUIVALENTE</t>
  </si>
  <si>
    <t>SUDECAP 10.25.20</t>
  </si>
  <si>
    <t>10.25.20</t>
  </si>
  <si>
    <t>VÁLVULA P/ MICTÓRIO C/ FECHAM AUTOM. D= 1/2" DOCOL/EQUIVALENTE</t>
  </si>
  <si>
    <t>SUDECAP 10.25.22</t>
  </si>
  <si>
    <t>10.25.22</t>
  </si>
  <si>
    <t>VAL.DESCARGA E ACAB.BENEFIT DOCOL PORTADOR DEFIC. OU EQUIVALENTE</t>
  </si>
  <si>
    <t>SUDECAP 10.25.25</t>
  </si>
  <si>
    <t>10.25.25</t>
  </si>
  <si>
    <t>VÁLVULA DE DESCARGA 3650     D= 1 1/2" FABRIMAR OU EQUIVALENTE</t>
  </si>
  <si>
    <t>SUDECAP 10.25.26</t>
  </si>
  <si>
    <t>10.25.26</t>
  </si>
  <si>
    <t>VALV. DESCARGA E ACAB. ANTIVANDALISMO 1 1/2" DOCOL OU EQUIVALENTE</t>
  </si>
  <si>
    <t>SUDECAP 10.25.51</t>
  </si>
  <si>
    <t>10.25.51</t>
  </si>
  <si>
    <t>VÁLVULA DE PVC P/ LAVATÓRIO S/ UNHO  Nº 11     CIPLA/EQUIVALENTE</t>
  </si>
  <si>
    <t>SUDECAP 10.25.55</t>
  </si>
  <si>
    <t>10.25.55</t>
  </si>
  <si>
    <t>VÁLVULA DE RETENÇAO DE PE COM CRIVO D= 3/4"</t>
  </si>
  <si>
    <t>SUDECAP 10.25.56</t>
  </si>
  <si>
    <t>10.25.56</t>
  </si>
  <si>
    <t>VÁLVULA DE RETENÇAO DE PE COM CRIVO D= 1"</t>
  </si>
  <si>
    <t>SUDECAP 10.25.57</t>
  </si>
  <si>
    <t>10.25.57</t>
  </si>
  <si>
    <t>VÁLVULA DE RETENÇAO DE PE COM CRIVO D= 1 1/2"</t>
  </si>
  <si>
    <t>SUDECAP 10.25.59</t>
  </si>
  <si>
    <t>10.25.59</t>
  </si>
  <si>
    <t>VÁLVULA DE RETENÇAO DE PE COM CRIVO D= 2"</t>
  </si>
  <si>
    <t>SUDECAP 10.25.60</t>
  </si>
  <si>
    <t>10.25.60</t>
  </si>
  <si>
    <t>VÁLVULA DE RETENÇAO UNIVERSAL D= 3/4"</t>
  </si>
  <si>
    <t>SUDECAP 10.25.61</t>
  </si>
  <si>
    <t>10.25.61</t>
  </si>
  <si>
    <t>VÁLVULA DE RETENÇAO UNIVERSAL D= 1"</t>
  </si>
  <si>
    <t>SUDECAP 10.25.62</t>
  </si>
  <si>
    <t>10.25.62</t>
  </si>
  <si>
    <t>VÁLVULA DE RETENÇAO UNIVERSAL D= 1 1/2"</t>
  </si>
  <si>
    <t>SUDECAP 10.25.63</t>
  </si>
  <si>
    <t>10.25.63</t>
  </si>
  <si>
    <t>VÁLVULA DE RETENÇAO UNIVERSAL D= 2"</t>
  </si>
  <si>
    <t>SUDECAP 10.26</t>
  </si>
  <si>
    <t>10.26</t>
  </si>
  <si>
    <t>GRELHA E RALO METALICO</t>
  </si>
  <si>
    <t>SUDECAP 10.26.11</t>
  </si>
  <si>
    <t>10.26.11</t>
  </si>
  <si>
    <t>GRELHA/PORTA GRELHA AÇO INOX.FECHO GIRAT.100X100MM</t>
  </si>
  <si>
    <t>SUDECAP 10.26.12</t>
  </si>
  <si>
    <t>10.26.12</t>
  </si>
  <si>
    <t>GRELHA/PORTA GRELHA AÇO INOX.FECHO GIRAT.150X150MM</t>
  </si>
  <si>
    <t>SUDECAP 10.26.35</t>
  </si>
  <si>
    <t>10.26.35</t>
  </si>
  <si>
    <t>RALO GRELHA CROMADA 10X10CM CROMADO MOLDENOX /EQUIVALENTE</t>
  </si>
  <si>
    <t>SUDECAP 10.26.36</t>
  </si>
  <si>
    <t>10.26.36</t>
  </si>
  <si>
    <t>RALO GRELHA CROMADA 15X15CM CROMADO MOLDENOX /EQUIVALENTE</t>
  </si>
  <si>
    <t>SUDECAP 10.26.37</t>
  </si>
  <si>
    <t>10.26.37</t>
  </si>
  <si>
    <t>TAMPA CEGA EM INOX P/ CAIXA SIFONADA 150X150MM</t>
  </si>
  <si>
    <t>SUDECAP 10.27</t>
  </si>
  <si>
    <t>10.27</t>
  </si>
  <si>
    <t>CHUVEIRO, LIGAÇAO E SIFÃO</t>
  </si>
  <si>
    <t>SUDECAP 10.27.02</t>
  </si>
  <si>
    <t>10.27.02</t>
  </si>
  <si>
    <t>BRAÇO P/CHUVEIRO 1/2" X 0,40 M PERFLEX 1781 CR/EQUIVALENTE</t>
  </si>
  <si>
    <t>SUDECAP 10.27.03</t>
  </si>
  <si>
    <t>10.27.03</t>
  </si>
  <si>
    <t>BRACO P/ CHUVEIRO PVC 1/2" X 40 CM LORENZETTI/EQUIVALENTE</t>
  </si>
  <si>
    <t>SUDECAP 10.27.11</t>
  </si>
  <si>
    <t>10.27.11</t>
  </si>
  <si>
    <t>CHUVEIRO ARTICULADO PICCOLO 1991 CROM.FABRIMAR/EQUIVALENTE</t>
  </si>
  <si>
    <t>SUDECAP 10.27.15</t>
  </si>
  <si>
    <t>10.27.15</t>
  </si>
  <si>
    <t>CHUVEIRO ELETRICO CROMADO  D= 1/2"  LORENZETTI/EQUIVALENTE</t>
  </si>
  <si>
    <t>SUDECAP 10.27.23</t>
  </si>
  <si>
    <t>10.27.23</t>
  </si>
  <si>
    <t>DUCHINHA ACQUA-JET  C-2195 DL         FABRIMAR/EQUIVALENTE</t>
  </si>
  <si>
    <t>SUDECAP 10.27.31</t>
  </si>
  <si>
    <t>10.27.31</t>
  </si>
  <si>
    <t>LIGAÇAO FLEXIVEL 1/2"X0,40M 4607-40 MXF FABRIMAR OU EQUIVALENTE</t>
  </si>
  <si>
    <t>SUDECAP 10.27.47</t>
  </si>
  <si>
    <t>10.27.47</t>
  </si>
  <si>
    <t>TUBO P/ VÁLVULA DESCARGA Nº 18 C/ADAPT. D= 1 1/2"</t>
  </si>
  <si>
    <t>SUDECAP 10.27.49</t>
  </si>
  <si>
    <t>10.27.49</t>
  </si>
  <si>
    <t>SUDECAP 10.27.51</t>
  </si>
  <si>
    <t>10.27.51</t>
  </si>
  <si>
    <t>TUBO LIGAÇAO AGUA-VASO METAL CROM. C/ SOBRECANOPLA</t>
  </si>
  <si>
    <t>SUDECAP 10.27.53</t>
  </si>
  <si>
    <t>10.27.53</t>
  </si>
  <si>
    <t>SUDECAP 10.27.55</t>
  </si>
  <si>
    <t>10.27.55</t>
  </si>
  <si>
    <t>BOLSA DE BORRACHA 340  D= 1 1/2"</t>
  </si>
  <si>
    <t>SUDECAP 10.27.61</t>
  </si>
  <si>
    <t>10.27.61</t>
  </si>
  <si>
    <t>SIFÃO LAVATÓRIO COPO REGULAVEL 1"X 1 1/2"SIGMA/EQUIVALENTE</t>
  </si>
  <si>
    <t>SUDECAP 10.27.63</t>
  </si>
  <si>
    <t>10.27.63</t>
  </si>
  <si>
    <t>SIFÃO PIA COPO REGULAVEL 1 1/2" X 1 1/2" SIGMA/EQUIVALENTE</t>
  </si>
  <si>
    <t>SUDECAP 10.27.83</t>
  </si>
  <si>
    <t>10.27.83</t>
  </si>
  <si>
    <t>SIFÃO DE PVC UNIVERSAL</t>
  </si>
  <si>
    <t>SUDECAP 10.29</t>
  </si>
  <si>
    <t>10.29</t>
  </si>
  <si>
    <t>LIGAÇÃO DE AGUA</t>
  </si>
  <si>
    <t>SUDECAP 10.29.01</t>
  </si>
  <si>
    <t>10.29.01</t>
  </si>
  <si>
    <t>LIGAÇÃO DE AGUA KIT CAVALETE METAL COM REGISTRO 1/2" COPASA</t>
  </si>
  <si>
    <t>SUDECAP 10.29.02</t>
  </si>
  <si>
    <t>10.29.02</t>
  </si>
  <si>
    <t>LIGAÇÃO DE AGUA KIT CAVALETE METAL COM REGISTRO 3/4" COPASA</t>
  </si>
  <si>
    <t>SUDECAP 10.29.03</t>
  </si>
  <si>
    <t>10.29.03</t>
  </si>
  <si>
    <t>LIGAÇÃO DE AGUA KIT CAVALETE METAL COM REGISTRO   1" COPASA</t>
  </si>
  <si>
    <t>SUDECAP 10.30</t>
  </si>
  <si>
    <t>10.30</t>
  </si>
  <si>
    <t>ACESSORIO DE FIXAÇAO</t>
  </si>
  <si>
    <t>SUDECAP 10.30.01</t>
  </si>
  <si>
    <t>10.30.01</t>
  </si>
  <si>
    <t>PARAFUSO CASTELO COM BUCHA N.8 E ARRUELA</t>
  </si>
  <si>
    <t>SUDECAP 10.35</t>
  </si>
  <si>
    <t>10.35</t>
  </si>
  <si>
    <t>CAIXA E RALO</t>
  </si>
  <si>
    <t>SUDECAP 10.35.01</t>
  </si>
  <si>
    <t>10.35.01</t>
  </si>
  <si>
    <t>CX. ALVENARIA 30X30X50CM C/TAMPA FERRO P/REGISTRO</t>
  </si>
  <si>
    <t>SUDECAP 10.35.03</t>
  </si>
  <si>
    <t>10.35.03</t>
  </si>
  <si>
    <t>CX. ALVENARIA 50X50X50 CM PARA HIDROMETRO C/ TAMPA</t>
  </si>
  <si>
    <t>SUDECAP 10.35.11</t>
  </si>
  <si>
    <t>10.35.11</t>
  </si>
  <si>
    <t>CX. SIFONADA PVC C/GRELHA QUADR/RED. 150X150X50 MM</t>
  </si>
  <si>
    <t>SUDECAP 10.35.13</t>
  </si>
  <si>
    <t>10.35.13</t>
  </si>
  <si>
    <t>CX. SIFONADA PVC C/GRELHA QUADR/RED. 150X185X75 MM</t>
  </si>
  <si>
    <t>SUDECAP 10.35.15</t>
  </si>
  <si>
    <t>10.35.15</t>
  </si>
  <si>
    <t>CX. SIFONADA PVC C/GRELHA REDONDA    100X100X50 MM</t>
  </si>
  <si>
    <t>SUDECAP 10.35.20</t>
  </si>
  <si>
    <t>10.35.20</t>
  </si>
  <si>
    <t>CX. SIFONADA PVC C/ TAMPA CEGA       250X172X50 MM</t>
  </si>
  <si>
    <t>SUDECAP 10.35.21</t>
  </si>
  <si>
    <t>10.35.21</t>
  </si>
  <si>
    <t>CX. SIFONADA PVC C/ TAMPA CEGA       250X230X75 MM</t>
  </si>
  <si>
    <t>SUDECAP 10.35.22</t>
  </si>
  <si>
    <t>10.35.22</t>
  </si>
  <si>
    <t>SUDECAP 10.35.31</t>
  </si>
  <si>
    <t>10.35.31</t>
  </si>
  <si>
    <t>RALO SIFONADO PVC ALTURA REGULAVEL       100X40 MM</t>
  </si>
  <si>
    <t>SUDECAP 10.35.33</t>
  </si>
  <si>
    <t>10.35.33</t>
  </si>
  <si>
    <t>RALO SECO PVC SAIDA SOLDAVEL             100X40 MM</t>
  </si>
  <si>
    <t>SUDECAP 10.35.41</t>
  </si>
  <si>
    <t>10.35.41</t>
  </si>
  <si>
    <t>CAIXA DE DESCARGA EXTERNA ALTA 6 LITROS</t>
  </si>
  <si>
    <t>SUDECAP 10.35.50</t>
  </si>
  <si>
    <t>10.35.50</t>
  </si>
  <si>
    <t>CAIXA D'AGUA POLIETILENO COM TAMPA 310 L</t>
  </si>
  <si>
    <t>SUDECAP 10.35.51</t>
  </si>
  <si>
    <t>10.35.51</t>
  </si>
  <si>
    <t>CAIXA D'AGUA POLIETILENO COM TAMPA 500 L</t>
  </si>
  <si>
    <t>SUDECAP 10.35.52</t>
  </si>
  <si>
    <t>10.35.52</t>
  </si>
  <si>
    <t>CAIXA D'AGUA POLIETILENO COM TAMPA 1000 L</t>
  </si>
  <si>
    <t>SUDECAP 10.35.69</t>
  </si>
  <si>
    <t>10.35.69</t>
  </si>
  <si>
    <t>CX.DE GORDURA PRE-FABRICADA SIMPLES  D=400MMX635MM</t>
  </si>
  <si>
    <t>SUDECAP 10.35.70</t>
  </si>
  <si>
    <t>10.35.70</t>
  </si>
  <si>
    <t>CX.DE GORDURA PRE-FABRICADA DUPLA    D=600MMX800MM</t>
  </si>
  <si>
    <t>SUDECAP 10.35.71</t>
  </si>
  <si>
    <t>10.35.71</t>
  </si>
  <si>
    <t>CX. D'AGUA EM FIBRA DE VIDRO COM TAMPA 8000L</t>
  </si>
  <si>
    <t>SUDECAP 10.35.72</t>
  </si>
  <si>
    <t>10.35.72</t>
  </si>
  <si>
    <t>RALO HEMISFERICO TIPO ABACAXI D=  50MM</t>
  </si>
  <si>
    <t>SUDECAP 10.35.73</t>
  </si>
  <si>
    <t>10.35.73</t>
  </si>
  <si>
    <t>RALO HEMISFERICO TIPO ABACAXI D=  75MM</t>
  </si>
  <si>
    <t>SUDECAP 10.35.74</t>
  </si>
  <si>
    <t>RALO HEMISFERICO TIPO ABACAXI D= 100MM</t>
  </si>
  <si>
    <t>SUDECAP 10.40</t>
  </si>
  <si>
    <t>10.40</t>
  </si>
  <si>
    <t>LAVATÓRIO</t>
  </si>
  <si>
    <t>SUDECAP 10.40.01</t>
  </si>
  <si>
    <t>10.40.01</t>
  </si>
  <si>
    <t>CUBA DE EMBUTIR OVAL (49 X 32,5 CM),CELITE/EQUIVALENTE</t>
  </si>
  <si>
    <t>SUDECAP 10.40.02</t>
  </si>
  <si>
    <t>10.40.02</t>
  </si>
  <si>
    <t>CUBA EMBUTIR OVAL (49X32,5CM) CELITE/EQUIVALENTE. COMPLETO</t>
  </si>
  <si>
    <t>SUDECAP 10.40.04</t>
  </si>
  <si>
    <t>10.40.04</t>
  </si>
  <si>
    <t>LAVATÓRIO SUSPENSO (41 X 29,5 CM)AZALEA CELITE/EQUIVALENTE</t>
  </si>
  <si>
    <t>SUDECAP 10.40.05</t>
  </si>
  <si>
    <t>10.40.05</t>
  </si>
  <si>
    <t>LAV.SUSP.(41X29,5CM)AZALEA CELITE/EQUIVALENTE COMPLETO</t>
  </si>
  <si>
    <t>SUDECAP 10.40.06</t>
  </si>
  <si>
    <t>10.40.06</t>
  </si>
  <si>
    <t>LAV.SUSPENSO (46,5X34 CM)GUARAPARI, LOGASA/EQUIVALENTE</t>
  </si>
  <si>
    <t>SUDECAP 10.40.07</t>
  </si>
  <si>
    <t>10.40.07</t>
  </si>
  <si>
    <t>LAV.SUSP.(46,5X34CM) GUARAPARI LOGASA/EQUIVALENTE COMPLETO</t>
  </si>
  <si>
    <t>SUDECAP 10.40.08</t>
  </si>
  <si>
    <t>10.40.08</t>
  </si>
  <si>
    <t>LAVATÓRIO DE PAREDE CELITE 02007 LINHA SAVEIRO OU EQUIVALENTE</t>
  </si>
  <si>
    <t>SUDECAP 10.40.09</t>
  </si>
  <si>
    <t>10.40.09</t>
  </si>
  <si>
    <t>CUBA DE SOBREPOR OVAL (52X44,5 CM) CELITE /EQUIVALENTE</t>
  </si>
  <si>
    <t>SUDECAP 10.40.10</t>
  </si>
  <si>
    <t>10.40.10</t>
  </si>
  <si>
    <t>CUBA SOBREPOR OVAL(52X44,5 CM) CELITE/EQUIVALENTE COMPLETO</t>
  </si>
  <si>
    <t>SUDECAP 10.40.11</t>
  </si>
  <si>
    <t>10.40.11</t>
  </si>
  <si>
    <t>LAVAT.CANTO COR BRANCA L76 MASTER DECA/EQUIVALENTE.COMPLET</t>
  </si>
  <si>
    <t>SUDECAP 10.40.12</t>
  </si>
  <si>
    <t>10.40.12</t>
  </si>
  <si>
    <t>LAVAT.C/COLUNA SUSPENSA LINHA FIT-CELITE/EQUIVALENTE.COMPL</t>
  </si>
  <si>
    <t>SUDECAP 10.40.26</t>
  </si>
  <si>
    <t>10.40.26</t>
  </si>
  <si>
    <t>LAVAT. C/COLUNA SUSPENSA VOGUE PLUS L51-CS117 DECA OU EQUIVALENTE</t>
  </si>
  <si>
    <t>SUDECAP 10.40.27</t>
  </si>
  <si>
    <t>10.40.27</t>
  </si>
  <si>
    <t>LAVATÓRIO PEQUENO BRANCO GELO L915 RAVENA/EQUIVALENTE</t>
  </si>
  <si>
    <t>SUDECAP 10.40.54</t>
  </si>
  <si>
    <t>10.40.54</t>
  </si>
  <si>
    <t>LAVAT. CANTO LINHA IZY BRANCO REF.101 DECA/EQUIVALENTE</t>
  </si>
  <si>
    <t>SUDECAP 10.41</t>
  </si>
  <si>
    <t>10.41</t>
  </si>
  <si>
    <t>VASO SANITARIO</t>
  </si>
  <si>
    <t>SUDECAP 10.41.01</t>
  </si>
  <si>
    <t>10.41.01</t>
  </si>
  <si>
    <t>VASO SANITARIO CONVENCIONAL BRANCA,AZALEA CELITE/EQUIVALENTE</t>
  </si>
  <si>
    <t>SUDECAP 10.41.02</t>
  </si>
  <si>
    <t>10.41.02</t>
  </si>
  <si>
    <t>VASO SANITARIO CONVENCIONAL BRANCA,AZALEA CELITE/EQUIVALENTE COMPLETO</t>
  </si>
  <si>
    <t>SUDECAP 10.41.03</t>
  </si>
  <si>
    <t>10.41.03</t>
  </si>
  <si>
    <t>VASO SANITARIO CONJUNTO ACOPLADO BRANCA, AZALEA CELITE / EQUIVALENTE</t>
  </si>
  <si>
    <t>SUDECAP 10.41.04</t>
  </si>
  <si>
    <t>10.41.04</t>
  </si>
  <si>
    <t>VASO SANITARIO CONJ.ACOPLADO BRANCA, AZALEA CELITE/EQUIVALENTE COMPLETO</t>
  </si>
  <si>
    <t>SUDECAP 10.41.05</t>
  </si>
  <si>
    <t>10.41.05</t>
  </si>
  <si>
    <t>VASO SANITARIO INFANTIL BRANCA, CELITE / EQUIVALENTE</t>
  </si>
  <si>
    <t>SUDECAP 10.41.06</t>
  </si>
  <si>
    <t>10.41.06</t>
  </si>
  <si>
    <t>VASO SANITARIO INFANTIL BRANCA, CELITE / EQUIVALENTE COMPLETO</t>
  </si>
  <si>
    <t>SUDECAP 10.41.07</t>
  </si>
  <si>
    <t>10.41.07</t>
  </si>
  <si>
    <t>VASO SANITARIO ESP. DECA P510 S/ABERTURA E ASSENTO OU EQUIVALENTE</t>
  </si>
  <si>
    <t>SUDECAP 10.41.09</t>
  </si>
  <si>
    <t>10.41.09</t>
  </si>
  <si>
    <t>ASSENTO SANITARIO TONDO VOGUE PLUS OU EQUIVALENTE</t>
  </si>
  <si>
    <t>SUDECAP 10.43</t>
  </si>
  <si>
    <t>10.43</t>
  </si>
  <si>
    <t>MICTÓRIO</t>
  </si>
  <si>
    <t>SUDECAP 10.43.01</t>
  </si>
  <si>
    <t>10.43.01</t>
  </si>
  <si>
    <t>MICTÓRIO SIFONADO-LOUÇA BRANCA CELITE / EQUIVALENTE</t>
  </si>
  <si>
    <t>SUDECAP 10.43.02</t>
  </si>
  <si>
    <t>10.43.02</t>
  </si>
  <si>
    <t>MICTÓRIO SIFONADO-LOUÇA BRANCA CELITE / EQUIVALENTE COMPLETO</t>
  </si>
  <si>
    <t>SUDECAP 10.43.03</t>
  </si>
  <si>
    <t>10.43.03</t>
  </si>
  <si>
    <t>MICTÓRIO AÇO INOX CHAPA 22, DESENVOLVIMENTO= 1,0 M</t>
  </si>
  <si>
    <t>SUDECAP 10.43.05</t>
  </si>
  <si>
    <t>10.43.05</t>
  </si>
  <si>
    <t>MICTÓRIO AÇO INOX CHAPA 22, DESENVOLVIMENTO= 1,4 M</t>
  </si>
  <si>
    <t>SUDECAP 10.45</t>
  </si>
  <si>
    <t>10.45</t>
  </si>
  <si>
    <t>PIA E CUBA</t>
  </si>
  <si>
    <t>SUDECAP 10.45.01</t>
  </si>
  <si>
    <t>10.45.01</t>
  </si>
  <si>
    <t>CUBA EM AÇO INOX Nº 1 (46X30X15 CM)</t>
  </si>
  <si>
    <t>SUDECAP 10.45.02</t>
  </si>
  <si>
    <t>10.45.02</t>
  </si>
  <si>
    <t>CUBA EM AÇO INOX Nº 2 (56X33X15 CM)</t>
  </si>
  <si>
    <t>SUDECAP 10.45.03</t>
  </si>
  <si>
    <t>CUBA EM AÇO INOX Nº1 (46X30X15CM)C/VÁLVULA E SIFÃO</t>
  </si>
  <si>
    <t>SUDECAP 10.45.04</t>
  </si>
  <si>
    <t>CUBA EM AÇO INOX Nº2 (56X33X15CM)C/VÁLVULA E SIFÃO</t>
  </si>
  <si>
    <t>SUDECAP 10.46</t>
  </si>
  <si>
    <t>10.46</t>
  </si>
  <si>
    <t>TANQUE</t>
  </si>
  <si>
    <t>SUDECAP 10.46.03</t>
  </si>
  <si>
    <t>10.46.03</t>
  </si>
  <si>
    <t>TANQUE LOUÇA BRANCA (22LTS) C/COLUNA CELITE / EQUIVALENTE</t>
  </si>
  <si>
    <t>SUDECAP 10.46.04</t>
  </si>
  <si>
    <t>10.46.04</t>
  </si>
  <si>
    <t>TANQUE LOUÇA BRANCA (22LTS) C/COLUNA CELITE/EQUIVALENTE COMPLETO</t>
  </si>
  <si>
    <t>SUDECAP 10.46.05</t>
  </si>
  <si>
    <t>10.46.05</t>
  </si>
  <si>
    <t>TANQUE DE AÇO INOX COM 1 BOJO  63 X 51 CM</t>
  </si>
  <si>
    <t>SUDECAP 10.46.10</t>
  </si>
  <si>
    <t>10.46.10</t>
  </si>
  <si>
    <t>TANQUE EM ALVENARIA, REVESTIDA AZULEJO BRANCO CONF. PROJ.</t>
  </si>
  <si>
    <t>SUDECAP 10.47</t>
  </si>
  <si>
    <t>10.47</t>
  </si>
  <si>
    <t>BEBEDOURO E FILTRO</t>
  </si>
  <si>
    <t>SUDECAP 10.47.03</t>
  </si>
  <si>
    <t>10.47.03</t>
  </si>
  <si>
    <t>BEBEDOURO UNITARIO INOX P/ 80 PESSOAS H=1,0 METRO</t>
  </si>
  <si>
    <t>SUDECAP 10.47.07</t>
  </si>
  <si>
    <t>10.47.07</t>
  </si>
  <si>
    <t>SUDECAP 10.47.08</t>
  </si>
  <si>
    <t>10.47.08</t>
  </si>
  <si>
    <t>BEBEDOURO CONJUGADO INOX H= 1,00M/1,12M ATENDE 40P</t>
  </si>
  <si>
    <t>SUDECAP 10.47.09</t>
  </si>
  <si>
    <t>10.47.09</t>
  </si>
  <si>
    <t>BEBEDOURO EMPRESARIAL BDF300 IBBL/EQUIVALENTE -300 PESSOAS</t>
  </si>
  <si>
    <t>SUDECAP 10.47.11</t>
  </si>
  <si>
    <t>10.47.11</t>
  </si>
  <si>
    <t>FILTRO AP-200 CURTO AQUALAR OU SIMILAR</t>
  </si>
  <si>
    <t>SUDECAP 10.48</t>
  </si>
  <si>
    <t>10.48</t>
  </si>
  <si>
    <t>COMPLEMENTO</t>
  </si>
  <si>
    <t>SUDECAP 10.48.01</t>
  </si>
  <si>
    <t>10.48.01</t>
  </si>
  <si>
    <t>PAPELEIRA LOUÇA BRANCA 602 CELITE/EQUIVALENTE</t>
  </si>
  <si>
    <t>SUDECAP 10.48.02</t>
  </si>
  <si>
    <t>10.48.02</t>
  </si>
  <si>
    <t>PORTA TOALHA DE PAPEL CROMADO NOVOMOY OU EQUIVALENTE</t>
  </si>
  <si>
    <t>SUDECAP 10.48.03</t>
  </si>
  <si>
    <t>10.48.03</t>
  </si>
  <si>
    <t>SUDECAP 10.48.05</t>
  </si>
  <si>
    <t>10.48.05</t>
  </si>
  <si>
    <t>SABONETEIRA LOUÇA BRANCA REF.604 CELITE/EQUIVALENTE</t>
  </si>
  <si>
    <t>SUDECAP 10.48.07</t>
  </si>
  <si>
    <t>10.48.07</t>
  </si>
  <si>
    <t>MEIA-SABONETEIRA LOUÇA BRANCA REF.608 CELITE/EQUIVALENTE</t>
  </si>
  <si>
    <t>SUDECAP 10.48.09</t>
  </si>
  <si>
    <t>10.48.09</t>
  </si>
  <si>
    <t>SUDECAP 10.48.10</t>
  </si>
  <si>
    <t>10.48.10</t>
  </si>
  <si>
    <t>CABIDE LOUÇA BRANCA 2 GANCHOS REF.610 CELITE/EQUIVALENTE</t>
  </si>
  <si>
    <t>SUDECAP 10.48.12</t>
  </si>
  <si>
    <t>10.48.12</t>
  </si>
  <si>
    <t>CABIDE EM TUBO AÇO GALV. D= 1/2"  FIXAD0 EM ALVEN.</t>
  </si>
  <si>
    <t>SUDECAP 10.48.13</t>
  </si>
  <si>
    <t>10.48.13</t>
  </si>
  <si>
    <t>CABIDE EM GANCHO CROMADO SIMPLES</t>
  </si>
  <si>
    <t>SUDECAP 10.48.15</t>
  </si>
  <si>
    <t>10.48.15</t>
  </si>
  <si>
    <t>ASSENTO BRANCO PARA VASO    500-100    CELITE/EQUIVALENTE</t>
  </si>
  <si>
    <t>SUDECAP 10.48.17</t>
  </si>
  <si>
    <t>10.48.17</t>
  </si>
  <si>
    <t>ASSENTO PLASTICO BRANCO P/VASO, MACIO  CIPLA/EQUIVALENTE</t>
  </si>
  <si>
    <t>SUDECAP 10.48.28</t>
  </si>
  <si>
    <t>10.48.28</t>
  </si>
  <si>
    <t>BANCO ARTICULADO EM INOX 70X45CM</t>
  </si>
  <si>
    <t>SUDECAP 10.48.29</t>
  </si>
  <si>
    <t>10.48.29</t>
  </si>
  <si>
    <t>BANCO ARTICULADO 70X45 CM FORMICA SOLIDA</t>
  </si>
  <si>
    <t>SUDECAP 10.48.30</t>
  </si>
  <si>
    <t>10.48.30</t>
  </si>
  <si>
    <t>JOGO MANGUEIRA SUPER FLEXIVEL ROLO 15M</t>
  </si>
  <si>
    <t>SUDECAP 10.48.40</t>
  </si>
  <si>
    <t>TERMINAL DE VENTILAÇAO PVC D= 50MM</t>
  </si>
  <si>
    <t>SUDECAP 10.48.42</t>
  </si>
  <si>
    <t>SUDECAP 10.50</t>
  </si>
  <si>
    <t>10.50</t>
  </si>
  <si>
    <t>INSTALAÇAO DE GAS</t>
  </si>
  <si>
    <t>SUDECAP 10.50.01</t>
  </si>
  <si>
    <t>10.50.01</t>
  </si>
  <si>
    <t>INSTALAÇAO DE GAS TUBO DE AÇO PRETO SCH-40 SEM COSTURA D= 3/8"</t>
  </si>
  <si>
    <t>SUDECAP 10.50.02</t>
  </si>
  <si>
    <t>10.50.02</t>
  </si>
  <si>
    <t>INSTALAÇAO DE GAS TUBO DE AÇO PRETO SCH-40 SEM COSTURA D= 1/2"</t>
  </si>
  <si>
    <t>SUDECAP 10.50.03</t>
  </si>
  <si>
    <t>10.50.03</t>
  </si>
  <si>
    <t>INSTALAÇAO DE GAS TUBO DE AÇO PRETO SCH-40 SEM COSTURA D= 3/4"</t>
  </si>
  <si>
    <t>SUDECAP 10.50.12</t>
  </si>
  <si>
    <t>10.50.12</t>
  </si>
  <si>
    <t>REGISTRO DE GAS  D= 1/2"</t>
  </si>
  <si>
    <t>SUDECAP 10.50.13</t>
  </si>
  <si>
    <t>10.50.13</t>
  </si>
  <si>
    <t>REGISTRO PARA GAS D= 1/2" NPT X 3/8" BM</t>
  </si>
  <si>
    <t>SUDECAP 10.50.15</t>
  </si>
  <si>
    <t>10.50.15</t>
  </si>
  <si>
    <t>SUDECAP 10.50.20</t>
  </si>
  <si>
    <t>10.50.20</t>
  </si>
  <si>
    <t>VÁLVULA DE ESFERA EM LATAO   D= 1/2"   NPT</t>
  </si>
  <si>
    <t>SUDECAP 10.50.21</t>
  </si>
  <si>
    <t>10.50.21</t>
  </si>
  <si>
    <t>VÁLVULA REG. GAS C/ TE REVERSIVEL PARA 2 BOTIJOES</t>
  </si>
  <si>
    <t>SUDECAP 10.50.31</t>
  </si>
  <si>
    <t>10.50.31</t>
  </si>
  <si>
    <t>CILINDRO DE AÇO COM GAS G.L.P. CAPACIDADE = 45 KG</t>
  </si>
  <si>
    <t>SUDECAP 10.50.40</t>
  </si>
  <si>
    <t>10.50.40</t>
  </si>
  <si>
    <t>MANGUEIRA PLASTICA PARA GAS D= 3/8" X 1,20 M</t>
  </si>
  <si>
    <t>SUDECAP 10.70</t>
  </si>
  <si>
    <t>10.70</t>
  </si>
  <si>
    <t>CAIXA ALVENARIA COM TAMPA CONCRETO-PADRAO SUDECAP</t>
  </si>
  <si>
    <t>SUDECAP 10.70.01</t>
  </si>
  <si>
    <t>10.70.01</t>
  </si>
  <si>
    <t>CAIXA ALVENARIA COM TAMPA CONCRETO-PADRAO SUDECAP 25 X  25 X  25 CM</t>
  </si>
  <si>
    <t>SUDECAP 10.70.02</t>
  </si>
  <si>
    <t>10.70.02</t>
  </si>
  <si>
    <t>CAIXA ALVENARIA COM TAMPA CONCRETO-PADRAO SUDECAP 25 X  25 X  35 CM</t>
  </si>
  <si>
    <t>SUDECAP 10.70.03</t>
  </si>
  <si>
    <t>10.70.03</t>
  </si>
  <si>
    <t>CAIXA ALVENARIA COM TAMPA CONCRETO-PADRAO SUDECAP 25 X  25 X  40 CM</t>
  </si>
  <si>
    <t>SUDECAP 10.70.05</t>
  </si>
  <si>
    <t>10.70.05</t>
  </si>
  <si>
    <t>CAIXA ALVENARIA COM TAMPA CONCRETO-PADRAO SUDECAP 30 X  30 X  30 CM</t>
  </si>
  <si>
    <t>SUDECAP 10.70.06</t>
  </si>
  <si>
    <t>10.70.06</t>
  </si>
  <si>
    <t>CAIXA ALVENARIA COM TAMPA CONCRETO-PADRAO SUDECAP 30 X  30 X  40 CM</t>
  </si>
  <si>
    <t>SUDECAP 10.70.07</t>
  </si>
  <si>
    <t>10.70.07</t>
  </si>
  <si>
    <t>CAIXA ALVENARIA COM TAMPA CONCRETO-PADRAO SUDECAP 30 X  30 X  50 CM</t>
  </si>
  <si>
    <t>SUDECAP 10.70.08</t>
  </si>
  <si>
    <t>10.70.08</t>
  </si>
  <si>
    <t>CAIXA ALVENARIA COM TAMPA CONCRETO-PADRAO SUDECAP 30 X  30 X  60 CM</t>
  </si>
  <si>
    <t>SUDECAP 10.70.10</t>
  </si>
  <si>
    <t>10.70.10</t>
  </si>
  <si>
    <t>CAIXA ALVENARIA COM TAMPA CONCRETO-PADRAO SUDECAP 40 X  40 X  30 CM</t>
  </si>
  <si>
    <t>SUDECAP 10.70.11</t>
  </si>
  <si>
    <t>10.70.11</t>
  </si>
  <si>
    <t>CAIXA ALVENARIA COM TAMPA CONCRETO-PADRAO SUDECAP 40 X  40 X  40 CM</t>
  </si>
  <si>
    <t>SUDECAP 10.70.12</t>
  </si>
  <si>
    <t>10.70.12</t>
  </si>
  <si>
    <t>CAIXA ALVENARIA COM TAMPA CONCRETO-PADRAO SUDECAP 40 X  40 X  50 CM</t>
  </si>
  <si>
    <t>SUDECAP 10.70.13</t>
  </si>
  <si>
    <t>10.70.13</t>
  </si>
  <si>
    <t>CAIXA ALVENARIA COM TAMPA CONCRETO-PADRAO SUDECAP 40 X  40 X  60 CM</t>
  </si>
  <si>
    <t>SUDECAP 10.70.14</t>
  </si>
  <si>
    <t>10.70.14</t>
  </si>
  <si>
    <t>CAIXA ALVENARIA COM TAMPA CONCRETO-PADRAO SUDECAP 40 X  40 X  70 CM</t>
  </si>
  <si>
    <t>SUDECAP 10.70.15</t>
  </si>
  <si>
    <t>10.70.15</t>
  </si>
  <si>
    <t>CAIXA ALVENARIA COM TAMPA CONCRETO-PADRAO SUDECAP 40 X  40 X  80 CM</t>
  </si>
  <si>
    <t>SUDECAP 10.70.16</t>
  </si>
  <si>
    <t>10.70.16</t>
  </si>
  <si>
    <t>CAIXA ALVENARIA COM TAMPA CONCRETO-PADRAO SUDECAP 40 X  40 X  90 CM</t>
  </si>
  <si>
    <t>SUDECAP 10.70.17</t>
  </si>
  <si>
    <t>10.70.17</t>
  </si>
  <si>
    <t>CAIXA ALVENARIA COM TAMPA CONCRETO-PADRAO SUDECAP 40 X  40 X 100 CM</t>
  </si>
  <si>
    <t>SUDECAP 10.70.20</t>
  </si>
  <si>
    <t>10.70.20</t>
  </si>
  <si>
    <t>CAIXA ALVENARIA COM TAMPA CONCRETO-PADRAO SUDECAP 50 X  50 X  30 CM</t>
  </si>
  <si>
    <t>SUDECAP 10.70.21</t>
  </si>
  <si>
    <t>10.70.21</t>
  </si>
  <si>
    <t>CAIXA ALVENARIA COM TAMPA CONCRETO-PADRAO SUDECAP 50 X  50 X  40 CM</t>
  </si>
  <si>
    <t>SUDECAP 10.70.22</t>
  </si>
  <si>
    <t>10.70.22</t>
  </si>
  <si>
    <t>CAIXA ALVENARIA COM TAMPA CONCRETO-PADRAO SUDECAP 50 X  50 X  50 CM</t>
  </si>
  <si>
    <t>SUDECAP 10.70.23</t>
  </si>
  <si>
    <t>10.70.23</t>
  </si>
  <si>
    <t>CAIXA ALVENARIA COM TAMPA CONCRETO-PADRAO SUDECAP 50 X  50 X  60 CM</t>
  </si>
  <si>
    <t>SUDECAP 10.70.24</t>
  </si>
  <si>
    <t>10.70.24</t>
  </si>
  <si>
    <t>CAIXA ALVENARIA COM TAMPA CONCRETO-PADRAO SUDECAP 50 X  50 X  70 CM</t>
  </si>
  <si>
    <t>SUDECAP 10.70.25</t>
  </si>
  <si>
    <t>10.70.25</t>
  </si>
  <si>
    <t>CAIXA ALVENARIA COM TAMPA CONCRETO-PADRAO SUDECAP 50 X  50 X  80 CM</t>
  </si>
  <si>
    <t>SUDECAP 10.70.26</t>
  </si>
  <si>
    <t>10.70.26</t>
  </si>
  <si>
    <t>CAIXA ALVENARIA COM TAMPA CONCRETO-PADRAO SUDECAP 50 X  50 X  90 CM</t>
  </si>
  <si>
    <t>SUDECAP 10.70.27</t>
  </si>
  <si>
    <t>10.70.27</t>
  </si>
  <si>
    <t>CAIXA ALVENARIA COM TAMPA CONCRETO-PADRAO SUDECAP 50 X  50 X 100 CM</t>
  </si>
  <si>
    <t>SUDECAP 10.70.28</t>
  </si>
  <si>
    <t>10.70.28</t>
  </si>
  <si>
    <t>CAIXA ALVENARIA COM TAMPA CONCRETO-PADRAO SUDECAP 50 X  50 X 110 CM</t>
  </si>
  <si>
    <t>SUDECAP 10.70.31</t>
  </si>
  <si>
    <t>10.70.31</t>
  </si>
  <si>
    <t>CAIXA ALVENARIA COM TAMPA CONCRETO-PADRAO SUDECAP 60 X  60 X  30 CM</t>
  </si>
  <si>
    <t>SUDECAP 10.70.32</t>
  </si>
  <si>
    <t>10.70.32</t>
  </si>
  <si>
    <t>CAIXA ALVENARIA COM TAMPA CONCRETO-PADRAO SUDECAP 60 X  60 X  40 CM</t>
  </si>
  <si>
    <t>SUDECAP 10.70.33</t>
  </si>
  <si>
    <t>10.70.33</t>
  </si>
  <si>
    <t>CAIXA ALVENARIA COM TAMPA CONCRETO-PADRAO SUDECAP 60 X  60 X  50 CM</t>
  </si>
  <si>
    <t>SUDECAP 10.70.34</t>
  </si>
  <si>
    <t>10.70.34</t>
  </si>
  <si>
    <t>CAIXA ALVENARIA COM TAMPA CONCRETO-PADRAO SUDECAP 60 X  60 X  60 CM</t>
  </si>
  <si>
    <t>SUDECAP 10.70.35</t>
  </si>
  <si>
    <t>10.70.35</t>
  </si>
  <si>
    <t>CAIXA ALVENARIA COM TAMPA CONCRETO-PADRAO SUDECAP 60 X  60 X  70 CM</t>
  </si>
  <si>
    <t>SUDECAP 10.70.36</t>
  </si>
  <si>
    <t>10.70.36</t>
  </si>
  <si>
    <t>CAIXA ALVENARIA COM TAMPA CONCRETO-PADRAO SUDECAP 60 X  60 X  80 CM</t>
  </si>
  <si>
    <t>SUDECAP 10.70.37</t>
  </si>
  <si>
    <t>10.70.37</t>
  </si>
  <si>
    <t>CAIXA ALVENARIA COM TAMPA CONCRETO-PADRAO SUDECAP 60 X  60 X  90 CM</t>
  </si>
  <si>
    <t>SUDECAP 10.70.38</t>
  </si>
  <si>
    <t>10.70.38</t>
  </si>
  <si>
    <t>CAIXA ALVENARIA COM TAMPA CONCRETO-PADRAO SUDECAP 60 X  60 X 100 CM</t>
  </si>
  <si>
    <t>SUDECAP 10.70.39</t>
  </si>
  <si>
    <t>10.70.39</t>
  </si>
  <si>
    <t>CAIXA ALVENARIA COM TAMPA CONCRETO-PADRAO SUDECAP 60 X  60 X 110 CM</t>
  </si>
  <si>
    <t>SUDECAP 10.70.40</t>
  </si>
  <si>
    <t>10.70.40</t>
  </si>
  <si>
    <t>CAIXA ALVENARIA COM TAMPA CONCRETO-PADRAO SUDECAP 60 X  60 X 120 CM</t>
  </si>
  <si>
    <t>SUDECAP 10.70.41</t>
  </si>
  <si>
    <t>10.70.41</t>
  </si>
  <si>
    <t>CAIXA ALVENARIA COM TAMPA CONCRETO-PADRAO SUDECAP 60 X  60 X 130 CM</t>
  </si>
  <si>
    <t>SUDECAP 10.70.84</t>
  </si>
  <si>
    <t>10.70.84</t>
  </si>
  <si>
    <t>CAIXA ALVENARIA COM TAMPA CONCRETO-PADRAO SUDECAP 100 X 100 X  50 CM</t>
  </si>
  <si>
    <t>SUDECAP 10.70.85</t>
  </si>
  <si>
    <t>10.70.85</t>
  </si>
  <si>
    <t>CAIXA ALVENARIA COM TAMPA CONCRETO-PADRAO SUDECAP 100 X 100 X  60 CM</t>
  </si>
  <si>
    <t>SUDECAP 10.70.86</t>
  </si>
  <si>
    <t>10.70.86</t>
  </si>
  <si>
    <t>CAIXA ALVENARIA COM TAMPA CONCRETO-PADRAO SUDECAP 100 X 100 X  70 CM</t>
  </si>
  <si>
    <t>SUDECAP 10.70.87</t>
  </si>
  <si>
    <t>10.70.87</t>
  </si>
  <si>
    <t>CAIXA ALVENARIA COM TAMPA CONCRETO-PADRAO SUDECAP 100 X 100 X  80 CM</t>
  </si>
  <si>
    <t>SUDECAP 10.70.88</t>
  </si>
  <si>
    <t>10.70.88</t>
  </si>
  <si>
    <t>CAIXA ALVENARIA COM TAMPA CONCRETO-PADRAO SUDECAP 100 X 100 X  90 CM</t>
  </si>
  <si>
    <t>SUDECAP 10.70.89</t>
  </si>
  <si>
    <t>10.70.89</t>
  </si>
  <si>
    <t>CAIXA ALVENARIA COM TAMPA CONCRETO-PADRAO SUDECAP 100 X 100 X 100 CM</t>
  </si>
  <si>
    <t>SUDECAP 10.70.90</t>
  </si>
  <si>
    <t>10.70.90</t>
  </si>
  <si>
    <t>CAIXA ALVENARIA COM TAMPA CONCRETO-PADRAO SUDECAP 100 X 100 X 110 CM</t>
  </si>
  <si>
    <t>SUDECAP 10.70.91</t>
  </si>
  <si>
    <t>10.70.91</t>
  </si>
  <si>
    <t>CAIXA ALVENARIA COM TAMPA CONCRETO-PADRAO SUDECAP 100 X 100 X 120 CM</t>
  </si>
  <si>
    <t>SUDECAP 10.70.92</t>
  </si>
  <si>
    <t>10.70.92</t>
  </si>
  <si>
    <t>CAIXA ALVENARIA COM TAMPA CONCRETO-PADRAO SUDECAP 100 X 100 X 130 CM</t>
  </si>
  <si>
    <t>SUDECAP 10.70.93</t>
  </si>
  <si>
    <t>10.70.93</t>
  </si>
  <si>
    <t>CAIXA ALVENARIA COM TAMPA CONCRETO-PADRAO SUDECAP 100 X 100 X 140 CM</t>
  </si>
  <si>
    <t>SUDECAP 10.70.94</t>
  </si>
  <si>
    <t>10.70.94</t>
  </si>
  <si>
    <t>CAIXA ALVENARIA COM TAMPA CONCRETO-PADRAO SUDECAP 100 X 100 X 150 CM</t>
  </si>
  <si>
    <t>SUDECAP 10.72</t>
  </si>
  <si>
    <t>10.72</t>
  </si>
  <si>
    <t>CAIXA COLETORA DE ALVEN. C/ GRELHA AÇO-PAD.SUDECAP</t>
  </si>
  <si>
    <t>SUDECAP 10.72.01</t>
  </si>
  <si>
    <t>10.72.01</t>
  </si>
  <si>
    <t>CAIXA COLETORA DE ALVEN. C/ GRELHA AÇO-PAD.SUDECAP 25 X  25 X  25 CM</t>
  </si>
  <si>
    <t>SUDECAP 10.72.02</t>
  </si>
  <si>
    <t>10.72.02</t>
  </si>
  <si>
    <t>CAIXA COLETORA DE ALVEN. C/ GRELHA AÇO-PAD.SUDECAP 25 X  25 X  35 CM</t>
  </si>
  <si>
    <t>SUDECAP 10.72.03</t>
  </si>
  <si>
    <t>10.72.03</t>
  </si>
  <si>
    <t>CAIXA COLETORA DE ALVEN. C/ GRELHA AÇO-PAD.SUDECAP 25 X  25 X  40 CM</t>
  </si>
  <si>
    <t>SUDECAP 10.72.05</t>
  </si>
  <si>
    <t>10.72.05</t>
  </si>
  <si>
    <t>CAIXA COLETORA DE ALVEN. C/ GRELHA AÇO-PAD.SUDECAP 30 X  30 X  30 CM</t>
  </si>
  <si>
    <t>SUDECAP 10.72.06</t>
  </si>
  <si>
    <t>10.72.06</t>
  </si>
  <si>
    <t>CAIXA COLETORA DE ALVEN. C/ GRELHA AÇO-PAD.SUDECAP 30 X  30 X  40 CM</t>
  </si>
  <si>
    <t>SUDECAP 10.72.07</t>
  </si>
  <si>
    <t>10.72.07</t>
  </si>
  <si>
    <t>CAIXA COLETORA DE ALVEN. C/ GRELHA AÇO-PAD.SUDECAP 30 X  30 X  50 CM</t>
  </si>
  <si>
    <t>SUDECAP 10.72.08</t>
  </si>
  <si>
    <t>10.72.08</t>
  </si>
  <si>
    <t>CAIXA COLETORA DE ALVEN. C/ GRELHA AÇO-PAD.SUDECAP 30 X  30 X  60 CM</t>
  </si>
  <si>
    <t>SUDECAP 10.72.10</t>
  </si>
  <si>
    <t>10.72.10</t>
  </si>
  <si>
    <t>CAIXA COLETORA DE ALVEN. C/ GRELHA AÇO-PAD.SUDECAP 40 X  40 X  30 CM</t>
  </si>
  <si>
    <t>SUDECAP 10.72.11</t>
  </si>
  <si>
    <t>10.72.11</t>
  </si>
  <si>
    <t>CAIXA COLETORA DE ALVEN. C/ GRELHA AÇO-PAD.SUDECAP 40 X  40 X  40 CM</t>
  </si>
  <si>
    <t>SUDECAP 10.72.12</t>
  </si>
  <si>
    <t>10.72.12</t>
  </si>
  <si>
    <t>CAIXA COLETORA DE ALVEN. C/ GRELHA AÇO-PAD.SUDECAP 40 X  40 X  50 CM</t>
  </si>
  <si>
    <t>SUDECAP 10.72.13</t>
  </si>
  <si>
    <t>10.72.13</t>
  </si>
  <si>
    <t>CAIXA COLETORA DE ALVEN. C/ GRELHA AÇO-PAD.SUDECAP 40 X  40 X  60 CM</t>
  </si>
  <si>
    <t>SUDECAP 10.72.14</t>
  </si>
  <si>
    <t>10.72.14</t>
  </si>
  <si>
    <t>CAIXA COLETORA DE ALVEN. C/ GRELHA AÇO-PAD.SUDECAP 40 X  40 X  70 CM</t>
  </si>
  <si>
    <t>SUDECAP 10.72.15</t>
  </si>
  <si>
    <t>10.72.15</t>
  </si>
  <si>
    <t>CAIXA COLETORA DE ALVEN. C/ GRELHA AÇO-PAD.SUDECAP 40 X  40 X  80 CM</t>
  </si>
  <si>
    <t>SUDECAP 10.72.16</t>
  </si>
  <si>
    <t>10.72.16</t>
  </si>
  <si>
    <t>CAIXA COLETORA DE ALVEN. C/ GRELHA AÇO-PAD.SUDECAP 40 X  40 X  90 CM</t>
  </si>
  <si>
    <t>SUDECAP 10.72.17</t>
  </si>
  <si>
    <t>10.72.17</t>
  </si>
  <si>
    <t>CAIXA COLETORA DE ALVEN. C/ GRELHA AÇO-PAD.SUDECAP 40 X  40 X 100 CM</t>
  </si>
  <si>
    <t>SUDECAP 10.72.20</t>
  </si>
  <si>
    <t>10.72.20</t>
  </si>
  <si>
    <t>CAIXA COLETORA DE ALVEN. C/ GRELHA AÇO-PAD.SUDECAP 50 X  50 X  30 CM</t>
  </si>
  <si>
    <t>SUDECAP 10.72.21</t>
  </si>
  <si>
    <t>10.72.21</t>
  </si>
  <si>
    <t>CAIXA COLETORA DE ALVEN. C/ GRELHA AÇO-PAD.SUDECAP 50 X  50 X  40 CM</t>
  </si>
  <si>
    <t>SUDECAP 10.72.22</t>
  </si>
  <si>
    <t>10.72.22</t>
  </si>
  <si>
    <t>CAIXA COLETORA DE ALVEN. C/ GRELHA AÇO-PAD.SUDECAP 50 X  50 X  50 CM</t>
  </si>
  <si>
    <t>SUDECAP 10.72.23</t>
  </si>
  <si>
    <t>10.72.23</t>
  </si>
  <si>
    <t>CAIXA COLETORA DE ALVEN. C/ GRELHA AÇO-PAD.SUDECAP 50 X  50 X  60 CM</t>
  </si>
  <si>
    <t>SUDECAP 10.72.24</t>
  </si>
  <si>
    <t>10.72.24</t>
  </si>
  <si>
    <t>CAIXA COLETORA DE ALVEN. C/ GRELHA AÇO-PAD.SUDECAP 50 X  50 X  70 CM</t>
  </si>
  <si>
    <t>SUDECAP 10.72.25</t>
  </si>
  <si>
    <t>10.72.25</t>
  </si>
  <si>
    <t>CAIXA COLETORA DE ALVEN. C/ GRELHA AÇO-PAD.SUDECAP 50 X  50 X  80 CM</t>
  </si>
  <si>
    <t>SUDECAP 10.72.26</t>
  </si>
  <si>
    <t>10.72.26</t>
  </si>
  <si>
    <t>CAIXA COLETORA DE ALVEN. C/ GRELHA AÇO-PAD.SUDECAP 50 X  50 X  90 CM</t>
  </si>
  <si>
    <t>SUDECAP 10.72.27</t>
  </si>
  <si>
    <t>10.72.27</t>
  </si>
  <si>
    <t>CAIXA COLETORA DE ALVEN. C/ GRELHA AÇO-PAD.SUDECAP 50 X  50 X 100 CM</t>
  </si>
  <si>
    <t>SUDECAP 10.72.28</t>
  </si>
  <si>
    <t>10.72.28</t>
  </si>
  <si>
    <t>CAIXA COLETORA DE ALVEN. C/ GRELHA AÇO-PAD.SUDECAP 50 X  50 X 110 CM</t>
  </si>
  <si>
    <t>SUDECAP 10.72.31</t>
  </si>
  <si>
    <t>10.72.31</t>
  </si>
  <si>
    <t>CAIXA COLETORA DE ALVEN. C/ GRELHA AÇO-PAD.SUDECAP 60 X  60 X  30 CM</t>
  </si>
  <si>
    <t>SUDECAP 10.72.32</t>
  </si>
  <si>
    <t>10.72.32</t>
  </si>
  <si>
    <t>CAIXA COLETORA DE ALVEN. C/ GRELHA AÇO-PAD.SUDECAP 60 X  60 X  40 CM</t>
  </si>
  <si>
    <t>SUDECAP 10.72.33</t>
  </si>
  <si>
    <t>10.72.33</t>
  </si>
  <si>
    <t>CAIXA COLETORA DE ALVEN. C/ GRELHA AÇO-PAD.SUDECAP 60 X  60 X  50 CM</t>
  </si>
  <si>
    <t>SUDECAP 10.72.34</t>
  </si>
  <si>
    <t>10.72.34</t>
  </si>
  <si>
    <t>CAIXA COLETORA DE ALVEN. C/ GRELHA AÇO-PAD.SUDECAP 60 X  60 X  60 CM</t>
  </si>
  <si>
    <t>SUDECAP 10.72.35</t>
  </si>
  <si>
    <t>10.72.35</t>
  </si>
  <si>
    <t>CAIXA COLETORA DE ALVEN. C/ GRELHA AÇO-PAD.SUDECAP 60 X  60 X  70 CM</t>
  </si>
  <si>
    <t>SUDECAP 10.72.36</t>
  </si>
  <si>
    <t>10.72.36</t>
  </si>
  <si>
    <t>CAIXA COLETORA DE ALVEN. C/ GRELHA AÇO-PAD.SUDECAP 60 X  60 X  80 CM</t>
  </si>
  <si>
    <t>SUDECAP 10.72.37</t>
  </si>
  <si>
    <t>10.72.37</t>
  </si>
  <si>
    <t>CAIXA COLETORA DE ALVEN. C/ GRELHA AÇO-PAD.SUDECAP 60 X  60 X  90 CM</t>
  </si>
  <si>
    <t>SUDECAP 10.72.38</t>
  </si>
  <si>
    <t>10.72.38</t>
  </si>
  <si>
    <t>CAIXA COLETORA DE ALVEN. C/ GRELHA AÇO-PAD.SUDECAP 60 X  60 X 100 CM</t>
  </si>
  <si>
    <t>SUDECAP 10.72.39</t>
  </si>
  <si>
    <t>10.72.39</t>
  </si>
  <si>
    <t>CAIXA COLETORA DE ALVEN. C/ GRELHA AÇO-PAD.SUDECAP 60 X  60 X 110 CM</t>
  </si>
  <si>
    <t>SUDECAP 10.72.40</t>
  </si>
  <si>
    <t>10.72.40</t>
  </si>
  <si>
    <t>CAIXA COLETORA DE ALVEN. C/ GRELHA AÇO-PAD.SUDECAP 60 X  60 X 120 CM</t>
  </si>
  <si>
    <t>SUDECAP 10.72.43</t>
  </si>
  <si>
    <t>10.72.43</t>
  </si>
  <si>
    <t>CAIXA COLETORA DE ALVEN. C/ GRELHA AÇO-PAD.SUDECAP 70 X  70 X  30 CM</t>
  </si>
  <si>
    <t>SUDECAP 10.72.44</t>
  </si>
  <si>
    <t>10.72.44</t>
  </si>
  <si>
    <t>CAIXA COLETORA DE ALVEN. C/ GRELHA AÇO-PAD.SUDECAP 70 X  70 X  40 CM</t>
  </si>
  <si>
    <t>SUDECAP 10.72.45</t>
  </si>
  <si>
    <t>10.72.45</t>
  </si>
  <si>
    <t>CAIXA COLETORA DE ALVEN. C/ GRELHA AÇO-PAD.SUDECAP 70 X  70 X  50 CM</t>
  </si>
  <si>
    <t>SUDECAP 10.72.46</t>
  </si>
  <si>
    <t>10.72.46</t>
  </si>
  <si>
    <t>CAIXA COLETORA DE ALVEN. C/ GRELHA AÇO-PAD.SUDECAP 70 X  70 X  60 CM</t>
  </si>
  <si>
    <t>SUDECAP 10.72.47</t>
  </si>
  <si>
    <t>10.72.47</t>
  </si>
  <si>
    <t>CAIXA COLETORA DE ALVEN. C/ GRELHA AÇO-PAD.SUDECAP 70 X  70 X  70 CM</t>
  </si>
  <si>
    <t>SUDECAP 10.72.48</t>
  </si>
  <si>
    <t>10.72.48</t>
  </si>
  <si>
    <t>CAIXA COLETORA DE ALVEN. C/ GRELHA AÇO-PAD.SUDECAP 70 X  70 X  80 CM</t>
  </si>
  <si>
    <t>SUDECAP 10.72.49</t>
  </si>
  <si>
    <t>10.72.49</t>
  </si>
  <si>
    <t>CAIXA COLETORA DE ALVEN. C/ GRELHA AÇO-PAD.SUDECAP 70 X  70 X  90 CM</t>
  </si>
  <si>
    <t>SUDECAP 10.72.50</t>
  </si>
  <si>
    <t>10.72.50</t>
  </si>
  <si>
    <t>CAIXA COLETORA DE ALVEN. C/ GRELHA AÇO-PAD.SUDECAP 70 X  70 X 100 CM</t>
  </si>
  <si>
    <t>SUDECAP 10.72.51</t>
  </si>
  <si>
    <t>10.72.51</t>
  </si>
  <si>
    <t>CAIXA COLETORA DE ALVEN. C/ GRELHA AÇO-PAD.SUDECAP 70 X  70 X 110 CM</t>
  </si>
  <si>
    <t>SUDECAP 10.72.52</t>
  </si>
  <si>
    <t>10.72.52</t>
  </si>
  <si>
    <t>CAIXA COLETORA DE ALVEN. C/ GRELHA AÇO-PAD.SUDECAP 70 X  70 X 120 CM</t>
  </si>
  <si>
    <t>SUDECAP 10.72.53</t>
  </si>
  <si>
    <t>10.72.53</t>
  </si>
  <si>
    <t>CAIXA COLETORA DE ALVEN. C/ GRELHA AÇO-PAD.SUDECAP 70 X  70 X 130 CM</t>
  </si>
  <si>
    <t>SUDECAP 10.72.56</t>
  </si>
  <si>
    <t>10.72.56</t>
  </si>
  <si>
    <t>CAIXA COLETORA DE ALVEN. C/ GRELHA AÇO-PAD.SUDECAP 80 X  80 X  40 CM</t>
  </si>
  <si>
    <t>SUDECAP 10.72.57</t>
  </si>
  <si>
    <t>10.72.57</t>
  </si>
  <si>
    <t>CAIXA COLETORA DE ALVEN. C/ GRELHA AÇO-PAD.SUDECAP 80 X  80 X  50 CM</t>
  </si>
  <si>
    <t>SUDECAP 10.72.58</t>
  </si>
  <si>
    <t>10.72.58</t>
  </si>
  <si>
    <t>CAIXA COLETORA DE ALVEN. C/ GRELHA AÇO-PAD.SUDECAP 80 X  80 X  60 CM</t>
  </si>
  <si>
    <t>SUDECAP 10.72.59</t>
  </si>
  <si>
    <t>10.72.59</t>
  </si>
  <si>
    <t>CAIXA COLETORA DE ALVEN. C/ GRELHA AÇO-PAD.SUDECAP 80 X  80 X  70 CM</t>
  </si>
  <si>
    <t>SUDECAP 10.72.60</t>
  </si>
  <si>
    <t>10.72.60</t>
  </si>
  <si>
    <t>CAIXA COLETORA DE ALVEN. C/ GRELHA AÇO-PAD.SUDECAP 80 X  80 X  80 CM</t>
  </si>
  <si>
    <t>SUDECAP 10.72.61</t>
  </si>
  <si>
    <t>10.72.61</t>
  </si>
  <si>
    <t>CAIXA COLETORA DE ALVEN. C/ GRELHA AÇO-PAD.SUDECAP 80 X  80 X  90 CM</t>
  </si>
  <si>
    <t>SUDECAP 10.72.62</t>
  </si>
  <si>
    <t>10.72.62</t>
  </si>
  <si>
    <t>CAIXA COLETORA DE ALVEN. C/ GRELHA AÇO-PAD.SUDECAP 80 X  80 X 100 CM</t>
  </si>
  <si>
    <t>SUDECAP 10.72.63</t>
  </si>
  <si>
    <t>10.72.63</t>
  </si>
  <si>
    <t>CAIXA COLETORA DE ALVEN. C/ GRELHA AÇO-PAD.SUDECAP 80 X  80 X 110 CM</t>
  </si>
  <si>
    <t>SUDECAP 10.72.64</t>
  </si>
  <si>
    <t>10.72.64</t>
  </si>
  <si>
    <t>CAIXA COLETORA DE ALVEN. C/ GRELHA AÇO-PAD.SUDECAP 80 X  80 X 120 CM</t>
  </si>
  <si>
    <t>SUDECAP 10.72.65</t>
  </si>
  <si>
    <t>10.72.65</t>
  </si>
  <si>
    <t>CAIXA COLETORA DE ALVEN. C/ GRELHA AÇO-PAD.SUDECAP 80 X  80 X 130 CM</t>
  </si>
  <si>
    <t>SUDECAP 10.72.66</t>
  </si>
  <si>
    <t>10.72.66</t>
  </si>
  <si>
    <t>CAIXA COLETORA DE ALVEN. C/ GRELHA AÇO-PAD.SUDECAP 80 X  80 X 140 CM</t>
  </si>
  <si>
    <t>SUDECAP 10.72.67</t>
  </si>
  <si>
    <t>10.72.67</t>
  </si>
  <si>
    <t>CAIXA COLETORA DE ALVEN. C/ GRELHA AÇO-PAD.SUDECAP 80 X  80 X 150 CM</t>
  </si>
  <si>
    <t>SUDECAP 10.72.70</t>
  </si>
  <si>
    <t>10.72.70</t>
  </si>
  <si>
    <t>CAIXA COLETORA DE ALVEN. C/ GRELHA AÇO-PAD.SUDECAP 90 X  90 X  40 CM</t>
  </si>
  <si>
    <t>SUDECAP 10.72.71</t>
  </si>
  <si>
    <t>10.72.71</t>
  </si>
  <si>
    <t>CAIXA COLETORA DE ALVEN. C/ GRELHA AÇO-PAD.SUDECAP 90 X  90 X  50 CM</t>
  </si>
  <si>
    <t>SUDECAP 10.72.72</t>
  </si>
  <si>
    <t>10.72.72</t>
  </si>
  <si>
    <t>CAIXA COLETORA DE ALVEN. C/ GRELHA AÇO-PAD.SUDECAP 90 X  90 X  60 CM</t>
  </si>
  <si>
    <t>SUDECAP 10.72.73</t>
  </si>
  <si>
    <t>10.72.73</t>
  </si>
  <si>
    <t>CAIXA COLETORA DE ALVEN. C/ GRELHA AÇO-PAD.SUDECAP 90 X  90 X  70 CM</t>
  </si>
  <si>
    <t>SUDECAP 10.72.74</t>
  </si>
  <si>
    <t>10.72.74</t>
  </si>
  <si>
    <t>CAIXA COLETORA DE ALVEN. C/ GRELHA AÇO-PAD.SUDECAP 90 X  90 X  80 CM</t>
  </si>
  <si>
    <t>SUDECAP 10.72.75</t>
  </si>
  <si>
    <t>10.72.75</t>
  </si>
  <si>
    <t>CAIXA COLETORA DE ALVEN. C/ GRELHA AÇO-PAD.SUDECAP 90 X  90 X  90 CM</t>
  </si>
  <si>
    <t>SUDECAP 10.72.76</t>
  </si>
  <si>
    <t>10.72.76</t>
  </si>
  <si>
    <t>CAIXA COLETORA DE ALVEN. C/ GRELHA AÇO-PAD.SUDECAP 90 X  90 X 100 CM</t>
  </si>
  <si>
    <t>SUDECAP 10.72.77</t>
  </si>
  <si>
    <t>10.72.77</t>
  </si>
  <si>
    <t>CAIXA COLETORA DE ALVEN. C/ GRELHA AÇO-PAD.SUDECAP 90 X  90 X 110 CM</t>
  </si>
  <si>
    <t>SUDECAP 10.72.78</t>
  </si>
  <si>
    <t>10.72.78</t>
  </si>
  <si>
    <t>CAIXA COLETORA DE ALVEN. C/ GRELHA AÇO-PAD.SUDECAP 90 X  90 X 120 CM</t>
  </si>
  <si>
    <t>SUDECAP 10.72.79</t>
  </si>
  <si>
    <t>10.72.79</t>
  </si>
  <si>
    <t>CAIXA COLETORA DE ALVEN. C/ GRELHA AÇO-PAD.SUDECAP 90 X  90 X 130 CM</t>
  </si>
  <si>
    <t>SUDECAP 10.72.80</t>
  </si>
  <si>
    <t>10.72.80</t>
  </si>
  <si>
    <t>CAIXA COLETORA DE ALVEN. C/ GRELHA AÇO-PAD.SUDECAP 90 X  90 X 140 CM</t>
  </si>
  <si>
    <t>SUDECAP 10.72.81</t>
  </si>
  <si>
    <t>10.72.81</t>
  </si>
  <si>
    <t>CAIXA COLETORA DE ALVEN. C/ GRELHA AÇO-PAD.SUDECAP 90 X  90 X 150 CM</t>
  </si>
  <si>
    <t>SUDECAP 10.72.84</t>
  </si>
  <si>
    <t>10.72.84</t>
  </si>
  <si>
    <t>CAIXA COLETORA DE ALVEN. C/ GRELHA AÇO-PAD.SUDECAP 100 X 100 X  50 CM</t>
  </si>
  <si>
    <t>SUDECAP 10.72.85</t>
  </si>
  <si>
    <t>10.72.85</t>
  </si>
  <si>
    <t>CAIXA COLETORA DE ALVEN. C/ GRELHA AÇO-PAD.SUDECAP 100 X 100 X  60 CM</t>
  </si>
  <si>
    <t>SUDECAP 10.72.86</t>
  </si>
  <si>
    <t>10.72.86</t>
  </si>
  <si>
    <t>CAIXA COLETORA DE ALVEN. C/ GRELHA AÇO-PAD.SUDECAP 100 X 100 X  70 CM</t>
  </si>
  <si>
    <t>SUDECAP 10.72.87</t>
  </si>
  <si>
    <t>10.72.87</t>
  </si>
  <si>
    <t>CAIXA COLETORA DE ALVEN. C/ GRELHA AÇO-PAD.SUDECAP 100 X 100 X  80 CM</t>
  </si>
  <si>
    <t>SUDECAP 10.72.88</t>
  </si>
  <si>
    <t>10.72.88</t>
  </si>
  <si>
    <t>CAIXA COLETORA DE ALVEN. C/ GRELHA AÇO-PAD.SUDECAP 100 X 100 X  90 CM</t>
  </si>
  <si>
    <t>SUDECAP 10.72.89</t>
  </si>
  <si>
    <t>10.72.89</t>
  </si>
  <si>
    <t>CAIXA COLETORA DE ALVEN. C/ GRELHA AÇO-PAD.SUDECAP 100 X 100 X 100 CM</t>
  </si>
  <si>
    <t>SUDECAP 10.72.90</t>
  </si>
  <si>
    <t>10.72.90</t>
  </si>
  <si>
    <t>CAIXA COLETORA DE ALVEN. C/ GRELHA AÇO-PAD.SUDECAP 100 X 100 X 110 CM</t>
  </si>
  <si>
    <t>SUDECAP 10.72.91</t>
  </si>
  <si>
    <t>10.72.91</t>
  </si>
  <si>
    <t>CAIXA COLETORA DE ALVEN. C/ GRELHA AÇO-PAD.SUDECAP 100 X 100 X 120 CM</t>
  </si>
  <si>
    <t>SUDECAP 10.72.92</t>
  </si>
  <si>
    <t>10.72.92</t>
  </si>
  <si>
    <t>CAIXA COLETORA DE ALVEN. C/ GRELHA AÇO-PAD.SUDECAP 100 X 100 X 130 CM</t>
  </si>
  <si>
    <t>SUDECAP 10.72.93</t>
  </si>
  <si>
    <t>10.72.93</t>
  </si>
  <si>
    <t>CAIXA COLETORA DE ALVEN. C/ GRELHA AÇO-PAD.SUDECAP 100 X 100 X 140 CM</t>
  </si>
  <si>
    <t>SUDECAP 10.72.94</t>
  </si>
  <si>
    <t>10.72.94</t>
  </si>
  <si>
    <t>CAIXA COLETORA DE ALVEN. C/ GRELHA AÇO-PAD.SUDECAP 100 X 100 X 150 CM</t>
  </si>
  <si>
    <t>SUDECAP 10.74</t>
  </si>
  <si>
    <t>10.74</t>
  </si>
  <si>
    <t>CAIXA SIFONADA DE ALVEN.TAMPA CONCRETO PAD.SUDECAP</t>
  </si>
  <si>
    <t>SUDECAP 10.74.01</t>
  </si>
  <si>
    <t>10.74.01</t>
  </si>
  <si>
    <t>CAIXA SIFONADA DE ALVEN.TAMPA CONCRETO PAD.SUDECAP TIPO 1 -  60 X  40 X  60 CM</t>
  </si>
  <si>
    <t>SUDECAP 10.74.02</t>
  </si>
  <si>
    <t>10.74.02</t>
  </si>
  <si>
    <t>CAIXA SIFONADA DE ALVEN.TAMPA CONCRETO PAD.SUDECAP TIPO 1 -  60 X  40 X  80 CM</t>
  </si>
  <si>
    <t>SUDECAP 10.74.03</t>
  </si>
  <si>
    <t>10.74.03</t>
  </si>
  <si>
    <t>CAIXA SIFONADA DE ALVEN.TAMPA CONCRETO PAD.SUDECAP TIPO 1 -  80 X  40 X  60 CM</t>
  </si>
  <si>
    <t>SUDECAP 10.74.04</t>
  </si>
  <si>
    <t>10.74.04</t>
  </si>
  <si>
    <t>CAIXA SIFONADA DE ALVEN.TAMPA CONCRETO PAD.SUDECAP TIPO 1 -  80 X  40 X  80 CM</t>
  </si>
  <si>
    <t>SUDECAP 10.74.05</t>
  </si>
  <si>
    <t>10.74.05</t>
  </si>
  <si>
    <t>CAIXA SIFONADA DE ALVEN.TAMPA CONCRETO PAD.SUDECAP TIPO 1 - 100 X  40 X  60 CM</t>
  </si>
  <si>
    <t>SUDECAP 10.74.06</t>
  </si>
  <si>
    <t>10.74.06</t>
  </si>
  <si>
    <t>CAIXA SIFONADA DE ALVEN.TAMPA CONCRETO PAD.SUDECAP TIPO 1 - 100 X  40 X  80 CM</t>
  </si>
  <si>
    <t>SUDECAP 10.74.21</t>
  </si>
  <si>
    <t>10.74.21</t>
  </si>
  <si>
    <t>CAIXA SIFONADA DE ALVEN.TAMPA CONCRETO PAD.SUDECAP TIPO 2 - 250 X  83 X  60 CM - PADRAO COPASA</t>
  </si>
  <si>
    <t>SUDECAP 10.74.22</t>
  </si>
  <si>
    <t>10.74.22</t>
  </si>
  <si>
    <t>CAIXA SIFONADA DE ALVEN.TAMPA CONCRETO PAD.SUDECAP TIPO 2 - 250 X  83 X  80 CM - PADRAO COPASA</t>
  </si>
  <si>
    <t>SUDECAP 10.74.50</t>
  </si>
  <si>
    <t>10.74.50</t>
  </si>
  <si>
    <t>CAIXA SIFONADA DE ALVEN.TAMPA CONCRETO PAD.SUDECAP NEUTRALIZADORA - 40 X 75 X 70 CM</t>
  </si>
  <si>
    <t>SUDECAP 10.78</t>
  </si>
  <si>
    <t>10.78</t>
  </si>
  <si>
    <t>CONJ.QUADRO E CANTONEIRA DE FERRO(REQUADRO TAMPAS)</t>
  </si>
  <si>
    <t>SUDECAP 10.78.01</t>
  </si>
  <si>
    <t>10.78.01</t>
  </si>
  <si>
    <t>REQUADRO TAMPAS - CONJ. QUADRO E REQUADRO CANT.2" E 1 3/4"</t>
  </si>
  <si>
    <t>SUDECAP 10.79</t>
  </si>
  <si>
    <t>10.79</t>
  </si>
  <si>
    <t>TAMPAS/PLACAS</t>
  </si>
  <si>
    <t>SUDECAP 10.79.01</t>
  </si>
  <si>
    <t>10.79.01</t>
  </si>
  <si>
    <t>PLACA FERRO FUNDIDO P/IDENTIFICAR A CAIXA PASSAGEM</t>
  </si>
  <si>
    <t>SUDECAP 10.80</t>
  </si>
  <si>
    <t>10.80</t>
  </si>
  <si>
    <t>BOMBA</t>
  </si>
  <si>
    <t>SUDECAP 10.80.01</t>
  </si>
  <si>
    <t>10.80.01</t>
  </si>
  <si>
    <t>BOMBA CENTRIFUGA DE SUCÇAO E RECALQUE 1/2 HP  D= 2"</t>
  </si>
  <si>
    <t>SUDECAP 10.80.02</t>
  </si>
  <si>
    <t>10.80.02</t>
  </si>
  <si>
    <t>BOMBA CENTRIFUGA DE SUCÇAO E RECALQUE 1/2 HP  D= 3"</t>
  </si>
  <si>
    <t>SUDECAP 10.80.11</t>
  </si>
  <si>
    <t>10.80.11</t>
  </si>
  <si>
    <t>MOTO-BOMBA 0,5CV Vm=5M3/H,SUC=1 1/2"/R=1 1/2",TRIF</t>
  </si>
  <si>
    <t>SUDECAP 10.80.12</t>
  </si>
  <si>
    <t>10.80.12</t>
  </si>
  <si>
    <t>MOTO-BOMBA 1HP,SUC=1 1/2"/R=1 1/4",Vm=5M3/H,HM=16M</t>
  </si>
  <si>
    <t>SUDECAP 10.90</t>
  </si>
  <si>
    <t>10.90</t>
  </si>
  <si>
    <t>PREVENÇAO E COMBATE A INCENDIO</t>
  </si>
  <si>
    <t>SUDECAP 10.90.01</t>
  </si>
  <si>
    <t>10.90.01</t>
  </si>
  <si>
    <t>EXTINTOR DE INCENDIO CO2, CAPACIDADE = 6 L</t>
  </si>
  <si>
    <t>SUDECAP 10.90.02</t>
  </si>
  <si>
    <t>10.90.02</t>
  </si>
  <si>
    <t>EXTINTOR DE INCENDIO AGUA PRESSURIZADA CAPAC.= 10L</t>
  </si>
  <si>
    <t>SUDECAP 10.90.03</t>
  </si>
  <si>
    <t>10.90.03</t>
  </si>
  <si>
    <t>EXTINTOR DE INCENDIO  TIPO PO QUIMICO - 6KG</t>
  </si>
  <si>
    <t>SUDECAP 10.90.04</t>
  </si>
  <si>
    <t>10.90.04</t>
  </si>
  <si>
    <t>EXTINTOR PO QUIMICO SECO ABC 4KG CAP.2-A: 20-B: C</t>
  </si>
  <si>
    <t>SUDECAP 10.90.05</t>
  </si>
  <si>
    <t>10.90.05</t>
  </si>
  <si>
    <t>SUDECAP 10.90.14</t>
  </si>
  <si>
    <t>10.90.14</t>
  </si>
  <si>
    <t>REGISTRO DE GAVETA D=63MM (2 1/2")</t>
  </si>
  <si>
    <t>SUDECAP 10.90.15</t>
  </si>
  <si>
    <t>10.90.15</t>
  </si>
  <si>
    <t>REGISTRO GLOBO D=13MM (1/2")</t>
  </si>
  <si>
    <t>SUDECAP 10.90.16</t>
  </si>
  <si>
    <t>10.90.16</t>
  </si>
  <si>
    <t>REGISTRO GLOBO D=25MM (1")</t>
  </si>
  <si>
    <t>SUDECAP 10.90.17</t>
  </si>
  <si>
    <t>10.90.17</t>
  </si>
  <si>
    <t>REGISTRO GLOBO ANGULAR D= 63 MM P/ HIDRANTE</t>
  </si>
  <si>
    <t>SUDECAP 10.90.18</t>
  </si>
  <si>
    <t>10.90.18</t>
  </si>
  <si>
    <t>ADAPTADOR DE ROSCA 5 FIOS, D= 63 X 38 MM</t>
  </si>
  <si>
    <t>SUDECAP 10.90.19</t>
  </si>
  <si>
    <t>10.90.19</t>
  </si>
  <si>
    <t>ESGUICHO TIPO AGULHETA, JUNTA DE UNIAO D=38 MM</t>
  </si>
  <si>
    <t>SUDECAP 10.90.20</t>
  </si>
  <si>
    <t>10.90.20</t>
  </si>
  <si>
    <t>ABRIGO PARA EXTINTOR INCENDIO CH18 60X40X30 CM</t>
  </si>
  <si>
    <t>SUDECAP 10.90.22</t>
  </si>
  <si>
    <t>10.90.22</t>
  </si>
  <si>
    <t>SUDECAP 10.90.23</t>
  </si>
  <si>
    <t>10.90.23</t>
  </si>
  <si>
    <t>SUDECAP 10.90.24</t>
  </si>
  <si>
    <t>10.90.24</t>
  </si>
  <si>
    <t>SINALIZADOR PARA EXTINTOR DE INCENDIO EM PVC</t>
  </si>
  <si>
    <t>SUDECAP 10.90.25</t>
  </si>
  <si>
    <t>10.90.25</t>
  </si>
  <si>
    <t>HIDRANTE DE RECALQUE COMPLETO EM CX. ALVENARIA</t>
  </si>
  <si>
    <t>SUDECAP 10.90.26</t>
  </si>
  <si>
    <t>10.90.26</t>
  </si>
  <si>
    <t>CHAVE STORZ EM ALUMÍNIO 1 1/2"</t>
  </si>
  <si>
    <t>SUDECAP 10.90.28</t>
  </si>
  <si>
    <t>10.90.28</t>
  </si>
  <si>
    <t>MANGUEIRA FIBRA SINTETICA TIPO 2 D=38 MM X 15 M</t>
  </si>
  <si>
    <t>SUDECAP 10.90.29</t>
  </si>
  <si>
    <t>10.90.29</t>
  </si>
  <si>
    <t>MANGUEIRA FIBRA SINTETICA TIPO 2 D=38 MM X 20 M</t>
  </si>
  <si>
    <t>SUDECAP 10.90.32</t>
  </si>
  <si>
    <t>10.90.32</t>
  </si>
  <si>
    <t>PRESSOSTATO TELEMECANIQUE XML B004, A2511</t>
  </si>
  <si>
    <t>SUDECAP 10.90.35</t>
  </si>
  <si>
    <t>10.90.35</t>
  </si>
  <si>
    <t>MANOMETRO WILLY C/ ESCALA DE LEITURA 0 A 100 PSI</t>
  </si>
  <si>
    <t>SUDECAP 10.90.38</t>
  </si>
  <si>
    <t>10.90.38</t>
  </si>
  <si>
    <t>CILINDRO DE PRESSÃO OU MOLA PNEUMATICA D= 150 MM</t>
  </si>
  <si>
    <t>SUDECAP 10.90.41</t>
  </si>
  <si>
    <t>10.90.41</t>
  </si>
  <si>
    <t>QUADRO DE FORÇA P/ MOTOR DE 1,5CV, 220V, TRIFASICO</t>
  </si>
  <si>
    <t>SUDECAP 10.90.44</t>
  </si>
  <si>
    <t>10.90.44</t>
  </si>
  <si>
    <t>CONJ. ELETROBOMBA LEVE 1,5CV, 220V, TRIFASICO</t>
  </si>
  <si>
    <t>SUDECAP 10.90.48</t>
  </si>
  <si>
    <t>10.90.48</t>
  </si>
  <si>
    <t>LUM.DE EMERGENCIA AUTONOMA IE-16 (LAMP.8W)-SAIDA</t>
  </si>
  <si>
    <t>SUDECAP 10.90.52</t>
  </si>
  <si>
    <t>10.90.52</t>
  </si>
  <si>
    <t>VÁLVULA DE RETENÇAO HORIZONTAL PORTINHOLA D= 13MM</t>
  </si>
  <si>
    <t>SUDECAP 10.90.57</t>
  </si>
  <si>
    <t>10.90.57</t>
  </si>
  <si>
    <t>VÁLVULA DE RETENÇAO HORIZONTAL PORTINHOLA D= 63MM</t>
  </si>
  <si>
    <t>SUDECAP 10.90.77</t>
  </si>
  <si>
    <t>10.90.77</t>
  </si>
  <si>
    <t>QUADRO DE FORCA P/ MOTOR DE 3CV. 220V TRIFASICO</t>
  </si>
  <si>
    <t>SUDECAP 10.90.78</t>
  </si>
  <si>
    <t>10.90.78</t>
  </si>
  <si>
    <t>CONJ. ELETROBOMBA LEVE 3CV. 220V TRIFASICO</t>
  </si>
  <si>
    <t>SUDECAP 10.90.86</t>
  </si>
  <si>
    <t>10.90.86</t>
  </si>
  <si>
    <t>SUDECAP 10.90.87</t>
  </si>
  <si>
    <t>10.90.87</t>
  </si>
  <si>
    <t>AVISADOR SONORO E VISUAL</t>
  </si>
  <si>
    <t>SUDECAP 11</t>
  </si>
  <si>
    <t>11</t>
  </si>
  <si>
    <t>INSTALAÇA0 ELETRICA E TELEFONICA</t>
  </si>
  <si>
    <t>SUDECAP 11.01</t>
  </si>
  <si>
    <t>11.01</t>
  </si>
  <si>
    <t>ELETRODUTO PVC RIGIDO, ROSCA, INCLUSIVE CONEXÕES</t>
  </si>
  <si>
    <t>SUDECAP 11.01.02</t>
  </si>
  <si>
    <t>11.01.02</t>
  </si>
  <si>
    <t>ELETRODUTO PVC RIGIDO, ROSCA, INCLUSIVE CONEXÕES D= 3/4"</t>
  </si>
  <si>
    <t>SUDECAP 11.01.03</t>
  </si>
  <si>
    <t>11.01.03</t>
  </si>
  <si>
    <t>ELETRODUTO PVC RIGIDO, ROSCA, INCLUSIVE CONEXÕES D= 1"</t>
  </si>
  <si>
    <t>SUDECAP 11.01.04</t>
  </si>
  <si>
    <t>11.01.04</t>
  </si>
  <si>
    <t>ELETRODUTO PVC RIGIDO, ROSCA, INCLUSIVE CONEXÕES D= 1 1/4"</t>
  </si>
  <si>
    <t>SUDECAP 11.01.05</t>
  </si>
  <si>
    <t>11.01.05</t>
  </si>
  <si>
    <t>ELETRODUTO PVC RIGIDO, ROSCA, INCLUSIVE CONEXÕES D= 1 1/2"</t>
  </si>
  <si>
    <t>SUDECAP 11.01.06</t>
  </si>
  <si>
    <t>11.01.06</t>
  </si>
  <si>
    <t>ELETRODUTO PVC RIGIDO, ROSCA, INCLUSIVE CONEXÕES D= 2"</t>
  </si>
  <si>
    <t>SUDECAP 11.01.07</t>
  </si>
  <si>
    <t>11.01.07</t>
  </si>
  <si>
    <t>ELETRODUTO PVC RIGIDO, ROSCA, INCLUSIVE CONEXÕES D= 2 1/2"</t>
  </si>
  <si>
    <t>SUDECAP 11.01.08</t>
  </si>
  <si>
    <t>11.01.08</t>
  </si>
  <si>
    <t>ELETRODUTO PVC RIGIDO, ROSCA, INCLUSIVE CONEXÕES D= 3"</t>
  </si>
  <si>
    <t>SUDECAP 11.01.09</t>
  </si>
  <si>
    <t>11.01.09</t>
  </si>
  <si>
    <t>ELETRODUTO PVC RIGIDO, ROSCA, INCLUSIVE CONEXÕES D= 4"</t>
  </si>
  <si>
    <t>SUDECAP 11.02</t>
  </si>
  <si>
    <t>11.02</t>
  </si>
  <si>
    <t>ELETRODUTO PVC FLEXIVEL CORRUGADO TIGREFLEX/EQUIVALENTE</t>
  </si>
  <si>
    <t>SUDECAP 11.02.04</t>
  </si>
  <si>
    <t>11.02.04</t>
  </si>
  <si>
    <t>ELETRODUTO PVC FLEXIVEL CORRUGADO TIGREFLEX/EQUIVALENTE D= 25MM (3/4")</t>
  </si>
  <si>
    <t>SUDECAP 11.02.05</t>
  </si>
  <si>
    <t>11.02.05</t>
  </si>
  <si>
    <t>ELETRODUTO PVC FLEXIVEL CORRUGADO TIGREFLEX/EQUIVALENTE D= 32MM (1")</t>
  </si>
  <si>
    <t>SUDECAP 11.03</t>
  </si>
  <si>
    <t>11.03</t>
  </si>
  <si>
    <t>ELETRODUTO SEALTUBO PVC ZINCADO ASPIRADO C/TRACADO</t>
  </si>
  <si>
    <t>SUDECAP 11.03.01</t>
  </si>
  <si>
    <t>11.03.01</t>
  </si>
  <si>
    <t>ELETRODUTO FLEXIVEL SEALTUBO D= 1" OU EQUIVALENTE</t>
  </si>
  <si>
    <t>SUDECAP 11.03.02</t>
  </si>
  <si>
    <t>11.03.02</t>
  </si>
  <si>
    <t>ELETRODUTO FLEXIVEL SEALTUBO D= 1 1/2" OU EQUIVALENTE</t>
  </si>
  <si>
    <t>SUDECAP 11.03.03</t>
  </si>
  <si>
    <t>11.03.03</t>
  </si>
  <si>
    <t>ELETRODUTO FLEXIVEL SEALTUBO D= 2" OU EQUIVALENTE</t>
  </si>
  <si>
    <t>SUDECAP 11.05</t>
  </si>
  <si>
    <t>11.05</t>
  </si>
  <si>
    <t>ELETRODUTO AÇO GALVANIZADO PESADO, INCL. CONEXÕES</t>
  </si>
  <si>
    <t>SUDECAP 11.05.02</t>
  </si>
  <si>
    <t>11.05.02</t>
  </si>
  <si>
    <t>ELETRODUTO AÇO GALVANIZADO PESADO, INCL. CONEXÕES D= 3/4"</t>
  </si>
  <si>
    <t>SUDECAP 11.05.03</t>
  </si>
  <si>
    <t>11.05.03</t>
  </si>
  <si>
    <t>ELETRODUTO AÇO GALVANIZADO PESADO, INCL. CONEXÕES D= 1"</t>
  </si>
  <si>
    <t>SUDECAP 11.05.04</t>
  </si>
  <si>
    <t>11.05.04</t>
  </si>
  <si>
    <t>ELETRODUTO AÇO GALVANIZADO PESADO, INCL. CONEXÕES D= 1 1/4"</t>
  </si>
  <si>
    <t>SUDECAP 11.05.05</t>
  </si>
  <si>
    <t>11.05.05</t>
  </si>
  <si>
    <t>ELETRODUTO AÇO GALVANIZADO PESADO, INCL. CONEXÕES D= 1 1/2"</t>
  </si>
  <si>
    <t>SUDECAP 11.05.06</t>
  </si>
  <si>
    <t>11.05.06</t>
  </si>
  <si>
    <t>ELETRODUTO AÇO GALVANIZADO PESADO, INCL. CONEXÕES D= 2"</t>
  </si>
  <si>
    <t>SUDECAP 11.05.07</t>
  </si>
  <si>
    <t>11.05.07</t>
  </si>
  <si>
    <t>ELETRODUTO AÇO GALVANIZADO PESADO, INCL. CONEXÕES D= 2 1/2"</t>
  </si>
  <si>
    <t>SUDECAP 11.05.08</t>
  </si>
  <si>
    <t>11.05.08</t>
  </si>
  <si>
    <t>ELETRODUTO AÇO GALVANIZADO PESADO, INCL. CONEXÕES D= 3"</t>
  </si>
  <si>
    <t>SUDECAP 11.11</t>
  </si>
  <si>
    <t>11.11</t>
  </si>
  <si>
    <t>ELETROCALHA</t>
  </si>
  <si>
    <t>SUDECAP 11.11.01</t>
  </si>
  <si>
    <t>11.11.01</t>
  </si>
  <si>
    <t>ELEROCALHA PERFURADA CH. 24 C/TAMPA - 100X50 MM</t>
  </si>
  <si>
    <t>SUDECAP 11.11.02</t>
  </si>
  <si>
    <t>11.11.02</t>
  </si>
  <si>
    <t>ELEROCALHA PERFURADA CH. 24 C/ TAMPA - 100X75 MM</t>
  </si>
  <si>
    <t>SUDECAP 11.11.03</t>
  </si>
  <si>
    <t>11.11.03</t>
  </si>
  <si>
    <t>ELEROCALHA PERFURADA CH. 24 C/ TAMPA - 100X100 MM</t>
  </si>
  <si>
    <t>SUDECAP 11.11.04</t>
  </si>
  <si>
    <t>11.11.04</t>
  </si>
  <si>
    <t>ELEROCALHA PERFURADA CH. 24 C/ TAMPA - 150X50 MM</t>
  </si>
  <si>
    <t>SUDECAP 11.11.05</t>
  </si>
  <si>
    <t>11.11.05</t>
  </si>
  <si>
    <t>ELEROCALHA PERFURADA CH. 24 C/ TAMPA - 200X100 MM</t>
  </si>
  <si>
    <t>SUDECAP 11.11.06</t>
  </si>
  <si>
    <t>11.11.06</t>
  </si>
  <si>
    <t>ELEROCALHA PERFURADA CH. 20 C/ TAMPA - 400X100 MM</t>
  </si>
  <si>
    <t>SUDECAP 11.11.10</t>
  </si>
  <si>
    <t>11.11.10</t>
  </si>
  <si>
    <t>SUPORTE VERTICAL P /ELETROCALHA 100X50 MM</t>
  </si>
  <si>
    <t>SUDECAP 11.11.11</t>
  </si>
  <si>
    <t>11.11.11</t>
  </si>
  <si>
    <t>SUDECAP 11.11.12</t>
  </si>
  <si>
    <t>11.11.12</t>
  </si>
  <si>
    <t>SUDECAP 11.11.13</t>
  </si>
  <si>
    <t>11.11.13</t>
  </si>
  <si>
    <t>SUDECAP 11.11.16</t>
  </si>
  <si>
    <t>11.11.16</t>
  </si>
  <si>
    <t>SUDECAP 11.11.17</t>
  </si>
  <si>
    <t>11.11.17</t>
  </si>
  <si>
    <t>SUDECAP 11.11.18</t>
  </si>
  <si>
    <t>11.11.18</t>
  </si>
  <si>
    <t>SUDECAP 11.11.19</t>
  </si>
  <si>
    <t>11.11.19</t>
  </si>
  <si>
    <t>BARRA DE VERGALHAO ROSCA TOTAL EM ACO 1/4 ''</t>
  </si>
  <si>
    <t>SUDECAP 11.11.20</t>
  </si>
  <si>
    <t>11.11.20</t>
  </si>
  <si>
    <t>CURVA HORIZ. 90°  C/  TAMPA P/  ELETROCALHA  100X50 MM</t>
  </si>
  <si>
    <t>SUDECAP 11.11.21</t>
  </si>
  <si>
    <t>11.11.21</t>
  </si>
  <si>
    <t>CURVA HORIZ. 90°  C/ TAMPA P/ ELETROCALHA 100X75 MM</t>
  </si>
  <si>
    <t>SUDECAP 11.11.22</t>
  </si>
  <si>
    <t>11.11.22</t>
  </si>
  <si>
    <t>CURVA HORIZ. 90°  C/ TAMPA P/ ELETROCALHA  100X100 MM</t>
  </si>
  <si>
    <t>SUDECAP 11.11.23</t>
  </si>
  <si>
    <t>11.11.23</t>
  </si>
  <si>
    <t>CURVA HORIZ. 90°  C/ TAMPA P/ ELETROCALHA  150X50 MM</t>
  </si>
  <si>
    <t>SUDECAP 11.11.24</t>
  </si>
  <si>
    <t>11.11.24</t>
  </si>
  <si>
    <t>CURVA HORIZ.  90° C/ TAMPA  P/ ELETROCALHA 200X100MM</t>
  </si>
  <si>
    <t>SUDECAP 11.11.25</t>
  </si>
  <si>
    <t>11.11.25</t>
  </si>
  <si>
    <t>CURVA HORIZ. 90° C/ TAMPA P/ ELETROCALHA  400X100 MM</t>
  </si>
  <si>
    <t>SUDECAP 11.11.30</t>
  </si>
  <si>
    <t>11.11.30</t>
  </si>
  <si>
    <t>CURVA VERT. MULTI FUNÇÃO 45°/90°  P/ ELETR. 100X50 MM</t>
  </si>
  <si>
    <t>SUDECAP 11.11.31</t>
  </si>
  <si>
    <t>11.11.31</t>
  </si>
  <si>
    <t>CURVA VERT. MULTI FUNÇÃO 45°/ 90°  P/ ELETR. 100X75 MM</t>
  </si>
  <si>
    <t>SUDECAP 11.11.32</t>
  </si>
  <si>
    <t>11.11.32</t>
  </si>
  <si>
    <t>CURVA VERT. MULTI FUNÇÃO 45°/ 90°  P/ ELETR. 100X100MM</t>
  </si>
  <si>
    <t>SUDECAP 11.11.33</t>
  </si>
  <si>
    <t>11.11.33</t>
  </si>
  <si>
    <t>CURVA VERT. MULTI FUNÇÃO 45°/ 90°  P/ ELETR. 150X50 MM</t>
  </si>
  <si>
    <t>SUDECAP 11.11.34</t>
  </si>
  <si>
    <t>11.11.34</t>
  </si>
  <si>
    <t>CURVA VERT. MULTI FUNÇÃO 45°/ 90°  P/ ELETR. 200X100 MM</t>
  </si>
  <si>
    <t>SUDECAP 11.11.35</t>
  </si>
  <si>
    <t>11.11.35</t>
  </si>
  <si>
    <t>CURVA VERT. MULTI FUNÇÃO 45°/ 90°  P/ ELETR. 400X100 MM</t>
  </si>
  <si>
    <t>SUDECAP 11.11.40</t>
  </si>
  <si>
    <t>11.11.40</t>
  </si>
  <si>
    <t xml:space="preserve">DERIVAÇÃO  "T" HORIZ. 90°  P/ ELETR. 100X50 MM </t>
  </si>
  <si>
    <t>SUDECAP 11.11.41</t>
  </si>
  <si>
    <t>11.11.41</t>
  </si>
  <si>
    <t xml:space="preserve">DERIVAÇÃO  "T" HORIZ. 90°  P/ ELETR. 100X75 MM </t>
  </si>
  <si>
    <t>SUDECAP 11.11.42</t>
  </si>
  <si>
    <t>11.11.42</t>
  </si>
  <si>
    <t xml:space="preserve">DERIVAÇÃO  "T" HORIZ. 90°  P/ ELETR. 100X100 MM </t>
  </si>
  <si>
    <t>SUDECAP 11.11.43</t>
  </si>
  <si>
    <t>11.11.43</t>
  </si>
  <si>
    <t xml:space="preserve">DERIVAÇÃO  "T" HORIZ. 90°  P/ ELETR. 150X50 MM </t>
  </si>
  <si>
    <t>SUDECAP 11.11.44</t>
  </si>
  <si>
    <t>11.11.44</t>
  </si>
  <si>
    <t xml:space="preserve">DERIVAÇÃO  "T" HORIZ. 90°  P/ ELETR. 200X100 MM </t>
  </si>
  <si>
    <t>SUDECAP 11.11.45</t>
  </si>
  <si>
    <t>11.11.45</t>
  </si>
  <si>
    <t xml:space="preserve">DERIVAÇÃO  "T" HORIZ. 90°  P/ ELETR. 400X100 MM </t>
  </si>
  <si>
    <t>SUDECAP 11.11.50</t>
  </si>
  <si>
    <t>11.11.50</t>
  </si>
  <si>
    <t>FLANGE DE ACABAMENTO   P/ ELETR. 100X50 MM</t>
  </si>
  <si>
    <t>SUDECAP 11.11.51</t>
  </si>
  <si>
    <t>11.11.51</t>
  </si>
  <si>
    <t>FLANGE DE ACABAMENTO P/ ELETR. 100X75 MM</t>
  </si>
  <si>
    <t>SUDECAP 11.11.52</t>
  </si>
  <si>
    <t>11.11.52</t>
  </si>
  <si>
    <t>FLANGE DE ACABAMENTO P/ ELETR. 100X100 MM</t>
  </si>
  <si>
    <t>SUDECAP 11.11.53</t>
  </si>
  <si>
    <t>11.11.53</t>
  </si>
  <si>
    <t>FLANGE DE ACABAMENTO P/ ELETR. 150X50 MM</t>
  </si>
  <si>
    <t>SUDECAP 11.11.54</t>
  </si>
  <si>
    <t>11.11.54</t>
  </si>
  <si>
    <t>FLANGE DE ACABAMENTO P/ ELETR. 200X100 MM</t>
  </si>
  <si>
    <t>SUDECAP 11.11.55</t>
  </si>
  <si>
    <t>11.11.55</t>
  </si>
  <si>
    <t>FLANGE DE ACABAMENTO P/ ELETR. 400X100 MM</t>
  </si>
  <si>
    <t>SUDECAP 11.11.60</t>
  </si>
  <si>
    <t>11.11.60</t>
  </si>
  <si>
    <t>TERMINAL PARA ELETROCALHA  100X50 MM</t>
  </si>
  <si>
    <t>SUDECAP 11.11.61</t>
  </si>
  <si>
    <t>11.11.61</t>
  </si>
  <si>
    <t>TERMINAL PARA ELETROCALHA  100X75 MM</t>
  </si>
  <si>
    <t>SUDECAP 11.11.62</t>
  </si>
  <si>
    <t>11.11.62</t>
  </si>
  <si>
    <t>TERMINAL PARA ELETROCALHA  100X100 MM</t>
  </si>
  <si>
    <t>SUDECAP 11.11.63</t>
  </si>
  <si>
    <t>11.11.63</t>
  </si>
  <si>
    <t>TERMINAL PARA ELETROCALHA  150X50 MM</t>
  </si>
  <si>
    <t>SUDECAP 11.11.64</t>
  </si>
  <si>
    <t>11.11.64</t>
  </si>
  <si>
    <t>TERMINAL PARA ELETROCALHA 200X100 MM</t>
  </si>
  <si>
    <t>SUDECAP 11.11.65</t>
  </si>
  <si>
    <t>11.11.65</t>
  </si>
  <si>
    <t>TERMINAL PARA ELETROCALHA  400X100 MM</t>
  </si>
  <si>
    <t>SUDECAP 11.11.66</t>
  </si>
  <si>
    <t>11.11.66</t>
  </si>
  <si>
    <t>TALA AUTO PORTANTE PARA TRECHO RETO ABA 50 MM</t>
  </si>
  <si>
    <t>SUDECAP 11.11.67</t>
  </si>
  <si>
    <t>11.11.67</t>
  </si>
  <si>
    <t>SUDECAP 11.11.68</t>
  </si>
  <si>
    <t>11.11.68</t>
  </si>
  <si>
    <t>SUDECAP 11.11.70</t>
  </si>
  <si>
    <t>11.11.70</t>
  </si>
  <si>
    <t>REDUÇÃO CONCENTRICA  150X50 P/ 100/75/50 X50 MM</t>
  </si>
  <si>
    <t>SUDECAP 11.11.73</t>
  </si>
  <si>
    <t>11.11.73</t>
  </si>
  <si>
    <t>SUDECAP 11.11.74</t>
  </si>
  <si>
    <t>11.11.74</t>
  </si>
  <si>
    <t>SUDECAP 11.11.75</t>
  </si>
  <si>
    <t>11.11.75</t>
  </si>
  <si>
    <t>SUDECAP 11.11.76</t>
  </si>
  <si>
    <t>11.11.76</t>
  </si>
  <si>
    <t>SUDECAP 11.12</t>
  </si>
  <si>
    <t>11.12</t>
  </si>
  <si>
    <t>PERFILADO E ACESSORIO, INCLUSIVE CONEXÕES</t>
  </si>
  <si>
    <t>SUDECAP 11.12.01</t>
  </si>
  <si>
    <t>11.12.01</t>
  </si>
  <si>
    <t>PERFILADO CH 22 PERFURADO  COM TAMPA  38 x 38 MM</t>
  </si>
  <si>
    <t>SUDECAP 11.12.10</t>
  </si>
  <si>
    <t>11.12.10</t>
  </si>
  <si>
    <t>BARRA DE VERGALÃO ROSCA TOTAL  3/8" P/ PERFILADO</t>
  </si>
  <si>
    <t>SUDECAP 11.12.11</t>
  </si>
  <si>
    <t>11.12.11</t>
  </si>
  <si>
    <t>SUDECAP 11.12.12</t>
  </si>
  <si>
    <t>11.12.12</t>
  </si>
  <si>
    <t>SUDECAP 11.12.13</t>
  </si>
  <si>
    <t>11.12.13</t>
  </si>
  <si>
    <t>SUDECAP 11.12.14</t>
  </si>
  <si>
    <t>11.12.14</t>
  </si>
  <si>
    <t>SAIDA LATERAL DUPLA  3/4" PARA PERFILADO</t>
  </si>
  <si>
    <t>SUDECAP 11.12.15</t>
  </si>
  <si>
    <t>11.12.15</t>
  </si>
  <si>
    <t>SAIDA FINAL 3/4" PARA PERFILADO</t>
  </si>
  <si>
    <t>SUDECAP 11.12.16</t>
  </si>
  <si>
    <t>11.12.16</t>
  </si>
  <si>
    <t>SAIDA SUPERIOR 3/4" PARA PERFILADO</t>
  </si>
  <si>
    <t>SUDECAP 11.12.17</t>
  </si>
  <si>
    <t>11.12.17</t>
  </si>
  <si>
    <t>SUDECAP 11.12.18</t>
  </si>
  <si>
    <t>11.12.18</t>
  </si>
  <si>
    <t>JUNÇÃO INTERNA "I" PARA PERFILADO</t>
  </si>
  <si>
    <t>SUDECAP 11.12.19</t>
  </si>
  <si>
    <t>11.12.19</t>
  </si>
  <si>
    <t>JUNÇÃO INTERNA "L" PARA PERFILADO</t>
  </si>
  <si>
    <t>SUDECAP 11.12.20</t>
  </si>
  <si>
    <t>11.12.20</t>
  </si>
  <si>
    <t>JUNÇÃO INTERNA "T" PARA PERFILADO</t>
  </si>
  <si>
    <t>SUDECAP 11.12.21</t>
  </si>
  <si>
    <t>11.12.21</t>
  </si>
  <si>
    <t>JUNÇÃO INTERNA "X" PARA PERFILADO</t>
  </si>
  <si>
    <t>SUDECAP 11.12.30</t>
  </si>
  <si>
    <t>11.12.30</t>
  </si>
  <si>
    <t xml:space="preserve">CAIXA REF.114- 70- G COM TOMADA 10A 250V E FIXAÇÃO </t>
  </si>
  <si>
    <t>SUDECAP 11.12.31</t>
  </si>
  <si>
    <t>11.12.31</t>
  </si>
  <si>
    <t xml:space="preserve">CAIXA REF 114 -71-G  COM TOMADA 20A 250V  E FIXAÇÃO </t>
  </si>
  <si>
    <t>SUDECAP 11.14</t>
  </si>
  <si>
    <t>11.14</t>
  </si>
  <si>
    <t>CAIXA E ACESSORIOS</t>
  </si>
  <si>
    <t>SUDECAP 11.14.03</t>
  </si>
  <si>
    <t>11.14.03</t>
  </si>
  <si>
    <t>CAIXA 2" X 4" P/ TOMADA DE PISO, REF. TP04 OU EQUIVALENTE.</t>
  </si>
  <si>
    <t>SUDECAP 11.14.04</t>
  </si>
  <si>
    <t>11.14.04</t>
  </si>
  <si>
    <t>CAIXA DE PASSAGEM, EMBUTIR 230X230X102MM CPE-20 OU EQUIVALENTE</t>
  </si>
  <si>
    <t>SUDECAP 11.14.06</t>
  </si>
  <si>
    <t>11.14.06</t>
  </si>
  <si>
    <t>CAIXA DE PASSAGEM, EMBUTIR 330X330X122MM CPE-30 OU EQUIVALENTE</t>
  </si>
  <si>
    <t>SUDECAP 11.14.09</t>
  </si>
  <si>
    <t>11.14.09</t>
  </si>
  <si>
    <t>CAIXA DE PASSAGEM P/ PISO 100X100X60MM -WETZEL OU EQUIVALENTE</t>
  </si>
  <si>
    <t>SUDECAP 11.14.10</t>
  </si>
  <si>
    <t>11.14.10</t>
  </si>
  <si>
    <t>CAIXA DE PASSAGEM P/PISO 150X150X100MM-WETZEL OU EQUIVALENTE</t>
  </si>
  <si>
    <t>SUDECAP 11.14.11</t>
  </si>
  <si>
    <t>11.14.11</t>
  </si>
  <si>
    <t>CAIXA DE PASSAGEM P/ PISO 200X200X100MM-WETZEL OU EQUIVALENTE</t>
  </si>
  <si>
    <t>SUDECAP 11.14.12</t>
  </si>
  <si>
    <t>11.14.12</t>
  </si>
  <si>
    <t>CAIXA DE PASSAGEM P/ PISO 300X300X120MM-WETZEL OU EQUIVALENTE</t>
  </si>
  <si>
    <t>SUDECAP 11.14.14</t>
  </si>
  <si>
    <t>11.14.14</t>
  </si>
  <si>
    <t>CAIXA DE PASSAGEM P/PISO 400X400X200MM-WETZEL OU EQUIVALENTE</t>
  </si>
  <si>
    <t>SUDECAP 11.14.16</t>
  </si>
  <si>
    <t>11.14.16</t>
  </si>
  <si>
    <t>CAIXA DE PASSAGEM SOBREPOR C/SAIDAS 152X152X82MM  CPS-15 OU EQUIVALENTE</t>
  </si>
  <si>
    <t>SUDECAP 11.14.17</t>
  </si>
  <si>
    <t>11.14.17</t>
  </si>
  <si>
    <t>CAIXA DE PASSAGEM SOBREPOR C/SAIDAS 202X202X102MM CPS-20 OU EQUIVALENTE</t>
  </si>
  <si>
    <t>SUDECAP 11.14.19</t>
  </si>
  <si>
    <t>11.14.19</t>
  </si>
  <si>
    <t>CAIXA DE PASSAGEM SOBREPOR C/SAIDAS 302X302X122MM CPS-30 OU EQUIVALENTE</t>
  </si>
  <si>
    <t>SUDECAP 11.14.20</t>
  </si>
  <si>
    <t>11.14.20</t>
  </si>
  <si>
    <t>SUDECAP 11.14.21</t>
  </si>
  <si>
    <t>11.14.21</t>
  </si>
  <si>
    <t>CAIXA  DE EMBUTIR EM PVC 4X4" TIGRE OU EQUIVALENTE</t>
  </si>
  <si>
    <t>SUDECAP 11.14.22</t>
  </si>
  <si>
    <t>11.14.22</t>
  </si>
  <si>
    <t>CAIXA DE EMBUTIR OCTOGONAL PVC 3X3" TIGRE OU EQUIVALENTE</t>
  </si>
  <si>
    <t>SUDECAP 11.14.23</t>
  </si>
  <si>
    <t>11.14.23</t>
  </si>
  <si>
    <t>CAIXA DE EMBUTIR OCTOGONAL PVC 4X4" TIGRE OU EQUIVALENTE</t>
  </si>
  <si>
    <t>SUDECAP 11.14.24</t>
  </si>
  <si>
    <t>11.14.24</t>
  </si>
  <si>
    <t>CAIXA DE FERRO ESMALTADO RETANGULAR 2" X 4" P.THOMEU/EQUIVALENTE</t>
  </si>
  <si>
    <t>SUDECAP 11.14.25</t>
  </si>
  <si>
    <t>11.14.25</t>
  </si>
  <si>
    <t>CAIXA DE FERRO ESMALTADO QUADRADA   4" X 4" P.THOMEU/EQUIVALENTE</t>
  </si>
  <si>
    <t>SUDECAP 11.14.26</t>
  </si>
  <si>
    <t>11.14.26</t>
  </si>
  <si>
    <t>CAIXA DE FERRO ESMALTADO OCTOGONAL  3" X 3" P.THOMEU/EQUIVALENTE</t>
  </si>
  <si>
    <t>SUDECAP 11.14.28</t>
  </si>
  <si>
    <t>11.14.28</t>
  </si>
  <si>
    <t>CAIXA DE FERRO ESMALTADO COM FUNDO MOVEL 2" P.THOMEU/EQUIVALENTE</t>
  </si>
  <si>
    <t>SUDECAP 11.14.29</t>
  </si>
  <si>
    <t>11.14.29</t>
  </si>
  <si>
    <t>SUDECAP 11.14.30</t>
  </si>
  <si>
    <t>11.14.30</t>
  </si>
  <si>
    <t>CAIXA DE FERRO ESMALTADO COM FUNDO MOVEL 4" P.THOMEU/EQUIVALENTE</t>
  </si>
  <si>
    <t>SUDECAP 11.14.31</t>
  </si>
  <si>
    <t>11.14.31</t>
  </si>
  <si>
    <t>CAIXA DE FERRO ESMALTADO C/FUNDO MOVEL OCTOGONAL DUPLO</t>
  </si>
  <si>
    <t>SUDECAP 11.14.32</t>
  </si>
  <si>
    <t>11.14.32</t>
  </si>
  <si>
    <t>CAIXA DE EMBUTIR 4X4" OCTOGONAL PVC FUNDO MOVEL</t>
  </si>
  <si>
    <t>SUDECAP 11.14.33</t>
  </si>
  <si>
    <t>11.14.33</t>
  </si>
  <si>
    <t>CAIXA EMBUTIR PVC 10X10X5CM (4X4)ORELHAS METALICAS</t>
  </si>
  <si>
    <t>SUDECAP 11.14.34</t>
  </si>
  <si>
    <t>11.14.34</t>
  </si>
  <si>
    <t>CAIXA EMBUTIR PVC 10X5X5CM (2X4")ORELHAS METALICAS</t>
  </si>
  <si>
    <t>SUDECAP 11.14.35</t>
  </si>
  <si>
    <t>11.14.35</t>
  </si>
  <si>
    <t>CAIXA DE EMBUTIR 4X2" REF. AQUATIC PIAL OU EQUIVALENTE</t>
  </si>
  <si>
    <t>SUDECAP 11.14.37</t>
  </si>
  <si>
    <t>11.14.37</t>
  </si>
  <si>
    <t>CAIXA TIPO 1, 30X30X40CM C/FUNDO DE BRITA E TAMPA CONCR.</t>
  </si>
  <si>
    <t>SUDECAP 11.14.38</t>
  </si>
  <si>
    <t>11.14.38</t>
  </si>
  <si>
    <t>CAIXA TIPO 2, 40x40x60CM C/FUNDO DE BRITA E TAMPA CONCR.</t>
  </si>
  <si>
    <t>SUDECAP 11.14.39</t>
  </si>
  <si>
    <t>11.14.39</t>
  </si>
  <si>
    <t>CAIXA TIPO 3, 50x50x60CM C/FUNDO DE BRITA E TAMPA CONCR.</t>
  </si>
  <si>
    <t>SUDECAP 11.14.40</t>
  </si>
  <si>
    <t>11.14.40</t>
  </si>
  <si>
    <t>CAIXA 25X25X50CM C/ FUNDO DE BRITA E TAMPA DE CONCRETO</t>
  </si>
  <si>
    <t>SUDECAP 11.14.42</t>
  </si>
  <si>
    <t>11.14.42</t>
  </si>
  <si>
    <t>CAIXA ALVEN. E CONC. 40X40X60CM C/TAMPA DE FERRO FUNDIDO</t>
  </si>
  <si>
    <t>SUDECAP 11.14.44</t>
  </si>
  <si>
    <t>11.14.44</t>
  </si>
  <si>
    <t>CAIXA P/ REFLETOR TIPO 1, 70x70x50 CM, COM GRADE</t>
  </si>
  <si>
    <t>SUDECAP 11.14.46</t>
  </si>
  <si>
    <t>11.14.46</t>
  </si>
  <si>
    <t>CAIXA P/ REFLETOR TIPO 2, 90x90x65 CM, COM GRADE</t>
  </si>
  <si>
    <t>SUDECAP 11.14.49</t>
  </si>
  <si>
    <t>11.14.49</t>
  </si>
  <si>
    <t>CAIXA TIPO ZA PASSEIO COM TAMPA ARTICULADA 28X28X40 CM</t>
  </si>
  <si>
    <t>SUDECAP 11.14.50</t>
  </si>
  <si>
    <t>11.14.50</t>
  </si>
  <si>
    <t>CAIXA TIPO ZB PASSEIO COM TAMPA ARTICULADA 52X44X77 CM</t>
  </si>
  <si>
    <t>SUDECAP 11.14.51</t>
  </si>
  <si>
    <t>11.14.51</t>
  </si>
  <si>
    <t>CAIXA TIPO ZC PASSEIO COM TAMPA ARTICULADA 90X90X82 CM</t>
  </si>
  <si>
    <t>SUDECAP 11.14.52</t>
  </si>
  <si>
    <t>11.14.52</t>
  </si>
  <si>
    <t>CAIXA TIPO ZC GARAGEM C/ TAMPA ART.REFORCADA 90X90X82CM</t>
  </si>
  <si>
    <t>SUDECAP 11.15</t>
  </si>
  <si>
    <t>11.15</t>
  </si>
  <si>
    <t>QUADRO DISTRIBUIÇAO DE CIRCUITOS</t>
  </si>
  <si>
    <t>SUDECAP 11.15.01</t>
  </si>
  <si>
    <t>11.15.01</t>
  </si>
  <si>
    <t>QUADRO DISTRIBUIÇAO DE CIRCUITOS ATE 6 CIRCUITOS</t>
  </si>
  <si>
    <t>SUDECAP 11.15.02</t>
  </si>
  <si>
    <t>11.15.02</t>
  </si>
  <si>
    <t>QUADRO DISTRIBUIÇAO DE CIRCUITOS ATE 12 CIRCUITOS</t>
  </si>
  <si>
    <t>SUDECAP 11.15.31</t>
  </si>
  <si>
    <t>11.15.31</t>
  </si>
  <si>
    <t>QUADRO DISTRIBUIÇAO DE CIRCUITOS C/ BARRAMENTO 100A, 16 POSICOES - PADRAO DIN</t>
  </si>
  <si>
    <t>SUDECAP 11.17</t>
  </si>
  <si>
    <t>11.17</t>
  </si>
  <si>
    <t xml:space="preserve">CONDULETE </t>
  </si>
  <si>
    <t>SUDECAP 11.17.02</t>
  </si>
  <si>
    <t>11.17.02</t>
  </si>
  <si>
    <t>CONDULETE D= 3/4"</t>
  </si>
  <si>
    <t>SUDECAP 11.17.06</t>
  </si>
  <si>
    <t>11.17.06</t>
  </si>
  <si>
    <t>CONDULETE D= 1"</t>
  </si>
  <si>
    <t>SUDECAP 11.17.09</t>
  </si>
  <si>
    <t>11.17.09</t>
  </si>
  <si>
    <t>CONDULETE D= 2"</t>
  </si>
  <si>
    <t>SUDECAP 11.17.10</t>
  </si>
  <si>
    <t>11.17.10</t>
  </si>
  <si>
    <t>CONDULETE DUPLO 3/4</t>
  </si>
  <si>
    <t>SUDECAP 11.17.15</t>
  </si>
  <si>
    <t>11.17.15</t>
  </si>
  <si>
    <t>TAMPA CEGA P/ CONDULETE D= 3/4"</t>
  </si>
  <si>
    <t>SUDECAP 11.17.17</t>
  </si>
  <si>
    <t>11.17.17</t>
  </si>
  <si>
    <t>CONJ. TAMPA E INTERRUPTOR SIMPLES P/ COND. 3/4"</t>
  </si>
  <si>
    <t>SUDECAP 11.17.18</t>
  </si>
  <si>
    <t>11.17.18</t>
  </si>
  <si>
    <t>CONJ. TAMPA E INTERRUPTOR PARALELO P/ COND. 3/4"</t>
  </si>
  <si>
    <t>SUDECAP 11.17.20</t>
  </si>
  <si>
    <t>11.17.20</t>
  </si>
  <si>
    <t>CONJ. TAMPA E 2 INTERRUPTOR SIMPLES P/COND. 3/4"</t>
  </si>
  <si>
    <t>SUDECAP 11.17.28</t>
  </si>
  <si>
    <t>11.17.28</t>
  </si>
  <si>
    <t>CONJ. TAMPA COM  TOMADA  PADRÃO BRASILEIRO EM CONDULETE</t>
  </si>
  <si>
    <t>SUDECAP 11.17.30</t>
  </si>
  <si>
    <t>11.17.30</t>
  </si>
  <si>
    <t>CJ TAMPA C/ 1 TOMADA 2P+T E UNIVERSAL</t>
  </si>
  <si>
    <t>SUDECAP 11.17.36</t>
  </si>
  <si>
    <t>11.17.36</t>
  </si>
  <si>
    <t>CONJ. TAMPA C/  INTER E TOMADA PADRAO BRASILEIRO EM CONDULETE</t>
  </si>
  <si>
    <t>SUDECAP 11.18</t>
  </si>
  <si>
    <t>11.18</t>
  </si>
  <si>
    <t>DISJUNTOR TERMOMAGNETICO (200V-60HRZ)-PADRAO NEMA</t>
  </si>
  <si>
    <t>SUDECAP 11.18.02</t>
  </si>
  <si>
    <t>11.18.02</t>
  </si>
  <si>
    <t>DISJUNTOR TERMOMAGNETICO (200V-60HRZ)-PADRAO NEMA MONOPOLAR 5KA 15A</t>
  </si>
  <si>
    <t>SUDECAP 11.18.03</t>
  </si>
  <si>
    <t>11.18.03</t>
  </si>
  <si>
    <t>DISJUNTOR TERMOMAGNETICO (200V-60HRZ)-PADRAO NEMA MONOPOLAR 5KA 20A</t>
  </si>
  <si>
    <t>SUDECAP 11.18.11</t>
  </si>
  <si>
    <t>11.18.11</t>
  </si>
  <si>
    <t>DISJUNTOR TERMOMAGNETICO (200V-60HRZ)-PADRAO NEMA BIPOLAR 10KA 10A</t>
  </si>
  <si>
    <t>SUDECAP 11.18.13</t>
  </si>
  <si>
    <t>11.18.13</t>
  </si>
  <si>
    <t>DISJUNTOR TERMOMAGNETICO (200V-60HRZ)-PADRAO NEMA BIPOLAR 10KA 20A</t>
  </si>
  <si>
    <t>SUDECAP 11.18.14</t>
  </si>
  <si>
    <t>11.18.14</t>
  </si>
  <si>
    <t>DISJUNTOR TERMOMAGNETICO (200V-60HRZ)-PADRAO NEMA BIPOLAR 10KA 30A</t>
  </si>
  <si>
    <t>SUDECAP 11.18.17</t>
  </si>
  <si>
    <t>11.18.17</t>
  </si>
  <si>
    <t>DISJUNTOR TERMOMAGNETICO (200V-60HRZ)-PADRAO NEMA BIPOLAR 10KA 50A</t>
  </si>
  <si>
    <t>SUDECAP 11.18.29</t>
  </si>
  <si>
    <t>11.18.29</t>
  </si>
  <si>
    <t>DISJUNTOR TERMOMAGNETICO (200V-60HRZ)-PADRAO NEMA TRIPOLAR 10KA 50A</t>
  </si>
  <si>
    <t>SUDECAP 11.18.31</t>
  </si>
  <si>
    <t>11.18.31</t>
  </si>
  <si>
    <t>DISJUNTOR TERMOMAGNETICO (200V-60HRZ)-PADRAO NEMA TRIPOLAR 10KA 70A</t>
  </si>
  <si>
    <t>SUDECAP 11.18.33</t>
  </si>
  <si>
    <t>11.18.33</t>
  </si>
  <si>
    <t>DISJUNTOR TERMOMAGNETICO (200V-60HRZ)-PADRAO NEMA TRIPOLAR 10KA 100A</t>
  </si>
  <si>
    <t>SUDECAP 11.20</t>
  </si>
  <si>
    <t>11.20</t>
  </si>
  <si>
    <t>INTERRUPTOR DIFERENCIAL RESIDUAL</t>
  </si>
  <si>
    <t>SUDECAP 11.20.01</t>
  </si>
  <si>
    <t>INTERRUPTOR DIFERENCIAL RESIDUAL BIPOLAR 25A-30MA,2MOD.REF:WRX22530 ELETROMAR/EQUIVALENTE</t>
  </si>
  <si>
    <t>SUDECAP 11.20.02</t>
  </si>
  <si>
    <t>INTERRUPTOR DIFERENCIAL RESIDUAL BIPOLAR 40A-30MA, 2 MOD. REF. WRX 24030 ELETROMAR OU EQUIVALENTE</t>
  </si>
  <si>
    <t>SUDECAP 11.22</t>
  </si>
  <si>
    <t>11.22</t>
  </si>
  <si>
    <t>CHAVE/FUSIVEL/RELE FOTOELETR. TECNOWATT OU EQUIVALENTE</t>
  </si>
  <si>
    <t>SUDECAP 11.22.01</t>
  </si>
  <si>
    <t>11.22.01</t>
  </si>
  <si>
    <t>RELE FOTOELETRICO 1200VA RM-10 - 120V OU EQUIVALENTE</t>
  </si>
  <si>
    <t>SUDECAP 11.22.02</t>
  </si>
  <si>
    <t>11.22.02</t>
  </si>
  <si>
    <t>RELE FOTOELETRICO 1800VA RM-10 - 220V OU EQUIVALENTE</t>
  </si>
  <si>
    <t>SUDECAP 11.22.03</t>
  </si>
  <si>
    <t>11.22.03</t>
  </si>
  <si>
    <t>BASE P/ RELE FOTOELETRICO</t>
  </si>
  <si>
    <t>SUDECAP 11.22.05</t>
  </si>
  <si>
    <t>11.22.05</t>
  </si>
  <si>
    <t>CHAVE MAGNETICA EXTERNA 1 X 30 A  MOD. 6904 OU EQUIVALENTE</t>
  </si>
  <si>
    <t>SUDECAP 11.22.06</t>
  </si>
  <si>
    <t>11.22.06</t>
  </si>
  <si>
    <t>CHAVE MAGNETICA EXTERNA 1 X 50 A  MOD. 6905 OU EQUIVALENTE</t>
  </si>
  <si>
    <t>SUDECAP 11.22.07</t>
  </si>
  <si>
    <t>11.22.07</t>
  </si>
  <si>
    <t>CHAVE MAGNETICA EXTERNA 2 X 30 A  MOD. 6906 OU EQUIVALENTE</t>
  </si>
  <si>
    <t>SUDECAP 11.23</t>
  </si>
  <si>
    <t>11.23</t>
  </si>
  <si>
    <t>FIO COM ISOLAMENTO NÃO HALOGÊNO 750V</t>
  </si>
  <si>
    <t>SUDECAP 11.23.04</t>
  </si>
  <si>
    <t>11.23.04</t>
  </si>
  <si>
    <t>FIO COM ISOLAMENTO NÃO HALOGÊNO 750V CONDUTOR #  1,5 MM2</t>
  </si>
  <si>
    <t>SUDECAP 11.23.05</t>
  </si>
  <si>
    <t>11.23.05</t>
  </si>
  <si>
    <t>FIO COM ISOLAMENTO NÃO HALOGÊNO 750V CONDUTOR #  2,5 MM2</t>
  </si>
  <si>
    <t>SUDECAP 11.23.06</t>
  </si>
  <si>
    <t>11.23.06</t>
  </si>
  <si>
    <t>FIO COM ISOLAMENTO NÃO HALOGÊNO 750V CONDUTOR #  4,0 MM2</t>
  </si>
  <si>
    <t>SUDECAP 11.23.07</t>
  </si>
  <si>
    <t>11.23.07</t>
  </si>
  <si>
    <t>FIO COM ISOLAMENTO NÃO HALOGÊNO 750V CONDUTOR #  6,0 MM2</t>
  </si>
  <si>
    <t>SUDECAP 11.23.08</t>
  </si>
  <si>
    <t>11.23.08</t>
  </si>
  <si>
    <t>FIO COM ISOLAMENTO NÃO HALOGÊNO 750V CONDUTOR # 10,0 MM2</t>
  </si>
  <si>
    <t>SUDECAP 11.24</t>
  </si>
  <si>
    <t>11.24</t>
  </si>
  <si>
    <t>CABO FLEXÍVEL NÃO HALOGÊNO</t>
  </si>
  <si>
    <t>SUDECAP 11.24.04</t>
  </si>
  <si>
    <t>11.24.04</t>
  </si>
  <si>
    <t>CABO FLEXÍVEL NÃO HALOGÊNO #   1,5 MM2, ISOLAMENTO 750V</t>
  </si>
  <si>
    <t>SUDECAP 11.24.05</t>
  </si>
  <si>
    <t>11.24.05</t>
  </si>
  <si>
    <t>CABO FLEXÍVEL NÃO HALOGÊNO #   2,5 MM2, ISOLAMENTO 750V</t>
  </si>
  <si>
    <t>SUDECAP 11.24.06</t>
  </si>
  <si>
    <t>11.24.06</t>
  </si>
  <si>
    <t>CABO FLEXÍVEL NÃO HALOGÊNO #   4,0 MM2, ISOLAMENTO 750V</t>
  </si>
  <si>
    <t>SUDECAP 11.24.07</t>
  </si>
  <si>
    <t>11.24.07</t>
  </si>
  <si>
    <t>CABO FLEXÍVEL NÃO HALOGÊNO #   6,0 MM2, ISOLAMENTO 750V</t>
  </si>
  <si>
    <t>SUDECAP 11.24.08</t>
  </si>
  <si>
    <t>11.24.08</t>
  </si>
  <si>
    <t>CABO FLEXÍVEL NÃO HALOGÊNO #  10,0 MM2, ISOLAMENTO 750V</t>
  </si>
  <si>
    <t>SUDECAP 11.24.09</t>
  </si>
  <si>
    <t>11.24.09</t>
  </si>
  <si>
    <t>CABO FLEXÍVEL NÃO HALOGÊNO #  16,0 MM2, ISOLAMENTO 750V</t>
  </si>
  <si>
    <t>SUDECAP 11.24.10</t>
  </si>
  <si>
    <t>11.24.10</t>
  </si>
  <si>
    <t>CABO FLEXÍVEL NÃO HALOGÊNO #  25,0 MM2, ISOLAMENTO 750V</t>
  </si>
  <si>
    <t>SUDECAP 11.24.11</t>
  </si>
  <si>
    <t>11.24.11</t>
  </si>
  <si>
    <t>CABO FLEXÍVEL NÃO HALOGÊNO #  35,0 MM2, ISOLAMENTO 750V</t>
  </si>
  <si>
    <t>SUDECAP 11.24.12</t>
  </si>
  <si>
    <t>11.24.12</t>
  </si>
  <si>
    <t>CABO FLEXÍVEL NÃO HALOGÊNO #  50,0 MM2, ISOLAMENTO 750V</t>
  </si>
  <si>
    <t>SUDECAP 11.24.13</t>
  </si>
  <si>
    <t>11.24.13</t>
  </si>
  <si>
    <t>CABO FLEXÍVEL NÃO HALOGÊNO #  70,0 MM2, ISOLAMENTO 750V</t>
  </si>
  <si>
    <t>SUDECAP 11.24.14</t>
  </si>
  <si>
    <t>11.24.14</t>
  </si>
  <si>
    <t>CABO FLEXÍVEL NÃO HALOGÊNO #  95,0 MM2, ISOLAMENTO 750V</t>
  </si>
  <si>
    <t>SUDECAP 11.24.15</t>
  </si>
  <si>
    <t>11.24.15</t>
  </si>
  <si>
    <t>CABO FLEXÍVEL NÃO HALOGÊNO # 120,0 MM2, ISOLAMENTO 750V</t>
  </si>
  <si>
    <t>SUDECAP 11.24.40</t>
  </si>
  <si>
    <t>11.24.40</t>
  </si>
  <si>
    <t>CABO FLEXÍVEL NÃO HALOGÊNO C/1 CONDUTOR # 1 X   1,5 MM2, ISOLAMENTO 1KV</t>
  </si>
  <si>
    <t>SUDECAP 11.24.41</t>
  </si>
  <si>
    <t>11.24.41</t>
  </si>
  <si>
    <t>CABO FLEXÍVEL NÃO HALOGÊNO C/1 CONDUTOR # 1 X   2,5 MM2, ISOLAMENTO 1KV</t>
  </si>
  <si>
    <t>SUDECAP 11.24.42</t>
  </si>
  <si>
    <t>11.24.42</t>
  </si>
  <si>
    <t>CABO FLEXÍVEL NÃO HALOGÊNO C/1 CONDUTOR # 1 X   4,0 MM2, ISOLAMENTO 1KV</t>
  </si>
  <si>
    <t>SUDECAP 11.24.43</t>
  </si>
  <si>
    <t>11.24.43</t>
  </si>
  <si>
    <t>CABO FLEXÍVEL NÃO HALOGÊNO C/1 CONDUTOR # 1 X   6,0 MM2, ISOLAMENTO 1KV</t>
  </si>
  <si>
    <t>SUDECAP 11.24.44</t>
  </si>
  <si>
    <t>11.24.44</t>
  </si>
  <si>
    <t>CABO FLEXÍVEL NÃO HALOGÊNO C/1 CONDUTOR # 1 X  10,0 MM2, ISOLAMENTO 1KV</t>
  </si>
  <si>
    <t>SUDECAP 11.24.45</t>
  </si>
  <si>
    <t>11.24.45</t>
  </si>
  <si>
    <t>CABO FLEXÍVEL NÃO HALOGÊNO C/1 CONDUTOR # 1 X  16,0 MM2, ISOLAMENTO 1KV</t>
  </si>
  <si>
    <t>SUDECAP 11.24.46</t>
  </si>
  <si>
    <t>11.24.46</t>
  </si>
  <si>
    <t>CABO FLEXÍVEL NÃO HALOGÊNO C/1 CONDUTOR # 1 X  25,0 MM2, ISOLAMENTO 1KV</t>
  </si>
  <si>
    <t>SUDECAP 11.24.47</t>
  </si>
  <si>
    <t>11.24.47</t>
  </si>
  <si>
    <t>CABO FLEXÍVEL NÃO HALOGÊNO C/1 CONDUTOR # 1 X  35,0 MM2, ISOLAMENTO 1KV</t>
  </si>
  <si>
    <t>SUDECAP 11.24.48</t>
  </si>
  <si>
    <t>11.24.48</t>
  </si>
  <si>
    <t>CABO FLEXÍVEL NÃO HALOGÊNO C/1 CONDUTOR # 1 X  50,0 MM2, ISOLAMENTO 1KV</t>
  </si>
  <si>
    <t>SUDECAP 11.24.49</t>
  </si>
  <si>
    <t>11.24.49</t>
  </si>
  <si>
    <t>CABO FLEXÍVEL NÃO HALOGÊNO C/1 CONDUTOR # 1 X  70,0 MM2, ISOLAMENTO 1KV</t>
  </si>
  <si>
    <t>SUDECAP 11.24.50</t>
  </si>
  <si>
    <t>11.24.50</t>
  </si>
  <si>
    <t>CABO FLEXÍVEL NÃO HALOGÊNO C/1 CONDUTOR # 1 X  95,0 MM2, ISOLAMENTO 1KV</t>
  </si>
  <si>
    <t>SUDECAP 11.24.51</t>
  </si>
  <si>
    <t>11.24.51</t>
  </si>
  <si>
    <t>CABO FLEXÍVEL NÃO HALOGÊNO C/1 CONDUTOR # 1 X 120,0 MM2, ISOLAMENTO 1KV</t>
  </si>
  <si>
    <t>SUDECAP 11.24.52</t>
  </si>
  <si>
    <t>11.24.52</t>
  </si>
  <si>
    <t>CABO FLEXÍVEL NÃO HALOGÊNO C/1 CONDUTOR # 1 X 150,0 MM2, ISOLAMENTO 1KV</t>
  </si>
  <si>
    <t>SUDECAP 11.24.53</t>
  </si>
  <si>
    <t>11.24.53</t>
  </si>
  <si>
    <t>CABO FLEXÍVEL NÃO HALOGÊNO C/1 CONDUTOR # 1 X 185,0 MM2, ISOLAMENTO 1KV</t>
  </si>
  <si>
    <t>SUDECAP 11.24.54</t>
  </si>
  <si>
    <t>11.24.54</t>
  </si>
  <si>
    <t>CABO FLEXÍVEL NÃO HALOGÊNO C/1 CONDUTOR # 1 X 240,0 MM2, ISOLAMENTO 1KV</t>
  </si>
  <si>
    <t>SUDECAP 11.30</t>
  </si>
  <si>
    <t>11.30</t>
  </si>
  <si>
    <t>INTERRUPTOR, TOMADA E ACESS. SILENTOQUE PIAL/EQUIVALENTE</t>
  </si>
  <si>
    <t>SUDECAP 11.30.13</t>
  </si>
  <si>
    <t>11.30.13</t>
  </si>
  <si>
    <t>INTERRUPTOR SIMPLES  10A/250V R.1000 SEM PLACA OU EQUIVALENTE</t>
  </si>
  <si>
    <t>SUDECAP 11.30.14</t>
  </si>
  <si>
    <t>11.30.14</t>
  </si>
  <si>
    <t>INTERRUPTOR PARALELO 10A/250V R.1001 SEM PLACA OU EQUIVALENTE</t>
  </si>
  <si>
    <t>SUDECAP 11.30.21</t>
  </si>
  <si>
    <t>11.30.21</t>
  </si>
  <si>
    <t>TOMADA 10A/250V-2P   SEM PLACA R.54328 SILENTOQUE OU EQUIVALENTE</t>
  </si>
  <si>
    <t>SUDECAP 11.30.22</t>
  </si>
  <si>
    <t>11.30.22</t>
  </si>
  <si>
    <t>TOMADA 2P+T 10A-250V, S/ PLACA REF.685044 P.LEGRAN OU EQUIVALENTE</t>
  </si>
  <si>
    <t>SUDECAP 11.30.23</t>
  </si>
  <si>
    <t>11.30.23</t>
  </si>
  <si>
    <t>TOMADA 2P+T 20A-250V, SEM PLACA R.54333 OU EQUIVALENTE</t>
  </si>
  <si>
    <t>SUDECAP 11.30.38</t>
  </si>
  <si>
    <t>11.30.38</t>
  </si>
  <si>
    <t>CONJ. COM 2 INTER. SIMPLES R.2000 SEM PLACA OU EQUIVALENTE</t>
  </si>
  <si>
    <t>SUDECAP 11.30.39</t>
  </si>
  <si>
    <t>11.30.39</t>
  </si>
  <si>
    <t>CONJ. 1 INTER.SIMPLES + 1 PARALELO R.2001 S/ PLACA OU EQUIVALENTE</t>
  </si>
  <si>
    <t>SUDECAP 11.30.40</t>
  </si>
  <si>
    <t>11.30.40</t>
  </si>
  <si>
    <t>CONJUNTO 2 INTERRUPTORES PARALELOS S/ PLACA R.2014 OU EQUIVALENTE</t>
  </si>
  <si>
    <t>SUDECAP 11.30.44</t>
  </si>
  <si>
    <t>11.30.44</t>
  </si>
  <si>
    <t>CONJUNTO 3 INTERRUPTORES SIMPLES SEM PLACA R.3000 OU EQUIVALENTE</t>
  </si>
  <si>
    <t>SUDECAP 11.30.45</t>
  </si>
  <si>
    <t>11.30.45</t>
  </si>
  <si>
    <t>CONJ 2 INTERRUP. SIMPLES+1 PARALELO SEM PLACA</t>
  </si>
  <si>
    <t>SUDECAP 11.30.46</t>
  </si>
  <si>
    <t>11.30.46</t>
  </si>
  <si>
    <t>CONJ 1 INTERRUP. SIMPLES+2 PARALELOS SEM PLACA</t>
  </si>
  <si>
    <t>SUDECAP 11.30.49</t>
  </si>
  <si>
    <t>11.30.49</t>
  </si>
  <si>
    <t>PLACA TERMOPLASTICA CINZA 4X4" CEGA PIAL OU EQUIVALENTE</t>
  </si>
  <si>
    <t>SUDECAP 11.30.50</t>
  </si>
  <si>
    <t>11.30.50</t>
  </si>
  <si>
    <t>PLACA TERMOPLASTICA 2X4" COM FURO CENTRAL PIAL/SIM OU EQUIVALENTE</t>
  </si>
  <si>
    <t>SUDECAP 11.30.51</t>
  </si>
  <si>
    <t>11.30.51</t>
  </si>
  <si>
    <t>PLACA TERMOPLASTICA CINZA PARA CAIXA 2" X 4"</t>
  </si>
  <si>
    <t>SUDECAP 11.30.52</t>
  </si>
  <si>
    <t>11.30.52</t>
  </si>
  <si>
    <t>PLACA TERMOPLASTICA CINZA PARA CAIXA 4" X 4"</t>
  </si>
  <si>
    <t>SUDECAP 11.31</t>
  </si>
  <si>
    <t>11.31</t>
  </si>
  <si>
    <t>INTERRUPTOR, TOMADA E ACESSORIO-LINHA DECORATIVA</t>
  </si>
  <si>
    <t>SUDECAP 11.31.01</t>
  </si>
  <si>
    <t>11.31.01</t>
  </si>
  <si>
    <t>INTER. SIMPLES (1MOD) 10A-250V-R.6110 00 PIAL/EQUIVALENTE</t>
  </si>
  <si>
    <t>SUDECAP 11.31.02</t>
  </si>
  <si>
    <t>11.31.02</t>
  </si>
  <si>
    <t>INTER. PARAL. (1MOD) 10A-250V-R.6110 01 PIAL/EQUIVALENTE</t>
  </si>
  <si>
    <t>SUDECAP 11.31.03</t>
  </si>
  <si>
    <t>11.31.03</t>
  </si>
  <si>
    <t>INTER. BIP. SIMPLES (1MOD) 10A-250V-R.6120 05 PIAL OU EQUIVALENTE</t>
  </si>
  <si>
    <t>SUDECAP 11.31.04</t>
  </si>
  <si>
    <t>11.31.04</t>
  </si>
  <si>
    <t>INTER. INTERM. (1MOD) 10A-250V-R.6120 07 PIAL/EQUIVALENTE</t>
  </si>
  <si>
    <t>SUDECAP 11.31.06</t>
  </si>
  <si>
    <t>11.31.06</t>
  </si>
  <si>
    <t>TOM. 2P UNIV. (1 MOD) 10A-250V R .6150 40 PIAL/EQUIVALENTE</t>
  </si>
  <si>
    <t>SUDECAP 11.31.07</t>
  </si>
  <si>
    <t>11.31.07</t>
  </si>
  <si>
    <t>TOM. 2P+T UNIV.(2 MOD) 20A-250V R.6150 60 PIAL/EQUIVALENTE</t>
  </si>
  <si>
    <t>SUDECAP 11.31.09</t>
  </si>
  <si>
    <t>11.31.09</t>
  </si>
  <si>
    <t>CIGARRA 50/60HZ 127V - R.6110 40 PIAL/EQUIVALENTE</t>
  </si>
  <si>
    <t>SUDECAP 11.31.10</t>
  </si>
  <si>
    <t>11.31.10</t>
  </si>
  <si>
    <t>ACESS.SAIDA FIO D=11MM (1 MOD) R.6110 48 PIAL/EQUIVALENTE</t>
  </si>
  <si>
    <t>SUDECAP 11.31.11</t>
  </si>
  <si>
    <t>11.31.11</t>
  </si>
  <si>
    <t>PULSADOR P/ CAMPAINHA (1 MOD) 2A-250V R.61002 PIAL OU EQUIVALENTE</t>
  </si>
  <si>
    <t>SUDECAP 11.31.12</t>
  </si>
  <si>
    <t>11.31.12</t>
  </si>
  <si>
    <t>SUPORTE P/ CX 2X4" (I MOD VERT) R.6121 21 PIAL/EQUIVALENTE</t>
  </si>
  <si>
    <t>SUDECAP 11.31.13</t>
  </si>
  <si>
    <t>11.31.13</t>
  </si>
  <si>
    <t>SUPORTE P/ CX 2X4"(ATE 3 MOD) R.6121 22 PIAL/EQUIVALENTE</t>
  </si>
  <si>
    <t>SUDECAP 11.31.14</t>
  </si>
  <si>
    <t>11.31.14</t>
  </si>
  <si>
    <t>SUPORTE P/ CX 4X4"(ATE 6 MOD.)R.6121 24 PIAL/EQUIVALENTE</t>
  </si>
  <si>
    <t>SUDECAP 11.31.15</t>
  </si>
  <si>
    <t>11.31.15</t>
  </si>
  <si>
    <t>PLACA P/CX. 2X4"-LINHA PIALPLUS, PIAL/EQUIVALENTE</t>
  </si>
  <si>
    <t>SUDECAP 11.31.16</t>
  </si>
  <si>
    <t>11.31.16</t>
  </si>
  <si>
    <t>PLACA P/CX. 4X4"-LINHA PIALPLUS, PIAL/EQUIVALENTE</t>
  </si>
  <si>
    <t>SUDECAP 11.37</t>
  </si>
  <si>
    <t>11.37</t>
  </si>
  <si>
    <t>LUMINARIA SOBREPOR P/LAMP.FLUOR, REFLETOR ALUMINI0</t>
  </si>
  <si>
    <t>SUDECAP 11.37.02</t>
  </si>
  <si>
    <t>11.37.02</t>
  </si>
  <si>
    <t>LUMINARIA SOBREPOR P/LAMP.FLUOR, REFLETOR ALUMINI0 1X16W SOQUETE ANTIVIBRAT. REF.3540 ITAIM OU EQUIV.</t>
  </si>
  <si>
    <t>SUDECAP 11.37.06</t>
  </si>
  <si>
    <t>11.37.06</t>
  </si>
  <si>
    <t>LUMINARIA SOBREPOR P/LAMP.FLUOR, REFLETOR ALUMINI0 2X14W SOQUETE ANTIVIBRAT. REF.3007 ITAIM OU EQUIV.</t>
  </si>
  <si>
    <t>SUDECAP 11.37.07</t>
  </si>
  <si>
    <t>11.37.07</t>
  </si>
  <si>
    <t>LUMINARIA SOBREPOR P/LAMP.FLUOR, REFLETOR ALUMINI0 2X16W SOQUETE ANTIVIBRAT. REF.3540 ITAIM OU EQUIV.</t>
  </si>
  <si>
    <t>SUDECAP 11.37.08</t>
  </si>
  <si>
    <t>11.37.08</t>
  </si>
  <si>
    <t>LUMINARIA SOBREPOR P/LAMP.FLUOR, REFLETOR ALUMINI0 2X28W SOQUETE ANTIVIBRAT. REF.3007 ITAIM OU EQUIV.</t>
  </si>
  <si>
    <t>SUDECAP 11.37.20</t>
  </si>
  <si>
    <t>11.37.20</t>
  </si>
  <si>
    <t>LUMINARIA SOBREPOR P/LAMP.FLUOR, REFLETOR ALUMINI0 2X32W SOQUETE ANTIVIBRAT. REF.3540 ITAIM OU EQUIV.</t>
  </si>
  <si>
    <t>SUDECAP 11.37.21</t>
  </si>
  <si>
    <t>11.37.21</t>
  </si>
  <si>
    <t>LUMINARIA SOBREPOR P/LAMP.FLUOR, REFLETOR ALUMINI0 2X14W COMPLETA (REATOR, LAMPADA E SOQUETE)</t>
  </si>
  <si>
    <t>SUDECAP 11.37.22</t>
  </si>
  <si>
    <t>11.37.22</t>
  </si>
  <si>
    <t>LUMINARIA SOBREPOR P/LAMP.FLUOR, REFLETOR ALUMINI0 2X16W COMPLETA (REATOR, LAMPADA E SOQUETE)</t>
  </si>
  <si>
    <t>SUDECAP 11.37.23</t>
  </si>
  <si>
    <t>11.37.23</t>
  </si>
  <si>
    <t>LUMINARIA SOBREPOR P/LAMP.FLUOR, REFLETOR ALUMINI0 2X28W COMPLETA (REATOR, LAMPADA E SOQUETE)</t>
  </si>
  <si>
    <t>SUDECAP 11.37.24</t>
  </si>
  <si>
    <t>11.37.24</t>
  </si>
  <si>
    <t>LUMINARIA SOBREPOR P/LAMP.FLUOR, REFLETOR ALUMINI0 2X32W COMPLETA (REATOR, LAMPADA E SOQUETE)</t>
  </si>
  <si>
    <t>SUDECAP 11.37.28</t>
  </si>
  <si>
    <t>11.37.28</t>
  </si>
  <si>
    <t>SUDECAP 11.37.29</t>
  </si>
  <si>
    <t>11.37.29</t>
  </si>
  <si>
    <t>LUMINARIA SOBREPOR P/LAMP.FLUOR, REFLETOR ALUMINI0 2X18W CIRCULAR COMPACTA REF.BLENDA ITAIM/EQUIV.</t>
  </si>
  <si>
    <t>SUDECAP 11.37.30</t>
  </si>
  <si>
    <t>11.37.30</t>
  </si>
  <si>
    <t>LUMINARIA SOBREPOR P/LAMP.FLUOR, REFLETOR ALUMINI0 2X32W FLUORESC. SOBREPOR REF.LPT-22 ITAIM OU EQUIV</t>
  </si>
  <si>
    <t>SUDECAP 11.37.31</t>
  </si>
  <si>
    <t>11.37.31</t>
  </si>
  <si>
    <t>LUMINARIA SOBREPOR P/LAMP.FLUOR, REFLETOR ALUMINI0 2X32W/127W SOBREPOR REF.OCT 1369 INDELPA OU EQUIV.</t>
  </si>
  <si>
    <t>SUDECAP 11.38</t>
  </si>
  <si>
    <t>11.38</t>
  </si>
  <si>
    <t>LUMINARIA EMBUTIR P/LAMP. FLUOR. REFLETOR ALUMINIO</t>
  </si>
  <si>
    <t>SUDECAP 11.38.02</t>
  </si>
  <si>
    <t>11.38.02</t>
  </si>
  <si>
    <t>LUMINARIA EMBUTIR P/LAMP. FLUOR. REFLETOR ALUMINIO 1X16W SOQUETE ANTIVIBRAT. REF.2540 ITAIM OU EQUIV.</t>
  </si>
  <si>
    <t>SUDECAP 11.38.03</t>
  </si>
  <si>
    <t>11.38.03</t>
  </si>
  <si>
    <t>LUMINARIA EMBUTIR P/LAMP. FLUOR. REFLETOR ALUMINIO 1X28W SOQUETE ANTIVIBRAT. REF.2837 ITAIM OU EQUIV.</t>
  </si>
  <si>
    <t>SUDECAP 11.38.04</t>
  </si>
  <si>
    <t>11.38.04</t>
  </si>
  <si>
    <t>LUMINARIA EMBUTIR P/LAMP. FLUOR. REFLETOR ALUMINIO 1X32W SOQUETE ANTIVIBRAT. REF.2540 ITAIM OU EQUIV.</t>
  </si>
  <si>
    <t>SUDECAP 11.38.05</t>
  </si>
  <si>
    <t>11.38.05</t>
  </si>
  <si>
    <t>LUMINARIA EMBUTIR P/LAMP. FLUOR. REFLETOR ALUMINIO 2X14W SOQUETE ANTIVIBRAT. REF.2007 ITAIM OU EQUIV.</t>
  </si>
  <si>
    <t>SUDECAP 11.38.06</t>
  </si>
  <si>
    <t>11.38.06</t>
  </si>
  <si>
    <t>LUMINARIA EMBUTIR P/LAMP. FLUOR. REFLETOR ALUMINIO 2X16W SOQUETE ANTIVIBRAT. REF.2540 ITAIM OU EQUIV.</t>
  </si>
  <si>
    <t>SUDECAP 11.38.07</t>
  </si>
  <si>
    <t>11.38.07</t>
  </si>
  <si>
    <t>LUMINARIA EMBUTIR P/LAMP. FLUOR. REFLETOR ALUMINIO 2X28W SOQUETE ANTIVIBRAT. REF.2007 ITAIM OU EQUIV.</t>
  </si>
  <si>
    <t>SUDECAP 11.38.08</t>
  </si>
  <si>
    <t>11.38.08</t>
  </si>
  <si>
    <t>LUMINARIA EMBUTIR P/LAMP. FLUOR. REFLETOR ALUMINIO 2X32W SOQUETE ANTIVIBRAT. REF.2540 ITAIM OU EQUIV.</t>
  </si>
  <si>
    <t>SUDECAP 11.38.09</t>
  </si>
  <si>
    <t>11.38.09</t>
  </si>
  <si>
    <t>LUMINARIA EMBUTIR P/LAMP. FLUOR. REFLETOR ALUMINIO 2X14W COMPLETA (REATOR, LAMPADA E SOQUETE)</t>
  </si>
  <si>
    <t>SUDECAP 11.38.10</t>
  </si>
  <si>
    <t>11.38.10</t>
  </si>
  <si>
    <t>LUMINARIA EMBUTIR P/LAMP. FLUOR. REFLETOR ALUMINIO 2X16W COMPLETA (REATOR, LAMPADA E SOQUETE)</t>
  </si>
  <si>
    <t>SUDECAP 11.38.11</t>
  </si>
  <si>
    <t>11.38.11</t>
  </si>
  <si>
    <t>LUMINARIA EMBUTIR P/LAMP. FLUOR. REFLETOR ALUMINIO 2X28W COMPLETA (REATOR, LAMPADA E SOQUETE)</t>
  </si>
  <si>
    <t>SUDECAP 11.38.12</t>
  </si>
  <si>
    <t>11.38.12</t>
  </si>
  <si>
    <t>LUMINARIA EMBUTIR P/LAMP. FLUOR. REFLETOR ALUMINIO 2X32W COMPLETA (REATOR, LAMPADA E SOQUETE)</t>
  </si>
  <si>
    <t>SUDECAP 11.43</t>
  </si>
  <si>
    <t>11.43</t>
  </si>
  <si>
    <t>LUMINARIA PARA TETO</t>
  </si>
  <si>
    <t>SUDECAP 11.43.02</t>
  </si>
  <si>
    <t>11.43.02</t>
  </si>
  <si>
    <t>LUMINARIA PARA TETO GLOBO VIDRO ESFERICO LEITOSO 10X20 CM</t>
  </si>
  <si>
    <t>SUDECAP 11.45</t>
  </si>
  <si>
    <t>11.45</t>
  </si>
  <si>
    <t>ARANDELA</t>
  </si>
  <si>
    <t>SUDECAP 11.45.01</t>
  </si>
  <si>
    <t>11.45.01</t>
  </si>
  <si>
    <t>ARANDEA EXTERNA P/ 1 LAMP. FLUORESC. COMPACTA 20W</t>
  </si>
  <si>
    <t>SUDECAP 11.45.02</t>
  </si>
  <si>
    <t>11.45.02</t>
  </si>
  <si>
    <t>ARAND. P/ LAMP. FLUOR.ELETRON. 20W REF.ITAIM EQUIV</t>
  </si>
  <si>
    <t>SUDECAP 11.45.46</t>
  </si>
  <si>
    <t>11.45.46</t>
  </si>
  <si>
    <t>ARANDELA TIPO TARTARUGA - LUMIFOR OU EQUIVALENTE</t>
  </si>
  <si>
    <t>SUDECAP 11.53</t>
  </si>
  <si>
    <t>11.53</t>
  </si>
  <si>
    <t>ILUMINACAO PUBLICA - PADRAO CEMIG</t>
  </si>
  <si>
    <t>SUDECAP 11.53.08</t>
  </si>
  <si>
    <t>11.53.08</t>
  </si>
  <si>
    <t>ILUMINACAO PUBLICA - PADRAO CEMIG LUMINARIA VS 70W IP71 SRB TECNOWATT/EQUIVALENTE</t>
  </si>
  <si>
    <t>SUDECAP 11.54</t>
  </si>
  <si>
    <t>11.54</t>
  </si>
  <si>
    <t>PROJETORES PARA QUADRAS E CAMPOS DE FUTEBOL</t>
  </si>
  <si>
    <t>SUDECAP 11.54.02</t>
  </si>
  <si>
    <t>11.54.02</t>
  </si>
  <si>
    <t>PROJETOR P/ 1 LAMP.VM,VS,400 MOD.PL 400-MA TECNOWAT/EQUIVALENTE</t>
  </si>
  <si>
    <t>SUDECAP 11.54.03</t>
  </si>
  <si>
    <t>PROJETOR P/ 1 LAMP.VM,VS 400 C/BASE MOD.PL 400-MVR TECNOWAT OU EQUIVALENTE</t>
  </si>
  <si>
    <t>SUDECAP 11.54.05</t>
  </si>
  <si>
    <t>11.54.05</t>
  </si>
  <si>
    <t>LUMINARIA V. METALICO 400W PR40 TECNOWATT/EQUIVALENTE</t>
  </si>
  <si>
    <t>SUDECAP 11.55</t>
  </si>
  <si>
    <t>11.55</t>
  </si>
  <si>
    <t>COMPLEMENTOS PARA LUMINARIAS</t>
  </si>
  <si>
    <t>SUDECAP 11.55.01</t>
  </si>
  <si>
    <t>11.55.01</t>
  </si>
  <si>
    <t>RECEPTACULO DE PORCELANA NORMAL E-27</t>
  </si>
  <si>
    <t>SUDECAP 11.55.02</t>
  </si>
  <si>
    <t>11.55.02</t>
  </si>
  <si>
    <t>SUDECAP 11.55.04</t>
  </si>
  <si>
    <t>11.55.04</t>
  </si>
  <si>
    <t>SUPORTE LUMINARIA PETALA SL-1/2 TOPO 114MM TECNOW. OU EQUIVALENTE</t>
  </si>
  <si>
    <t>SUDECAP 11.55.06</t>
  </si>
  <si>
    <t>11.55.06</t>
  </si>
  <si>
    <t>SUDECAP 11.55.08</t>
  </si>
  <si>
    <t>11.55.08</t>
  </si>
  <si>
    <t>SUDECAP 11.55.20</t>
  </si>
  <si>
    <t>11.55.20</t>
  </si>
  <si>
    <t>SOQUETE PARA LAMPADA FLUORESCENTE</t>
  </si>
  <si>
    <t>SUDECAP 11.56</t>
  </si>
  <si>
    <t>11.56</t>
  </si>
  <si>
    <t>POSTE GALVANIZADO ESCALONADO RETO ENGASTADO</t>
  </si>
  <si>
    <t>SUDECAP 11.56.01</t>
  </si>
  <si>
    <t>11.56.01</t>
  </si>
  <si>
    <t>POSTE GALVANIZADO ESCALONADO RETO ENGASTADO HT=4,5M / HL=3,8M /B=89MM /DT=60,3MM PADRAO CEMIG</t>
  </si>
  <si>
    <t>SUDECAP 11.56.03</t>
  </si>
  <si>
    <t>11.56.03</t>
  </si>
  <si>
    <t>POSTE GALVANIZADO ESCALONADO RETO ENGASTADO HT=8,0M / HL=7,0M /DB=115MM /DT=80MM PADRAO CEMIG</t>
  </si>
  <si>
    <t>SUDECAP 11.56.04</t>
  </si>
  <si>
    <t>11.56.04</t>
  </si>
  <si>
    <t>POSTE GALVANIZADO ESCALONADO RETO ENGASTADO HT=12,0M / HL=9,8M /DB=139MM /DT=89MM</t>
  </si>
  <si>
    <t>SUDECAP 11.58</t>
  </si>
  <si>
    <t>11.58</t>
  </si>
  <si>
    <t>REATORES P/ LAMPADA FLUORESCENTE</t>
  </si>
  <si>
    <t>SUDECAP 11.58.01</t>
  </si>
  <si>
    <t>11.58.01</t>
  </si>
  <si>
    <t>REATORES P/ LAMPADA FLUORESCENTE SIMPLES, AFP PARTIDA RAPIDA 1X16W - 127V</t>
  </si>
  <si>
    <t>SUDECAP 11.58.02</t>
  </si>
  <si>
    <t>11.58.02</t>
  </si>
  <si>
    <t>REATORES P/ LAMPADA FLUORESCENTE DUPLO, AFP PARTIDA RAPIDA 2X16W - 127V</t>
  </si>
  <si>
    <t>SUDECAP 11.58.03</t>
  </si>
  <si>
    <t>11.58.03</t>
  </si>
  <si>
    <t>REATORES P/ LAMPADA FLUORESCENTE SIMPLES, AFP PARTIDA RAPIDA 1X32W - 127V</t>
  </si>
  <si>
    <t>SUDECAP 11.58.04</t>
  </si>
  <si>
    <t>11.58.04</t>
  </si>
  <si>
    <t>REATORES P/ LAMPADA FLUORESCENTE DUPLO, AFP PARTIDA RAPIDA 2X32W - 127V</t>
  </si>
  <si>
    <t>SUDECAP 11.58.05</t>
  </si>
  <si>
    <t>11.58.05</t>
  </si>
  <si>
    <t>REATORES P/ LAMPADA FLUORESCENTE SIMPLES, AFP PARTIDA RAPIDA 1X20W/1X40W - 127V</t>
  </si>
  <si>
    <t>SUDECAP 11.58.06</t>
  </si>
  <si>
    <t>11.58.06</t>
  </si>
  <si>
    <t>REATORES P/ LAMPADA FLUORESCENTE DUPLO, AFP PARTIDA RAPIDA 2X20W/2X40W - 127V</t>
  </si>
  <si>
    <t>SUDECAP 11.58.08</t>
  </si>
  <si>
    <t>11.58.08</t>
  </si>
  <si>
    <t>REATORES P/ LAMPADA FLUORESCENTE DUPLO, AFP PARTIDA RAPIDA 2X14W</t>
  </si>
  <si>
    <t>SUDECAP 11.58.09</t>
  </si>
  <si>
    <t>11.58.09</t>
  </si>
  <si>
    <t>REATORES P/ LAMPADA FLUORESCENTE DUPLO, AFP PARTIDA RAPIDA 2X28W</t>
  </si>
  <si>
    <t>SUDECAP 11.59</t>
  </si>
  <si>
    <t>11.59</t>
  </si>
  <si>
    <t>REATOR ELETRONICO P/ LAMP.  DESCARGA (VM/VS/VMET)</t>
  </si>
  <si>
    <t>SUDECAP 11.59.03</t>
  </si>
  <si>
    <t>11.59.03</t>
  </si>
  <si>
    <t>REATOR ELETRONICO INTERNO P/ LAMP. VM 250W-220V, C/ CAPACITOR</t>
  </si>
  <si>
    <t>SUDECAP 11.59.04</t>
  </si>
  <si>
    <t>11.59.04</t>
  </si>
  <si>
    <t>REATOR ELETRONICO INTERNO P/ LAMP. VM 400W-220V, C/ CAPACITOR</t>
  </si>
  <si>
    <t>SUDECAP 11.59.05</t>
  </si>
  <si>
    <t>11.59.05</t>
  </si>
  <si>
    <t>REATOR ELETRONICO EXTERNO P/ LAMP. VM 80W-220V, C/ CAPACITOR</t>
  </si>
  <si>
    <t>SUDECAP 11.59.06</t>
  </si>
  <si>
    <t>11.59.06</t>
  </si>
  <si>
    <t>REATOR ELETRONICO EXTERNO P/ LAMP. VM 125W-220V, C/ CAPACITOR</t>
  </si>
  <si>
    <t>SUDECAP 11.59.07</t>
  </si>
  <si>
    <t>11.59.07</t>
  </si>
  <si>
    <t>REATOR ELETRONICO EXTERNO P/ LAMP. VM 250W-220V, C/ CAPACITOR</t>
  </si>
  <si>
    <t>SUDECAP 11.59.08</t>
  </si>
  <si>
    <t>11.59.08</t>
  </si>
  <si>
    <t>REATOR ELETRONICO EXTERNO P/ LAMP. VM 400W-220V, C/ CAPACITOR</t>
  </si>
  <si>
    <t>SUDECAP 11.59.09</t>
  </si>
  <si>
    <t>11.59.09</t>
  </si>
  <si>
    <t>REATOR ELETRONICO INTERNO P/ LAMP. VS 70W-220V C/ CAPACITOR/IGNITOR</t>
  </si>
  <si>
    <t>SUDECAP 11.59.11</t>
  </si>
  <si>
    <t>11.59.11</t>
  </si>
  <si>
    <t>REATOR ELETRONICO INTERNO P/ LAMP. VS 150W-220V, C/CAPACITOR/IGNITOR</t>
  </si>
  <si>
    <t>SUDECAP 11.59.12</t>
  </si>
  <si>
    <t>11.59.12</t>
  </si>
  <si>
    <t>REATOR ELETRONICO INTERNO P/ LAMP. VS 250W-220V, C/CAPACITOR/IGNITOR</t>
  </si>
  <si>
    <t>SUDECAP 11.59.13</t>
  </si>
  <si>
    <t>11.59.13</t>
  </si>
  <si>
    <t>REATOR ELETRONICO INTERNO P/ LAMP. VS 400W-220V, C/CAPACITOR/IGNITOR</t>
  </si>
  <si>
    <t>SUDECAP 11.59.14</t>
  </si>
  <si>
    <t>11.59.14</t>
  </si>
  <si>
    <t>REATOR ELETRONICO EXTERNO P/ LAMP. VS 70W-220V, C/CAPACITOR/IGNITOR</t>
  </si>
  <si>
    <t>SUDECAP 11.59.15</t>
  </si>
  <si>
    <t>11.59.15</t>
  </si>
  <si>
    <t>REATOR ELETRONICO EXTERNO P/ LAMP. VS 100W-220V, C/CAPACITOR/IGNITOR</t>
  </si>
  <si>
    <t>SUDECAP 11.59.16</t>
  </si>
  <si>
    <t>11.59.16</t>
  </si>
  <si>
    <t>REATOR ELETRONICO EXTERNO P/ LAMP. VS 150W-220V, C/CAPACITOR/IGNITOR</t>
  </si>
  <si>
    <t>SUDECAP 11.59.17</t>
  </si>
  <si>
    <t>11.59.17</t>
  </si>
  <si>
    <t>REATOR ELETRONICO EXTERNO P/ LAMP. VS 250W-220V, C/CAPACITOR/IGNITOR</t>
  </si>
  <si>
    <t>SUDECAP 11.59.18</t>
  </si>
  <si>
    <t>11.59.18</t>
  </si>
  <si>
    <t>REATOR ELETRONICO EXTERNO P/ LAMP. VS 400W-220V, C/CAPACITOR/IGNITOR</t>
  </si>
  <si>
    <t>SUDECAP 11.59.19</t>
  </si>
  <si>
    <t>11.59.19</t>
  </si>
  <si>
    <t>REATOR ELETRONICO INTERNO P/LAMP. VMETALICO 70W-220V, COM CAPACITOR</t>
  </si>
  <si>
    <t>SUDECAP 11.59.20</t>
  </si>
  <si>
    <t>11.59.20</t>
  </si>
  <si>
    <t>REATOR ELETRONICO EXTERNO P/LAMP.VMETALICO 70W-220V COM CAPACITOR</t>
  </si>
  <si>
    <t>SUDECAP 11.59.21</t>
  </si>
  <si>
    <t>11.59.21</t>
  </si>
  <si>
    <t>REATOR ELETRONICO INTERNO P/ LAMP. VMETALICO 150W-220V C/ CAPACITOR</t>
  </si>
  <si>
    <t>SUDECAP 11.59.22</t>
  </si>
  <si>
    <t>11.59.22</t>
  </si>
  <si>
    <t>REATOR ELETRONICO EXTERNO P/ LAMP. VMETALICO 150W-220V C/ CAPACITOR</t>
  </si>
  <si>
    <t>SUDECAP 11.59.23</t>
  </si>
  <si>
    <t>11.59.23</t>
  </si>
  <si>
    <t>REATOR ELETRONICO EXT. P/ LAMP.VMET 250W-220V, C/CAPACITOR/IGNITOR</t>
  </si>
  <si>
    <t>SUDECAP 11.59.24</t>
  </si>
  <si>
    <t>11.59.24</t>
  </si>
  <si>
    <t>REATOR ELETRONICO EXT. P/ LAMP.VMET 400W-220V, C/CAPACITOR/IGNITOR</t>
  </si>
  <si>
    <t>SUDECAP 11.60</t>
  </si>
  <si>
    <t>11.60</t>
  </si>
  <si>
    <t>LAMPADAS - 127V/220V</t>
  </si>
  <si>
    <t>SUDECAP 11.60.02</t>
  </si>
  <si>
    <t>11.60.02</t>
  </si>
  <si>
    <t>LAMPADA LED 7W SOQUETE ROSCA</t>
  </si>
  <si>
    <t>SUDECAP 11.60.03</t>
  </si>
  <si>
    <t>11.60.03</t>
  </si>
  <si>
    <t>LAMPADA LED 9W SOQUETE ROSCA</t>
  </si>
  <si>
    <t>SUDECAP 11.60.05</t>
  </si>
  <si>
    <t>11.60.05</t>
  </si>
  <si>
    <t>LAMPADA FLUORESCENTE ELETRONICA PLE 9W-127V-AFP-E27</t>
  </si>
  <si>
    <t>SUDECAP 11.60.06</t>
  </si>
  <si>
    <t>11.60.06</t>
  </si>
  <si>
    <t>LAMPADA FLUORESCENTE ELETRONICA PLE11W-127V-AFP-E27</t>
  </si>
  <si>
    <t>SUDECAP 11.60.07</t>
  </si>
  <si>
    <t>11.60.07</t>
  </si>
  <si>
    <t>LAMPADA FLUORESCENTE ELETRONICA PLE15W-127V-AFP-E27</t>
  </si>
  <si>
    <t>SUDECAP 11.60.08</t>
  </si>
  <si>
    <t>11.60.08</t>
  </si>
  <si>
    <t>LAMPADA FLUORESCENTE ELETRONICA PLE20W-127V-AFP-E27</t>
  </si>
  <si>
    <t>SUDECAP 11.60.09</t>
  </si>
  <si>
    <t>11.60.09</t>
  </si>
  <si>
    <t>LAMPADA FLUORESCENTE ELETRONICA PLE23W-127V-AFP-E27</t>
  </si>
  <si>
    <t>SUDECAP 11.60.10</t>
  </si>
  <si>
    <t>11.60.10</t>
  </si>
  <si>
    <t>LAMPADA FLUORESCENTE TLDRS AFP 16/84-16W - G13</t>
  </si>
  <si>
    <t>SUDECAP 11.60.12</t>
  </si>
  <si>
    <t>11.60.12</t>
  </si>
  <si>
    <t>LAMPADA FLUORESCENTE TLDRS AFP 32/84-32W - G13</t>
  </si>
  <si>
    <t>SUDECAP 11.60.13</t>
  </si>
  <si>
    <t>11.60.13</t>
  </si>
  <si>
    <t>LAMPADA FLUORESCENTE 14W AFP TUBULAR</t>
  </si>
  <si>
    <t>SUDECAP 11.60.14</t>
  </si>
  <si>
    <t>11.60.14</t>
  </si>
  <si>
    <t>LAMPADA FLUORESCENTE 16W AFP TUBULAR</t>
  </si>
  <si>
    <t>SUDECAP 11.60.15</t>
  </si>
  <si>
    <t>11.60.15</t>
  </si>
  <si>
    <t>LAMPADA FLUORESCENTE 28W AFP TUBULAR</t>
  </si>
  <si>
    <t>SUDECAP 11.60.16</t>
  </si>
  <si>
    <t>11.60.16</t>
  </si>
  <si>
    <t>LAMPADA FLUORESCENTE 32W AFP TUBULAR</t>
  </si>
  <si>
    <t>SUDECAP 11.60.17</t>
  </si>
  <si>
    <t>11.60.17</t>
  </si>
  <si>
    <t>LAMPADA FLUORESCENTE 13W AFP COMPACTA C/ REATOR INCORPORAD</t>
  </si>
  <si>
    <t>SUDECAP 11.60.18</t>
  </si>
  <si>
    <t>11.60.18</t>
  </si>
  <si>
    <t>LAMPADA FLUORESCENTE 15W AFP COMPACTA C/ REATOR INCORPORAD</t>
  </si>
  <si>
    <t>SUDECAP 11.60.19</t>
  </si>
  <si>
    <t>11.60.19</t>
  </si>
  <si>
    <t>LAMPADA FLUORESCENTE 18W AFP COMPACTA C/ REATOR INCORPORAD</t>
  </si>
  <si>
    <t>SUDECAP 11.60.20</t>
  </si>
  <si>
    <t>11.60.20</t>
  </si>
  <si>
    <t>LAMPADA FLUORESCENTE 25W AFP COMPACTA C/ REATOR INCORPORAD</t>
  </si>
  <si>
    <t>SUDECAP 11.60.21</t>
  </si>
  <si>
    <t>11.60.21</t>
  </si>
  <si>
    <t>VAPOR DE MERCURIO OVOIDE 80W-220V-AFP BASE E27</t>
  </si>
  <si>
    <t>SUDECAP 11.60.22</t>
  </si>
  <si>
    <t>11.60.22</t>
  </si>
  <si>
    <t>VAPOR DE MERCURIO OVOIDE 125W-220V-AFP BASE E27</t>
  </si>
  <si>
    <t>SUDECAP 11.60.23</t>
  </si>
  <si>
    <t>11.60.23</t>
  </si>
  <si>
    <t>VAPOR DE MERCURIO OVOIDE 250W-220V-AFP BASE E40</t>
  </si>
  <si>
    <t>SUDECAP 11.60.24</t>
  </si>
  <si>
    <t>11.60.24</t>
  </si>
  <si>
    <t>VAPOR DE MERCURIO OVOIDE 400W-220V-AFP-BASE E40</t>
  </si>
  <si>
    <t>SUDECAP 11.60.28</t>
  </si>
  <si>
    <t>11.60.28</t>
  </si>
  <si>
    <t>LAMPADA VAPOR DE SODIO OVOIDE 150W- AFP-E40</t>
  </si>
  <si>
    <t>SUDECAP 11.60.29</t>
  </si>
  <si>
    <t>11.60.29</t>
  </si>
  <si>
    <t>LAMPADA VAPOR DE SODIO OVOIDE 250W-AFP-E40</t>
  </si>
  <si>
    <t>SUDECAP 11.60.30</t>
  </si>
  <si>
    <t>11.60.30</t>
  </si>
  <si>
    <t>LAMPADA VAPOR DE SODIO OVOIDE 400W- AFP-E40</t>
  </si>
  <si>
    <t>SUDECAP 11.60.33</t>
  </si>
  <si>
    <t>11.60.33</t>
  </si>
  <si>
    <t>LAMPADA VAPOR DE SODIO OVOIDE 70W-AFP-E27</t>
  </si>
  <si>
    <t>SUDECAP 11.60.34</t>
  </si>
  <si>
    <t>11.60.34</t>
  </si>
  <si>
    <t>LAMPADA VAPOR DE SODIO OVOIDE 100W-AFP-E40</t>
  </si>
  <si>
    <t>SUDECAP 11.60.35</t>
  </si>
  <si>
    <t>11.60.35</t>
  </si>
  <si>
    <t>LAMPADA VAPOR DE SODIO TUBULAR 100W-220V-AFP-E40</t>
  </si>
  <si>
    <t>SUDECAP 11.60.36</t>
  </si>
  <si>
    <t>11.60.36</t>
  </si>
  <si>
    <t>LAMPADA VAPOR DE SODIO TUBULAR 150W-220V-AFP-E40</t>
  </si>
  <si>
    <t>SUDECAP 11.60.37</t>
  </si>
  <si>
    <t>11.60.37</t>
  </si>
  <si>
    <t>LAMPADA VAPOR DE SODIO TUBULAR 250W-AFP-220V-E40</t>
  </si>
  <si>
    <t>SUDECAP 11.60.38</t>
  </si>
  <si>
    <t>11.60.38</t>
  </si>
  <si>
    <t>LAMPADA VAPOR DE SODIO TUBULAR 400W-220V-AFP-E40</t>
  </si>
  <si>
    <t>SUDECAP 11.60.42</t>
  </si>
  <si>
    <t>11.60.42</t>
  </si>
  <si>
    <t>VAPOR METALICO TUBULAR 150W-AFP-E40</t>
  </si>
  <si>
    <t>SUDECAP 11.60.43</t>
  </si>
  <si>
    <t>11.60.43</t>
  </si>
  <si>
    <t>VAPOR METALICO TUBULAR 250W-AFP-E40</t>
  </si>
  <si>
    <t>SUDECAP 11.60.44</t>
  </si>
  <si>
    <t>11.60.44</t>
  </si>
  <si>
    <t>VAPOR METALICO TUBULAR 400W-AFP-E40</t>
  </si>
  <si>
    <t>SUDECAP 11.60.45</t>
  </si>
  <si>
    <t>11.60.45</t>
  </si>
  <si>
    <t>VAPOR METALICO OVOIDE 250W AFP-E40</t>
  </si>
  <si>
    <t>SUDECAP 11.60.46</t>
  </si>
  <si>
    <t>11.60.46</t>
  </si>
  <si>
    <t>VAPOR METALICO OVOIDE 400W AFP-E40</t>
  </si>
  <si>
    <t>SUDECAP 11.60.50</t>
  </si>
  <si>
    <t>11.60.50</t>
  </si>
  <si>
    <t>LAMPADA FLUORESCENTE UNIVERSAL 20W-127V-AFP</t>
  </si>
  <si>
    <t>SUDECAP 11.60.51</t>
  </si>
  <si>
    <t>11.60.51</t>
  </si>
  <si>
    <t>LAMPADA FLUORESCENTE UNIVERSAL 40W-127V-AFP</t>
  </si>
  <si>
    <t>SUDECAP 11.80</t>
  </si>
  <si>
    <t>11.80</t>
  </si>
  <si>
    <t>FIOS E CABOS PADRAO TELEMAR</t>
  </si>
  <si>
    <t>SUDECAP 11.80.01</t>
  </si>
  <si>
    <t>11.80.01</t>
  </si>
  <si>
    <t>CABO TELEFONICO TIPO FI 2 X 0,6 MM2 PADRAO TELEBRAS</t>
  </si>
  <si>
    <t>SUDECAP 11.80.02</t>
  </si>
  <si>
    <t>11.80.02</t>
  </si>
  <si>
    <t>CABO CI50.10</t>
  </si>
  <si>
    <t>SUDECAP 11.80.03</t>
  </si>
  <si>
    <t>11.80.03</t>
  </si>
  <si>
    <t>CABO CI50.20</t>
  </si>
  <si>
    <t>SUDECAP 11.80.04</t>
  </si>
  <si>
    <t>11.80.04</t>
  </si>
  <si>
    <t>CABO CI50.30</t>
  </si>
  <si>
    <t>SUDECAP 11.80.05</t>
  </si>
  <si>
    <t>11.80.05</t>
  </si>
  <si>
    <t>CABO CI50.50</t>
  </si>
  <si>
    <t>SUDECAP 11.80.07</t>
  </si>
  <si>
    <t>11.80.07</t>
  </si>
  <si>
    <t>CABO CCE-APL-50.2</t>
  </si>
  <si>
    <t>SUDECAP 11.80.09</t>
  </si>
  <si>
    <t>11.80.09</t>
  </si>
  <si>
    <t>CABO CCE-APL-50.4</t>
  </si>
  <si>
    <t>SUDECAP 11.80.11</t>
  </si>
  <si>
    <t>11.80.11</t>
  </si>
  <si>
    <t>CABO CCE-APL-50.6</t>
  </si>
  <si>
    <t>SUDECAP 11.80.12</t>
  </si>
  <si>
    <t>11.80.12</t>
  </si>
  <si>
    <t>CABO CTP-APL-5N 50.10</t>
  </si>
  <si>
    <t>SUDECAP 11.80.13</t>
  </si>
  <si>
    <t>11.80.13</t>
  </si>
  <si>
    <t>CABO CTP-APL-5N 50.20</t>
  </si>
  <si>
    <t>SUDECAP 11.80.14</t>
  </si>
  <si>
    <t>11.80.14</t>
  </si>
  <si>
    <t>CABO CTP-APL-5N 50.30</t>
  </si>
  <si>
    <t>SUDECAP 11.80.15</t>
  </si>
  <si>
    <t>11.80.15</t>
  </si>
  <si>
    <t>CABO CTP-APL-5N 50.50</t>
  </si>
  <si>
    <t>SUDECAP 11.80.20</t>
  </si>
  <si>
    <t>11.80.20</t>
  </si>
  <si>
    <t>CABO UTP 4 PARES-CATEGORIA 5E-FURUKAWA OU EQUIVALENTE</t>
  </si>
  <si>
    <t>SUDECAP 11.81</t>
  </si>
  <si>
    <t>11.81</t>
  </si>
  <si>
    <t>TOMADAS PADRAO PARA TELECOMUNICACOES</t>
  </si>
  <si>
    <t>SUDECAP 11.81.02</t>
  </si>
  <si>
    <t>11.81.02</t>
  </si>
  <si>
    <t>TOMADA 4P PARA TELEFONE R.5003 S/ PLACA</t>
  </si>
  <si>
    <t>SUDECAP 11.81.03</t>
  </si>
  <si>
    <t>11.81.03</t>
  </si>
  <si>
    <t>TOMADA RJ11 C/ PLACA P/ CAIXA 4"X2" - SILENTOQUE OU EQUIVALENTE</t>
  </si>
  <si>
    <t>SUDECAP 11.81.09</t>
  </si>
  <si>
    <t>11.81.09</t>
  </si>
  <si>
    <t>PLACA 2X4" COM FURO CENTRAL PARA TOMADA JACK</t>
  </si>
  <si>
    <t>SUDECAP 11.82</t>
  </si>
  <si>
    <t>11.82</t>
  </si>
  <si>
    <t>ACESSORIOS PARA INSTALAÇAO TELEFONICA/INFORMATICA</t>
  </si>
  <si>
    <t>SUDECAP 11.82.01</t>
  </si>
  <si>
    <t>11.82.01</t>
  </si>
  <si>
    <t>ANEL GUIA PADRAO TELEMAR AGS-1</t>
  </si>
  <si>
    <t>SUDECAP 11.82.05</t>
  </si>
  <si>
    <t>11.82.05</t>
  </si>
  <si>
    <t>ANEL GUIA PADRAO TELEMAR AGS-5</t>
  </si>
  <si>
    <t>SUDECAP 11.82.06</t>
  </si>
  <si>
    <t>CABO COAXIAL P/ ANTENA OU EQUIVALENTE</t>
  </si>
  <si>
    <t>SUDECAP 11.82.07</t>
  </si>
  <si>
    <t>11.82.07</t>
  </si>
  <si>
    <t>CABO OPTICO CF0A 4 FIBRAS</t>
  </si>
  <si>
    <t>SUDECAP 11.82.10</t>
  </si>
  <si>
    <t>11.82.10</t>
  </si>
  <si>
    <t>CANALETA SUPORTE (CAN-5) PADRAO TELEMAR</t>
  </si>
  <si>
    <t>SUDECAP 11.82.15</t>
  </si>
  <si>
    <t>11.82.15</t>
  </si>
  <si>
    <t>ABRAÇADEIRA PADRAO TELEMAR BC-1</t>
  </si>
  <si>
    <t>SUDECAP 11.82.16</t>
  </si>
  <si>
    <t>11.82.16</t>
  </si>
  <si>
    <t>ABRAÇADEIRA PADRAO TELEMAR BC-2</t>
  </si>
  <si>
    <t>SUDECAP 11.82.17</t>
  </si>
  <si>
    <t>11.82.17</t>
  </si>
  <si>
    <t>ABRAÇADEIRA PADRAO TELEMAR BC-3</t>
  </si>
  <si>
    <t>SUDECAP 11.82.18</t>
  </si>
  <si>
    <t>11.82.18</t>
  </si>
  <si>
    <t>ABRAÇADEIRA PADRAO TELEMAR BC-4</t>
  </si>
  <si>
    <t>SUDECAP 11.82.20</t>
  </si>
  <si>
    <t>11.82.20</t>
  </si>
  <si>
    <t>SUDECAP 11.82.21</t>
  </si>
  <si>
    <t>11.82.21</t>
  </si>
  <si>
    <t>BLOCO DE LIGAÇAO INTERNA TIPO BLI-10 P. TELEBRAS</t>
  </si>
  <si>
    <t>SUDECAP 11.82.50</t>
  </si>
  <si>
    <t>11.82.50</t>
  </si>
  <si>
    <t>TOMADA RJ 45 S/ PLACA</t>
  </si>
  <si>
    <t>SUDECAP 11.82.54</t>
  </si>
  <si>
    <t>SUDECAP 11.82.55</t>
  </si>
  <si>
    <t>11.82.55</t>
  </si>
  <si>
    <t>BLOCO PARA 50 PARES K110-50SS OU EQUIVALENTE</t>
  </si>
  <si>
    <t>SUDECAP 11.82.56</t>
  </si>
  <si>
    <t>11.82.56</t>
  </si>
  <si>
    <t>CALHA COM 8 TOMADAS 19"</t>
  </si>
  <si>
    <t>SUDECAP 11.82.57</t>
  </si>
  <si>
    <t>11.82.57</t>
  </si>
  <si>
    <t>CALHA COM 4 TOMADAS 19"</t>
  </si>
  <si>
    <t>SUDECAP 11.82.58</t>
  </si>
  <si>
    <t>11.82.58</t>
  </si>
  <si>
    <t>PATCH CORDS TIPO 110-CATEG.5E-REF.K-PC5E15-1,5M OU EQUIVALENTE</t>
  </si>
  <si>
    <t>SUDECAP 11.82.59</t>
  </si>
  <si>
    <t>11.82.59</t>
  </si>
  <si>
    <t>PATCH CORDS TIPO RJ45-CATEG.E-REF.K-PC5E-1,5M OU EQUIVALENTE</t>
  </si>
  <si>
    <t>SUDECAP 11.82.60</t>
  </si>
  <si>
    <t>11.82.60</t>
  </si>
  <si>
    <t>MODULO HITOP EMBUTIR, 19" 16U OU EQUIVALENTE</t>
  </si>
  <si>
    <t>SUDECAP 11.82.62</t>
  </si>
  <si>
    <t>11.82.62</t>
  </si>
  <si>
    <t>PAINEL CEGO, REF. KN-BLIND DA PLP OU EQUIVALENTE</t>
  </si>
  <si>
    <t>SUDECAP 11.82.64</t>
  </si>
  <si>
    <t>11.82.64</t>
  </si>
  <si>
    <t>ORGANIZADOR DE CABOS 1U ALLKONNECT OU EQUIVALENTE</t>
  </si>
  <si>
    <t>SUDECAP 11.82.66</t>
  </si>
  <si>
    <t>11.82.66</t>
  </si>
  <si>
    <t>PATCH PAINEL 24 PORTAS CATEG.5E MAXITELECOM/SIMIL. OU EQUIVALENTE</t>
  </si>
  <si>
    <t>SUDECAP 11.82.67</t>
  </si>
  <si>
    <t>11.82.67</t>
  </si>
  <si>
    <t>PATCH PAINEL 48 PORTAS CATEG.5E MAXITELECOM/SIMIL. OU EQUIVALENTE</t>
  </si>
  <si>
    <t>SUDECAP 11.82.70</t>
  </si>
  <si>
    <t>11.82.70</t>
  </si>
  <si>
    <t>IDENTIF. TESTE E CERTIFICACAO PONTOS REDE LOGICA OU EQUIVALENTE</t>
  </si>
  <si>
    <t>SUDECAP 11.83</t>
  </si>
  <si>
    <t>11.83</t>
  </si>
  <si>
    <t>ATERRAMENTO PARA INSTALAÇAO</t>
  </si>
  <si>
    <t>SUDECAP 11.83.01</t>
  </si>
  <si>
    <t>11.83.01</t>
  </si>
  <si>
    <t>HASTE DE ATERRAMENTO DE AÇO COBREADO 15MM X 2400MM</t>
  </si>
  <si>
    <t>SUDECAP 11.83.02</t>
  </si>
  <si>
    <t>11.83.02</t>
  </si>
  <si>
    <t>CONECTOR CABO HASTE CHT-1 DE ATERRAMENTO P.TELEMAR</t>
  </si>
  <si>
    <t>SUDECAP 11.83.03</t>
  </si>
  <si>
    <t>11.83.03</t>
  </si>
  <si>
    <t>CORDOALHA DE AÇO COBREADO 6,3MM</t>
  </si>
  <si>
    <t>SUDECAP 11.83.11</t>
  </si>
  <si>
    <t>11.83.11</t>
  </si>
  <si>
    <t>HASTE DE ATERRAMENTO AÇO GALV. 3/4" X 3,0 MM</t>
  </si>
  <si>
    <t>SUDECAP 11.83.13</t>
  </si>
  <si>
    <t>11.83.13</t>
  </si>
  <si>
    <t>HASTE ATERRAMENTO AÇO ZINCADO 25X25X2500MM P.CEMIG</t>
  </si>
  <si>
    <t>SUDECAP 11.83.14</t>
  </si>
  <si>
    <t>11.83.14</t>
  </si>
  <si>
    <t>HASTE ATERRAMENTO 17MM X 2400 MM</t>
  </si>
  <si>
    <t>SUDECAP 11.84</t>
  </si>
  <si>
    <t>11.84</t>
  </si>
  <si>
    <t>CAIXAS PARA INSTALAÇAO TELEFONICA PADRAO TELEMAR</t>
  </si>
  <si>
    <t>SUDECAP 11.84.01</t>
  </si>
  <si>
    <t>11.84.01</t>
  </si>
  <si>
    <t>CAIXAS PARA INSTALAÇAO TELEFONICA P20 20X20X20 CM - FERRO FUNDIDO - PADRAO TELEMAR</t>
  </si>
  <si>
    <t>SUDECAP 11.84.02</t>
  </si>
  <si>
    <t>11.84.02</t>
  </si>
  <si>
    <t>CAIXAS PARA INSTALAÇAO TELEFONICA R1 35X60X50 CM P.TELEBRAS INCLUSIVE ARO E TAMPA</t>
  </si>
  <si>
    <t>SUDECAP 11.84.03</t>
  </si>
  <si>
    <t>11.84.03</t>
  </si>
  <si>
    <t>CAIXAS PARA INSTALAÇAO TELEFONICA R2 107X52X50 CM - ALVEN. E CONC. TAMPA TIPO TR2-FF</t>
  </si>
  <si>
    <t>SUDECAP 11.85</t>
  </si>
  <si>
    <t>11.85</t>
  </si>
  <si>
    <t>CX INTERNA METAL.-EMBUTIR/SOBREPOR-PADRAO TELEMAR</t>
  </si>
  <si>
    <t>SUDECAP 11.85.01</t>
  </si>
  <si>
    <t>11.85.01</t>
  </si>
  <si>
    <t>CX INTERNA METAL.-EMBUTIR/SOBREPOR Nº2 (20X20X12)CM, C/ PORTA E FUNDO DE MADEIRA</t>
  </si>
  <si>
    <t>SUDECAP 11.85.02</t>
  </si>
  <si>
    <t>11.85.02</t>
  </si>
  <si>
    <t>CX INTERNA METAL.-EMBUTIR/SOBREPOR Nº3 (40X40X12)CM, C/ PORTA E FUNDO DE MADEIRA</t>
  </si>
  <si>
    <t>SUDECAP 11.85.03</t>
  </si>
  <si>
    <t>11.85.03</t>
  </si>
  <si>
    <t>CX INTERNA METAL.-EMBUTIR/SOBREPOR Nº4 (60X60X12)CM, C/ PORTA E FUNDO DE MADEIRA</t>
  </si>
  <si>
    <t>SUDECAP 11.85.04</t>
  </si>
  <si>
    <t>11.85.04</t>
  </si>
  <si>
    <t>CX INTERNA METAL.-EMBUTIR/SOBREPOR Nº5 (80X80X12)CM, C/ PORTA E FUNDO DE MADEIRA</t>
  </si>
  <si>
    <t>SUDECAP 11.85.05</t>
  </si>
  <si>
    <t>11.85.05</t>
  </si>
  <si>
    <t>CX INTERNA METAL.-EMBUTIR/SOBREPOR Nº6 (100X100X12)CM, C/ PORTA E FUNDO DE MADEIRA</t>
  </si>
  <si>
    <t>SUDECAP 11.91</t>
  </si>
  <si>
    <t>11.91</t>
  </si>
  <si>
    <t>CONDUTORES DE ATERRAMENTO</t>
  </si>
  <si>
    <t>SUDECAP 11.91.01</t>
  </si>
  <si>
    <t>11.91.01</t>
  </si>
  <si>
    <t>CABO DE COBRE NU # 6 MM2</t>
  </si>
  <si>
    <t>SUDECAP 11.91.02</t>
  </si>
  <si>
    <t>11.91.02</t>
  </si>
  <si>
    <t>CABO DE COBRE NU # 10MM2</t>
  </si>
  <si>
    <t>SUDECAP 11.91.03</t>
  </si>
  <si>
    <t>11.91.03</t>
  </si>
  <si>
    <t>CABO DE COBRE NU # 16 MM2</t>
  </si>
  <si>
    <t>SUDECAP 11.91.04</t>
  </si>
  <si>
    <t>11.91.04</t>
  </si>
  <si>
    <t>CABO DE COBRE NU # 25 MM2</t>
  </si>
  <si>
    <t>SUDECAP 11.91.05</t>
  </si>
  <si>
    <t>11.91.05</t>
  </si>
  <si>
    <t>CABO DE COBRE NU # 35 MM2</t>
  </si>
  <si>
    <t>SUDECAP 11.91.06</t>
  </si>
  <si>
    <t>11.91.06</t>
  </si>
  <si>
    <t>CABO DE COBRE NU # 50 MM2</t>
  </si>
  <si>
    <t>SUDECAP 11.91.09</t>
  </si>
  <si>
    <t>11.91.09</t>
  </si>
  <si>
    <t>CABO DE COBRE NU # 70MM2</t>
  </si>
  <si>
    <t>SUDECAP 11.92</t>
  </si>
  <si>
    <t>11.92</t>
  </si>
  <si>
    <t>PROTECAO EXTERNA - CONTRA DESCARGA ATMOSFERICA</t>
  </si>
  <si>
    <t>SUDECAP 11.92.01</t>
  </si>
  <si>
    <t>11.92.01</t>
  </si>
  <si>
    <t>TERMINAL AEREO (CAPTOR), ACO GALV. D= 3/8"X250MM</t>
  </si>
  <si>
    <t>SUDECAP 11.92.02</t>
  </si>
  <si>
    <t>11.92.02</t>
  </si>
  <si>
    <t>CONECTOR DE BRONZE C/FURO VERTICAL P/CAPTOR</t>
  </si>
  <si>
    <t>SUDECAP 11.92.03</t>
  </si>
  <si>
    <t>11.92.03</t>
  </si>
  <si>
    <t>CAIXA EQUALIZACAO DE POLIPROPILENO 180X145MM B.6MM</t>
  </si>
  <si>
    <t>SUDECAP 11.92.04</t>
  </si>
  <si>
    <t>11.92.04</t>
  </si>
  <si>
    <t>MOLDE P/ SOLDA EXOTERMICA HCL 5/8".50-5</t>
  </si>
  <si>
    <t>SUDECAP 11.92.05</t>
  </si>
  <si>
    <t>11.92.05</t>
  </si>
  <si>
    <t>BISNAGA DE POLIURETANO SIKAFLEX 300ML</t>
  </si>
  <si>
    <t>SUDECAP 11.92.06</t>
  </si>
  <si>
    <t>11.92.06</t>
  </si>
  <si>
    <t>PRESILHA LATAO P/CABO 35/50MM2 C/PARAFUSO/BUCHA S6</t>
  </si>
  <si>
    <t>SUDECAP 11.92.07</t>
  </si>
  <si>
    <t>11.92.07</t>
  </si>
  <si>
    <t>CONECTOR MINI-GAR 16 A 35MM2 P/TERMINAIS AEREOS</t>
  </si>
  <si>
    <t>SUDECAP 11.92.08</t>
  </si>
  <si>
    <t>11.92.08</t>
  </si>
  <si>
    <t>CX MET.(38X32)CM C/PLACA DE COBRE P/EQUALIZACAO</t>
  </si>
  <si>
    <t>SUDECAP 11.92.09</t>
  </si>
  <si>
    <t>11.92.09</t>
  </si>
  <si>
    <t>TERMINAL AEREO EM LATAO SEXT. 5/16X250 TEL-023</t>
  </si>
  <si>
    <t>SUDECAP 11.92.11</t>
  </si>
  <si>
    <t>11.92.11</t>
  </si>
  <si>
    <t>FIXADOR OMEGA EM LATAO P/CABO 35 MM2</t>
  </si>
  <si>
    <t>SUDECAP 11.92.12</t>
  </si>
  <si>
    <t>11.92.12</t>
  </si>
  <si>
    <t>GRAMPO TIPO X ESTAMPADO COBRE 35 MM2</t>
  </si>
  <si>
    <t>SUDECAP 11.92.13</t>
  </si>
  <si>
    <t>11.92.13</t>
  </si>
  <si>
    <t>PRESILHA LATAO 16 MM2 FURO C/DIAMETRO DE 5MM</t>
  </si>
  <si>
    <t>SUDECAP 11.92.14</t>
  </si>
  <si>
    <t>11.92.14</t>
  </si>
  <si>
    <t>FIXADOR OMEGA EM LATAO P/CABO DE COBRE 16/25MM2</t>
  </si>
  <si>
    <t>SUDECAP 11.92.15</t>
  </si>
  <si>
    <t>CONECTOR EMENDA E MEDICAO P/CABOS COBRE 16 A 50MM2</t>
  </si>
  <si>
    <t>SUDECAP 11.92.16</t>
  </si>
  <si>
    <t>11.92.16</t>
  </si>
  <si>
    <t>TERMINAL DE 1 COMPRESSÃO 1 FURO DE 16 MM2</t>
  </si>
  <si>
    <t>SUDECAP 11.92.17</t>
  </si>
  <si>
    <t>11.92.17</t>
  </si>
  <si>
    <t>CAIXA DE EQUALIZACAO 20X20CM C/9TERMINAIS BARR.6MM</t>
  </si>
  <si>
    <t>SUDECAP 11.92.18</t>
  </si>
  <si>
    <t>11.92.18</t>
  </si>
  <si>
    <t>HASTE ALTA CAMADA 254 MICRONS 5/8"X2,40M</t>
  </si>
  <si>
    <t>SUDECAP 11.92.19</t>
  </si>
  <si>
    <t>11.92.19</t>
  </si>
  <si>
    <t>TERMINAL DE 1 COMPRESSÃO 1 FURO 35 MM2</t>
  </si>
  <si>
    <t>SUDECAP 11.92.20</t>
  </si>
  <si>
    <t>11.92.20</t>
  </si>
  <si>
    <t>TERMINAL DE COMPRESSÃO EM COBRE ESTANHADO TEL-5035 OU EQUIVALENTE</t>
  </si>
  <si>
    <t>SUDECAP 11.92.21</t>
  </si>
  <si>
    <t>11.92.21</t>
  </si>
  <si>
    <t>PARAFUSO SEXT.AÇO INOX ROSCA SOB. M6X45MM TEL-5346 OU EQUIVALENTE</t>
  </si>
  <si>
    <t>SUDECAP 11.92.22</t>
  </si>
  <si>
    <t>11.92.22</t>
  </si>
  <si>
    <t>PORCA SEXTAVADA EM AÇO INOX REF. TEL-5414 OU EQUIVALENTE</t>
  </si>
  <si>
    <t>SUDECAP 11.92.23</t>
  </si>
  <si>
    <t>11.92.23</t>
  </si>
  <si>
    <t>PARAFUSO FENDA AUTOTARRAXANTE INOX 4,2X32MM</t>
  </si>
  <si>
    <t>SUDECAP 11.92.24</t>
  </si>
  <si>
    <t>11.92.24</t>
  </si>
  <si>
    <t>SUDECAP 11.92.25</t>
  </si>
  <si>
    <t>11.92.25</t>
  </si>
  <si>
    <t>BARRA CHATA DE ALUMINIO 7/8"X1/8"X3000MM</t>
  </si>
  <si>
    <t>SUDECAP 11.92.26</t>
  </si>
  <si>
    <t>11.92.26</t>
  </si>
  <si>
    <t>MASTRO DN = 1 1/2" 3M</t>
  </si>
  <si>
    <t>SUDECAP 11.92.27</t>
  </si>
  <si>
    <t>11.92.27</t>
  </si>
  <si>
    <t>PARA RAIO TIPO FRANKLIN 4PONTAS LATAO CROMADO350MM</t>
  </si>
  <si>
    <t>SUDECAP 11.92.28</t>
  </si>
  <si>
    <t>11.92.28</t>
  </si>
  <si>
    <t>ARRUELA DE PRESSÃO EM ACO INOX REF. TEL-5303 OU EQUIVALENTE</t>
  </si>
  <si>
    <t>SUDECAP 11.92.30</t>
  </si>
  <si>
    <t>11.92.30</t>
  </si>
  <si>
    <t>CX.INSPECAO EM PVC 300X300MM TAMPA FOFO TIPO SOLO</t>
  </si>
  <si>
    <t>SUDECAP 11.92.31</t>
  </si>
  <si>
    <t>11.92.31</t>
  </si>
  <si>
    <t>CONECTOR DE PRESSÃO 35MM2 TEL-5015 OU EQUIVALENTE</t>
  </si>
  <si>
    <t>SUDECAP 11.92.32</t>
  </si>
  <si>
    <t>11.92.32</t>
  </si>
  <si>
    <t>BARRA GALVANIZADA A FOGO DIAM. 3/8"X3,4M (RE-BAR)</t>
  </si>
  <si>
    <t>SUDECAP 11.92.33</t>
  </si>
  <si>
    <t>11.92.33</t>
  </si>
  <si>
    <t>TERMINAL EM LATAO 16-50MM2 TEL-5099 OU EQUIVALENTE</t>
  </si>
  <si>
    <t>SUDECAP 11.92.34</t>
  </si>
  <si>
    <t>11.92.34</t>
  </si>
  <si>
    <t>SUPORTE EM LATAO DIAMETRO 1/4"</t>
  </si>
  <si>
    <t>SUDECAP 11.92.42</t>
  </si>
  <si>
    <t>11.92.42</t>
  </si>
  <si>
    <t>CAIXA DE EQUALIZACAO 40X40X15CM COM 11 TERMINAIS</t>
  </si>
  <si>
    <t>SUDECAP 11.92.43</t>
  </si>
  <si>
    <t>11.92.43</t>
  </si>
  <si>
    <t>MOLDE PPS 35-2 PARA SOLDA EXOTERMICA</t>
  </si>
  <si>
    <t>SUDECAP 11.92.44</t>
  </si>
  <si>
    <t>11.92.44</t>
  </si>
  <si>
    <t>CARTUCHO Nº45 PARA SOLDA EXOTERMICA</t>
  </si>
  <si>
    <t>SUDECAP 11.92.45</t>
  </si>
  <si>
    <t>11.92.45</t>
  </si>
  <si>
    <t>ALICATE PEQUENO Z-200</t>
  </si>
  <si>
    <t>SUDECAP 11.92.46</t>
  </si>
  <si>
    <t>11.92.46</t>
  </si>
  <si>
    <t>SUDECAP 11.92.48</t>
  </si>
  <si>
    <t>11.92.48</t>
  </si>
  <si>
    <t>TERMINAL COMPRES.COBRE ESTANH. 1 FURO 50MM TEL5050 OU EQUIVALENTE</t>
  </si>
  <si>
    <t>SUDECAP 11.92.49</t>
  </si>
  <si>
    <t>11.92.49</t>
  </si>
  <si>
    <t>CARTUCHO P/ SOLDA NUMERO 115 TEL-99115 OU EQUIVALENTE</t>
  </si>
  <si>
    <t>SUDECAP 11.93</t>
  </si>
  <si>
    <t>11.93</t>
  </si>
  <si>
    <t>PROTECAO INTERNA - CONTRA SURTO</t>
  </si>
  <si>
    <t>SUDECAP 11.93.02</t>
  </si>
  <si>
    <t>11.93.02</t>
  </si>
  <si>
    <t>SUPRESSOR DE SURTO VCL 275V 45KA CLAMPER/EQUIVALENTE</t>
  </si>
  <si>
    <t>SUDECAP 12</t>
  </si>
  <si>
    <t>12</t>
  </si>
  <si>
    <t>ESQUADRIA DE MADEIRA (MARCENARIA)</t>
  </si>
  <si>
    <t>SUDECAP 12.03</t>
  </si>
  <si>
    <t>12.03</t>
  </si>
  <si>
    <t>PORTA ABRIR MAD. LEI, PRANCHETA COMPLETA / TARJETA</t>
  </si>
  <si>
    <t>SUDECAP 12.03.06</t>
  </si>
  <si>
    <t>12.03.06</t>
  </si>
  <si>
    <t>PORTA ABRIR MAD. LEI, PRANCHETA COMPLETA / TARJETA 55x160CM, MARCO FERRO L 1 1/4x1/8",TARJ. LIVRE-OC.</t>
  </si>
  <si>
    <t>SUDECAP 12.03.07</t>
  </si>
  <si>
    <t>12.03.07</t>
  </si>
  <si>
    <t>PORTA ABRIR MAD. LEI, PRANCHETA COMPLETA / TARJETA 55x180CM, MARCO FERRO L 1 1/4x1/8,  TARJ. DATY 809</t>
  </si>
  <si>
    <t>SUDECAP 12.03.12</t>
  </si>
  <si>
    <t>12.03.12</t>
  </si>
  <si>
    <t>PORTA ABRIR MAD. LEI, PRANCHETA COMPLETA / TARJETA 60X165CM C/FERRAGEM LATAO CROM.TARJETA LIVRE-OCUP.</t>
  </si>
  <si>
    <t>SUDECAP 12.03.14</t>
  </si>
  <si>
    <t>12.03.14</t>
  </si>
  <si>
    <t>PORTA ABRIR MAD. LEI, PRANCHETA COMPLETA / TARJETA 55x180CM, MARCO FERRO L 1 1/4x1/8", TARJ.LIVRE-OC.</t>
  </si>
  <si>
    <t>SUDECAP 12.03.21</t>
  </si>
  <si>
    <t>12.03.21</t>
  </si>
  <si>
    <t>PORTA ABRIR MAD. LEI, PRANCHETA COMPLETA / TARJETA 60x165CM, MARCO FERRO L 1 1/4x1/8", TARJ.LIVRE OC.</t>
  </si>
  <si>
    <t>SUDECAP 12.03.25</t>
  </si>
  <si>
    <t>12.03.25</t>
  </si>
  <si>
    <t>PORTA ABRIR MAD. LEI, PRANCHETA COMPLETA / TARJETA 100x160CM, MARCO FERRO L 1 1/4"x1/8",TARJ.DATY 809</t>
  </si>
  <si>
    <t>SUDECAP 12.03.28</t>
  </si>
  <si>
    <t>12.03.28</t>
  </si>
  <si>
    <t>PORTA ABRIR MAD. LEI, PRANCHETA COMPLETA / TARJETA 100X160CM, MARCO FERRO L 1 1/4"X1/8",TARJ LIVRE-OC</t>
  </si>
  <si>
    <t>SUDECAP 12.04</t>
  </si>
  <si>
    <t>12.04</t>
  </si>
  <si>
    <t>PORTA ABRIR EM MADEIRA DE LEI, PRANCHETA COMPLETA</t>
  </si>
  <si>
    <t>SUDECAP 12.04.05</t>
  </si>
  <si>
    <t>12.04.05</t>
  </si>
  <si>
    <t>PORTA ABRIR EM MADEIRA DE LEI, PRANCHETA COMPLETA 70 X  90 CM, 342-E75-MZ35 CROMADA</t>
  </si>
  <si>
    <t>SUDECAP 12.04.11</t>
  </si>
  <si>
    <t>12.04.11</t>
  </si>
  <si>
    <t>PORTA ABRIR EM MADEIRA DE LEI, PRANCHETA COMPLETA 60 X 210 CM, 357-E49-ML60 CROMADA</t>
  </si>
  <si>
    <t>SUDECAP 12.04.12</t>
  </si>
  <si>
    <t>12.04.12</t>
  </si>
  <si>
    <t>PORTA ABRIR EM MADEIRA DE LEI, PRANCHETA COMPLETA70 X 210 CM, 357-E49-ML60 CROMADA</t>
  </si>
  <si>
    <t>SUDECAP 12.04.13</t>
  </si>
  <si>
    <t>12.04.13</t>
  </si>
  <si>
    <t>PORTA ABRIR EM MADEIRA DE LEI, PRANCHETA COMPLETA 80 X 210 CM, 357-E49-ML60 CROMADA</t>
  </si>
  <si>
    <t>SUDECAP 12.04.21</t>
  </si>
  <si>
    <t>12.04.21</t>
  </si>
  <si>
    <t>PORTA ABRIR EM MADEIRA DE LEI, PRANCHETA COMPLETA 60 X 210 CM, 457-E59-ML60 CROMADA</t>
  </si>
  <si>
    <t>SUDECAP 12.04.22</t>
  </si>
  <si>
    <t>12.04.22</t>
  </si>
  <si>
    <t>PORTA ABRIR EM MADEIRA DE LEI, PRANCHETA COMPLETA 70 X 210 CM, 457-E59-ML60 CROMADA</t>
  </si>
  <si>
    <t>SUDECAP 12.04.23</t>
  </si>
  <si>
    <t>12.04.23</t>
  </si>
  <si>
    <t>PORTA ABRIR EM MADEIRA DE LEI, PRANCHETA COMPLETA 80 X 210 CM, 457-E59-ML60 CROMADA</t>
  </si>
  <si>
    <t>SUDECAP 12.04.31</t>
  </si>
  <si>
    <t>12.04.31</t>
  </si>
  <si>
    <t>PORTA ABRIR EM MADEIRA DE LEI, PRANCHETA COMPLETA 60 X 210 CM, 557-E69-ML60 CROMADA</t>
  </si>
  <si>
    <t>SUDECAP 12.04.32</t>
  </si>
  <si>
    <t>12.04.32</t>
  </si>
  <si>
    <t>PORTA ABRIR EM MADEIRA DE LEI, PRANCHETA COMPLETA 70 X 210 CM, 557-E69-ML60 CROMADA</t>
  </si>
  <si>
    <t>SUDECAP 12.04.33</t>
  </si>
  <si>
    <t>12.04.33</t>
  </si>
  <si>
    <t>PORTA ABRIR EM MADEIRA DE LEI, PRANCHETA COMPLETA 80 X 210 CM, 557-E69-ML60 CROMADA</t>
  </si>
  <si>
    <t>SUDECAP 12.04.34</t>
  </si>
  <si>
    <t>12.04.34</t>
  </si>
  <si>
    <t>PORTA ABRIR EM MADEIRA DE LEI, PRANCHETA COMPLETA 90 X 210 CM, 557-E69-ML60 CROMADA</t>
  </si>
  <si>
    <t>SUDECAP 12.04.40</t>
  </si>
  <si>
    <t>12.04.40</t>
  </si>
  <si>
    <t>PORTA ABRIR EM MADEIRA DE LEI, PRANCHETA COMPLETA 80 X 210 DEF.FIS.C/PROT.PLURIG.H=40CM E BARRA CROM</t>
  </si>
  <si>
    <t>SUDECAP 12.04.41</t>
  </si>
  <si>
    <t>12.04.41</t>
  </si>
  <si>
    <t>PORTA ABRIR EM MADEIRA DE LEI, PRANCHETA COMPLETA 90 X 210 DEF.FIS.C/PROT.PLURIG.H=40CM E BARRA CROM</t>
  </si>
  <si>
    <t>SUDECAP 12.10</t>
  </si>
  <si>
    <t>12.10</t>
  </si>
  <si>
    <t>ESQUADRIA DE MADEIRA PADRAO SUDECAP</t>
  </si>
  <si>
    <t>SUDECAP 12.10.05</t>
  </si>
  <si>
    <t>12.10.05</t>
  </si>
  <si>
    <t>ESQUADRIA DE MADEIRA PADRAO SUDECAP PORTA 150 X 210 CM, 2FLS.,357-E49-ML60, EXCL.MARCO</t>
  </si>
  <si>
    <t>SUDECAP 12.30</t>
  </si>
  <si>
    <t>12.30</t>
  </si>
  <si>
    <t>FOLHA DE PORTA EM MADEIRA DE LEI</t>
  </si>
  <si>
    <t>SUDECAP 12.30.05</t>
  </si>
  <si>
    <t>12.30.05</t>
  </si>
  <si>
    <t>FOLHA DE PORTA EM MADEIRA DE LEI PRANCHETA, LARG. &lt;= 60 CM, ALT. &lt;= 180 CM</t>
  </si>
  <si>
    <t>SUDECAP 12.30.10</t>
  </si>
  <si>
    <t>12.30.10</t>
  </si>
  <si>
    <t>FOLHA DE PORTA EM MADEIRA DE LEI PRANCHETA, 60 X 210 CM</t>
  </si>
  <si>
    <t>SUDECAP 12.30.11</t>
  </si>
  <si>
    <t>12.30.11</t>
  </si>
  <si>
    <t>FOLHA DE PORTA EM MADEIRA DE LEI PRANCHETA, 70 X 210 CM</t>
  </si>
  <si>
    <t>SUDECAP 12.30.12</t>
  </si>
  <si>
    <t>12.30.12</t>
  </si>
  <si>
    <t>FOLHA DE PORTA EM MADEIRA DE LEI PRANCHETA, 80 X 210 CM</t>
  </si>
  <si>
    <t>SUDECAP 12.40</t>
  </si>
  <si>
    <t>12.40</t>
  </si>
  <si>
    <t>MARCO DE MADEIRA, INCLUSIVE ALIZARES</t>
  </si>
  <si>
    <t>SUDECAP 12.40.05</t>
  </si>
  <si>
    <t>12.40.05</t>
  </si>
  <si>
    <t>MARCO DE MADEIRA, INCLUSIVE ALIZARES MADEIRA DE LEI, LARGURA = 14 CM, 60 X 210 CM</t>
  </si>
  <si>
    <t>SUDECAP 12.40.06</t>
  </si>
  <si>
    <t>12.40.06</t>
  </si>
  <si>
    <t>MARCO DE MADEIRA, INCLUSIVE ALIZARES MADEIRA DE LEI, LARGURA = 14 CM, 70 X 210 CM</t>
  </si>
  <si>
    <t>SUDECAP 12.40.07</t>
  </si>
  <si>
    <t>12.40.07</t>
  </si>
  <si>
    <t>MARCO DE MADEIRA, INCLUSIVE ALIZARES MADEIRA DE LEI, LARGURA = 14 CM, 80 X 210 CM</t>
  </si>
  <si>
    <t>SUDECAP 12.50</t>
  </si>
  <si>
    <t>12.50</t>
  </si>
  <si>
    <t>FECHADURA, TARJETA E DOBRADIÇA</t>
  </si>
  <si>
    <t>SUDECAP 12.50.08</t>
  </si>
  <si>
    <t>12.50.08</t>
  </si>
  <si>
    <t>FECHADURA 357-E49-ML60 CROMADA, PAPAIZ OU EQUIVALENTE</t>
  </si>
  <si>
    <t>SUDECAP 12.50.09</t>
  </si>
  <si>
    <t>12.50.09</t>
  </si>
  <si>
    <t>FECHADURA 457-E59-ML60 CROMADA, PAPAIZ OU EQUIVALENTE</t>
  </si>
  <si>
    <t>SUDECAP 12.50.10</t>
  </si>
  <si>
    <t>12.50.10</t>
  </si>
  <si>
    <t>FECHADURA 557-E69-ML60 CROMADA, PAPAIZ OU EQUIVALENTE</t>
  </si>
  <si>
    <t>SUDECAP 12.50.21</t>
  </si>
  <si>
    <t>12.50.21</t>
  </si>
  <si>
    <t>TARJETA DATY 809 OU EQUIVALENTE</t>
  </si>
  <si>
    <t>SUDECAP 12.50.22</t>
  </si>
  <si>
    <t>12.50.22</t>
  </si>
  <si>
    <t>TARJETA LIVRE-OCUPADO</t>
  </si>
  <si>
    <t>SUDECAP 12.50.41</t>
  </si>
  <si>
    <t>12.50.41</t>
  </si>
  <si>
    <t>DOBRADIÇA DE FERRO CROMADA 3"X2 1/2"</t>
  </si>
  <si>
    <t>SUDECAP 12.50.43</t>
  </si>
  <si>
    <t>12.50.43</t>
  </si>
  <si>
    <t>DOBRADIÇA DE FERRO CROMADA 3 1/2" 2 1/4"</t>
  </si>
  <si>
    <t>SUDECAP 12.50.44</t>
  </si>
  <si>
    <t>12.50.44</t>
  </si>
  <si>
    <t>DOBRADIÇA DE FERRO CROMADA 3 1/2"X2 1/2"</t>
  </si>
  <si>
    <t>SUDECAP 13</t>
  </si>
  <si>
    <t>13</t>
  </si>
  <si>
    <t>SERRALHERIA</t>
  </si>
  <si>
    <t>SUDECAP 13.31</t>
  </si>
  <si>
    <t>13.31</t>
  </si>
  <si>
    <t>PORTAO EM TELA</t>
  </si>
  <si>
    <t>SUDECAP 13.31.10</t>
  </si>
  <si>
    <t>13.31.10</t>
  </si>
  <si>
    <t>PORTAO EM TELA PT10-120X210CM-TUBO D=2"TELA 2", 1 FOL.DE ABRIR</t>
  </si>
  <si>
    <t>SUDECAP 13.32</t>
  </si>
  <si>
    <t>13.32</t>
  </si>
  <si>
    <t>PORTAO EM CHAPA E PERFIL DE FERRO</t>
  </si>
  <si>
    <t>SUDECAP 13.32.01</t>
  </si>
  <si>
    <t>13.32.01</t>
  </si>
  <si>
    <t>PORTAO EM CHAPA E PERFIL DE FERRO PCH1-120X210CM-CHAPA TRAPEZOIDAL 18, 1 FOL. ABRIR</t>
  </si>
  <si>
    <t>SUDECAP 13.32.02</t>
  </si>
  <si>
    <t>13.32.02</t>
  </si>
  <si>
    <t>PORTAO EM CHAPA E PERFIL DE FERRO PCH2-300X240CM-CHAPA TRAPEZOIDAL 18, 2 FOL. ABRIR</t>
  </si>
  <si>
    <t>SUDECAP 13.38</t>
  </si>
  <si>
    <t>13.38</t>
  </si>
  <si>
    <t>GRADES</t>
  </si>
  <si>
    <t>SUDECAP 13.38.03</t>
  </si>
  <si>
    <t>13.38.03</t>
  </si>
  <si>
    <t>GRADE DE FERRO QUADRADO 3/8" - 2,60X1,60 M</t>
  </si>
  <si>
    <t>SUDECAP 13.38.27</t>
  </si>
  <si>
    <t>13.38.27</t>
  </si>
  <si>
    <t>GRADIL NYLOFOR H=1.03 M INCLUSIVE POSTE OU EQUIVALENTE</t>
  </si>
  <si>
    <t>SUDECAP 13.38.28</t>
  </si>
  <si>
    <t>13.38.28</t>
  </si>
  <si>
    <t>GRADIL NYLOFOR H=1.53 M INCLUSIVE POSTE OU EQUIVALENTE</t>
  </si>
  <si>
    <t>SUDECAP 13.38.29</t>
  </si>
  <si>
    <t>13.38.29</t>
  </si>
  <si>
    <t>GRADIL NYLOFOR H=2.03 M INCLUSIVE POSTE OU EQUIVALENTE</t>
  </si>
  <si>
    <t>SUDECAP 13.38.30</t>
  </si>
  <si>
    <t>13.38.30</t>
  </si>
  <si>
    <t>GRADIL NYLOFOR H=2.43 M INCLUSIVE POSTE OU EQUIVALENTE</t>
  </si>
  <si>
    <t>SUDECAP 13.40</t>
  </si>
  <si>
    <t>13.40</t>
  </si>
  <si>
    <t>GUARDA-CORPO E CORRIMAO</t>
  </si>
  <si>
    <t>SUDECAP 13.40.02</t>
  </si>
  <si>
    <t>13.40.02</t>
  </si>
  <si>
    <t>GUARDA-CORPO TIPO B- BARRAS DE AÇO</t>
  </si>
  <si>
    <t>SUDECAP 13.40.06</t>
  </si>
  <si>
    <t>13.40.06</t>
  </si>
  <si>
    <t>GUARDA-CORPO TIPO C-PILARETE DE CONCRETO E 4 TUBOS GALVANIZ.1 "</t>
  </si>
  <si>
    <t>SUDECAP 13.40.07</t>
  </si>
  <si>
    <t>13.40.07</t>
  </si>
  <si>
    <t>GUARDA-CORPO TIPO D-PILARETE DE CONCRETO E 6 TUBOS GALVANIZ. 1"</t>
  </si>
  <si>
    <t>SUDECAP 13.40.08</t>
  </si>
  <si>
    <t>13.40.08</t>
  </si>
  <si>
    <t>GUARDA CORPO D=2" E TUBOS HORIZONTAIS D= 1 1/2"</t>
  </si>
  <si>
    <t>SUDECAP 13.40.09</t>
  </si>
  <si>
    <t>13.40.09</t>
  </si>
  <si>
    <t>GUARDA CORPO D=2" E TUBOS VERTICAIS D= 1 1/2"</t>
  </si>
  <si>
    <t>SUDECAP 13.40.53</t>
  </si>
  <si>
    <t>13.40.53</t>
  </si>
  <si>
    <t>BARRA APOIO P/ LAVAT. RETANG. INOX 49X64X49CM D=1 1/2"</t>
  </si>
  <si>
    <t>SUDECAP 13.40.55</t>
  </si>
  <si>
    <t>13.40.55</t>
  </si>
  <si>
    <t>BARRA APOIO INOX P/ LAVATÓRIO CANTO D=11/2"</t>
  </si>
  <si>
    <t>SUDECAP 13.40.56</t>
  </si>
  <si>
    <t>13.40.56</t>
  </si>
  <si>
    <t>BARRA APOIO INOX P/ VASO SANITARIO D=11/2" L=80 CM</t>
  </si>
  <si>
    <t>SUDECAP 13.40.57</t>
  </si>
  <si>
    <t>13.40.57</t>
  </si>
  <si>
    <t>BARRA APOIO INOX P/ ESCOVARIO "U" 80X80CM  D=1 1/2"</t>
  </si>
  <si>
    <t>SUDECAP 13.40.58</t>
  </si>
  <si>
    <t>13.40.58</t>
  </si>
  <si>
    <t>BARRA APOIO INOX P/ BANHO "L"  70X70CM D=1 1/2"</t>
  </si>
  <si>
    <t>SUDECAP 13.40.59</t>
  </si>
  <si>
    <t>13.40.59</t>
  </si>
  <si>
    <t>BARRA APOIO P/ PORTA, 40 CM</t>
  </si>
  <si>
    <t>SUDECAP 13.40.65</t>
  </si>
  <si>
    <t>BARRA APOIO DEFICIENTE TUBO METAL.CROMADO D=1 1/2"</t>
  </si>
  <si>
    <t>SUDECAP 13.55</t>
  </si>
  <si>
    <t>13.55</t>
  </si>
  <si>
    <t>ACESSORIOS E PEÇAS COMPLEMENTARES</t>
  </si>
  <si>
    <t>SUDECAP 13.55.01</t>
  </si>
  <si>
    <t>13.55.01</t>
  </si>
  <si>
    <t>ALÇAPAO - 60X60 CM, CAIXILHO CHAPA 18</t>
  </si>
  <si>
    <t>SUDECAP 13.55.02</t>
  </si>
  <si>
    <t>13.55.02</t>
  </si>
  <si>
    <t>ALÇAPAO - 80X80 CM, CAIXILHO CHAPA 18</t>
  </si>
  <si>
    <t>SUDECAP 13.55.21</t>
  </si>
  <si>
    <t>13.55.21</t>
  </si>
  <si>
    <t>ESCADA MARINHEIRO-TB GALV.D=3/4" C/ GRADIL-TIPO 2</t>
  </si>
  <si>
    <t>SUDECAP 13.55.30</t>
  </si>
  <si>
    <t>13.55.30</t>
  </si>
  <si>
    <t>BATE-RODAS EM TUBO GALVANIZADO PINTADO D=3"</t>
  </si>
  <si>
    <t>SUDECAP 13.55.41</t>
  </si>
  <si>
    <t>13.55.41</t>
  </si>
  <si>
    <t>MASTRO P/ BANDEIRA GALV.D=2",E=3,65MM,H=6M PINTADO</t>
  </si>
  <si>
    <t>SUDECAP 13.70</t>
  </si>
  <si>
    <t>13.70</t>
  </si>
  <si>
    <t>PADRAO GRUPO ESCOLAR</t>
  </si>
  <si>
    <t>SUDECAP 13.70.05</t>
  </si>
  <si>
    <t>13.70.05</t>
  </si>
  <si>
    <t>J1- JANELA DE CORRER DE FERRO 1X1/8" - 1,6 X 1,6 M</t>
  </si>
  <si>
    <t>SUDECAP 13.70.06</t>
  </si>
  <si>
    <t>13.70.06</t>
  </si>
  <si>
    <t>J9- JANELA DE CORRER DE FERRO 1X1/8" - 3,0 X 1,6 M</t>
  </si>
  <si>
    <t>SUDECAP 13.70.07</t>
  </si>
  <si>
    <t>13.70.07</t>
  </si>
  <si>
    <t>J12- JANELA DE CORRER DE FERRO 1X1/8"- 2,0 X 1,6 M</t>
  </si>
  <si>
    <t>SUDECAP 13.70.08</t>
  </si>
  <si>
    <t>13.70.08</t>
  </si>
  <si>
    <t>J7- JANELA DE CORRER DE FERRO 1X1/8"- 2,6 X 1,6 M</t>
  </si>
  <si>
    <t>SUDECAP 13.70.18</t>
  </si>
  <si>
    <t>13.70.18</t>
  </si>
  <si>
    <t>J2- BASCULANTE DE FERRO 1X1/8" - 1,6 X 0,5 M</t>
  </si>
  <si>
    <t>SUDECAP 13.70.20</t>
  </si>
  <si>
    <t>13.70.20</t>
  </si>
  <si>
    <t>J3- BASCULANTE DE FERRO 1X1/8" - 2,3 X 0,5 M</t>
  </si>
  <si>
    <t>SUDECAP 13.70.21</t>
  </si>
  <si>
    <t>13.70.21</t>
  </si>
  <si>
    <t>J4- BASCULANTE DE FERRO 1X1/8" - 3,2 X 0,5 M</t>
  </si>
  <si>
    <t>SUDECAP 13.70.23</t>
  </si>
  <si>
    <t>13.70.23</t>
  </si>
  <si>
    <t>J5- BASCULANTE DE FERRO 1X1/8" - 2,6 X 0,5 M</t>
  </si>
  <si>
    <t>SUDECAP 13.70.35</t>
  </si>
  <si>
    <t>13.70.35</t>
  </si>
  <si>
    <t>PF1- PORTA DE ABRIR CHAPA DOBRADA 1FL. 0,8 X 2,1 M</t>
  </si>
  <si>
    <t>SUDECAP 13.70.36</t>
  </si>
  <si>
    <t>13.70.36</t>
  </si>
  <si>
    <t>PF2- PORTA DE ABRIR CHAPA DOBRADA 1FL. 0,6 X 2,1 M</t>
  </si>
  <si>
    <t>SUDECAP 13.70.37</t>
  </si>
  <si>
    <t>13.70.37</t>
  </si>
  <si>
    <t>PF7- PORTA DE ABRIR CHAPA DOBRADA 1FL. 1,0 X 2,1 M</t>
  </si>
  <si>
    <t>SUDECAP 13.70.39</t>
  </si>
  <si>
    <t>13.70.39</t>
  </si>
  <si>
    <t>PF6- PORTA DE ABRIR CHAPA DOBRADA 2FLS. 1,6X2,1 M</t>
  </si>
  <si>
    <t>SUDECAP 13.70.43</t>
  </si>
  <si>
    <t>13.70.43</t>
  </si>
  <si>
    <t>PF4- PORTA DE CORRER CHAPA DOBRADA 2FLS. 1,5X2,1 M</t>
  </si>
  <si>
    <t>SUDECAP 13.70.62</t>
  </si>
  <si>
    <t>13.70.62</t>
  </si>
  <si>
    <t>PT2- PORTA DE ABRIR DE FERRO E TELA 1 FL.0,8X1,25M</t>
  </si>
  <si>
    <t>SUDECAP 13.72</t>
  </si>
  <si>
    <t>13.72</t>
  </si>
  <si>
    <t>PADRAO POLICLINICA</t>
  </si>
  <si>
    <t>SUDECAP 13.72.20</t>
  </si>
  <si>
    <t>13.72.20</t>
  </si>
  <si>
    <t>J3- MAXIMO AR DE METALON - 1,65 X 2,90 M</t>
  </si>
  <si>
    <t>SUDECAP 13.72.22</t>
  </si>
  <si>
    <t>13.72.22</t>
  </si>
  <si>
    <t>J5- MAXIMO AR DE METALON - 1,65 X 3,20 M</t>
  </si>
  <si>
    <t>SUDECAP 13.74</t>
  </si>
  <si>
    <t>13.74</t>
  </si>
  <si>
    <t>PADRAO UNIDADE DE SAUDE</t>
  </si>
  <si>
    <t>SUDECAP 13.74.05</t>
  </si>
  <si>
    <t>13.74.05</t>
  </si>
  <si>
    <t>MAXIMO AR DE METALON - 0,6 X 1,2 M</t>
  </si>
  <si>
    <t>SUDECAP 13.74.06</t>
  </si>
  <si>
    <t>13.74.06</t>
  </si>
  <si>
    <t>MAXIMO AR DE METALON - 0,6 X 2,0 M</t>
  </si>
  <si>
    <t>SUDECAP 13.76</t>
  </si>
  <si>
    <t>13.76</t>
  </si>
  <si>
    <t>PADRAO CENTRO DE SAUDE</t>
  </si>
  <si>
    <t>SUDECAP 13.76.05</t>
  </si>
  <si>
    <t>13.76.05</t>
  </si>
  <si>
    <t>JF1- BASCULANTE DE FERRO 3/4X1/8"- 3,0 X 1,0 M</t>
  </si>
  <si>
    <t>SUDECAP 13.76.09</t>
  </si>
  <si>
    <t>13.76.09</t>
  </si>
  <si>
    <t>JF3- BASCULANTE DE FERRO 3/4X1/8"- 0,5 X 1,0 M</t>
  </si>
  <si>
    <t>SUDECAP 13.76.11</t>
  </si>
  <si>
    <t>13.76.11</t>
  </si>
  <si>
    <t>JF4- BASCULANTE DE FERRO 3/4X1/8"- 1,1 X 1,5 M</t>
  </si>
  <si>
    <t>SUDECAP 13.76.27</t>
  </si>
  <si>
    <t>13.76.27</t>
  </si>
  <si>
    <t>PF2-PORTA DE ABRIR - VENEZIANA - CHAPA - 0,7X2,8 M</t>
  </si>
  <si>
    <t>SUDECAP 13.76.29</t>
  </si>
  <si>
    <t>13.76.29</t>
  </si>
  <si>
    <t>PF2A-PORTA DE ABRIR-VENEZIANA-CHAPA - 0,8 X 2,8 M</t>
  </si>
  <si>
    <t>SUDECAP 13.76.30</t>
  </si>
  <si>
    <t>13.76.30</t>
  </si>
  <si>
    <t>PF2B-PORTA DE ABRIR-VENEZIANA-CHAPA - 0,9 X 2,8 M</t>
  </si>
  <si>
    <t>SUDECAP 13.76.50</t>
  </si>
  <si>
    <t>13.76.50</t>
  </si>
  <si>
    <t>PORTAO DE METALON 50X20 A CADA 15CM - 2,2 X 2,0 M</t>
  </si>
  <si>
    <t>SUDECAP 13.76.52</t>
  </si>
  <si>
    <t>13.76.52</t>
  </si>
  <si>
    <t>PORTAO DE METALON 50X20 A CADA 15CM - 1,1 X 2,0 M</t>
  </si>
  <si>
    <t>SUDECAP 13.78</t>
  </si>
  <si>
    <t>13.78</t>
  </si>
  <si>
    <t>PADRAO CRECHE</t>
  </si>
  <si>
    <t>SUDECAP 13.78.20</t>
  </si>
  <si>
    <t>13.78.20</t>
  </si>
  <si>
    <t>P-2 PORTA DE CORRER DE METALON 1 FL 1,20 X 2,20 M</t>
  </si>
  <si>
    <t>SUDECAP 13.78.25</t>
  </si>
  <si>
    <t>13.78.25</t>
  </si>
  <si>
    <t>PORTA DE CORRER DE FERRO/TELA ARTISTEX 1,75X2,10 M</t>
  </si>
  <si>
    <t>SUDECAP 13.78.55</t>
  </si>
  <si>
    <t>13.78.55</t>
  </si>
  <si>
    <t>GUICHE DE ABRIR DE METALON 2 FL 0,9 X 0,7 M</t>
  </si>
  <si>
    <t>SUDECAP 14</t>
  </si>
  <si>
    <t>14</t>
  </si>
  <si>
    <t>REVESTIMENTOS</t>
  </si>
  <si>
    <t>SUDECAP 14.05</t>
  </si>
  <si>
    <t>14.05</t>
  </si>
  <si>
    <t>REVESTIMENTO COM ARGAMASSA DE CIMENTO, CAL E AREIA</t>
  </si>
  <si>
    <t>SUDECAP 14.05.05</t>
  </si>
  <si>
    <t>14.05.05</t>
  </si>
  <si>
    <t>CHAPISCO COM ARGAMASSA 1:3 CIM./AREIA, A COLHER</t>
  </si>
  <si>
    <t>SUDECAP 14.05.07</t>
  </si>
  <si>
    <t>14.05.07</t>
  </si>
  <si>
    <t>CHAPISCO COM ARGAMASSA 1:3 CIM./AREIA, A PENEIRA</t>
  </si>
  <si>
    <t>SUDECAP 14.05.21</t>
  </si>
  <si>
    <t>14.05.21</t>
  </si>
  <si>
    <t>EMBOÇO COM ARGAMASSA 1:6 CIMENTO E AREIA</t>
  </si>
  <si>
    <t>SUDECAP 14.05.31</t>
  </si>
  <si>
    <t>14.05.31</t>
  </si>
  <si>
    <t>REBOCO COM ARGAMASSA 1:7 CIMENTO E AREIA</t>
  </si>
  <si>
    <t>SUDECAP 14.05.34</t>
  </si>
  <si>
    <t>14.05.34</t>
  </si>
  <si>
    <t>REBOCO COM ARGAMASSA 1:4</t>
  </si>
  <si>
    <t>SUDECAP 14.05.41</t>
  </si>
  <si>
    <t>14.05.41</t>
  </si>
  <si>
    <t>REBOCO COM ARGAMASSA 1:4 E SIKA 1 /EQUIVALENTE</t>
  </si>
  <si>
    <t>SUDECAP 14.05.43</t>
  </si>
  <si>
    <t>14.05.43</t>
  </si>
  <si>
    <t>REBOCO COM ARGAMASSA 1:4 NATADO (BARRA LISA)</t>
  </si>
  <si>
    <t>SUDECAP 14.05.61</t>
  </si>
  <si>
    <t>14.05.61</t>
  </si>
  <si>
    <t>REBOCO TIPO MASSA FINA COM ARGAMASSA 1:7</t>
  </si>
  <si>
    <t>SUDECAP 14.05.71</t>
  </si>
  <si>
    <t>14.05.71</t>
  </si>
  <si>
    <t>SULCO NO REBOCO LARGURA=2CM</t>
  </si>
  <si>
    <t>SUDECAP 14.05.77</t>
  </si>
  <si>
    <t>14.05.77</t>
  </si>
  <si>
    <t>ABERTURA DE JUNTA EM ARGAMASSA DE REVEST.L=1 A 2CM</t>
  </si>
  <si>
    <t>SUDECAP 14.06</t>
  </si>
  <si>
    <t>14.06</t>
  </si>
  <si>
    <t>REVESTIMENTO COM ARGAMASSA ESPECIAL</t>
  </si>
  <si>
    <t>SUDECAP 14.06.01</t>
  </si>
  <si>
    <t>14.06.01</t>
  </si>
  <si>
    <t>REVESTIMENTO COM ARGAMASSA BARITADA</t>
  </si>
  <si>
    <t>SUDECAP 14.07</t>
  </si>
  <si>
    <t>14.07</t>
  </si>
  <si>
    <t>REVESTIMENTO INTERNO EM GESSO</t>
  </si>
  <si>
    <t>SUDECAP 14.07.01</t>
  </si>
  <si>
    <t>14.07.01</t>
  </si>
  <si>
    <t>REVESTIMENTO DE PAREDES INTERNAS E TETOS EM GESSO</t>
  </si>
  <si>
    <t>SUDECAP 14.15</t>
  </si>
  <si>
    <t>REVESTIMENTO COM AZULEJO</t>
  </si>
  <si>
    <t>SUDECAP 14.15.05</t>
  </si>
  <si>
    <t>14.15.05</t>
  </si>
  <si>
    <t>REVESTIMENTO COM AZULEJO BRANCO 15X15 CM, EXTRA</t>
  </si>
  <si>
    <t>SUDECAP 14.15.06</t>
  </si>
  <si>
    <t>14.15.06</t>
  </si>
  <si>
    <t>REVESTIMENTO COM AZULEJO BRANCO 20X20CM, EXTRA</t>
  </si>
  <si>
    <t>SUDECAP 14.17</t>
  </si>
  <si>
    <t>REVESTIMENTO COM CERAMICA</t>
  </si>
  <si>
    <t>SUDECAP 14.17.09</t>
  </si>
  <si>
    <t>14.17.09</t>
  </si>
  <si>
    <t>REVESTIMENTO COM CERAMICA 10X10CM LINHA ARQUITETURAL BEGE/BRANCO ELIANE/EQUIVALENTE</t>
  </si>
  <si>
    <t>SUDECAP 14.17.10</t>
  </si>
  <si>
    <t>14.17.10</t>
  </si>
  <si>
    <t>REVESTIMENTO COM CERAMICA 10X10CM ARQUITE. VERDE/AZUL/CINZA MEDIO ELIANE/EQUIVALENTE</t>
  </si>
  <si>
    <t>SUDECAP 14.17.11</t>
  </si>
  <si>
    <t>14.17.11</t>
  </si>
  <si>
    <t>REVESTIMENTO COM CERAMICA 10X10CM ARQUITE.AZUL/VERDE/DAMASCO ESCURO ELIANE/S</t>
  </si>
  <si>
    <t>SUDECAP 14.17.12</t>
  </si>
  <si>
    <t>14.17.12</t>
  </si>
  <si>
    <t>REVESTIMENTO COM CERAMICA 10X10CM LINHA ARQUITETURAL COR CEREJA ELIANE/EQUIVALENTE</t>
  </si>
  <si>
    <t>SUDECAP 14.17.13</t>
  </si>
  <si>
    <t>14.17.13</t>
  </si>
  <si>
    <t>REVESTIMENTO COM CERAMICA 25X33,5 CM LINHA FORMA SLIM BRANCA ELIANE/EQUIVALENTE</t>
  </si>
  <si>
    <t>SUDECAP 14.21</t>
  </si>
  <si>
    <t>REVESTIMENTO COM PEDRA</t>
  </si>
  <si>
    <t>SUDECAP 14.21.03</t>
  </si>
  <si>
    <t>14.21.03</t>
  </si>
  <si>
    <t>REVESTIMENTO COM PEDRA ARREMATE EM ARDOSIA H=5CM</t>
  </si>
  <si>
    <t>SUDECAP 14.21.05</t>
  </si>
  <si>
    <t>14.21.05</t>
  </si>
  <si>
    <t>REVESTIMENTO COM PEDRA ARDOSIA 40 X 40 CM</t>
  </si>
  <si>
    <t>SUDECAP 14.21.10</t>
  </si>
  <si>
    <t>14.21.10</t>
  </si>
  <si>
    <t>REVESTIMENTO COM PEDRA MARMORE BRANCO NACIONAL, E= 2 CM</t>
  </si>
  <si>
    <t>SUDECAP 14.21.11</t>
  </si>
  <si>
    <t>14.21.11</t>
  </si>
  <si>
    <t>REVESTIMENTO COM PEDRA GRANITO CINZA CORUMBA E=2CM</t>
  </si>
  <si>
    <t>SUDECAP 14.35</t>
  </si>
  <si>
    <t>COMPLEMENTO PARA ARREMATE CERAMICO</t>
  </si>
  <si>
    <t>SUDECAP 14.35.02</t>
  </si>
  <si>
    <t>14.35.02</t>
  </si>
  <si>
    <t>CANTONEIRA ALUMINIO P/ ACABAMENTO DE QUINA DS-020</t>
  </si>
  <si>
    <t>SUDECAP 15</t>
  </si>
  <si>
    <t>15</t>
  </si>
  <si>
    <t>PISOS, RODAPES, SOLEIRAS E PEITORIS</t>
  </si>
  <si>
    <t>SUDECAP 15.02</t>
  </si>
  <si>
    <t>15.02</t>
  </si>
  <si>
    <t>LAJE DE TRANSIÇAO</t>
  </si>
  <si>
    <t>SUDECAP 15.02.05</t>
  </si>
  <si>
    <t>15.02.05</t>
  </si>
  <si>
    <t>LAJE DE TRANSIÇAO E= 6,0 CM, SEM JUNTA FCK&gt;=10 MPA (MANUAL)</t>
  </si>
  <si>
    <t>SUDECAP 15.02.07</t>
  </si>
  <si>
    <t>15.02.07</t>
  </si>
  <si>
    <t>LAJE DE TRANSIÇAO E=  8,0 CM, SEM JUNTA FCK &gt;= 10MPA (MANUAL)</t>
  </si>
  <si>
    <t>SUDECAP 15.02.09</t>
  </si>
  <si>
    <t>15.02.09</t>
  </si>
  <si>
    <t>LAJE DE TRANSIÇAO E= 10,0 CM, SEM JUNTA FCK &gt;= 10MPA</t>
  </si>
  <si>
    <t>SUDECAP 15.02.15</t>
  </si>
  <si>
    <t>15.02.15</t>
  </si>
  <si>
    <t>LAJE DE TRANSIÇAO E=  6 CM, COM JUNTA DE MADEIRA DE 2 X 2 M</t>
  </si>
  <si>
    <t>SUDECAP 15.02.17</t>
  </si>
  <si>
    <t>15.02.17</t>
  </si>
  <si>
    <t>LAJE DE TRANSIÇAO E=  8 CM, COM JUNTA DE MADEIRA DE 2 X 2 M</t>
  </si>
  <si>
    <t>SUDECAP 15.02.19</t>
  </si>
  <si>
    <t>15.02.19</t>
  </si>
  <si>
    <t>LAJE DE TRANSIÇAO E= 10 CM, COM JUNTA DE MADEIRA DE 2 X 2 M</t>
  </si>
  <si>
    <t>SUDECAP 15.03</t>
  </si>
  <si>
    <t>15.03</t>
  </si>
  <si>
    <t>LAJE DE PISO</t>
  </si>
  <si>
    <t>SUDECAP 15.03.01</t>
  </si>
  <si>
    <t>15.03.01</t>
  </si>
  <si>
    <t>LAJE DE PISO CONCRETO &gt;=20MPA USINADO E=8CM MECANIZ.(INCL.TELA)</t>
  </si>
  <si>
    <t>SUDECAP 15.04</t>
  </si>
  <si>
    <t>15.04</t>
  </si>
  <si>
    <t>CONTRAPISO DESEMPENADO, COM ARG.1:3 SEM JUNTA</t>
  </si>
  <si>
    <t>SUDECAP 15.04.05</t>
  </si>
  <si>
    <t>15.04.05</t>
  </si>
  <si>
    <t>CONTRAPISO DESEMPENADO, COM ARG.1:3 SEM JUNTA E= 2,0 CM</t>
  </si>
  <si>
    <t>SUDECAP 15.04.06</t>
  </si>
  <si>
    <t>15.04.06</t>
  </si>
  <si>
    <t>CONTRAPISO DESEMPENADO, COM ARG.1:3 SEM JUNTA E= 2,5 CM</t>
  </si>
  <si>
    <t>SUDECAP 15.04.07</t>
  </si>
  <si>
    <t>15.04.07</t>
  </si>
  <si>
    <t>CONTRAPISO DESEMPENADO, COM ARG.1:3 SEM JUNTA E= 3,0 CM</t>
  </si>
  <si>
    <t>SUDECAP 15.05</t>
  </si>
  <si>
    <t>15.05</t>
  </si>
  <si>
    <t>PISO CIMENT.DESEMP.FELTRADO,ARG.1:3,JUNTA PL.17X3M</t>
  </si>
  <si>
    <t>SUDECAP 15.05.06</t>
  </si>
  <si>
    <t>15.05.06</t>
  </si>
  <si>
    <t>PISO CIMENT.DESEMP.FELTRADO,ARG.1:3,JUNTA PL.17X3M E= 2,5 CM, COM JUNTA DE 2 X 2 M</t>
  </si>
  <si>
    <t>SUDECAP 15.05.07</t>
  </si>
  <si>
    <t>15.05.07</t>
  </si>
  <si>
    <t>PISO CIMENT.DESEMP.FELTRADO,ARG.1:3,JUNTA PL.17X3M E= 3,0 CM, COM JUNTA DE 2 X 2 M</t>
  </si>
  <si>
    <t>SUDECAP 15.05.16</t>
  </si>
  <si>
    <t>15.05.16</t>
  </si>
  <si>
    <t>PISO CIMENT.DESEMP.FELTRADO,ARG.1:3,JUNTA PL.17X3M E= 2,5 CM, COM JUNTA DE 1 X 1 M</t>
  </si>
  <si>
    <t>SUDECAP 15.05.17</t>
  </si>
  <si>
    <t>15.05.17</t>
  </si>
  <si>
    <t>PISO CIMENT.DESEMP.FELTRADO,ARG.1:3,JUNTA PL.17X3M E= 3,0 CM, COM JUNTA DE 1 X 1 M</t>
  </si>
  <si>
    <t>SUDECAP 15.05.26</t>
  </si>
  <si>
    <t>15.05.26</t>
  </si>
  <si>
    <t>PISO CIMENT.DESEMP.FELTRADO,ARG.1:3,JUNTA PL.17X3M E= 2,5 CM, COM JUNTA DE 0,60 X 0,60 M</t>
  </si>
  <si>
    <t>SUDECAP 15.05.27</t>
  </si>
  <si>
    <t>15.05.27</t>
  </si>
  <si>
    <t>PISO CIMENT.DESEMP.FELTRADO,ARG.1:3,JUNTA PL.17X3M E= 3,0 CM, COM JUNTA DE 0,60 X 0,60 M</t>
  </si>
  <si>
    <t>SUDECAP 15.06</t>
  </si>
  <si>
    <t>15.06</t>
  </si>
  <si>
    <t>PISO CIMENTADO NATADO COM ARGAMASSA 1:3, SEM JUNTA</t>
  </si>
  <si>
    <t>SUDECAP 15.06.05</t>
  </si>
  <si>
    <t>15.06.05</t>
  </si>
  <si>
    <t>PISO CIMENTADO NATADO COM ARGAMASSA 1:3, SEM JUNTA E= 2,0 CM</t>
  </si>
  <si>
    <t>SUDECAP 15.06.06</t>
  </si>
  <si>
    <t>15.06.06</t>
  </si>
  <si>
    <t>PISO CIMENTADO NATADO COM ARGAMASSA 1:3, SEM JUNTA E= 2,5 CM</t>
  </si>
  <si>
    <t>SUDECAP 15.06.07</t>
  </si>
  <si>
    <t>15.06.07</t>
  </si>
  <si>
    <t>PISO CIMENTADO NATADO COM ARGAMASSA 1:3, SEM JUNTA E= 3,0 CM</t>
  </si>
  <si>
    <t>SUDECAP 15.07</t>
  </si>
  <si>
    <t>15.07</t>
  </si>
  <si>
    <t>PISO CIMENTADO NATADO COM ARG.1:3 JUNTA PL. 17x3MM</t>
  </si>
  <si>
    <t>SUDECAP 15.07.06</t>
  </si>
  <si>
    <t>15.07.06</t>
  </si>
  <si>
    <t>PISO CIMENTADO NATADO COM ARG.1:3 JUNTA PL. 17x3MM E= 2,5 CM COM JUNTA DE 2 X 2 M</t>
  </si>
  <si>
    <t>SUDECAP 15.07.07</t>
  </si>
  <si>
    <t>15.07.07</t>
  </si>
  <si>
    <t>PISO CIMENTADO NATADO COM ARG.1:3 JUNTA PL. 17x3MM E= 3,0 CM COM JUNTA DE 2 X 2 M</t>
  </si>
  <si>
    <t>SUDECAP 15.07.16</t>
  </si>
  <si>
    <t>15.07.16</t>
  </si>
  <si>
    <t>PISO CIMENTADO NATADO COM ARG.1:3 JUNTA PL. 17x3MM E= 2,5 CM COM JUNTA DE 1 X 1 M</t>
  </si>
  <si>
    <t>SUDECAP 15.07.17</t>
  </si>
  <si>
    <t>15.07.17</t>
  </si>
  <si>
    <t>PISO CIMENTADO NATADO COM ARG.1:3 JUNTA PL. 17x3MM E= 3,0 CM COM JUNTA DE 1 X 1 M</t>
  </si>
  <si>
    <t>SUDECAP 15.07.26</t>
  </si>
  <si>
    <t>15.07.26</t>
  </si>
  <si>
    <t>PISO CIMENTADO NATADO COM ARG.1:3 JUNTA PL. 17x3MM E= 2,5 CM COM JUNTA DE 0,60 X 0,60 M</t>
  </si>
  <si>
    <t>SUDECAP 15.07.27</t>
  </si>
  <si>
    <t>15.07.27</t>
  </si>
  <si>
    <t>PISO CIMENTADO NATADO COM ARG.1:3 JUNTA PL. 17x3MM E= 3,0 CM COM JUNTA DE 0,60 X 0,60 M</t>
  </si>
  <si>
    <t>SUDECAP 15.08</t>
  </si>
  <si>
    <t>15.08</t>
  </si>
  <si>
    <t>PISO CIMENTADO ACAB. LISO ARGAMASSA 1:3 JUNTA SECA</t>
  </si>
  <si>
    <t>SUDECAP 15.08.01</t>
  </si>
  <si>
    <t>15.08.01</t>
  </si>
  <si>
    <t>PISO CIMENTADO ACAB. LISO ARGAMASSA 1:3 JUNTA SECA E= 2,0 CM</t>
  </si>
  <si>
    <t>SUDECAP 15.08.02</t>
  </si>
  <si>
    <t>15.08.02</t>
  </si>
  <si>
    <t>PISO CIMENTADO ACAB. LISO ARGAMASSA 1:3 JUNTA SECA E= 3,0 CM</t>
  </si>
  <si>
    <t>SUDECAP 15.15</t>
  </si>
  <si>
    <t>PISO DE MADEIRA</t>
  </si>
  <si>
    <t>SUDECAP 15.15.05</t>
  </si>
  <si>
    <t>15.15.05</t>
  </si>
  <si>
    <t>PISO DE MADEIRA TACO DE IPE EXTRA 7 X 21 CM</t>
  </si>
  <si>
    <t>SUDECAP 15.17</t>
  </si>
  <si>
    <t>PISO CERAMICO</t>
  </si>
  <si>
    <t>SUDECAP 15.17.08</t>
  </si>
  <si>
    <t>15.17.08</t>
  </si>
  <si>
    <t>LAJOTA VERMELHA NATURAL 24 X 24 CM - EXTRA</t>
  </si>
  <si>
    <t>SUDECAP 15.17.20</t>
  </si>
  <si>
    <t>15.17.20</t>
  </si>
  <si>
    <t>PISO CERAMICO PEI-5 (33,5X33,5)CM URBANUS GRAY/WHITE ELIANE/EQUIVALENTE</t>
  </si>
  <si>
    <t>SUDECAP 15.17.22</t>
  </si>
  <si>
    <t>15.17.22</t>
  </si>
  <si>
    <t>PISO CERAMICO PEI-5 45X45CM CARGO PLUS COR GRAY/WHITE ELIANE/EQUIVALENTE</t>
  </si>
  <si>
    <t>SUDECAP 15.20</t>
  </si>
  <si>
    <t>PISO DE PEDRA EM PLACAS</t>
  </si>
  <si>
    <t>SUDECAP 15.20.05</t>
  </si>
  <si>
    <t>15.20.05</t>
  </si>
  <si>
    <t>PISO DE PEDRA EM PLACAS ARDOSIA 40 X 40 CM</t>
  </si>
  <si>
    <t>SUDECAP 15.20.07</t>
  </si>
  <si>
    <t>15.20.07</t>
  </si>
  <si>
    <t>PISO DE PEDRA EM PLACAS MARMORE BRANCO NACIONAL E= 2 CM</t>
  </si>
  <si>
    <t>SUDECAP 15.20.09</t>
  </si>
  <si>
    <t>15.20.09</t>
  </si>
  <si>
    <t>PISO DE PEDRA EM PLACAS MARMORE BRANCO NACIONAL E= 3 CM</t>
  </si>
  <si>
    <t>SUDECAP 15.22</t>
  </si>
  <si>
    <t>PISO DE LADRILHO HIDRAULICO</t>
  </si>
  <si>
    <t>SUDECAP 15.22.05</t>
  </si>
  <si>
    <t>15.22.05</t>
  </si>
  <si>
    <t>PISO DE LADRILHO HIDRAULICO 20 X 20 CM, NA COR NATURAL</t>
  </si>
  <si>
    <t>SUDECAP 15.22.10</t>
  </si>
  <si>
    <t>15.22.10</t>
  </si>
  <si>
    <t>PISO DE LADRILHO HIDRAULICO 20 X 20 CM, DIRECIONAL EM COR AMARELA/VERMELHA</t>
  </si>
  <si>
    <t>SUDECAP 15.22.11</t>
  </si>
  <si>
    <t>15.22.11</t>
  </si>
  <si>
    <t>PISO DE LADRILHO HIDRAULICO 20 X 20 CM, TATIL EM COR AMARELA/VERMELHA</t>
  </si>
  <si>
    <t>SUDECAP 15.22.15</t>
  </si>
  <si>
    <t>15.22.15</t>
  </si>
  <si>
    <t>PISO DE LADRILHO HIDRAULICO 25 X 25 CM, NA COR NATURAL</t>
  </si>
  <si>
    <t>SUDECAP 15.25</t>
  </si>
  <si>
    <t>PISO VINILICO E DE BORRACHA</t>
  </si>
  <si>
    <t>SUDECAP 15.25.05</t>
  </si>
  <si>
    <t>PISO VINILICO 30 X 30 CM E= 2 MM FIXADO COM COLA</t>
  </si>
  <si>
    <t>SUDECAP 15.25.25</t>
  </si>
  <si>
    <t>15.25.25</t>
  </si>
  <si>
    <t>PISO DE BORRACHA PASTILHADO 50X50CMX3MM C/ COLA PLURIG.</t>
  </si>
  <si>
    <t>SUDECAP 15.25.26</t>
  </si>
  <si>
    <t>15.25.26</t>
  </si>
  <si>
    <t>PISO DE BORRACHA RECICLADA COR PRETA (PLAYGROUND)</t>
  </si>
  <si>
    <t>SUDECAP 15.33</t>
  </si>
  <si>
    <t>15.33</t>
  </si>
  <si>
    <t>PISO DE TIJOLO</t>
  </si>
  <si>
    <t>SUDECAP 15.33.05</t>
  </si>
  <si>
    <t>15.33.05</t>
  </si>
  <si>
    <t>PISO DE TIJOLO CERAMICO MACIÇO PRENSADO, TIPO MORGAN OU EQUIVALENTE</t>
  </si>
  <si>
    <t>SUDECAP 15.35</t>
  </si>
  <si>
    <t>15.35</t>
  </si>
  <si>
    <t>PISO DE CONCRETO (PATIO)</t>
  </si>
  <si>
    <t>SUDECAP 15.35.25</t>
  </si>
  <si>
    <t>15.35.25</t>
  </si>
  <si>
    <t>PISO DE CONCRETO (PATIO) CONC.10MPA 6CM, ARG.1:3 2CM, JUNTA SECA 3M MANUAL</t>
  </si>
  <si>
    <t>SUDECAP 15.35.27</t>
  </si>
  <si>
    <t>15.35.27</t>
  </si>
  <si>
    <t>PISO DE CONCRETO (PATIO) CONCRETO 10 MPA - 6CM E ARG. 1:3 - 2CM, SEM JUNTA</t>
  </si>
  <si>
    <t>SUDECAP 15.35.28</t>
  </si>
  <si>
    <t>15.35.28</t>
  </si>
  <si>
    <t>PISO DE CONCRETO (PATIO) CONCRETO &gt;=20MPA USINADO E=8CM MECANIZ. (INCL.TELA E POLIMENTO)</t>
  </si>
  <si>
    <t>SUDECAP 15.35.29</t>
  </si>
  <si>
    <t>15.35.29</t>
  </si>
  <si>
    <t>PISO DE CONCRETO (PATIO) BASE EM COLCHAO DE BRITA ESP.5CM P/ PISO DE PATIO</t>
  </si>
  <si>
    <t>SUDECAP 15.36</t>
  </si>
  <si>
    <t>15.36</t>
  </si>
  <si>
    <t>PISO DE CONCRETO (QUADRA)</t>
  </si>
  <si>
    <t>SUDECAP 15.36.02</t>
  </si>
  <si>
    <t>15.36.02</t>
  </si>
  <si>
    <t>CONCRETO &gt;=20MPA USINADO E=8CM MECANIZ.(INCL.TELA)</t>
  </si>
  <si>
    <t>SUDECAP 15.36.03</t>
  </si>
  <si>
    <t>15.36.03</t>
  </si>
  <si>
    <t>PISO DE CONCRETO (QUADRA) BASE EM COLCHAO DE BRITA ESP.5CM P/ PISO DE QUADRA</t>
  </si>
  <si>
    <t>SUDECAP 15.37</t>
  </si>
  <si>
    <t>15.37</t>
  </si>
  <si>
    <t>CALÇADA PORTUGUESA</t>
  </si>
  <si>
    <t>SUDECAP 15.37.05</t>
  </si>
  <si>
    <t>15.37.05</t>
  </si>
  <si>
    <t>CALÇADA PORTUGUESA-FORNEC. E ASSENT.,INCL. COLCHAO</t>
  </si>
  <si>
    <t>SUDECAP 15.37.10</t>
  </si>
  <si>
    <t>15.37.10</t>
  </si>
  <si>
    <t>REMOÇAO E REASSENTAMENTO DE CALÇADA PORTUGUESA</t>
  </si>
  <si>
    <t>SUDECAP 15.40</t>
  </si>
  <si>
    <t>15.40</t>
  </si>
  <si>
    <t>RODAPE DE MADEIRA</t>
  </si>
  <si>
    <t>SUDECAP 15.40.04</t>
  </si>
  <si>
    <t>15.40.04</t>
  </si>
  <si>
    <t>RODAPE DE MADEIRA SUCUPIRA OU IPE H= 7 CM</t>
  </si>
  <si>
    <t>SUDECAP 15.46</t>
  </si>
  <si>
    <t>15.46</t>
  </si>
  <si>
    <t>RODAPE DE PEDRA</t>
  </si>
  <si>
    <t>SUDECAP 15.46.02</t>
  </si>
  <si>
    <t>15.46.02</t>
  </si>
  <si>
    <t>RODAPE DE PEDRA ARDOSIA H= 5 CM</t>
  </si>
  <si>
    <t>SUDECAP 15.46.04</t>
  </si>
  <si>
    <t>15.46.04</t>
  </si>
  <si>
    <t>RODAPE DE PEDRA ARDOSIA H= 7 CM</t>
  </si>
  <si>
    <t>SUDECAP 15.46.08</t>
  </si>
  <si>
    <t>15.46.08</t>
  </si>
  <si>
    <t>RODAPE DE PEDRA MARMORE BRANCO, H= 7 CM</t>
  </si>
  <si>
    <t>SUDECAP 15.48</t>
  </si>
  <si>
    <t>15.48</t>
  </si>
  <si>
    <t>RODAPE DE ARGAMASSA 1:3</t>
  </si>
  <si>
    <t>SUDECAP 15.48.02</t>
  </si>
  <si>
    <t>15.48.02</t>
  </si>
  <si>
    <t>RODAPE DE ARGAMASSA 1:3 H= 5 CM</t>
  </si>
  <si>
    <t>SUDECAP 15.48.04</t>
  </si>
  <si>
    <t>15.48.04</t>
  </si>
  <si>
    <t>RODAPE DE ARGAMASSA 1:3 H= 7 CM</t>
  </si>
  <si>
    <t>SUDECAP 15.54</t>
  </si>
  <si>
    <t>15.54</t>
  </si>
  <si>
    <t>SOLEIRA DE PEDRA</t>
  </si>
  <si>
    <t>SUDECAP 15.54.02</t>
  </si>
  <si>
    <t>15.54.02</t>
  </si>
  <si>
    <t>SOLEIRA DE MARMORE BRANCO, E= 2 CM</t>
  </si>
  <si>
    <t>SUDECAP 15.54.03</t>
  </si>
  <si>
    <t>15.54.03</t>
  </si>
  <si>
    <t>SOLEIRA DE MARMORE BRANCO, E= 3 CM</t>
  </si>
  <si>
    <t>SUDECAP 15.54.05</t>
  </si>
  <si>
    <t>15.54.05</t>
  </si>
  <si>
    <t>SOLEIRA DE ARDOSIA, E= 2 CM</t>
  </si>
  <si>
    <t>SUDECAP 15.54.07</t>
  </si>
  <si>
    <t>15.54.07</t>
  </si>
  <si>
    <t>SOLEIRA DE GRANITO CINZA CORUMBA E= 2 CM</t>
  </si>
  <si>
    <t>SUDECAP 15.58</t>
  </si>
  <si>
    <t>15.58</t>
  </si>
  <si>
    <t>PEITORIL DE PEDRA</t>
  </si>
  <si>
    <t>SUDECAP 15.58.02</t>
  </si>
  <si>
    <t>15.58.02</t>
  </si>
  <si>
    <t>PEITORIL DE MARMORE BRANCO, E= 2 CM</t>
  </si>
  <si>
    <t>SUDECAP 15.58.03</t>
  </si>
  <si>
    <t>15.58.03</t>
  </si>
  <si>
    <t>PEITORIL DE MARMORE BRANCO, E= 3 CM</t>
  </si>
  <si>
    <t>SUDECAP 15.58.05</t>
  </si>
  <si>
    <t>15.58.05</t>
  </si>
  <si>
    <t>PEITORIL DE ARDOSIA,  E= 2 CM</t>
  </si>
  <si>
    <t>SUDECAP 15.60</t>
  </si>
  <si>
    <t>15.60</t>
  </si>
  <si>
    <t>PEITORIL DE CONCRETO</t>
  </si>
  <si>
    <t>SUDECAP 15.60.20</t>
  </si>
  <si>
    <t>15.60.20</t>
  </si>
  <si>
    <t>PEITORIL DE CONCRETO FCK &gt;= 13,5 MPA, L= 20 CM</t>
  </si>
  <si>
    <t>SUDECAP 15.60.25</t>
  </si>
  <si>
    <t>15.60.25</t>
  </si>
  <si>
    <t>PEITORIL DE CONCRETO FCK &gt;= 13,5 MPA, L= 25 CM</t>
  </si>
  <si>
    <t>SUDECAP 15.60.36</t>
  </si>
  <si>
    <t>15.60.36</t>
  </si>
  <si>
    <t>PEITORIL DE CONCRETO FCK &gt;= 13,5 MPA, L= 36 CM</t>
  </si>
  <si>
    <t>SUDECAP 15.60.40</t>
  </si>
  <si>
    <t>15.60.40</t>
  </si>
  <si>
    <t>PEITORIL DE CONCRETO FCK &gt;= 13,5 MPA, L= 40 CM</t>
  </si>
  <si>
    <t>SUDECAP 15.60.56</t>
  </si>
  <si>
    <t>15.60.56</t>
  </si>
  <si>
    <t>PEITORIL DE CONCRETO FCK &gt;= 13,5 MPA, L= 56 CM</t>
  </si>
  <si>
    <t>SUDECAP 15.60.60</t>
  </si>
  <si>
    <t>15.60.60</t>
  </si>
  <si>
    <t>PEITORIL DE CONCRETO FCK &gt;= 13,5 MPA, P/ J1, COM C=2,20M</t>
  </si>
  <si>
    <t>SUDECAP 15.60.61</t>
  </si>
  <si>
    <t>15.60.61</t>
  </si>
  <si>
    <t>PEITORIL DE CONCRETO FCK &gt;= 13,5 MPA, P/ J7, COM C=3,20M</t>
  </si>
  <si>
    <t>SUDECAP 16</t>
  </si>
  <si>
    <t>16</t>
  </si>
  <si>
    <t>VIDROS, ESPELHOS E ACESSORIOS</t>
  </si>
  <si>
    <t>SUDECAP 16.02</t>
  </si>
  <si>
    <t>16.02</t>
  </si>
  <si>
    <t>VIDRO LISO</t>
  </si>
  <si>
    <t>SUDECAP 16.02.02</t>
  </si>
  <si>
    <t>16.02.02</t>
  </si>
  <si>
    <t>SUDECAP 16.02.03</t>
  </si>
  <si>
    <t>16.02.03</t>
  </si>
  <si>
    <t>SUDECAP 16.04</t>
  </si>
  <si>
    <t>16.04</t>
  </si>
  <si>
    <t>VIDRO FANTASIA</t>
  </si>
  <si>
    <t>SUDECAP 16.04.05</t>
  </si>
  <si>
    <t>16.04.05</t>
  </si>
  <si>
    <t>VIDRO FANTASIA E= 4MM, COLOCADO</t>
  </si>
  <si>
    <t>SUDECAP 16.06</t>
  </si>
  <si>
    <t>16.06</t>
  </si>
  <si>
    <t>VIDRO CANELADO</t>
  </si>
  <si>
    <t>SUDECAP 16.06.05</t>
  </si>
  <si>
    <t>16.06.05</t>
  </si>
  <si>
    <t>VIDRO CANELADO INCOLOR, E= 4MM, COLOCADO</t>
  </si>
  <si>
    <t>SUDECAP 16.08</t>
  </si>
  <si>
    <t>16.08</t>
  </si>
  <si>
    <t>VIDRO ARAMADO</t>
  </si>
  <si>
    <t>SUDECAP 16.08.05</t>
  </si>
  <si>
    <t>16.08.05</t>
  </si>
  <si>
    <t>VIDRO ARAMADO BRANCO,  E= 7MM, COLOCADO</t>
  </si>
  <si>
    <t>SUDECAP 16.20</t>
  </si>
  <si>
    <t>16.20</t>
  </si>
  <si>
    <t>ESPELHO NACIONAL</t>
  </si>
  <si>
    <t>SUDECAP 16.20.01</t>
  </si>
  <si>
    <t>16.20.01</t>
  </si>
  <si>
    <t>ESPELHO NACIONAL E= 4MM, COLOCADO COM PARAFUSO FINESON</t>
  </si>
  <si>
    <t>SUDECAP 16.20.07</t>
  </si>
  <si>
    <t>16.20.07</t>
  </si>
  <si>
    <t>ESPELHO NACIONAL 60 x 60 CM, E= 4MM, COLOCADO COM PARAFUSO FINESON</t>
  </si>
  <si>
    <t>SUDECAP 16.20.11</t>
  </si>
  <si>
    <t>16.20.11</t>
  </si>
  <si>
    <t>ESPELHO NACIONAL 60 X 40 CM, E= 4MM, COLOCADO COM PARAFUSO FINESON</t>
  </si>
  <si>
    <t>SUDECAP 16.20.15</t>
  </si>
  <si>
    <t>16.20.15</t>
  </si>
  <si>
    <t>ESPELHO NACIONAL 90 x 60 CM, E= 4MM, COLOCADO COM PARAFUSO FINESON</t>
  </si>
  <si>
    <t>SUDECAP 17</t>
  </si>
  <si>
    <t>17</t>
  </si>
  <si>
    <t>PINTURA</t>
  </si>
  <si>
    <t>SUDECAP 17.01</t>
  </si>
  <si>
    <t>17.01</t>
  </si>
  <si>
    <t>CAIAÇAO</t>
  </si>
  <si>
    <t>SUDECAP 17.01.05</t>
  </si>
  <si>
    <t>17.01.05</t>
  </si>
  <si>
    <t>CAIAÇAO LISA, SOBRE REBOCO OU CONCRETO</t>
  </si>
  <si>
    <t>SUDECAP 17.01.06</t>
  </si>
  <si>
    <t>17.01.06</t>
  </si>
  <si>
    <t>CAIAÇAO LISA, SOBRE ALVENARIA</t>
  </si>
  <si>
    <t>SUDECAP 17.01.08</t>
  </si>
  <si>
    <t>17.01.08</t>
  </si>
  <si>
    <t>CAIAÇAO SOBRE CHAPISCO</t>
  </si>
  <si>
    <t>SUDECAP 17.01.09</t>
  </si>
  <si>
    <t>17.01.09</t>
  </si>
  <si>
    <t>CAIAÇAO PINTURA DE MEIO FIO COM CAL, 2 DEMAO, INCL.FIXADOR</t>
  </si>
  <si>
    <t>SUDECAP 17.02</t>
  </si>
  <si>
    <t>17.02</t>
  </si>
  <si>
    <t>APLICACAO DE LIQUIBRILHO</t>
  </si>
  <si>
    <t>SUDECAP 17.02.01</t>
  </si>
  <si>
    <t>17.02.01</t>
  </si>
  <si>
    <t>APLICACAO DE LIQUIBRILHO UMA DEMAO</t>
  </si>
  <si>
    <t>SUDECAP 17.05</t>
  </si>
  <si>
    <t>17.05</t>
  </si>
  <si>
    <t>PINTURA LATEX PVA EXCLUSIVE SELADOR (SEM FUNDO)</t>
  </si>
  <si>
    <t>SUDECAP 17.05.05</t>
  </si>
  <si>
    <t>17.05.05</t>
  </si>
  <si>
    <t>PINTURA LATEX PVA EXCLUSIVE SELADOR (SEM FUNDO) EXCLUSIVE EMASSAMENTO</t>
  </si>
  <si>
    <t>SUDECAP 17.05.07</t>
  </si>
  <si>
    <t>17.05.07</t>
  </si>
  <si>
    <t>PINTURA LATEX PVA EXCLUSIVE SELADOR (SEM FUNDO) EXCLUSIVE EMASSAM. 50% LIQUIBRILHO NA ULTIMA DEMAO</t>
  </si>
  <si>
    <t>SUDECAP 17.05.25</t>
  </si>
  <si>
    <t>17.05.25</t>
  </si>
  <si>
    <t>PINTURA LATEX PVA EXCLUSIVE SELADOR (SEM FUNDO) INCLUSIVE EMASSAMENTO COM MASSA PVA</t>
  </si>
  <si>
    <t>SUDECAP 17.05.26</t>
  </si>
  <si>
    <t>17.05.26</t>
  </si>
  <si>
    <t>PINTURA LATEX PVA EXCLUSIVE SELADOR (SEM FUNDO) INCLUSIVE EMASSAMENTO COM MASSA ACRILICA</t>
  </si>
  <si>
    <t>SUDECAP 17.05.27</t>
  </si>
  <si>
    <t>17.05.27</t>
  </si>
  <si>
    <t>PINTURA LATEX PVA EXCLUSIVE SELADOR (SEM FUNDO) INCLUSIVE EMASSAM. 50% LIQUIBRILHO NA ULTIMA DEMAO</t>
  </si>
  <si>
    <t>SUDECAP 17.07</t>
  </si>
  <si>
    <t>17.07</t>
  </si>
  <si>
    <t>LATEX PVA INCLUS. SELADOR PVA OU FUNDO PREPARADOR</t>
  </si>
  <si>
    <t>SUDECAP 17.07.05</t>
  </si>
  <si>
    <t>17.07.05</t>
  </si>
  <si>
    <t>LATEX PVA INCLUS. SELADOR PVA OU FUNDO PREPARADOR EXCLUSIVE EMASSAMENTO COM SELADOR PVA</t>
  </si>
  <si>
    <t>SUDECAP 17.07.06</t>
  </si>
  <si>
    <t>17.07.06</t>
  </si>
  <si>
    <t>LATEX PVA INCLUS. SELADOR PVA OU FUNDO PREPARADOR EXCLUSIVE EMASSAMENTO C/FUNDO PREPARADOR DE PAREDE</t>
  </si>
  <si>
    <t>SUDECAP 17.07.07</t>
  </si>
  <si>
    <t>17.07.07</t>
  </si>
  <si>
    <t>LATEX PVA INCLUS. SELADOR PVA OU FUNDO PREPARADOR EXCLUS.EMASSAMAMENTO 50% LIQUIBRILHO ULTIMA DEMAO</t>
  </si>
  <si>
    <t>SUDECAP 17.07.08</t>
  </si>
  <si>
    <t>17.07.08</t>
  </si>
  <si>
    <t>LATEX PVA INCLUS. SELADOR PVA OU FUNDO PREPARADOR EXCLUS.EMASSAMENTO C/FUNDO PREP. 50% LIQUIBRILHO</t>
  </si>
  <si>
    <t>SUDECAP 17.07.09</t>
  </si>
  <si>
    <t>17.07.09</t>
  </si>
  <si>
    <t>LATEX PVA INCLUS. SELADOR PVA OU FUNDO PREPARADOR INCLUSIVE EMASSAMENTO COM SELADOR PVA</t>
  </si>
  <si>
    <t>SUDECAP 17.07.10</t>
  </si>
  <si>
    <t>17.07.10</t>
  </si>
  <si>
    <t>LATEX PVA INCLUS. SELADOR PVA OU FUNDO PREPARADOR INCLUSIVE EMASSAMENTO C/FUNDO PREPARADOR DE PAREDE</t>
  </si>
  <si>
    <t>SUDECAP 17.07.13</t>
  </si>
  <si>
    <t>17.07.13</t>
  </si>
  <si>
    <t>LATEX PVA INCLUS. SELADOR PVA OU FUNDO PREPARADOR INCL.EMASSAMENTO C/SELADOR PVA,50% VERNIZ ACRILICO</t>
  </si>
  <si>
    <t>SUDECAP 17.07.14</t>
  </si>
  <si>
    <t>17.07.14</t>
  </si>
  <si>
    <t>LATEX PVA INCLUS. SELADOR PVA OU FUNDO PREPARADOR INCL.EMASSAMENTO C/FUNDO PREP., 50%VERNIZ ACRILICO</t>
  </si>
  <si>
    <t>SUDECAP 17.07.15</t>
  </si>
  <si>
    <t>17.07.15</t>
  </si>
  <si>
    <t>LATEX PVA INCLUS. SELADOR PVA OU FUNDO PREPARADOR EXCL.EMASSAMENTO C/SELADOR PVA,50% VERNIZ ACRILICO</t>
  </si>
  <si>
    <t>SUDECAP 17.09</t>
  </si>
  <si>
    <t>17.09</t>
  </si>
  <si>
    <t>PINTURA LATEX PVA INCLUSIVE FUNDO SELADOR ACRILICO</t>
  </si>
  <si>
    <t>SUDECAP 17.09.05</t>
  </si>
  <si>
    <t>17.09.05</t>
  </si>
  <si>
    <t>PINTURA LATEX PVA INCLUSIVE FUNDO SELADOR ACRILICO EXCLUSIVE EMASSAMENTO</t>
  </si>
  <si>
    <t>SUDECAP 17.09.07</t>
  </si>
  <si>
    <t>17.09.07</t>
  </si>
  <si>
    <t>PINTURA LATEX PVA INCLUSIVE FUNDO SELADOR ACRILICO EXCLUSIVE EMASSAM. 50% LIQUIBRILHO NA ULTIMA DEMAO</t>
  </si>
  <si>
    <t>SUDECAP 17.09.09</t>
  </si>
  <si>
    <t>17.09.09</t>
  </si>
  <si>
    <t>PINTURA LATEX PVA INCLUSIVE FUNDO SELADOR ACRILICO INCLUSIVE EMASSAMENTO COM MASSA PVA INTERNO</t>
  </si>
  <si>
    <t>SUDECAP 17.09.10</t>
  </si>
  <si>
    <t>17.09.10</t>
  </si>
  <si>
    <t>PINTURA LATEX PVA INCLUSIVE FUNDO SELADOR ACRILICO INCL. EMASSAMENTO C/ MASSA ACRILICA USO EXTERNO</t>
  </si>
  <si>
    <t>SUDECAP 17.09.11</t>
  </si>
  <si>
    <t>17.09.11</t>
  </si>
  <si>
    <t>PINTURA LATEX PVA INCLUSIVE FUNDO SELADOR ACRILICO INCLUSIVE EMASSAMENTO C/MASSA PVA 50% LIQUIBRILHO</t>
  </si>
  <si>
    <t>SUDECAP 17.09.12</t>
  </si>
  <si>
    <t>17.09.12</t>
  </si>
  <si>
    <t>PINTURA LATEX PVA INCLUSIVE FUNDO SELADOR ACRILICO EXCLUSIVE EMASSAMENTO C/1 DEMAO VERNIZ ACRILICO</t>
  </si>
  <si>
    <t>SUDECAP 17.09.14</t>
  </si>
  <si>
    <t>17.09.14</t>
  </si>
  <si>
    <t>PINTURA LATEX PVA INCLUSIVE FUNDO SELADOR ACRILICO INCL.EMASSAMENTO C/MASSA PVA, 50% VERNIZ ACRILICO</t>
  </si>
  <si>
    <t>SUDECAP 17.09.16</t>
  </si>
  <si>
    <t>17.09.16</t>
  </si>
  <si>
    <t>PINTURA LATEX PVA INCLUSIVE FUNDO SELADOR ACRILICO EXCL.EMASSAMENTO C/SELADOR ACRIL.E 50%VERNIZ ACRIL</t>
  </si>
  <si>
    <t>SUDECAP 17.15</t>
  </si>
  <si>
    <t>PINTURA ACRILICA</t>
  </si>
  <si>
    <t>SUDECAP 17.15.01</t>
  </si>
  <si>
    <t>17.15.01</t>
  </si>
  <si>
    <t>PINTURA ACRILICA FOSCA, SEM MASSA, EM REBOCO SEM SELADOR</t>
  </si>
  <si>
    <t>SUDECAP 17.15.02</t>
  </si>
  <si>
    <t>17.15.02</t>
  </si>
  <si>
    <t>PINTURA ACRILICA FOSCA, SEM MASSA, EM REBOCO C/ SELADOR ACRILICO</t>
  </si>
  <si>
    <t>SUDECAP 17.15.03</t>
  </si>
  <si>
    <t>17.15.03</t>
  </si>
  <si>
    <t>PINTURA ACRILICA FOSCA, COM MASSA PVA, EM REBOCO SEM SELADOR</t>
  </si>
  <si>
    <t>SUDECAP 17.15.04</t>
  </si>
  <si>
    <t>17.15.04</t>
  </si>
  <si>
    <t>PINTURA ACRILICA FOSCA, SEM MASSA, EM REBOCO COM FUNDO PREPARADOR</t>
  </si>
  <si>
    <t>SUDECAP 17.15.05</t>
  </si>
  <si>
    <t>17.15.05</t>
  </si>
  <si>
    <t>PINTURA ACRILICA FOSCA, COM MASSA ACRILICA, EM REBOCO SEM SELADOR</t>
  </si>
  <si>
    <t>SUDECAP 17.15.07</t>
  </si>
  <si>
    <t>17.15.07</t>
  </si>
  <si>
    <t>PINTURA ACRILICA FOSCA, C/MASSA ACRILICA EM REBOCO C/FUNDO PREPARAD</t>
  </si>
  <si>
    <t>SUDECAP 17.15.09</t>
  </si>
  <si>
    <t>17.15.09</t>
  </si>
  <si>
    <t>PINTURA ACRILICA FOSCA, C/MASSA ACRILICA EM REBOCO C/SELADOR ACRILI</t>
  </si>
  <si>
    <t>SUDECAP 17.15.11</t>
  </si>
  <si>
    <t>17.15.11</t>
  </si>
  <si>
    <t>PINTURA ACRILICA SEMI-BRILHO, SEM MASSA, EM REBOCO SEM SELADOR</t>
  </si>
  <si>
    <t>SUDECAP 17.15.12</t>
  </si>
  <si>
    <t>17.15.12</t>
  </si>
  <si>
    <t>PINTURA ACRILICA SEMI-BRILHO,SEM MASSA,EM REBOCO C/SELADOR ACRILICO</t>
  </si>
  <si>
    <t>SUDECAP 17.15.13</t>
  </si>
  <si>
    <t>17.15.13</t>
  </si>
  <si>
    <t>PINTURA ACRILICA SEMI-BRILHO, C/ MASSA PVA, EM REBOCO SEM SELADOR</t>
  </si>
  <si>
    <t>SUDECAP 17.15.15</t>
  </si>
  <si>
    <t>17.15.15</t>
  </si>
  <si>
    <t>PINTURA ACRILICA SEMI-BRILHO, C/MASSA ACRILICA, EM REBOCO S/SELADOR</t>
  </si>
  <si>
    <t>SUDECAP 17.15.17</t>
  </si>
  <si>
    <t>17.15.17</t>
  </si>
  <si>
    <t>PINTURA ACRILICA SEMI-BRILHO, C/MASSA ACRILICA EM REBOCO C/SEL.ACRI</t>
  </si>
  <si>
    <t>SUDECAP 17.15.18</t>
  </si>
  <si>
    <t>17.15.18</t>
  </si>
  <si>
    <t>PINTURA ACRILICA SEMI-BRILHO C/MASSA ACRILICA EM REBOCO C/FUNDO PRE</t>
  </si>
  <si>
    <t>SUDECAP 17.25</t>
  </si>
  <si>
    <t>17.25</t>
  </si>
  <si>
    <t>PINTURA ESMALTE SINTETICO</t>
  </si>
  <si>
    <t>SUDECAP 17.25.04</t>
  </si>
  <si>
    <t>17.25.04</t>
  </si>
  <si>
    <t>PINTURA ESMALTE SINTETICO ACETINADO S/ MASSA EM PAREDE S/ SELADOR ACRILICO</t>
  </si>
  <si>
    <t>SUDECAP 17.25.21</t>
  </si>
  <si>
    <t>17.25.21</t>
  </si>
  <si>
    <t>PINTURA ESMALTE SINTETICO ACETINADO S/MASSA C/FUNDO BRANCO EM ESQ. MADEIRA</t>
  </si>
  <si>
    <t>SUDECAP 17.25.22</t>
  </si>
  <si>
    <t>17.25.22</t>
  </si>
  <si>
    <t>PINTURA ESMALTE SINTETICO ACETINADO S/MASSA C/FUNDO BRANCO EM PEÇAS  MADEIRA</t>
  </si>
  <si>
    <t>SUDECAP 17.25.24</t>
  </si>
  <si>
    <t>17.25.24</t>
  </si>
  <si>
    <t>PINTURA ESMALTE SINTETICO ACETINADO C/MASSA OLEO FUNDO BR. ESQUADRIA MADEIRA</t>
  </si>
  <si>
    <t>SUDECAP 17.25.25</t>
  </si>
  <si>
    <t>17.25.25</t>
  </si>
  <si>
    <t>PINTURA ESMALTE SINTETICO ACETINADO C/MASSA OLEO FUNDO BR. EM PEÇAS MADEIRA</t>
  </si>
  <si>
    <t>SUDECAP 17.25.26</t>
  </si>
  <si>
    <t>17.25.26</t>
  </si>
  <si>
    <t>PINTURA ESMALTE SINTETICO ACETINADO C/MASSA OLEO FUNDO BR. EM SUPERF.MADEIRA</t>
  </si>
  <si>
    <t>SUDECAP 17.25.28</t>
  </si>
  <si>
    <t>17.25.28</t>
  </si>
  <si>
    <t>PINTURA ESMALTE SINTETICO ALTO BRILHO S/MASSA C/FUNDO BR.EM PEÇAS DE MADEIRA</t>
  </si>
  <si>
    <t>SUDECAP 17.25.30</t>
  </si>
  <si>
    <t>17.25.30</t>
  </si>
  <si>
    <t>PINTURA ESMALTE SINTETICO ALTO-BRILHO C/MASSA OLEO,FUNDO BR.SUPERF.MADEIRA</t>
  </si>
  <si>
    <t>SUDECAP 17.25.33</t>
  </si>
  <si>
    <t>17.25.33</t>
  </si>
  <si>
    <t>PINTURA ESMALTE SINTETICO ACETINADO E FUNDO ANTIOXIDANTE EM ESQUAD.METALICA</t>
  </si>
  <si>
    <t>SUDECAP 17.25.34</t>
  </si>
  <si>
    <t>17.25.34</t>
  </si>
  <si>
    <t>PINTURA ESMALTE SINTETICO ACETINADO C/FUNDO ANTIOXIDANTE EM PEÇAS  METALICAS</t>
  </si>
  <si>
    <t>SUDECAP 17.25.35</t>
  </si>
  <si>
    <t>17.25.35</t>
  </si>
  <si>
    <t>PINTURA ESMALTE SINTETICO ACETINADO C/FUNDO ANTIOXIDANTE EM SUPERF.METALICA</t>
  </si>
  <si>
    <t>SUDECAP 17.25.36</t>
  </si>
  <si>
    <t>17.25.36</t>
  </si>
  <si>
    <t>PINTURA ESMALTE SINTETICO ALTO-BRILHO C/FUNDO ANTIOXIDANTE EM ESQ. METALICA</t>
  </si>
  <si>
    <t>SUDECAP 17.25.37</t>
  </si>
  <si>
    <t>17.25.37</t>
  </si>
  <si>
    <t>PINTURA ESMALTE SINTETICO ALTO-BRILHO C/FUNDO ANTIOXIDANTE EM PEÇA METALICA</t>
  </si>
  <si>
    <t>SUDECAP 17.25.38</t>
  </si>
  <si>
    <t>17.25.38</t>
  </si>
  <si>
    <t>PINTURA ESMALTE SINTETICO ALTO-BRILHO C/FUNDO ANTIOXIDANTE EM SUP. METALICA</t>
  </si>
  <si>
    <t>SUDECAP 17.30</t>
  </si>
  <si>
    <t>17.30</t>
  </si>
  <si>
    <t>PINTURA EPOXI</t>
  </si>
  <si>
    <t>SUDECAP 17.30.01</t>
  </si>
  <si>
    <t>17.30.01</t>
  </si>
  <si>
    <t>PINTURA EPOXI A 2 DEMAOS</t>
  </si>
  <si>
    <t>SUDECAP 17.37</t>
  </si>
  <si>
    <t>17.37</t>
  </si>
  <si>
    <t>SISTEMA PARA SUPERFICIES GALVANIZADAS</t>
  </si>
  <si>
    <t>SUDECAP 17.37.01</t>
  </si>
  <si>
    <t>17.37.01</t>
  </si>
  <si>
    <t>SISTEMA PARA SUPERFICIES GALVANIZADAS ACABAMENTO NATURAL COM FUNDO SISTEMA ACRILICO</t>
  </si>
  <si>
    <t>SUDECAP 17.37.03</t>
  </si>
  <si>
    <t>17.37.03</t>
  </si>
  <si>
    <t>SISTEMA PARA SUPERFICIES GALVANIZADASACABAMENTO NATURAL COM FUNDO, SISTEMA ESMALTE</t>
  </si>
  <si>
    <t>SUDECAP 17.41</t>
  </si>
  <si>
    <t>17.41</t>
  </si>
  <si>
    <t>ENVERNIZAMENTO POLIURETANO MADEIRA RESINOSA</t>
  </si>
  <si>
    <t>SUDECAP 17.41.05</t>
  </si>
  <si>
    <t>17.41.05</t>
  </si>
  <si>
    <t>ENVERNIZAMENTO POLIURETANO MADEIRA RESINOSA POLIURETANO AROMATICO FOSCO EM ESQUADRIA MADEIRA</t>
  </si>
  <si>
    <t>SUDECAP 17.41.06</t>
  </si>
  <si>
    <t>17.41.06</t>
  </si>
  <si>
    <t>ENVERNIZAMENTO POLIURETANO MADEIRA RESINOSA POLIURETANO AROMATICO ALTO-BRILHO EM ESQ. MADEIRA</t>
  </si>
  <si>
    <t>SUDECAP 17.41.07</t>
  </si>
  <si>
    <t>17.41.07</t>
  </si>
  <si>
    <t>ENVERNIZAMENTO POLIURETANO MADEIRA RESINOSA POLIURETANO FOSCO SOBRE PEÇAS DE MADEIRA</t>
  </si>
  <si>
    <t>SUDECAP 17.42</t>
  </si>
  <si>
    <t>17.42</t>
  </si>
  <si>
    <t>ENVERNIZAMENTO POLIURETANO MADEIRA NAO RESINOSA</t>
  </si>
  <si>
    <t>SUDECAP 17.42.05</t>
  </si>
  <si>
    <t>17.42.05</t>
  </si>
  <si>
    <t>ENVERNIZAMENTO POLIURETANO MADEIRA NAO RESINOSA POLIURETANO FOSCO SOBRE ESQUADRIA DE MADEIRA</t>
  </si>
  <si>
    <t>SUDECAP 17.42.07</t>
  </si>
  <si>
    <t>17.42.07</t>
  </si>
  <si>
    <t>ENVERNIZAMENTO POLIURETANO MADEIRA NAO RESINOSA POLIURETANO FOSCO SOBRE PEÇAS E FORROS DE MADEIRA</t>
  </si>
  <si>
    <t>SUDECAP 17.42.15</t>
  </si>
  <si>
    <t>17.42.15</t>
  </si>
  <si>
    <t>ENVERNIZAMENTO POLIURETANO MADEIRA NAO RESINOSAPOLIURETANO ALIFATICO FOSCO EM FORRO DE MADEIRA</t>
  </si>
  <si>
    <t>SUDECAP 17.44</t>
  </si>
  <si>
    <t>17.44</t>
  </si>
  <si>
    <t>TRATAMENTO(SUPERF.CONCR.PEDRAS ALVENARIA/CERAMICA)</t>
  </si>
  <si>
    <t>SUDECAP 17.44.01</t>
  </si>
  <si>
    <t>17.44.01</t>
  </si>
  <si>
    <t>POLIMENTO INCLUS. ESTUCAMENTO DE CONCRETO APARENTE</t>
  </si>
  <si>
    <t>SUDECAP 17.44.03</t>
  </si>
  <si>
    <t>17.44.03</t>
  </si>
  <si>
    <t>VERNIZ ACRILICO SOBRE CONCRETO APARENTE A 2 DEMAOS</t>
  </si>
  <si>
    <t>SUDECAP 17.44.05</t>
  </si>
  <si>
    <t>17.44.05</t>
  </si>
  <si>
    <t>SILICONE SOBRE CONCRETO</t>
  </si>
  <si>
    <t>SUDECAP 17.44.07</t>
  </si>
  <si>
    <t>17.44.07</t>
  </si>
  <si>
    <t>SILICONE SOBRE  ALVENARIA, PEDRA OU CERAMICA</t>
  </si>
  <si>
    <t>SUDECAP 17.45</t>
  </si>
  <si>
    <t>17.45</t>
  </si>
  <si>
    <t>ENCERAMENTO</t>
  </si>
  <si>
    <t>SUDECAP 17.45.05</t>
  </si>
  <si>
    <t>17.45.05</t>
  </si>
  <si>
    <t>ENCERAMENTO SOBRE ESQUADRIA DE MADEIRA</t>
  </si>
  <si>
    <t>SUDECAP 17.50</t>
  </si>
  <si>
    <t>17.50</t>
  </si>
  <si>
    <t>PINTURA DE QUADRAS, PATIOS E ESTACIONAMENTO</t>
  </si>
  <si>
    <t>SUDECAP 17.50.01</t>
  </si>
  <si>
    <t>17.50.01</t>
  </si>
  <si>
    <t>PINTURA DE DEMARCAÇAO DE QUADRAS SISTEMA ACRILICO</t>
  </si>
  <si>
    <t>SUDECAP 17.50.11</t>
  </si>
  <si>
    <t>17.50.11</t>
  </si>
  <si>
    <t>PINTURA DE QUADRAS, PATIOS E ESTACIONAMENTO C/LATEX ACRILICA INCL.PINT.DE LIGAÇÃO EMULSIONADA</t>
  </si>
  <si>
    <t>SUDECAP 18</t>
  </si>
  <si>
    <t>18</t>
  </si>
  <si>
    <t>SERVICOS DIVERSOS</t>
  </si>
  <si>
    <t>SUDECAP 18.02</t>
  </si>
  <si>
    <t>18.02</t>
  </si>
  <si>
    <t>EQUIPAMENTOS ESPORTIVOS</t>
  </si>
  <si>
    <t>SUDECAP 18.02.05</t>
  </si>
  <si>
    <t>18.02.05</t>
  </si>
  <si>
    <t>TRAVE FUTEBOL SALAO F.G. D=76MM C/REDE NYLON DUPLO</t>
  </si>
  <si>
    <t>SUDECAP 18.02.08</t>
  </si>
  <si>
    <t>18.02.08</t>
  </si>
  <si>
    <t>TRAVE FUTEBOL CAMPO F.G. D=100MM REDE NYLON DUPLO</t>
  </si>
  <si>
    <t>SUDECAP 18.02.13</t>
  </si>
  <si>
    <t>18.02.13</t>
  </si>
  <si>
    <t>REDE VOLEY COM MASTROS DE TUBOS F.G. D=76MM</t>
  </si>
  <si>
    <t>SUDECAP 18.02.17</t>
  </si>
  <si>
    <t>18.02.17</t>
  </si>
  <si>
    <t>REDE DE PETECA COM MASTROS DE TUBOS F.G. D=76MM</t>
  </si>
  <si>
    <t>SUDECAP 18.02.23</t>
  </si>
  <si>
    <t>18.02.23</t>
  </si>
  <si>
    <t>SUDECAP 18.05</t>
  </si>
  <si>
    <t>18.05</t>
  </si>
  <si>
    <t>PLACAS</t>
  </si>
  <si>
    <t>SUDECAP 18.05.03</t>
  </si>
  <si>
    <t>18.05.03</t>
  </si>
  <si>
    <t>PLACAS DE DENOMINAÇAO DE RUA, EM FERRO ESMALTADO 45X20 CM</t>
  </si>
  <si>
    <t>SUDECAP 18.05.05</t>
  </si>
  <si>
    <t>18.05.05</t>
  </si>
  <si>
    <t>PLACA DE INAUGURAÇAO, EM ALUMINIO FUNDIDO 60 X 40 CM</t>
  </si>
  <si>
    <t>SUDECAP 18.05.10</t>
  </si>
  <si>
    <t>18.05.10</t>
  </si>
  <si>
    <t>PLACA DE CONCRETO ARMADO, FCK&gt;= 13,5 MPA, POLIDA</t>
  </si>
  <si>
    <t>SUDECAP 18.05.17</t>
  </si>
  <si>
    <t>18.05.17</t>
  </si>
  <si>
    <t>PLACA DE ALUMINIO FUNDIDO 3 X 3 CM C/ NUMERAÇAO DE PORTA</t>
  </si>
  <si>
    <t>SUDECAP 18.05.21</t>
  </si>
  <si>
    <t>18.05.21</t>
  </si>
  <si>
    <t>CHAPINHA DE ALUMINIO/LATAO, D= 3CM, C/ Nº IMPRESSO</t>
  </si>
  <si>
    <t>SUDECAP 18.05.22</t>
  </si>
  <si>
    <t>18.05.22</t>
  </si>
  <si>
    <t>PLACA ALUM.ANODIZADO NATURAL 25X25CM,E=1,5MM IDENT</t>
  </si>
  <si>
    <t>SUDECAP 18.05.23</t>
  </si>
  <si>
    <t>18.05.23</t>
  </si>
  <si>
    <t>PLACA CHAPA AÇO ESCOVADO 25X12CM,E=1,0MM P/IDENTIF</t>
  </si>
  <si>
    <t>SUDECAP 18.05.24</t>
  </si>
  <si>
    <t>18.05.24</t>
  </si>
  <si>
    <t>PLACA ALUM.ANOD.70X61CM,FIX.C/METALON C/ 6 INDIC.</t>
  </si>
  <si>
    <t>SUDECAP 18.05.25</t>
  </si>
  <si>
    <t>18.05.25</t>
  </si>
  <si>
    <t>PLACA 1,20X1,30M C/MOLDURA TUBO D=50MM CHAPA 50CM</t>
  </si>
  <si>
    <t>SUDECAP 18.05.26</t>
  </si>
  <si>
    <t>18.05.26</t>
  </si>
  <si>
    <t>PLACA 1,20X1,30M C/MOLDURA TUBO D=50MM CHAPA 90CM</t>
  </si>
  <si>
    <t>SUDECAP 18.05.27</t>
  </si>
  <si>
    <t>18.05.27</t>
  </si>
  <si>
    <t>PLACA CHAPA INOX ESCOV.70X28CM C/2 INDIC.FIX.LAJE</t>
  </si>
  <si>
    <t>SUDECAP 18.05.28</t>
  </si>
  <si>
    <t>18.05.28</t>
  </si>
  <si>
    <t>PLACA CHAPA INOX ESCOV.70X44CM C/3 INDIC.FIX.LAJE</t>
  </si>
  <si>
    <t>SUDECAP 18.05.29</t>
  </si>
  <si>
    <t>18.05.29</t>
  </si>
  <si>
    <t>PLACA ALUM.15X15CM,C/PICTOGRAMA PELICULA ADESIVA</t>
  </si>
  <si>
    <t>SUDECAP 18.06</t>
  </si>
  <si>
    <t>18.06</t>
  </si>
  <si>
    <t>SINALIZAÇÃO TÁTIL E PLACAS EM BRAILLE</t>
  </si>
  <si>
    <t>SUDECAP 18.06.01</t>
  </si>
  <si>
    <t>18.06.01</t>
  </si>
  <si>
    <t>PLACA TÁTIL EM BRAILLE ALUMÍNIO 30X10 CM &lt;= 3 PALAVRAS</t>
  </si>
  <si>
    <t>SUDECAP 18.06.02</t>
  </si>
  <si>
    <t>18.06.02</t>
  </si>
  <si>
    <t>PLACA TÁTIL EM BRAILLE ALUMÍNIO 30X10 CM (PALAV./SIMB)</t>
  </si>
  <si>
    <t>SUDECAP 18.06.04</t>
  </si>
  <si>
    <t>18.06.04</t>
  </si>
  <si>
    <t>PLACA TÁTIL EM BRAILLE ALUMÍNIO 20X8 CM (1 PALAVRA)</t>
  </si>
  <si>
    <t>SUDECAP 18.06.05</t>
  </si>
  <si>
    <t>18.06.05</t>
  </si>
  <si>
    <t>PLACA TÁTIL EM BRAILLE ALUMÍNIO 7X4 CM (ANDARES:T,1,2)</t>
  </si>
  <si>
    <t>SUDECAP 18.06.06</t>
  </si>
  <si>
    <t>18.06.06</t>
  </si>
  <si>
    <t>PLACA EM BRAILLE ALUM. 10X3 CM CORRIMAO (EX:INICIO/FIM)</t>
  </si>
  <si>
    <t>SUDECAP 18.06.07</t>
  </si>
  <si>
    <t>18.06.07</t>
  </si>
  <si>
    <t>PLACA EM BRAILLE ALUM. 10X3 CM CORRIMAO (EX:ANDAR 2)</t>
  </si>
  <si>
    <t>SUDECAP 18.06.20</t>
  </si>
  <si>
    <t>18.06.20</t>
  </si>
  <si>
    <t>ANEL PARA CORRIMAO PLASTICO EM ABS PRETO OU CINZA</t>
  </si>
  <si>
    <t>SUDECAP 18.06.21</t>
  </si>
  <si>
    <t>18.06.21</t>
  </si>
  <si>
    <t>ANEL PLASTICO ABS CROMADO PARA CORRIMAO</t>
  </si>
  <si>
    <t>SUDECAP 18.06.22</t>
  </si>
  <si>
    <t>18.06.22</t>
  </si>
  <si>
    <t>ANEL DE BORRACHA FLEXÍVEL PRETO PARA CORRIMAO</t>
  </si>
  <si>
    <t>SUDECAP 18.06.30</t>
  </si>
  <si>
    <t>18.06.30</t>
  </si>
  <si>
    <t>FAIXA P/ DEGRAUS 3X20 CM CORES AMARELO,AZUL,PRETO</t>
  </si>
  <si>
    <t>SUDECAP 18.06.31</t>
  </si>
  <si>
    <t>18.06.31</t>
  </si>
  <si>
    <t>FAIXA P/ DEGRAUS REFLETIVA 3X20 CM</t>
  </si>
  <si>
    <t>SUDECAP 18.08</t>
  </si>
  <si>
    <t>18.08</t>
  </si>
  <si>
    <t>BANCADA</t>
  </si>
  <si>
    <t>SUDECAP 18.08.05</t>
  </si>
  <si>
    <t>18.08.05</t>
  </si>
  <si>
    <t>BANCADA DE CONCRETO APOIADA EM PAREDES</t>
  </si>
  <si>
    <t>SUDECAP 18.08.08</t>
  </si>
  <si>
    <t>18.08.08</t>
  </si>
  <si>
    <t>BANCADA DE CONCRETO APOIADA EM CONSOLE DE METALON</t>
  </si>
  <si>
    <t>SUDECAP 18.08.27</t>
  </si>
  <si>
    <t>18.08.27</t>
  </si>
  <si>
    <t>BANCADA DE MARMORE BRANCO E=2CM APOIADA EM CONSOLE METALON</t>
  </si>
  <si>
    <t>SUDECAP 18.08.31</t>
  </si>
  <si>
    <t>18.08.31</t>
  </si>
  <si>
    <t>BANCADA DE ARDOSIA E=2 CM APOIADA CONSOLE METALON</t>
  </si>
  <si>
    <t>SUDECAP 18.08.33</t>
  </si>
  <si>
    <t>18.08.33</t>
  </si>
  <si>
    <t>BANCADA DE ARDOSIA E= 2 CM, APOIADA EM PAREDES</t>
  </si>
  <si>
    <t>SUDECAP 18.08.39</t>
  </si>
  <si>
    <t>BANCADA DE GRANITO CINZA CORUMBA 2CM APOIADA CONSOLE MET</t>
  </si>
  <si>
    <t>SUDECAP 18.08.41</t>
  </si>
  <si>
    <t>18.08.41</t>
  </si>
  <si>
    <t>BANCADA DE GRANITO CINZA CORUMBA 2CM APOIADA EM PAREDES</t>
  </si>
  <si>
    <t>SUDECAP 18.08.86</t>
  </si>
  <si>
    <t>18.08.86</t>
  </si>
  <si>
    <t>RODABANCA EM ARDOSIA E=2CM, H=7CM</t>
  </si>
  <si>
    <t>SUDECAP 18.08.92</t>
  </si>
  <si>
    <t>18.08.92</t>
  </si>
  <si>
    <t>RODABANCA EM MARMORE BRANCO, E= 2 CM  H= 7 CM</t>
  </si>
  <si>
    <t>SUDECAP 18.08.97</t>
  </si>
  <si>
    <t>18.08.97</t>
  </si>
  <si>
    <t>RODABANCA EM GRANITO CINZA CORUMBA E=2CM H=10CM</t>
  </si>
  <si>
    <t>SUDECAP 18.09</t>
  </si>
  <si>
    <t>18.09</t>
  </si>
  <si>
    <t>PRATELEIRA</t>
  </si>
  <si>
    <t>SUDECAP 18.09.09</t>
  </si>
  <si>
    <t>18.09.09</t>
  </si>
  <si>
    <t>PRATELEIRA DE ARDOSIA E=2 CM FIXADA EM PAREDES</t>
  </si>
  <si>
    <t>SUDECAP 18.09.10</t>
  </si>
  <si>
    <t>18.09.10</t>
  </si>
  <si>
    <t>PRATELEIRA DE ARDOSIA E=2 CM APOIADA EM CONSOLE DE METALON</t>
  </si>
  <si>
    <t>SUDECAP 18.09.12</t>
  </si>
  <si>
    <t>18.09.12</t>
  </si>
  <si>
    <t>PRATELEIRA DE MARMORE DE BRANCO E=2CM APOIADA CONSOLE METALON</t>
  </si>
  <si>
    <t>SUDECAP 18.09.13</t>
  </si>
  <si>
    <t>18.09.13</t>
  </si>
  <si>
    <t>PRATELEIRA DE GRANITO CINZA CORUMBA E=2CM EMBUTIDA PAREDE</t>
  </si>
  <si>
    <t>SUDECAP 18.09.16</t>
  </si>
  <si>
    <t>18.09.16</t>
  </si>
  <si>
    <t>PRATELEIRA DE CONCRETO APOIADA EM CONSOLE METALON 20X30MM</t>
  </si>
  <si>
    <t>SUDECAP 18.10</t>
  </si>
  <si>
    <t>18.10</t>
  </si>
  <si>
    <t>BANCOS E MESAS</t>
  </si>
  <si>
    <t>SUDECAP 18.10.01</t>
  </si>
  <si>
    <t>18.10.01</t>
  </si>
  <si>
    <t>BANCOS E MESAS PLACA DE CONCR. APOIADA ALV. TIJ. MACIÇO REBOCADA</t>
  </si>
  <si>
    <t>SUDECAP 18.10.02</t>
  </si>
  <si>
    <t>18.10.02</t>
  </si>
  <si>
    <t>BANCOS E MESAS DE CONCRETO 0,30X1,50X0,40M</t>
  </si>
  <si>
    <t>SUDECAP 18.10.03</t>
  </si>
  <si>
    <t>18.10.03</t>
  </si>
  <si>
    <t>BANCO PRE-MOLDADO CONCRETO 45X150X45CM PREMO/EQUIVALENTE</t>
  </si>
  <si>
    <t>SUDECAP 18.10.05</t>
  </si>
  <si>
    <t>18.10.05</t>
  </si>
  <si>
    <t>CONJUNTO DE MESA E 2 BANCOS DE CONCRETO PARA JOGOS</t>
  </si>
  <si>
    <t>SUDECAP 18.10.06</t>
  </si>
  <si>
    <t>BANCO DE CONCRETO MOLDADO IN LOCO L=50CM E H= 40CM</t>
  </si>
  <si>
    <t>SUDECAP 18.30</t>
  </si>
  <si>
    <t>18.30</t>
  </si>
  <si>
    <t>EQUIPAMENTOS E PEÇAS PADRAO</t>
  </si>
  <si>
    <t>SUDECAP 18.30.08</t>
  </si>
  <si>
    <t>18.30.08</t>
  </si>
  <si>
    <t>BARRAMENTO DE MADEIRA PARA SALA DE AULA L=  7 CM</t>
  </si>
  <si>
    <t>SUDECAP 18.30.20</t>
  </si>
  <si>
    <t>18.30.20</t>
  </si>
  <si>
    <t>QUADRO DE AVISOS COM PORTA DE VIDRO 50 X 80 X 8 CM</t>
  </si>
  <si>
    <t>SUDECAP 18.30.22</t>
  </si>
  <si>
    <t>18.30.22</t>
  </si>
  <si>
    <t>QUADRO PARA 70 CHAVES C/ PORTA DE VIDRO 90X70X3CM</t>
  </si>
  <si>
    <t>SUDECAP 18.30.34</t>
  </si>
  <si>
    <t>18.30.34</t>
  </si>
  <si>
    <t>CESTO EM TELA GALVANIZADA 45x45x50CM, PINT. A OLEO</t>
  </si>
  <si>
    <t>SUDECAP 18.30.35</t>
  </si>
  <si>
    <t>18.30.35</t>
  </si>
  <si>
    <t>ESTRADO (DECK) DE MADEIRA PINTADO DE ESMALTE</t>
  </si>
  <si>
    <t>SUDECAP 18.30.54</t>
  </si>
  <si>
    <t>18.30.54</t>
  </si>
  <si>
    <t>SUDECAP 18.30.55</t>
  </si>
  <si>
    <t>ARMARIO EM MDF MELAMINICO INTER.E EXT. SUSPENSO</t>
  </si>
  <si>
    <t>SUDECAP 18.41</t>
  </si>
  <si>
    <t>18.41</t>
  </si>
  <si>
    <t>PLAYGROUND LONGEVIDADE</t>
  </si>
  <si>
    <t>SUDECAP 18.41.01</t>
  </si>
  <si>
    <t>18.41.01</t>
  </si>
  <si>
    <t>ROTACAO DIAGONAL DUPLA - APARELHO TRIPLO CONJUGADO</t>
  </si>
  <si>
    <t>SUDECAP 18.41.04</t>
  </si>
  <si>
    <t>18.41.04</t>
  </si>
  <si>
    <t>SUDECAP 18.41.05</t>
  </si>
  <si>
    <t>18.41.05</t>
  </si>
  <si>
    <t>SUDECAP 18.41.06</t>
  </si>
  <si>
    <t>18.41.06</t>
  </si>
  <si>
    <t>SUDECAP 18.41.07</t>
  </si>
  <si>
    <t>18.41.07</t>
  </si>
  <si>
    <t>SUDECAP 18.52</t>
  </si>
  <si>
    <t>18.52</t>
  </si>
  <si>
    <t>EQUIPAMENTOS PARA PLAYGROUND</t>
  </si>
  <si>
    <t>SUDECAP 18.52.27</t>
  </si>
  <si>
    <t>18.52.27</t>
  </si>
  <si>
    <t>AMARELINHA - PINTADA NO PISO</t>
  </si>
  <si>
    <t>SUDECAP 19</t>
  </si>
  <si>
    <t>19</t>
  </si>
  <si>
    <t>DRENAGEM</t>
  </si>
  <si>
    <t>SUDECAP 19.03</t>
  </si>
  <si>
    <t>19.03</t>
  </si>
  <si>
    <t>TUBO CORRUGADO POLIETILENO ALTA DENSIDADE PEAD N12</t>
  </si>
  <si>
    <t>SUDECAP 19.03.01</t>
  </si>
  <si>
    <t>19.03.01</t>
  </si>
  <si>
    <t>TUBO CORRUGADO POLIETILENO ALTA DENSIDADE PEAD DN=300MM</t>
  </si>
  <si>
    <t>SUDECAP 19.03.03</t>
  </si>
  <si>
    <t>19.03.03</t>
  </si>
  <si>
    <t>TUBO CORRUGADO POLIETILENO ALTA DENSIDADE PEAD DN=450MM</t>
  </si>
  <si>
    <t>SUDECAP 19.03.04</t>
  </si>
  <si>
    <t>19.03.04</t>
  </si>
  <si>
    <t>TUBO CORRUGADO POLIETILENO ALTA DENSIDADE PEAD DN=600MM</t>
  </si>
  <si>
    <t>SUDECAP 19.03.05</t>
  </si>
  <si>
    <t>19.03.05</t>
  </si>
  <si>
    <t>TUBO CORRUGADO POLIETILENO ALTA DENSIDADE PEAD DN=750MM</t>
  </si>
  <si>
    <t>SUDECAP 19.03.08</t>
  </si>
  <si>
    <t>19.03.08</t>
  </si>
  <si>
    <t>TUBO CORRUGADO POLIETILENO ALTA DENSIDADE PEAD DN=1200MM</t>
  </si>
  <si>
    <t>SUDECAP 19.04</t>
  </si>
  <si>
    <t>19.04</t>
  </si>
  <si>
    <t>REDE TUB. CONCRETO CIMENTO ARI PLUS RS CLASSE PA-1</t>
  </si>
  <si>
    <t>SUDECAP 19.04.01</t>
  </si>
  <si>
    <t>19.04.01</t>
  </si>
  <si>
    <t>REDE TUB. CONCRETO CIMENTO ARI PLUS RS CLASSE PA-1 DN=  400 MM</t>
  </si>
  <si>
    <t>SUDECAP 19.04.02</t>
  </si>
  <si>
    <t>19.04.02</t>
  </si>
  <si>
    <t>REDE TUB. CONCRETO CIMENTO ARI PLUS RS CLASSE PA-1 DN=  500 MM</t>
  </si>
  <si>
    <t>SUDECAP 19.04.03</t>
  </si>
  <si>
    <t>19.04.03</t>
  </si>
  <si>
    <t>REDE TUB. CONCRETO CIMENTO ARI PLUS RS CLASSE PA-1 DN=  600 MM</t>
  </si>
  <si>
    <t>SUDECAP 19.04.04</t>
  </si>
  <si>
    <t>19.04.04</t>
  </si>
  <si>
    <t>REDE TUB. CONCRETO CIMENTO ARI PLUS RS CLASSE PA-1 DN=  700 MM</t>
  </si>
  <si>
    <t>SUDECAP 19.04.05</t>
  </si>
  <si>
    <t>19.04.05</t>
  </si>
  <si>
    <t>REDE TUB. CONCRETO CIMENTO ARI PLUS RS CLASSE PA-1 DN=  800 MM</t>
  </si>
  <si>
    <t>SUDECAP 19.04.06</t>
  </si>
  <si>
    <t>19.04.06</t>
  </si>
  <si>
    <t>REDE TUB. CONCRETO CIMENTO ARI PLUS RS CLASSE PA-1 DN=  900 MM</t>
  </si>
  <si>
    <t>SUDECAP 19.04.07</t>
  </si>
  <si>
    <t>19.04.07</t>
  </si>
  <si>
    <t>REDE TUB. CONCRETO CIMENTO ARI PLUS RS CLASSE PA-1 DN= 1000 MM</t>
  </si>
  <si>
    <t>SUDECAP 19.04.09</t>
  </si>
  <si>
    <t>19.04.09</t>
  </si>
  <si>
    <t>REDE TUB. CONCRETO CIMENTO ARI PLUS RS CLASSE PA-1 DN= 1200 MM</t>
  </si>
  <si>
    <t>SUDECAP 19.04.11</t>
  </si>
  <si>
    <t>19.04.11</t>
  </si>
  <si>
    <t>REDE TUB. CONCRETO CIMENTO ARI PLUS RS CLASSE PA-1 DN= 1500 MM</t>
  </si>
  <si>
    <t>SUDECAP 19.05</t>
  </si>
  <si>
    <t>19.05</t>
  </si>
  <si>
    <t>REDE TUB. CONCRETO CIMENTO ARI PLUS RS CLASSE PA-2</t>
  </si>
  <si>
    <t>SUDECAP 19.05.01</t>
  </si>
  <si>
    <t>19.05.01</t>
  </si>
  <si>
    <t>REDE TUB. CONCRETO CIMENTO ARI PLUS RS CLASSE PA-2 DN=  400 MM</t>
  </si>
  <si>
    <t>SUDECAP 19.05.02</t>
  </si>
  <si>
    <t>19.05.02</t>
  </si>
  <si>
    <t>REDE TUB. CONCRETO CIMENTO ARI PLUS RS CLASSE PA-2 DN=  500 MM</t>
  </si>
  <si>
    <t>SUDECAP 19.05.03</t>
  </si>
  <si>
    <t>19.05.03</t>
  </si>
  <si>
    <t>REDE TUB. CONCRETO CIMENTO ARI PLUS RS CLASSE PA-2 DN=  600 MM</t>
  </si>
  <si>
    <t>SUDECAP 19.05.04</t>
  </si>
  <si>
    <t>19.05.04</t>
  </si>
  <si>
    <t>REDE TUB. CONCRETO CIMENTO ARI PLUS RS CLASSE PA-2 DN=  700 MM</t>
  </si>
  <si>
    <t>SUDECAP 19.05.05</t>
  </si>
  <si>
    <t>19.05.05</t>
  </si>
  <si>
    <t>REDE TUB. CONCRETO CIMENTO ARI PLUS RS CLASSE PA-2 DN=  800 MM</t>
  </si>
  <si>
    <t>SUDECAP 19.05.06</t>
  </si>
  <si>
    <t>19.05.06</t>
  </si>
  <si>
    <t>REDE TUB. CONCRETO CIMENTO ARI PLUS RS CLASSE PA-2 DN=  900 MM</t>
  </si>
  <si>
    <t>SUDECAP 19.05.07</t>
  </si>
  <si>
    <t>19.05.07</t>
  </si>
  <si>
    <t>REDE TUB. CONCRETO CIMENTO ARI PLUS RS CLASSE PA-2 DN= 1000 MM</t>
  </si>
  <si>
    <t>SUDECAP 19.05.09</t>
  </si>
  <si>
    <t>19.05.09</t>
  </si>
  <si>
    <t>REDE TUB. CONCRETO CIMENTO ARI PLUS RS CLASSE PA-2 DN= 1200 MM</t>
  </si>
  <si>
    <t>SUDECAP 19.05.11</t>
  </si>
  <si>
    <t>19.05.11</t>
  </si>
  <si>
    <t>REDE TUB. CONCRETO CIMENTO ARI PLUS RS CLASSE PA-2 DN= 1500 MM</t>
  </si>
  <si>
    <t>SUDECAP 19.06</t>
  </si>
  <si>
    <t>19.06</t>
  </si>
  <si>
    <t>REDE TUB.CONCRETO CIMENTO ARI PLUS RS CLASSE PA-3</t>
  </si>
  <si>
    <t>SUDECAP 19.06.03</t>
  </si>
  <si>
    <t>19.06.03</t>
  </si>
  <si>
    <t>REDE TUB.CONCRETO CIMENTO ARI PLUS RS CLASSE PA-3 DN=  600 MM</t>
  </si>
  <si>
    <t>SUDECAP 19.06.04</t>
  </si>
  <si>
    <t>19.06.04</t>
  </si>
  <si>
    <t>REDE TUB.CONCRETO CIMENTO ARI PLUS RS CLASSE PA-3 DN=  700 MM</t>
  </si>
  <si>
    <t>SUDECAP 19.06.05</t>
  </si>
  <si>
    <t>19.06.05</t>
  </si>
  <si>
    <t>REDE TUB.CONCRETO CIMENTO ARI PLUS RS CLASSE PA-3 DN=  800 MM</t>
  </si>
  <si>
    <t>SUDECAP 19.06.07</t>
  </si>
  <si>
    <t>19.06.07</t>
  </si>
  <si>
    <t>REDE TUB.CONCRETO CIMENTO ARI PLUS RS CLASSE PA-3 DN= 1000 MM</t>
  </si>
  <si>
    <t>SUDECAP 19.06.09</t>
  </si>
  <si>
    <t>19.06.09</t>
  </si>
  <si>
    <t>REDE TUB.CONCRETO CIMENTO ARI PLUS RS CLASSE PA-3 DN= 1200 MM</t>
  </si>
  <si>
    <t>SUDECAP 19.06.11</t>
  </si>
  <si>
    <t>19.06.11</t>
  </si>
  <si>
    <t>REDE TUB.CONCRETO CIMENTO ARI PLUS RS CLASSE PA-3 DN= 1500 MM</t>
  </si>
  <si>
    <t>SUDECAP 19.07</t>
  </si>
  <si>
    <t>19.07</t>
  </si>
  <si>
    <t>CONCRETO PARA BERÇO DE REDE TUBULAR</t>
  </si>
  <si>
    <t>SUDECAP 19.07.01</t>
  </si>
  <si>
    <t>19.07.01</t>
  </si>
  <si>
    <t>SUDECAP 19.08</t>
  </si>
  <si>
    <t>19.08</t>
  </si>
  <si>
    <t>FORMA PARA BERÇO</t>
  </si>
  <si>
    <t>SUDECAP 19.08.01</t>
  </si>
  <si>
    <t>19.08.01</t>
  </si>
  <si>
    <t>SUDECAP 19.09</t>
  </si>
  <si>
    <t>19.09</t>
  </si>
  <si>
    <t>ESTIVA DE MADEIRA</t>
  </si>
  <si>
    <t>SUDECAP 19.09.01</t>
  </si>
  <si>
    <t>19.09.01</t>
  </si>
  <si>
    <t>ESTIVA DE MADEIRA PARA REDE TUBULAR METALICA</t>
  </si>
  <si>
    <t>SUDECAP 19.10</t>
  </si>
  <si>
    <t>19.10</t>
  </si>
  <si>
    <t>ALA DE REDE TUBULAR</t>
  </si>
  <si>
    <t>SUDECAP 19.10.02</t>
  </si>
  <si>
    <t>19.10.02</t>
  </si>
  <si>
    <t>ALA DE REDE TUBULAR D=  500 MM</t>
  </si>
  <si>
    <t>SUDECAP 19.10.03</t>
  </si>
  <si>
    <t>19.10.03</t>
  </si>
  <si>
    <t>ALA DE REDE TUBULAR D=  600 MM</t>
  </si>
  <si>
    <t>SUDECAP 19.10.04</t>
  </si>
  <si>
    <t>19.10.04</t>
  </si>
  <si>
    <t>ALA DE REDE TUBULAR D=  700 MM</t>
  </si>
  <si>
    <t>SUDECAP 19.10.05</t>
  </si>
  <si>
    <t>19.10.05</t>
  </si>
  <si>
    <t>ALA DE REDE TUBULAR D=  800 MM</t>
  </si>
  <si>
    <t>SUDECAP 19.10.06</t>
  </si>
  <si>
    <t>19.10.06</t>
  </si>
  <si>
    <t>ALA DE REDE TUBULAR D=  900 MM</t>
  </si>
  <si>
    <t>SUDECAP 19.10.07</t>
  </si>
  <si>
    <t>19.10.07</t>
  </si>
  <si>
    <t>ALA DE REDE TUBULAR D= 1000 MM</t>
  </si>
  <si>
    <t>SUDECAP 19.10.08</t>
  </si>
  <si>
    <t>19.10.08</t>
  </si>
  <si>
    <t>ALA DE REDE TUBULAR D= 1100 MM</t>
  </si>
  <si>
    <t>SUDECAP 19.10.09</t>
  </si>
  <si>
    <t>19.10.09</t>
  </si>
  <si>
    <t>ALA DE REDE TUBULAR D= 1200 MM</t>
  </si>
  <si>
    <t>SUDECAP 19.10.10</t>
  </si>
  <si>
    <t>19.10.10</t>
  </si>
  <si>
    <t>ALA DE REDE TUBULAR D= 1300 MM</t>
  </si>
  <si>
    <t>SUDECAP 19.10.11</t>
  </si>
  <si>
    <t>19.10.11</t>
  </si>
  <si>
    <t>ALA DE REDE TUBULAR D= 1500 MM</t>
  </si>
  <si>
    <t>SUDECAP 19.11</t>
  </si>
  <si>
    <t>19.11</t>
  </si>
  <si>
    <t>CAIXA PARA BOCA LOBO</t>
  </si>
  <si>
    <t>SUDECAP 19.11.01</t>
  </si>
  <si>
    <t>19.11.01</t>
  </si>
  <si>
    <t>CAIXA PARA BOCA LOBO SIMPLES</t>
  </si>
  <si>
    <t>SUDECAP 19.11.02</t>
  </si>
  <si>
    <t>19.11.02</t>
  </si>
  <si>
    <t>CAIXA PARA BOCA LOBO DUPLA</t>
  </si>
  <si>
    <t>SUDECAP 19.12</t>
  </si>
  <si>
    <t>19.12</t>
  </si>
  <si>
    <t>ALTEAMENTO DE CAIXA PARA BOCA DE LOBO</t>
  </si>
  <si>
    <t>SUDECAP 19.12.01</t>
  </si>
  <si>
    <t>19.12.01</t>
  </si>
  <si>
    <t>ALTEAMENTO DE CAIXA PARA BOCA DE LOBO SIMPLES</t>
  </si>
  <si>
    <t>SUDECAP 19.12.02</t>
  </si>
  <si>
    <t>19.12.02</t>
  </si>
  <si>
    <t>ALTEAMENTO DE CAIXA PARA BOCA DE LOBO DUPLA</t>
  </si>
  <si>
    <t>SUDECAP 19.13</t>
  </si>
  <si>
    <t>19.13</t>
  </si>
  <si>
    <t>CONJUNTO QUADRO E GRELHA PARA BOCA DE LOBO</t>
  </si>
  <si>
    <t>SUDECAP 19.13.01</t>
  </si>
  <si>
    <t>19.13.01</t>
  </si>
  <si>
    <t>CONJUNTO QUADRO E GRELHA PARA BOCA DE LOBO TIPO A (FERRO FUNDIDO) - PADRAO SUDECAP</t>
  </si>
  <si>
    <t>SUDECAP 19.13.02</t>
  </si>
  <si>
    <t>19.13.02</t>
  </si>
  <si>
    <t>CONJUNTO QUADRO E GRELHA PARA BOCA DE LOBO TIPO B (CONCRETO) - PADRAO SUDECAP</t>
  </si>
  <si>
    <t>SUDECAP 19.14</t>
  </si>
  <si>
    <t>19.14</t>
  </si>
  <si>
    <t>CANTONEIRA PARA BOCA DE LOBO</t>
  </si>
  <si>
    <t>SUDECAP 19.14.01</t>
  </si>
  <si>
    <t>19.14.01</t>
  </si>
  <si>
    <t>CANTONEIRA PARA BOCA DE LOBO TIPO A (FERRO FUNDIDO) - PADRAO SUDECAP</t>
  </si>
  <si>
    <t>SUDECAP 19.14.02</t>
  </si>
  <si>
    <t>19.14.02</t>
  </si>
  <si>
    <t>CANTONEIRA PARA BOCA DE LOBO TIPO B (CONCRETO) - PADRAO SUDECAP</t>
  </si>
  <si>
    <t>SUDECAP 19.15</t>
  </si>
  <si>
    <t>19.15</t>
  </si>
  <si>
    <t>CAIXA DE PASSAGEM TIPO A - PADRAO SUDECAP</t>
  </si>
  <si>
    <t>SUDECAP 19.15.02</t>
  </si>
  <si>
    <t>19.15.02</t>
  </si>
  <si>
    <t>CAIXA DE PASSAGEM TIPO A - PADRAO SUDECAP D=  500 MM</t>
  </si>
  <si>
    <t>SUDECAP 19.15.03</t>
  </si>
  <si>
    <t>19.15.03</t>
  </si>
  <si>
    <t>CAIXA DE PASSAGEM TIPO A - PADRAO SUDECAP D=  600 MM</t>
  </si>
  <si>
    <t>SUDECAP 19.15.04</t>
  </si>
  <si>
    <t>19.15.04</t>
  </si>
  <si>
    <t>CAIXA DE PASSAGEM TIPO A - PADRAO SUDECAP D=  700 MM</t>
  </si>
  <si>
    <t>SUDECAP 19.15.05</t>
  </si>
  <si>
    <t>19.15.05</t>
  </si>
  <si>
    <t>CAIXA DE PASSAGEM TIPO A - PADRAO SUDECAP D=  800 MM</t>
  </si>
  <si>
    <t>SUDECAP 19.15.06</t>
  </si>
  <si>
    <t>19.15.06</t>
  </si>
  <si>
    <t>CAIXA DE PASSAGEM TIPO A - PADRAO SUDECAP D=  900 MM</t>
  </si>
  <si>
    <t>SUDECAP 19.15.07</t>
  </si>
  <si>
    <t>19.15.07</t>
  </si>
  <si>
    <t>CAIXA DE PASSAGEM TIPO A - PADRAO SUDECAP D= 1000 MM</t>
  </si>
  <si>
    <t>SUDECAP 19.15.08</t>
  </si>
  <si>
    <t>19.15.08</t>
  </si>
  <si>
    <t>CAIXA DE PASSAGEM TIPO A - PADRAO SUDECAP D= 1100 MM</t>
  </si>
  <si>
    <t>SUDECAP 19.15.09</t>
  </si>
  <si>
    <t>19.15.09</t>
  </si>
  <si>
    <t>CAIXA DE PASSAGEM TIPO A - PADRAO SUDECAP D= 1200 MM</t>
  </si>
  <si>
    <t>SUDECAP 19.15.10</t>
  </si>
  <si>
    <t>19.15.10</t>
  </si>
  <si>
    <t>CAIXA DE PASSAGEM TIPO A - PADRAO SUDECAP D= 1300 MM</t>
  </si>
  <si>
    <t>SUDECAP 19.15.11</t>
  </si>
  <si>
    <t>19.15.11</t>
  </si>
  <si>
    <t>CAIXA DE PASSAGEM TIPO A - PADRAO SUDECAP D= 1500 MM</t>
  </si>
  <si>
    <t>SUDECAP 19.16</t>
  </si>
  <si>
    <t>19.16</t>
  </si>
  <si>
    <t>CAIXA DE PASSAGEM TIPO B - PADRAO SUDECAP</t>
  </si>
  <si>
    <t>SUDECAP 19.16.02</t>
  </si>
  <si>
    <t>19.16.02</t>
  </si>
  <si>
    <t>CAIXA DE PASSAGEM TIPO B - PADRAO SUDECAP D=  500 MM</t>
  </si>
  <si>
    <t>SUDECAP 19.16.03</t>
  </si>
  <si>
    <t>19.16.03</t>
  </si>
  <si>
    <t>CAIXA DE PASSAGEM TIPO B - PADRAO SUDECAP D=  600 MM</t>
  </si>
  <si>
    <t>SUDECAP 19.16.04</t>
  </si>
  <si>
    <t>19.16.04</t>
  </si>
  <si>
    <t>CAIXA DE PASSAGEM TIPO B - PADRAO SUDECAP D=  700 MM</t>
  </si>
  <si>
    <t>SUDECAP 19.16.05</t>
  </si>
  <si>
    <t>19.16.05</t>
  </si>
  <si>
    <t>CAIXA DE PASSAGEM TIPO B - PADRAO SUDECAP D=  800 MM</t>
  </si>
  <si>
    <t>SUDECAP 19.16.06</t>
  </si>
  <si>
    <t>19.16.06</t>
  </si>
  <si>
    <t>CAIXA DE PASSAGEM TIPO B - PADRAO SUDECAP D=  900 MM</t>
  </si>
  <si>
    <t>SUDECAP 19.16.07</t>
  </si>
  <si>
    <t>19.16.07</t>
  </si>
  <si>
    <t>CAIXA DE PASSAGEM TIPO B - PADRAO SUDECAP D= 1000 MM</t>
  </si>
  <si>
    <t>SUDECAP 19.16.08</t>
  </si>
  <si>
    <t>19.16.08</t>
  </si>
  <si>
    <t>CAIXA DE PASSAGEM TIPO B - PADRAO SUDECAP D= 1100 MM</t>
  </si>
  <si>
    <t>SUDECAP 19.16.09</t>
  </si>
  <si>
    <t>19.16.09</t>
  </si>
  <si>
    <t>CAIXA DE PASSAGEM TIPO B - PADRAO SUDECAP D= 1200 MM</t>
  </si>
  <si>
    <t>SUDECAP 19.16.10</t>
  </si>
  <si>
    <t>19.16.10</t>
  </si>
  <si>
    <t>CAIXA DE PASSAGEM TIPO B - PADRAO SUDECAP D= 1300 MM</t>
  </si>
  <si>
    <t>SUDECAP 19.16.11</t>
  </si>
  <si>
    <t>19.16.11</t>
  </si>
  <si>
    <t>CAIXA DE PASSAGEM TIPO B - PADRAO SUDECAP D= 1500 MM</t>
  </si>
  <si>
    <t>SUDECAP 19.17</t>
  </si>
  <si>
    <t>19.17</t>
  </si>
  <si>
    <t>CAIXA DE PASSAGEM TIPO C - PADRAO SUDECAP</t>
  </si>
  <si>
    <t>SUDECAP 19.17.02</t>
  </si>
  <si>
    <t>19.17.02</t>
  </si>
  <si>
    <t>CAIXA DE PASSAGEM TIPO C - PADRAO SUDECAP D=  500 MM</t>
  </si>
  <si>
    <t>SUDECAP 19.17.03</t>
  </si>
  <si>
    <t>19.17.03</t>
  </si>
  <si>
    <t>CAIXA DE PASSAGEM TIPO C - PADRAO SUDECAP D=  600 MM</t>
  </si>
  <si>
    <t>SUDECAP 19.17.04</t>
  </si>
  <si>
    <t>19.17.04</t>
  </si>
  <si>
    <t>CAIXA DE PASSAGEM TIPO C - PADRAO SUDECAP D=  700 MM</t>
  </si>
  <si>
    <t>SUDECAP 19.17.05</t>
  </si>
  <si>
    <t>19.17.05</t>
  </si>
  <si>
    <t>CAIXA DE PASSAGEM TIPO C - PADRAO SUDECAP D=  800 MM</t>
  </si>
  <si>
    <t>SUDECAP 19.17.06</t>
  </si>
  <si>
    <t>19.17.06</t>
  </si>
  <si>
    <t>CAIXA DE PASSAGEM TIPO C - PADRAO SUDECAP D=  900 MM</t>
  </si>
  <si>
    <t>SUDECAP 19.17.07</t>
  </si>
  <si>
    <t>19.17.07</t>
  </si>
  <si>
    <t>CAIXA DE PASSAGEM TIPO C - PADRAO SUDECAP D= 1000 MM</t>
  </si>
  <si>
    <t>SUDECAP 19.17.08</t>
  </si>
  <si>
    <t>19.17.08</t>
  </si>
  <si>
    <t>CAIXA DE PASSAGEM TIPO C - PADRAO SUDECAP D= 1100 MM</t>
  </si>
  <si>
    <t>SUDECAP 19.17.09</t>
  </si>
  <si>
    <t>19.17.09</t>
  </si>
  <si>
    <t>CAIXA DE PASSAGEM TIPO C - PADRAO SUDECAP D= 1200 MM</t>
  </si>
  <si>
    <t>SUDECAP 19.17.10</t>
  </si>
  <si>
    <t>19.17.10</t>
  </si>
  <si>
    <t>CAIXA DE PASSAGEM TIPO C - PADRAO SUDECAP D= 1300 MM</t>
  </si>
  <si>
    <t>SUDECAP 19.17.11</t>
  </si>
  <si>
    <t>19.17.11</t>
  </si>
  <si>
    <t>CAIXA DE PASSAGEM TIPO C - PADRAO SUDECAP D= 1500 MM</t>
  </si>
  <si>
    <t>SUDECAP 19.18</t>
  </si>
  <si>
    <t>19.18</t>
  </si>
  <si>
    <t>POÇO DE VISITA TIPO A - PADRAO SUDECAP</t>
  </si>
  <si>
    <t>SUDECAP 19.18.02</t>
  </si>
  <si>
    <t>19.18.02</t>
  </si>
  <si>
    <t>POÇO DE VISITA TIPO A - PADRAO SUDECAP D=  500 MM</t>
  </si>
  <si>
    <t>SUDECAP 19.18.03</t>
  </si>
  <si>
    <t>19.18.03</t>
  </si>
  <si>
    <t>POÇO DE VISITA TIPO A - PADRAO SUDECAP D=  600 MM</t>
  </si>
  <si>
    <t>SUDECAP 19.18.04</t>
  </si>
  <si>
    <t>19.18.04</t>
  </si>
  <si>
    <t>POÇO DE VISITA TIPO A - PADRAO SUDECAP D=  700 MM</t>
  </si>
  <si>
    <t>SUDECAP 19.18.05</t>
  </si>
  <si>
    <t>19.18.05</t>
  </si>
  <si>
    <t>POÇO DE VISITA TIPO A - PADRAO SUDECAP D=  800 MM</t>
  </si>
  <si>
    <t>SUDECAP 19.18.06</t>
  </si>
  <si>
    <t>19.18.06</t>
  </si>
  <si>
    <t>POÇO DE VISITA TIPO A - PADRAO SUDECAP D=  900 MM</t>
  </si>
  <si>
    <t>SUDECAP 19.18.07</t>
  </si>
  <si>
    <t>19.18.07</t>
  </si>
  <si>
    <t>POÇO DE VISITA TIPO A - PADRAO SUDECAP D= 1000 MM</t>
  </si>
  <si>
    <t>SUDECAP 19.18.08</t>
  </si>
  <si>
    <t>19.18.08</t>
  </si>
  <si>
    <t>POÇO DE VISITA TIPO A - PADRAO SUDECAP D= 1100 MM</t>
  </si>
  <si>
    <t>SUDECAP 19.18.09</t>
  </si>
  <si>
    <t>19.18.09</t>
  </si>
  <si>
    <t>POÇO DE VISITA TIPO A - PADRAO SUDECAP D= 1200 MM</t>
  </si>
  <si>
    <t>SUDECAP 19.18.10</t>
  </si>
  <si>
    <t>19.18.10</t>
  </si>
  <si>
    <t>POÇO DE VISITA TIPO A - PADRAO SUDECAP D= 1300 MM</t>
  </si>
  <si>
    <t>SUDECAP 19.18.11</t>
  </si>
  <si>
    <t>19.18.11</t>
  </si>
  <si>
    <t>POÇO DE VISITA TIPO A - PADRAO SUDECAP D= 1500 MM</t>
  </si>
  <si>
    <t>SUDECAP 19.19</t>
  </si>
  <si>
    <t>19.19</t>
  </si>
  <si>
    <t>POÇO DE VISITA TIPO B - PADRAO SUDECAP</t>
  </si>
  <si>
    <t>SUDECAP 19.19.02</t>
  </si>
  <si>
    <t>19.19.02</t>
  </si>
  <si>
    <t>POÇO DE VISITA TIPO B - PADRAO SUDECAP D=  500 MM</t>
  </si>
  <si>
    <t>SUDECAP 19.19.03</t>
  </si>
  <si>
    <t>19.19.03</t>
  </si>
  <si>
    <t>POÇO DE VISITA TIPO B - PADRAO SUDECAP D=  600 MM</t>
  </si>
  <si>
    <t>SUDECAP 19.19.04</t>
  </si>
  <si>
    <t>19.19.04</t>
  </si>
  <si>
    <t>POÇO DE VISITA TIPO B - PADRAO SUDECAP D=  700 MM</t>
  </si>
  <si>
    <t>SUDECAP 19.19.05</t>
  </si>
  <si>
    <t>19.19.05</t>
  </si>
  <si>
    <t>POÇO DE VISITA TIPO B - PADRAO SUDECAP D=  800 MM</t>
  </si>
  <si>
    <t>SUDECAP 19.19.06</t>
  </si>
  <si>
    <t>19.19.06</t>
  </si>
  <si>
    <t>POÇO DE VISITA TIPO B - PADRAO SUDECAP D=  900 MM</t>
  </si>
  <si>
    <t>SUDECAP 19.19.07</t>
  </si>
  <si>
    <t>19.19.07</t>
  </si>
  <si>
    <t>POÇO DE VISITA TIPO B - PADRAO SUDECAP D= 1000 MM</t>
  </si>
  <si>
    <t>SUDECAP 19.19.08</t>
  </si>
  <si>
    <t>19.19.08</t>
  </si>
  <si>
    <t>POÇO DE VISITA TIPO B - PADRAO SUDECAP D= 1100 MM</t>
  </si>
  <si>
    <t>SUDECAP 19.19.09</t>
  </si>
  <si>
    <t>19.19.09</t>
  </si>
  <si>
    <t>POÇO DE VISITA TIPO B - PADRAO SUDECAP D= 1200 MM</t>
  </si>
  <si>
    <t>SUDECAP 19.19.10</t>
  </si>
  <si>
    <t>19.19.10</t>
  </si>
  <si>
    <t>POÇO DE VISITA TIPO B - PADRAO SUDECAP D= 1300 MM</t>
  </si>
  <si>
    <t>SUDECAP 19.19.11</t>
  </si>
  <si>
    <t>19.19.11</t>
  </si>
  <si>
    <t>POÇO DE VISITA TIPO B - PADRAO SUDECAP D= 1500 MM</t>
  </si>
  <si>
    <t>SUDECAP 19.20</t>
  </si>
  <si>
    <t>19.20</t>
  </si>
  <si>
    <t>POÇO DE VISITA TIPO C - PADRAO SUDECAP</t>
  </si>
  <si>
    <t>SUDECAP 19.20.02</t>
  </si>
  <si>
    <t>19.20.02</t>
  </si>
  <si>
    <t>POÇO DE VISITA TIPO C - PADRAO SUDECAP D=  500 MM</t>
  </si>
  <si>
    <t>SUDECAP 19.20.03</t>
  </si>
  <si>
    <t>19.20.03</t>
  </si>
  <si>
    <t>POÇO DE VISITA TIPO C - PADRAO SUDECAP D=  600 MM</t>
  </si>
  <si>
    <t>SUDECAP 19.20.04</t>
  </si>
  <si>
    <t>19.20.04</t>
  </si>
  <si>
    <t>POÇO DE VISITA TIPO C - PADRAO SUDECAP D=  700 MM</t>
  </si>
  <si>
    <t>SUDECAP 19.20.05</t>
  </si>
  <si>
    <t>19.20.05</t>
  </si>
  <si>
    <t>POÇO DE VISITA TIPO C - PADRAO SUDECAP D=  800 MM</t>
  </si>
  <si>
    <t>SUDECAP 19.20.06</t>
  </si>
  <si>
    <t>19.20.06</t>
  </si>
  <si>
    <t>POÇO DE VISITA TIPO C - PADRAO SUDECAP D=  900 MM</t>
  </si>
  <si>
    <t>SUDECAP 19.20.07</t>
  </si>
  <si>
    <t>19.20.07</t>
  </si>
  <si>
    <t>POÇO DE VISITA TIPO C - PADRAO SUDECAP D= 1000 MM</t>
  </si>
  <si>
    <t>SUDECAP 19.20.08</t>
  </si>
  <si>
    <t>19.20.08</t>
  </si>
  <si>
    <t>POÇO DE VISITA TIPO C - PADRAO SUDECAP D= 1100 MM</t>
  </si>
  <si>
    <t>SUDECAP 19.20.09</t>
  </si>
  <si>
    <t>19.20.09</t>
  </si>
  <si>
    <t>POÇO DE VISITA TIPO C - PADRAO SUDECAP D= 1200 MM</t>
  </si>
  <si>
    <t>SUDECAP 19.20.10</t>
  </si>
  <si>
    <t>19.20.10</t>
  </si>
  <si>
    <t>POÇO DE VISITA TIPO C - PADRAO SUDECAP D= 1300 MM</t>
  </si>
  <si>
    <t>SUDECAP 19.20.11</t>
  </si>
  <si>
    <t>19.20.11</t>
  </si>
  <si>
    <t>POÇO DE VISITA TIPO C - PADRAO SUDECAP D= 1500 MM</t>
  </si>
  <si>
    <t>SUDECAP 19.21</t>
  </si>
  <si>
    <t>19.21</t>
  </si>
  <si>
    <t>CHAMINE DE POÇO DE VISITA - PADRAO SUDECAP</t>
  </si>
  <si>
    <t>SUDECAP 19.21.01</t>
  </si>
  <si>
    <t>19.21.01</t>
  </si>
  <si>
    <t>CHAMINE DE POÇO DE VISITA - PADRAO SUDECAP TIPO A-ALVEN. E=20CM REVESTIDA, C/DEGRAUS AÇO CA25</t>
  </si>
  <si>
    <t>SUDECAP 19.21.02</t>
  </si>
  <si>
    <t>19.21.02</t>
  </si>
  <si>
    <t>CHAMINE DE POÇO DE VISITA - PADRAO SUDECAP TIPO B-ANEL CONCRETO CA-1, C/ DEGRAUS EM AÇO CA 25</t>
  </si>
  <si>
    <t>SUDECAP 19.22</t>
  </si>
  <si>
    <t>19.22</t>
  </si>
  <si>
    <t>TAMPAO DE POÇO DE VISITA</t>
  </si>
  <si>
    <t>SUDECAP 19.22.02</t>
  </si>
  <si>
    <t>19.22.02</t>
  </si>
  <si>
    <t>TAMPAO DE POÇO DE VISITA FERRO FUNDIDO NODULAR</t>
  </si>
  <si>
    <t>SUDECAP 19.22.03</t>
  </si>
  <si>
    <t>19.22.03</t>
  </si>
  <si>
    <t>TAMPAO DE POÇO DE VISITA REBAIXAMENTO DE TAMPAO DE PV EM ATE 20 CM</t>
  </si>
  <si>
    <t>SUDECAP 19.22.04</t>
  </si>
  <si>
    <t>19.22.04</t>
  </si>
  <si>
    <t>TAMPAO DE POÇO DE VISITA ALTEAMENTO DE TAMPAO DE PV EM ATE 20 CM</t>
  </si>
  <si>
    <t>SUDECAP 19.23</t>
  </si>
  <si>
    <t>19.23</t>
  </si>
  <si>
    <t>DESCIDA D'AGUA TIPO DEGRAU - PADRAO SUDECAP</t>
  </si>
  <si>
    <t>SUDECAP 19.23.02</t>
  </si>
  <si>
    <t>19.23.02</t>
  </si>
  <si>
    <t>DESCIDA D'AGUA TIPO DEGRAU - PADRAO SUDECAP D=  500 MM</t>
  </si>
  <si>
    <t>SUDECAP 19.23.03</t>
  </si>
  <si>
    <t>19.23.03</t>
  </si>
  <si>
    <t>DESCIDA D'AGUA TIPO DEGRAU - PADRAO SUDECAP D=  600 MM</t>
  </si>
  <si>
    <t>SUDECAP 19.23.04</t>
  </si>
  <si>
    <t>19.23.04</t>
  </si>
  <si>
    <t>DESCIDA D'AGUA TIPO DEGRAU - PADRAO SUDECAP D=  700 MM</t>
  </si>
  <si>
    <t>SUDECAP 19.23.05</t>
  </si>
  <si>
    <t>19.23.05</t>
  </si>
  <si>
    <t>DESCIDA D'AGUA TIPO DEGRAU - PADRAO SUDECAP D=  800 MM</t>
  </si>
  <si>
    <t>SUDECAP 19.23.06</t>
  </si>
  <si>
    <t>19.23.06</t>
  </si>
  <si>
    <t>DESCIDA D'AGUA TIPO DEGRAU - PADRAO SUDECAP D=  900 MM</t>
  </si>
  <si>
    <t>SUDECAP 19.23.07</t>
  </si>
  <si>
    <t>19.23.07</t>
  </si>
  <si>
    <t>DESCIDA D'AGUA TIPO DEGRAU - PADRAO SUDECAP D= 1000 MM</t>
  </si>
  <si>
    <t>SUDECAP 19.23.08</t>
  </si>
  <si>
    <t>19.23.08</t>
  </si>
  <si>
    <t>DESCIDA D'AGUA TIPO DEGRAU - PADRAO SUDECAP D= 1100 MM</t>
  </si>
  <si>
    <t>SUDECAP 19.23.09</t>
  </si>
  <si>
    <t>19.23.09</t>
  </si>
  <si>
    <t>DESCIDA D'AGUA TIPO DEGRAU - PADRAO SUDECAP D= 1200 MM</t>
  </si>
  <si>
    <t>SUDECAP 19.23.10</t>
  </si>
  <si>
    <t>19.23.10</t>
  </si>
  <si>
    <t>DESCIDA D'AGUA TIPO DEGRAU - PADRAO SUDECAP D= 1300 MM</t>
  </si>
  <si>
    <t>SUDECAP 19.23.11</t>
  </si>
  <si>
    <t>19.23.11</t>
  </si>
  <si>
    <t>DESCIDA D'AGUA TIPO DEGRAU - PADRAO SUDECAP D= 1500 MM</t>
  </si>
  <si>
    <t>SUDECAP 19.24</t>
  </si>
  <si>
    <t>19.24</t>
  </si>
  <si>
    <t>DESCIDA D'AGUA TIPO CALHA - PADRAO SUDECAP</t>
  </si>
  <si>
    <t>SUDECAP 19.24.02</t>
  </si>
  <si>
    <t>19.24.02</t>
  </si>
  <si>
    <t>DESCIDA D'AGUA TIPO CALHA - PADRAO SUDECAP D=  500 MM</t>
  </si>
  <si>
    <t>SUDECAP 19.24.03</t>
  </si>
  <si>
    <t>19.24.03</t>
  </si>
  <si>
    <t>DESCIDA D'AGUA TIPO CALHA - PADRAO SUDECAP D=  600 MM</t>
  </si>
  <si>
    <t>SUDECAP 19.24.04</t>
  </si>
  <si>
    <t>19.24.04</t>
  </si>
  <si>
    <t>DESCIDA D'AGUA TIPO CALHA - PADRAO SUDECAP D=  700 MM</t>
  </si>
  <si>
    <t>SUDECAP 19.24.05</t>
  </si>
  <si>
    <t>19.24.05</t>
  </si>
  <si>
    <t>DESCIDA D'AGUA TIPO CALHA - PADRAO SUDECAP D=  800 MM</t>
  </si>
  <si>
    <t>SUDECAP 19.24.06</t>
  </si>
  <si>
    <t>19.24.06</t>
  </si>
  <si>
    <t>DESCIDA D'AGUA TIPO CALHA - PADRAO SUDECAP D=  900 MM</t>
  </si>
  <si>
    <t>SUDECAP 19.24.07</t>
  </si>
  <si>
    <t>19.24.07</t>
  </si>
  <si>
    <t>DESCIDA D'AGUA TIPO CALHA - PADRAO SUDECAP D= 1000 MM</t>
  </si>
  <si>
    <t>SUDECAP 19.24.08</t>
  </si>
  <si>
    <t>19.24.08</t>
  </si>
  <si>
    <t>DESCIDA D'AGUA TIPO CALHA - PADRAO SUDECAP D= 1100 MM</t>
  </si>
  <si>
    <t>SUDECAP 19.24.09</t>
  </si>
  <si>
    <t>19.24.09</t>
  </si>
  <si>
    <t>DESCIDA D'AGUA TIPO CALHA - PADRAO SUDECAP D= 1200 MM</t>
  </si>
  <si>
    <t>SUDECAP 19.24.10</t>
  </si>
  <si>
    <t>19.24.10</t>
  </si>
  <si>
    <t>DESCIDA D'AGUA TIPO CALHA - PADRAO SUDECAP D= 1300 MM</t>
  </si>
  <si>
    <t>SUDECAP 19.24.11</t>
  </si>
  <si>
    <t>19.24.11</t>
  </si>
  <si>
    <t>DESCIDA D'AGUA TIPO CALHA - PADRAO SUDECAP D= 1500 MM</t>
  </si>
  <si>
    <t>SUDECAP 19.25</t>
  </si>
  <si>
    <t>19.25</t>
  </si>
  <si>
    <t>DRENO - PADRAO SUDECAP</t>
  </si>
  <si>
    <t>SUDECAP 19.25.01</t>
  </si>
  <si>
    <t>19.25.01</t>
  </si>
  <si>
    <t>DRENO - PADRAO SUDECAP TIPO A-AREIA GROSSA, BRITA 2 E TUBO POROSO, L=50CM</t>
  </si>
  <si>
    <t>SUDECAP 19.25.02</t>
  </si>
  <si>
    <t>19.25.02</t>
  </si>
  <si>
    <t>DRENO - PADRAO SUDECAP TIPO B-MANTA DRENANTE, BRITA 3, TUBO POROSO,L=50CM</t>
  </si>
  <si>
    <t>SUDECAP 19.25.03</t>
  </si>
  <si>
    <t>19.25.03</t>
  </si>
  <si>
    <t>DRENO DE TALVEGUE TIPO A (BRITA E MANTA DRENANTE)</t>
  </si>
  <si>
    <t>SUDECAP 19.27</t>
  </si>
  <si>
    <t>19.27</t>
  </si>
  <si>
    <t>BARRAGEM - PADRAO SUDECAP</t>
  </si>
  <si>
    <t>SUDECAP 19.27.01</t>
  </si>
  <si>
    <t>19.27.01</t>
  </si>
  <si>
    <t>BARRAGEM - PADRAO SUDECAP TIPO A - SACO DE RAFIA</t>
  </si>
  <si>
    <t>SUDECAP 19.27.02</t>
  </si>
  <si>
    <t>19.27.02</t>
  </si>
  <si>
    <t>BARRAGEM - PADRAO SUDECAP TIPO B - SACO RAFIA 50KG (SOLO/CIMENTO-50KG/M3)</t>
  </si>
  <si>
    <t>SUDECAP 19.28</t>
  </si>
  <si>
    <t>19.28</t>
  </si>
  <si>
    <t>CALHA DE BICA - PADRAO SUDECAP</t>
  </si>
  <si>
    <t>SUDECAP 19.28.01</t>
  </si>
  <si>
    <t>19.28.01</t>
  </si>
  <si>
    <t>CALHA DE BICA - PADRAO SUDECAP TIPO A - L= 55 CM, H= 40 CM</t>
  </si>
  <si>
    <t>SUDECAP 19.28.02</t>
  </si>
  <si>
    <t>19.28.02</t>
  </si>
  <si>
    <t>CALHA DE BICA - PADRAO SUDECAP TIPO B - L= 115 CM, H= 92,5 CM</t>
  </si>
  <si>
    <t>SUDECAP 19.29</t>
  </si>
  <si>
    <t>19.29</t>
  </si>
  <si>
    <t>TORRE DE BICA - PADRAO SUDECAP</t>
  </si>
  <si>
    <t>SUDECAP 19.29.01</t>
  </si>
  <si>
    <t>19.29.01</t>
  </si>
  <si>
    <t>TORRE DE BICA - PADRAO SUDECAP TIPO A</t>
  </si>
  <si>
    <t>SUDECAP 19.29.02</t>
  </si>
  <si>
    <t>19.29.02</t>
  </si>
  <si>
    <t>TORRE DE BICA - PADRAO SUDECAP TIPO B</t>
  </si>
  <si>
    <t>SUDECAP 19.30</t>
  </si>
  <si>
    <t>19.30</t>
  </si>
  <si>
    <t>SARJETA - PADRAO SUDECAP</t>
  </si>
  <si>
    <t>SUDECAP 19.30.04</t>
  </si>
  <si>
    <t>19.30.04</t>
  </si>
  <si>
    <t>SARJETA - PADRAO SUDECAP TIPO A - (50X10)CM - DES-R01</t>
  </si>
  <si>
    <t>SUDECAP 19.30.05</t>
  </si>
  <si>
    <t>19.30.05</t>
  </si>
  <si>
    <t>SARJETA - PADRAO SUDECAP TIPO B - (50X10)CM - DES-R01</t>
  </si>
  <si>
    <t>SUDECAP 19.30.06</t>
  </si>
  <si>
    <t>19.30.06</t>
  </si>
  <si>
    <t>SARJETA - PADRAO SUDECAP TIPO C - (50X10)CM - DES-R01</t>
  </si>
  <si>
    <t>SUDECAP 19.31</t>
  </si>
  <si>
    <t>19.31</t>
  </si>
  <si>
    <t>CANALETA - PADRAO SUDECAP</t>
  </si>
  <si>
    <t>SUDECAP 19.31.01</t>
  </si>
  <si>
    <t>19.31.01</t>
  </si>
  <si>
    <t>CANALETA - PADRAO SUDECAP TIPO 2 - D= 200 MM, PREMOLDADA DE CONCRETO E GRELHA</t>
  </si>
  <si>
    <t>SUDECAP 19.31.02</t>
  </si>
  <si>
    <t>19.31.02</t>
  </si>
  <si>
    <t>CANALETA - PADRAO SUDECAP TIPO 2 - D= 300 MM, PREMOLDADA DE CONCRETO</t>
  </si>
  <si>
    <t>SUDECAP 19.31.03</t>
  </si>
  <si>
    <t>19.31.03</t>
  </si>
  <si>
    <t>CANALETA - PADRAO SUDECAP TIPO 2 - D= 400 MM, PREMOLDADA DE CONCRETO</t>
  </si>
  <si>
    <t>SUDECAP 19.31.04</t>
  </si>
  <si>
    <t>19.31.04</t>
  </si>
  <si>
    <t>CANALETA - PADRAO SUDECAP TIPO 2 - D= 500 MM, PREMOLDADA DE CONCRETO</t>
  </si>
  <si>
    <t>SUDECAP 19.31.05</t>
  </si>
  <si>
    <t>19.31.05</t>
  </si>
  <si>
    <t>CANALETA - PADRAO SUDECAP TIPO 2 - D= 600 MM, PREMOLDADA DE CONCRETO</t>
  </si>
  <si>
    <t>SUDECAP 19.31.07</t>
  </si>
  <si>
    <t>19.31.07</t>
  </si>
  <si>
    <t>CANALETA - PADRAO SUDECAP TIPO 3-30X20CM CONCRETO 20MPA C/ GRELHA AÇO CA-25</t>
  </si>
  <si>
    <t>SUDECAP 19.31.08</t>
  </si>
  <si>
    <t>19.31.08</t>
  </si>
  <si>
    <t>CANALETA - PADRAO SUDECAP TIPO 3-30X20CM CONCRETO 20MPA C/ TAMPA DE CONCRETO</t>
  </si>
  <si>
    <t>SUDECAP 19.31.09</t>
  </si>
  <si>
    <t>SUDECAP 19.31.10</t>
  </si>
  <si>
    <t>19.31.10</t>
  </si>
  <si>
    <t>CANALETA - PADRAO SUDECAP TIPO 5 - 30X20 CM CONCRETO 20MPA A CEU ABERTO</t>
  </si>
  <si>
    <t>SUDECAP 19.31.15</t>
  </si>
  <si>
    <t>19.31.15</t>
  </si>
  <si>
    <t>CANALETA - PADRAO SUDECAP TIPO 1-80X40X60CM TRAPEZOIDAL  DE CONCRETO 20,0MPA</t>
  </si>
  <si>
    <t>SUDECAP 19.32</t>
  </si>
  <si>
    <t>19.32</t>
  </si>
  <si>
    <t>ESCORAMENTO DESCONTINUO DE VALAS - PADRAO SUDECAP</t>
  </si>
  <si>
    <t>SUDECAP 19.32.01</t>
  </si>
  <si>
    <t>19.32.01</t>
  </si>
  <si>
    <t>ESCORAMENTO DESCONTINUO DE VALAS - PADRAO SUDECAP TIPO A - MADEIRA ROLIÇA D= 6 A 10 CM</t>
  </si>
  <si>
    <t>SUDECAP 19.32.02</t>
  </si>
  <si>
    <t>19.32.02</t>
  </si>
  <si>
    <t>ESCORAMENTO DESCONTINUO DE VALAS - PADRAO SUDECAP TIPO B - MADEIRA ROLIÇA D= 11 A 15 CM</t>
  </si>
  <si>
    <t>SUDECAP 19.33</t>
  </si>
  <si>
    <t>19.33</t>
  </si>
  <si>
    <t>ESCORAMENTO CONTINUO DE VALAS - PADRAO SUDECAP</t>
  </si>
  <si>
    <t>SUDECAP 19.33.01</t>
  </si>
  <si>
    <t>19.33.01</t>
  </si>
  <si>
    <t>ESCORAMENTO CONTINUO DE VALAS - PADRAO SUDECAP TIPO A - MADEIRA ROLIÇA D= 11 A 15 CM</t>
  </si>
  <si>
    <t>SUDECAP 19.33.02</t>
  </si>
  <si>
    <t>19.33.02</t>
  </si>
  <si>
    <t>ESCORAMENTO CONTINUO DE VALAS - PADRAO SUDECAP TIPO B - PERFIL I-8"</t>
  </si>
  <si>
    <t>SUDECAP 19.51</t>
  </si>
  <si>
    <t>19.51</t>
  </si>
  <si>
    <t>ESTRUTURA DE ESCORAMENTO</t>
  </si>
  <si>
    <t>SUDECAP 19.51.01</t>
  </si>
  <si>
    <t>19.51.01</t>
  </si>
  <si>
    <t>ESTRUTURA DE ESCORAMENTO TIPO PONTALETEAMENTO</t>
  </si>
  <si>
    <t>SUDECAP 19.52</t>
  </si>
  <si>
    <t>19.52</t>
  </si>
  <si>
    <t>POÇO DE VISITA INCL. FORNEC. DO ANEL/TAMPAO/LAJE</t>
  </si>
  <si>
    <t>SUDECAP 19.52.03</t>
  </si>
  <si>
    <t>19.52.03</t>
  </si>
  <si>
    <t>POÇO DE VISITA INCL. FORNEC. DO ANEL/TAMPAO/LAJE PV H=1,0M,(BALAO 0,60)COPASA 062/1 NA 104 EM ANEIS</t>
  </si>
  <si>
    <t>SUDECAP 19.52.05</t>
  </si>
  <si>
    <t>19.52.05</t>
  </si>
  <si>
    <t>POÇO DE VISITA INCL. FORNEC. DO ANEL/TAMPAO/LAJE ADICIONAL DE PREÇO P/ ACRESCIMO DE ALTURA PV 0,6M</t>
  </si>
  <si>
    <t>SUDECAP 19.52.07</t>
  </si>
  <si>
    <t>19.52.07</t>
  </si>
  <si>
    <t>POÇO DE VISITA INCL. FORNEC. DO ANEL/TAMPAO/LAJE PV H=1,5M (BALAO 1,0M) COPASA 039/1 EM ANEIS</t>
  </si>
  <si>
    <t>SUDECAP 19.52.09</t>
  </si>
  <si>
    <t>19.52.09</t>
  </si>
  <si>
    <t>POÇO DE VISITA INCL. FORNEC. DO ANEL/TAMPAO/LAJE ADICIONAL DE PREÇO ACRESCIMO ALTURA PV 1,0M ANEL</t>
  </si>
  <si>
    <t>SUDECAP 19.53</t>
  </si>
  <si>
    <t>19.53</t>
  </si>
  <si>
    <t>LASTRO DE PEDRA</t>
  </si>
  <si>
    <t>SUDECAP 19.53.01</t>
  </si>
  <si>
    <t>19.53.01</t>
  </si>
  <si>
    <t>LASTRO DE PEDRA BRITADA</t>
  </si>
  <si>
    <t>SUDECAP 19.56</t>
  </si>
  <si>
    <t>19.56</t>
  </si>
  <si>
    <t>TUBO DE QUEDA</t>
  </si>
  <si>
    <t>SUDECAP 19.56.01</t>
  </si>
  <si>
    <t>19.56.01</t>
  </si>
  <si>
    <t>ASSENTAMENTO TUBO DE QUEDA PVC D=200MM, H=1,0M</t>
  </si>
  <si>
    <t>SUDECAP 19.56.02</t>
  </si>
  <si>
    <t>19.56.02</t>
  </si>
  <si>
    <t>ASSENTAMENTO DE TUBO DE QUEDA PVC D=250MM, H= 1,0M</t>
  </si>
  <si>
    <t>SUDECAP 19.56.03</t>
  </si>
  <si>
    <t>19.56.03</t>
  </si>
  <si>
    <t>ADICIONAL DE PREÇO ACREC.ALTURA TUBO QUEDA 200MM</t>
  </si>
  <si>
    <t>SUDECAP 19.56.04</t>
  </si>
  <si>
    <t>19.56.04</t>
  </si>
  <si>
    <t>ADICIONAL DE PRECO ACREC.ALTURA TUBO QUEDA 250MM</t>
  </si>
  <si>
    <t>SUDECAP 19.57</t>
  </si>
  <si>
    <t>19.57</t>
  </si>
  <si>
    <t>POÇO LUMINAR INCL.ESCAV./TAMPAO E FUNDO PREMOLDADO</t>
  </si>
  <si>
    <t>SUDECAP 19.57.04</t>
  </si>
  <si>
    <t>19.57.04</t>
  </si>
  <si>
    <t>POÇO LUMINAR PADRÃO COPASA</t>
  </si>
  <si>
    <t>SUDECAP 19.59</t>
  </si>
  <si>
    <t>19.59</t>
  </si>
  <si>
    <t>CONSTR.RAMAL ESGOTO EXT.ATE 2 M C/ MATERIAL</t>
  </si>
  <si>
    <t>SUDECAP 19.59.01</t>
  </si>
  <si>
    <t>19.59.01</t>
  </si>
  <si>
    <t>CONSTR.RAMAL ESGOTO EXT.ATE 2 M C/ MATERIAL PROFUNDIDADE DE REDE ATE 1,25M</t>
  </si>
  <si>
    <t>SUDECAP 19.59.02</t>
  </si>
  <si>
    <t>19.59.02</t>
  </si>
  <si>
    <t>CONSTR.RAMAL ESGOTO EXT.ATE 2 M C/ MATERIAL PROFUNDIDADE REDE 1,25 A 3,0M INCL. ESCORAMENTO</t>
  </si>
  <si>
    <t>SUDECAP 19.59.03</t>
  </si>
  <si>
    <t>19.59.03</t>
  </si>
  <si>
    <t>CONSTR.RAMAL ESGOTO EXT.ATE 2 M C/ MATERIAL PROFUNDIDADE REDE 3,0 A 4,0M INCL. ESCORAMENTO</t>
  </si>
  <si>
    <t>SUDECAP 19.60</t>
  </si>
  <si>
    <t>19.60</t>
  </si>
  <si>
    <t>CONST.RAMAL PREDIAL EXTENSAO EXED.A 2,0M C/MATERIA</t>
  </si>
  <si>
    <t>SUDECAP 19.60.01</t>
  </si>
  <si>
    <t>19.60.01</t>
  </si>
  <si>
    <t>CONST.RAMAL PREDIAL EXTENSAO EXED.A 2,0M C/MATERIAL PROFUNDIDADE ATE 1,25</t>
  </si>
  <si>
    <t>SUDECAP 19.60.02</t>
  </si>
  <si>
    <t>19.60.02</t>
  </si>
  <si>
    <t>CONST.RAMAL PREDIAL EXTENSAO EXED.A 2,0M C/MATERIAL PROFUNDIDADE DE 1,25 A 3,0M INCL. ESCORAMENTO</t>
  </si>
  <si>
    <t>SUDECAP 19.60.03</t>
  </si>
  <si>
    <t>19.60.03</t>
  </si>
  <si>
    <t>CONST.RAMAL PREDIAL EXTENSAO EXED.A 2,0M C/MATERIAL PROFUNDIDADE DE 3,0 A 4,0M INCL. ESCORAMENTO</t>
  </si>
  <si>
    <t>SUDECAP 19.70</t>
  </si>
  <si>
    <t>19.70</t>
  </si>
  <si>
    <t>TUBO PVC RIG.NBR-7362/2 INCL.CONEXÕES (TIGRE/EQUIVALENTE)</t>
  </si>
  <si>
    <t>SUDECAP 19.70.03</t>
  </si>
  <si>
    <t>19.70.03</t>
  </si>
  <si>
    <t>TUBO PVC RIG.NBR-7362/2 INCL.CONEXÕES (TIGRE/EQUIVALENTE) D= 100MM</t>
  </si>
  <si>
    <t>SUDECAP 19.70.04</t>
  </si>
  <si>
    <t>19.70.04</t>
  </si>
  <si>
    <t>TUBO PVC RIG.NBR-7362/2 INCL.CONEXÕES (TIGRE/EQUIVALENTE) D= 150MM</t>
  </si>
  <si>
    <t>SUDECAP 19.70.05</t>
  </si>
  <si>
    <t>19.70.05</t>
  </si>
  <si>
    <t>TUBO PVC RIG.NBR-7362/2 INCL.CONEXÕES (TIGRE/EQUIVALENTE) D= 200MM</t>
  </si>
  <si>
    <t>SUDECAP 19.70.06</t>
  </si>
  <si>
    <t>19.70.06</t>
  </si>
  <si>
    <t>TUBO PVC RIG.NBR-7362/2 INCL.CONEXÕES (TIGRE/EQUIVALENTE) D= 250MM</t>
  </si>
  <si>
    <t>SUDECAP 19.70.07</t>
  </si>
  <si>
    <t>19.70.07</t>
  </si>
  <si>
    <t>TUBO PVC RIG.NBR-7362/2 INCL.CONEXÕES (TIGRE/EQUIVALENTE) D= 300MM</t>
  </si>
  <si>
    <t>SUDECAP 19.70.09</t>
  </si>
  <si>
    <t>19.70.09</t>
  </si>
  <si>
    <t>TUBO PVC RIG.NBR-7362/2 INCL.CONEXÕES (TIGRE/EQUIVALENTE) D= 400MM</t>
  </si>
  <si>
    <t>SUDECAP 20</t>
  </si>
  <si>
    <t>20</t>
  </si>
  <si>
    <t>PAVIMENTAÇAO</t>
  </si>
  <si>
    <t>SUDECAP 20.01</t>
  </si>
  <si>
    <t>20.01</t>
  </si>
  <si>
    <t>REGULARIZAÇAO</t>
  </si>
  <si>
    <t>SUDECAP 20.01.01</t>
  </si>
  <si>
    <t>20.01.01</t>
  </si>
  <si>
    <t>REGULARIZAÇAO E COMPACTAÇAO DO SUBLEITO</t>
  </si>
  <si>
    <t>SUDECAP 20.01.02</t>
  </si>
  <si>
    <t>20.01.02</t>
  </si>
  <si>
    <t>REGULARIZAÇAO, COMPACT.DO SUBLEITO C/PLACA VIBRAT</t>
  </si>
  <si>
    <t>SUDECAP 20.03</t>
  </si>
  <si>
    <t>20.03</t>
  </si>
  <si>
    <t>REFORÇO DO SUB-LEITO COMPACTADO EXCL.ESCAV.E CARGA</t>
  </si>
  <si>
    <t>SUDECAP 20.03.01</t>
  </si>
  <si>
    <t>20.03.01</t>
  </si>
  <si>
    <t>REFORÇO DO SUB-LEITO COMPACTADO EXCL.ESCAV.E CARGA COMPACTADO (PROCTOR INTERMEDIARIO)</t>
  </si>
  <si>
    <t>SUDECAP 20.04</t>
  </si>
  <si>
    <t>20.04</t>
  </si>
  <si>
    <t>SUB-BASE ESTAB. GRANUL. ENERGIA PROCTOR INTERMED.</t>
  </si>
  <si>
    <t>SUDECAP 20.04.03</t>
  </si>
  <si>
    <t>20.04.03</t>
  </si>
  <si>
    <t>SUB-BASE ESTAB. GRANUL. ENERGIA PROCTOR INTERMED. COM BRITA BICA CORRIDA (AGREGADO DE PEDREIRA)</t>
  </si>
  <si>
    <t>SUDECAP 20.04.04</t>
  </si>
  <si>
    <t>20.04.04</t>
  </si>
  <si>
    <t>SUB-BASE ESTAB. GRANUL. ENERGIA PROCTOR INTERMED. COM FUNDO DE PEDREIRA (AGREGADO DE PEDREIRA)</t>
  </si>
  <si>
    <t>SUDECAP 20.05</t>
  </si>
  <si>
    <t>20.05</t>
  </si>
  <si>
    <t>SUB-BASE ESTAB.GRANUL., COMP. ENERG.PROCTOR MODIF.</t>
  </si>
  <si>
    <t>SUDECAP 20.05.03</t>
  </si>
  <si>
    <t>20.05.03</t>
  </si>
  <si>
    <t>SUB-BASE ESTAB.GRANUL., COMP. ENERG.PROCTOR MODIF. COM BRITA BICA CORRIDA (AGREGADO DE PEDREIRA)</t>
  </si>
  <si>
    <t>SUDECAP 20.05.04</t>
  </si>
  <si>
    <t>20.05.04</t>
  </si>
  <si>
    <t>SUB-BASE ESTAB.GRANUL., COMP. ENERG.PROCTOR MODIF. COM FUNDO DE PEDREIRA (AGREGADO DE PEDREIRA)</t>
  </si>
  <si>
    <t>SUDECAP 20.06</t>
  </si>
  <si>
    <t>20.06</t>
  </si>
  <si>
    <t>BASE ESTAB. GRANUL.COMPACT.ENERG.PROCTOR INTERMED.</t>
  </si>
  <si>
    <t>SUDECAP 20.06.03</t>
  </si>
  <si>
    <t>20.06.03</t>
  </si>
  <si>
    <t>BASE ESTAB. GRANUL.COMPACT.ENERG.PROCTOR INTERMED. COM BRITA BICA CORRIDA (AGREGADO DE PEDREIRA)</t>
  </si>
  <si>
    <t>SUDECAP 20.06.04</t>
  </si>
  <si>
    <t>20.06.04</t>
  </si>
  <si>
    <t>BASE ESTAB. GRANUL.COMPACT.ENERG.PROCTOR INTERMED. COM MATERIAL RECICLADO DA SLU</t>
  </si>
  <si>
    <t>SUDECAP 20.06.05</t>
  </si>
  <si>
    <t>20.06.05</t>
  </si>
  <si>
    <t>BASE ESTAB. GRANUL.COMPACT.ENERG.PROCTOR INTERMED. COM BRITA BICA CORRIDA COM 5% DE CIMENTO (AGREGADO DE PEDREIRA)</t>
  </si>
  <si>
    <t>SUDECAP 20.06.10</t>
  </si>
  <si>
    <t>20.06.10</t>
  </si>
  <si>
    <t>BASE ESTAB. GRANUL.COMPACT.ENERG.PROCTOR INTERMED. COM MATERIAL FRESADO</t>
  </si>
  <si>
    <t>SUDECAP 20.07</t>
  </si>
  <si>
    <t>20.07</t>
  </si>
  <si>
    <t>BASE ESTAB. GRANUL., COMP. ENERG. PROCTOR MODIF.</t>
  </si>
  <si>
    <t>SUDECAP 20.07.03</t>
  </si>
  <si>
    <t>20.07.03</t>
  </si>
  <si>
    <t>BASE ESTAB. GRANUL., COMP. ENERG. PROCTOR MODIF. COM BRITA BICA CORRIDA (AGREGADO DE PEDREIRA)</t>
  </si>
  <si>
    <t>SUDECAP 20.10</t>
  </si>
  <si>
    <t>20.10</t>
  </si>
  <si>
    <t>SUDECAP 20.10.02</t>
  </si>
  <si>
    <t>20.10.02</t>
  </si>
  <si>
    <t>TRANSPORTE DE MATERIAL DE QUALQUER NATUREZA DMT &lt;= 10KM</t>
  </si>
  <si>
    <t>TxKM</t>
  </si>
  <si>
    <t>SUDECAP 20.10.03</t>
  </si>
  <si>
    <t>20.10.03</t>
  </si>
  <si>
    <t>TRANSPORTE DE MATERIAL DE QUALQUER NATUREZA DMT &gt; 10KM</t>
  </si>
  <si>
    <t>SUDECAP 20.11</t>
  </si>
  <si>
    <t>20.11</t>
  </si>
  <si>
    <t>IMPRIMAÇAO</t>
  </si>
  <si>
    <t>SUDECAP 20.11.01</t>
  </si>
  <si>
    <t>20.11.01</t>
  </si>
  <si>
    <t>IMPRIMAÇAO COM CM-30</t>
  </si>
  <si>
    <t>SUDECAP 20.12</t>
  </si>
  <si>
    <t>20.12</t>
  </si>
  <si>
    <t>SUDECAP 20.12.01</t>
  </si>
  <si>
    <t>20.12.01</t>
  </si>
  <si>
    <t>PINTURA DE LIGAÇAO COM RR-1C</t>
  </si>
  <si>
    <t>SUDECAP 20.13</t>
  </si>
  <si>
    <t>20.13</t>
  </si>
  <si>
    <t>CONCRETO BETUMINOSO USINADO A QUENTE</t>
  </si>
  <si>
    <t>SUDECAP 20.13.05</t>
  </si>
  <si>
    <t>20.13.05</t>
  </si>
  <si>
    <t>CONSTRUÇÃO DE PAVIMENTO COM APLICAÇÃO DE CONCRETO BETUMINOSO USINADO A QUENTE (CBUQ), CAMADA DE ROLAMENTO, COM ESPESSURA DE 3,0 CM, FAIXA C, COM CAP 50/70 - INCLUSIVE TRANSPORTE PARA OBRA.</t>
  </si>
  <si>
    <t>SUDECAP 20.13.06</t>
  </si>
  <si>
    <t>20.13.06</t>
  </si>
  <si>
    <t>CONSTRUÇÃO DE PAVIMENTO COM APLICAÇÃO DE CONCRETO BETUMINOSO USINADO A QUENTE (CBUQ), BINDER, COM ESPESSURA DE 3,0 CM - INCLUSIVE TRANSPORTE PARA OBRA.</t>
  </si>
  <si>
    <t>SUDECAP 20.13.08</t>
  </si>
  <si>
    <t>20.13.08</t>
  </si>
  <si>
    <t>CONSTRUÇÃO DE PAVIMENTO COM APLICAÇÃO DE CONCRETO BETUMINOSO USINADO A QUENTE (CBUQ), CAMADA DE ROLAMENTO, COM ESPESSURA DE 4,0 CM - INCLUSIVE TRANSPORTE PARA OBRA.</t>
  </si>
  <si>
    <t>SUDECAP 20.13.09</t>
  </si>
  <si>
    <t>20.13.09</t>
  </si>
  <si>
    <t>CONSTRUÇÃO DE PAVIMENTO COM APLICAÇÃO DE CONCRETO BETUMINOSO USINADO A QUENTE (CBUQ), BINDER, COM ESPESSURA DE 4,0 CM - INCLUSIVE TRANSPORTE PARA OBRA.</t>
  </si>
  <si>
    <t>SUDECAP 20.13.10</t>
  </si>
  <si>
    <t>20.13.10</t>
  </si>
  <si>
    <t>CONSTRUÇÃO DE PAVIMENTO COM APLICAÇÃO DE CONCRETO BETUMINOSO USINADO A QUENTE (CBUQ), CAMADA DE ROLAMENTO, COM ESPESSURA DE 5,0 CM - INCLUSIVE TRANSPORTE PARA OBRA.</t>
  </si>
  <si>
    <t>SUDECAP 20.13.11</t>
  </si>
  <si>
    <t>20.13.11</t>
  </si>
  <si>
    <t>CONSTRUÇÃO DE PAVIMENTO COM APLICAÇÃO DE CONCRETO BETUMINOSO USINADO A QUENTE (CBUQ), BINDER, COM ESPESSURA DE 5,0 CM - INCLUSIVE TRANSPORTE PARA OBRA.</t>
  </si>
  <si>
    <t>SUDECAP 20.13.12</t>
  </si>
  <si>
    <t>20.13.12</t>
  </si>
  <si>
    <t>CONSTRUÇÃO DE PAVIMENTO COM APLICAÇÃO DE CONCRETO BETUMINOSO USINADO A QUENTE (CBUQ), CAMADA DE ROLAMENTO, COM ESPESSURA DE 6,0 CM - INCLUSIVE TRANSPORTE PARA OBRA.</t>
  </si>
  <si>
    <t>SUDECAP 20.13.13</t>
  </si>
  <si>
    <t>20.13.13</t>
  </si>
  <si>
    <t>CONSTRUÇÃO DE PAVIMENTO COM APLICAÇÃO DE CONCRETO BETUMINOSO USINADO A QUENTE (CBUQ), BINDER, COM ESPESSURA DE 6,0 CM - INCLUSIVE TRANSPORTE PARA OBRA.</t>
  </si>
  <si>
    <t>SUDECAP 20.13.14</t>
  </si>
  <si>
    <t>20.13.14</t>
  </si>
  <si>
    <t>CONSTRUÇÃO DE PAVIMENTO COM APLICAÇÃO DE CONCRETO BETUMINOSO USINADO A QUENTE (CBUQ), CAMADA DE ROLAMENTO, COM ESPESSURA DE 7,0 CM - INCLUSIVE TRANSPORTE PARA OBRA.</t>
  </si>
  <si>
    <t>SUDECAP 20.13.15</t>
  </si>
  <si>
    <t>20.13.15</t>
  </si>
  <si>
    <t>CONSTRUÇÃO DE PAVIMENTO COM APLICAÇÃO DE CONCRETO BETUMINOSO USINADO A QUENTE (CBUQ), BINDER, COM ESPESSURA DE 7,0 CM - INCLUSIVE TRANSPORTE PARA OBRA.</t>
  </si>
  <si>
    <t>SUDECAP 20.15</t>
  </si>
  <si>
    <t>20.15</t>
  </si>
  <si>
    <t>CONCRETO PRE-MISTURADO A FRIO</t>
  </si>
  <si>
    <t>SUDECAP 20.15.01</t>
  </si>
  <si>
    <t>20.15.01</t>
  </si>
  <si>
    <t>CONCRETO PRE-MISTURADO A FRIO PRE-MISTURADO A FRIO RL-1C-ESP.MANUAL PLACA VIBRAT</t>
  </si>
  <si>
    <t>SUDECAP 20.16</t>
  </si>
  <si>
    <t>20.16</t>
  </si>
  <si>
    <t>LAMA ASFALTICA COM EMULSAO RL-1C</t>
  </si>
  <si>
    <t>SUDECAP 20.16.01</t>
  </si>
  <si>
    <t>20.16.01</t>
  </si>
  <si>
    <t>LAMA ASFALTICA COM EMULSAO RL-1C FINA</t>
  </si>
  <si>
    <t>SUDECAP 20.16.02</t>
  </si>
  <si>
    <t>20.16.02</t>
  </si>
  <si>
    <t>LAMA ASFALTICA COM EMULSAO RL-1C GROSSA</t>
  </si>
  <si>
    <t>SUDECAP 20.17</t>
  </si>
  <si>
    <t>20.17</t>
  </si>
  <si>
    <t>REVESTIMENTO EM ALVENARIA POLIEDRICA</t>
  </si>
  <si>
    <t>SUDECAP 20.17.01</t>
  </si>
  <si>
    <t>20.17.01</t>
  </si>
  <si>
    <t>REVESTIMENTO EM ALVENARIA POLIEDRICA COM COLCHAO DE AREIA</t>
  </si>
  <si>
    <t>SUDECAP 20.18</t>
  </si>
  <si>
    <t>20.18</t>
  </si>
  <si>
    <t>REMOÇAO E RECONSTRUÇAO REVEST.ALVENARIA POLIEDRICA</t>
  </si>
  <si>
    <t>SUDECAP 20.18.01</t>
  </si>
  <si>
    <t>20.18.01</t>
  </si>
  <si>
    <t>REMOÇAO E RECONSTRUÇAO REVEST.ALVENARIA POLIEDRICA COM COLCHAO DE AREIA</t>
  </si>
  <si>
    <t>SUDECAP 20.19</t>
  </si>
  <si>
    <t>20.19</t>
  </si>
  <si>
    <t>PAVIMENTO INTERTRAVADO EM BLOCO DE CONCRETO</t>
  </si>
  <si>
    <t>SUDECAP 20.19.10</t>
  </si>
  <si>
    <t>20.19.10</t>
  </si>
  <si>
    <t>PAVIMENTO INTERTRAVADO EM BLOCO DE CONCRETO PISO INTERTRAVADO E= 6,0CM 35MPA C/ COLCHAO AREIA</t>
  </si>
  <si>
    <t>SUDECAP 20.19.11</t>
  </si>
  <si>
    <t>20.19.11</t>
  </si>
  <si>
    <t>PAVIMENTO INTERTRAVADO EM BLOCO DE CONCRETO PISO INTERTRAVADO 10X20CM E= 6,0CM 35MPA C/ COLCHAO AREIA</t>
  </si>
  <si>
    <t>SUDECAP 20.19.14</t>
  </si>
  <si>
    <t>20.19.14</t>
  </si>
  <si>
    <t>PAVIMENTO INTERTRAVADO EM BLOCO DE CONCRETO PISO INTERTRAVADO E= 8,0CM 35MPA C/ COLCHAO AREIA</t>
  </si>
  <si>
    <t>SUDECAP 20.20</t>
  </si>
  <si>
    <t>20.20</t>
  </si>
  <si>
    <t>FRESAGEM</t>
  </si>
  <si>
    <t>SUDECAP 20.20.01</t>
  </si>
  <si>
    <t>20.20.01</t>
  </si>
  <si>
    <t>FRESAGEM ATE 5,0 CM</t>
  </si>
  <si>
    <t>SUDECAP 20.20.02</t>
  </si>
  <si>
    <t>20.20.02</t>
  </si>
  <si>
    <t>FRESAGEM DE 5 A 10 CM</t>
  </si>
  <si>
    <t>SUDECAP 21</t>
  </si>
  <si>
    <t>21</t>
  </si>
  <si>
    <t>URBANIZAÇAO E OBRAS COMPLEMENTARES</t>
  </si>
  <si>
    <t>SUDECAP 21.03</t>
  </si>
  <si>
    <t>21.03</t>
  </si>
  <si>
    <t>MEIO FIO E CORDAO - PADRAO SUDECAP</t>
  </si>
  <si>
    <t>SUDECAP 21.03.03</t>
  </si>
  <si>
    <t>21.03.03</t>
  </si>
  <si>
    <t>MEIO FIO CONCRETO FCK&gt;=18MPA TIPO A (12X16,7X35)CM</t>
  </si>
  <si>
    <t>SUDECAP 21.03.04</t>
  </si>
  <si>
    <t>21.03.04</t>
  </si>
  <si>
    <t>MEIO FIO CONCRETO FCK&gt;=18MPA TIPO B (12X18,0X45)CM</t>
  </si>
  <si>
    <t>SUDECAP 21.03.15</t>
  </si>
  <si>
    <t>21.03.15</t>
  </si>
  <si>
    <t>CORDAO DE TIJOLOS MACIÇOS - CUTELO - CHAPISCADOS</t>
  </si>
  <si>
    <t>SUDECAP 21.03.16</t>
  </si>
  <si>
    <t>21.03.16</t>
  </si>
  <si>
    <t>CORDAO DE CONC. PREMOLDADO BOLEADO 10X10 COM BASE</t>
  </si>
  <si>
    <t>SUDECAP 21.04</t>
  </si>
  <si>
    <t>21.04</t>
  </si>
  <si>
    <t>REMOÇAO E REASSENTAMENTO DE MEIO-FIO</t>
  </si>
  <si>
    <t>SUDECAP 21.04.01</t>
  </si>
  <si>
    <t>21.04.01</t>
  </si>
  <si>
    <t>REMOÇAO E REASSENTAMENTO DE MEIO-FIO PREMOLDADO DE CONCRETO</t>
  </si>
  <si>
    <t>SUDECAP 21.04.02</t>
  </si>
  <si>
    <t>21.04.02</t>
  </si>
  <si>
    <t>REMOÇAO E REASSENTAMENTO DE MEIO-FIO DE PEDRA</t>
  </si>
  <si>
    <t>SUDECAP 21.05</t>
  </si>
  <si>
    <t>21.05</t>
  </si>
  <si>
    <t>PASSEIOS</t>
  </si>
  <si>
    <t>SUDECAP 21.05.01</t>
  </si>
  <si>
    <t>21.05.01</t>
  </si>
  <si>
    <t>PASSEIOS DE CONCRETO 15 MPA E=6CM JUNTA SECA 3M MANUAL</t>
  </si>
  <si>
    <t>SUDECAP 21.05.03</t>
  </si>
  <si>
    <t>21.05.03</t>
  </si>
  <si>
    <t>PASSEIOS CONCRETO &gt;=20MPA USINADO E=8CM MECANIZ.(INCL.TELA)</t>
  </si>
  <si>
    <t>SUDECAP 21.06</t>
  </si>
  <si>
    <t>21.06</t>
  </si>
  <si>
    <t>FORNEC. E LANÇAM. DE MATERIAL EM DRENO E PATIO</t>
  </si>
  <si>
    <t>SUDECAP 21.06.01</t>
  </si>
  <si>
    <t>21.06.01</t>
  </si>
  <si>
    <t>FORNEC. E LANÇAM. DE MATERIAL EM DRENO E PATIO BRITA</t>
  </si>
  <si>
    <t>SUDECAP 21.06.02</t>
  </si>
  <si>
    <t>21.06.02</t>
  </si>
  <si>
    <t>FORNEC. E LANÇAM. DE MATERIAL EM DRENO E PATIO AREIA</t>
  </si>
  <si>
    <t>SUDECAP 21.06.03</t>
  </si>
  <si>
    <t>21.06.03</t>
  </si>
  <si>
    <t>FORNEC. E LANÇAM. DE MATERIAL EM DRENO E PATIO CASCALHO</t>
  </si>
  <si>
    <t>SUDECAP 21.07</t>
  </si>
  <si>
    <t>21.07</t>
  </si>
  <si>
    <t>LANÇAMENTO E ESPALHAMENTO  DE MATERIAIS EM PASSEIO</t>
  </si>
  <si>
    <t>SUDECAP 21.07.01</t>
  </si>
  <si>
    <t>21.07.01</t>
  </si>
  <si>
    <t>LANÇAMENTO E ESPALHAMENTO  DE MATERIAIS EM PASSEIO SOLO EM AREA DE PASSEIO</t>
  </si>
  <si>
    <t>SUDECAP 21.08</t>
  </si>
  <si>
    <t>21.08</t>
  </si>
  <si>
    <t>MURO DE VEDAÇAO DE CONCRETO PREMOLD. TIPO CALHA"V"</t>
  </si>
  <si>
    <t>SUDECAP 21.08.08</t>
  </si>
  <si>
    <t>21.08.08</t>
  </si>
  <si>
    <t>MURO DE VEDAÇAO DE CONCRETO PREMOLD. TIPO CALHA"V" ALTURA LIVRE= 2,5M, SAPATA CONCRETO 1:3:6, 30X50CM</t>
  </si>
  <si>
    <t>SUDECAP 21.09</t>
  </si>
  <si>
    <t>21.09</t>
  </si>
  <si>
    <t>QUADRA</t>
  </si>
  <si>
    <t>SUDECAP 21.09.02</t>
  </si>
  <si>
    <t>21.09.02</t>
  </si>
  <si>
    <t>QUADRA CONCRETO &gt;=20MPA USINADO E=8CM MECANIZ.(INCL.TELA)</t>
  </si>
  <si>
    <t>SUDECAP 21.09.03</t>
  </si>
  <si>
    <t>21.09.03</t>
  </si>
  <si>
    <t>QUADRA BASE EM COLCHAO DE BRITA ESP.5CM P/ PISO DE QUADRA</t>
  </si>
  <si>
    <t>SUDECAP 21.11</t>
  </si>
  <si>
    <t>21.11</t>
  </si>
  <si>
    <t>MURO DIVISA ALV.INCL.SAPATA 1:3:6 30X40CM E CHAPEU</t>
  </si>
  <si>
    <t>SUDECAP 21.11.03</t>
  </si>
  <si>
    <t>21.11.03</t>
  </si>
  <si>
    <t>BMURO DIVISA ALV.INCL.SAPATA 1:3:6 30X40CM E CHAPEU LOCO DE CONCRETO APARENTE ESP= 15 CM, H= 1,80 M</t>
  </si>
  <si>
    <t>SUDECAP 21.11.08</t>
  </si>
  <si>
    <t>21.11.08</t>
  </si>
  <si>
    <t>MURO DIVISA ALV.INCL.SAPATA 1:3:6 30X40CM E CHAPEU BLOCO DE CONCRETO APARENTE ESP= 15 CM, H= 2,50 M</t>
  </si>
  <si>
    <t>SUDECAP 21.11.13</t>
  </si>
  <si>
    <t>21.11.13</t>
  </si>
  <si>
    <t>MURO DIVISA ALV.INCL.SAPATA 1:3:6 30X40CM E CHAPEU TIJOLO FURADO ESP=10CM, REBOCADO E PINTADO H=1,80M</t>
  </si>
  <si>
    <t>SUDECAP 21.11.18</t>
  </si>
  <si>
    <t>21.11.18</t>
  </si>
  <si>
    <t>MURO DIVISA ALV.INCL.SAPATA 1:3:6 30X40CM E CHAPEU TIJOLO FURADO ESP=10CM, REBOCADO E PINTADO H=2,50M</t>
  </si>
  <si>
    <t>SUDECAP 21.12</t>
  </si>
  <si>
    <t>21.12</t>
  </si>
  <si>
    <t>CHAPEU DE MURO</t>
  </si>
  <si>
    <t>SUDECAP 21.12.01</t>
  </si>
  <si>
    <t>21.12.01</t>
  </si>
  <si>
    <t>CHAPEU DE MURO PADRAO SUCECAP</t>
  </si>
  <si>
    <t>SUDECAP 21.15</t>
  </si>
  <si>
    <t>21.15</t>
  </si>
  <si>
    <t>CERCA DE MOURAO A CADA 2,5 M</t>
  </si>
  <si>
    <t>SUDECAP 21.15.02</t>
  </si>
  <si>
    <t>21.15.02</t>
  </si>
  <si>
    <t>CERCA DE MOURAO A CADA 2,5 M TIPO 2-MOURAO DE CONCRETO E 8 FIOS DE ARAME</t>
  </si>
  <si>
    <t>SUDECAP 21.15.04</t>
  </si>
  <si>
    <t>21.15.04</t>
  </si>
  <si>
    <t>CERCA DE MOURAO A CADA 2,5 M TIPO 4-MOURAO CONCRETO PV E 8 FIOS DE ARAME FARPAD</t>
  </si>
  <si>
    <t>SUDECAP 21.15.05</t>
  </si>
  <si>
    <t>21.15.05</t>
  </si>
  <si>
    <t>CERCA DE MOURAO A CADA 2,5 M TIPO 5-MOURAO PV E TELA GALV.#2"FIO12,4 FIOS ARAME</t>
  </si>
  <si>
    <t>SUDECAP 21.15.07</t>
  </si>
  <si>
    <t>21.15.07</t>
  </si>
  <si>
    <t>CERCA DE MOURAO A CADA 2,5 M C/6 FIOS DE ARAME LISO,2 DE ARAME FARP. MOURAO PV</t>
  </si>
  <si>
    <t>SUDECAP 21.20</t>
  </si>
  <si>
    <t>21.20</t>
  </si>
  <si>
    <t>ALAMBRADO</t>
  </si>
  <si>
    <t>SUDECAP 21.20.01</t>
  </si>
  <si>
    <t>SUDECAP 21.25</t>
  </si>
  <si>
    <t>21.25</t>
  </si>
  <si>
    <t>ESTRUTURA SUPORTE PARA FIXAÇAO DE ARAME FARPADO</t>
  </si>
  <si>
    <t>SUDECAP 21.25.01</t>
  </si>
  <si>
    <t>21.25.01</t>
  </si>
  <si>
    <t>ESTRUTURA SUPORTE PARA FIXAÇAO DE ARAME FARPADO CANTONEIRA FERRO 1 1/2x3/16" COMP=1,1M C/CHUMBADOR</t>
  </si>
  <si>
    <t>SUDECAP 21.25.02</t>
  </si>
  <si>
    <t>21.25.02</t>
  </si>
  <si>
    <t>ESTRUTURA SUPORTE PARA FIXAÇAO DE ARAME FARPADO ARAME FARPADO ESTICADO E AMARRADO A CANTONEIRA</t>
  </si>
  <si>
    <t>SUDECAP 21.29</t>
  </si>
  <si>
    <t>21.29</t>
  </si>
  <si>
    <t>BARREIRA DE SEGURANÇA DE CONCRETO</t>
  </si>
  <si>
    <t>SUDECAP 21.29.01</t>
  </si>
  <si>
    <t>21.29.01</t>
  </si>
  <si>
    <t>BARREIRA DE SEGURANÇA DE CONCRETO GUARDA RODAS SIMPLES - PADRÃO SUDECAP</t>
  </si>
  <si>
    <t>SUDECAP 21.29.02</t>
  </si>
  <si>
    <t>21.29.02</t>
  </si>
  <si>
    <t>BARREIRA DE SEGURANÇA DE CONCRETO BARREIRA NEW JERSEY - SIMPLES - PADRÃO DER</t>
  </si>
  <si>
    <t>SUDECAP 21.30</t>
  </si>
  <si>
    <t>21.30</t>
  </si>
  <si>
    <t>GRAMACAO, INCLUSIVE PLANTIO</t>
  </si>
  <si>
    <t>SUDECAP 21.30.06</t>
  </si>
  <si>
    <t>SUDECAP 21.30.07</t>
  </si>
  <si>
    <t>21.30.07</t>
  </si>
  <si>
    <t>GRAMACAO, INCLUSIVE PLANTIO GRAMA ESMERALDA - WILD ZOYSIA</t>
  </si>
  <si>
    <t>SUDECAP 21.30.08</t>
  </si>
  <si>
    <t>21.30.08</t>
  </si>
  <si>
    <t>GRAMACAO, INCLUSIVE PLANTIO GRAMA AMENDOIM - ARACHIS REPENS</t>
  </si>
  <si>
    <t>SUDECAP 21.31</t>
  </si>
  <si>
    <t>21.31</t>
  </si>
  <si>
    <t>PREPARO DE COVAS, EXCLUSIVE O FORNECIMENTO DA MUDA</t>
  </si>
  <si>
    <t>SUDECAP 21.31.01</t>
  </si>
  <si>
    <t>21.31.01</t>
  </si>
  <si>
    <t>PREPARO DE COVAS, EXCLUSIVE O FORNECIMENTO DA MUDA DE ARVORES HMIN= 1,80M, COVA 60X60X60 CM</t>
  </si>
  <si>
    <t>SUDECAP 21.31.02</t>
  </si>
  <si>
    <t>21.31.02</t>
  </si>
  <si>
    <t>PREPARO DE COVAS, EXCLUSIVE O FORNECIMENTO DA MUDA DE ARVORES HMIN=&gt; 2,50M, COVA 60X120X60 CM</t>
  </si>
  <si>
    <t>SUDECAP 21.31.07</t>
  </si>
  <si>
    <t>21.31.07</t>
  </si>
  <si>
    <t>PREPARO DE COVAS, EXCLUSIVE O FORNECIMENTO DA MUDA DE ARBUSTOS ORNAMENTAIS EM GERAL</t>
  </si>
  <si>
    <t>SUDECAP 21.31.08</t>
  </si>
  <si>
    <t>21.31.08</t>
  </si>
  <si>
    <t>PREPARO DE COVAS, EXCLUSIVE O FORNECIMENTO DA MUDA DE FORRAçAO</t>
  </si>
  <si>
    <t>SUDECAP 21.32</t>
  </si>
  <si>
    <t>21.32</t>
  </si>
  <si>
    <t>FORNECIMENTO DE MATERIAL PARA PAISAGISMO:</t>
  </si>
  <si>
    <t>SUDECAP 21.32.01</t>
  </si>
  <si>
    <t>21.32.01</t>
  </si>
  <si>
    <t>TERRA VEGETAL</t>
  </si>
  <si>
    <t>SUDECAP 21.32.02</t>
  </si>
  <si>
    <t>21.32.02</t>
  </si>
  <si>
    <t>SUDECAP 21.32.03</t>
  </si>
  <si>
    <t>21.32.03</t>
  </si>
  <si>
    <t>ADUBO MINERAL 10-10-10</t>
  </si>
  <si>
    <t>SUDECAP 21.32.04</t>
  </si>
  <si>
    <t>21.32.04</t>
  </si>
  <si>
    <t>ADUBO MINERAL 4-14-8</t>
  </si>
  <si>
    <t>SUDECAP 21.32.05</t>
  </si>
  <si>
    <t>21.32.05</t>
  </si>
  <si>
    <t>SUDECAP 21.33</t>
  </si>
  <si>
    <t>21.33</t>
  </si>
  <si>
    <t>FORNECIMENTO DE MUDAS</t>
  </si>
  <si>
    <t>SUDECAP 21.33.01</t>
  </si>
  <si>
    <t>21.33.01</t>
  </si>
  <si>
    <t>ARVORE - SIBIPIRUNA - CAESALPINIA PELTOPOHOROIDES</t>
  </si>
  <si>
    <t>SUDECAP 21.33.02</t>
  </si>
  <si>
    <t>SUDECAP 21.33.03</t>
  </si>
  <si>
    <t>21.33.03</t>
  </si>
  <si>
    <t>ARVORE- PAU-FERRO - CAESALPINIA FERREA LEIOSTACHYA</t>
  </si>
  <si>
    <t>SUDECAP 21.33.04</t>
  </si>
  <si>
    <t>SUDECAP 21.33.05</t>
  </si>
  <si>
    <t>SUDECAP 21.33.40</t>
  </si>
  <si>
    <t>21.33.40</t>
  </si>
  <si>
    <t>SUDECAP 21.33.41</t>
  </si>
  <si>
    <t>21.33.41</t>
  </si>
  <si>
    <t>SUDECAP 21.33.42</t>
  </si>
  <si>
    <t>21.33.42</t>
  </si>
  <si>
    <t>SUDECAP 21.33.50</t>
  </si>
  <si>
    <t>21.33.50</t>
  </si>
  <si>
    <t>ARBUSTO - BELA EMILIA - PLUMBAGO CAPENSIS</t>
  </si>
  <si>
    <t>SUDECAP 21.33.51</t>
  </si>
  <si>
    <t>21.33.51</t>
  </si>
  <si>
    <t>ARBUSTO - CAMARA - LANTANA CAMARA</t>
  </si>
  <si>
    <t>SUDECAP 21.33.70</t>
  </si>
  <si>
    <t>21.33.70</t>
  </si>
  <si>
    <t>PALMEIRA - LICURI</t>
  </si>
  <si>
    <t>SUDECAP 21.34</t>
  </si>
  <si>
    <t>21.34</t>
  </si>
  <si>
    <t>CERCA DE PROTEÇAO PARA ARVORES</t>
  </si>
  <si>
    <t>SUDECAP 21.34.01</t>
  </si>
  <si>
    <t>21.34.01</t>
  </si>
  <si>
    <t>CERCA DE PROTEÇAO P/ ARVORES</t>
  </si>
  <si>
    <t>SUDECAP 21.34.05</t>
  </si>
  <si>
    <t>21.34.05</t>
  </si>
  <si>
    <t>TUTORAMENTO E AMARRIO PARA ARVORES</t>
  </si>
  <si>
    <t>SUDECAP 21.40</t>
  </si>
  <si>
    <t>21.40</t>
  </si>
  <si>
    <t>LIXEIRA</t>
  </si>
  <si>
    <t>SUDECAP 21.40.01</t>
  </si>
  <si>
    <t>21.40.01</t>
  </si>
  <si>
    <t>LIXEIRA TIPO 1-PLASTICA 50L C/SUPORTE METALICO-PADRAO SLU</t>
  </si>
  <si>
    <t>SUDECAP 21.40.02</t>
  </si>
  <si>
    <t>21.40.02</t>
  </si>
  <si>
    <t>LIXEIRA TIPO 2-METALICA INDIVIDUAL BASCULAVEL CHAPA 20 35L</t>
  </si>
  <si>
    <t>SUDECAP 21.40.03</t>
  </si>
  <si>
    <t>21.40.03</t>
  </si>
  <si>
    <t>LIXEIRA TIPO 3-PLAST. INDIVIDUAL 80L- 5080-01.P MITRA/EQUIVALENTE.</t>
  </si>
  <si>
    <t>SUDECAP 21.40.04</t>
  </si>
  <si>
    <t>21.40.04</t>
  </si>
  <si>
    <t>LIXEIRA TIPO 4-PLAST.CONJ.C/4 80L- S5080-01.4P MITRA/EQUIVALENTE.</t>
  </si>
  <si>
    <t>SUDECAP 21.40.05</t>
  </si>
  <si>
    <t>21.40.05</t>
  </si>
  <si>
    <t>LIXEIRA TIPO 5-METALICA INDIVIDUAL BASCULAVEL OVAL 38L</t>
  </si>
  <si>
    <t>SUDECAP 40</t>
  </si>
  <si>
    <t>40</t>
  </si>
  <si>
    <t>SERVICOS AUXILIARES</t>
  </si>
  <si>
    <t>SUDECAP 40.05</t>
  </si>
  <si>
    <t>40.05</t>
  </si>
  <si>
    <t>CONCRETO CIMENTO E CASCALHO - PREPARO</t>
  </si>
  <si>
    <t>SUDECAP 40.05.01</t>
  </si>
  <si>
    <t>40.05.01</t>
  </si>
  <si>
    <t>CONCRETO CIMENTO E CASCALHO 1:6  - PREPARO</t>
  </si>
  <si>
    <t>SUDECAP 40.05.03</t>
  </si>
  <si>
    <t>40.05.03</t>
  </si>
  <si>
    <t>CONCRETO CIMENTO E CASCALHO 1:8  - PREPARO</t>
  </si>
  <si>
    <t>SUDECAP 40.05.05</t>
  </si>
  <si>
    <t>40.05.05</t>
  </si>
  <si>
    <t>CONCRETO CIMENTO E CASCALHO 1:10 - PREPARO</t>
  </si>
  <si>
    <t>SUDECAP 40.06</t>
  </si>
  <si>
    <t>40.06</t>
  </si>
  <si>
    <t>CONCRETO CIMENTO E CASCALHO , LANCADO EM FUNDACAO</t>
  </si>
  <si>
    <t>SUDECAP 40.06.01</t>
  </si>
  <si>
    <t>40.06.01</t>
  </si>
  <si>
    <t>CONCRETO CIMENTO E CASCALHO 1:6, LANC. EM FUNDACAO</t>
  </si>
  <si>
    <t>SUDECAP 40.06.03</t>
  </si>
  <si>
    <t>40.06.03</t>
  </si>
  <si>
    <t>CONCRETO CIMENTO E CASCALHO 1:8, LANC. EM FUNDACAO</t>
  </si>
  <si>
    <t>SUDECAP 40.06.05</t>
  </si>
  <si>
    <t>40.06.05</t>
  </si>
  <si>
    <t>CONCRETO CIMENTO E CASCALHO 1:10,LANC. EM FUNDACAO</t>
  </si>
  <si>
    <t>SUDECAP 40.07</t>
  </si>
  <si>
    <t>40.07</t>
  </si>
  <si>
    <t>CONCRETO CICLOPICO LANCADO EM FUNDACAO E ARRIMO</t>
  </si>
  <si>
    <t>SUDECAP 40.07.01</t>
  </si>
  <si>
    <t>40.07.01</t>
  </si>
  <si>
    <t>CONCRETO CICLOPICO 1:4:8 C/ 25% PEDRA, LANC. FUND.</t>
  </si>
  <si>
    <t>SUDECAP 40.07.03</t>
  </si>
  <si>
    <t>40.07.03</t>
  </si>
  <si>
    <t>CONCRETO CICLOPICO 1:4:8 C/ 30% PEDRA, LANC. FUND.</t>
  </si>
  <si>
    <t>SUDECAP 40.07.05</t>
  </si>
  <si>
    <t>40.07.05</t>
  </si>
  <si>
    <t>CONCRETO CICLOPICO 1:4:8 C/ 40% PEDRA, LANC. FUND.</t>
  </si>
  <si>
    <t>SUDECAP 40.07.08</t>
  </si>
  <si>
    <t>40.07.08</t>
  </si>
  <si>
    <t>CONCRETO CICLOPICO 1:3:6 C/ 25% PEDRA, LANC. FUND.</t>
  </si>
  <si>
    <t>SUDECAP 40.07.10</t>
  </si>
  <si>
    <t>40.07.10</t>
  </si>
  <si>
    <t>CONCRETO CICLOPICO 1:3:6 C/ 30% PEDRA, LANC. FUND.</t>
  </si>
  <si>
    <t>SUDECAP 40.07.12</t>
  </si>
  <si>
    <t>40.07.12</t>
  </si>
  <si>
    <t>CONCRETO CICLOPICO 1:3:6 C/ 40% PEDRA, LANC. FUND.</t>
  </si>
  <si>
    <t>SUDECAP 40.08</t>
  </si>
  <si>
    <t>40.08</t>
  </si>
  <si>
    <t>CONCRETO CONVENCIONAL BRITA 1-2 CALCAREA - PREPARO</t>
  </si>
  <si>
    <t>SUDECAP 40.08.05</t>
  </si>
  <si>
    <t>40.08.05</t>
  </si>
  <si>
    <t>CONCRETO 1:4:8, B1-B2 CALCAREA - PREPARO</t>
  </si>
  <si>
    <t>SUDECAP 40.08.07</t>
  </si>
  <si>
    <t>40.08.07</t>
  </si>
  <si>
    <t>CONCRETO 1:3:6, B1-B2 CALCAREA - PREPARO</t>
  </si>
  <si>
    <t>SUDECAP 40.08.09</t>
  </si>
  <si>
    <t>40.08.09</t>
  </si>
  <si>
    <t>CONCRETO 1:3:5, B1-B2 CALCAREA - PREPARO</t>
  </si>
  <si>
    <t>SUDECAP 40.08.14</t>
  </si>
  <si>
    <t>40.08.14</t>
  </si>
  <si>
    <t>CONCRETO FCK &gt;=  9.0 MPa, B1-B2 CALCAREA - PREPARO</t>
  </si>
  <si>
    <t>SUDECAP 40.08.17</t>
  </si>
  <si>
    <t>40.08.17</t>
  </si>
  <si>
    <t>CONCRETO FCK &gt;= 13.5 MPa, B1-B2 CALCAREA - PREPARO</t>
  </si>
  <si>
    <t>SUDECAP 40.08.19</t>
  </si>
  <si>
    <t>40.08.19</t>
  </si>
  <si>
    <t>CONCRETO FCK &gt;= 15.0 MPa, B1-B2 CALCAREA - PREPARO</t>
  </si>
  <si>
    <t>SUDECAP 40.08.21</t>
  </si>
  <si>
    <t>40.08.21</t>
  </si>
  <si>
    <t>CONCRETO FCK &gt;= 18.0 MPa, B1-B2 CALCAREA - PREPARO</t>
  </si>
  <si>
    <t>SUDECAP 40.08.23</t>
  </si>
  <si>
    <t>40.08.23</t>
  </si>
  <si>
    <t>CONCRETO FCK &gt;= 20.0 MPa, B1-B2 CALCAREA - PREPARO</t>
  </si>
  <si>
    <t>SUDECAP 40.08.25</t>
  </si>
  <si>
    <t>40.08.25</t>
  </si>
  <si>
    <t>CONCRETO FCK &gt;= 25.0 MPa, B1-B2 CALCAREA - PREPARO</t>
  </si>
  <si>
    <t>SUDECAP 40.09</t>
  </si>
  <si>
    <t>40.09</t>
  </si>
  <si>
    <t>CONCRETO CONVENCIONAL B1-B2 CALC., LANC. EM FUND.</t>
  </si>
  <si>
    <t>SUDECAP 40.09.05</t>
  </si>
  <si>
    <t>40.09.05</t>
  </si>
  <si>
    <t>CONCRETO 1:4:8, B1-B2 CALCAREA,LANCADO EM FUNDACAO</t>
  </si>
  <si>
    <t>SUDECAP 40.09.07</t>
  </si>
  <si>
    <t>40.09.07</t>
  </si>
  <si>
    <t>CONCRETO 1:3:6, B1-B2 CALCAREA,LANCADO EM FUNDACAO</t>
  </si>
  <si>
    <t>SUDECAP 40.09.09</t>
  </si>
  <si>
    <t>40.09.09</t>
  </si>
  <si>
    <t>CONCRETO 1:3:5, B1-B2 CALCAREA,LANCADO EM FUNDACAO</t>
  </si>
  <si>
    <t>SUDECAP 40.09.14</t>
  </si>
  <si>
    <t>40.09.14</t>
  </si>
  <si>
    <t>CONCRETO FCK &gt;=  9.0 MPa, B1-B2 CALC., LANC. FUND.</t>
  </si>
  <si>
    <t>SUDECAP 40.09.17</t>
  </si>
  <si>
    <t>40.09.17</t>
  </si>
  <si>
    <t>CONCRETO FCK &gt;= 13.5 MPa, B1-B2 CALC., LANC. FUND.</t>
  </si>
  <si>
    <t>SUDECAP 40.09.19</t>
  </si>
  <si>
    <t>40.09.19</t>
  </si>
  <si>
    <t>CONCRETO FCK &gt;= 15.0 MPa, B1-B2 CALC., LANC. FUND.</t>
  </si>
  <si>
    <t>SUDECAP 40.09.21</t>
  </si>
  <si>
    <t>40.09.21</t>
  </si>
  <si>
    <t>CONCRETO FCK &gt;= 18.0 MPa, B1-B2 CALC., LANC. FUND.</t>
  </si>
  <si>
    <t>SUDECAP 40.09.23</t>
  </si>
  <si>
    <t>40.09.23</t>
  </si>
  <si>
    <t>CONCRETO FCK &gt;= 20.0 MPa, B1-B2 CALC., LANC. FUND.</t>
  </si>
  <si>
    <t>SUDECAP 40.09.25</t>
  </si>
  <si>
    <t>40.09.25</t>
  </si>
  <si>
    <t>CONCRETO FCK &gt;= 25.0 MPa, B1-B2 CALC., LANC. FUND.</t>
  </si>
  <si>
    <t>SUDECAP 40.10</t>
  </si>
  <si>
    <t>40.10</t>
  </si>
  <si>
    <t>CONCRETO CONVENCIONAL BRITA CALC. LANC. EM ESTRUT.</t>
  </si>
  <si>
    <t>SUDECAP 40.10.05</t>
  </si>
  <si>
    <t>40.10.05</t>
  </si>
  <si>
    <t>CONCRETO 1:4:8,B1-B2 CALCAREA,LANCADO EM ESTRUTURA</t>
  </si>
  <si>
    <t>SUDECAP 40.10.07</t>
  </si>
  <si>
    <t>40.10.07</t>
  </si>
  <si>
    <t>CONCRETO 1:3:6,B1-B2 CALCAREA,LANCADO EM ESTRUTURA</t>
  </si>
  <si>
    <t>SUDECAP 40.10.09</t>
  </si>
  <si>
    <t>40.10.09</t>
  </si>
  <si>
    <t>CONCRETO 1:3:5,B1-B2 CALCAREA,LANCADO EM ESTRUTURA</t>
  </si>
  <si>
    <t>SUDECAP 40.10.14</t>
  </si>
  <si>
    <t>40.10.14</t>
  </si>
  <si>
    <t>CONCRETO FCK &gt;=  9.0 MPa, B1-B2 CALC., LANC. ESTR.</t>
  </si>
  <si>
    <t>SUDECAP 40.10.17</t>
  </si>
  <si>
    <t>40.10.17</t>
  </si>
  <si>
    <t>CONCRETO FCK &gt;= 13.5 MPa, B1-B2 CALC., LANC. ESTR.</t>
  </si>
  <si>
    <t>SUDECAP 40.10.19</t>
  </si>
  <si>
    <t>40.10.19</t>
  </si>
  <si>
    <t>CONCRETO FCK &gt;= 15.0 MPa, B1-B2 CALC., LANC. ESTR.</t>
  </si>
  <si>
    <t>SUDECAP 40.10.21</t>
  </si>
  <si>
    <t>40.10.21</t>
  </si>
  <si>
    <t>CONCRETO FCK &gt;= 18.0 MPa, B1-B2 CALC., LANC. ESTR.</t>
  </si>
  <si>
    <t>SUDECAP 40.10.23</t>
  </si>
  <si>
    <t>40.10.23</t>
  </si>
  <si>
    <t>CONCRETO FCK &gt;= 20.0 MPa, B1-B2 CALC., LANC. ESTR.</t>
  </si>
  <si>
    <t>SUDECAP 40.10.25</t>
  </si>
  <si>
    <t>40.10.25</t>
  </si>
  <si>
    <t>CONCRETO FCK &gt;= 25.0 MPa, B1-B2 CALC., LANC. ESTR.</t>
  </si>
  <si>
    <t>SUDECAP 40.11</t>
  </si>
  <si>
    <t>40.11</t>
  </si>
  <si>
    <t>SOLO CIMENTO</t>
  </si>
  <si>
    <t>SUDECAP 40.11.01</t>
  </si>
  <si>
    <t>40.11.01</t>
  </si>
  <si>
    <t>SOLO CIMENTO 1:10</t>
  </si>
  <si>
    <t>SUDECAP 40.12</t>
  </si>
  <si>
    <t>40.12</t>
  </si>
  <si>
    <t>CONCRETO CONVENCIONAL BRITA 1 CALCAREA - PREPARO</t>
  </si>
  <si>
    <t>SUDECAP 40.12.05</t>
  </si>
  <si>
    <t>40.12.05</t>
  </si>
  <si>
    <t>CONCRETO 1:4:8, B1 CALCAREA - PREPARO</t>
  </si>
  <si>
    <t>SUDECAP 40.12.07</t>
  </si>
  <si>
    <t>40.12.07</t>
  </si>
  <si>
    <t>CONCRETO 1:3:6, B1 CALCAREA - PREPARO</t>
  </si>
  <si>
    <t>SUDECAP 40.12.09</t>
  </si>
  <si>
    <t>40.12.09</t>
  </si>
  <si>
    <t>CONCRETO 1:3:5, B1 CALCAREA - PREPARO</t>
  </si>
  <si>
    <t>SUDECAP 40.12.14</t>
  </si>
  <si>
    <t>40.12.14</t>
  </si>
  <si>
    <t>CONCRETO FCK &gt;=  9.0 MPa, B1 CALCAREA - PREPARO</t>
  </si>
  <si>
    <t>SUDECAP 40.12.17</t>
  </si>
  <si>
    <t>40.12.17</t>
  </si>
  <si>
    <t>CONCRETO FCK &gt;= 13.5 MPa, B1 CALCAREA - PREPARO</t>
  </si>
  <si>
    <t>SUDECAP 40.12.19</t>
  </si>
  <si>
    <t>40.12.19</t>
  </si>
  <si>
    <t>CONCRETO FCK &gt;= 15.0 MPa, B1 CALCAREA - PREPARO</t>
  </si>
  <si>
    <t>SUDECAP 40.12.21</t>
  </si>
  <si>
    <t>40.12.21</t>
  </si>
  <si>
    <t>CONCRETO FCK &gt;= 18.0 MPa, B1 CALCAREA - PREPARO</t>
  </si>
  <si>
    <t>SUDECAP 40.12.23</t>
  </si>
  <si>
    <t>40.12.23</t>
  </si>
  <si>
    <t>CONCRETO FCK &gt;= 20.0 MPa, B1 CALCAREA - PREPARO</t>
  </si>
  <si>
    <t>SUDECAP 40.12.25</t>
  </si>
  <si>
    <t>40.12.25</t>
  </si>
  <si>
    <t>CONCRETO FCK &gt;= 25.0 MPa, B1 CALCAREA - PREPARO</t>
  </si>
  <si>
    <t>SUDECAP 40.13</t>
  </si>
  <si>
    <t>40.13</t>
  </si>
  <si>
    <t>CONCRETO CONVENCIONAL B1 CALC.,LANCADO EM FUNDACAO</t>
  </si>
  <si>
    <t>SUDECAP 40.13.05</t>
  </si>
  <si>
    <t>40.13.05</t>
  </si>
  <si>
    <t>CONCRETO 1:4:8, B1 CALCAREA, LANCADO EM FUNDACAO</t>
  </si>
  <si>
    <t>SUDECAP 40.13.07</t>
  </si>
  <si>
    <t>40.13.07</t>
  </si>
  <si>
    <t>CONCRETO 1:3:6, B1 CALCAREA, LANCADO EM FUNDACAO</t>
  </si>
  <si>
    <t>SUDECAP 40.13.09</t>
  </si>
  <si>
    <t>40.13.09</t>
  </si>
  <si>
    <t>CONCRETO 1:3:5, B1 CALCAREA, LANCADO EM FUNDACAO</t>
  </si>
  <si>
    <t>SUDECAP 40.13.14</t>
  </si>
  <si>
    <t>40.13.14</t>
  </si>
  <si>
    <t>CONCRETO FCK &gt;=  9.0 MPa, B1 CALC., LANC. FUNDACAO</t>
  </si>
  <si>
    <t>SUDECAP 40.13.17</t>
  </si>
  <si>
    <t>40.13.17</t>
  </si>
  <si>
    <t>CONCRETO FCK &gt;= 13.5 MPa, B1 CALC., LANC. FUNDACAO</t>
  </si>
  <si>
    <t>SUDECAP 40.13.19</t>
  </si>
  <si>
    <t>40.13.19</t>
  </si>
  <si>
    <t>CONCRETO FCK &gt;= 15.0 MPa, B1 CALC., LANC. FUNDACAO</t>
  </si>
  <si>
    <t>SUDECAP 40.13.21</t>
  </si>
  <si>
    <t>40.13.21</t>
  </si>
  <si>
    <t>CONCRETO FCK &gt;= 18.0 MPa, B1 CALC., LANC. FUNDACAO</t>
  </si>
  <si>
    <t>SUDECAP 40.13.23</t>
  </si>
  <si>
    <t>40.13.23</t>
  </si>
  <si>
    <t>CONCRETO FCK &gt;= 20.0 MPa, B1 CALC., LANC. FUNDACAO</t>
  </si>
  <si>
    <t>SUDECAP 40.13.25</t>
  </si>
  <si>
    <t>40.13.25</t>
  </si>
  <si>
    <t>CONCRETO FCK &gt;= 25.0 MPa, B1 CALC., LANC. FUNDACAO</t>
  </si>
  <si>
    <t>SUDECAP 40.14</t>
  </si>
  <si>
    <t>40.14</t>
  </si>
  <si>
    <t>CONCRETO CONVENCIONAL B1 CALC,LANCADO EM ESTRUTURA</t>
  </si>
  <si>
    <t>SUDECAP 40.14.05</t>
  </si>
  <si>
    <t>40.14.05</t>
  </si>
  <si>
    <t>CONCRETO 1:4:8, B1 CALCAREA, LANCADO EM ESTRUTURA</t>
  </si>
  <si>
    <t>SUDECAP 40.14.07</t>
  </si>
  <si>
    <t>40.14.07</t>
  </si>
  <si>
    <t>CONCRETO 1:3:6, B1 CALCAREA, LANCADO EM ESTRUTURA</t>
  </si>
  <si>
    <t>SUDECAP 40.14.09</t>
  </si>
  <si>
    <t>40.14.09</t>
  </si>
  <si>
    <t>CONCRETO 1:3:5, B1 CALCAREA, LANCADO EM ESTRUTURA</t>
  </si>
  <si>
    <t>SUDECAP 40.14.14</t>
  </si>
  <si>
    <t>40.14.14</t>
  </si>
  <si>
    <t>CONCRETO FCK &gt;=  9.0 MPa, B1 CALC.,LANC. ESTRUTURA</t>
  </si>
  <si>
    <t>SUDECAP 40.14.17</t>
  </si>
  <si>
    <t>40.14.17</t>
  </si>
  <si>
    <t>CONCRETO FCK &gt;= 13.5 MPa, B1 CALC.,LANC. ESTRUTURA</t>
  </si>
  <si>
    <t>SUDECAP 40.14.19</t>
  </si>
  <si>
    <t>40.14.19</t>
  </si>
  <si>
    <t>CONCRETO FCK &gt;= 15.0 MPa, B1 CALC.,LANC. ESTRUTURA</t>
  </si>
  <si>
    <t>SUDECAP 40.14.21</t>
  </si>
  <si>
    <t>40.14.21</t>
  </si>
  <si>
    <t>CONCRETO FCK &gt;= 18.0 MPa, B1 CALC.,LANC. ESTRUTURA</t>
  </si>
  <si>
    <t>SUDECAP 40.14.23</t>
  </si>
  <si>
    <t>40.14.23</t>
  </si>
  <si>
    <t>CONCRETO FCK &gt;= 20.0 MPa, B1 CALC.,LANC. ESTRUTURA</t>
  </si>
  <si>
    <t>SUDECAP 40.14.25</t>
  </si>
  <si>
    <t>40.14.25</t>
  </si>
  <si>
    <t>CONCRETO FCK &gt;= 25.0 MPa, B1 CALC.,LANC. ESTRUTURA</t>
  </si>
  <si>
    <t>SUDECAP 40.17</t>
  </si>
  <si>
    <t>40.17</t>
  </si>
  <si>
    <t>CONCRETO USINADO, BRITA CALC., LANCADO EM FUNDACAO</t>
  </si>
  <si>
    <t>SUDECAP 40.17.29</t>
  </si>
  <si>
    <t>40.17.29</t>
  </si>
  <si>
    <t>CONCRETO USIN. FCK&gt;=15.0 MPa,B1-B2 CALC.LANC.FUND.</t>
  </si>
  <si>
    <t>SUDECAP 40.17.31</t>
  </si>
  <si>
    <t>40.17.31</t>
  </si>
  <si>
    <t>CONCRETO USIN. FCK&gt;=18.0 MPa,B1-B2 CALC.LANC.FUND.</t>
  </si>
  <si>
    <t>SUDECAP 40.17.32</t>
  </si>
  <si>
    <t>40.17.32</t>
  </si>
  <si>
    <t>CONCRETO USIN. FCK&gt;=20.0 MPa,B1-B2 CALC.LANC.FUND.</t>
  </si>
  <si>
    <t>SUDECAP 40.17.33</t>
  </si>
  <si>
    <t>40.17.33</t>
  </si>
  <si>
    <t>CONCRETO USIN. FCK&gt;=25.0 MPa,B1-B2 CALC.LANC.FUND.</t>
  </si>
  <si>
    <t>SUDECAP 40.17.35</t>
  </si>
  <si>
    <t>40.17.35</t>
  </si>
  <si>
    <t>CONCRETO USIN. FCK&gt;=30.0 MPa,B1-B2 CALC.LANC.FUND.</t>
  </si>
  <si>
    <t>SUDECAP 40.17.46</t>
  </si>
  <si>
    <t>40.17.46</t>
  </si>
  <si>
    <t>CONCRETO USIN.BOMB. FCK&gt;=15.0 MPa, CALC.LANC.FUND.</t>
  </si>
  <si>
    <t>SUDECAP 40.17.49</t>
  </si>
  <si>
    <t>40.17.49</t>
  </si>
  <si>
    <t>CONCRETO USIN.BOMB. FCK&gt;=20.0 MPa, CALC.LANC.FUND.</t>
  </si>
  <si>
    <t>SUDECAP 40.17.50</t>
  </si>
  <si>
    <t>40.17.50</t>
  </si>
  <si>
    <t>CONCRETO USIN.BOMB. FCK&gt;=25.0 MPa, CALC.LANC.FUND.</t>
  </si>
  <si>
    <t>SUDECAP 40.17.52</t>
  </si>
  <si>
    <t>40.17.52</t>
  </si>
  <si>
    <t>CONCRETO USIN.BOMB. FCK&gt;=30.0 MPa, CALC.LANC.FUND.</t>
  </si>
  <si>
    <t>SUDECAP 40.18</t>
  </si>
  <si>
    <t>40.18</t>
  </si>
  <si>
    <t>CONCRETO USINADO, BRITA CALC.,LANCADO EM ESTRUTURA</t>
  </si>
  <si>
    <t>SUDECAP 40.18.32</t>
  </si>
  <si>
    <t>40.18.32</t>
  </si>
  <si>
    <t>CONCRETO USIN. FCK&gt;=20.0 MPa,B1-B2 CALC.LANC.ESTR.</t>
  </si>
  <si>
    <t>SUDECAP 40.18.33</t>
  </si>
  <si>
    <t>40.18.33</t>
  </si>
  <si>
    <t>CONCRETO USIN. FCK&gt;=25.0 MPa,B1-B2 CALC.LANC.ESTR.</t>
  </si>
  <si>
    <t>SUDECAP 40.18.35</t>
  </si>
  <si>
    <t>40.18.35</t>
  </si>
  <si>
    <t>CONCRETO USIN. FCK&gt;=30.0 MPa,B1-B2 CALC.LANC.ESTR.</t>
  </si>
  <si>
    <t>SUDECAP 40.18.46</t>
  </si>
  <si>
    <t>40.18.46</t>
  </si>
  <si>
    <t>CONCRETO USIN.BOMB. FCK&gt;=15.0 MPa, CALC.LANC.ESTR.</t>
  </si>
  <si>
    <t>SUDECAP 40.18.49</t>
  </si>
  <si>
    <t>40.18.49</t>
  </si>
  <si>
    <t>CONCRETO USIN.BOMB. FCK&gt;=20.0 MPa, CALC.LANC.ESTR.</t>
  </si>
  <si>
    <t>SUDECAP 40.18.50</t>
  </si>
  <si>
    <t>40.18.50</t>
  </si>
  <si>
    <t>CONCRETO USIN.BOMB. FCK&gt;=25.0 MPa, CALC.LANC.ESTR.</t>
  </si>
  <si>
    <t>SUDECAP 40.18.52</t>
  </si>
  <si>
    <t>40.18.52</t>
  </si>
  <si>
    <t>CONCRETO USIN.BOMB. FCK&gt;=30.0 MPa, CALC.LANC.ESTR.</t>
  </si>
  <si>
    <t>SUDECAP 40.19</t>
  </si>
  <si>
    <t>40.19</t>
  </si>
  <si>
    <t>CONCRETO ESTRUTURAL, FORN. APLICACAO E ADENSAMENTO</t>
  </si>
  <si>
    <t>SUDECAP 40.19.01</t>
  </si>
  <si>
    <t>40.19.01</t>
  </si>
  <si>
    <t>CONCRETO ESTRUTURAL, FORN. APLICACAO E ADENSAMENTO FCK&gt;=25 MPA, USINADO</t>
  </si>
  <si>
    <t>SUDECAP 40.20</t>
  </si>
  <si>
    <t>40.20</t>
  </si>
  <si>
    <t>FORMA E ESCORAMENTO</t>
  </si>
  <si>
    <t>SUDECAP 40.20.05</t>
  </si>
  <si>
    <t>40.20.05</t>
  </si>
  <si>
    <t>FORMA DE TABUA DE PINHO DE 3a. TIPO B (3 APROV.)</t>
  </si>
  <si>
    <t>SUDECAP 40.20.07</t>
  </si>
  <si>
    <t>40.20.07</t>
  </si>
  <si>
    <t>FORMA DE TABUA DE PINHO DE 3a. TIPO C (5 APROV.)</t>
  </si>
  <si>
    <t>SUDECAP 40.20.11</t>
  </si>
  <si>
    <t>40.20.11</t>
  </si>
  <si>
    <t>FORMA DE TABUA DE PINHO DE 3a. TIPO E (P/ BERCO)</t>
  </si>
  <si>
    <t>SUDECAP 40.20.15</t>
  </si>
  <si>
    <t>40.20.15</t>
  </si>
  <si>
    <t>FORMA DE COMPENSADO RESINADO E=12MM TIPO B (3 APR)</t>
  </si>
  <si>
    <t>SUDECAP 40.20.17</t>
  </si>
  <si>
    <t>40.20.17</t>
  </si>
  <si>
    <t>FORMA DE COMPENSADO RESINADO E=12MM TIPO C (5 APR)</t>
  </si>
  <si>
    <t>SUDECAP 40.20.25</t>
  </si>
  <si>
    <t>40.20.25</t>
  </si>
  <si>
    <t>FORMA DE COMPENSADO RESINADO E=20MM TIPO E (5 APR)</t>
  </si>
  <si>
    <t>SUDECAP 40.20.27</t>
  </si>
  <si>
    <t>40.20.27</t>
  </si>
  <si>
    <t>FORMA DE COMPENSADO RESINADO E=20MM TIPO F (7 APR)</t>
  </si>
  <si>
    <t>SUDECAP 40.20.80</t>
  </si>
  <si>
    <t>40.20.80</t>
  </si>
  <si>
    <t>ESCORAMENTO DESCONTINUO TIPO A (MADEIRA 6 A 10CM)</t>
  </si>
  <si>
    <t>SUDECAP 40.20.81</t>
  </si>
  <si>
    <t>40.20.81</t>
  </si>
  <si>
    <t>ESCORAMENTO DESCONTINUIO TIPO B-MADEIRA 11 A 15CM</t>
  </si>
  <si>
    <t>SUDECAP 40.20.82</t>
  </si>
  <si>
    <t>40.20.82</t>
  </si>
  <si>
    <t>ESCORAMENTO CONTINUO TIPO A</t>
  </si>
  <si>
    <t>SUDECAP 40.20.83</t>
  </si>
  <si>
    <t>40.20.83</t>
  </si>
  <si>
    <t>ESCORAMENTO CONTINUO TIPO B</t>
  </si>
  <si>
    <t>SUDECAP 40.22</t>
  </si>
  <si>
    <t>40.22</t>
  </si>
  <si>
    <t>ACO</t>
  </si>
  <si>
    <t>SUDECAP 40.22.05</t>
  </si>
  <si>
    <t>40.22.05</t>
  </si>
  <si>
    <t>ACO CA-25 - DEGRAUS</t>
  </si>
  <si>
    <t>SUDECAP 40.22.10</t>
  </si>
  <si>
    <t>40.22.10</t>
  </si>
  <si>
    <t>ACO CA-50, D&lt;= 12.7MM - CORTE,DOBRAMENTO,COLOCACAO</t>
  </si>
  <si>
    <t>SUDECAP 40.22.12</t>
  </si>
  <si>
    <t>40.22.12</t>
  </si>
  <si>
    <t>ACO CA-50, D &gt; 12.7MM - CORTE,DOBRAMENTO,COLOCACAO</t>
  </si>
  <si>
    <t>SUDECAP 40.22.20</t>
  </si>
  <si>
    <t>40.22.20</t>
  </si>
  <si>
    <t>ACO CA-60 - CORTE, DOBRAMENTO E COLOCACAO</t>
  </si>
  <si>
    <t>SUDECAP 40.22.30</t>
  </si>
  <si>
    <t>SUDECAP 40.24</t>
  </si>
  <si>
    <t>40.24</t>
  </si>
  <si>
    <t>ARGAMASSA DE CIMENTO E AREIA - PREPARO</t>
  </si>
  <si>
    <t>SUDECAP 40.24.11</t>
  </si>
  <si>
    <t>40.24.11</t>
  </si>
  <si>
    <t>ARGAMASSA DE CIMENTO E AREIA 1:1</t>
  </si>
  <si>
    <t>SUDECAP 40.24.13</t>
  </si>
  <si>
    <t>40.24.13</t>
  </si>
  <si>
    <t>ARGAMASSA DE CIMENTO E AREIA 1:2</t>
  </si>
  <si>
    <t>SUDECAP 40.24.15</t>
  </si>
  <si>
    <t>40.24.15</t>
  </si>
  <si>
    <t>ARGAMASSA DE CIMENTO E AREIA 1:3</t>
  </si>
  <si>
    <t>SUDECAP 40.24.17</t>
  </si>
  <si>
    <t>40.24.17</t>
  </si>
  <si>
    <t>ARGAMASSA DE CIMENTO E AREIA 1:4</t>
  </si>
  <si>
    <t>SUDECAP 40.24.19</t>
  </si>
  <si>
    <t>40.24.19</t>
  </si>
  <si>
    <t>ARGAMASSA DE CIMENTO E AREIA 1:5</t>
  </si>
  <si>
    <t>SUDECAP 40.24.21</t>
  </si>
  <si>
    <t>40.24.21</t>
  </si>
  <si>
    <t>ARGAMASSA DE CIMENTO E AREIA 1:6</t>
  </si>
  <si>
    <t>SUDECAP 40.24.23</t>
  </si>
  <si>
    <t>40.24.23</t>
  </si>
  <si>
    <t>ARGAMASSA DE CIMENTO E AREIA 1:7</t>
  </si>
  <si>
    <t>SUDECAP 40.24.25</t>
  </si>
  <si>
    <t>40.24.25</t>
  </si>
  <si>
    <t>ARGAMASSA DE CIMENTO E AREIA 1:8</t>
  </si>
  <si>
    <t>SUDECAP 40.26</t>
  </si>
  <si>
    <t>40.26</t>
  </si>
  <si>
    <t>ARGAMASSA DE CIMENTO, AREIA E PEDRISCO - PREPARO</t>
  </si>
  <si>
    <t>SUDECAP 40.26.05</t>
  </si>
  <si>
    <t>40.26.05</t>
  </si>
  <si>
    <t>ARGAMASSA DE CIMENTO, AREIA E PEDRISCO 1:2:2</t>
  </si>
  <si>
    <t>SUDECAP 40.30</t>
  </si>
  <si>
    <t>40.30</t>
  </si>
  <si>
    <t>ALVENARIA</t>
  </si>
  <si>
    <t>SUDECAP 40.30.05</t>
  </si>
  <si>
    <t>40.30.05</t>
  </si>
  <si>
    <t>ALVENARIA TIJOLO MACICO REQ., E =  5CM, A REVESTIR</t>
  </si>
  <si>
    <t>SUDECAP 40.30.06</t>
  </si>
  <si>
    <t>40.30.06</t>
  </si>
  <si>
    <t>ALVENARIA TIJOLO MACICO REQ., E = 10CM, A REVESTIR</t>
  </si>
  <si>
    <t>SUDECAP 40.30.07</t>
  </si>
  <si>
    <t>40.30.07</t>
  </si>
  <si>
    <t>ALVENARIA TIJOLO MACICO REQ., E = 20CM, A REVESTIR</t>
  </si>
  <si>
    <t>SUDECAP 40.30.10</t>
  </si>
  <si>
    <t>40.30.10</t>
  </si>
  <si>
    <t>ALVENARIA TIJOLO MACICO REQ., E =  5CM, APARENTE</t>
  </si>
  <si>
    <t>SUDECAP 40.30.11</t>
  </si>
  <si>
    <t>40.30.11</t>
  </si>
  <si>
    <t>ALVENARIA TIJOLO MACICO REQ., E = 10CM, APARENTE</t>
  </si>
  <si>
    <t>SUDECAP 40.30.12</t>
  </si>
  <si>
    <t>40.30.12</t>
  </si>
  <si>
    <t>ALVENARIA TIJOLO MACICO REQ., E = 20CM, APARENTE</t>
  </si>
  <si>
    <t>SUDECAP 40.30.20</t>
  </si>
  <si>
    <t>40.30.20</t>
  </si>
  <si>
    <t>ALVENARIA TIJOLO FURADO, E = 10CM, A REVESTIR</t>
  </si>
  <si>
    <t>SUDECAP 40.30.21</t>
  </si>
  <si>
    <t>40.30.21</t>
  </si>
  <si>
    <t>ALVENARIA TIJOLO FURADO, E = 15CM, A REVESTIR</t>
  </si>
  <si>
    <t>SUDECAP 40.30.22</t>
  </si>
  <si>
    <t>40.30.22</t>
  </si>
  <si>
    <t>ALVENARIA TIJOLO FURADO, E = 20CM, A REVESTIR</t>
  </si>
  <si>
    <t>SUDECAP 40.30.30</t>
  </si>
  <si>
    <t>40.30.30</t>
  </si>
  <si>
    <t>ALVENARIA BLOCO DE CONCRETO, E = 10CM, A REVESTIR</t>
  </si>
  <si>
    <t>SUDECAP 40.30.31</t>
  </si>
  <si>
    <t>40.30.31</t>
  </si>
  <si>
    <t>ALVENARIA BLOCO DE CONCRETO, E = 15CM, A REVESTIR</t>
  </si>
  <si>
    <t>SUDECAP 40.30.32</t>
  </si>
  <si>
    <t>40.30.32</t>
  </si>
  <si>
    <t>ALVENARIA BLOCO DE CONCRETO, E = 20CM, A REVESTIR</t>
  </si>
  <si>
    <t>SUDECAP 40.30.35</t>
  </si>
  <si>
    <t>40.30.35</t>
  </si>
  <si>
    <t>ALVENARIA BLOCO DE CONCRETO, E = 10CM, APARENTE</t>
  </si>
  <si>
    <t>SUDECAP 40.30.36</t>
  </si>
  <si>
    <t>40.30.36</t>
  </si>
  <si>
    <t>ALVENARIA BLOCO DE CONCRETO, E = 15CM, APARENTE</t>
  </si>
  <si>
    <t>SUDECAP 40.30.37</t>
  </si>
  <si>
    <t>40.30.37</t>
  </si>
  <si>
    <t>ALVENARIA BLOCO DE CONCRETO, E = 20CM, APARENTE</t>
  </si>
  <si>
    <t>SUDECAP 40.31</t>
  </si>
  <si>
    <t>40.31</t>
  </si>
  <si>
    <t>SUDECAP 40.31.02</t>
  </si>
  <si>
    <t>40.31.02</t>
  </si>
  <si>
    <t>CHAPISCO COM ARGAMASSA 1:3, A COLHER</t>
  </si>
  <si>
    <t>SUDECAP 40.31.03</t>
  </si>
  <si>
    <t>40.31.03</t>
  </si>
  <si>
    <t>CHAPISCO COM ARGAMASSA 1:3, A PENEIRA</t>
  </si>
  <si>
    <t>SUDECAP 40.31.04</t>
  </si>
  <si>
    <t>40.31.04</t>
  </si>
  <si>
    <t>CHAPISCO C/ ARG.DE CIMENTO, AREIA, PEDRISCO 1:2:2</t>
  </si>
  <si>
    <t>SUDECAP 40.31.05</t>
  </si>
  <si>
    <t>40.31.05</t>
  </si>
  <si>
    <t>EMBOCO COM ARGAMASSA 1:7</t>
  </si>
  <si>
    <t>SUDECAP 40.31.06</t>
  </si>
  <si>
    <t>40.31.06</t>
  </si>
  <si>
    <t>REBOCO PAULISTA COM ARGAMASSA 1:7</t>
  </si>
  <si>
    <t>SUDECAP 40.31.07</t>
  </si>
  <si>
    <t>40.31.07</t>
  </si>
  <si>
    <t>REBOCO PAULISTA COM ARGAMASSA 1:4</t>
  </si>
  <si>
    <t>SUDECAP 40.31.08</t>
  </si>
  <si>
    <t>40.31.08</t>
  </si>
  <si>
    <t>REVESTIMENTO EM AZULEJO BRANCO 15X15 CM, EXTRA</t>
  </si>
  <si>
    <t>SUDECAP 40.32</t>
  </si>
  <si>
    <t>40.32</t>
  </si>
  <si>
    <t>MOVIMENTO DE TERRA</t>
  </si>
  <si>
    <t>SUDECAP 40.32.05</t>
  </si>
  <si>
    <t>40.32.05</t>
  </si>
  <si>
    <t>ESCAVACAO MANUAL H &lt;= 1.5M</t>
  </si>
  <si>
    <t>SUDECAP 40.32.07</t>
  </si>
  <si>
    <t>40.32.07</t>
  </si>
  <si>
    <t>ESCAVACAO MANUAL 1,5 &lt; H &lt;= 3,0 M</t>
  </si>
  <si>
    <t>SUDECAP 40.32.09</t>
  </si>
  <si>
    <t>40.32.09</t>
  </si>
  <si>
    <t>ESCAVACAO MANUAL H &gt; 3,0 M</t>
  </si>
  <si>
    <t>SUDECAP 40.32.10</t>
  </si>
  <si>
    <t>40.32.10</t>
  </si>
  <si>
    <t>ESCAV. MECANICA DE VALAS C/ DESC. LATERAL H&lt;=1,5M</t>
  </si>
  <si>
    <t>SUDECAP 40.32.11</t>
  </si>
  <si>
    <t>40.32.11</t>
  </si>
  <si>
    <t>ESCAV.MECANICA DE VALAS DESC. LATERAL 1,5M&lt;H&lt;=3,0M</t>
  </si>
  <si>
    <t>SUDECAP 40.32.12</t>
  </si>
  <si>
    <t>40.32.12</t>
  </si>
  <si>
    <t>ESCAV.MECANICA DE VALAS DESC. LATERAL 3,0M&lt;H&lt;=5,0M</t>
  </si>
  <si>
    <t>SUDECAP 40.32.13</t>
  </si>
  <si>
    <t>40.32.13</t>
  </si>
  <si>
    <t>ESCAV. MECANICA DE VALAS C/ DESC. LATERAL H&gt;=5,0M</t>
  </si>
  <si>
    <t>SUDECAP 40.32.15</t>
  </si>
  <si>
    <t>40.32.15</t>
  </si>
  <si>
    <t>ESCAV.MECANICA DE VALAS C/ DESC.S/CAMINHAO H&lt;=1,5M</t>
  </si>
  <si>
    <t>SUDECAP 40.32.16</t>
  </si>
  <si>
    <t>40.32.16</t>
  </si>
  <si>
    <t>ESCAV.MECANICA DE VALAS DESC.S/CAMINHAO 1,5M&lt;H&lt;=3M</t>
  </si>
  <si>
    <t>SUDECAP 40.32.17</t>
  </si>
  <si>
    <t>40.32.17</t>
  </si>
  <si>
    <t>ESCAV.MECANICA DE VALAS DESC.S/CAMINHAO 3,0M&lt;H&lt;=5M</t>
  </si>
  <si>
    <t>SUDECAP 40.32.18</t>
  </si>
  <si>
    <t>40.32.18</t>
  </si>
  <si>
    <t>ESCAV. MECANICA DE VALAS DESC.S/ CAMINHAO H&gt;=5,0M</t>
  </si>
  <si>
    <t>SUDECAP 40.32.20</t>
  </si>
  <si>
    <t>40.32.20</t>
  </si>
  <si>
    <t>ESCAVAÇÃO MANUAL DE TUBULÃO A CÉU ABERTO FUSTE E BASE</t>
  </si>
  <si>
    <t>SUDECAP 40.32.21</t>
  </si>
  <si>
    <t>40.32.21</t>
  </si>
  <si>
    <t>ESCAV. MANUAL TUBULÃO A CÉU ABERTO COM EQUIP ELÉTRICO</t>
  </si>
  <si>
    <t>SUDECAP 40.32.22</t>
  </si>
  <si>
    <t>40.32.22</t>
  </si>
  <si>
    <t>REGULARIZACAO E COMPACTACAO MANUAL DE TERRENO</t>
  </si>
  <si>
    <t>SUDECAP 40.32.23</t>
  </si>
  <si>
    <t>40.32.23</t>
  </si>
  <si>
    <t>REGULARIZAÇAO E COMPACT.TERRENO C/PLACA VIBRATORIA</t>
  </si>
  <si>
    <t>SUDECAP 40.32.30</t>
  </si>
  <si>
    <t>40.32.30</t>
  </si>
  <si>
    <t>REATERRO MANUAL DE VALAS</t>
  </si>
  <si>
    <t>SUDECAP 40.32.31</t>
  </si>
  <si>
    <t>40.32.31</t>
  </si>
  <si>
    <t>REATERRO COMPACTADO C/ PLACA VIBRATORIA</t>
  </si>
  <si>
    <t>SUDECAP 40.32.32</t>
  </si>
  <si>
    <t>40.32.32</t>
  </si>
  <si>
    <t>REATERRO COMPACTADO COM ROLO VIBRATORIO</t>
  </si>
  <si>
    <t>SUDECAP 40.32.40</t>
  </si>
  <si>
    <t>40.32.40</t>
  </si>
  <si>
    <t>MOVIMENTO DE TERRA CARGA MANUAL SOBRE CAMINHOES</t>
  </si>
  <si>
    <t>SUDECAP 40.32.41</t>
  </si>
  <si>
    <t>40.32.41</t>
  </si>
  <si>
    <t>MOVIMENTO DE TERRA CARGA MECANICA SOBRE CAMINHOES</t>
  </si>
  <si>
    <t>SUDECAP 40.33</t>
  </si>
  <si>
    <t>40.33</t>
  </si>
  <si>
    <t>CONCRETO DE REGULARIZACAO</t>
  </si>
  <si>
    <t>SUDECAP 40.33.01</t>
  </si>
  <si>
    <t>40.33.01</t>
  </si>
  <si>
    <t>CONCRETO DE REGULARIZACAO TRACO 1;3;6, FORNEC.E LANCAMENTO SOBRE ENROCAMENTO</t>
  </si>
  <si>
    <t>SUDECAP 40.34</t>
  </si>
  <si>
    <t>40.34</t>
  </si>
  <si>
    <t>TRANSPORTE</t>
  </si>
  <si>
    <t>SUDECAP 40.34.01</t>
  </si>
  <si>
    <t>40.34.01</t>
  </si>
  <si>
    <t>TRANSPORTE DMT &lt;= 10KM</t>
  </si>
  <si>
    <t>SUDECAP 40.34.02</t>
  </si>
  <si>
    <t>40.34.02</t>
  </si>
  <si>
    <t>TRANSPORTE DMT &gt; 10 KM</t>
  </si>
  <si>
    <t>SUDECAP 40.37</t>
  </si>
  <si>
    <t>40.37</t>
  </si>
  <si>
    <t>CONCRETO ASFALTICO</t>
  </si>
  <si>
    <t>SUDECAP 40.37.15</t>
  </si>
  <si>
    <t>40.37.15</t>
  </si>
  <si>
    <t>CONCRETO ASFALTICO PRE-MISTURADO A FRIO RL-1C- PREPARO, EXCL. TRANSP.</t>
  </si>
  <si>
    <t>SUDECAP 40.39</t>
  </si>
  <si>
    <t>40.39</t>
  </si>
  <si>
    <t>TRABALHOS LACUSTRES</t>
  </si>
  <si>
    <t>SUDECAP 40.39.01</t>
  </si>
  <si>
    <t>40.39.01</t>
  </si>
  <si>
    <t>TRABALHOS LACUSTRES ROCAMENTO E TRANSP.&lt;20M-VEGETACAO MARGINAL A LAGOA</t>
  </si>
  <si>
    <t>SUDECAP 40.39.05</t>
  </si>
  <si>
    <t>40.39.05</t>
  </si>
  <si>
    <t>TRABALHOS LACUSTRES CARGA MANUAL DE VEGETACAO SOBRE CAMINHAO</t>
  </si>
  <si>
    <t>SUDECAP 40.39.06</t>
  </si>
  <si>
    <t>40.39.06</t>
  </si>
  <si>
    <t>TRABALHOS LACUSTRES DESCARGA E ESPALHAMENTO DE BOTA FORA</t>
  </si>
  <si>
    <t>SUDECAP 40.39.07</t>
  </si>
  <si>
    <t>40.39.07</t>
  </si>
  <si>
    <t>TRABALHOS LACUSTRES TRANSPORTE DMT &lt;= 5KM</t>
  </si>
  <si>
    <t>SUDECAP 40.39.08</t>
  </si>
  <si>
    <t>40.39.08</t>
  </si>
  <si>
    <t>TRABALHOS LACUSTRES TRANSPORTE 5KM&lt; DMT&lt;=10KM</t>
  </si>
  <si>
    <t>SUDECAP 40.39.09</t>
  </si>
  <si>
    <t>40.39.09</t>
  </si>
  <si>
    <t>TRABALHOS LACUSTRES TRANSPORTE 10KM&lt;DMT&lt;=15KM</t>
  </si>
  <si>
    <t>SUDECAP 40.39.10</t>
  </si>
  <si>
    <t>40.39.10</t>
  </si>
  <si>
    <t>TRABALHOS LACUSTRES TRANSPORTE 15KM&lt;DMT&lt;=20KM</t>
  </si>
  <si>
    <t>SUDECAP 40.40</t>
  </si>
  <si>
    <t>40.40</t>
  </si>
  <si>
    <t>FORNECIMENTO E LANCAMENTO DE MATERIAL DRENANTE</t>
  </si>
  <si>
    <t>SUDECAP 40.40.01</t>
  </si>
  <si>
    <t>40.40.01</t>
  </si>
  <si>
    <t>FORNECIMENTO E LANCAMENTO DE MATERIAL DRENANTE AREIA (COM ADENSAMENTO HIDRAULICO)</t>
  </si>
  <si>
    <t>SUDECAP 40.41</t>
  </si>
  <si>
    <t>40.41</t>
  </si>
  <si>
    <t>SUDECAP 40.41.01</t>
  </si>
  <si>
    <t>40.41.01</t>
  </si>
  <si>
    <t>MANTA GEOTEXTIL - 300G/M2 - RES. TRACAO &gt;= 16KN/M</t>
  </si>
  <si>
    <t>SUDECAP 40.42</t>
  </si>
  <si>
    <t>40.42</t>
  </si>
  <si>
    <t>SUDECAP 40.42.01</t>
  </si>
  <si>
    <t>40.42.01</t>
  </si>
  <si>
    <t>DRENO BARBACAN D = 50MM</t>
  </si>
  <si>
    <t>SUDECAP 40.43</t>
  </si>
  <si>
    <t>40.43</t>
  </si>
  <si>
    <t>CORTE MECÂNICO EM CONCRETO/ASFALTO</t>
  </si>
  <si>
    <t>SUDECAP 40.43.01</t>
  </si>
  <si>
    <t>40.43.01</t>
  </si>
  <si>
    <t>CORTE MECÂNICO EM CONCRETO/ASFALTO CORTE MECAN. C/ SERRA CIRCULAR EM CONCRETO/ASFALTO</t>
  </si>
  <si>
    <t>SUDECAP 40.60</t>
  </si>
  <si>
    <t>40.60</t>
  </si>
  <si>
    <t>SERVICOS AUXILIARES - BARRACAO DE OBRA</t>
  </si>
  <si>
    <t>SUDECAP 40.60.35</t>
  </si>
  <si>
    <t>40.60.35</t>
  </si>
  <si>
    <t>SERVICOS AUXILIARES - BARRACAO DE OBRA INSTALACAO HIDRAULICA - ESCRITORIO EMPREITEIRA</t>
  </si>
  <si>
    <t>SUDECAP 40.60.37</t>
  </si>
  <si>
    <t>40.60.37</t>
  </si>
  <si>
    <t>SERVICOS AUXILIARES - BARRACAO DE OBRA INSTALACAO ELETRICA - ESCR.EMPR/DEPOSITO/VESTIARIO</t>
  </si>
  <si>
    <t>SUDECAP 40.60.40</t>
  </si>
  <si>
    <t>40.60.40</t>
  </si>
  <si>
    <t>SERVICOS AUXILIARES - BARRACAO DE OBRA INSTALACAO HIDRAULICA - VESTIARIO</t>
  </si>
  <si>
    <t>SUDECAP 40.60.50</t>
  </si>
  <si>
    <t>40.60.50</t>
  </si>
  <si>
    <t>SERVICOS AUXILIARES - BARRACAO DE OBRA INSTALAÇAO ELETRICA - ESCRITORIO TIPO I</t>
  </si>
  <si>
    <t>SUDECAP 40.60.51</t>
  </si>
  <si>
    <t>40.60.51</t>
  </si>
  <si>
    <t>SERVICOS AUXILIARES - BARRACAO DE OBRA INSTALAÇAO ELETRICA - ESCRITORIO TIPO II</t>
  </si>
  <si>
    <t>SUDECAP 40.60.52</t>
  </si>
  <si>
    <t>40.60.52</t>
  </si>
  <si>
    <t>SERVICOS AUXILIARES - BARRACAO DE OBRA INSTALAÇAO ELETRICA - VESTIARIO TIPO I</t>
  </si>
  <si>
    <t>SUDECAP 40.60.53</t>
  </si>
  <si>
    <t>40.60.53</t>
  </si>
  <si>
    <t>SERVICOS AUXILIARES - BARRACAO DE OBRA INSTALAÇAO ELETRICA - VESTIARIO TIPO II</t>
  </si>
  <si>
    <t>SUDECAP 40.60.54</t>
  </si>
  <si>
    <t>40.60.54</t>
  </si>
  <si>
    <t>SERVICOS AUXILIARES - BARRACAO DE OBRA INSTALAÇAO ELETRICA - VESTIARIO TIPO III</t>
  </si>
  <si>
    <t>SUDECAP 40.60.55</t>
  </si>
  <si>
    <t>40.60.55</t>
  </si>
  <si>
    <t>INSTALAÇA0 ELETRICA - DEPOSITO TIPO I</t>
  </si>
  <si>
    <t>SUDECAP 40.60.56</t>
  </si>
  <si>
    <t>40.60.56</t>
  </si>
  <si>
    <t>SERVICOS AUXILIARES - BARRACAO DE OBRA INSTALAÇAO ELETRICA - DEPOSITO TIPO II</t>
  </si>
  <si>
    <t>SUDECAP 40.60.57</t>
  </si>
  <si>
    <t>40.60.57</t>
  </si>
  <si>
    <t>SERVICOS AUXILIARES - BARRACAO DE OBRA INSTALAÇAO ELETRICA - DEPOSITO TIPO III</t>
  </si>
  <si>
    <t>SUDECAP 40.60.58</t>
  </si>
  <si>
    <t>40.60.58</t>
  </si>
  <si>
    <t>SERVICOS AUXILIARES - BARRACAO DE OBRA INSTALAÇAO ELETRICA - SANITARIO TIPO I</t>
  </si>
  <si>
    <t>SUDECAP 40.60.59</t>
  </si>
  <si>
    <t>40.60.59</t>
  </si>
  <si>
    <t>SERVICOS AUXILIARES - BARRACAO DE OBRA INSTALAÇAO ELETRICA - SANITARIO TIPO II</t>
  </si>
  <si>
    <t>SUDECAP 40.60.60</t>
  </si>
  <si>
    <t>40.60.60</t>
  </si>
  <si>
    <t>SERVICOS AUXILIARES - BARRACAO DE OBRA INSTALAÇAO ELETRICA - SANITARIO TIPO III</t>
  </si>
  <si>
    <t>SUDECAP 40.60.61</t>
  </si>
  <si>
    <t>40.60.61</t>
  </si>
  <si>
    <t>SERVICOS AUXILIARES - BARRACAO DE OBRA INSTALAÇAO ELETRICA - REFEITORIO TIPO I</t>
  </si>
  <si>
    <t>SUDECAP 40.60.62</t>
  </si>
  <si>
    <t>40.60.62</t>
  </si>
  <si>
    <t>SERVICOS AUXILIARES - BARRACAO DE OBRA INSTALAÇAO ELETRICA - REFEITORIO TIPO II</t>
  </si>
  <si>
    <t>SUDECAP 40.60.70</t>
  </si>
  <si>
    <t>40.60.70</t>
  </si>
  <si>
    <t>SERVICOS AUXILIARES - BARRACAO DE OBRA INSTALAÇAO HIDRAULICA - ESCRITORIO TIPO I E II</t>
  </si>
  <si>
    <t>SUDECAP 40.60.71</t>
  </si>
  <si>
    <t>40.60.71</t>
  </si>
  <si>
    <t>SERVICOS AUXILIARES - BARRACAO DE OBRA INSTALAÇAO HIDRAULICA - SANITARIO TIPO I</t>
  </si>
  <si>
    <t>SUDECAP 40.60.72</t>
  </si>
  <si>
    <t>40.60.72</t>
  </si>
  <si>
    <t>SERVICOS AUXILIARES - BARRACAO DE OBRA INSTALAÇAO HIDROSANITARIA TIPO II</t>
  </si>
  <si>
    <t>SUDECAP 40.60.73</t>
  </si>
  <si>
    <t>40.60.73</t>
  </si>
  <si>
    <t>SERVICOS AUXILIARES - BARRACAO DE OBRA INSTALAÇAO HIDROSANITARIA - SANITARIO TIPO III</t>
  </si>
  <si>
    <t>SUDECAP 40.60.74</t>
  </si>
  <si>
    <t>40.60.74</t>
  </si>
  <si>
    <t>SERVICOS AUXILIARES - BARRACAO DE OBRA INSTALAÇAO HIDROSANITARIA - REFEITORIO I E II</t>
  </si>
  <si>
    <t>SUDECAP 40.70</t>
  </si>
  <si>
    <t>40.70</t>
  </si>
  <si>
    <t>SUDECAP 40.70.01</t>
  </si>
  <si>
    <t>40.70.01</t>
  </si>
  <si>
    <t>PINTURA CAIAÇÃO LISA SOBRE REBOCO OU CONCRETO</t>
  </si>
  <si>
    <t>SUDECAP 40.70.10</t>
  </si>
  <si>
    <t>40.70.10</t>
  </si>
  <si>
    <t>PINTURA LATEX SEM MASSA</t>
  </si>
  <si>
    <t>SUDECAP 40.70.20</t>
  </si>
  <si>
    <t>40.70.20</t>
  </si>
  <si>
    <t>PINTURA OLEO SOBRE ESQUADRIA DE MADEIRA</t>
  </si>
  <si>
    <t>SUDECAP 40.70.21</t>
  </si>
  <si>
    <t>40.70.21</t>
  </si>
  <si>
    <t>PINTURA OLEO S/MASSA SOBRE PEÇAS E FORRO MADEIRA</t>
  </si>
  <si>
    <t>SUDECAP 40.70.24</t>
  </si>
  <si>
    <t>40.70.24</t>
  </si>
  <si>
    <t>PINTURA OLEO C/ 1 DEMÃO DE ZARCÃO SOBRE SERRALHERIA</t>
  </si>
  <si>
    <t>SUDECAP 40.70.25</t>
  </si>
  <si>
    <t>40.70.25</t>
  </si>
  <si>
    <t>PINTURA OLEO C/1 DEMÃO DE ZARCÃO SOBRE PEÇAS METÁLICAS</t>
  </si>
  <si>
    <t>SUDECAP 40.70.26</t>
  </si>
  <si>
    <t>40.70.26</t>
  </si>
  <si>
    <t>PINTURA OLEO SOBRE SERRALHERIA</t>
  </si>
  <si>
    <t>SUDECAP 40.70.27</t>
  </si>
  <si>
    <t>40.70.27</t>
  </si>
  <si>
    <t>PINTURA OLEO SOBRE PEÇAS E SUPERFICIES METÁLICAS</t>
  </si>
  <si>
    <t>SUDECAP 40.80</t>
  </si>
  <si>
    <t>40.80</t>
  </si>
  <si>
    <t>SERVIÇOS AUXILIARES - COPASA</t>
  </si>
  <si>
    <t>SUDECAP 40.80.30</t>
  </si>
  <si>
    <t>40.80.30</t>
  </si>
  <si>
    <t>SERVIÇOS AUXILIARES - COPASA TAMPAO DE FERRO FUNDIDO T5</t>
  </si>
  <si>
    <t>SUDECAP 40.80.35</t>
  </si>
  <si>
    <t>40.80.35</t>
  </si>
  <si>
    <t>SERVIÇOS AUXILIARES - COPASA TAMPAO DE FERRO FUNDIDO T 109</t>
  </si>
  <si>
    <t>SUDECAP 40.80.50</t>
  </si>
  <si>
    <t>40.80.50</t>
  </si>
  <si>
    <t>SERVIÇOS AUXILIARES - COPASA LASTRO DE PEDRA BRITADA</t>
  </si>
  <si>
    <t>SUDECAP 40.80.55</t>
  </si>
  <si>
    <t>40.80.55</t>
  </si>
  <si>
    <t>SERVIÇOS AUXILIARES - COPASA ESTRUTURA DE ESCORAMENTO TIPO PONTALETEAMENTO</t>
  </si>
  <si>
    <t>SUDECAP 40.80.56</t>
  </si>
  <si>
    <t>40.80.56</t>
  </si>
  <si>
    <t>SERVIÇOS AUXILIARES - COPASA EQUIPE DE ESGOTO PARA REDE E LIGAÇÃO</t>
  </si>
  <si>
    <t>SUDECAP 40.87</t>
  </si>
  <si>
    <t>40.87</t>
  </si>
  <si>
    <t>TUBO CONC.ARMADO JUNTA ELASTICA,NBR8890 CLASSE EA2</t>
  </si>
  <si>
    <t>SUDECAP 40.87.04</t>
  </si>
  <si>
    <t>40.87.04</t>
  </si>
  <si>
    <t>TUBO CONC.ARMADO JUNTA ELASTICA,NBR8890 CLASSE EA2 DN= 400 MM</t>
  </si>
  <si>
    <t>SUDECAP 40.87.05</t>
  </si>
  <si>
    <t>40.87.05</t>
  </si>
  <si>
    <t>TUBO CONC.ARMADO JUNTA ELASTICA,NBR8890 CLASSE EA2 DN= 500 MM</t>
  </si>
  <si>
    <t>SUDECAP 40.87.06</t>
  </si>
  <si>
    <t>40.87.06</t>
  </si>
  <si>
    <t>TUBO CONC.ARMADO JUNTA ELASTICA,NBR8890 CLASSE EA2 DN= 600 MM</t>
  </si>
  <si>
    <t>SUDECAP 40.87.07</t>
  </si>
  <si>
    <t>40.87.07</t>
  </si>
  <si>
    <t>TUBO CONC.ARMADO JUNTA ELASTICA,NBR8890 CLASSE EA2 DN= 700 MM</t>
  </si>
  <si>
    <t>SUDECAP 40.87.08</t>
  </si>
  <si>
    <t>40.87.08</t>
  </si>
  <si>
    <t>TUBO CONC.ARMADO JUNTA ELASTICA,NBR8890 CLASSE EA2 DN= 800 MM</t>
  </si>
  <si>
    <t>SUDECAP 40.87.09</t>
  </si>
  <si>
    <t>40.87.09</t>
  </si>
  <si>
    <t>TUBO CONC.ARMADO JUNTA ELASTICA,NBR8890 CLASSE EA2 DN= 900 MM</t>
  </si>
  <si>
    <t>SUDECAP 40.87.10</t>
  </si>
  <si>
    <t>40.87.10</t>
  </si>
  <si>
    <t>TUBO CONC.ARMADO JUNTA ELASTICA,NBR8890 CLASSE EA2 DN= 1000 MM</t>
  </si>
  <si>
    <t>SUDECAP 40.87.15</t>
  </si>
  <si>
    <t>40.87.15</t>
  </si>
  <si>
    <t>TUBO CONC.ARMADO JUNTA ELASTICA,NBR8890 CLASSE EA2 DN= 1500 MM</t>
  </si>
  <si>
    <t>SUDECAP 41</t>
  </si>
  <si>
    <t>41</t>
  </si>
  <si>
    <t>INSTALACOES DA OBRA</t>
  </si>
  <si>
    <t>SUDECAP 41.01</t>
  </si>
  <si>
    <t>41.01</t>
  </si>
  <si>
    <t>ESCRITORIOS</t>
  </si>
  <si>
    <t>SUDECAP 41.01.01</t>
  </si>
  <si>
    <t>41.01.01</t>
  </si>
  <si>
    <t>ESCRITORIO DA EMPREITEIRA</t>
  </si>
  <si>
    <t>SUDECAP 41.01.02</t>
  </si>
  <si>
    <t>41.01.02</t>
  </si>
  <si>
    <t>VESTIARIO/SANITARIO</t>
  </si>
  <si>
    <t>SUDECAP 41.01.03</t>
  </si>
  <si>
    <t>41.01.03</t>
  </si>
  <si>
    <t>BARRACAO DE PESSOAL</t>
  </si>
  <si>
    <t>SUDECAP 41.01.04</t>
  </si>
  <si>
    <t>41.01.04</t>
  </si>
  <si>
    <t>DEPOSITO E FERRAMENTARIA</t>
  </si>
  <si>
    <t>SUDECAP 41.02</t>
  </si>
  <si>
    <t>41.02</t>
  </si>
  <si>
    <t>INSTALACAO PROVISORIA DE AGUA E ENERGIA</t>
  </si>
  <si>
    <t>SUDECAP 41.02.01</t>
  </si>
  <si>
    <t>41.02.01</t>
  </si>
  <si>
    <t>INSTALACAO PROVISORIA DE AGUA</t>
  </si>
  <si>
    <t>SUDECAP 41.02.02</t>
  </si>
  <si>
    <t>41.02.02</t>
  </si>
  <si>
    <t>INSTALACAO PROVISORIA DE ENERGIA ELETRICA</t>
  </si>
  <si>
    <t>SUDECAP 42</t>
  </si>
  <si>
    <t>42</t>
  </si>
  <si>
    <t>DESPESAS FIXAS DIVERSAS</t>
  </si>
  <si>
    <t>SUDECAP 42.02</t>
  </si>
  <si>
    <t>42.02</t>
  </si>
  <si>
    <t>DESPESAS E TAXAS</t>
  </si>
  <si>
    <t>SUDECAP 42.02.08</t>
  </si>
  <si>
    <t>42.02.08</t>
  </si>
  <si>
    <t>DESPESAS E TAXAS COPIA HEROGRAFICA FORMATO A1</t>
  </si>
  <si>
    <t>SUDECAP 42.02.09</t>
  </si>
  <si>
    <t>42.02.09</t>
  </si>
  <si>
    <t>DESPESAS E TAXAS COPIA XEROX A4 OU OFICIO</t>
  </si>
  <si>
    <t>SUDECAP 42.03</t>
  </si>
  <si>
    <t>42.03</t>
  </si>
  <si>
    <t>EQUIPAMENTOS COMPLEMENTARES</t>
  </si>
  <si>
    <t>SUDECAP 42.03.01</t>
  </si>
  <si>
    <t>42.03.01</t>
  </si>
  <si>
    <t>EQUIPAMENTOS COMPLEMENTARES ANDAIME COM ESTRADOS</t>
  </si>
  <si>
    <t>SUDECAP 43</t>
  </si>
  <si>
    <t>43</t>
  </si>
  <si>
    <t>SERVICOS TECNICOS</t>
  </si>
  <si>
    <t>SUDECAP 43.01</t>
  </si>
  <si>
    <t>43.01</t>
  </si>
  <si>
    <t>TOPOGRAFIA</t>
  </si>
  <si>
    <t>SUDECAP 43.01.01</t>
  </si>
  <si>
    <t>43.01.01</t>
  </si>
  <si>
    <t>EQUIPE DE TOPOGRAFIA</t>
  </si>
  <si>
    <t>SUDECAP 44</t>
  </si>
  <si>
    <t>44</t>
  </si>
  <si>
    <t>ADMINISTRACAO DA OBRA</t>
  </si>
  <si>
    <t>SUDECAP 44.01</t>
  </si>
  <si>
    <t>44.01</t>
  </si>
  <si>
    <t>MAO DE OBRA</t>
  </si>
  <si>
    <t>SUDECAP 44.01.01</t>
  </si>
  <si>
    <t>44.01.01</t>
  </si>
  <si>
    <t>MAO DE OBRA ENGENHEIRO SENIOR</t>
  </si>
  <si>
    <t>SUDECAP 44.01.02</t>
  </si>
  <si>
    <t>44.01.02</t>
  </si>
  <si>
    <t>MAO DE OBRA ENGENHEIRO INTERMEDIARIO</t>
  </si>
  <si>
    <t>SUDECAP 44.01.03</t>
  </si>
  <si>
    <t>44.01.03</t>
  </si>
  <si>
    <t>MAO DE OBRA ENGENHEIRO</t>
  </si>
  <si>
    <t>SUDECAP 44.01.05</t>
  </si>
  <si>
    <t>44.01.05</t>
  </si>
  <si>
    <t>MAO DE OBRA TECNICO DE SEGURANCA</t>
  </si>
  <si>
    <t>SUDECAP 44.01.06</t>
  </si>
  <si>
    <t>44.01.06</t>
  </si>
  <si>
    <t>MAO DE OBRA MESTRE DE OBRAS</t>
  </si>
  <si>
    <t>SUDECAP 44.01.07</t>
  </si>
  <si>
    <t>44.01.07</t>
  </si>
  <si>
    <t>MAO DE OBRA ENCARREGADO</t>
  </si>
  <si>
    <t>SUDECAP 44.01.08</t>
  </si>
  <si>
    <t>44.01.08</t>
  </si>
  <si>
    <t>MAO DE OBRA SUB-ENCARREGADO</t>
  </si>
  <si>
    <t>SUDECAP 44.01.09</t>
  </si>
  <si>
    <t>44.01.09</t>
  </si>
  <si>
    <t>MAO DE OBRA ALMOXARIFE</t>
  </si>
  <si>
    <t>SUDECAP 44.01.10</t>
  </si>
  <si>
    <t>44.01.10</t>
  </si>
  <si>
    <t>MAO DE OBRA APONTADOR</t>
  </si>
  <si>
    <t>SUDECAP 44.01.12</t>
  </si>
  <si>
    <t>44.01.12</t>
  </si>
  <si>
    <t>MAO DE OBRA SERVENTE</t>
  </si>
  <si>
    <t>SUDECAP 45</t>
  </si>
  <si>
    <t>45</t>
  </si>
  <si>
    <t>EQUIPAMENTOS</t>
  </si>
  <si>
    <t>SUDECAP 45.01</t>
  </si>
  <si>
    <t>45.01</t>
  </si>
  <si>
    <t>VEICULOS</t>
  </si>
  <si>
    <t>SUDECAP 45.01.01</t>
  </si>
  <si>
    <t>45.01.01</t>
  </si>
  <si>
    <t>LOCACAO VEICULO POPULAR MOTOR 1.0 C/ AR E SEGURO SEM COMBUSTIVEL</t>
  </si>
  <si>
    <t>SUDECAP 45.01.03</t>
  </si>
  <si>
    <t>45.01.03</t>
  </si>
  <si>
    <t>LOCAÇÃO VEICULO TIPO PICAPE LEVE C/ SEGURO SEM COMBUSTÍVEL</t>
  </si>
  <si>
    <t>SUDECAP 45.01.05</t>
  </si>
  <si>
    <t>45.01.05</t>
  </si>
  <si>
    <t>LOCAÇÃO VEÍCULO UTILITÁRIO 4 PORTAS  E 7 LUGARES C/ SEGURO SEM COMBUSTÍVEL</t>
  </si>
  <si>
    <t>SUDECAP 45.02</t>
  </si>
  <si>
    <t>45.02</t>
  </si>
  <si>
    <t>COMBUSTÍVEIS</t>
  </si>
  <si>
    <t>SUDECAP 45.02.01</t>
  </si>
  <si>
    <t>45.02.01</t>
  </si>
  <si>
    <t>COMBUSTÍVEIS GASOLINA</t>
  </si>
  <si>
    <t>SUDECAP 45.02.02</t>
  </si>
  <si>
    <t>45.02.02</t>
  </si>
  <si>
    <t>COMBUSTÍVEIS ETANOL</t>
  </si>
  <si>
    <t>SUDECAP 45.02.03</t>
  </si>
  <si>
    <t>45.02.03</t>
  </si>
  <si>
    <t>COMBUSTÍVEIS OLEO DIESEL</t>
  </si>
  <si>
    <t>SUDECAP 47</t>
  </si>
  <si>
    <t>47</t>
  </si>
  <si>
    <t>SERVICOS AUXILIARES DE MARCENARIA</t>
  </si>
  <si>
    <t>SUDECAP 47.01</t>
  </si>
  <si>
    <t>47.01</t>
  </si>
  <si>
    <t>PECAS PADRAO ESCOLA</t>
  </si>
  <si>
    <t>SUDECAP 47.01.02</t>
  </si>
  <si>
    <t>47.01.02</t>
  </si>
  <si>
    <t>CAIBRO DE PARAJU APARELHADO NAS 4 FACES 7x4 CM</t>
  </si>
  <si>
    <t>SUDECAP 47.01.03</t>
  </si>
  <si>
    <t>47.01.03</t>
  </si>
  <si>
    <t>RIPA DE PARAJU APARELHADA NAS 4 FACES 4x1,5 CM</t>
  </si>
  <si>
    <t>SUDECAP 47.02</t>
  </si>
  <si>
    <t>47.02</t>
  </si>
  <si>
    <t>PORTA</t>
  </si>
  <si>
    <t>SUDECAP 47.02.03</t>
  </si>
  <si>
    <t>47.02.03</t>
  </si>
  <si>
    <t>PORTA EM COMPENSADO RESINADO 10MM 80X210CM</t>
  </si>
  <si>
    <t>SUDECAP 47.03</t>
  </si>
  <si>
    <t>47.03</t>
  </si>
  <si>
    <t>MOVEIS</t>
  </si>
  <si>
    <t>SUDECAP 47.03.01</t>
  </si>
  <si>
    <t>47.03.01</t>
  </si>
  <si>
    <t>MAPOTECA P/ PROJETO 1,40X1,10X1,40M E PEÇA 8X8 CM</t>
  </si>
  <si>
    <t>SUDECAP 47.03.02</t>
  </si>
  <si>
    <t>47.03.02</t>
  </si>
  <si>
    <t>CONJ.MESA (130X60CM) 2 BANCOS(130X40CM) MADEIRIT</t>
  </si>
  <si>
    <t>SUDECAP 47.03.03</t>
  </si>
  <si>
    <t>47.03.03</t>
  </si>
  <si>
    <t>BANCO 130X40 CM EM MADEIRIT P/ VESTIARIO</t>
  </si>
  <si>
    <t>SUDECAP 48</t>
  </si>
  <si>
    <t>48</t>
  </si>
  <si>
    <t>SERVICOS AUXILIARES DE SERRALHERIA</t>
  </si>
  <si>
    <t>SUDECAP 48.05</t>
  </si>
  <si>
    <t>48.05</t>
  </si>
  <si>
    <t>JANELA DE CORRER</t>
  </si>
  <si>
    <t>SUDECAP 48.05.07</t>
  </si>
  <si>
    <t>48.05.07</t>
  </si>
  <si>
    <t>JANELA DE CORRER DE FERRO 1x1/8", AREA &gt; 1,0 M2</t>
  </si>
  <si>
    <t>SUDECAP 48.32</t>
  </si>
  <si>
    <t>48.32</t>
  </si>
  <si>
    <t>MARCO DE FERRO CANTONEIRA</t>
  </si>
  <si>
    <t>SUDECAP 48.32.09</t>
  </si>
  <si>
    <t>48.32.09</t>
  </si>
  <si>
    <t>MARCO DE FERRO CANTONEIRA 1 1/4x1/8", C = 1.65M</t>
  </si>
  <si>
    <t>SUDECAP 48.32.12</t>
  </si>
  <si>
    <t>48.32.12</t>
  </si>
  <si>
    <t>MARCO DE FERRO CANTONEIRA 1 1/4x1/8", C = 1,80M</t>
  </si>
  <si>
    <t>SUDECAP 48.32.16</t>
  </si>
  <si>
    <t>48.32.16</t>
  </si>
  <si>
    <t>PERFIL CHAPA 18 P/ DIVIS.ARDOSIA D=18CM, H=1,80M</t>
  </si>
  <si>
    <t>SUDECAP 48.32.17</t>
  </si>
  <si>
    <t>48.32.17</t>
  </si>
  <si>
    <t>PERFIL CHAPA 18 P/ DIVIS. ARDOSIA D=10CM, H=1,80M</t>
  </si>
  <si>
    <t>SUDECAP 48.42</t>
  </si>
  <si>
    <t>48.42</t>
  </si>
  <si>
    <t>SUDECAP 48.42.02</t>
  </si>
  <si>
    <t>48.42.02</t>
  </si>
  <si>
    <t>ESCADA MARINHEIRO FERRO D= 3/4" C/ GUARDA CORPO</t>
  </si>
  <si>
    <t>SUDECAP 48.43</t>
  </si>
  <si>
    <t>48.43</t>
  </si>
  <si>
    <t>GRELHAS E GRADES</t>
  </si>
  <si>
    <t>SUDECAP 48.43.19</t>
  </si>
  <si>
    <t>48.43.19</t>
  </si>
  <si>
    <t>GRELHA DE ACO CA-25 D=1/2" C/5,25CM E L 1 1/4X1/8"</t>
  </si>
  <si>
    <t>SUDECAP 48.43.20</t>
  </si>
  <si>
    <t>48.43.20</t>
  </si>
  <si>
    <t>GRADE DE FERRO REDONDO P/CAIXA COLETORA  25X25 CM</t>
  </si>
  <si>
    <t>SUDECAP 48.43.21</t>
  </si>
  <si>
    <t>48.43.21</t>
  </si>
  <si>
    <t>GRELHA DE FERRO REDONDO P/CAIXA COLETORA  30X30 CM</t>
  </si>
  <si>
    <t>SUDECAP 48.43.22</t>
  </si>
  <si>
    <t>48.43.22</t>
  </si>
  <si>
    <t>GRELHA DE FERRO REDONDO P/CAIXA COLETORA  40X40 CM</t>
  </si>
  <si>
    <t>SUDECAP 48.43.23</t>
  </si>
  <si>
    <t>48.43.23</t>
  </si>
  <si>
    <t>GRELHA DE FERRO REDOMDO P/CAIXA COLETORA  50X50 CM</t>
  </si>
  <si>
    <t>SUDECAP 48.43.24</t>
  </si>
  <si>
    <t>48.43.24</t>
  </si>
  <si>
    <t>GRELHA DE FERRO REDONDO P/CAIXA COLETORA  60X60 CM</t>
  </si>
  <si>
    <t>SUDECAP 48.43.25</t>
  </si>
  <si>
    <t>48.43.25</t>
  </si>
  <si>
    <t>GRELHA DE ACO CA-25, D=1/2",C/5,25CM E 3/4",L=32CM</t>
  </si>
  <si>
    <t>SUDECAP 48.43.26</t>
  </si>
  <si>
    <t>48.43.26</t>
  </si>
  <si>
    <t>GRELHA DE FERRO REDONDO P/CAIXA COLETORA  70X70 CM</t>
  </si>
  <si>
    <t>SUDECAP 48.43.27</t>
  </si>
  <si>
    <t>48.43.27</t>
  </si>
  <si>
    <t>GRELHA DE FERRO REDONDO P/CAIXA COLETORA  80X80 CM</t>
  </si>
  <si>
    <t>SUDECAP 48.43.28</t>
  </si>
  <si>
    <t>48.43.28</t>
  </si>
  <si>
    <t>GRELHA DE FERRO REDONDO P/CAIXA COLETORA  90X90 CM</t>
  </si>
  <si>
    <t>SUDECAP 48.43.29</t>
  </si>
  <si>
    <t>48.43.29</t>
  </si>
  <si>
    <t>GRELHA FERRO REDONDO P/ CAIXA COLETRORA 100X100 CM</t>
  </si>
  <si>
    <t>SUDECAP 48.43.40</t>
  </si>
  <si>
    <t>48.43.40</t>
  </si>
  <si>
    <t>CONJUNTO QUADRO E GRELHA DE PV DE CANAL, I = 6"</t>
  </si>
  <si>
    <t>SUDECAP 48.43.50</t>
  </si>
  <si>
    <t>48.43.50</t>
  </si>
  <si>
    <t>GRADE CHAPA 3/4"X1/8" FERRO 1/4"P/ REFLETOR 70X70</t>
  </si>
  <si>
    <t>SUDECAP 48.43.51</t>
  </si>
  <si>
    <t>48.43.51</t>
  </si>
  <si>
    <t>GRADE CHAPA 3/4"x1/8",FERRO 1/4" P/REFLETOR 90x90</t>
  </si>
  <si>
    <t>SUDECAP 48.43.55</t>
  </si>
  <si>
    <t>48.43.55</t>
  </si>
  <si>
    <t>GRADE DE FERRO QUADRADO DE 3/4" E 3/8"</t>
  </si>
  <si>
    <t>SUDECAP 48.49</t>
  </si>
  <si>
    <t>48.49</t>
  </si>
  <si>
    <t>CANTONEIRA E MASTRO</t>
  </si>
  <si>
    <t>SUDECAP 48.49.20</t>
  </si>
  <si>
    <t>48.49.20</t>
  </si>
  <si>
    <t>CONJ. QUADRO E CANTONEIRA 3" P/ TAMPA DE CONCRETO</t>
  </si>
  <si>
    <t>SUDECAP 48.49.22</t>
  </si>
  <si>
    <t>48.49.22</t>
  </si>
  <si>
    <t>CONJ.QUADRO E CANTONEIRA 2" E 1 3/4" P/TAMPA CONC.</t>
  </si>
  <si>
    <t>SUDECAP 48.49.25</t>
  </si>
  <si>
    <t>48.49.25</t>
  </si>
  <si>
    <t>CANTONEIRA FERRO 1 1/2x3/16" COMP=1,1M C/CUMBADOR</t>
  </si>
  <si>
    <t>SUDECAP 48.49.51</t>
  </si>
  <si>
    <t>48.49.51</t>
  </si>
  <si>
    <t>MASTRO DE BANDEIRA PADRAO SUDECAP F.G. D= 2",H= 6M</t>
  </si>
  <si>
    <t>SUDECAP 48.70</t>
  </si>
  <si>
    <t>48.70</t>
  </si>
  <si>
    <t>SERRALHERIA - GRUPO ESCOLAR</t>
  </si>
  <si>
    <t>SUDECAP 48.70.05</t>
  </si>
  <si>
    <t>48.70.05</t>
  </si>
  <si>
    <t>J1 - JANELA DE CORRER DE FERRO 1x1/8" - 1,60x1,60M</t>
  </si>
  <si>
    <t>SUDECAP 48.70.06</t>
  </si>
  <si>
    <t>48.70.06</t>
  </si>
  <si>
    <t>J9 - JANELA DE CORRER DE FERRO 1x1/8" - 3,00x1,60M</t>
  </si>
  <si>
    <t>SUDECAP 48.70.07</t>
  </si>
  <si>
    <t>48.70.07</t>
  </si>
  <si>
    <t>J12- JANELA DE CORRER DE FERRO 1x1/8" - 2,00x1,60M</t>
  </si>
  <si>
    <t>SUDECAP 48.70.08</t>
  </si>
  <si>
    <t>48.70.08</t>
  </si>
  <si>
    <t>J7- JANELA DE CORRER DE FERRO 1x1/8" - 2,60x1,60M</t>
  </si>
  <si>
    <t>SUDECAP 48.70.18</t>
  </si>
  <si>
    <t>48.70.18</t>
  </si>
  <si>
    <t>J2 - BASCULANTE DE FERRO 1x1/8" - 1,60x0,50M</t>
  </si>
  <si>
    <t>SUDECAP 48.70.19</t>
  </si>
  <si>
    <t>48.70.19</t>
  </si>
  <si>
    <t>J2 - BASCULANTE DE FERRO 1x1/8" - 1,5x0,50M</t>
  </si>
  <si>
    <t>SUDECAP 48.70.20</t>
  </si>
  <si>
    <t>48.70.20</t>
  </si>
  <si>
    <t>J3 - BASCULANTE DE FERRO 1x1/8" - 2,30x0,50M</t>
  </si>
  <si>
    <t>SUDECAP 48.70.21</t>
  </si>
  <si>
    <t>48.70.21</t>
  </si>
  <si>
    <t>J4 - BASCULANTE DE FERRO 1x1/8" - 3,20x0,50M</t>
  </si>
  <si>
    <t>SUDECAP 48.70.22</t>
  </si>
  <si>
    <t>48.70.22</t>
  </si>
  <si>
    <t>J11- BASCULANTE DE FERRO 1x1/8" - 2,00x0,50M</t>
  </si>
  <si>
    <t>SUDECAP 48.70.23</t>
  </si>
  <si>
    <t>48.70.23</t>
  </si>
  <si>
    <t>J5 - BASCULANTE DE FERRO 1x1/8" - 2,60x0,50M</t>
  </si>
  <si>
    <t>SUDECAP 48.70.35</t>
  </si>
  <si>
    <t>48.70.35</t>
  </si>
  <si>
    <t>PF1- PORTA DE ABRIR CHAPA DOBRADA 1FL.- 0,80x2,10M</t>
  </si>
  <si>
    <t>SUDECAP 48.70.36</t>
  </si>
  <si>
    <t>48.70.36</t>
  </si>
  <si>
    <t>PF2- PORTA DE ABRIR CHAPA DOBRADA 1FL.- 0,60x2,10M</t>
  </si>
  <si>
    <t>SUDECAP 48.70.37</t>
  </si>
  <si>
    <t>48.70.37</t>
  </si>
  <si>
    <t>PF7- PORTA DE ABRIR CHAPA DOBRADA 1 FL.- 1,0x2,10M</t>
  </si>
  <si>
    <t>SUDECAP 48.70.39</t>
  </si>
  <si>
    <t>48.70.39</t>
  </si>
  <si>
    <t>PF6- PORTA DE ABRIR CHAPA DOBRADA 2FL. 1,60x2,10M</t>
  </si>
  <si>
    <t>SUDECAP 48.70.42</t>
  </si>
  <si>
    <t>48.70.42</t>
  </si>
  <si>
    <t>PF3- PORTA DE CORRER FERRO 1x1/8" 1FL.- 1,10x2,10M</t>
  </si>
  <si>
    <t>SUDECAP 48.70.43</t>
  </si>
  <si>
    <t>48.70.43</t>
  </si>
  <si>
    <t>PF4- PORTA DE CORRER CHAPA DOBRADA 2 FL.1,50x2,10M</t>
  </si>
  <si>
    <t>SUDECAP 48.70.59</t>
  </si>
  <si>
    <t>48.70.59</t>
  </si>
  <si>
    <t>PE-3 PORATAO DE ABRIR EM TUBO E TELA 2 FLS.3,0x2,4</t>
  </si>
  <si>
    <t>SUDECAP 48.70.60</t>
  </si>
  <si>
    <t>48.70.60</t>
  </si>
  <si>
    <t>PT1- PORTAO DE ABRIR TUBO E TELA 2FL. - 3,00x2,50M</t>
  </si>
  <si>
    <t>SUDECAP 48.70.62</t>
  </si>
  <si>
    <t>48.70.62</t>
  </si>
  <si>
    <t>PT2- PORTAO DE ABRIR FERRO E TELA 1FL.- 0,80x1,25M</t>
  </si>
  <si>
    <t>SUDECAP 48.70.64</t>
  </si>
  <si>
    <t>48.70.64</t>
  </si>
  <si>
    <t>PT3- PORTAO DE ABRIR FERRO E TELA 2FL.- 1,00x1,60M</t>
  </si>
  <si>
    <t>SUDECAP 48.70.65</t>
  </si>
  <si>
    <t>48.70.65</t>
  </si>
  <si>
    <t>PE4- PORTAO DE ABRIR TUBO E TELA 1 FL. 1,20x2,0M</t>
  </si>
  <si>
    <t>SUDECAP 48.70.89</t>
  </si>
  <si>
    <t>48.70.89</t>
  </si>
  <si>
    <t>ALCAPAO CHAPA GALV. 18, 0,60x0,60M INCL. CAIXILHO</t>
  </si>
  <si>
    <t>SUDECAP 48.70.90</t>
  </si>
  <si>
    <t>48.70.90</t>
  </si>
  <si>
    <t>ALCAPAO DE CHAPA 18, 0,80x0,80M, INCL. CAIXILHO</t>
  </si>
  <si>
    <t>SUDECAP 48.70.91</t>
  </si>
  <si>
    <t>48.70.91</t>
  </si>
  <si>
    <t>GRADE DE FERRO QUADRADO 3/8" - 1,60x0,50 M</t>
  </si>
  <si>
    <t>SUDECAP 48.70.92</t>
  </si>
  <si>
    <t>48.70.92</t>
  </si>
  <si>
    <t>GRADE DE FERRO QUADRADO 3/8" - 1,60x1,60 M</t>
  </si>
  <si>
    <t>SUDECAP 48.70.93</t>
  </si>
  <si>
    <t>48.70.93</t>
  </si>
  <si>
    <t>GRADE DE FERRO QUADRADO 3/8" - 2,60x1,60 M</t>
  </si>
  <si>
    <t>SUDECAP 48.70.95</t>
  </si>
  <si>
    <t>48.70.95</t>
  </si>
  <si>
    <t>MAO FRANCESA PARA ENGRAD. CERAMICO 0,35x1,00 M</t>
  </si>
  <si>
    <t>SUDECAP 48.70.96</t>
  </si>
  <si>
    <t>48.70.96</t>
  </si>
  <si>
    <t>MAO FRANCESA P/ ENGRAD. CERAMICO 0,50x1,50 M</t>
  </si>
  <si>
    <t>SUDECAP 48.70.97</t>
  </si>
  <si>
    <t>48.70.97</t>
  </si>
  <si>
    <t>MAO FRANCESA PARA ENGRAD. CERAMICO 4,20x1,60 M</t>
  </si>
  <si>
    <t>SUDECAP 48.70.98</t>
  </si>
  <si>
    <t>48.70.98</t>
  </si>
  <si>
    <t>GRADE DE TELA ARTISTICA FIO 12, MALHA 25 MM</t>
  </si>
  <si>
    <t>SUDECAP 48.72</t>
  </si>
  <si>
    <t>48.72</t>
  </si>
  <si>
    <t>SERRALHERIA - POLICLINICA</t>
  </si>
  <si>
    <t>SUDECAP 48.72.05</t>
  </si>
  <si>
    <t>48.72.05</t>
  </si>
  <si>
    <t>J1 - JANELA DE CORRER DE FERRO 1x1/8" - 1,50x1,50M</t>
  </si>
  <si>
    <t>SUDECAP 48.72.10</t>
  </si>
  <si>
    <t>48.72.10</t>
  </si>
  <si>
    <t>J2 - BASCULANTE DE FERRO 1x1/8" - 0,45x1,50M</t>
  </si>
  <si>
    <t>SUDECAP 48.72.12</t>
  </si>
  <si>
    <t>48.72.12</t>
  </si>
  <si>
    <t>J4 - BASCULANTE DE FERRO 1x1/8" - 1,20x3,00M</t>
  </si>
  <si>
    <t>SUDECAP 48.72.14</t>
  </si>
  <si>
    <t>48.72.14</t>
  </si>
  <si>
    <t>BASCULANTE DE FERRO DE 1x1/8" - 1,50x0,90M</t>
  </si>
  <si>
    <t>SUDECAP 48.72.20</t>
  </si>
  <si>
    <t>48.72.20</t>
  </si>
  <si>
    <t>J3 - MAXIMO AR DE METALON - 1,65x2,90M</t>
  </si>
  <si>
    <t>SUDECAP 48.72.22</t>
  </si>
  <si>
    <t>48.72.22</t>
  </si>
  <si>
    <t>J5 - MAXIMO AR DE METALON - 1,65x3,20M</t>
  </si>
  <si>
    <t>SUDECAP 48.72.26</t>
  </si>
  <si>
    <t>48.72.26</t>
  </si>
  <si>
    <t>J7 - VENEZIANA DE CHAPA DOBRADA - 0,90x0,30M</t>
  </si>
  <si>
    <t>SUDECAP 48.72.35</t>
  </si>
  <si>
    <t>48.72.35</t>
  </si>
  <si>
    <t>P4 - PORTA DE ABRIR DE METALON 1FL. - 1,00x2,90M</t>
  </si>
  <si>
    <t>SUDECAP 48.72.50</t>
  </si>
  <si>
    <t>48.72.50</t>
  </si>
  <si>
    <t>GUARDA-CORPO TUBO GV 2" E 1",3 PC. HORIZ. FIX.PISO</t>
  </si>
  <si>
    <t>SUDECAP 48.72.60</t>
  </si>
  <si>
    <t>48.72.60</t>
  </si>
  <si>
    <t>BRISE SOLEIL DE METALON/CHAPA VENEZIANA 1,60x1,60M</t>
  </si>
  <si>
    <t>SUDECAP 48.72.65</t>
  </si>
  <si>
    <t>48.72.65</t>
  </si>
  <si>
    <t>ALCAPAO DE CHAPA GALV.18, 0,60x0,60M,INCL.CAIXILHO</t>
  </si>
  <si>
    <t>SUDECAP 48.72.90</t>
  </si>
  <si>
    <t>48.72.90</t>
  </si>
  <si>
    <t>ILUMINACAO ZENITAL DE FERRO, CANTONEIRA 1,00x1,00M</t>
  </si>
  <si>
    <t>SUDECAP 48.73</t>
  </si>
  <si>
    <t>48.73</t>
  </si>
  <si>
    <t>SERRALHERIA - VESTIARIO PADRAO</t>
  </si>
  <si>
    <t>SUDECAP 48.73.01</t>
  </si>
  <si>
    <t>48.73.01</t>
  </si>
  <si>
    <t>CESTO METALICO DE 45x45x50 CM COM TELA ARTISTICA</t>
  </si>
  <si>
    <t>SUDECAP 48.74</t>
  </si>
  <si>
    <t>48.74</t>
  </si>
  <si>
    <t>SERRALHERIA - UNIDADE DE SAUDE</t>
  </si>
  <si>
    <t>SUDECAP 48.74.05</t>
  </si>
  <si>
    <t>48.74.05</t>
  </si>
  <si>
    <t>MAXIMO AR DE METALON - 0,60x1,20M</t>
  </si>
  <si>
    <t>SUDECAP 48.74.06</t>
  </si>
  <si>
    <t>48.74.06</t>
  </si>
  <si>
    <t>MAXIMO AR DE METALON - 0,60x2,00M</t>
  </si>
  <si>
    <t>SUDECAP 48.74.15</t>
  </si>
  <si>
    <t>48.74.15</t>
  </si>
  <si>
    <t>CAIXILHO FIXO DE METALON - 1,20x0,30M</t>
  </si>
  <si>
    <t>SUDECAP 48.74.20</t>
  </si>
  <si>
    <t>48.74.20</t>
  </si>
  <si>
    <t>PORTA DE CORRER DE METALON - 0,90x2,20M</t>
  </si>
  <si>
    <t>SUDECAP 48.74.25</t>
  </si>
  <si>
    <t>48.74.25</t>
  </si>
  <si>
    <t>PORTAO DE ABRIR CHAPA TRAPEZOIDAL 2FL.- 3,00x2,40M</t>
  </si>
  <si>
    <t>SUDECAP 48.74.26</t>
  </si>
  <si>
    <t>48.74.26</t>
  </si>
  <si>
    <t>PORTAO DE ABRIR CHAPA TRAPEZOIDAL 1FL.- 1,20x2,10M</t>
  </si>
  <si>
    <t>SUDECAP 48.74.40</t>
  </si>
  <si>
    <t>48.74.40</t>
  </si>
  <si>
    <t>GRADE DE FERRO QUADRADO 3/8" - 0,60x1,20M</t>
  </si>
  <si>
    <t>SUDECAP 48.74.50</t>
  </si>
  <si>
    <t>48.74.50</t>
  </si>
  <si>
    <t>GUICHE DE ABRIR DE METALON 2FL. - 0,50x0,70M</t>
  </si>
  <si>
    <t>SUDECAP 48.76</t>
  </si>
  <si>
    <t>48.76</t>
  </si>
  <si>
    <t>SERRALHERIA - CENTRO DE SAUDE (CODEURB)</t>
  </si>
  <si>
    <t>SUDECAP 48.76.05</t>
  </si>
  <si>
    <t>48.76.05</t>
  </si>
  <si>
    <t>JF1- BASCULANTE DE FERRO - 3/4x1/8" - 3.0x1.0 M</t>
  </si>
  <si>
    <t>SUDECAP 48.76.09</t>
  </si>
  <si>
    <t>48.76.09</t>
  </si>
  <si>
    <t>JF3- BASCULANTE DE FERRO - 3/4x1/8" - 0.5x1.0 M</t>
  </si>
  <si>
    <t>SUDECAP 48.76.11</t>
  </si>
  <si>
    <t>48.76.11</t>
  </si>
  <si>
    <t>JF4- BASCULANTE DE FERRO - 3/4x1/8" - 1.1x1.5 M</t>
  </si>
  <si>
    <t>SUDECAP 48.76.12</t>
  </si>
  <si>
    <t>48.76.12</t>
  </si>
  <si>
    <t>JF4A- BASCULANTE DE FERRO - 3/4x1/8" - 1.1x1.5 M</t>
  </si>
  <si>
    <t>SUDECAP 48.76.14</t>
  </si>
  <si>
    <t>48.76.14</t>
  </si>
  <si>
    <t>JF5- BASCULANTE DE FERRO - 3/4x1/8" - 0.5x2.8 M</t>
  </si>
  <si>
    <t>SUDECAP 48.76.25</t>
  </si>
  <si>
    <t>48.76.25</t>
  </si>
  <si>
    <t>PF1- PORTA DE CORRER - METALON/FERRO - 2.625x2.8 M</t>
  </si>
  <si>
    <t>SUDECAP 48.76.27</t>
  </si>
  <si>
    <t>48.76.27</t>
  </si>
  <si>
    <t>PF2- PORTA DE ABRIR - VENEZIANA-CHAPA - 0.7x2.8 M</t>
  </si>
  <si>
    <t>SUDECAP 48.76.29</t>
  </si>
  <si>
    <t>48.76.29</t>
  </si>
  <si>
    <t>PF2A- PORTA DE ABRIR - VENEZIANA-CHAPA - 0.8x2.8 M</t>
  </si>
  <si>
    <t>SUDECAP 48.76.30</t>
  </si>
  <si>
    <t>48.76.30</t>
  </si>
  <si>
    <t>PF2B- PORTA DE ABRIR - VENEZIANA-CHAPA - 0.9x2.8 M</t>
  </si>
  <si>
    <t>SUDECAP 48.76.50</t>
  </si>
  <si>
    <t>48.76.50</t>
  </si>
  <si>
    <t>PORTAO DE METALON 50x20 A CADA 15 CM - 2.2x2.0 M</t>
  </si>
  <si>
    <t>SUDECAP 48.76.52</t>
  </si>
  <si>
    <t>48.76.52</t>
  </si>
  <si>
    <t>PORTAO DE METALON 50x20 A CADA 15 CM - 1.1x2.0 M</t>
  </si>
  <si>
    <t>SUDECAP 48.78</t>
  </si>
  <si>
    <t>48.78</t>
  </si>
  <si>
    <t>SERRALHERIA - CRECHE</t>
  </si>
  <si>
    <t>SUDECAP 48.78.05</t>
  </si>
  <si>
    <t>48.78.05</t>
  </si>
  <si>
    <t>J1 - MAXIMO AR DE METALON 0,60x1,20M</t>
  </si>
  <si>
    <t>SUDECAP 48.78.06</t>
  </si>
  <si>
    <t>48.78.06</t>
  </si>
  <si>
    <t>J2 - MAXIMO AR DE METALON 0,60x2,00M</t>
  </si>
  <si>
    <t>SUDECAP 48.78.15</t>
  </si>
  <si>
    <t>48.78.15</t>
  </si>
  <si>
    <t>P1 - PORTA DE ABRIR DE METALON 2FL. - 1,50x2,20M</t>
  </si>
  <si>
    <t>SUDECAP 48.78.16</t>
  </si>
  <si>
    <t>48.78.16</t>
  </si>
  <si>
    <t>COMPLEMENTO SUPERIOR DE P1 - 1,50x1,10M</t>
  </si>
  <si>
    <t>SUDECAP 48.78.17</t>
  </si>
  <si>
    <t>48.78.17</t>
  </si>
  <si>
    <t>P3 - PORTA DE ABRIR DE METALON 1FL. 0,80x2,20M</t>
  </si>
  <si>
    <t>SUDECAP 48.78.20</t>
  </si>
  <si>
    <t>48.78.20</t>
  </si>
  <si>
    <t>P2 - PORTA DE CORRER DE METALON 1FL. 1,20x2,20M</t>
  </si>
  <si>
    <t>SUDECAP 48.78.25</t>
  </si>
  <si>
    <t>48.78.25</t>
  </si>
  <si>
    <t>PORTA DE CORRER DE FERRO/TELA ARTISTEX- 1,75x2,10M</t>
  </si>
  <si>
    <t>SUDECAP 48.78.30</t>
  </si>
  <si>
    <t>48.78.30</t>
  </si>
  <si>
    <t>PORTAO DE ABRIR CHAPA TRAPEZOIDAL 2FL.- 3,00x2,50M</t>
  </si>
  <si>
    <t>SUDECAP 48.78.31</t>
  </si>
  <si>
    <t>48.78.31</t>
  </si>
  <si>
    <t>PORTAO DE ABRIR CHAPA TRAPEZOIDAL 1FL.- 1,00x2,10M</t>
  </si>
  <si>
    <t>SUDECAP 48.78.50</t>
  </si>
  <si>
    <t>48.78.50</t>
  </si>
  <si>
    <t>ALCAPAO DE CHAPA GALV.18,0,60x0,60M, INCL.CAIXILHO</t>
  </si>
  <si>
    <t>SUDECAP 48.78.55</t>
  </si>
  <si>
    <t>48.78.55</t>
  </si>
  <si>
    <t>GUICHE DE ABRIR DE METALON 2FL. - 0,90x0,70M</t>
  </si>
  <si>
    <t>SUDECAP 48.78.60</t>
  </si>
  <si>
    <t>48.78.60</t>
  </si>
  <si>
    <t>SUDECAP 50</t>
  </si>
  <si>
    <t>50</t>
  </si>
  <si>
    <t>CUSTO HORARIO DE EQUIPAMENTO</t>
  </si>
  <si>
    <t>SUDECAP 50.01</t>
  </si>
  <si>
    <t>50.01</t>
  </si>
  <si>
    <t>ACABADORA DE ASFALTO, LAMA E VASSOURA MECANICA</t>
  </si>
  <si>
    <t>SUDECAP 50.01.08</t>
  </si>
  <si>
    <t>SUDECAP 50.01.09</t>
  </si>
  <si>
    <t>CHI/VIBROACABADORA DE ASFALTO SOBRE ESTEIRAS, LARG. PAVIM. 2,13 M A 4,55 M, POT. 74 KW/ 100 HP, CAP. 400 T/ H</t>
  </si>
  <si>
    <t>SUDECAP 50.01.30</t>
  </si>
  <si>
    <t>SUDECAP 50.01.31</t>
  </si>
  <si>
    <t>SUDECAP 50.01.32</t>
  </si>
  <si>
    <t>CHP/CAMIN.LAMA ASF. FORD 1519, CONSMAQ LA-6-6.0M3</t>
  </si>
  <si>
    <t>SUDECAP 50.01.33</t>
  </si>
  <si>
    <t>CHI/CAMIN.LAMA ASF. FORD 1519, CONSMAQ LA-6-6.0M3</t>
  </si>
  <si>
    <t>SUDECAP 50.01.70</t>
  </si>
  <si>
    <t>CHP/VASSOURA MECANICA REBOCAVEL COM ESCOVA CILINDRICA LARGURA UTIL DE VARRIMENTO = 2,44M</t>
  </si>
  <si>
    <t>SUDECAP 50.01.71</t>
  </si>
  <si>
    <t>CHI/VASSOURA MECANICA REBOCAVEL COM ESCOVA CILINDRICA LARGURA UTIL DE VARRIMENTO = 2,44M</t>
  </si>
  <si>
    <t>SUDECAP 50.01.72</t>
  </si>
  <si>
    <t>CHP/FRESADORA DE ASFALTO A FRIO SOBRE RODAS, LARG. FRESAGEM 1,00 M, POT. 155 KW/208 HP</t>
  </si>
  <si>
    <t>SUDECAP 50.04</t>
  </si>
  <si>
    <t>50.04</t>
  </si>
  <si>
    <t>BATE ESTACA E MARTELO</t>
  </si>
  <si>
    <t>SUDECAP 50.04.10</t>
  </si>
  <si>
    <t>SUDECAP 50.04.11</t>
  </si>
  <si>
    <t>SUDECAP 50.05</t>
  </si>
  <si>
    <t>50.05</t>
  </si>
  <si>
    <t>BETONEIRA</t>
  </si>
  <si>
    <t>SUDECAP 50.05.10</t>
  </si>
  <si>
    <t>CHP/BETONEIRA 400 L, SEM CARREGADOR</t>
  </si>
  <si>
    <t>SUDECAP 50.05.11</t>
  </si>
  <si>
    <t>CHI/BETONEIRA 400 L, SEM CARREGADOR</t>
  </si>
  <si>
    <t>SUDECAP 50.06</t>
  </si>
  <si>
    <t>50.06</t>
  </si>
  <si>
    <t>BOMBA D'AGUA E LAMA</t>
  </si>
  <si>
    <t>SUDECAP 50.06.02</t>
  </si>
  <si>
    <t>CHP/BOMBA HIDROSUL 2" ASI-250-36M3/H C/20M MANGUEI</t>
  </si>
  <si>
    <t>SUDECAP 50.06.03</t>
  </si>
  <si>
    <t>CHI/BOMBA HIDROSUL 2" AS1-250-36M3/H C/20M MANGUE</t>
  </si>
  <si>
    <t>SUDECAP 50.06.04</t>
  </si>
  <si>
    <t>CHP/BOMBA HIDROSUL 3" ASI-500-72M3/H C/20M MANGUEI</t>
  </si>
  <si>
    <t>SUDECAP 50.06.05</t>
  </si>
  <si>
    <t>CHI/BOMBA HIDROSUL 3" ASI-500-72M3/H C/20M MANGUEI</t>
  </si>
  <si>
    <t>SUDECAP 50.10</t>
  </si>
  <si>
    <t>50.10</t>
  </si>
  <si>
    <t>CAMINHAO, CARROCERIA E CAVALO MECANICO</t>
  </si>
  <si>
    <t>SUDECAP 50.10.08</t>
  </si>
  <si>
    <t>CHP/CAMINHAO BASCULANTE FORD 1317 WE</t>
  </si>
  <si>
    <t>SUDECAP 50.10.09</t>
  </si>
  <si>
    <t>CHI/CAMINHAO BASCULANTE FORD 1317 WE</t>
  </si>
  <si>
    <t>SUDECAP 50.10.12</t>
  </si>
  <si>
    <t>CHP/CAMINHAO BASCULANTE FORD 1519</t>
  </si>
  <si>
    <t>SUDECAP 50.10.13</t>
  </si>
  <si>
    <t>CHI/CAMINHAO BASCULANTE FORD 1519</t>
  </si>
  <si>
    <t>SUDECAP 50.10.36</t>
  </si>
  <si>
    <t>CHP/CAMINHAO TANQUE FORD 1317 WE, 6.000L</t>
  </si>
  <si>
    <t>SUDECAP 50.10.37</t>
  </si>
  <si>
    <t>CHI/CAMINHAO TANQUE FORD 1317 WE, 6.000L</t>
  </si>
  <si>
    <t>SUDECAP 50.10.50</t>
  </si>
  <si>
    <t>CHP/CAMINHAO TANQUE FORD 1317 WE TRUCADO, 10000</t>
  </si>
  <si>
    <t>SUDECAP 50.10.51</t>
  </si>
  <si>
    <t>CHI/CAMINHAO TANQUE FORD 1317 WE TRUCADO, 10000 L</t>
  </si>
  <si>
    <t>SUDECAP 50.10.68</t>
  </si>
  <si>
    <t>CHP/CAMINHAO CARROCERIA FORD 1317 WE</t>
  </si>
  <si>
    <t>SUDECAP 50.10.69</t>
  </si>
  <si>
    <t>CHI/CAMINHAO CARROCERIA FORD 1317 WE</t>
  </si>
  <si>
    <t>SUDECAP 50.10.80</t>
  </si>
  <si>
    <t>CHP/GUINDAUTO MADAL PBK - 6500</t>
  </si>
  <si>
    <t>SUDECAP 50.10.81</t>
  </si>
  <si>
    <t>CHI/GUINDAUTO MADAL PBK - 6500</t>
  </si>
  <si>
    <t>SUDECAP 50.10.82</t>
  </si>
  <si>
    <t>CHP/CAM.GUINDAUTO FORD F-1319 MADAL PBK - 6500</t>
  </si>
  <si>
    <t>SUDECAP 50.10.83</t>
  </si>
  <si>
    <t>CHI/CAM.GUINDAUTO FORD F-1319 MADAL PBK - 6500</t>
  </si>
  <si>
    <t>SUDECAP 50.11</t>
  </si>
  <si>
    <t>50.11</t>
  </si>
  <si>
    <t>CARREGADEIRA</t>
  </si>
  <si>
    <t>SUDECAP 50.11.10</t>
  </si>
  <si>
    <t>SUDECAP 50.11.11</t>
  </si>
  <si>
    <t>SUDECAP 50.11.28</t>
  </si>
  <si>
    <t>CHP/CARREGADEIRA CASE W 20E (2,25M3-1,72M3) -152HP</t>
  </si>
  <si>
    <t>SUDECAP 50.11.29</t>
  </si>
  <si>
    <t>CHI/CARREGADEIRA CASE W 20E (2,25M3-1,72M3) -152HP</t>
  </si>
  <si>
    <t>SUDECAP 50.11.30</t>
  </si>
  <si>
    <t>SUDECAP 50.11.31</t>
  </si>
  <si>
    <t>SUDECAP 50.13</t>
  </si>
  <si>
    <t>50.13</t>
  </si>
  <si>
    <t>COMPACTADOR</t>
  </si>
  <si>
    <t>SUDECAP 50.13.22</t>
  </si>
  <si>
    <t>CHP/ROLO COMPACTADOR VIBRATORIO TANDEM, ACO LISO, POTENCIA 58 CV, PESO SEM/COM LASTRO 6,5/9,4 T, LARGURA DE TRABALHO 1,20 M</t>
  </si>
  <si>
    <t>SUDECAP 50.13.23</t>
  </si>
  <si>
    <t>CHI/ROLO COMPACTADOR VIBRATORIO TANDEM, ACO LISO, POTENCIA 58 CV, PESO SEM/COM LASTRO 6,5/9,4 T, LARGURA DE TRABALHO 1,20 M</t>
  </si>
  <si>
    <t>SUDECAP 50.13.40</t>
  </si>
  <si>
    <t>CHP/ROLO VIBRAT. DYNAPAC CA-25 LISO - STD  P/SOLOS</t>
  </si>
  <si>
    <t>SUDECAP 50.13.41</t>
  </si>
  <si>
    <t>CHI/ROLO VIBRAT. DYNAPAC CA-25 LISO - STD  P/SOLOS</t>
  </si>
  <si>
    <t>SUDECAP 50.13.42</t>
  </si>
  <si>
    <t>SUDECAP 50.13.43</t>
  </si>
  <si>
    <t>SUDECAP 50.13.44</t>
  </si>
  <si>
    <t>SUDECAP 50.13.45</t>
  </si>
  <si>
    <t>SUDECAP 50.13.46</t>
  </si>
  <si>
    <t>CHP/ROLO VIBRATORIO DYNAPAC CA-15 PE DE CARNEIRO</t>
  </si>
  <si>
    <t>SUDECAP 50.13.47</t>
  </si>
  <si>
    <t>CHI/ROLO VIBRATORIO DYNAPAC CA-15 PE DE CARNEIRO</t>
  </si>
  <si>
    <t>SUDECAP 50.13.50</t>
  </si>
  <si>
    <t>CHP/ROLO VIBRATORIO DYNAPAC CC-900 LISO</t>
  </si>
  <si>
    <t>SUDECAP 50.13.51</t>
  </si>
  <si>
    <t>CHI/ROLO VIBRATORIO DYNAPAC CC-900 LISO</t>
  </si>
  <si>
    <t>SUDECAP 50.13.54</t>
  </si>
  <si>
    <t>SUDECAP 50.13.55</t>
  </si>
  <si>
    <t>SUDECAP 50.13.74</t>
  </si>
  <si>
    <t>SUDECAP 50.13.75</t>
  </si>
  <si>
    <t>SUDECAP 50.13.78</t>
  </si>
  <si>
    <t>SUDECAP 50.13.79</t>
  </si>
  <si>
    <t>SUDECAP 50.14</t>
  </si>
  <si>
    <t>50.14</t>
  </si>
  <si>
    <t>COMPRESSOR E ACESSORIOS</t>
  </si>
  <si>
    <t>SUDECAP 50.14.10</t>
  </si>
  <si>
    <t>CHP/COMPRESSOR XAS-137 PD 275 PCM</t>
  </si>
  <si>
    <t>SUDECAP 50.14.11</t>
  </si>
  <si>
    <t>CHI/COMPRESSOR XAS-137 PD 275 PCM</t>
  </si>
  <si>
    <t>SUDECAP 50.16</t>
  </si>
  <si>
    <t>50.16</t>
  </si>
  <si>
    <t>DISTRIBUIDOR DE AGREGADO E BETUME</t>
  </si>
  <si>
    <t>SUDECAP 50.16.52</t>
  </si>
  <si>
    <t>CHP/CAMIN.DISTR.BETUME FORD 1519, ALMEIDA D-72 D</t>
  </si>
  <si>
    <t>SUDECAP 50.16.53</t>
  </si>
  <si>
    <t>CHI/CAMIN.DISTR.BETUME FORD 1519, ALMEIDA D-72 D</t>
  </si>
  <si>
    <t>SUDECAP 50.19</t>
  </si>
  <si>
    <t>50.19</t>
  </si>
  <si>
    <t>EQUIPAMENTO DE PERFURACAO E ROMPEDOR</t>
  </si>
  <si>
    <t>SUDECAP 50.19.16</t>
  </si>
  <si>
    <t>CHP/PERFURATRIZ BJ 571-4L 78PCM</t>
  </si>
  <si>
    <t>SUDECAP 50.19.17</t>
  </si>
  <si>
    <t>CHI/PERFURATRIZ BJ 571-4L 78PCM</t>
  </si>
  <si>
    <t>SUDECAP 50.19.62</t>
  </si>
  <si>
    <t>CHP/MARTELETE BJ-32</t>
  </si>
  <si>
    <t>SUDECAP 50.19.63</t>
  </si>
  <si>
    <t>CHI/MARTELETE BJ-32</t>
  </si>
  <si>
    <t>SUDECAP 50.19.66</t>
  </si>
  <si>
    <t>SUDECAP 50.20</t>
  </si>
  <si>
    <t>50.20</t>
  </si>
  <si>
    <t>ESCAVADEIRA E DRAGA</t>
  </si>
  <si>
    <t>SUDECAP 50.20.06</t>
  </si>
  <si>
    <t>SUDECAP 50.20.07</t>
  </si>
  <si>
    <t>SUDECAP 50.20.18</t>
  </si>
  <si>
    <t>CHP/ESCAVADEIRA HIDRAULICA SOBRE ESTEIRAS, CACAMBA 0,80M3, PESO OPERACIONAL 17T, POTENCIA BRUTA 111HP</t>
  </si>
  <si>
    <t>SUDECAP 50.20.19</t>
  </si>
  <si>
    <t>CHI/ESCAVADEIRA HIDRAULICA SOBRE ESTEIRAS, CACAMBA 0,80M3, PESO OPERACIONAL 17T, POTENCIA BRUTA 111HP</t>
  </si>
  <si>
    <t>SUDECAP 50.20.20</t>
  </si>
  <si>
    <t>SUDECAP 50.20.21</t>
  </si>
  <si>
    <t>SUDECAP 50.21</t>
  </si>
  <si>
    <t>50.21</t>
  </si>
  <si>
    <t>ROCADEIRA</t>
  </si>
  <si>
    <t>SUDECAP 50.21.01</t>
  </si>
  <si>
    <t>CHP/ROCADEIRA COSTAL COM MOTOR A GASOLINA DE *32* CC</t>
  </si>
  <si>
    <t>SUDECAP 50.21.02</t>
  </si>
  <si>
    <t>CHI/ROCADEIRA COSTAL COM MOTOR A GASOLINA DE *32* CC</t>
  </si>
  <si>
    <t>SUDECAP 50.25</t>
  </si>
  <si>
    <t>50.25</t>
  </si>
  <si>
    <t>GRADE DE DISCO</t>
  </si>
  <si>
    <t>SUDECAP 50.25.08</t>
  </si>
  <si>
    <t>CHP/GRADE DE DISCOS MECANICA 20X24" COM 20 DISCOS 24" X 6MM  COM PNEUS PARA TRANSPORTE</t>
  </si>
  <si>
    <t>SUDECAP 50.25.09</t>
  </si>
  <si>
    <t>CHI/GRADE DE DISCOS MECANICA 20X24" COM 20 DISCOS 24" X 6MM  COM PNEUS PARA TRANSPORTE</t>
  </si>
  <si>
    <t>SUDECAP 50.27</t>
  </si>
  <si>
    <t>50.27</t>
  </si>
  <si>
    <t>GUINDASTE</t>
  </si>
  <si>
    <t>SUDECAP 50.27.16</t>
  </si>
  <si>
    <t>CHP/ GUINDASTE WTTA - 16G</t>
  </si>
  <si>
    <t>SUDECAP 50.27.17</t>
  </si>
  <si>
    <t>CHI/ GUINDASTE WTTA - 16G</t>
  </si>
  <si>
    <t>SUDECAP 50.31</t>
  </si>
  <si>
    <t>50.31</t>
  </si>
  <si>
    <t>MAQUINA E APARELHO DE SOLDA</t>
  </si>
  <si>
    <t>SUDECAP 50.31.10</t>
  </si>
  <si>
    <t>SUDECAP 50.31.11</t>
  </si>
  <si>
    <t>SUDECAP 50.32</t>
  </si>
  <si>
    <t>50.32</t>
  </si>
  <si>
    <t>MOTONIVELADORA</t>
  </si>
  <si>
    <t>SUDECAP 50.32.08</t>
  </si>
  <si>
    <t>CHP/MOTONIVELADORA POTENCIA BASICA LIQUIDA (PRIMEIRA MARCHA) 125 HP , PESO BRUTO 13843 KG, LARGURA DA LAMINA DE 3,7 M</t>
  </si>
  <si>
    <t>SUDECAP 50.32.09</t>
  </si>
  <si>
    <t>CHI/MOTONIVELADORA POTENCIA BASICA LIQUIDA (PRIMEIRA MARCHA) 125 HP , PESO BRUTO 13843 KG, LARGURA DA LAMINA DE 3,7 M</t>
  </si>
  <si>
    <t>SUDECAP 50.36</t>
  </si>
  <si>
    <t>50.36</t>
  </si>
  <si>
    <t>TRATOR</t>
  </si>
  <si>
    <t>SUDECAP 50.36.08</t>
  </si>
  <si>
    <t>CHP/TRATOR COM LAMINA E ESCARIFICADOR D8</t>
  </si>
  <si>
    <t>SUDECAP 50.36.09</t>
  </si>
  <si>
    <t>CHI/TRATOR COM LAMINA E ESCARIFICADOR D8</t>
  </si>
  <si>
    <t>SUDECAP 50.36.10</t>
  </si>
  <si>
    <t>SUDECAP 50.36.11</t>
  </si>
  <si>
    <t>SUDECAP 50.36.66</t>
  </si>
  <si>
    <t>CHP/TRATOR DE PNEUS COM POTENCIA DE 105 CV, TRACAO 4 X 4, PESO COM LASTRO DE 5775 KG</t>
  </si>
  <si>
    <t>SUDECAP 50.36.67</t>
  </si>
  <si>
    <t>CHI/TRATOR DE PNEUS COM POTENCIA DE 105 CV, TRACAO 4 X 4, PESO COM LASTRO DE 5775 KG</t>
  </si>
  <si>
    <t>SUDECAP 50.37</t>
  </si>
  <si>
    <t>50.37</t>
  </si>
  <si>
    <t>USINA DE ASFALTO, SOLOS E CONCRETO</t>
  </si>
  <si>
    <t>SUDECAP 50.37.22</t>
  </si>
  <si>
    <t>SUDECAP 50.37.23</t>
  </si>
  <si>
    <t>SUDECAP 50.39</t>
  </si>
  <si>
    <t>50.39</t>
  </si>
  <si>
    <t>VIBRADOR</t>
  </si>
  <si>
    <t>SUDECAP 50.39.10</t>
  </si>
  <si>
    <t>SUDECAP 50.39.11</t>
  </si>
  <si>
    <t>SUDECAP 50.41</t>
  </si>
  <si>
    <t>50.41</t>
  </si>
  <si>
    <t>EQUIPAMENTOS DE APOIO</t>
  </si>
  <si>
    <t>SUDECAP 50.41.01</t>
  </si>
  <si>
    <t>SUDECAP 50.41.02</t>
  </si>
  <si>
    <t>SUDECAP 50.41.11</t>
  </si>
  <si>
    <t>CHP/SERRA CLIPPER MECAN A GASOLINA OU EQUIVALENTE 13HP</t>
  </si>
  <si>
    <t>SUDECAP 50.41.12</t>
  </si>
  <si>
    <t>CHI/SERRA CLIPPER MECAN A GASOLINA OU EQUIVALENTE 13HP</t>
  </si>
  <si>
    <t>Busca Planilha</t>
  </si>
  <si>
    <t>Diferença de preço</t>
  </si>
  <si>
    <t>AREA TOTAL</t>
  </si>
  <si>
    <t>1.11</t>
  </si>
  <si>
    <t>1.12</t>
  </si>
  <si>
    <t>VER NO PROJETO</t>
  </si>
  <si>
    <t>ADMINISTRAÇÃO LOCAL 5%</t>
  </si>
  <si>
    <t>-</t>
  </si>
  <si>
    <t>3.1.9</t>
  </si>
  <si>
    <t>5.3</t>
  </si>
  <si>
    <t>ALVENARIA DA MURETA</t>
  </si>
  <si>
    <t>5.3.1</t>
  </si>
  <si>
    <t>PV 01</t>
  </si>
  <si>
    <t>PORTA DE VIDRO TEMPERADO 1,75*2,30 M, ESPESSURA 10MM, INCLUSIVE ACESSORIOS</t>
  </si>
  <si>
    <t>pesquisar por tesoura</t>
  </si>
  <si>
    <t>REV-10</t>
  </si>
  <si>
    <t>REVESTIMENTO CERÂMICO PARA PAREDES INTERNAS COM PLACAS TIPO ESMALTADA EXTRA DE DIMENSÕES 10X10 CM ,COR BRANCO OU COLORIDO, APLICADAS EM AMBIENTES DE ÁREA MAIOR QUE 5 M² NA ALTURA INTEIRA DAS PAREDES. AF_06/2015</t>
  </si>
  <si>
    <t>REVESTIMENTO CERÂMICO PARA PAREDES INTERNAS COM PLACAS TIPO ESMALTADA EXTRA DE DIMENSÕES 10X10 CM ,COR BRANCO OU COLORIDO, APLICADAS EM AMBIENTES DE ÁREA MAIOR QUE 5 M² NA ALTURA INTEIRA DAS PAREDES. AF_06/2016</t>
  </si>
  <si>
    <t>REVESTIMENTO CERÂMICO PARA PAREDES INTERNAS COM PLACAS TIPO ESMALTADA EXTRA DE DIMENSÕES 10X10 CM ,COR BRANCO OU COLORIDO, APLICADAS EM AMBIENTES DE ÁREA MAIOR QUE 5 M² NA ALTURA INTEIRA DAS PAREDES. AF_06/2017</t>
  </si>
  <si>
    <t>REVESTIMENTO CERÂMICO PARA PAREDES INTERNAS COM PLACAS TIPO ESMALTADA EXTRA DE DIMENSÕES 10X10 CM ,COR BRANCO OU COLORIDO, APLICADAS EM AMBIENTES DE ÁREA MAIOR QUE 5 M² NA ALTURA INTEIRA DAS PAREDES. AF_06/2018</t>
  </si>
  <si>
    <t>RMEIO-1</t>
  </si>
  <si>
    <t>RODA MEIO  EM MADEIRA, ALTURA 7CM, FIXADO COM COLA</t>
  </si>
  <si>
    <t>FIBMIN-01</t>
  </si>
  <si>
    <t>FORRO DE FIBRA MINERAL EM PLACAS DE 1250 X 625 MM, E = 15 MM, BORDA RETA, COM PINTURA ANTIMOFO, APOIADO EM PERFIL DE ACO GALVANIZADO T INVERTIDO ,COM 24 MM DE BASE - INSTALADO</t>
  </si>
  <si>
    <t>RODAPE VINILICO DE 5CM DE ALTURA,FORNECIMENTO E INSTALAÇÃO</t>
  </si>
  <si>
    <t>RODV-1</t>
  </si>
  <si>
    <t>r</t>
  </si>
  <si>
    <t>MAGAZINE LUIZA</t>
  </si>
  <si>
    <t>RALO LINEAR 5O CM COM GRELHAE TAMAPA INOX TIGRE</t>
  </si>
  <si>
    <t>TOCA OBRA</t>
  </si>
  <si>
    <t>encanador</t>
  </si>
  <si>
    <t>cp</t>
  </si>
  <si>
    <t>RL-01</t>
  </si>
  <si>
    <t>BANHEIRA EMBUTIR EM PLASTICO TIPO PVC, 77*45*20 CM, BURIGOTTO</t>
  </si>
  <si>
    <t>SUBMARINO</t>
  </si>
  <si>
    <t>JC KIDS</t>
  </si>
  <si>
    <t>servente</t>
  </si>
  <si>
    <t>15.9</t>
  </si>
  <si>
    <t>BAN-01</t>
  </si>
  <si>
    <t>EXTINTOR ABC-6KG FORNECIMENTO E INSTALAÇÃO</t>
  </si>
  <si>
    <t>EXT-01</t>
  </si>
  <si>
    <t>PREÇO COM BDI(R$)</t>
  </si>
  <si>
    <t>CUSTO SEM BDI (R$)</t>
  </si>
  <si>
    <t>VALOR TOTAL(R$)</t>
  </si>
  <si>
    <t>DISOISITIVO DR, 2  POLOS , SENSIBILIDADE DE 30 MA, CORRENTE DE 100 A, TIPO C</t>
  </si>
  <si>
    <t>view tech</t>
  </si>
  <si>
    <t>AZ NET</t>
  </si>
  <si>
    <t>RACK DE PAREDE 19"  5U 370 MM</t>
  </si>
  <si>
    <t>RCK</t>
  </si>
  <si>
    <t>20.1.8</t>
  </si>
  <si>
    <t>TALUDE E MURO DE CONTENÇÃO</t>
  </si>
  <si>
    <t>DRENAGEM EXTERNA</t>
  </si>
  <si>
    <t>m3</t>
  </si>
  <si>
    <t>MURO E ALAMBRADO</t>
  </si>
  <si>
    <t>1.13</t>
  </si>
  <si>
    <t>1.14</t>
  </si>
  <si>
    <t>CANTEIRO CENTRAL e PASSEIO interno e externo</t>
  </si>
  <si>
    <t>PISO EXTERNO</t>
  </si>
  <si>
    <t>6.7.1</t>
  </si>
  <si>
    <t>21.1</t>
  </si>
  <si>
    <t>21.2</t>
  </si>
  <si>
    <t>21.3</t>
  </si>
  <si>
    <t>21.4</t>
  </si>
  <si>
    <t>21.5</t>
  </si>
  <si>
    <t>21.6</t>
  </si>
  <si>
    <t>21.7</t>
  </si>
  <si>
    <t>21.8</t>
  </si>
  <si>
    <t>21.9</t>
  </si>
  <si>
    <t>21.10</t>
  </si>
  <si>
    <t>21.13</t>
  </si>
  <si>
    <t>21.14</t>
  </si>
  <si>
    <t>22.1.1</t>
  </si>
  <si>
    <t>22.1.2</t>
  </si>
  <si>
    <t>22.1.3</t>
  </si>
  <si>
    <t>22.1.4</t>
  </si>
  <si>
    <t>22.1.5</t>
  </si>
  <si>
    <t>22.1.6</t>
  </si>
  <si>
    <t>22.1.7</t>
  </si>
  <si>
    <t>22.1.8</t>
  </si>
  <si>
    <t>22.1.9</t>
  </si>
  <si>
    <t>22.1.10</t>
  </si>
  <si>
    <t>22.1.11</t>
  </si>
  <si>
    <t>22.1.12</t>
  </si>
  <si>
    <t>22.1.13</t>
  </si>
  <si>
    <t>22.1.14</t>
  </si>
  <si>
    <t>22.1.15</t>
  </si>
  <si>
    <t>22.1.16</t>
  </si>
  <si>
    <t>22.1.17</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</si>
  <si>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</si>
  <si>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</si>
  <si>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</si>
  <si>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</si>
  <si>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</si>
  <si>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</si>
  <si>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</si>
  <si>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</si>
  <si>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</si>
  <si>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</si>
  <si>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</si>
  <si>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</si>
  <si>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</si>
  <si>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</si>
  <si>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</si>
  <si>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</si>
  <si>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</si>
  <si>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</si>
  <si>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</si>
  <si>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</si>
  <si>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</si>
  <si>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</si>
  <si>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</si>
  <si>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</si>
  <si>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</si>
  <si>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</si>
  <si>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</si>
  <si>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</si>
  <si>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</si>
  <si>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</si>
  <si>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</si>
  <si>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</si>
  <si>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</si>
  <si>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</si>
  <si>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</si>
  <si>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</si>
  <si>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</si>
  <si>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</si>
  <si>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</si>
  <si>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</si>
  <si>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</si>
  <si>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</si>
  <si>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</si>
  <si>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Lorena Castória Porto Oliveira</t>
  </si>
  <si>
    <t>Engenheira Civil - CREA MG 241054</t>
  </si>
  <si>
    <t>serviços preliminares</t>
  </si>
</sst>
</file>

<file path=xl/styles.xml><?xml version="1.0" encoding="utf-8"?>
<styleSheet xmlns="http://schemas.openxmlformats.org/spreadsheetml/2006/main">
  <numFmts count="18">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_-* #,##0.00\ _€_-;\-* #,##0.00\ _€_-;_-* &quot;-&quot;??\ _€_-;_-@_-"/>
    <numFmt numFmtId="169" formatCode="#\,##0."/>
    <numFmt numFmtId="170" formatCode="_(&quot;$&quot;* #,##0_);_(&quot;$&quot;* \(#,##0\);_(&quot;$&quot;* &quot;-&quot;_);_(@_)"/>
    <numFmt numFmtId="171" formatCode="_(&quot;$&quot;* #,##0.00_);_(&quot;$&quot;* \(#,##0.00\);_(&quot;$&quot;* &quot;-&quot;??_);_(@_)"/>
    <numFmt numFmtId="172" formatCode="\$#."/>
    <numFmt numFmtId="173" formatCode="#.00"/>
    <numFmt numFmtId="174" formatCode="0.00_)"/>
    <numFmt numFmtId="175" formatCode="%#.00"/>
    <numFmt numFmtId="176" formatCode="#\,##0.00"/>
    <numFmt numFmtId="177" formatCode="#,"/>
    <numFmt numFmtId="178" formatCode="_(* #,##0_);_(* \(#,##0\);_(* &quot;-&quot;_);_(@_)"/>
    <numFmt numFmtId="179" formatCode="_(* #,##0.00_);_(* \(#,##0.00\);_(* \-??_);_(@_)"/>
  </numFmts>
  <fonts count="91">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6"/>
      <name val="Arial"/>
      <family val="2"/>
    </font>
    <font>
      <sz val="11"/>
      <color indexed="8"/>
      <name val="Calibri"/>
      <family val="2"/>
    </font>
    <font>
      <sz val="10"/>
      <name val="Arial"/>
      <family val="2"/>
    </font>
    <font>
      <u/>
      <sz val="11"/>
      <color indexed="12"/>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name val="Arial"/>
      <family val="2"/>
    </font>
    <font>
      <sz val="10"/>
      <name val="Arial"/>
      <family val="2"/>
    </font>
    <font>
      <sz val="8"/>
      <color indexed="8"/>
      <name val="Arial"/>
      <family val="2"/>
    </font>
    <font>
      <b/>
      <sz val="16"/>
      <name val="Arial"/>
      <family val="2"/>
    </font>
    <font>
      <sz val="10"/>
      <color indexed="8"/>
      <name val="Arial"/>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0"/>
      <name val="Arial"/>
      <family val="2"/>
    </font>
    <font>
      <b/>
      <sz val="12"/>
      <name val="Arial"/>
      <family val="2"/>
    </font>
    <font>
      <sz val="8"/>
      <name val="Calibri"/>
      <family val="2"/>
    </font>
    <font>
      <sz val="11"/>
      <name val="Calibri"/>
      <family val="2"/>
    </font>
    <font>
      <b/>
      <sz val="11"/>
      <color rgb="FF000000"/>
      <name val="Arial"/>
      <family val="2"/>
    </font>
    <font>
      <sz val="10"/>
      <name val="Arial"/>
      <family val="2"/>
    </font>
    <font>
      <b/>
      <sz val="8"/>
      <color indexed="8"/>
      <name val="Calibri"/>
      <family val="2"/>
    </font>
    <font>
      <b/>
      <sz val="8"/>
      <name val="Calibri"/>
      <family val="2"/>
    </font>
    <font>
      <b/>
      <sz val="14"/>
      <name val="Calibri"/>
      <family val="2"/>
    </font>
    <font>
      <sz val="9"/>
      <color indexed="81"/>
      <name val="Tahoma"/>
      <family val="2"/>
    </font>
    <font>
      <b/>
      <sz val="9"/>
      <color indexed="81"/>
      <name val="Tahoma"/>
      <family val="2"/>
    </font>
    <font>
      <b/>
      <sz val="11"/>
      <name val="Arial"/>
      <family val="2"/>
    </font>
    <font>
      <sz val="10"/>
      <color rgb="FF000000"/>
      <name val="Arial"/>
      <family val="2"/>
    </font>
    <font>
      <b/>
      <u/>
      <sz val="16"/>
      <name val="Arial"/>
      <family val="2"/>
    </font>
  </fonts>
  <fills count="6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52"/>
        <bgColor indexed="64"/>
      </patternFill>
    </fill>
    <fill>
      <patternFill patternType="solid">
        <fgColor indexed="26"/>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indexed="9"/>
        <bgColor indexed="64"/>
      </patternFill>
    </fill>
    <fill>
      <patternFill patternType="solid">
        <fgColor rgb="FFFFFF00"/>
        <bgColor indexed="64"/>
      </patternFill>
    </fill>
    <fill>
      <patternFill patternType="solid">
        <fgColor theme="8" tint="0.39997558519241921"/>
        <bgColor indexed="64"/>
      </patternFill>
    </fill>
    <fill>
      <patternFill patternType="solid">
        <fgColor rgb="FFFFC000"/>
        <bgColor indexed="64"/>
      </patternFill>
    </fill>
    <fill>
      <patternFill patternType="solid">
        <fgColor theme="8" tint="-0.249977111117893"/>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style="thin">
        <color indexed="64"/>
      </right>
      <top/>
      <bottom style="thin">
        <color indexed="64"/>
      </bottom>
      <diagonal/>
    </border>
    <border>
      <left/>
      <right/>
      <top/>
      <bottom style="thin">
        <color indexed="64"/>
      </bottom>
      <diagonal/>
    </border>
    <border>
      <left/>
      <right style="thick">
        <color indexed="64"/>
      </right>
      <top/>
      <bottom style="thin">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ck">
        <color auto="1"/>
      </right>
      <top/>
      <bottom/>
      <diagonal/>
    </border>
    <border>
      <left style="thin">
        <color indexed="64"/>
      </left>
      <right/>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ck">
        <color indexed="64"/>
      </right>
      <top style="thin">
        <color indexed="64"/>
      </top>
      <bottom style="thick">
        <color indexed="64"/>
      </bottom>
      <diagonal/>
    </border>
    <border>
      <left style="hair">
        <color indexed="64"/>
      </left>
      <right style="hair">
        <color indexed="64"/>
      </right>
      <top style="thin">
        <color indexed="64"/>
      </top>
      <bottom/>
      <diagonal/>
    </border>
    <border>
      <left/>
      <right style="thick">
        <color indexed="64"/>
      </right>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s>
  <cellStyleXfs count="14927">
    <xf numFmtId="0" fontId="0" fillId="0" borderId="0"/>
    <xf numFmtId="0" fontId="19" fillId="0" borderId="0" applyNumberFormat="0" applyBorder="0" applyProtection="0"/>
    <xf numFmtId="0" fontId="19" fillId="0" borderId="0" applyNumberFormat="0" applyBorder="0" applyProtection="0"/>
    <xf numFmtId="165" fontId="19" fillId="0" borderId="0" applyBorder="0" applyProtection="0"/>
    <xf numFmtId="165" fontId="19" fillId="0" borderId="0" applyBorder="0" applyProtection="0"/>
    <xf numFmtId="0" fontId="20" fillId="0" borderId="0" applyNumberFormat="0" applyBorder="0" applyProtection="0"/>
    <xf numFmtId="0" fontId="19" fillId="0" borderId="0" applyNumberFormat="0" applyBorder="0" applyProtection="0"/>
    <xf numFmtId="166" fontId="20" fillId="0" borderId="0" applyBorder="0" applyProtection="0"/>
    <xf numFmtId="0" fontId="21" fillId="0" borderId="0" applyNumberFormat="0" applyBorder="0" applyProtection="0">
      <alignment horizontal="center"/>
    </xf>
    <xf numFmtId="0" fontId="21" fillId="0" borderId="0" applyNumberFormat="0" applyBorder="0" applyProtection="0">
      <alignment horizontal="center" textRotation="90"/>
    </xf>
    <xf numFmtId="0" fontId="16" fillId="0" borderId="0"/>
    <xf numFmtId="9" fontId="16" fillId="0" borderId="0" applyFont="0" applyFill="0" applyBorder="0" applyAlignment="0" applyProtection="0"/>
    <xf numFmtId="0" fontId="22" fillId="0" borderId="0" applyNumberFormat="0" applyBorder="0" applyProtection="0"/>
    <xf numFmtId="167" fontId="22" fillId="0" borderId="0" applyBorder="0" applyProtection="0"/>
    <xf numFmtId="164" fontId="18" fillId="0" borderId="0" applyFont="0" applyFill="0" applyBorder="0" applyAlignment="0" applyProtection="0"/>
    <xf numFmtId="164" fontId="16" fillId="0" borderId="0" applyFont="0" applyFill="0" applyBorder="0" applyAlignment="0" applyProtection="0"/>
    <xf numFmtId="165" fontId="19" fillId="0" borderId="0" applyBorder="0" applyProtection="0"/>
    <xf numFmtId="0" fontId="16" fillId="0" borderId="0"/>
    <xf numFmtId="0" fontId="16" fillId="0" borderId="0"/>
    <xf numFmtId="0" fontId="16" fillId="0" borderId="0"/>
    <xf numFmtId="0" fontId="23" fillId="0" borderId="0"/>
    <xf numFmtId="164" fontId="16" fillId="0" borderId="0" applyFont="0" applyFill="0" applyBorder="0" applyAlignment="0" applyProtection="0"/>
    <xf numFmtId="164" fontId="18" fillId="0" borderId="0" applyFont="0" applyFill="0" applyBorder="0" applyAlignment="0" applyProtection="0"/>
    <xf numFmtId="0" fontId="15" fillId="0" borderId="0"/>
    <xf numFmtId="0" fontId="14" fillId="0" borderId="0"/>
    <xf numFmtId="0" fontId="26" fillId="0" borderId="0"/>
    <xf numFmtId="164" fontId="18" fillId="0" borderId="0" applyFont="0" applyFill="0" applyBorder="0" applyAlignment="0" applyProtection="0"/>
    <xf numFmtId="0" fontId="23" fillId="0" borderId="0"/>
    <xf numFmtId="164" fontId="16" fillId="0" borderId="0" applyFont="0" applyFill="0" applyBorder="0" applyAlignment="0" applyProtection="0"/>
    <xf numFmtId="9" fontId="16" fillId="0" borderId="0" applyFont="0" applyFill="0" applyBorder="0" applyAlignment="0" applyProtection="0"/>
    <xf numFmtId="0" fontId="20" fillId="0" borderId="0" applyNumberFormat="0" applyBorder="0" applyProtection="0"/>
    <xf numFmtId="0" fontId="27" fillId="0" borderId="0" applyNumberFormat="0" applyFill="0" applyBorder="0" applyAlignment="0" applyProtection="0">
      <alignment vertical="top"/>
      <protection locked="0"/>
    </xf>
    <xf numFmtId="44" fontId="18" fillId="0" borderId="0" applyFont="0" applyFill="0" applyBorder="0" applyAlignment="0" applyProtection="0"/>
    <xf numFmtId="9" fontId="18" fillId="0" borderId="0" applyFont="0" applyFill="0" applyBorder="0" applyAlignment="0" applyProtection="0"/>
    <xf numFmtId="9"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8" fillId="0" borderId="0" applyFont="0" applyFill="0" applyBorder="0" applyAlignment="0" applyProtection="0"/>
    <xf numFmtId="164" fontId="16" fillId="0" borderId="0" applyFont="0" applyFill="0" applyBorder="0" applyAlignment="0" applyProtection="0"/>
    <xf numFmtId="0" fontId="16" fillId="0" borderId="0"/>
    <xf numFmtId="0" fontId="28" fillId="0" borderId="0"/>
    <xf numFmtId="0" fontId="25" fillId="0" borderId="0"/>
    <xf numFmtId="0" fontId="13" fillId="0" borderId="0"/>
    <xf numFmtId="9" fontId="23" fillId="0" borderId="0" applyFont="0" applyFill="0" applyBorder="0" applyAlignment="0" applyProtection="0"/>
    <xf numFmtId="164" fontId="28"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0" fontId="16" fillId="0" borderId="0"/>
    <xf numFmtId="0" fontId="12" fillId="0" borderId="0"/>
    <xf numFmtId="43" fontId="12" fillId="0" borderId="0" applyFont="0" applyFill="0" applyBorder="0" applyAlignment="0" applyProtection="0"/>
    <xf numFmtId="0" fontId="16" fillId="0" borderId="0"/>
    <xf numFmtId="0" fontId="12" fillId="0" borderId="0"/>
    <xf numFmtId="0" fontId="12" fillId="0" borderId="0"/>
    <xf numFmtId="0" fontId="12" fillId="0" borderId="0"/>
    <xf numFmtId="0" fontId="12" fillId="0" borderId="0"/>
    <xf numFmtId="0" fontId="16" fillId="0" borderId="0"/>
    <xf numFmtId="164" fontId="16" fillId="0" borderId="0" applyFont="0" applyFill="0" applyBorder="0" applyAlignment="0" applyProtection="0"/>
    <xf numFmtId="43" fontId="12" fillId="0" borderId="0" applyFont="0" applyFill="0" applyBorder="0" applyAlignment="0" applyProtection="0"/>
    <xf numFmtId="164" fontId="30" fillId="0" borderId="0" applyFont="0" applyFill="0" applyBorder="0" applyAlignment="0" applyProtection="0"/>
    <xf numFmtId="0" fontId="31" fillId="0" borderId="0"/>
    <xf numFmtId="9" fontId="30" fillId="0" borderId="0" applyFont="0" applyFill="0" applyBorder="0" applyAlignment="0" applyProtection="0"/>
    <xf numFmtId="0" fontId="32" fillId="0" borderId="0"/>
    <xf numFmtId="168" fontId="16" fillId="0" borderId="0" applyFont="0" applyFill="0" applyBorder="0" applyAlignment="0" applyProtection="0"/>
    <xf numFmtId="169" fontId="33" fillId="0" borderId="0">
      <protection locked="0"/>
    </xf>
    <xf numFmtId="0" fontId="17" fillId="4" borderId="7" applyFill="0" applyBorder="0" applyAlignment="0" applyProtection="0">
      <alignment vertical="center"/>
      <protection locked="0"/>
    </xf>
    <xf numFmtId="170" fontId="16" fillId="0" borderId="0" applyFont="0" applyFill="0" applyBorder="0" applyAlignment="0" applyProtection="0"/>
    <xf numFmtId="171" fontId="16" fillId="0" borderId="0" applyFont="0" applyFill="0" applyBorder="0" applyAlignment="0" applyProtection="0"/>
    <xf numFmtId="172" fontId="33" fillId="0" borderId="0">
      <protection locked="0"/>
    </xf>
    <xf numFmtId="0" fontId="33" fillId="0" borderId="0">
      <protection locked="0"/>
    </xf>
    <xf numFmtId="0" fontId="33" fillId="0" borderId="0">
      <protection locked="0"/>
    </xf>
    <xf numFmtId="173" fontId="33" fillId="0" borderId="0">
      <protection locked="0"/>
    </xf>
    <xf numFmtId="173" fontId="33" fillId="0" borderId="0">
      <protection locked="0"/>
    </xf>
    <xf numFmtId="0" fontId="34" fillId="0" borderId="0" applyNumberFormat="0" applyFill="0" applyBorder="0" applyAlignment="0" applyProtection="0">
      <alignment vertical="top"/>
      <protection locked="0"/>
    </xf>
    <xf numFmtId="38" fontId="35" fillId="2" borderId="0" applyNumberFormat="0" applyBorder="0" applyAlignment="0" applyProtection="0"/>
    <xf numFmtId="0" fontId="33" fillId="0" borderId="0">
      <protection locked="0"/>
    </xf>
    <xf numFmtId="0" fontId="33" fillId="0" borderId="0">
      <protection locked="0"/>
    </xf>
    <xf numFmtId="0" fontId="36" fillId="0" borderId="0"/>
    <xf numFmtId="10" fontId="35" fillId="5" borderId="1" applyNumberFormat="0" applyBorder="0" applyAlignment="0" applyProtection="0"/>
    <xf numFmtId="0" fontId="16" fillId="0" borderId="0">
      <alignment horizontal="centerContinuous" vertical="justify"/>
    </xf>
    <xf numFmtId="0" fontId="37" fillId="0" borderId="0" applyAlignment="0">
      <alignment horizontal="center"/>
    </xf>
    <xf numFmtId="174" fontId="38" fillId="0" borderId="0"/>
    <xf numFmtId="0" fontId="39" fillId="0" borderId="0">
      <alignment horizontal="left" vertical="center" indent="12"/>
    </xf>
    <xf numFmtId="0" fontId="35" fillId="0" borderId="7" applyBorder="0">
      <alignment horizontal="left" vertical="center" wrapText="1" indent="2"/>
      <protection locked="0"/>
    </xf>
    <xf numFmtId="0" fontId="35" fillId="0" borderId="7" applyBorder="0">
      <alignment horizontal="left" vertical="center" wrapText="1" indent="3"/>
      <protection locked="0"/>
    </xf>
    <xf numFmtId="10" fontId="16" fillId="0" borderId="0" applyFont="0" applyFill="0" applyBorder="0" applyAlignment="0" applyProtection="0"/>
    <xf numFmtId="175" fontId="33" fillId="0" borderId="0">
      <protection locked="0"/>
    </xf>
    <xf numFmtId="175" fontId="33" fillId="0" borderId="0">
      <protection locked="0"/>
    </xf>
    <xf numFmtId="176" fontId="33" fillId="0" borderId="0">
      <protection locked="0"/>
    </xf>
    <xf numFmtId="38" fontId="29" fillId="0" borderId="0" applyFont="0" applyFill="0" applyBorder="0" applyAlignment="0" applyProtection="0"/>
    <xf numFmtId="177" fontId="40" fillId="0" borderId="0">
      <protection locked="0"/>
    </xf>
    <xf numFmtId="178" fontId="30" fillId="0" borderId="0" applyFont="0" applyFill="0" applyBorder="0" applyAlignment="0" applyProtection="0"/>
    <xf numFmtId="0" fontId="29" fillId="0" borderId="0"/>
    <xf numFmtId="0" fontId="41" fillId="0" borderId="0">
      <protection locked="0"/>
    </xf>
    <xf numFmtId="0" fontId="41" fillId="0" borderId="0">
      <protection locked="0"/>
    </xf>
    <xf numFmtId="0" fontId="11"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30" fillId="0" borderId="0"/>
    <xf numFmtId="0" fontId="10" fillId="0" borderId="0"/>
    <xf numFmtId="9" fontId="10"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1" fontId="16"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3" fillId="0" borderId="0"/>
    <xf numFmtId="0" fontId="16" fillId="0" borderId="0"/>
    <xf numFmtId="0" fontId="16" fillId="0" borderId="0"/>
    <xf numFmtId="9"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4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4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9" fontId="16"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6" fillId="0" borderId="0"/>
    <xf numFmtId="0" fontId="46" fillId="0" borderId="0"/>
    <xf numFmtId="9"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164" fontId="16" fillId="0" borderId="0" applyFont="0" applyFill="0" applyBorder="0" applyAlignment="0" applyProtection="0"/>
    <xf numFmtId="0" fontId="16" fillId="0" borderId="0"/>
    <xf numFmtId="0" fontId="7" fillId="0" borderId="0"/>
    <xf numFmtId="0" fontId="16" fillId="0" borderId="0"/>
    <xf numFmtId="0" fontId="16" fillId="0" borderId="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horizontal="centerContinuous" vertical="justify"/>
    </xf>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10" fontId="1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6"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164" fontId="16"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6" fillId="0" borderId="0"/>
    <xf numFmtId="0" fontId="7" fillId="0" borderId="0"/>
    <xf numFmtId="0" fontId="7" fillId="0" borderId="0"/>
    <xf numFmtId="0" fontId="7" fillId="0" borderId="0"/>
    <xf numFmtId="164" fontId="1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0" fontId="16" fillId="0" borderId="0"/>
    <xf numFmtId="0" fontId="7" fillId="0" borderId="0"/>
    <xf numFmtId="0" fontId="16" fillId="0" borderId="0"/>
    <xf numFmtId="0" fontId="16" fillId="0" borderId="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horizontal="centerContinuous" vertical="justify"/>
    </xf>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10" fontId="1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6"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164" fontId="16"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16" fillId="0" borderId="0">
      <alignment horizontal="centerContinuous" vertical="justify"/>
    </xf>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16" fillId="0" borderId="0"/>
    <xf numFmtId="0" fontId="2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0" fontId="16"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6"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16"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16" fillId="0" borderId="0"/>
    <xf numFmtId="0" fontId="16" fillId="0" borderId="0"/>
    <xf numFmtId="0" fontId="7" fillId="0" borderId="0"/>
    <xf numFmtId="0" fontId="7" fillId="0" borderId="0"/>
    <xf numFmtId="43" fontId="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164" fontId="16" fillId="0" borderId="0" applyFont="0" applyFill="0" applyBorder="0" applyAlignment="0" applyProtection="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16"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16" fillId="0" borderId="0" applyFont="0" applyFill="0" applyBorder="0" applyAlignment="0" applyProtection="0"/>
    <xf numFmtId="0" fontId="7" fillId="0" borderId="0"/>
    <xf numFmtId="0" fontId="7" fillId="0" borderId="0"/>
    <xf numFmtId="0" fontId="7" fillId="0" borderId="0"/>
    <xf numFmtId="164"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164" fontId="16" fillId="0" borderId="0" applyFont="0" applyFill="0" applyBorder="0" applyAlignment="0" applyProtection="0"/>
    <xf numFmtId="0" fontId="7" fillId="0" borderId="0"/>
    <xf numFmtId="9" fontId="16" fillId="0" borderId="0" applyFont="0" applyFill="0" applyBorder="0" applyAlignment="0" applyProtection="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164" fontId="16" fillId="0" borderId="0" applyFont="0" applyFill="0" applyBorder="0" applyAlignment="0" applyProtection="0"/>
    <xf numFmtId="9" fontId="16" fillId="0" borderId="0" applyFont="0" applyFill="0" applyBorder="0" applyAlignment="0" applyProtection="0"/>
    <xf numFmtId="164" fontId="16" fillId="0" borderId="0" applyFont="0" applyFill="0" applyBorder="0" applyAlignment="0" applyProtection="0"/>
    <xf numFmtId="9" fontId="16"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6" fillId="0" borderId="0"/>
    <xf numFmtId="0" fontId="46" fillId="0" borderId="0"/>
    <xf numFmtId="9"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164"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6" fillId="0" borderId="0">
      <alignment horizontal="centerContinuous" vertical="justify"/>
    </xf>
    <xf numFmtId="0" fontId="16"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0"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71"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7" fillId="0" borderId="0"/>
    <xf numFmtId="0" fontId="16" fillId="0" borderId="0"/>
    <xf numFmtId="0" fontId="16" fillId="0" borderId="0"/>
    <xf numFmtId="0" fontId="16" fillId="0" borderId="0"/>
    <xf numFmtId="0" fontId="16" fillId="0" borderId="0"/>
    <xf numFmtId="0" fontId="16" fillId="0" borderId="0"/>
    <xf numFmtId="0" fontId="16" fillId="0" borderId="0"/>
    <xf numFmtId="0" fontId="4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9" fillId="0" borderId="0"/>
    <xf numFmtId="0" fontId="6" fillId="0" borderId="0"/>
    <xf numFmtId="43" fontId="6" fillId="0" borderId="0" applyFont="0" applyFill="0" applyBorder="0" applyAlignment="0" applyProtection="0"/>
    <xf numFmtId="0" fontId="29" fillId="0" borderId="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9" borderId="0" applyNumberFormat="0" applyBorder="0" applyAlignment="0" applyProtection="0"/>
    <xf numFmtId="0" fontId="25" fillId="12" borderId="0" applyNumberFormat="0" applyBorder="0" applyAlignment="0" applyProtection="0"/>
    <xf numFmtId="0" fontId="25" fillId="15" borderId="0" applyNumberFormat="0" applyBorder="0" applyAlignment="0" applyProtection="0"/>
    <xf numFmtId="0" fontId="48" fillId="16" borderId="0" applyNumberFormat="0" applyBorder="0" applyAlignment="0" applyProtection="0"/>
    <xf numFmtId="0" fontId="48" fillId="13" borderId="0" applyNumberFormat="0" applyBorder="0" applyAlignment="0" applyProtection="0"/>
    <xf numFmtId="0" fontId="48" fillId="14"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49" fillId="8" borderId="0" applyNumberFormat="0" applyBorder="0" applyAlignment="0" applyProtection="0"/>
    <xf numFmtId="0" fontId="50" fillId="20" borderId="9" applyNumberFormat="0" applyAlignment="0" applyProtection="0"/>
    <xf numFmtId="0" fontId="51" fillId="21" borderId="10" applyNumberFormat="0" applyAlignment="0" applyProtection="0"/>
    <xf numFmtId="0" fontId="52" fillId="0" borderId="11" applyNumberFormat="0" applyFill="0" applyAlignment="0" applyProtection="0"/>
    <xf numFmtId="0" fontId="48" fillId="22" borderId="0" applyNumberFormat="0" applyBorder="0" applyAlignment="0" applyProtection="0"/>
    <xf numFmtId="0" fontId="48" fillId="23" borderId="0" applyNumberFormat="0" applyBorder="0" applyAlignment="0" applyProtection="0"/>
    <xf numFmtId="0" fontId="48" fillId="24"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25" borderId="0" applyNumberFormat="0" applyBorder="0" applyAlignment="0" applyProtection="0"/>
    <xf numFmtId="0" fontId="53" fillId="11" borderId="9" applyNumberFormat="0" applyAlignment="0" applyProtection="0"/>
    <xf numFmtId="0" fontId="54" fillId="7" borderId="0" applyNumberFormat="0" applyBorder="0" applyAlignment="0" applyProtection="0"/>
    <xf numFmtId="0" fontId="55" fillId="26" borderId="0" applyNumberFormat="0" applyBorder="0" applyAlignment="0" applyProtection="0"/>
    <xf numFmtId="0" fontId="6" fillId="0" borderId="0"/>
    <xf numFmtId="0" fontId="29" fillId="0" borderId="0"/>
    <xf numFmtId="0" fontId="16" fillId="27" borderId="12" applyNumberFormat="0" applyAlignment="0" applyProtection="0"/>
    <xf numFmtId="0" fontId="56" fillId="20" borderId="13" applyNumberFormat="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9" fillId="0" borderId="14" applyNumberFormat="0" applyFill="0" applyAlignment="0" applyProtection="0"/>
    <xf numFmtId="0" fontId="60" fillId="0" borderId="15" applyNumberFormat="0" applyFill="0" applyAlignment="0" applyProtection="0"/>
    <xf numFmtId="0" fontId="61" fillId="0" borderId="16" applyNumberFormat="0" applyFill="0" applyAlignment="0" applyProtection="0"/>
    <xf numFmtId="0" fontId="61" fillId="0" borderId="0" applyNumberFormat="0" applyFill="0" applyBorder="0" applyAlignment="0" applyProtection="0"/>
    <xf numFmtId="179" fontId="16" fillId="0" borderId="0" applyFill="0" applyBorder="0" applyAlignment="0" applyProtection="0"/>
    <xf numFmtId="43" fontId="6" fillId="0" borderId="0" applyFont="0" applyFill="0" applyBorder="0" applyAlignment="0" applyProtection="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1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3"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9" fontId="23" fillId="0" borderId="0" applyFont="0" applyFill="0" applyBorder="0" applyAlignment="0" applyProtection="0"/>
    <xf numFmtId="0" fontId="23" fillId="0" borderId="0"/>
    <xf numFmtId="0" fontId="16" fillId="0" borderId="0"/>
    <xf numFmtId="0" fontId="23" fillId="0" borderId="0"/>
    <xf numFmtId="0" fontId="16" fillId="0" borderId="0"/>
    <xf numFmtId="0" fontId="16" fillId="0" borderId="0"/>
    <xf numFmtId="0" fontId="16" fillId="0" borderId="0"/>
    <xf numFmtId="0" fontId="29"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4" fillId="0" borderId="0"/>
    <xf numFmtId="0" fontId="4" fillId="36" borderId="0" applyNumberFormat="0" applyBorder="0" applyAlignment="0" applyProtection="0"/>
    <xf numFmtId="0" fontId="4" fillId="40" borderId="0" applyNumberFormat="0" applyBorder="0" applyAlignment="0" applyProtection="0"/>
    <xf numFmtId="0" fontId="4" fillId="44" borderId="0" applyNumberFormat="0" applyBorder="0" applyAlignment="0" applyProtection="0"/>
    <xf numFmtId="0" fontId="4" fillId="48" borderId="0" applyNumberFormat="0" applyBorder="0" applyAlignment="0" applyProtection="0"/>
    <xf numFmtId="0" fontId="4" fillId="52" borderId="0" applyNumberFormat="0" applyBorder="0" applyAlignment="0" applyProtection="0"/>
    <xf numFmtId="0" fontId="4" fillId="56" borderId="0" applyNumberFormat="0" applyBorder="0" applyAlignment="0" applyProtection="0"/>
    <xf numFmtId="0" fontId="4" fillId="37" borderId="0" applyNumberFormat="0" applyBorder="0" applyAlignment="0" applyProtection="0"/>
    <xf numFmtId="0" fontId="4" fillId="41" borderId="0" applyNumberFormat="0" applyBorder="0" applyAlignment="0" applyProtection="0"/>
    <xf numFmtId="0" fontId="4" fillId="45" borderId="0" applyNumberFormat="0" applyBorder="0" applyAlignment="0" applyProtection="0"/>
    <xf numFmtId="0" fontId="4" fillId="49" borderId="0" applyNumberFormat="0" applyBorder="0" applyAlignment="0" applyProtection="0"/>
    <xf numFmtId="0" fontId="4" fillId="53" borderId="0" applyNumberFormat="0" applyBorder="0" applyAlignment="0" applyProtection="0"/>
    <xf numFmtId="0" fontId="4" fillId="57" borderId="0" applyNumberFormat="0" applyBorder="0" applyAlignment="0" applyProtection="0"/>
    <xf numFmtId="0" fontId="75" fillId="38" borderId="0" applyNumberFormat="0" applyBorder="0" applyAlignment="0" applyProtection="0"/>
    <xf numFmtId="0" fontId="75" fillId="42" borderId="0" applyNumberFormat="0" applyBorder="0" applyAlignment="0" applyProtection="0"/>
    <xf numFmtId="0" fontId="75" fillId="46" borderId="0" applyNumberFormat="0" applyBorder="0" applyAlignment="0" applyProtection="0"/>
    <xf numFmtId="0" fontId="75" fillId="50" borderId="0" applyNumberFormat="0" applyBorder="0" applyAlignment="0" applyProtection="0"/>
    <xf numFmtId="0" fontId="75" fillId="54" borderId="0" applyNumberFormat="0" applyBorder="0" applyAlignment="0" applyProtection="0"/>
    <xf numFmtId="0" fontId="75" fillId="58" borderId="0" applyNumberFormat="0" applyBorder="0" applyAlignment="0" applyProtection="0"/>
    <xf numFmtId="0" fontId="65" fillId="28" borderId="0" applyNumberFormat="0" applyBorder="0" applyAlignment="0" applyProtection="0"/>
    <xf numFmtId="0" fontId="70" fillId="32" borderId="20" applyNumberFormat="0" applyAlignment="0" applyProtection="0"/>
    <xf numFmtId="0" fontId="72" fillId="33" borderId="23" applyNumberFormat="0" applyAlignment="0" applyProtection="0"/>
    <xf numFmtId="0" fontId="71" fillId="0" borderId="22" applyNumberFormat="0" applyFill="0" applyAlignment="0" applyProtection="0"/>
    <xf numFmtId="0" fontId="75" fillId="35" borderId="0" applyNumberFormat="0" applyBorder="0" applyAlignment="0" applyProtection="0"/>
    <xf numFmtId="0" fontId="75" fillId="39" borderId="0" applyNumberFormat="0" applyBorder="0" applyAlignment="0" applyProtection="0"/>
    <xf numFmtId="0" fontId="75" fillId="43" borderId="0" applyNumberFormat="0" applyBorder="0" applyAlignment="0" applyProtection="0"/>
    <xf numFmtId="0" fontId="75" fillId="47" borderId="0" applyNumberFormat="0" applyBorder="0" applyAlignment="0" applyProtection="0"/>
    <xf numFmtId="0" fontId="75" fillId="51" borderId="0" applyNumberFormat="0" applyBorder="0" applyAlignment="0" applyProtection="0"/>
    <xf numFmtId="0" fontId="75" fillId="55" borderId="0" applyNumberFormat="0" applyBorder="0" applyAlignment="0" applyProtection="0"/>
    <xf numFmtId="0" fontId="68" fillId="31" borderId="20" applyNumberFormat="0" applyAlignment="0" applyProtection="0"/>
    <xf numFmtId="0" fontId="66" fillId="29" borderId="0" applyNumberFormat="0" applyBorder="0" applyAlignment="0" applyProtection="0"/>
    <xf numFmtId="44" fontId="4" fillId="0" borderId="0" applyFont="0" applyFill="0" applyBorder="0" applyAlignment="0" applyProtection="0"/>
    <xf numFmtId="0" fontId="67" fillId="30" borderId="0" applyNumberFormat="0" applyBorder="0" applyAlignment="0" applyProtection="0"/>
    <xf numFmtId="0" fontId="4" fillId="0" borderId="0"/>
    <xf numFmtId="0" fontId="4" fillId="0" borderId="0"/>
    <xf numFmtId="0" fontId="4" fillId="0" borderId="0"/>
    <xf numFmtId="0" fontId="4" fillId="0" borderId="0"/>
    <xf numFmtId="0" fontId="29" fillId="0" borderId="0"/>
    <xf numFmtId="0" fontId="4" fillId="0" borderId="0"/>
    <xf numFmtId="0" fontId="4" fillId="34" borderId="24" applyNumberFormat="0" applyFont="0" applyAlignment="0" applyProtection="0"/>
    <xf numFmtId="0" fontId="69" fillId="32" borderId="21" applyNumberFormat="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62" fillId="0" borderId="17" applyNumberFormat="0" applyFill="0" applyAlignment="0" applyProtection="0"/>
    <xf numFmtId="0" fontId="63" fillId="0" borderId="18" applyNumberFormat="0" applyFill="0" applyAlignment="0" applyProtection="0"/>
    <xf numFmtId="0" fontId="64" fillId="0" borderId="19" applyNumberFormat="0" applyFill="0" applyAlignment="0" applyProtection="0"/>
    <xf numFmtId="0" fontId="64"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76"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16"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6" fillId="0" borderId="0"/>
    <xf numFmtId="0" fontId="16" fillId="0" borderId="0"/>
    <xf numFmtId="0" fontId="16"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57" borderId="0" applyNumberFormat="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34" borderId="24"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1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6" fillId="0" borderId="0"/>
    <xf numFmtId="0" fontId="16" fillId="0" borderId="0"/>
    <xf numFmtId="0" fontId="16"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9" fillId="0" borderId="0"/>
    <xf numFmtId="0" fontId="2" fillId="0" borderId="0"/>
    <xf numFmtId="0" fontId="2" fillId="34" borderId="24"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56"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34" borderId="24"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77" fillId="0" borderId="0"/>
    <xf numFmtId="9" fontId="23" fillId="0" borderId="0" applyFont="0" applyFill="0" applyBorder="0" applyAlignment="0" applyProtection="0"/>
    <xf numFmtId="0" fontId="82" fillId="0" borderId="0"/>
    <xf numFmtId="0" fontId="1" fillId="0" borderId="0"/>
    <xf numFmtId="0" fontId="1" fillId="0" borderId="0"/>
  </cellStyleXfs>
  <cellXfs count="334">
    <xf numFmtId="0" fontId="0" fillId="0" borderId="0" xfId="0"/>
    <xf numFmtId="164" fontId="17" fillId="0" borderId="1" xfId="26" applyFont="1" applyFill="1" applyBorder="1" applyAlignment="1">
      <alignment vertical="center" wrapText="1"/>
    </xf>
    <xf numFmtId="164" fontId="16" fillId="3" borderId="1" xfId="26" applyFont="1" applyFill="1" applyBorder="1" applyAlignment="1">
      <alignment vertical="center"/>
    </xf>
    <xf numFmtId="4" fontId="17" fillId="0" borderId="0" xfId="10" applyNumberFormat="1" applyFont="1" applyFill="1" applyBorder="1" applyAlignment="1">
      <alignment vertical="center"/>
    </xf>
    <xf numFmtId="164" fontId="16" fillId="0" borderId="1" xfId="26" applyFont="1" applyFill="1" applyBorder="1" applyAlignment="1">
      <alignment vertical="center"/>
    </xf>
    <xf numFmtId="0" fontId="16" fillId="0" borderId="1" xfId="0" applyFont="1" applyBorder="1" applyAlignment="1">
      <alignment horizontal="center" vertical="center" wrapText="1"/>
    </xf>
    <xf numFmtId="0" fontId="16" fillId="0" borderId="1" xfId="2041" applyFont="1" applyFill="1" applyBorder="1" applyAlignment="1">
      <alignment horizontal="center" vertical="center"/>
    </xf>
    <xf numFmtId="0" fontId="16" fillId="0" borderId="1" xfId="27" applyNumberFormat="1" applyFont="1" applyFill="1" applyBorder="1" applyAlignment="1">
      <alignment horizontal="center" vertical="center" wrapText="1"/>
    </xf>
    <xf numFmtId="0" fontId="16" fillId="0" borderId="1" xfId="2036" applyFont="1" applyFill="1" applyBorder="1" applyAlignment="1">
      <alignment horizontal="center" vertical="center"/>
    </xf>
    <xf numFmtId="0" fontId="16" fillId="0" borderId="1" xfId="788" applyFont="1" applyFill="1" applyBorder="1" applyAlignment="1">
      <alignment horizontal="center" vertical="center"/>
    </xf>
    <xf numFmtId="0" fontId="16" fillId="0" borderId="1" xfId="792" applyFont="1" applyFill="1" applyBorder="1" applyAlignment="1">
      <alignment horizontal="center" vertical="center"/>
    </xf>
    <xf numFmtId="0" fontId="16" fillId="0" borderId="1" xfId="2029" applyFont="1" applyFill="1" applyBorder="1" applyAlignment="1">
      <alignment horizontal="center" vertical="center"/>
    </xf>
    <xf numFmtId="0" fontId="16" fillId="0" borderId="1" xfId="2030" applyFont="1" applyFill="1" applyBorder="1" applyAlignment="1">
      <alignment horizontal="center" vertical="center" wrapText="1"/>
    </xf>
    <xf numFmtId="0" fontId="16" fillId="0" borderId="1" xfId="2024" applyFont="1" applyFill="1" applyBorder="1" applyAlignment="1">
      <alignment horizontal="center" vertical="center"/>
    </xf>
    <xf numFmtId="0" fontId="16" fillId="0" borderId="1" xfId="2046" applyFont="1" applyFill="1" applyBorder="1" applyAlignment="1">
      <alignment horizontal="center" vertical="center"/>
    </xf>
    <xf numFmtId="0" fontId="16" fillId="0" borderId="2" xfId="0" applyFont="1" applyFill="1" applyBorder="1" applyAlignment="1">
      <alignment horizontal="left" vertical="center" wrapText="1"/>
    </xf>
    <xf numFmtId="1" fontId="16" fillId="0" borderId="1" xfId="10" applyNumberFormat="1" applyFont="1" applyFill="1" applyBorder="1" applyAlignment="1">
      <alignment horizontal="center" vertical="center" wrapText="1"/>
    </xf>
    <xf numFmtId="0" fontId="16" fillId="0" borderId="8" xfId="10" applyFont="1" applyFill="1" applyBorder="1" applyAlignment="1">
      <alignment vertical="center" wrapText="1"/>
    </xf>
    <xf numFmtId="0" fontId="16" fillId="0" borderId="1" xfId="0" applyFont="1" applyFill="1" applyBorder="1" applyAlignment="1">
      <alignment horizontal="center" vertical="center"/>
    </xf>
    <xf numFmtId="0" fontId="16" fillId="3" borderId="1" xfId="10" applyFont="1" applyFill="1" applyBorder="1" applyAlignment="1">
      <alignment horizontal="left" vertical="center" wrapText="1"/>
    </xf>
    <xf numFmtId="0" fontId="16" fillId="3" borderId="1" xfId="10" applyFont="1" applyFill="1" applyBorder="1" applyAlignment="1">
      <alignment vertical="center" wrapText="1"/>
    </xf>
    <xf numFmtId="0" fontId="17" fillId="0" borderId="0" xfId="10" applyFont="1" applyFill="1" applyBorder="1" applyAlignment="1">
      <alignment vertical="center" wrapText="1"/>
    </xf>
    <xf numFmtId="0" fontId="16" fillId="0" borderId="1" xfId="174" applyFont="1" applyFill="1" applyBorder="1" applyAlignment="1">
      <alignment horizontal="left" vertical="center" wrapText="1"/>
    </xf>
    <xf numFmtId="0" fontId="17" fillId="0" borderId="0" xfId="10" applyFont="1" applyFill="1" applyBorder="1" applyAlignment="1">
      <alignment horizontal="center" vertical="center" wrapText="1"/>
    </xf>
    <xf numFmtId="0" fontId="17" fillId="0" borderId="0" xfId="10" applyFont="1" applyFill="1" applyBorder="1" applyAlignment="1">
      <alignment horizontal="center" wrapText="1"/>
    </xf>
    <xf numFmtId="0" fontId="17" fillId="0" borderId="0" xfId="10" applyFont="1" applyFill="1" applyBorder="1" applyAlignment="1">
      <alignment horizontal="center"/>
    </xf>
    <xf numFmtId="0" fontId="16" fillId="0" borderId="0" xfId="10" applyFont="1" applyFill="1" applyBorder="1" applyAlignment="1">
      <alignment horizontal="left" vertical="center" wrapText="1"/>
    </xf>
    <xf numFmtId="0" fontId="16" fillId="0" borderId="0" xfId="10" applyFont="1" applyFill="1" applyBorder="1" applyAlignment="1">
      <alignment vertical="center" wrapText="1"/>
    </xf>
    <xf numFmtId="0" fontId="17" fillId="0" borderId="0" xfId="10" applyFont="1" applyFill="1" applyBorder="1" applyAlignment="1">
      <alignment horizontal="center" vertical="center"/>
    </xf>
    <xf numFmtId="0" fontId="16" fillId="0" borderId="0" xfId="10" applyFont="1" applyFill="1" applyBorder="1" applyAlignment="1">
      <alignment vertical="center"/>
    </xf>
    <xf numFmtId="0" fontId="16" fillId="0" borderId="0" xfId="10" applyFont="1" applyFill="1" applyAlignment="1">
      <alignment horizontal="center" vertical="center"/>
    </xf>
    <xf numFmtId="0" fontId="16" fillId="0" borderId="0" xfId="10" applyFont="1" applyFill="1" applyAlignment="1">
      <alignment horizontal="center"/>
    </xf>
    <xf numFmtId="0" fontId="16" fillId="0" borderId="0" xfId="10" applyFont="1" applyFill="1" applyAlignment="1">
      <alignment horizontal="left" vertical="center"/>
    </xf>
    <xf numFmtId="0" fontId="17" fillId="0" borderId="1" xfId="10" applyFont="1" applyFill="1" applyBorder="1" applyAlignment="1">
      <alignment vertical="center"/>
    </xf>
    <xf numFmtId="0" fontId="16" fillId="0" borderId="1" xfId="10" applyFont="1" applyFill="1" applyBorder="1" applyAlignment="1">
      <alignment vertical="center"/>
    </xf>
    <xf numFmtId="0" fontId="17" fillId="0" borderId="1" xfId="10" applyFont="1" applyFill="1" applyBorder="1" applyAlignment="1">
      <alignment vertical="center" wrapText="1"/>
    </xf>
    <xf numFmtId="0" fontId="16" fillId="0" borderId="0" xfId="10" applyFont="1" applyAlignment="1">
      <alignment vertical="center"/>
    </xf>
    <xf numFmtId="0" fontId="17" fillId="0" borderId="1" xfId="10" applyFont="1" applyFill="1" applyBorder="1" applyAlignment="1">
      <alignment horizontal="left" vertical="center" wrapText="1"/>
    </xf>
    <xf numFmtId="0" fontId="17" fillId="0" borderId="0" xfId="10" applyFont="1" applyFill="1" applyBorder="1" applyAlignment="1">
      <alignment vertical="center"/>
    </xf>
    <xf numFmtId="0" fontId="16" fillId="0" borderId="0" xfId="10" applyFont="1" applyFill="1" applyBorder="1" applyAlignment="1">
      <alignment horizontal="center"/>
    </xf>
    <xf numFmtId="0" fontId="16" fillId="0" borderId="0" xfId="10" applyFont="1" applyFill="1" applyBorder="1" applyAlignment="1">
      <alignment horizontal="left" vertical="center"/>
    </xf>
    <xf numFmtId="0" fontId="16" fillId="3" borderId="1" xfId="10" applyFont="1" applyFill="1" applyBorder="1" applyAlignment="1">
      <alignment vertical="center"/>
    </xf>
    <xf numFmtId="0" fontId="17" fillId="3" borderId="1" xfId="10" applyFont="1" applyFill="1" applyBorder="1" applyAlignment="1">
      <alignment vertical="center" wrapText="1"/>
    </xf>
    <xf numFmtId="0" fontId="17" fillId="3" borderId="1" xfId="10" applyFont="1" applyFill="1" applyBorder="1" applyAlignment="1">
      <alignment vertical="center"/>
    </xf>
    <xf numFmtId="49" fontId="16" fillId="3" borderId="1" xfId="10" applyNumberFormat="1" applyFont="1" applyFill="1" applyBorder="1" applyAlignment="1">
      <alignment horizontal="center" vertical="center"/>
    </xf>
    <xf numFmtId="0" fontId="17" fillId="0" borderId="1" xfId="10" applyFont="1" applyFill="1" applyBorder="1" applyAlignment="1">
      <alignment horizontal="center" vertical="center" wrapText="1"/>
    </xf>
    <xf numFmtId="0" fontId="16" fillId="3" borderId="1" xfId="10" applyFont="1" applyFill="1" applyBorder="1" applyAlignment="1">
      <alignment horizontal="center" vertical="center" wrapText="1"/>
    </xf>
    <xf numFmtId="0" fontId="17" fillId="3" borderId="1" xfId="10" applyFont="1" applyFill="1" applyBorder="1" applyAlignment="1">
      <alignment horizontal="center" vertical="center"/>
    </xf>
    <xf numFmtId="164" fontId="16" fillId="0" borderId="0" xfId="26" applyFont="1" applyFill="1" applyAlignment="1">
      <alignment vertical="center"/>
    </xf>
    <xf numFmtId="164" fontId="16" fillId="0" borderId="0" xfId="26" applyFont="1" applyFill="1" applyAlignment="1">
      <alignment horizontal="center" vertical="center"/>
    </xf>
    <xf numFmtId="164" fontId="16" fillId="0" borderId="0" xfId="26" applyFont="1" applyFill="1" applyBorder="1" applyAlignment="1">
      <alignment vertical="center"/>
    </xf>
    <xf numFmtId="164" fontId="16" fillId="0" borderId="0" xfId="26" applyFont="1" applyFill="1" applyBorder="1" applyAlignment="1">
      <alignment horizontal="center" vertical="center"/>
    </xf>
    <xf numFmtId="49" fontId="16" fillId="0" borderId="1" xfId="27" applyNumberFormat="1" applyFont="1" applyFill="1" applyBorder="1" applyAlignment="1">
      <alignment horizontal="center" vertical="center" wrapText="1"/>
    </xf>
    <xf numFmtId="164" fontId="16" fillId="0" borderId="0" xfId="26" applyFont="1" applyFill="1" applyBorder="1" applyAlignment="1">
      <alignment vertical="center" wrapText="1"/>
    </xf>
    <xf numFmtId="164" fontId="16" fillId="0" borderId="0" xfId="26" applyFont="1" applyFill="1" applyBorder="1" applyAlignment="1">
      <alignment horizontal="center" vertical="center" wrapText="1"/>
    </xf>
    <xf numFmtId="164" fontId="17" fillId="0" borderId="0" xfId="26" applyFont="1" applyFill="1" applyBorder="1" applyAlignment="1">
      <alignment horizontal="center" vertical="center" wrapText="1"/>
    </xf>
    <xf numFmtId="164" fontId="17" fillId="0" borderId="0" xfId="26" applyFont="1" applyFill="1" applyBorder="1" applyAlignment="1">
      <alignment horizontal="center" vertical="center"/>
    </xf>
    <xf numFmtId="164" fontId="17" fillId="0" borderId="0" xfId="26" applyFont="1" applyFill="1" applyBorder="1" applyAlignment="1">
      <alignment vertical="center"/>
    </xf>
    <xf numFmtId="164" fontId="17" fillId="0" borderId="1" xfId="26" applyFont="1" applyFill="1" applyBorder="1" applyAlignment="1">
      <alignment vertical="center"/>
    </xf>
    <xf numFmtId="0" fontId="17" fillId="3" borderId="1" xfId="10" applyFont="1" applyFill="1" applyBorder="1" applyAlignment="1">
      <alignment horizontal="center" vertical="center" wrapText="1"/>
    </xf>
    <xf numFmtId="0" fontId="17" fillId="3" borderId="1" xfId="10" applyFont="1" applyFill="1" applyBorder="1" applyAlignment="1">
      <alignment horizontal="left" vertical="center" wrapText="1"/>
    </xf>
    <xf numFmtId="0" fontId="16" fillId="3" borderId="0" xfId="10" applyFont="1" applyFill="1" applyAlignment="1">
      <alignment vertical="center"/>
    </xf>
    <xf numFmtId="0" fontId="17" fillId="0" borderId="5" xfId="10" applyFont="1" applyFill="1" applyBorder="1" applyAlignment="1">
      <alignment vertical="center" wrapText="1"/>
    </xf>
    <xf numFmtId="164" fontId="16" fillId="0" borderId="0" xfId="14" applyFont="1" applyFill="1" applyAlignment="1">
      <alignment vertical="center"/>
    </xf>
    <xf numFmtId="164" fontId="16" fillId="0" borderId="0" xfId="14" applyFont="1" applyFill="1" applyBorder="1" applyAlignment="1">
      <alignment vertical="center"/>
    </xf>
    <xf numFmtId="0" fontId="16" fillId="0" borderId="0" xfId="10" applyFont="1" applyFill="1" applyBorder="1" applyAlignment="1">
      <alignment horizontal="center" vertical="center" wrapText="1"/>
    </xf>
    <xf numFmtId="0" fontId="17" fillId="0" borderId="0" xfId="10" applyFont="1" applyFill="1" applyBorder="1" applyAlignment="1">
      <alignment horizontal="left" vertical="center"/>
    </xf>
    <xf numFmtId="164" fontId="17" fillId="0" borderId="0" xfId="45" applyFont="1" applyFill="1" applyBorder="1" applyAlignment="1">
      <alignment horizontal="right" vertical="center" wrapText="1"/>
    </xf>
    <xf numFmtId="0" fontId="17" fillId="0" borderId="8" xfId="10" applyFont="1" applyFill="1" applyBorder="1" applyAlignment="1">
      <alignment horizontal="right" vertical="center" wrapText="1"/>
    </xf>
    <xf numFmtId="0" fontId="16" fillId="0" borderId="1" xfId="10" applyNumberFormat="1" applyFont="1" applyFill="1" applyBorder="1" applyAlignment="1">
      <alignment horizontal="center" vertical="center"/>
    </xf>
    <xf numFmtId="0" fontId="16" fillId="0" borderId="1" xfId="2250" applyFont="1" applyFill="1" applyBorder="1" applyAlignment="1">
      <alignment horizontal="left" vertical="center" wrapText="1"/>
    </xf>
    <xf numFmtId="0" fontId="16" fillId="0" borderId="1" xfId="174" applyFont="1" applyFill="1" applyBorder="1" applyAlignment="1">
      <alignment horizontal="center" vertical="center" wrapText="1"/>
    </xf>
    <xf numFmtId="0" fontId="16" fillId="0" borderId="1" xfId="174" applyFont="1" applyFill="1" applyBorder="1" applyAlignment="1">
      <alignment horizontal="center" vertical="center"/>
    </xf>
    <xf numFmtId="0" fontId="16" fillId="0" borderId="5" xfId="10" applyFont="1" applyFill="1" applyBorder="1" applyAlignment="1">
      <alignment horizontal="center" vertical="center" wrapText="1"/>
    </xf>
    <xf numFmtId="164" fontId="16" fillId="0" borderId="5" xfId="14" applyFont="1" applyFill="1" applyBorder="1" applyAlignment="1">
      <alignment horizontal="right" vertical="center"/>
    </xf>
    <xf numFmtId="0" fontId="17" fillId="0" borderId="1" xfId="10" applyFont="1" applyFill="1" applyBorder="1" applyAlignment="1">
      <alignment horizontal="center"/>
    </xf>
    <xf numFmtId="4" fontId="16" fillId="0" borderId="0" xfId="10" applyNumberFormat="1" applyFont="1" applyFill="1" applyBorder="1" applyAlignment="1">
      <alignment vertical="center"/>
    </xf>
    <xf numFmtId="0" fontId="16" fillId="3" borderId="1" xfId="10" applyFont="1" applyFill="1" applyBorder="1" applyAlignment="1">
      <alignment horizontal="center" vertical="center"/>
    </xf>
    <xf numFmtId="0" fontId="16" fillId="0" borderId="1" xfId="10" applyFont="1" applyFill="1" applyBorder="1" applyAlignment="1">
      <alignment vertical="center" wrapText="1"/>
    </xf>
    <xf numFmtId="0" fontId="17" fillId="0" borderId="1" xfId="10" applyFont="1" applyFill="1" applyBorder="1" applyAlignment="1">
      <alignment horizontal="center" vertical="center"/>
    </xf>
    <xf numFmtId="0" fontId="16" fillId="0" borderId="1" xfId="10" applyFont="1" applyFill="1" applyBorder="1" applyAlignment="1">
      <alignment horizontal="left" vertical="center" wrapText="1"/>
    </xf>
    <xf numFmtId="0" fontId="16" fillId="0" borderId="1" xfId="10" applyFont="1" applyFill="1" applyBorder="1" applyAlignment="1">
      <alignment horizontal="left" vertical="center"/>
    </xf>
    <xf numFmtId="0" fontId="16" fillId="0" borderId="1" xfId="10" applyFont="1" applyFill="1" applyBorder="1" applyAlignment="1">
      <alignment horizontal="center" vertical="center" wrapText="1"/>
    </xf>
    <xf numFmtId="0" fontId="16" fillId="0" borderId="0" xfId="10" applyFont="1" applyFill="1" applyAlignment="1">
      <alignment vertical="center"/>
    </xf>
    <xf numFmtId="164" fontId="16" fillId="0" borderId="1" xfId="14" applyFont="1" applyFill="1" applyBorder="1" applyAlignment="1">
      <alignment horizontal="right" vertical="center"/>
    </xf>
    <xf numFmtId="0" fontId="16" fillId="0" borderId="0" xfId="10" applyFont="1" applyFill="1" applyBorder="1" applyAlignment="1">
      <alignment horizontal="center" vertical="center"/>
    </xf>
    <xf numFmtId="0" fontId="16" fillId="0" borderId="1" xfId="10" applyFont="1" applyFill="1" applyBorder="1" applyAlignment="1">
      <alignment horizontal="center" vertical="center"/>
    </xf>
    <xf numFmtId="164" fontId="16" fillId="0" borderId="1" xfId="14" applyFont="1" applyFill="1" applyBorder="1" applyAlignment="1">
      <alignment vertical="center"/>
    </xf>
    <xf numFmtId="0" fontId="16" fillId="0" borderId="1" xfId="2171" applyFont="1" applyFill="1" applyBorder="1" applyAlignment="1">
      <alignment horizontal="center" vertical="center"/>
    </xf>
    <xf numFmtId="10" fontId="17" fillId="0" borderId="0" xfId="11" applyNumberFormat="1" applyFont="1" applyFill="1" applyBorder="1" applyAlignment="1">
      <alignment horizontal="center" vertical="center" wrapText="1"/>
    </xf>
    <xf numFmtId="164" fontId="16" fillId="0" borderId="1" xfId="26" applyFont="1" applyFill="1" applyBorder="1" applyAlignment="1">
      <alignment horizontal="center" vertical="center"/>
    </xf>
    <xf numFmtId="0" fontId="16" fillId="0" borderId="1" xfId="0" applyFont="1" applyBorder="1" applyAlignment="1">
      <alignment wrapText="1"/>
    </xf>
    <xf numFmtId="0" fontId="16" fillId="0" borderId="1" xfId="0" applyFont="1" applyBorder="1" applyAlignment="1">
      <alignment horizontal="center" vertical="center"/>
    </xf>
    <xf numFmtId="0" fontId="16" fillId="0" borderId="2" xfId="0" applyFont="1" applyFill="1" applyBorder="1" applyAlignment="1">
      <alignment horizontal="center" vertical="center" wrapText="1"/>
    </xf>
    <xf numFmtId="0" fontId="0" fillId="0" borderId="1" xfId="0" applyBorder="1" applyAlignment="1">
      <alignment horizontal="center" wrapText="1"/>
    </xf>
    <xf numFmtId="0" fontId="0" fillId="0" borderId="8" xfId="0" applyBorder="1" applyAlignment="1">
      <alignment horizontal="center" wrapText="1"/>
    </xf>
    <xf numFmtId="0" fontId="0" fillId="0" borderId="38" xfId="0" applyBorder="1"/>
    <xf numFmtId="10" fontId="0" fillId="0" borderId="39" xfId="14923" applyNumberFormat="1" applyFont="1" applyBorder="1"/>
    <xf numFmtId="10" fontId="0" fillId="0" borderId="2" xfId="0" applyNumberFormat="1" applyBorder="1"/>
    <xf numFmtId="10" fontId="0" fillId="0" borderId="39" xfId="0" applyNumberFormat="1" applyBorder="1"/>
    <xf numFmtId="0" fontId="0" fillId="0" borderId="39" xfId="0" applyBorder="1"/>
    <xf numFmtId="0" fontId="0" fillId="0" borderId="35" xfId="0" applyBorder="1"/>
    <xf numFmtId="0" fontId="0" fillId="0" borderId="6" xfId="0" applyBorder="1"/>
    <xf numFmtId="0" fontId="82" fillId="0" borderId="0" xfId="14924"/>
    <xf numFmtId="0" fontId="79" fillId="0" borderId="0" xfId="14924" applyFont="1"/>
    <xf numFmtId="0" fontId="79" fillId="0" borderId="0" xfId="14924" applyFont="1" applyAlignment="1">
      <alignment wrapText="1"/>
    </xf>
    <xf numFmtId="0" fontId="79" fillId="0" borderId="0" xfId="14924" applyFont="1" applyAlignment="1">
      <alignment horizontal="center"/>
    </xf>
    <xf numFmtId="0" fontId="79" fillId="60" borderId="0" xfId="14924" applyFont="1" applyFill="1"/>
    <xf numFmtId="49" fontId="79" fillId="60" borderId="0" xfId="14924" applyNumberFormat="1" applyFont="1" applyFill="1"/>
    <xf numFmtId="0" fontId="83" fillId="60" borderId="0" xfId="14926" applyFont="1" applyFill="1" applyAlignment="1">
      <alignment horizontal="center" vertical="center"/>
    </xf>
    <xf numFmtId="0" fontId="83" fillId="60" borderId="0" xfId="14926" applyFont="1" applyFill="1" applyAlignment="1">
      <alignment vertical="center"/>
    </xf>
    <xf numFmtId="0" fontId="79" fillId="60" borderId="0" xfId="14924" applyFont="1" applyFill="1" applyAlignment="1">
      <alignment horizontal="center"/>
    </xf>
    <xf numFmtId="4" fontId="83" fillId="60" borderId="0" xfId="14926" applyNumberFormat="1" applyFont="1" applyFill="1" applyAlignment="1">
      <alignment horizontal="center" vertical="center"/>
    </xf>
    <xf numFmtId="0" fontId="84" fillId="60" borderId="0" xfId="14924" applyFont="1" applyFill="1"/>
    <xf numFmtId="49" fontId="79" fillId="60" borderId="0" xfId="14924" applyNumberFormat="1" applyFont="1" applyFill="1" applyAlignment="1">
      <alignment horizontal="center"/>
    </xf>
    <xf numFmtId="49" fontId="79" fillId="60" borderId="0" xfId="14924" applyNumberFormat="1" applyFont="1" applyFill="1" applyAlignment="1">
      <alignment horizontal="left"/>
    </xf>
    <xf numFmtId="0" fontId="84" fillId="60" borderId="0" xfId="14924" applyFont="1" applyFill="1" applyAlignment="1">
      <alignment horizontal="center"/>
    </xf>
    <xf numFmtId="49" fontId="79" fillId="60" borderId="0" xfId="14924" applyNumberFormat="1" applyFont="1" applyFill="1" applyAlignment="1">
      <alignment horizontal="left" wrapText="1"/>
    </xf>
    <xf numFmtId="49" fontId="83" fillId="60" borderId="0" xfId="14926" applyNumberFormat="1" applyFont="1" applyFill="1" applyAlignment="1">
      <alignment horizontal="center" vertical="center"/>
    </xf>
    <xf numFmtId="4" fontId="79" fillId="60" borderId="0" xfId="14924" applyNumberFormat="1" applyFont="1" applyFill="1" applyAlignment="1">
      <alignment horizontal="center"/>
    </xf>
    <xf numFmtId="4" fontId="79" fillId="0" borderId="0" xfId="14924" applyNumberFormat="1" applyFont="1" applyAlignment="1">
      <alignment horizontal="center"/>
    </xf>
    <xf numFmtId="0" fontId="85" fillId="60" borderId="0" xfId="14924" applyFont="1" applyFill="1" applyAlignment="1">
      <alignment vertical="center"/>
    </xf>
    <xf numFmtId="0" fontId="79" fillId="0" borderId="0" xfId="14924" applyNumberFormat="1" applyFont="1" applyAlignment="1">
      <alignment horizontal="center"/>
    </xf>
    <xf numFmtId="164" fontId="16" fillId="0" borderId="0" xfId="10" applyNumberFormat="1" applyFont="1" applyFill="1" applyAlignment="1">
      <alignment vertical="center"/>
    </xf>
    <xf numFmtId="0" fontId="16" fillId="61" borderId="0" xfId="10" applyFont="1" applyFill="1" applyAlignment="1">
      <alignment vertical="center"/>
    </xf>
    <xf numFmtId="164" fontId="16" fillId="61" borderId="0" xfId="10" applyNumberFormat="1" applyFont="1" applyFill="1" applyAlignment="1">
      <alignment vertical="center"/>
    </xf>
    <xf numFmtId="0" fontId="16" fillId="0" borderId="1" xfId="2028" applyFont="1" applyFill="1" applyBorder="1" applyAlignment="1">
      <alignment horizontal="center" vertical="center"/>
    </xf>
    <xf numFmtId="49" fontId="17" fillId="62" borderId="3" xfId="10" applyNumberFormat="1" applyFont="1" applyFill="1" applyBorder="1" applyAlignment="1">
      <alignment horizontal="center" vertical="center" wrapText="1"/>
    </xf>
    <xf numFmtId="49" fontId="17" fillId="62" borderId="3" xfId="10" applyNumberFormat="1" applyFont="1" applyFill="1" applyBorder="1" applyAlignment="1">
      <alignment horizontal="center" vertical="center"/>
    </xf>
    <xf numFmtId="164" fontId="17" fillId="62" borderId="3" xfId="28" applyFont="1" applyFill="1" applyBorder="1" applyAlignment="1">
      <alignment horizontal="center" vertical="center"/>
    </xf>
    <xf numFmtId="164" fontId="17" fillId="62" borderId="3" xfId="45" applyFont="1" applyFill="1" applyBorder="1" applyAlignment="1">
      <alignment horizontal="center" vertical="center" wrapText="1"/>
    </xf>
    <xf numFmtId="0" fontId="17" fillId="62" borderId="1" xfId="10" applyFont="1" applyFill="1" applyBorder="1" applyAlignment="1">
      <alignment vertical="center"/>
    </xf>
    <xf numFmtId="164" fontId="16" fillId="62" borderId="1" xfId="26" applyFont="1" applyFill="1" applyBorder="1" applyAlignment="1">
      <alignment vertical="center"/>
    </xf>
    <xf numFmtId="164" fontId="17" fillId="62" borderId="1" xfId="26" applyFont="1" applyFill="1" applyBorder="1" applyAlignment="1">
      <alignment vertical="center"/>
    </xf>
    <xf numFmtId="164" fontId="16" fillId="62" borderId="1" xfId="14" applyFont="1" applyFill="1" applyBorder="1" applyAlignment="1">
      <alignment horizontal="right" vertical="center"/>
    </xf>
    <xf numFmtId="0" fontId="17" fillId="62" borderId="1" xfId="10" applyFont="1" applyFill="1" applyBorder="1" applyAlignment="1">
      <alignment horizontal="left" vertical="center"/>
    </xf>
    <xf numFmtId="164" fontId="17" fillId="62" borderId="1" xfId="26" applyFont="1" applyFill="1" applyBorder="1" applyAlignment="1">
      <alignment horizontal="center" vertical="center"/>
    </xf>
    <xf numFmtId="164" fontId="16" fillId="62" borderId="1" xfId="14" applyFont="1" applyFill="1" applyBorder="1" applyAlignment="1">
      <alignment vertical="center"/>
    </xf>
    <xf numFmtId="164" fontId="17" fillId="62" borderId="1" xfId="14" applyFont="1" applyFill="1" applyBorder="1" applyAlignment="1">
      <alignment vertical="center"/>
    </xf>
    <xf numFmtId="0" fontId="17" fillId="62" borderId="1" xfId="10" applyFont="1" applyFill="1" applyBorder="1" applyAlignment="1">
      <alignment horizontal="center"/>
    </xf>
    <xf numFmtId="0" fontId="16" fillId="62" borderId="1" xfId="10" applyFont="1" applyFill="1" applyBorder="1" applyAlignment="1">
      <alignment vertical="center"/>
    </xf>
    <xf numFmtId="0" fontId="0" fillId="0" borderId="0" xfId="0" applyAlignment="1"/>
    <xf numFmtId="2" fontId="0" fillId="0" borderId="0" xfId="0" applyNumberFormat="1"/>
    <xf numFmtId="0" fontId="17" fillId="62" borderId="1" xfId="10" applyFont="1" applyFill="1" applyBorder="1" applyAlignment="1">
      <alignment vertical="center" wrapText="1"/>
    </xf>
    <xf numFmtId="0" fontId="16" fillId="62" borderId="1" xfId="10" applyFont="1" applyFill="1" applyBorder="1" applyAlignment="1">
      <alignment vertical="center" wrapText="1"/>
    </xf>
    <xf numFmtId="164" fontId="16" fillId="62" borderId="1" xfId="26" applyFont="1" applyFill="1" applyBorder="1" applyAlignment="1">
      <alignment vertical="center" wrapText="1"/>
    </xf>
    <xf numFmtId="2" fontId="0" fillId="0" borderId="1" xfId="0" applyNumberFormat="1" applyBorder="1"/>
    <xf numFmtId="2" fontId="16" fillId="0" borderId="1" xfId="10" applyNumberFormat="1" applyFont="1" applyFill="1" applyBorder="1" applyAlignment="1">
      <alignment horizontal="center" vertical="center" wrapText="1"/>
    </xf>
    <xf numFmtId="0" fontId="17" fillId="62" borderId="2" xfId="10" applyFont="1" applyFill="1" applyBorder="1" applyAlignment="1">
      <alignment horizontal="left" vertical="center"/>
    </xf>
    <xf numFmtId="164" fontId="16" fillId="62" borderId="1" xfId="26" applyFont="1" applyFill="1" applyBorder="1" applyAlignment="1">
      <alignment horizontal="center" vertical="center"/>
    </xf>
    <xf numFmtId="0" fontId="45" fillId="62" borderId="0" xfId="10" applyFont="1" applyFill="1" applyBorder="1" applyAlignment="1">
      <alignment horizontal="center" vertical="center" wrapText="1"/>
    </xf>
    <xf numFmtId="0" fontId="16" fillId="0" borderId="1" xfId="0" applyFont="1" applyBorder="1" applyAlignment="1">
      <alignment horizontal="center"/>
    </xf>
    <xf numFmtId="0" fontId="89" fillId="0" borderId="1" xfId="0" applyFont="1" applyBorder="1" applyAlignment="1">
      <alignment horizontal="center" vertical="center"/>
    </xf>
    <xf numFmtId="2" fontId="89" fillId="0" borderId="1" xfId="0" applyNumberFormat="1" applyFont="1" applyBorder="1" applyAlignment="1"/>
    <xf numFmtId="0" fontId="89" fillId="0" borderId="40" xfId="0" applyFont="1" applyBorder="1" applyAlignment="1"/>
    <xf numFmtId="0" fontId="89" fillId="0" borderId="1" xfId="0" applyFont="1" applyBorder="1" applyAlignment="1"/>
    <xf numFmtId="0" fontId="89" fillId="0" borderId="7" xfId="0" applyFont="1" applyBorder="1" applyAlignment="1"/>
    <xf numFmtId="0" fontId="16" fillId="0" borderId="1" xfId="0" applyNumberFormat="1" applyFont="1" applyBorder="1" applyAlignment="1">
      <alignment horizontal="center" vertical="center"/>
    </xf>
    <xf numFmtId="0" fontId="16" fillId="0" borderId="2" xfId="0" applyFont="1" applyBorder="1" applyAlignment="1">
      <alignment wrapText="1"/>
    </xf>
    <xf numFmtId="0" fontId="16" fillId="0" borderId="0" xfId="0" applyFont="1" applyBorder="1" applyAlignment="1">
      <alignment horizontal="center" vertical="center"/>
    </xf>
    <xf numFmtId="0" fontId="16" fillId="0" borderId="1" xfId="0" applyFont="1" applyBorder="1" applyAlignment="1">
      <alignment vertical="center" wrapText="1"/>
    </xf>
    <xf numFmtId="0" fontId="16" fillId="0" borderId="1" xfId="0" applyFont="1" applyBorder="1" applyAlignment="1">
      <alignment horizontal="left"/>
    </xf>
    <xf numFmtId="0" fontId="17" fillId="62" borderId="1" xfId="0" applyFont="1" applyFill="1" applyBorder="1" applyAlignment="1">
      <alignment horizontal="left"/>
    </xf>
    <xf numFmtId="0" fontId="17" fillId="62" borderId="1" xfId="0" applyFont="1" applyFill="1" applyBorder="1" applyAlignment="1">
      <alignment vertical="center" wrapText="1"/>
    </xf>
    <xf numFmtId="0" fontId="16" fillId="0" borderId="1" xfId="0" applyNumberFormat="1" applyFont="1" applyFill="1" applyBorder="1" applyAlignment="1">
      <alignment horizontal="left" vertical="center"/>
    </xf>
    <xf numFmtId="0" fontId="16" fillId="0" borderId="1" xfId="0" applyFont="1" applyFill="1" applyBorder="1" applyAlignment="1">
      <alignment vertical="center" wrapText="1"/>
    </xf>
    <xf numFmtId="0" fontId="16" fillId="0" borderId="1" xfId="0" applyFont="1" applyBorder="1" applyAlignment="1">
      <alignment horizontal="left" vertical="center"/>
    </xf>
    <xf numFmtId="0" fontId="16" fillId="62" borderId="1" xfId="0" applyFont="1" applyFill="1" applyBorder="1" applyAlignment="1">
      <alignment horizontal="left"/>
    </xf>
    <xf numFmtId="0" fontId="16" fillId="3" borderId="1" xfId="10" applyFont="1" applyFill="1" applyBorder="1" applyAlignment="1"/>
    <xf numFmtId="0" fontId="16" fillId="0" borderId="1" xfId="10" applyFont="1" applyFill="1" applyBorder="1" applyAlignment="1">
      <alignment horizontal="center"/>
    </xf>
    <xf numFmtId="0" fontId="17" fillId="0" borderId="2" xfId="10" applyFont="1" applyFill="1" applyBorder="1" applyAlignment="1">
      <alignment horizontal="center"/>
    </xf>
    <xf numFmtId="0" fontId="16" fillId="0" borderId="2" xfId="10" applyFont="1" applyFill="1" applyBorder="1" applyAlignment="1">
      <alignment horizontal="center"/>
    </xf>
    <xf numFmtId="0" fontId="16" fillId="3" borderId="2" xfId="10" applyFont="1" applyFill="1" applyBorder="1" applyAlignment="1"/>
    <xf numFmtId="0" fontId="16" fillId="62" borderId="1" xfId="10" applyFont="1" applyFill="1" applyBorder="1" applyAlignment="1"/>
    <xf numFmtId="0" fontId="17" fillId="62" borderId="1" xfId="0" applyFont="1" applyFill="1" applyBorder="1" applyAlignment="1">
      <alignment wrapText="1"/>
    </xf>
    <xf numFmtId="0" fontId="16" fillId="62" borderId="2" xfId="10" applyFont="1" applyFill="1" applyBorder="1" applyAlignment="1">
      <alignment horizontal="center"/>
    </xf>
    <xf numFmtId="0" fontId="16" fillId="62" borderId="1" xfId="10" applyFont="1" applyFill="1" applyBorder="1" applyAlignment="1">
      <alignment horizontal="center"/>
    </xf>
    <xf numFmtId="0" fontId="16" fillId="0" borderId="1" xfId="0" applyNumberFormat="1" applyFont="1" applyBorder="1" applyAlignment="1">
      <alignment horizontal="left"/>
    </xf>
    <xf numFmtId="0" fontId="16" fillId="0" borderId="1" xfId="10" applyFont="1" applyFill="1" applyBorder="1" applyAlignment="1"/>
    <xf numFmtId="165" fontId="16" fillId="0" borderId="1" xfId="4" applyFont="1" applyFill="1" applyBorder="1" applyAlignment="1">
      <alignment horizontal="center" vertical="center" wrapText="1"/>
    </xf>
    <xf numFmtId="0" fontId="16" fillId="0" borderId="1" xfId="5" applyNumberFormat="1" applyFont="1" applyFill="1" applyBorder="1" applyAlignment="1">
      <alignment horizontal="center" vertical="center" wrapText="1"/>
    </xf>
    <xf numFmtId="0" fontId="16" fillId="0" borderId="1" xfId="5" applyFont="1" applyFill="1" applyBorder="1" applyAlignment="1">
      <alignment horizontal="center" vertical="center" wrapText="1"/>
    </xf>
    <xf numFmtId="0" fontId="16" fillId="0" borderId="1" xfId="41" applyNumberFormat="1" applyFont="1" applyFill="1" applyBorder="1" applyAlignment="1">
      <alignment horizontal="center" vertical="center" wrapText="1"/>
    </xf>
    <xf numFmtId="0" fontId="16" fillId="0" borderId="1" xfId="0" applyFont="1" applyFill="1" applyBorder="1" applyAlignment="1">
      <alignment wrapText="1"/>
    </xf>
    <xf numFmtId="0" fontId="16" fillId="0" borderId="1" xfId="0" applyFont="1" applyBorder="1" applyAlignment="1" applyProtection="1">
      <alignment wrapText="1"/>
      <protection locked="0"/>
    </xf>
    <xf numFmtId="49" fontId="16" fillId="0" borderId="48" xfId="0" applyNumberFormat="1" applyFont="1" applyFill="1" applyBorder="1" applyAlignment="1" applyProtection="1">
      <alignment horizontal="center" wrapText="1"/>
      <protection locked="0"/>
    </xf>
    <xf numFmtId="49" fontId="16" fillId="0" borderId="48" xfId="0" applyNumberFormat="1" applyFont="1" applyFill="1" applyBorder="1" applyAlignment="1" applyProtection="1">
      <alignment wrapText="1"/>
      <protection locked="0"/>
    </xf>
    <xf numFmtId="0" fontId="78" fillId="0" borderId="0" xfId="10" applyFont="1" applyFill="1" applyBorder="1" applyAlignment="1" applyProtection="1">
      <alignment horizontal="center"/>
      <protection locked="0"/>
    </xf>
    <xf numFmtId="0" fontId="78" fillId="0" borderId="0" xfId="10" applyFont="1" applyFill="1" applyBorder="1" applyAlignment="1" applyProtection="1">
      <alignment horizontal="center" vertical="center"/>
      <protection locked="0"/>
    </xf>
    <xf numFmtId="164" fontId="78" fillId="0" borderId="0" xfId="26" applyFont="1" applyFill="1" applyBorder="1" applyAlignment="1" applyProtection="1">
      <alignment horizontal="center" vertical="center"/>
      <protection locked="0"/>
    </xf>
    <xf numFmtId="4" fontId="17" fillId="62" borderId="0" xfId="10" applyNumberFormat="1" applyFont="1" applyFill="1" applyBorder="1" applyAlignment="1">
      <alignment horizontal="center" vertical="center" wrapText="1"/>
    </xf>
    <xf numFmtId="4" fontId="45" fillId="0" borderId="0" xfId="10" applyNumberFormat="1" applyFont="1" applyFill="1" applyBorder="1" applyAlignment="1">
      <alignment vertical="center"/>
    </xf>
    <xf numFmtId="164" fontId="17" fillId="62" borderId="0" xfId="14" applyFont="1" applyFill="1" applyBorder="1" applyAlignment="1">
      <alignment vertical="center"/>
    </xf>
    <xf numFmtId="0" fontId="16" fillId="0" borderId="7" xfId="10" applyFont="1" applyFill="1" applyBorder="1" applyAlignment="1">
      <alignment horizontal="center" vertical="center"/>
    </xf>
    <xf numFmtId="0" fontId="79" fillId="0" borderId="1" xfId="0" applyFont="1" applyBorder="1" applyAlignment="1">
      <alignment horizontal="left"/>
    </xf>
    <xf numFmtId="0" fontId="44" fillId="0" borderId="0" xfId="0" applyFont="1" applyBorder="1" applyAlignment="1" applyProtection="1">
      <alignment horizontal="center" vertical="center" wrapText="1"/>
    </xf>
    <xf numFmtId="0" fontId="17" fillId="0" borderId="0" xfId="10" applyFont="1" applyFill="1" applyBorder="1" applyAlignment="1">
      <alignment horizontal="center" vertical="center"/>
    </xf>
    <xf numFmtId="0" fontId="78" fillId="0" borderId="0" xfId="10" applyFont="1" applyFill="1" applyBorder="1" applyAlignment="1" applyProtection="1">
      <alignment horizontal="left" vertical="center"/>
      <protection locked="0"/>
    </xf>
    <xf numFmtId="0" fontId="17" fillId="62" borderId="1" xfId="10" applyFont="1" applyFill="1" applyBorder="1" applyAlignment="1">
      <alignment horizontal="center" vertical="center"/>
    </xf>
    <xf numFmtId="0" fontId="16" fillId="62" borderId="1" xfId="10" applyFont="1" applyFill="1" applyBorder="1" applyAlignment="1">
      <alignment horizontal="center" vertical="center"/>
    </xf>
    <xf numFmtId="0" fontId="24" fillId="0" borderId="0" xfId="10" applyFont="1" applyFill="1" applyBorder="1" applyAlignment="1">
      <alignment vertical="center" wrapText="1"/>
    </xf>
    <xf numFmtId="0" fontId="17" fillId="0" borderId="41" xfId="10" applyFont="1" applyFill="1" applyBorder="1" applyAlignment="1">
      <alignment horizontal="center" vertical="center" wrapText="1"/>
    </xf>
    <xf numFmtId="0" fontId="16" fillId="0" borderId="41" xfId="10" applyFont="1" applyFill="1" applyBorder="1" applyAlignment="1">
      <alignment vertical="center" wrapText="1"/>
    </xf>
    <xf numFmtId="10" fontId="17" fillId="0" borderId="41" xfId="11" applyNumberFormat="1" applyFont="1" applyFill="1" applyBorder="1" applyAlignment="1">
      <alignment horizontal="center" vertical="center" wrapText="1"/>
    </xf>
    <xf numFmtId="0" fontId="17" fillId="0" borderId="41" xfId="10" applyFont="1" applyFill="1" applyBorder="1" applyAlignment="1">
      <alignment vertical="center"/>
    </xf>
    <xf numFmtId="4" fontId="17" fillId="0" borderId="41" xfId="10" applyNumberFormat="1" applyFont="1" applyFill="1" applyBorder="1" applyAlignment="1">
      <alignment vertical="center"/>
    </xf>
    <xf numFmtId="164" fontId="17" fillId="62" borderId="53" xfId="14" applyFont="1" applyFill="1" applyBorder="1" applyAlignment="1">
      <alignment vertical="center"/>
    </xf>
    <xf numFmtId="0" fontId="16" fillId="0" borderId="0" xfId="0" applyFont="1" applyBorder="1" applyAlignment="1">
      <alignment horizontal="center"/>
    </xf>
    <xf numFmtId="164" fontId="16" fillId="0" borderId="50" xfId="14" applyFont="1" applyFill="1" applyBorder="1" applyAlignment="1">
      <alignment vertical="center"/>
    </xf>
    <xf numFmtId="0" fontId="80" fillId="0" borderId="0" xfId="0" applyFont="1" applyBorder="1" applyAlignment="1">
      <alignment horizontal="center"/>
    </xf>
    <xf numFmtId="164" fontId="16" fillId="62" borderId="50" xfId="14" applyFont="1" applyFill="1" applyBorder="1" applyAlignment="1">
      <alignment vertical="center"/>
    </xf>
    <xf numFmtId="164" fontId="17" fillId="0" borderId="50" xfId="14" applyFont="1" applyFill="1" applyBorder="1" applyAlignment="1">
      <alignment vertical="center" wrapText="1"/>
    </xf>
    <xf numFmtId="164" fontId="17" fillId="62" borderId="50" xfId="14" applyFont="1" applyFill="1" applyBorder="1" applyAlignment="1">
      <alignment vertical="center"/>
    </xf>
    <xf numFmtId="164" fontId="17" fillId="0" borderId="50" xfId="14" applyFont="1" applyFill="1" applyBorder="1" applyAlignment="1">
      <alignment vertical="center"/>
    </xf>
    <xf numFmtId="164" fontId="16" fillId="0" borderId="41" xfId="14" applyFont="1" applyFill="1" applyBorder="1" applyAlignment="1">
      <alignment vertical="center"/>
    </xf>
    <xf numFmtId="0" fontId="16" fillId="0" borderId="0" xfId="0" applyFont="1" applyBorder="1" applyAlignment="1">
      <alignment vertical="center"/>
    </xf>
    <xf numFmtId="0" fontId="16" fillId="0" borderId="0" xfId="0" applyNumberFormat="1" applyFont="1" applyBorder="1" applyAlignment="1">
      <alignment horizontal="center" vertical="center"/>
    </xf>
    <xf numFmtId="0" fontId="16" fillId="0" borderId="0" xfId="0" applyFont="1" applyBorder="1" applyAlignment="1" applyProtection="1">
      <alignment wrapText="1"/>
      <protection locked="0"/>
    </xf>
    <xf numFmtId="0" fontId="16" fillId="0" borderId="0" xfId="0" applyNumberFormat="1" applyFont="1" applyBorder="1" applyAlignment="1">
      <alignment horizontal="center"/>
    </xf>
    <xf numFmtId="0" fontId="89" fillId="0" borderId="0" xfId="0" applyFont="1" applyBorder="1" applyAlignment="1"/>
    <xf numFmtId="0" fontId="16" fillId="0" borderId="0" xfId="0" applyFont="1" applyFill="1" applyBorder="1" applyAlignment="1">
      <alignment horizontal="center"/>
    </xf>
    <xf numFmtId="164" fontId="16" fillId="0" borderId="54" xfId="14" applyFont="1" applyFill="1" applyBorder="1" applyAlignment="1">
      <alignment vertical="center"/>
    </xf>
    <xf numFmtId="0" fontId="16" fillId="62" borderId="0" xfId="10" applyFont="1" applyFill="1" applyBorder="1" applyAlignment="1">
      <alignment vertical="center"/>
    </xf>
    <xf numFmtId="0" fontId="16" fillId="0" borderId="0" xfId="0" applyFont="1" applyBorder="1" applyAlignment="1">
      <alignment horizontal="left"/>
    </xf>
    <xf numFmtId="0" fontId="79" fillId="0" borderId="0" xfId="0" applyFont="1" applyBorder="1" applyAlignment="1">
      <alignment horizontal="left"/>
    </xf>
    <xf numFmtId="0" fontId="17" fillId="0" borderId="33" xfId="10" applyFont="1" applyFill="1" applyBorder="1" applyAlignment="1">
      <alignment vertical="center" wrapText="1"/>
    </xf>
    <xf numFmtId="0" fontId="17" fillId="0" borderId="32" xfId="10" applyFont="1" applyFill="1" applyBorder="1" applyAlignment="1">
      <alignment horizontal="right" vertical="center" wrapText="1"/>
    </xf>
    <xf numFmtId="0" fontId="17" fillId="0" borderId="2" xfId="10" applyFont="1" applyFill="1" applyBorder="1" applyAlignment="1">
      <alignment vertical="center" wrapText="1"/>
    </xf>
    <xf numFmtId="164" fontId="17" fillId="0" borderId="54" xfId="14" applyFont="1" applyFill="1" applyBorder="1" applyAlignment="1">
      <alignment vertical="center"/>
    </xf>
    <xf numFmtId="43" fontId="16" fillId="0" borderId="0" xfId="10" applyNumberFormat="1" applyFont="1" applyFill="1" applyBorder="1" applyAlignment="1">
      <alignment vertical="center"/>
    </xf>
    <xf numFmtId="4" fontId="88" fillId="62" borderId="51" xfId="10" applyNumberFormat="1" applyFont="1" applyFill="1" applyBorder="1" applyAlignment="1">
      <alignment horizontal="center" vertical="center" wrapText="1"/>
    </xf>
    <xf numFmtId="164" fontId="17" fillId="0" borderId="7" xfId="14" applyFont="1" applyFill="1" applyBorder="1" applyAlignment="1">
      <alignment vertical="center"/>
    </xf>
    <xf numFmtId="164" fontId="17" fillId="0" borderId="8" xfId="14" applyFont="1" applyFill="1" applyBorder="1" applyAlignment="1">
      <alignment vertical="center"/>
    </xf>
    <xf numFmtId="4" fontId="90" fillId="64" borderId="52" xfId="10" applyNumberFormat="1" applyFont="1" applyFill="1" applyBorder="1" applyAlignment="1">
      <alignment vertical="center"/>
    </xf>
    <xf numFmtId="0" fontId="0" fillId="0" borderId="0" xfId="0" applyBorder="1" applyAlignment="1"/>
    <xf numFmtId="0" fontId="16" fillId="3" borderId="0" xfId="10" applyFont="1" applyFill="1" applyBorder="1" applyAlignment="1">
      <alignment vertical="center"/>
    </xf>
    <xf numFmtId="0" fontId="16" fillId="63" borderId="0" xfId="10" applyFont="1" applyFill="1" applyBorder="1" applyAlignment="1">
      <alignment vertical="center"/>
    </xf>
    <xf numFmtId="0" fontId="16" fillId="0" borderId="0" xfId="10" applyFont="1" applyBorder="1" applyAlignment="1">
      <alignment vertical="center"/>
    </xf>
    <xf numFmtId="0" fontId="88" fillId="0" borderId="0" xfId="10" applyFont="1" applyFill="1" applyBorder="1" applyAlignment="1">
      <alignment vertical="center"/>
    </xf>
    <xf numFmtId="0" fontId="45" fillId="62" borderId="56" xfId="10" applyFont="1" applyFill="1" applyBorder="1" applyAlignment="1">
      <alignment horizontal="center" vertical="center" wrapText="1"/>
    </xf>
    <xf numFmtId="0" fontId="16" fillId="0" borderId="56" xfId="10" applyFont="1" applyFill="1" applyBorder="1" applyAlignment="1">
      <alignment vertical="center"/>
    </xf>
    <xf numFmtId="0" fontId="16" fillId="0" borderId="58" xfId="10" applyFont="1" applyFill="1" applyBorder="1" applyAlignment="1">
      <alignment vertical="center"/>
    </xf>
    <xf numFmtId="0" fontId="16" fillId="0" borderId="60" xfId="10" applyFont="1" applyFill="1" applyBorder="1" applyAlignment="1">
      <alignment vertical="center"/>
    </xf>
    <xf numFmtId="0" fontId="17" fillId="0" borderId="59" xfId="10" applyFont="1" applyFill="1" applyBorder="1" applyAlignment="1">
      <alignment horizontal="center" wrapText="1"/>
    </xf>
    <xf numFmtId="164" fontId="17" fillId="0" borderId="59" xfId="37" applyFont="1" applyFill="1" applyBorder="1" applyAlignment="1">
      <alignment vertical="center"/>
    </xf>
    <xf numFmtId="0" fontId="17" fillId="0" borderId="59" xfId="10" applyFont="1" applyFill="1" applyBorder="1" applyAlignment="1">
      <alignment vertical="center"/>
    </xf>
    <xf numFmtId="0" fontId="17" fillId="0" borderId="59" xfId="10" applyFont="1" applyFill="1" applyBorder="1" applyAlignment="1">
      <alignment horizontal="center" vertical="center"/>
    </xf>
    <xf numFmtId="49" fontId="17" fillId="62" borderId="62" xfId="10" applyNumberFormat="1" applyFont="1" applyFill="1" applyBorder="1" applyAlignment="1">
      <alignment horizontal="center" vertical="center" wrapText="1"/>
    </xf>
    <xf numFmtId="0" fontId="16" fillId="0" borderId="59" xfId="10" applyFont="1" applyFill="1" applyBorder="1" applyAlignment="1">
      <alignment horizontal="center" vertical="center"/>
    </xf>
    <xf numFmtId="0" fontId="17" fillId="62" borderId="63" xfId="10" applyFont="1" applyFill="1" applyBorder="1" applyAlignment="1">
      <alignment horizontal="center" vertical="center"/>
    </xf>
    <xf numFmtId="0" fontId="16" fillId="0" borderId="63" xfId="10" applyFont="1" applyFill="1" applyBorder="1" applyAlignment="1">
      <alignment horizontal="center" vertical="center"/>
    </xf>
    <xf numFmtId="0" fontId="17" fillId="0" borderId="64" xfId="10" applyFont="1" applyFill="1" applyBorder="1" applyAlignment="1">
      <alignment vertical="center" wrapText="1"/>
    </xf>
    <xf numFmtId="0" fontId="17" fillId="0" borderId="63" xfId="10" applyFont="1" applyFill="1" applyBorder="1" applyAlignment="1">
      <alignment horizontal="center" vertical="center"/>
    </xf>
    <xf numFmtId="0" fontId="16" fillId="0" borderId="63" xfId="10" applyFont="1" applyFill="1" applyBorder="1" applyAlignment="1">
      <alignment horizontal="center" vertical="center" wrapText="1"/>
    </xf>
    <xf numFmtId="0" fontId="17" fillId="0" borderId="63" xfId="10" applyFont="1" applyFill="1" applyBorder="1" applyAlignment="1">
      <alignment horizontal="center" vertical="center" wrapText="1"/>
    </xf>
    <xf numFmtId="0" fontId="16" fillId="3" borderId="60" xfId="10" applyFont="1" applyFill="1" applyBorder="1" applyAlignment="1">
      <alignment vertical="center"/>
    </xf>
    <xf numFmtId="0" fontId="16" fillId="3" borderId="63" xfId="10" applyFont="1" applyFill="1" applyBorder="1" applyAlignment="1">
      <alignment vertical="center"/>
    </xf>
    <xf numFmtId="0" fontId="16" fillId="61" borderId="60" xfId="10" applyFont="1" applyFill="1" applyBorder="1" applyAlignment="1">
      <alignment vertical="center"/>
    </xf>
    <xf numFmtId="0" fontId="17" fillId="0" borderId="64" xfId="10" applyFont="1" applyFill="1" applyBorder="1" applyAlignment="1">
      <alignment horizontal="center" vertical="center" wrapText="1"/>
    </xf>
    <xf numFmtId="0" fontId="16" fillId="0" borderId="64" xfId="10" applyFont="1" applyFill="1" applyBorder="1" applyAlignment="1">
      <alignment horizontal="center" vertical="center" wrapText="1"/>
    </xf>
    <xf numFmtId="0" fontId="17" fillId="3" borderId="63" xfId="10" applyFont="1" applyFill="1" applyBorder="1" applyAlignment="1">
      <alignment horizontal="center" vertical="center"/>
    </xf>
    <xf numFmtId="0" fontId="16" fillId="3" borderId="63" xfId="10" applyFont="1" applyFill="1" applyBorder="1" applyAlignment="1">
      <alignment horizontal="center" vertical="center"/>
    </xf>
    <xf numFmtId="0" fontId="17" fillId="0" borderId="59" xfId="10" applyFont="1" applyFill="1" applyBorder="1" applyAlignment="1">
      <alignment vertical="center" wrapText="1"/>
    </xf>
    <xf numFmtId="0" fontId="17" fillId="3" borderId="63" xfId="10" applyFont="1" applyFill="1" applyBorder="1" applyAlignment="1">
      <alignment horizontal="center" vertical="center" wrapText="1"/>
    </xf>
    <xf numFmtId="0" fontId="16" fillId="3" borderId="63" xfId="10" applyFont="1" applyFill="1" applyBorder="1" applyAlignment="1">
      <alignment horizontal="center" vertical="center" wrapText="1"/>
    </xf>
    <xf numFmtId="0" fontId="16" fillId="0" borderId="60" xfId="10" applyFont="1" applyBorder="1" applyAlignment="1">
      <alignment vertical="center"/>
    </xf>
    <xf numFmtId="0" fontId="16" fillId="62" borderId="63" xfId="10" applyFont="1" applyFill="1" applyBorder="1" applyAlignment="1">
      <alignment horizontal="center" vertical="center"/>
    </xf>
    <xf numFmtId="0" fontId="16" fillId="0" borderId="59" xfId="10" applyFont="1" applyFill="1" applyBorder="1" applyAlignment="1">
      <alignment horizontal="center"/>
    </xf>
    <xf numFmtId="164" fontId="16" fillId="0" borderId="4" xfId="26" applyFont="1" applyFill="1" applyBorder="1" applyAlignment="1">
      <alignment vertical="center"/>
    </xf>
    <xf numFmtId="0" fontId="16" fillId="0" borderId="4" xfId="10" applyFont="1" applyFill="1" applyBorder="1" applyAlignment="1">
      <alignment vertical="center"/>
    </xf>
    <xf numFmtId="0" fontId="16" fillId="0" borderId="65" xfId="10" applyFont="1" applyFill="1" applyBorder="1" applyAlignment="1">
      <alignment vertical="center"/>
    </xf>
    <xf numFmtId="0" fontId="16" fillId="0" borderId="55" xfId="10" applyFont="1" applyFill="1" applyBorder="1" applyAlignment="1">
      <alignment horizontal="center"/>
    </xf>
    <xf numFmtId="0" fontId="16" fillId="0" borderId="56" xfId="10" applyFont="1" applyFill="1" applyBorder="1" applyAlignment="1">
      <alignment horizontal="center"/>
    </xf>
    <xf numFmtId="0" fontId="16" fillId="0" borderId="56" xfId="10" applyFont="1" applyFill="1" applyBorder="1" applyAlignment="1">
      <alignment horizontal="left" vertical="center"/>
    </xf>
    <xf numFmtId="0" fontId="16" fillId="0" borderId="56" xfId="10" applyFont="1" applyFill="1" applyBorder="1" applyAlignment="1">
      <alignment horizontal="center" vertical="center"/>
    </xf>
    <xf numFmtId="164" fontId="16" fillId="0" borderId="56" xfId="26" applyFont="1" applyFill="1" applyBorder="1" applyAlignment="1">
      <alignment horizontal="center" vertical="center"/>
    </xf>
    <xf numFmtId="164" fontId="16" fillId="0" borderId="56" xfId="26" applyFont="1" applyFill="1" applyBorder="1" applyAlignment="1">
      <alignment vertical="center"/>
    </xf>
    <xf numFmtId="43" fontId="16" fillId="0" borderId="56" xfId="10" applyNumberFormat="1" applyFont="1" applyFill="1" applyBorder="1" applyAlignment="1">
      <alignment vertical="center"/>
    </xf>
    <xf numFmtId="0" fontId="16" fillId="0" borderId="59" xfId="10" applyFont="1" applyFill="1" applyBorder="1" applyAlignment="1">
      <alignment vertical="center"/>
    </xf>
    <xf numFmtId="0" fontId="17" fillId="0" borderId="66" xfId="10" applyFont="1" applyFill="1" applyBorder="1" applyAlignment="1">
      <alignment vertical="center" wrapText="1"/>
    </xf>
    <xf numFmtId="0" fontId="78" fillId="0" borderId="59" xfId="10" applyNumberFormat="1" applyFont="1" applyFill="1" applyBorder="1" applyAlignment="1" applyProtection="1">
      <alignment horizontal="center" vertical="justify"/>
      <protection locked="0"/>
    </xf>
    <xf numFmtId="0" fontId="0" fillId="0" borderId="0" xfId="0" applyBorder="1"/>
    <xf numFmtId="0" fontId="0" fillId="0" borderId="60" xfId="0" applyBorder="1"/>
    <xf numFmtId="0" fontId="45" fillId="0" borderId="59" xfId="10" applyFont="1" applyFill="1" applyBorder="1" applyAlignment="1">
      <alignment horizontal="center"/>
    </xf>
    <xf numFmtId="0" fontId="45" fillId="0" borderId="0" xfId="10" applyFont="1" applyFill="1" applyBorder="1" applyAlignment="1">
      <alignment horizontal="center"/>
    </xf>
    <xf numFmtId="0" fontId="45" fillId="64" borderId="55" xfId="10" applyFont="1" applyFill="1" applyBorder="1" applyAlignment="1">
      <alignment horizontal="center" vertical="center" wrapText="1"/>
    </xf>
    <xf numFmtId="0" fontId="45" fillId="64" borderId="56" xfId="10" applyFont="1" applyFill="1" applyBorder="1" applyAlignment="1">
      <alignment horizontal="center" vertical="center" wrapText="1"/>
    </xf>
    <xf numFmtId="0" fontId="45" fillId="64" borderId="57" xfId="10" applyFont="1" applyFill="1" applyBorder="1" applyAlignment="1">
      <alignment horizontal="center" vertical="center" wrapText="1"/>
    </xf>
    <xf numFmtId="0" fontId="45" fillId="64" borderId="59" xfId="10" applyFont="1" applyFill="1" applyBorder="1" applyAlignment="1">
      <alignment horizontal="center" vertical="center" wrapText="1"/>
    </xf>
    <xf numFmtId="0" fontId="45" fillId="64" borderId="0" xfId="10" applyFont="1" applyFill="1" applyBorder="1" applyAlignment="1">
      <alignment horizontal="center" vertical="center" wrapText="1"/>
    </xf>
    <xf numFmtId="0" fontId="45" fillId="64" borderId="41" xfId="10" applyFont="1" applyFill="1" applyBorder="1" applyAlignment="1">
      <alignment horizontal="center" vertical="center" wrapText="1"/>
    </xf>
    <xf numFmtId="0" fontId="45" fillId="64" borderId="61" xfId="10" applyFont="1" applyFill="1" applyBorder="1" applyAlignment="1">
      <alignment horizontal="center" vertical="center" wrapText="1"/>
    </xf>
    <xf numFmtId="0" fontId="45" fillId="64" borderId="4" xfId="10" applyFont="1" applyFill="1" applyBorder="1" applyAlignment="1">
      <alignment horizontal="center" vertical="center" wrapText="1"/>
    </xf>
    <xf numFmtId="0" fontId="45" fillId="64" borderId="49" xfId="10" applyFont="1" applyFill="1" applyBorder="1" applyAlignment="1">
      <alignment horizontal="center" vertical="center" wrapText="1"/>
    </xf>
    <xf numFmtId="0" fontId="78" fillId="0" borderId="0" xfId="10" applyFont="1" applyFill="1" applyBorder="1" applyAlignment="1" applyProtection="1">
      <alignment horizontal="left"/>
      <protection locked="0"/>
    </xf>
    <xf numFmtId="0" fontId="78" fillId="0" borderId="59" xfId="10" applyFont="1" applyFill="1" applyBorder="1" applyAlignment="1" applyProtection="1">
      <alignment horizontal="left" vertical="center"/>
      <protection locked="0"/>
    </xf>
    <xf numFmtId="0" fontId="0" fillId="0" borderId="61" xfId="0" applyBorder="1"/>
    <xf numFmtId="0" fontId="0" fillId="0" borderId="4" xfId="0" applyBorder="1"/>
    <xf numFmtId="0" fontId="17" fillId="0" borderId="7" xfId="10" applyFont="1" applyFill="1" applyBorder="1" applyAlignment="1">
      <alignment horizontal="center" vertical="center"/>
    </xf>
    <xf numFmtId="0" fontId="16" fillId="0" borderId="8" xfId="10" applyFont="1" applyFill="1" applyBorder="1" applyAlignment="1">
      <alignment horizontal="center" vertical="center"/>
    </xf>
    <xf numFmtId="0" fontId="17" fillId="62" borderId="1" xfId="10" applyFont="1" applyFill="1" applyBorder="1" applyAlignment="1">
      <alignment horizontal="center" vertical="center"/>
    </xf>
    <xf numFmtId="0" fontId="16" fillId="62" borderId="1" xfId="10" applyFont="1" applyFill="1" applyBorder="1" applyAlignment="1">
      <alignment horizontal="center" vertical="center"/>
    </xf>
    <xf numFmtId="0" fontId="17" fillId="0" borderId="8" xfId="10" applyFont="1" applyFill="1" applyBorder="1" applyAlignment="1">
      <alignment horizontal="center" vertical="center"/>
    </xf>
    <xf numFmtId="164" fontId="17" fillId="0" borderId="59" xfId="37" applyFont="1" applyFill="1" applyBorder="1" applyAlignment="1">
      <alignment horizontal="center" vertical="center"/>
    </xf>
    <xf numFmtId="164" fontId="17" fillId="0" borderId="0" xfId="37" applyFont="1" applyFill="1" applyBorder="1" applyAlignment="1">
      <alignment horizontal="center" vertical="center"/>
    </xf>
    <xf numFmtId="0" fontId="0" fillId="0" borderId="0" xfId="0" applyAlignment="1">
      <alignment horizontal="center"/>
    </xf>
    <xf numFmtId="0" fontId="81" fillId="0" borderId="0" xfId="0" applyFont="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0" borderId="37" xfId="0" applyBorder="1" applyAlignment="1">
      <alignment horizontal="center"/>
    </xf>
    <xf numFmtId="0" fontId="0" fillId="64" borderId="43" xfId="0" applyFill="1" applyBorder="1" applyAlignment="1">
      <alignment horizontal="center"/>
    </xf>
    <xf numFmtId="0" fontId="0" fillId="64" borderId="44" xfId="0" applyFill="1" applyBorder="1" applyAlignment="1">
      <alignment horizontal="center"/>
    </xf>
    <xf numFmtId="0" fontId="0" fillId="64" borderId="45" xfId="0" applyFill="1" applyBorder="1" applyAlignment="1">
      <alignment horizontal="center"/>
    </xf>
    <xf numFmtId="10" fontId="0" fillId="64" borderId="46" xfId="0" applyNumberFormat="1" applyFill="1" applyBorder="1" applyAlignment="1">
      <alignment horizontal="center"/>
    </xf>
    <xf numFmtId="0" fontId="0" fillId="64" borderId="47" xfId="0" applyFill="1" applyBorder="1" applyAlignment="1">
      <alignment horizontal="center"/>
    </xf>
    <xf numFmtId="10" fontId="0" fillId="0" borderId="31" xfId="0" applyNumberFormat="1" applyBorder="1" applyAlignment="1">
      <alignment horizontal="center"/>
    </xf>
    <xf numFmtId="0" fontId="0" fillId="0" borderId="34" xfId="0" applyBorder="1" applyAlignment="1">
      <alignment horizontal="center"/>
    </xf>
    <xf numFmtId="10" fontId="0" fillId="0" borderId="40" xfId="0" applyNumberFormat="1" applyBorder="1" applyAlignment="1">
      <alignment horizontal="center"/>
    </xf>
    <xf numFmtId="0" fontId="0" fillId="59" borderId="25" xfId="0" applyFill="1" applyBorder="1" applyAlignment="1">
      <alignment horizontal="center"/>
    </xf>
    <xf numFmtId="0" fontId="0" fillId="59" borderId="26" xfId="0" applyFill="1" applyBorder="1" applyAlignment="1">
      <alignment horizontal="center"/>
    </xf>
    <xf numFmtId="0" fontId="0" fillId="59" borderId="27" xfId="0" applyFill="1" applyBorder="1" applyAlignment="1">
      <alignment horizontal="center"/>
    </xf>
    <xf numFmtId="0" fontId="0" fillId="59" borderId="28" xfId="0" applyFill="1" applyBorder="1" applyAlignment="1">
      <alignment horizontal="center"/>
    </xf>
    <xf numFmtId="0" fontId="0" fillId="59" borderId="5" xfId="0" applyFill="1" applyBorder="1" applyAlignment="1">
      <alignment horizontal="center"/>
    </xf>
    <xf numFmtId="0" fontId="0" fillId="59" borderId="29" xfId="0" applyFill="1" applyBorder="1" applyAlignment="1">
      <alignment horizontal="center"/>
    </xf>
    <xf numFmtId="0" fontId="0" fillId="0" borderId="30" xfId="0" applyBorder="1" applyAlignment="1">
      <alignment horizontal="center" vertical="center" wrapText="1"/>
    </xf>
    <xf numFmtId="0" fontId="0" fillId="0" borderId="35" xfId="0" applyBorder="1" applyAlignment="1">
      <alignment horizontal="center" vertical="center" wrapText="1"/>
    </xf>
    <xf numFmtId="0" fontId="0" fillId="0" borderId="31" xfId="0" applyBorder="1" applyAlignment="1">
      <alignment horizontal="center" wrapText="1"/>
    </xf>
    <xf numFmtId="0" fontId="0" fillId="0" borderId="32" xfId="0" applyBorder="1" applyAlignment="1">
      <alignment horizontal="center" wrapText="1"/>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85" fillId="60" borderId="0" xfId="14924" applyFont="1" applyFill="1" applyAlignment="1">
      <alignment horizontal="center" vertical="center"/>
    </xf>
  </cellXfs>
  <cellStyles count="14927">
    <cellStyle name="_x000d_&#10;JournalTemplate=C:\COMFO\CTALK\JOURSTD.TPL_x000d_&#10;LbStateAddress=3 3 0 251 1 89 2 311_x000d_&#10;LbStateJou" xfId="62"/>
    <cellStyle name="20% - Ênfase1 100" xfId="1"/>
    <cellStyle name="20% - Ênfase1 2" xfId="2056"/>
    <cellStyle name="20% - Ênfase1 2 2" xfId="2387"/>
    <cellStyle name="20% - Ênfase1 2 2 2" xfId="4231"/>
    <cellStyle name="20% - Ênfase1 2 2 2 2" xfId="14894"/>
    <cellStyle name="20% - Ênfase1 2 2 3" xfId="13081"/>
    <cellStyle name="20% - Ênfase2 2" xfId="2057"/>
    <cellStyle name="20% - Ênfase2 2 2" xfId="2388"/>
    <cellStyle name="20% - Ênfase2 2 2 2" xfId="4232"/>
    <cellStyle name="20% - Ênfase2 2 2 2 2" xfId="14895"/>
    <cellStyle name="20% - Ênfase2 2 2 3" xfId="13082"/>
    <cellStyle name="20% - Ênfase3 2" xfId="2058"/>
    <cellStyle name="20% - Ênfase3 2 2" xfId="2389"/>
    <cellStyle name="20% - Ênfase3 2 2 2" xfId="4233"/>
    <cellStyle name="20% - Ênfase3 2 2 2 2" xfId="14896"/>
    <cellStyle name="20% - Ênfase3 2 2 3" xfId="13083"/>
    <cellStyle name="20% - Ênfase4 2" xfId="2059"/>
    <cellStyle name="20% - Ênfase4 2 2" xfId="2390"/>
    <cellStyle name="20% - Ênfase4 2 2 2" xfId="4234"/>
    <cellStyle name="20% - Ênfase4 2 2 2 2" xfId="14897"/>
    <cellStyle name="20% - Ênfase4 2 2 3" xfId="13084"/>
    <cellStyle name="20% - Ênfase5 2" xfId="2060"/>
    <cellStyle name="20% - Ênfase5 2 2" xfId="2391"/>
    <cellStyle name="20% - Ênfase5 2 2 2" xfId="4235"/>
    <cellStyle name="20% - Ênfase5 2 2 2 2" xfId="14898"/>
    <cellStyle name="20% - Ênfase5 2 2 3" xfId="13085"/>
    <cellStyle name="20% - Ênfase6 2" xfId="2061"/>
    <cellStyle name="20% - Ênfase6 2 2" xfId="2392"/>
    <cellStyle name="20% - Ênfase6 2 2 2" xfId="4236"/>
    <cellStyle name="20% - Ênfase6 2 2 2 2" xfId="14899"/>
    <cellStyle name="20% - Ênfase6 2 2 3" xfId="13086"/>
    <cellStyle name="40% - Ênfase1 2" xfId="2062"/>
    <cellStyle name="40% - Ênfase1 2 2" xfId="2393"/>
    <cellStyle name="40% - Ênfase1 2 2 2" xfId="4237"/>
    <cellStyle name="40% - Ênfase1 2 2 2 2" xfId="14900"/>
    <cellStyle name="40% - Ênfase1 2 2 3" xfId="13087"/>
    <cellStyle name="40% - Ênfase2 2" xfId="2063"/>
    <cellStyle name="40% - Ênfase2 2 2" xfId="2394"/>
    <cellStyle name="40% - Ênfase2 2 2 2" xfId="4238"/>
    <cellStyle name="40% - Ênfase2 2 2 2 2" xfId="14901"/>
    <cellStyle name="40% - Ênfase2 2 2 3" xfId="13088"/>
    <cellStyle name="40% - Ênfase3 2" xfId="2064"/>
    <cellStyle name="40% - Ênfase3 2 2" xfId="2395"/>
    <cellStyle name="40% - Ênfase3 2 2 2" xfId="4239"/>
    <cellStyle name="40% - Ênfase3 2 2 2 2" xfId="14902"/>
    <cellStyle name="40% - Ênfase3 2 2 3" xfId="13089"/>
    <cellStyle name="40% - Ênfase4 2" xfId="2065"/>
    <cellStyle name="40% - Ênfase4 2 2" xfId="2396"/>
    <cellStyle name="40% - Ênfase4 2 2 2" xfId="4240"/>
    <cellStyle name="40% - Ênfase4 2 2 2 2" xfId="14903"/>
    <cellStyle name="40% - Ênfase4 2 2 3" xfId="13090"/>
    <cellStyle name="40% - Ênfase5 2" xfId="2066"/>
    <cellStyle name="40% - Ênfase5 2 2" xfId="2397"/>
    <cellStyle name="40% - Ênfase5 2 2 2" xfId="4241"/>
    <cellStyle name="40% - Ênfase5 2 2 2 2" xfId="14904"/>
    <cellStyle name="40% - Ênfase5 2 2 3" xfId="13091"/>
    <cellStyle name="40% - Ênfase6 2" xfId="2067"/>
    <cellStyle name="40% - Ênfase6 2 2" xfId="2398"/>
    <cellStyle name="40% - Ênfase6 2 2 2" xfId="4242"/>
    <cellStyle name="40% - Ênfase6 2 2 2 2" xfId="14905"/>
    <cellStyle name="40% - Ênfase6 2 2 3" xfId="13092"/>
    <cellStyle name="60% - Ênfase1 2" xfId="2068"/>
    <cellStyle name="60% - Ênfase1 2 2" xfId="2399"/>
    <cellStyle name="60% - Ênfase2 2" xfId="2069"/>
    <cellStyle name="60% - Ênfase2 2 2" xfId="2400"/>
    <cellStyle name="60% - Ênfase3 2" xfId="2070"/>
    <cellStyle name="60% - Ênfase3 2 2" xfId="2401"/>
    <cellStyle name="60% - Ênfase4 2" xfId="2071"/>
    <cellStyle name="60% - Ênfase4 2 2" xfId="2402"/>
    <cellStyle name="60% - Ênfase5 2" xfId="2072"/>
    <cellStyle name="60% - Ênfase5 2 2" xfId="2403"/>
    <cellStyle name="60% - Ênfase6 2" xfId="2073"/>
    <cellStyle name="60% - Ênfase6 2 2" xfId="2404"/>
    <cellStyle name="60% - Ênfase6 37" xfId="2"/>
    <cellStyle name="Bom 2" xfId="2074"/>
    <cellStyle name="Bom 2 2" xfId="2405"/>
    <cellStyle name="Cálculo 2" xfId="2075"/>
    <cellStyle name="Cálculo 2 2" xfId="2406"/>
    <cellStyle name="Célula de Verificação 2" xfId="2076"/>
    <cellStyle name="Célula de Verificação 2 2" xfId="2407"/>
    <cellStyle name="Célula Vinculada 2" xfId="2077"/>
    <cellStyle name="Célula Vinculada 2 2" xfId="2408"/>
    <cellStyle name="Comma_Arauco Piping list" xfId="63"/>
    <cellStyle name="Comma0" xfId="64"/>
    <cellStyle name="CORES" xfId="65"/>
    <cellStyle name="Currency [0]_Arauco Piping list" xfId="66"/>
    <cellStyle name="Currency_Arauco Piping list" xfId="67"/>
    <cellStyle name="Currency0" xfId="68"/>
    <cellStyle name="Data" xfId="69"/>
    <cellStyle name="Date" xfId="70"/>
    <cellStyle name="Ênfase1 2" xfId="2078"/>
    <cellStyle name="Ênfase1 2 2" xfId="2409"/>
    <cellStyle name="Ênfase2 2" xfId="2079"/>
    <cellStyle name="Ênfase2 2 2" xfId="2410"/>
    <cellStyle name="Ênfase3 2" xfId="2080"/>
    <cellStyle name="Ênfase3 2 2" xfId="2411"/>
    <cellStyle name="Ênfase4 2" xfId="2081"/>
    <cellStyle name="Ênfase4 2 2" xfId="2412"/>
    <cellStyle name="Ênfase5 2" xfId="2082"/>
    <cellStyle name="Ênfase5 2 2" xfId="2413"/>
    <cellStyle name="Ênfase6 2" xfId="2083"/>
    <cellStyle name="Ênfase6 2 2" xfId="2414"/>
    <cellStyle name="Entrada 2" xfId="2084"/>
    <cellStyle name="Entrada 2 2" xfId="2415"/>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30"/>
    <cellStyle name="Excel Built-in Normal 3" xfId="41"/>
    <cellStyle name="Excel_BuiltIn_Comma" xfId="7"/>
    <cellStyle name="Fixed" xfId="71"/>
    <cellStyle name="Fixo" xfId="72"/>
    <cellStyle name="Followed Hyperlink" xfId="73"/>
    <cellStyle name="Grey" xfId="74"/>
    <cellStyle name="Heading" xfId="8"/>
    <cellStyle name="Heading 1" xfId="75"/>
    <cellStyle name="Heading 2" xfId="76"/>
    <cellStyle name="Heading1" xfId="9"/>
    <cellStyle name="Hiperlink 2" xfId="31"/>
    <cellStyle name="Incorreto 2" xfId="2085"/>
    <cellStyle name="Incorreto 2 2" xfId="2416"/>
    <cellStyle name="Indefinido" xfId="77"/>
    <cellStyle name="Input [yellow]" xfId="78"/>
    <cellStyle name="material" xfId="79"/>
    <cellStyle name="material 2" xfId="486"/>
    <cellStyle name="material 2 2" xfId="1045"/>
    <cellStyle name="material 3" xfId="427"/>
    <cellStyle name="material 4" xfId="311"/>
    <cellStyle name="MINIPG" xfId="80"/>
    <cellStyle name="Moeda 2" xfId="32"/>
    <cellStyle name="Moeda 3" xfId="2417"/>
    <cellStyle name="Moeda 3 2" xfId="4243"/>
    <cellStyle name="Moeda 3 2 2" xfId="14906"/>
    <cellStyle name="Moeda 3 3" xfId="13093"/>
    <cellStyle name="Neutra 2" xfId="2086"/>
    <cellStyle name="Neutra 2 2" xfId="2418"/>
    <cellStyle name="Normal" xfId="0" builtinId="0"/>
    <cellStyle name="Normal - Style1" xfId="81"/>
    <cellStyle name="Normal 10" xfId="46"/>
    <cellStyle name="Normal 10 2" xfId="256"/>
    <cellStyle name="Normal 10 2 2" xfId="996"/>
    <cellStyle name="Normal 10 3" xfId="939"/>
    <cellStyle name="Normal 100" xfId="938"/>
    <cellStyle name="Normal 101" xfId="1258"/>
    <cellStyle name="Normal 102" xfId="1261"/>
    <cellStyle name="Normal 103" xfId="1995"/>
    <cellStyle name="Normal 104" xfId="2000"/>
    <cellStyle name="Normal 105" xfId="2004"/>
    <cellStyle name="Normal 106" xfId="2010"/>
    <cellStyle name="Normal 107" xfId="2017"/>
    <cellStyle name="Normal 108" xfId="2001"/>
    <cellStyle name="Normal 109" xfId="2020"/>
    <cellStyle name="Normal 11" xfId="51"/>
    <cellStyle name="Normal 11 2" xfId="257"/>
    <cellStyle name="Normal 11 2 2" xfId="997"/>
    <cellStyle name="Normal 11 3" xfId="940"/>
    <cellStyle name="Normal 110" xfId="2015"/>
    <cellStyle name="Normal 111" xfId="1996"/>
    <cellStyle name="Normal 112" xfId="2022"/>
    <cellStyle name="Normal 113" xfId="2018"/>
    <cellStyle name="Normal 114" xfId="2012"/>
    <cellStyle name="Normal 115" xfId="2003"/>
    <cellStyle name="Normal 116" xfId="1999"/>
    <cellStyle name="Normal 117" xfId="2005"/>
    <cellStyle name="Normal 118" xfId="1998"/>
    <cellStyle name="Normal 119" xfId="2009"/>
    <cellStyle name="Normal 12" xfId="48"/>
    <cellStyle name="Normal 12 2" xfId="487"/>
    <cellStyle name="Normal 12 2 2" xfId="1046"/>
    <cellStyle name="Normal 12 3" xfId="428"/>
    <cellStyle name="Normal 12 4" xfId="312"/>
    <cellStyle name="Normal 120" xfId="1997"/>
    <cellStyle name="Normal 121" xfId="2006"/>
    <cellStyle name="Normal 122" xfId="2021"/>
    <cellStyle name="Normal 123" xfId="2002"/>
    <cellStyle name="Normal 124" xfId="2023"/>
    <cellStyle name="Normal 125" xfId="2013"/>
    <cellStyle name="Normal 126" xfId="2014"/>
    <cellStyle name="Normal 127" xfId="2007"/>
    <cellStyle name="Normal 128" xfId="2019"/>
    <cellStyle name="Normal 129" xfId="2008"/>
    <cellStyle name="Normal 13" xfId="49"/>
    <cellStyle name="Normal 13 10" xfId="1263"/>
    <cellStyle name="Normal 13 10 2" xfId="3220"/>
    <cellStyle name="Normal 13 10 2 2" xfId="13886"/>
    <cellStyle name="Normal 13 10 2 3" xfId="7869"/>
    <cellStyle name="Normal 13 10 3" xfId="7870"/>
    <cellStyle name="Normal 13 10 4" xfId="6859"/>
    <cellStyle name="Normal 13 10 5" xfId="12073"/>
    <cellStyle name="Normal 13 10 6" xfId="5034"/>
    <cellStyle name="Normal 13 11" xfId="206"/>
    <cellStyle name="Normal 13 11 2" xfId="2486"/>
    <cellStyle name="Normal 13 11 2 2" xfId="13153"/>
    <cellStyle name="Normal 13 11 2 3" xfId="7871"/>
    <cellStyle name="Normal 13 11 3" xfId="7872"/>
    <cellStyle name="Normal 13 11 4" xfId="6125"/>
    <cellStyle name="Normal 13 11 5" xfId="11340"/>
    <cellStyle name="Normal 13 11 6" xfId="4301"/>
    <cellStyle name="Normal 13 12" xfId="2101"/>
    <cellStyle name="Normal 13 12 2" xfId="3960"/>
    <cellStyle name="Normal 13 12 2 2" xfId="14623"/>
    <cellStyle name="Normal 13 12 2 3" xfId="7873"/>
    <cellStyle name="Normal 13 12 3" xfId="7874"/>
    <cellStyle name="Normal 13 12 4" xfId="7599"/>
    <cellStyle name="Normal 13 12 5" xfId="12810"/>
    <cellStyle name="Normal 13 12 6" xfId="5771"/>
    <cellStyle name="Normal 13 13" xfId="2252"/>
    <cellStyle name="Normal 13 13 2" xfId="4096"/>
    <cellStyle name="Normal 13 13 2 2" xfId="14759"/>
    <cellStyle name="Normal 13 13 2 3" xfId="7875"/>
    <cellStyle name="Normal 13 13 3" xfId="7735"/>
    <cellStyle name="Normal 13 13 4" xfId="12946"/>
    <cellStyle name="Normal 13 13 5" xfId="5907"/>
    <cellStyle name="Normal 13 14" xfId="2446"/>
    <cellStyle name="Normal 13 14 2" xfId="7876"/>
    <cellStyle name="Normal 13 14 3" xfId="13114"/>
    <cellStyle name="Normal 13 14 4" xfId="6044"/>
    <cellStyle name="Normal 13 15" xfId="7877"/>
    <cellStyle name="Normal 13 16" xfId="6085"/>
    <cellStyle name="Normal 13 17" xfId="11301"/>
    <cellStyle name="Normal 13 18" xfId="4262"/>
    <cellStyle name="Normal 13 2" xfId="103"/>
    <cellStyle name="Normal 13 2 10" xfId="2102"/>
    <cellStyle name="Normal 13 2 10 2" xfId="3961"/>
    <cellStyle name="Normal 13 2 10 2 2" xfId="14624"/>
    <cellStyle name="Normal 13 2 10 2 3" xfId="7878"/>
    <cellStyle name="Normal 13 2 10 3" xfId="7879"/>
    <cellStyle name="Normal 13 2 10 4" xfId="7600"/>
    <cellStyle name="Normal 13 2 10 5" xfId="12811"/>
    <cellStyle name="Normal 13 2 10 6" xfId="5772"/>
    <cellStyle name="Normal 13 2 11" xfId="2253"/>
    <cellStyle name="Normal 13 2 11 2" xfId="4097"/>
    <cellStyle name="Normal 13 2 11 2 2" xfId="14760"/>
    <cellStyle name="Normal 13 2 11 2 3" xfId="7880"/>
    <cellStyle name="Normal 13 2 11 3" xfId="7736"/>
    <cellStyle name="Normal 13 2 11 4" xfId="12947"/>
    <cellStyle name="Normal 13 2 11 5" xfId="5908"/>
    <cellStyle name="Normal 13 2 12" xfId="2461"/>
    <cellStyle name="Normal 13 2 12 2" xfId="7881"/>
    <cellStyle name="Normal 13 2 12 3" xfId="13129"/>
    <cellStyle name="Normal 13 2 12 4" xfId="6055"/>
    <cellStyle name="Normal 13 2 13" xfId="7882"/>
    <cellStyle name="Normal 13 2 14" xfId="6100"/>
    <cellStyle name="Normal 13 2 15" xfId="11316"/>
    <cellStyle name="Normal 13 2 16" xfId="4277"/>
    <cellStyle name="Normal 13 2 2" xfId="489"/>
    <cellStyle name="Normal 13 2 2 10" xfId="11480"/>
    <cellStyle name="Normal 13 2 2 11" xfId="4441"/>
    <cellStyle name="Normal 13 2 2 2" xfId="694"/>
    <cellStyle name="Normal 13 2 2 2 2" xfId="1160"/>
    <cellStyle name="Normal 13 2 2 2 2 2" xfId="1308"/>
    <cellStyle name="Normal 13 2 2 2 2 2 2" xfId="3265"/>
    <cellStyle name="Normal 13 2 2 2 2 2 2 2" xfId="13931"/>
    <cellStyle name="Normal 13 2 2 2 2 2 2 3" xfId="7883"/>
    <cellStyle name="Normal 13 2 2 2 2 2 3" xfId="7884"/>
    <cellStyle name="Normal 13 2 2 2 2 2 4" xfId="6904"/>
    <cellStyle name="Normal 13 2 2 2 2 2 5" xfId="12118"/>
    <cellStyle name="Normal 13 2 2 2 2 2 6" xfId="5079"/>
    <cellStyle name="Normal 13 2 2 2 2 3" xfId="3129"/>
    <cellStyle name="Normal 13 2 2 2 2 3 2" xfId="13795"/>
    <cellStyle name="Normal 13 2 2 2 2 3 3" xfId="7885"/>
    <cellStyle name="Normal 13 2 2 2 2 4" xfId="7886"/>
    <cellStyle name="Normal 13 2 2 2 2 5" xfId="6768"/>
    <cellStyle name="Normal 13 2 2 2 2 6" xfId="11982"/>
    <cellStyle name="Normal 13 2 2 2 2 7" xfId="4943"/>
    <cellStyle name="Normal 13 2 2 2 3" xfId="1307"/>
    <cellStyle name="Normal 13 2 2 2 3 2" xfId="3264"/>
    <cellStyle name="Normal 13 2 2 2 3 2 2" xfId="13930"/>
    <cellStyle name="Normal 13 2 2 2 3 2 3" xfId="7887"/>
    <cellStyle name="Normal 13 2 2 2 3 3" xfId="7888"/>
    <cellStyle name="Normal 13 2 2 2 3 4" xfId="6903"/>
    <cellStyle name="Normal 13 2 2 2 3 5" xfId="12117"/>
    <cellStyle name="Normal 13 2 2 2 3 6" xfId="5078"/>
    <cellStyle name="Normal 13 2 2 2 4" xfId="2762"/>
    <cellStyle name="Normal 13 2 2 2 4 2" xfId="13428"/>
    <cellStyle name="Normal 13 2 2 2 4 3" xfId="7889"/>
    <cellStyle name="Normal 13 2 2 2 5" xfId="7890"/>
    <cellStyle name="Normal 13 2 2 2 6" xfId="6401"/>
    <cellStyle name="Normal 13 2 2 2 7" xfId="11615"/>
    <cellStyle name="Normal 13 2 2 2 8" xfId="4576"/>
    <cellStyle name="Normal 13 2 2 3" xfId="845"/>
    <cellStyle name="Normal 13 2 2 3 2" xfId="1309"/>
    <cellStyle name="Normal 13 2 2 3 2 2" xfId="3266"/>
    <cellStyle name="Normal 13 2 2 3 2 2 2" xfId="13932"/>
    <cellStyle name="Normal 13 2 2 3 2 2 3" xfId="7891"/>
    <cellStyle name="Normal 13 2 2 3 2 3" xfId="7892"/>
    <cellStyle name="Normal 13 2 2 3 2 4" xfId="6905"/>
    <cellStyle name="Normal 13 2 2 3 2 5" xfId="12119"/>
    <cellStyle name="Normal 13 2 2 3 2 6" xfId="5080"/>
    <cellStyle name="Normal 13 2 2 3 3" xfId="2900"/>
    <cellStyle name="Normal 13 2 2 3 3 2" xfId="13566"/>
    <cellStyle name="Normal 13 2 2 3 3 3" xfId="7893"/>
    <cellStyle name="Normal 13 2 2 3 4" xfId="7894"/>
    <cellStyle name="Normal 13 2 2 3 5" xfId="6539"/>
    <cellStyle name="Normal 13 2 2 3 6" xfId="11753"/>
    <cellStyle name="Normal 13 2 2 3 7" xfId="4714"/>
    <cellStyle name="Normal 13 2 2 4" xfId="1306"/>
    <cellStyle name="Normal 13 2 2 4 2" xfId="3263"/>
    <cellStyle name="Normal 13 2 2 4 2 2" xfId="13929"/>
    <cellStyle name="Normal 13 2 2 4 2 3" xfId="7895"/>
    <cellStyle name="Normal 13 2 2 4 3" xfId="7896"/>
    <cellStyle name="Normal 13 2 2 4 4" xfId="6902"/>
    <cellStyle name="Normal 13 2 2 4 5" xfId="12116"/>
    <cellStyle name="Normal 13 2 2 4 6" xfId="5077"/>
    <cellStyle name="Normal 13 2 2 5" xfId="2151"/>
    <cellStyle name="Normal 13 2 2 5 2" xfId="4007"/>
    <cellStyle name="Normal 13 2 2 5 2 2" xfId="14670"/>
    <cellStyle name="Normal 13 2 2 5 2 3" xfId="7897"/>
    <cellStyle name="Normal 13 2 2 5 3" xfId="7898"/>
    <cellStyle name="Normal 13 2 2 5 4" xfId="7646"/>
    <cellStyle name="Normal 13 2 2 5 5" xfId="12857"/>
    <cellStyle name="Normal 13 2 2 5 6" xfId="5818"/>
    <cellStyle name="Normal 13 2 2 6" xfId="2299"/>
    <cellStyle name="Normal 13 2 2 6 2" xfId="4143"/>
    <cellStyle name="Normal 13 2 2 6 2 2" xfId="14806"/>
    <cellStyle name="Normal 13 2 2 6 2 3" xfId="7899"/>
    <cellStyle name="Normal 13 2 2 6 3" xfId="7782"/>
    <cellStyle name="Normal 13 2 2 6 4" xfId="12993"/>
    <cellStyle name="Normal 13 2 2 6 5" xfId="5954"/>
    <cellStyle name="Normal 13 2 2 7" xfId="2627"/>
    <cellStyle name="Normal 13 2 2 7 2" xfId="13293"/>
    <cellStyle name="Normal 13 2 2 7 3" xfId="7900"/>
    <cellStyle name="Normal 13 2 2 8" xfId="7901"/>
    <cellStyle name="Normal 13 2 2 9" xfId="6266"/>
    <cellStyle name="Normal 13 2 3" xfId="596"/>
    <cellStyle name="Normal 13 2 3 10" xfId="11523"/>
    <cellStyle name="Normal 13 2 3 11" xfId="4484"/>
    <cellStyle name="Normal 13 2 3 2" xfId="738"/>
    <cellStyle name="Normal 13 2 3 2 2" xfId="1203"/>
    <cellStyle name="Normal 13 2 3 2 2 2" xfId="1312"/>
    <cellStyle name="Normal 13 2 3 2 2 2 2" xfId="3269"/>
    <cellStyle name="Normal 13 2 3 2 2 2 2 2" xfId="13935"/>
    <cellStyle name="Normal 13 2 3 2 2 2 2 3" xfId="7902"/>
    <cellStyle name="Normal 13 2 3 2 2 2 3" xfId="7903"/>
    <cellStyle name="Normal 13 2 3 2 2 2 4" xfId="6908"/>
    <cellStyle name="Normal 13 2 3 2 2 2 5" xfId="12122"/>
    <cellStyle name="Normal 13 2 3 2 2 2 6" xfId="5083"/>
    <cellStyle name="Normal 13 2 3 2 2 3" xfId="3172"/>
    <cellStyle name="Normal 13 2 3 2 2 3 2" xfId="13838"/>
    <cellStyle name="Normal 13 2 3 2 2 3 3" xfId="7904"/>
    <cellStyle name="Normal 13 2 3 2 2 4" xfId="7905"/>
    <cellStyle name="Normal 13 2 3 2 2 5" xfId="6811"/>
    <cellStyle name="Normal 13 2 3 2 2 6" xfId="12025"/>
    <cellStyle name="Normal 13 2 3 2 2 7" xfId="4986"/>
    <cellStyle name="Normal 13 2 3 2 3" xfId="1311"/>
    <cellStyle name="Normal 13 2 3 2 3 2" xfId="3268"/>
    <cellStyle name="Normal 13 2 3 2 3 2 2" xfId="13934"/>
    <cellStyle name="Normal 13 2 3 2 3 2 3" xfId="7906"/>
    <cellStyle name="Normal 13 2 3 2 3 3" xfId="7907"/>
    <cellStyle name="Normal 13 2 3 2 3 4" xfId="6907"/>
    <cellStyle name="Normal 13 2 3 2 3 5" xfId="12121"/>
    <cellStyle name="Normal 13 2 3 2 3 6" xfId="5082"/>
    <cellStyle name="Normal 13 2 3 2 4" xfId="2805"/>
    <cellStyle name="Normal 13 2 3 2 4 2" xfId="13471"/>
    <cellStyle name="Normal 13 2 3 2 4 3" xfId="7908"/>
    <cellStyle name="Normal 13 2 3 2 5" xfId="7909"/>
    <cellStyle name="Normal 13 2 3 2 6" xfId="6444"/>
    <cellStyle name="Normal 13 2 3 2 7" xfId="11658"/>
    <cellStyle name="Normal 13 2 3 2 8" xfId="4619"/>
    <cellStyle name="Normal 13 2 3 3" xfId="891"/>
    <cellStyle name="Normal 13 2 3 3 2" xfId="1313"/>
    <cellStyle name="Normal 13 2 3 3 2 2" xfId="3270"/>
    <cellStyle name="Normal 13 2 3 3 2 2 2" xfId="13936"/>
    <cellStyle name="Normal 13 2 3 3 2 2 3" xfId="7910"/>
    <cellStyle name="Normal 13 2 3 3 2 3" xfId="7911"/>
    <cellStyle name="Normal 13 2 3 3 2 4" xfId="6909"/>
    <cellStyle name="Normal 13 2 3 3 2 5" xfId="12123"/>
    <cellStyle name="Normal 13 2 3 3 2 6" xfId="5084"/>
    <cellStyle name="Normal 13 2 3 3 3" xfId="2943"/>
    <cellStyle name="Normal 13 2 3 3 3 2" xfId="13609"/>
    <cellStyle name="Normal 13 2 3 3 3 3" xfId="7912"/>
    <cellStyle name="Normal 13 2 3 3 4" xfId="7913"/>
    <cellStyle name="Normal 13 2 3 3 5" xfId="6582"/>
    <cellStyle name="Normal 13 2 3 3 6" xfId="11796"/>
    <cellStyle name="Normal 13 2 3 3 7" xfId="4757"/>
    <cellStyle name="Normal 13 2 3 4" xfId="1310"/>
    <cellStyle name="Normal 13 2 3 4 2" xfId="3267"/>
    <cellStyle name="Normal 13 2 3 4 2 2" xfId="13933"/>
    <cellStyle name="Normal 13 2 3 4 2 3" xfId="7914"/>
    <cellStyle name="Normal 13 2 3 4 3" xfId="7915"/>
    <cellStyle name="Normal 13 2 3 4 4" xfId="6906"/>
    <cellStyle name="Normal 13 2 3 4 5" xfId="12120"/>
    <cellStyle name="Normal 13 2 3 4 6" xfId="5081"/>
    <cellStyle name="Normal 13 2 3 5" xfId="2198"/>
    <cellStyle name="Normal 13 2 3 5 2" xfId="4051"/>
    <cellStyle name="Normal 13 2 3 5 2 2" xfId="14714"/>
    <cellStyle name="Normal 13 2 3 5 2 3" xfId="7916"/>
    <cellStyle name="Normal 13 2 3 5 3" xfId="7917"/>
    <cellStyle name="Normal 13 2 3 5 4" xfId="7690"/>
    <cellStyle name="Normal 13 2 3 5 5" xfId="12901"/>
    <cellStyle name="Normal 13 2 3 5 6" xfId="5862"/>
    <cellStyle name="Normal 13 2 3 6" xfId="2342"/>
    <cellStyle name="Normal 13 2 3 6 2" xfId="4186"/>
    <cellStyle name="Normal 13 2 3 6 2 2" xfId="14849"/>
    <cellStyle name="Normal 13 2 3 6 2 3" xfId="7918"/>
    <cellStyle name="Normal 13 2 3 6 3" xfId="7825"/>
    <cellStyle name="Normal 13 2 3 6 4" xfId="13036"/>
    <cellStyle name="Normal 13 2 3 6 5" xfId="5997"/>
    <cellStyle name="Normal 13 2 3 7" xfId="2670"/>
    <cellStyle name="Normal 13 2 3 7 2" xfId="13336"/>
    <cellStyle name="Normal 13 2 3 7 3" xfId="7919"/>
    <cellStyle name="Normal 13 2 3 8" xfId="7920"/>
    <cellStyle name="Normal 13 2 3 9" xfId="6309"/>
    <cellStyle name="Normal 13 2 4" xfId="430"/>
    <cellStyle name="Normal 13 2 4 2" xfId="1001"/>
    <cellStyle name="Normal 13 2 4 2 2" xfId="1315"/>
    <cellStyle name="Normal 13 2 4 2 2 2" xfId="3272"/>
    <cellStyle name="Normal 13 2 4 2 2 2 2" xfId="13938"/>
    <cellStyle name="Normal 13 2 4 2 2 2 3" xfId="7921"/>
    <cellStyle name="Normal 13 2 4 2 2 3" xfId="7922"/>
    <cellStyle name="Normal 13 2 4 2 2 4" xfId="6911"/>
    <cellStyle name="Normal 13 2 4 2 2 5" xfId="12125"/>
    <cellStyle name="Normal 13 2 4 2 2 6" xfId="5086"/>
    <cellStyle name="Normal 13 2 4 2 3" xfId="3033"/>
    <cellStyle name="Normal 13 2 4 2 3 2" xfId="13699"/>
    <cellStyle name="Normal 13 2 4 2 3 3" xfId="7923"/>
    <cellStyle name="Normal 13 2 4 2 4" xfId="7924"/>
    <cellStyle name="Normal 13 2 4 2 5" xfId="6672"/>
    <cellStyle name="Normal 13 2 4 2 6" xfId="11886"/>
    <cellStyle name="Normal 13 2 4 2 7" xfId="4847"/>
    <cellStyle name="Normal 13 2 4 3" xfId="1314"/>
    <cellStyle name="Normal 13 2 4 3 2" xfId="3271"/>
    <cellStyle name="Normal 13 2 4 3 2 2" xfId="13937"/>
    <cellStyle name="Normal 13 2 4 3 2 3" xfId="7925"/>
    <cellStyle name="Normal 13 2 4 3 3" xfId="7926"/>
    <cellStyle name="Normal 13 2 4 3 4" xfId="6910"/>
    <cellStyle name="Normal 13 2 4 3 5" xfId="12124"/>
    <cellStyle name="Normal 13 2 4 3 6" xfId="5085"/>
    <cellStyle name="Normal 13 2 4 4" xfId="2581"/>
    <cellStyle name="Normal 13 2 4 4 2" xfId="13247"/>
    <cellStyle name="Normal 13 2 4 4 3" xfId="7927"/>
    <cellStyle name="Normal 13 2 4 5" xfId="7928"/>
    <cellStyle name="Normal 13 2 4 6" xfId="6220"/>
    <cellStyle name="Normal 13 2 4 7" xfId="11434"/>
    <cellStyle name="Normal 13 2 4 8" xfId="4395"/>
    <cellStyle name="Normal 13 2 5" xfId="648"/>
    <cellStyle name="Normal 13 2 5 2" xfId="1114"/>
    <cellStyle name="Normal 13 2 5 2 2" xfId="1317"/>
    <cellStyle name="Normal 13 2 5 2 2 2" xfId="3274"/>
    <cellStyle name="Normal 13 2 5 2 2 2 2" xfId="13940"/>
    <cellStyle name="Normal 13 2 5 2 2 2 3" xfId="7929"/>
    <cellStyle name="Normal 13 2 5 2 2 3" xfId="7930"/>
    <cellStyle name="Normal 13 2 5 2 2 4" xfId="6913"/>
    <cellStyle name="Normal 13 2 5 2 2 5" xfId="12127"/>
    <cellStyle name="Normal 13 2 5 2 2 6" xfId="5088"/>
    <cellStyle name="Normal 13 2 5 2 3" xfId="3083"/>
    <cellStyle name="Normal 13 2 5 2 3 2" xfId="13749"/>
    <cellStyle name="Normal 13 2 5 2 3 3" xfId="7931"/>
    <cellStyle name="Normal 13 2 5 2 4" xfId="7932"/>
    <cellStyle name="Normal 13 2 5 2 5" xfId="6722"/>
    <cellStyle name="Normal 13 2 5 2 6" xfId="11936"/>
    <cellStyle name="Normal 13 2 5 2 7" xfId="4897"/>
    <cellStyle name="Normal 13 2 5 3" xfId="1316"/>
    <cellStyle name="Normal 13 2 5 3 2" xfId="3273"/>
    <cellStyle name="Normal 13 2 5 3 2 2" xfId="13939"/>
    <cellStyle name="Normal 13 2 5 3 2 3" xfId="7933"/>
    <cellStyle name="Normal 13 2 5 3 3" xfId="7934"/>
    <cellStyle name="Normal 13 2 5 3 4" xfId="6912"/>
    <cellStyle name="Normal 13 2 5 3 5" xfId="12126"/>
    <cellStyle name="Normal 13 2 5 3 6" xfId="5087"/>
    <cellStyle name="Normal 13 2 5 4" xfId="2716"/>
    <cellStyle name="Normal 13 2 5 4 2" xfId="13382"/>
    <cellStyle name="Normal 13 2 5 4 3" xfId="7935"/>
    <cellStyle name="Normal 13 2 5 5" xfId="7936"/>
    <cellStyle name="Normal 13 2 5 6" xfId="6355"/>
    <cellStyle name="Normal 13 2 5 7" xfId="11569"/>
    <cellStyle name="Normal 13 2 5 8" xfId="4530"/>
    <cellStyle name="Normal 13 2 6" xfId="314"/>
    <cellStyle name="Normal 13 2 6 2" xfId="942"/>
    <cellStyle name="Normal 13 2 6 2 2" xfId="1319"/>
    <cellStyle name="Normal 13 2 6 2 2 2" xfId="3276"/>
    <cellStyle name="Normal 13 2 6 2 2 2 2" xfId="13942"/>
    <cellStyle name="Normal 13 2 6 2 2 2 3" xfId="7937"/>
    <cellStyle name="Normal 13 2 6 2 2 3" xfId="7938"/>
    <cellStyle name="Normal 13 2 6 2 2 4" xfId="6915"/>
    <cellStyle name="Normal 13 2 6 2 2 5" xfId="12129"/>
    <cellStyle name="Normal 13 2 6 2 2 6" xfId="5090"/>
    <cellStyle name="Normal 13 2 6 2 3" xfId="2989"/>
    <cellStyle name="Normal 13 2 6 2 3 2" xfId="13655"/>
    <cellStyle name="Normal 13 2 6 2 3 3" xfId="7939"/>
    <cellStyle name="Normal 13 2 6 2 4" xfId="7940"/>
    <cellStyle name="Normal 13 2 6 2 5" xfId="6628"/>
    <cellStyle name="Normal 13 2 6 2 6" xfId="11842"/>
    <cellStyle name="Normal 13 2 6 2 7" xfId="4803"/>
    <cellStyle name="Normal 13 2 6 3" xfId="1318"/>
    <cellStyle name="Normal 13 2 6 3 2" xfId="3275"/>
    <cellStyle name="Normal 13 2 6 3 2 2" xfId="13941"/>
    <cellStyle name="Normal 13 2 6 3 2 3" xfId="7941"/>
    <cellStyle name="Normal 13 2 6 3 3" xfId="7942"/>
    <cellStyle name="Normal 13 2 6 3 4" xfId="6914"/>
    <cellStyle name="Normal 13 2 6 3 5" xfId="12128"/>
    <cellStyle name="Normal 13 2 6 3 6" xfId="5089"/>
    <cellStyle name="Normal 13 2 6 4" xfId="2532"/>
    <cellStyle name="Normal 13 2 6 4 2" xfId="13198"/>
    <cellStyle name="Normal 13 2 6 4 3" xfId="7943"/>
    <cellStyle name="Normal 13 2 6 5" xfId="7944"/>
    <cellStyle name="Normal 13 2 6 6" xfId="6171"/>
    <cellStyle name="Normal 13 2 6 7" xfId="11385"/>
    <cellStyle name="Normal 13 2 6 8" xfId="4346"/>
    <cellStyle name="Normal 13 2 7" xfId="797"/>
    <cellStyle name="Normal 13 2 7 2" xfId="1320"/>
    <cellStyle name="Normal 13 2 7 2 2" xfId="3277"/>
    <cellStyle name="Normal 13 2 7 2 2 2" xfId="13943"/>
    <cellStyle name="Normal 13 2 7 2 2 3" xfId="7945"/>
    <cellStyle name="Normal 13 2 7 2 3" xfId="7946"/>
    <cellStyle name="Normal 13 2 7 2 4" xfId="6916"/>
    <cellStyle name="Normal 13 2 7 2 5" xfId="12130"/>
    <cellStyle name="Normal 13 2 7 2 6" xfId="5091"/>
    <cellStyle name="Normal 13 2 7 3" xfId="2854"/>
    <cellStyle name="Normal 13 2 7 3 2" xfId="13520"/>
    <cellStyle name="Normal 13 2 7 3 3" xfId="7947"/>
    <cellStyle name="Normal 13 2 7 4" xfId="7948"/>
    <cellStyle name="Normal 13 2 7 5" xfId="6493"/>
    <cellStyle name="Normal 13 2 7 6" xfId="11707"/>
    <cellStyle name="Normal 13 2 7 7" xfId="4668"/>
    <cellStyle name="Normal 13 2 8" xfId="1264"/>
    <cellStyle name="Normal 13 2 8 2" xfId="3221"/>
    <cellStyle name="Normal 13 2 8 2 2" xfId="13887"/>
    <cellStyle name="Normal 13 2 8 2 3" xfId="7949"/>
    <cellStyle name="Normal 13 2 8 3" xfId="7950"/>
    <cellStyle name="Normal 13 2 8 4" xfId="6860"/>
    <cellStyle name="Normal 13 2 8 5" xfId="12074"/>
    <cellStyle name="Normal 13 2 8 6" xfId="5035"/>
    <cellStyle name="Normal 13 2 9" xfId="207"/>
    <cellStyle name="Normal 13 2 9 2" xfId="2487"/>
    <cellStyle name="Normal 13 2 9 2 2" xfId="13154"/>
    <cellStyle name="Normal 13 2 9 2 3" xfId="7951"/>
    <cellStyle name="Normal 13 2 9 3" xfId="7952"/>
    <cellStyle name="Normal 13 2 9 4" xfId="6126"/>
    <cellStyle name="Normal 13 2 9 5" xfId="11341"/>
    <cellStyle name="Normal 13 2 9 6" xfId="4302"/>
    <cellStyle name="Normal 13 3" xfId="140"/>
    <cellStyle name="Normal 13 3 10" xfId="2103"/>
    <cellStyle name="Normal 13 3 10 2" xfId="3962"/>
    <cellStyle name="Normal 13 3 10 2 2" xfId="14625"/>
    <cellStyle name="Normal 13 3 10 2 3" xfId="7953"/>
    <cellStyle name="Normal 13 3 10 3" xfId="7954"/>
    <cellStyle name="Normal 13 3 10 4" xfId="7601"/>
    <cellStyle name="Normal 13 3 10 5" xfId="12812"/>
    <cellStyle name="Normal 13 3 10 6" xfId="5773"/>
    <cellStyle name="Normal 13 3 11" xfId="2254"/>
    <cellStyle name="Normal 13 3 11 2" xfId="4098"/>
    <cellStyle name="Normal 13 3 11 2 2" xfId="14761"/>
    <cellStyle name="Normal 13 3 11 2 3" xfId="7955"/>
    <cellStyle name="Normal 13 3 11 3" xfId="7737"/>
    <cellStyle name="Normal 13 3 11 4" xfId="12948"/>
    <cellStyle name="Normal 13 3 11 5" xfId="5909"/>
    <cellStyle name="Normal 13 3 12" xfId="2476"/>
    <cellStyle name="Normal 13 3 12 2" xfId="7956"/>
    <cellStyle name="Normal 13 3 12 3" xfId="13144"/>
    <cellStyle name="Normal 13 3 12 4" xfId="6056"/>
    <cellStyle name="Normal 13 3 13" xfId="7957"/>
    <cellStyle name="Normal 13 3 14" xfId="6115"/>
    <cellStyle name="Normal 13 3 15" xfId="11331"/>
    <cellStyle name="Normal 13 3 16" xfId="4292"/>
    <cellStyle name="Normal 13 3 2" xfId="490"/>
    <cellStyle name="Normal 13 3 2 10" xfId="11481"/>
    <cellStyle name="Normal 13 3 2 11" xfId="4442"/>
    <cellStyle name="Normal 13 3 2 2" xfId="695"/>
    <cellStyle name="Normal 13 3 2 2 2" xfId="1161"/>
    <cellStyle name="Normal 13 3 2 2 2 2" xfId="1323"/>
    <cellStyle name="Normal 13 3 2 2 2 2 2" xfId="3280"/>
    <cellStyle name="Normal 13 3 2 2 2 2 2 2" xfId="13946"/>
    <cellStyle name="Normal 13 3 2 2 2 2 2 3" xfId="7958"/>
    <cellStyle name="Normal 13 3 2 2 2 2 3" xfId="7959"/>
    <cellStyle name="Normal 13 3 2 2 2 2 4" xfId="6919"/>
    <cellStyle name="Normal 13 3 2 2 2 2 5" xfId="12133"/>
    <cellStyle name="Normal 13 3 2 2 2 2 6" xfId="5094"/>
    <cellStyle name="Normal 13 3 2 2 2 3" xfId="3130"/>
    <cellStyle name="Normal 13 3 2 2 2 3 2" xfId="13796"/>
    <cellStyle name="Normal 13 3 2 2 2 3 3" xfId="7960"/>
    <cellStyle name="Normal 13 3 2 2 2 4" xfId="7961"/>
    <cellStyle name="Normal 13 3 2 2 2 5" xfId="6769"/>
    <cellStyle name="Normal 13 3 2 2 2 6" xfId="11983"/>
    <cellStyle name="Normal 13 3 2 2 2 7" xfId="4944"/>
    <cellStyle name="Normal 13 3 2 2 3" xfId="1322"/>
    <cellStyle name="Normal 13 3 2 2 3 2" xfId="3279"/>
    <cellStyle name="Normal 13 3 2 2 3 2 2" xfId="13945"/>
    <cellStyle name="Normal 13 3 2 2 3 2 3" xfId="7962"/>
    <cellStyle name="Normal 13 3 2 2 3 3" xfId="7963"/>
    <cellStyle name="Normal 13 3 2 2 3 4" xfId="6918"/>
    <cellStyle name="Normal 13 3 2 2 3 5" xfId="12132"/>
    <cellStyle name="Normal 13 3 2 2 3 6" xfId="5093"/>
    <cellStyle name="Normal 13 3 2 2 4" xfId="2763"/>
    <cellStyle name="Normal 13 3 2 2 4 2" xfId="13429"/>
    <cellStyle name="Normal 13 3 2 2 4 3" xfId="7964"/>
    <cellStyle name="Normal 13 3 2 2 5" xfId="7965"/>
    <cellStyle name="Normal 13 3 2 2 6" xfId="6402"/>
    <cellStyle name="Normal 13 3 2 2 7" xfId="11616"/>
    <cellStyle name="Normal 13 3 2 2 8" xfId="4577"/>
    <cellStyle name="Normal 13 3 2 3" xfId="846"/>
    <cellStyle name="Normal 13 3 2 3 2" xfId="1324"/>
    <cellStyle name="Normal 13 3 2 3 2 2" xfId="3281"/>
    <cellStyle name="Normal 13 3 2 3 2 2 2" xfId="13947"/>
    <cellStyle name="Normal 13 3 2 3 2 2 3" xfId="7966"/>
    <cellStyle name="Normal 13 3 2 3 2 3" xfId="7967"/>
    <cellStyle name="Normal 13 3 2 3 2 4" xfId="6920"/>
    <cellStyle name="Normal 13 3 2 3 2 5" xfId="12134"/>
    <cellStyle name="Normal 13 3 2 3 2 6" xfId="5095"/>
    <cellStyle name="Normal 13 3 2 3 3" xfId="2901"/>
    <cellStyle name="Normal 13 3 2 3 3 2" xfId="13567"/>
    <cellStyle name="Normal 13 3 2 3 3 3" xfId="7968"/>
    <cellStyle name="Normal 13 3 2 3 4" xfId="7969"/>
    <cellStyle name="Normal 13 3 2 3 5" xfId="6540"/>
    <cellStyle name="Normal 13 3 2 3 6" xfId="11754"/>
    <cellStyle name="Normal 13 3 2 3 7" xfId="4715"/>
    <cellStyle name="Normal 13 3 2 4" xfId="1321"/>
    <cellStyle name="Normal 13 3 2 4 2" xfId="3278"/>
    <cellStyle name="Normal 13 3 2 4 2 2" xfId="13944"/>
    <cellStyle name="Normal 13 3 2 4 2 3" xfId="7970"/>
    <cellStyle name="Normal 13 3 2 4 3" xfId="7971"/>
    <cellStyle name="Normal 13 3 2 4 4" xfId="6917"/>
    <cellStyle name="Normal 13 3 2 4 5" xfId="12131"/>
    <cellStyle name="Normal 13 3 2 4 6" xfId="5092"/>
    <cellStyle name="Normal 13 3 2 5" xfId="2152"/>
    <cellStyle name="Normal 13 3 2 5 2" xfId="4008"/>
    <cellStyle name="Normal 13 3 2 5 2 2" xfId="14671"/>
    <cellStyle name="Normal 13 3 2 5 2 3" xfId="7972"/>
    <cellStyle name="Normal 13 3 2 5 3" xfId="7973"/>
    <cellStyle name="Normal 13 3 2 5 4" xfId="7647"/>
    <cellStyle name="Normal 13 3 2 5 5" xfId="12858"/>
    <cellStyle name="Normal 13 3 2 5 6" xfId="5819"/>
    <cellStyle name="Normal 13 3 2 6" xfId="2300"/>
    <cellStyle name="Normal 13 3 2 6 2" xfId="4144"/>
    <cellStyle name="Normal 13 3 2 6 2 2" xfId="14807"/>
    <cellStyle name="Normal 13 3 2 6 2 3" xfId="7974"/>
    <cellStyle name="Normal 13 3 2 6 3" xfId="7783"/>
    <cellStyle name="Normal 13 3 2 6 4" xfId="12994"/>
    <cellStyle name="Normal 13 3 2 6 5" xfId="5955"/>
    <cellStyle name="Normal 13 3 2 7" xfId="2628"/>
    <cellStyle name="Normal 13 3 2 7 2" xfId="13294"/>
    <cellStyle name="Normal 13 3 2 7 3" xfId="7975"/>
    <cellStyle name="Normal 13 3 2 8" xfId="7976"/>
    <cellStyle name="Normal 13 3 2 9" xfId="6267"/>
    <cellStyle name="Normal 13 3 3" xfId="597"/>
    <cellStyle name="Normal 13 3 3 10" xfId="11524"/>
    <cellStyle name="Normal 13 3 3 11" xfId="4485"/>
    <cellStyle name="Normal 13 3 3 2" xfId="739"/>
    <cellStyle name="Normal 13 3 3 2 2" xfId="1204"/>
    <cellStyle name="Normal 13 3 3 2 2 2" xfId="1327"/>
    <cellStyle name="Normal 13 3 3 2 2 2 2" xfId="3284"/>
    <cellStyle name="Normal 13 3 3 2 2 2 2 2" xfId="13950"/>
    <cellStyle name="Normal 13 3 3 2 2 2 2 3" xfId="7977"/>
    <cellStyle name="Normal 13 3 3 2 2 2 3" xfId="7978"/>
    <cellStyle name="Normal 13 3 3 2 2 2 4" xfId="6923"/>
    <cellStyle name="Normal 13 3 3 2 2 2 5" xfId="12137"/>
    <cellStyle name="Normal 13 3 3 2 2 2 6" xfId="5098"/>
    <cellStyle name="Normal 13 3 3 2 2 3" xfId="3173"/>
    <cellStyle name="Normal 13 3 3 2 2 3 2" xfId="13839"/>
    <cellStyle name="Normal 13 3 3 2 2 3 3" xfId="7979"/>
    <cellStyle name="Normal 13 3 3 2 2 4" xfId="7980"/>
    <cellStyle name="Normal 13 3 3 2 2 5" xfId="6812"/>
    <cellStyle name="Normal 13 3 3 2 2 6" xfId="12026"/>
    <cellStyle name="Normal 13 3 3 2 2 7" xfId="4987"/>
    <cellStyle name="Normal 13 3 3 2 3" xfId="1326"/>
    <cellStyle name="Normal 13 3 3 2 3 2" xfId="3283"/>
    <cellStyle name="Normal 13 3 3 2 3 2 2" xfId="13949"/>
    <cellStyle name="Normal 13 3 3 2 3 2 3" xfId="7981"/>
    <cellStyle name="Normal 13 3 3 2 3 3" xfId="7982"/>
    <cellStyle name="Normal 13 3 3 2 3 4" xfId="6922"/>
    <cellStyle name="Normal 13 3 3 2 3 5" xfId="12136"/>
    <cellStyle name="Normal 13 3 3 2 3 6" xfId="5097"/>
    <cellStyle name="Normal 13 3 3 2 4" xfId="2806"/>
    <cellStyle name="Normal 13 3 3 2 4 2" xfId="13472"/>
    <cellStyle name="Normal 13 3 3 2 4 3" xfId="7983"/>
    <cellStyle name="Normal 13 3 3 2 5" xfId="7984"/>
    <cellStyle name="Normal 13 3 3 2 6" xfId="6445"/>
    <cellStyle name="Normal 13 3 3 2 7" xfId="11659"/>
    <cellStyle name="Normal 13 3 3 2 8" xfId="4620"/>
    <cellStyle name="Normal 13 3 3 3" xfId="892"/>
    <cellStyle name="Normal 13 3 3 3 2" xfId="1328"/>
    <cellStyle name="Normal 13 3 3 3 2 2" xfId="3285"/>
    <cellStyle name="Normal 13 3 3 3 2 2 2" xfId="13951"/>
    <cellStyle name="Normal 13 3 3 3 2 2 3" xfId="7985"/>
    <cellStyle name="Normal 13 3 3 3 2 3" xfId="7986"/>
    <cellStyle name="Normal 13 3 3 3 2 4" xfId="6924"/>
    <cellStyle name="Normal 13 3 3 3 2 5" xfId="12138"/>
    <cellStyle name="Normal 13 3 3 3 2 6" xfId="5099"/>
    <cellStyle name="Normal 13 3 3 3 3" xfId="2944"/>
    <cellStyle name="Normal 13 3 3 3 3 2" xfId="13610"/>
    <cellStyle name="Normal 13 3 3 3 3 3" xfId="7987"/>
    <cellStyle name="Normal 13 3 3 3 4" xfId="7988"/>
    <cellStyle name="Normal 13 3 3 3 5" xfId="6583"/>
    <cellStyle name="Normal 13 3 3 3 6" xfId="11797"/>
    <cellStyle name="Normal 13 3 3 3 7" xfId="4758"/>
    <cellStyle name="Normal 13 3 3 4" xfId="1325"/>
    <cellStyle name="Normal 13 3 3 4 2" xfId="3282"/>
    <cellStyle name="Normal 13 3 3 4 2 2" xfId="13948"/>
    <cellStyle name="Normal 13 3 3 4 2 3" xfId="7989"/>
    <cellStyle name="Normal 13 3 3 4 3" xfId="7990"/>
    <cellStyle name="Normal 13 3 3 4 4" xfId="6921"/>
    <cellStyle name="Normal 13 3 3 4 5" xfId="12135"/>
    <cellStyle name="Normal 13 3 3 4 6" xfId="5096"/>
    <cellStyle name="Normal 13 3 3 5" xfId="2199"/>
    <cellStyle name="Normal 13 3 3 5 2" xfId="4052"/>
    <cellStyle name="Normal 13 3 3 5 2 2" xfId="14715"/>
    <cellStyle name="Normal 13 3 3 5 2 3" xfId="7991"/>
    <cellStyle name="Normal 13 3 3 5 3" xfId="7992"/>
    <cellStyle name="Normal 13 3 3 5 4" xfId="7691"/>
    <cellStyle name="Normal 13 3 3 5 5" xfId="12902"/>
    <cellStyle name="Normal 13 3 3 5 6" xfId="5863"/>
    <cellStyle name="Normal 13 3 3 6" xfId="2343"/>
    <cellStyle name="Normal 13 3 3 6 2" xfId="4187"/>
    <cellStyle name="Normal 13 3 3 6 2 2" xfId="14850"/>
    <cellStyle name="Normal 13 3 3 6 2 3" xfId="7993"/>
    <cellStyle name="Normal 13 3 3 6 3" xfId="7826"/>
    <cellStyle name="Normal 13 3 3 6 4" xfId="13037"/>
    <cellStyle name="Normal 13 3 3 6 5" xfId="5998"/>
    <cellStyle name="Normal 13 3 3 7" xfId="2671"/>
    <cellStyle name="Normal 13 3 3 7 2" xfId="13337"/>
    <cellStyle name="Normal 13 3 3 7 3" xfId="7994"/>
    <cellStyle name="Normal 13 3 3 8" xfId="7995"/>
    <cellStyle name="Normal 13 3 3 9" xfId="6310"/>
    <cellStyle name="Normal 13 3 4" xfId="431"/>
    <cellStyle name="Normal 13 3 4 2" xfId="1002"/>
    <cellStyle name="Normal 13 3 4 2 2" xfId="1330"/>
    <cellStyle name="Normal 13 3 4 2 2 2" xfId="3287"/>
    <cellStyle name="Normal 13 3 4 2 2 2 2" xfId="13953"/>
    <cellStyle name="Normal 13 3 4 2 2 2 3" xfId="7996"/>
    <cellStyle name="Normal 13 3 4 2 2 3" xfId="7997"/>
    <cellStyle name="Normal 13 3 4 2 2 4" xfId="6926"/>
    <cellStyle name="Normal 13 3 4 2 2 5" xfId="12140"/>
    <cellStyle name="Normal 13 3 4 2 2 6" xfId="5101"/>
    <cellStyle name="Normal 13 3 4 2 3" xfId="3034"/>
    <cellStyle name="Normal 13 3 4 2 3 2" xfId="13700"/>
    <cellStyle name="Normal 13 3 4 2 3 3" xfId="7998"/>
    <cellStyle name="Normal 13 3 4 2 4" xfId="7999"/>
    <cellStyle name="Normal 13 3 4 2 5" xfId="6673"/>
    <cellStyle name="Normal 13 3 4 2 6" xfId="11887"/>
    <cellStyle name="Normal 13 3 4 2 7" xfId="4848"/>
    <cellStyle name="Normal 13 3 4 3" xfId="1329"/>
    <cellStyle name="Normal 13 3 4 3 2" xfId="3286"/>
    <cellStyle name="Normal 13 3 4 3 2 2" xfId="13952"/>
    <cellStyle name="Normal 13 3 4 3 2 3" xfId="8000"/>
    <cellStyle name="Normal 13 3 4 3 3" xfId="8001"/>
    <cellStyle name="Normal 13 3 4 3 4" xfId="6925"/>
    <cellStyle name="Normal 13 3 4 3 5" xfId="12139"/>
    <cellStyle name="Normal 13 3 4 3 6" xfId="5100"/>
    <cellStyle name="Normal 13 3 4 4" xfId="2582"/>
    <cellStyle name="Normal 13 3 4 4 2" xfId="13248"/>
    <cellStyle name="Normal 13 3 4 4 3" xfId="8002"/>
    <cellStyle name="Normal 13 3 4 5" xfId="8003"/>
    <cellStyle name="Normal 13 3 4 6" xfId="6221"/>
    <cellStyle name="Normal 13 3 4 7" xfId="11435"/>
    <cellStyle name="Normal 13 3 4 8" xfId="4396"/>
    <cellStyle name="Normal 13 3 5" xfId="649"/>
    <cellStyle name="Normal 13 3 5 2" xfId="1115"/>
    <cellStyle name="Normal 13 3 5 2 2" xfId="1332"/>
    <cellStyle name="Normal 13 3 5 2 2 2" xfId="3289"/>
    <cellStyle name="Normal 13 3 5 2 2 2 2" xfId="13955"/>
    <cellStyle name="Normal 13 3 5 2 2 2 3" xfId="8004"/>
    <cellStyle name="Normal 13 3 5 2 2 3" xfId="8005"/>
    <cellStyle name="Normal 13 3 5 2 2 4" xfId="6928"/>
    <cellStyle name="Normal 13 3 5 2 2 5" xfId="12142"/>
    <cellStyle name="Normal 13 3 5 2 2 6" xfId="5103"/>
    <cellStyle name="Normal 13 3 5 2 3" xfId="3084"/>
    <cellStyle name="Normal 13 3 5 2 3 2" xfId="13750"/>
    <cellStyle name="Normal 13 3 5 2 3 3" xfId="8006"/>
    <cellStyle name="Normal 13 3 5 2 4" xfId="8007"/>
    <cellStyle name="Normal 13 3 5 2 5" xfId="6723"/>
    <cellStyle name="Normal 13 3 5 2 6" xfId="11937"/>
    <cellStyle name="Normal 13 3 5 2 7" xfId="4898"/>
    <cellStyle name="Normal 13 3 5 3" xfId="1331"/>
    <cellStyle name="Normal 13 3 5 3 2" xfId="3288"/>
    <cellStyle name="Normal 13 3 5 3 2 2" xfId="13954"/>
    <cellStyle name="Normal 13 3 5 3 2 3" xfId="8008"/>
    <cellStyle name="Normal 13 3 5 3 3" xfId="8009"/>
    <cellStyle name="Normal 13 3 5 3 4" xfId="6927"/>
    <cellStyle name="Normal 13 3 5 3 5" xfId="12141"/>
    <cellStyle name="Normal 13 3 5 3 6" xfId="5102"/>
    <cellStyle name="Normal 13 3 5 4" xfId="2717"/>
    <cellStyle name="Normal 13 3 5 4 2" xfId="13383"/>
    <cellStyle name="Normal 13 3 5 4 3" xfId="8010"/>
    <cellStyle name="Normal 13 3 5 5" xfId="8011"/>
    <cellStyle name="Normal 13 3 5 6" xfId="6356"/>
    <cellStyle name="Normal 13 3 5 7" xfId="11570"/>
    <cellStyle name="Normal 13 3 5 8" xfId="4531"/>
    <cellStyle name="Normal 13 3 6" xfId="315"/>
    <cellStyle name="Normal 13 3 6 2" xfId="943"/>
    <cellStyle name="Normal 13 3 6 2 2" xfId="1334"/>
    <cellStyle name="Normal 13 3 6 2 2 2" xfId="3291"/>
    <cellStyle name="Normal 13 3 6 2 2 2 2" xfId="13957"/>
    <cellStyle name="Normal 13 3 6 2 2 2 3" xfId="8012"/>
    <cellStyle name="Normal 13 3 6 2 2 3" xfId="8013"/>
    <cellStyle name="Normal 13 3 6 2 2 4" xfId="6930"/>
    <cellStyle name="Normal 13 3 6 2 2 5" xfId="12144"/>
    <cellStyle name="Normal 13 3 6 2 2 6" xfId="5105"/>
    <cellStyle name="Normal 13 3 6 2 3" xfId="2990"/>
    <cellStyle name="Normal 13 3 6 2 3 2" xfId="13656"/>
    <cellStyle name="Normal 13 3 6 2 3 3" xfId="8014"/>
    <cellStyle name="Normal 13 3 6 2 4" xfId="8015"/>
    <cellStyle name="Normal 13 3 6 2 5" xfId="6629"/>
    <cellStyle name="Normal 13 3 6 2 6" xfId="11843"/>
    <cellStyle name="Normal 13 3 6 2 7" xfId="4804"/>
    <cellStyle name="Normal 13 3 6 3" xfId="1333"/>
    <cellStyle name="Normal 13 3 6 3 2" xfId="3290"/>
    <cellStyle name="Normal 13 3 6 3 2 2" xfId="13956"/>
    <cellStyle name="Normal 13 3 6 3 2 3" xfId="8016"/>
    <cellStyle name="Normal 13 3 6 3 3" xfId="8017"/>
    <cellStyle name="Normal 13 3 6 3 4" xfId="6929"/>
    <cellStyle name="Normal 13 3 6 3 5" xfId="12143"/>
    <cellStyle name="Normal 13 3 6 3 6" xfId="5104"/>
    <cellStyle name="Normal 13 3 6 4" xfId="2533"/>
    <cellStyle name="Normal 13 3 6 4 2" xfId="13199"/>
    <cellStyle name="Normal 13 3 6 4 3" xfId="8018"/>
    <cellStyle name="Normal 13 3 6 5" xfId="8019"/>
    <cellStyle name="Normal 13 3 6 6" xfId="6172"/>
    <cellStyle name="Normal 13 3 6 7" xfId="11386"/>
    <cellStyle name="Normal 13 3 6 8" xfId="4347"/>
    <cellStyle name="Normal 13 3 7" xfId="798"/>
    <cellStyle name="Normal 13 3 7 2" xfId="1335"/>
    <cellStyle name="Normal 13 3 7 2 2" xfId="3292"/>
    <cellStyle name="Normal 13 3 7 2 2 2" xfId="13958"/>
    <cellStyle name="Normal 13 3 7 2 2 3" xfId="8020"/>
    <cellStyle name="Normal 13 3 7 2 3" xfId="8021"/>
    <cellStyle name="Normal 13 3 7 2 4" xfId="6931"/>
    <cellStyle name="Normal 13 3 7 2 5" xfId="12145"/>
    <cellStyle name="Normal 13 3 7 2 6" xfId="5106"/>
    <cellStyle name="Normal 13 3 7 3" xfId="2855"/>
    <cellStyle name="Normal 13 3 7 3 2" xfId="13521"/>
    <cellStyle name="Normal 13 3 7 3 3" xfId="8022"/>
    <cellStyle name="Normal 13 3 7 4" xfId="8023"/>
    <cellStyle name="Normal 13 3 7 5" xfId="6494"/>
    <cellStyle name="Normal 13 3 7 6" xfId="11708"/>
    <cellStyle name="Normal 13 3 7 7" xfId="4669"/>
    <cellStyle name="Normal 13 3 8" xfId="1265"/>
    <cellStyle name="Normal 13 3 8 2" xfId="3222"/>
    <cellStyle name="Normal 13 3 8 2 2" xfId="13888"/>
    <cellStyle name="Normal 13 3 8 2 3" xfId="8024"/>
    <cellStyle name="Normal 13 3 8 3" xfId="8025"/>
    <cellStyle name="Normal 13 3 8 4" xfId="6861"/>
    <cellStyle name="Normal 13 3 8 5" xfId="12075"/>
    <cellStyle name="Normal 13 3 8 6" xfId="5036"/>
    <cellStyle name="Normal 13 3 9" xfId="208"/>
    <cellStyle name="Normal 13 3 9 2" xfId="2488"/>
    <cellStyle name="Normal 13 3 9 2 2" xfId="13155"/>
    <cellStyle name="Normal 13 3 9 2 3" xfId="8026"/>
    <cellStyle name="Normal 13 3 9 3" xfId="8027"/>
    <cellStyle name="Normal 13 3 9 4" xfId="6127"/>
    <cellStyle name="Normal 13 3 9 5" xfId="11342"/>
    <cellStyle name="Normal 13 3 9 6" xfId="4303"/>
    <cellStyle name="Normal 13 4" xfId="249"/>
    <cellStyle name="Normal 13 4 10" xfId="2144"/>
    <cellStyle name="Normal 13 4 10 2" xfId="4000"/>
    <cellStyle name="Normal 13 4 10 2 2" xfId="14663"/>
    <cellStyle name="Normal 13 4 10 2 3" xfId="8028"/>
    <cellStyle name="Normal 13 4 10 3" xfId="8029"/>
    <cellStyle name="Normal 13 4 10 4" xfId="7639"/>
    <cellStyle name="Normal 13 4 10 5" xfId="12850"/>
    <cellStyle name="Normal 13 4 10 6" xfId="5811"/>
    <cellStyle name="Normal 13 4 11" xfId="2292"/>
    <cellStyle name="Normal 13 4 11 2" xfId="4136"/>
    <cellStyle name="Normal 13 4 11 2 2" xfId="14799"/>
    <cellStyle name="Normal 13 4 11 2 3" xfId="8030"/>
    <cellStyle name="Normal 13 4 11 3" xfId="7775"/>
    <cellStyle name="Normal 13 4 11 4" xfId="12986"/>
    <cellStyle name="Normal 13 4 11 5" xfId="5947"/>
    <cellStyle name="Normal 13 4 12" xfId="2527"/>
    <cellStyle name="Normal 13 4 12 2" xfId="13193"/>
    <cellStyle name="Normal 13 4 12 3" xfId="8031"/>
    <cellStyle name="Normal 13 4 13" xfId="8032"/>
    <cellStyle name="Normal 13 4 14" xfId="6166"/>
    <cellStyle name="Normal 13 4 15" xfId="11380"/>
    <cellStyle name="Normal 13 4 16" xfId="4341"/>
    <cellStyle name="Normal 13 4 2" xfId="368"/>
    <cellStyle name="Normal 13 4 2 10" xfId="8033"/>
    <cellStyle name="Normal 13 4 2 11" xfId="6213"/>
    <cellStyle name="Normal 13 4 2 12" xfId="11427"/>
    <cellStyle name="Normal 13 4 2 13" xfId="4388"/>
    <cellStyle name="Normal 13 4 2 2" xfId="593"/>
    <cellStyle name="Normal 13 4 2 2 2" xfId="1110"/>
    <cellStyle name="Normal 13 4 2 2 2 2" xfId="1338"/>
    <cellStyle name="Normal 13 4 2 2 2 2 2" xfId="3295"/>
    <cellStyle name="Normal 13 4 2 2 2 2 2 2" xfId="13961"/>
    <cellStyle name="Normal 13 4 2 2 2 2 2 3" xfId="8034"/>
    <cellStyle name="Normal 13 4 2 2 2 2 3" xfId="8035"/>
    <cellStyle name="Normal 13 4 2 2 2 2 4" xfId="6934"/>
    <cellStyle name="Normal 13 4 2 2 2 2 5" xfId="12148"/>
    <cellStyle name="Normal 13 4 2 2 2 2 6" xfId="5109"/>
    <cellStyle name="Normal 13 4 2 2 2 3" xfId="3079"/>
    <cellStyle name="Normal 13 4 2 2 2 3 2" xfId="13745"/>
    <cellStyle name="Normal 13 4 2 2 2 3 3" xfId="8036"/>
    <cellStyle name="Normal 13 4 2 2 2 4" xfId="8037"/>
    <cellStyle name="Normal 13 4 2 2 2 5" xfId="6718"/>
    <cellStyle name="Normal 13 4 2 2 2 6" xfId="11932"/>
    <cellStyle name="Normal 13 4 2 2 2 7" xfId="4893"/>
    <cellStyle name="Normal 13 4 2 2 3" xfId="1337"/>
    <cellStyle name="Normal 13 4 2 2 3 2" xfId="3294"/>
    <cellStyle name="Normal 13 4 2 2 3 2 2" xfId="13960"/>
    <cellStyle name="Normal 13 4 2 2 3 2 3" xfId="8038"/>
    <cellStyle name="Normal 13 4 2 2 3 3" xfId="8039"/>
    <cellStyle name="Normal 13 4 2 2 3 4" xfId="6933"/>
    <cellStyle name="Normal 13 4 2 2 3 5" xfId="12147"/>
    <cellStyle name="Normal 13 4 2 2 3 6" xfId="5108"/>
    <cellStyle name="Normal 13 4 2 2 4" xfId="2667"/>
    <cellStyle name="Normal 13 4 2 2 4 2" xfId="13333"/>
    <cellStyle name="Normal 13 4 2 2 4 3" xfId="8040"/>
    <cellStyle name="Normal 13 4 2 2 5" xfId="8041"/>
    <cellStyle name="Normal 13 4 2 2 6" xfId="6306"/>
    <cellStyle name="Normal 13 4 2 2 7" xfId="11520"/>
    <cellStyle name="Normal 13 4 2 2 8" xfId="4481"/>
    <cellStyle name="Normal 13 4 2 3" xfId="735"/>
    <cellStyle name="Normal 13 4 2 3 2" xfId="1200"/>
    <cellStyle name="Normal 13 4 2 3 2 2" xfId="1340"/>
    <cellStyle name="Normal 13 4 2 3 2 2 2" xfId="3297"/>
    <cellStyle name="Normal 13 4 2 3 2 2 2 2" xfId="13963"/>
    <cellStyle name="Normal 13 4 2 3 2 2 2 3" xfId="8042"/>
    <cellStyle name="Normal 13 4 2 3 2 2 3" xfId="8043"/>
    <cellStyle name="Normal 13 4 2 3 2 2 4" xfId="6936"/>
    <cellStyle name="Normal 13 4 2 3 2 2 5" xfId="12150"/>
    <cellStyle name="Normal 13 4 2 3 2 2 6" xfId="5111"/>
    <cellStyle name="Normal 13 4 2 3 2 3" xfId="3169"/>
    <cellStyle name="Normal 13 4 2 3 2 3 2" xfId="13835"/>
    <cellStyle name="Normal 13 4 2 3 2 3 3" xfId="8044"/>
    <cellStyle name="Normal 13 4 2 3 2 4" xfId="8045"/>
    <cellStyle name="Normal 13 4 2 3 2 5" xfId="6808"/>
    <cellStyle name="Normal 13 4 2 3 2 6" xfId="12022"/>
    <cellStyle name="Normal 13 4 2 3 2 7" xfId="4983"/>
    <cellStyle name="Normal 13 4 2 3 3" xfId="1339"/>
    <cellStyle name="Normal 13 4 2 3 3 2" xfId="3296"/>
    <cellStyle name="Normal 13 4 2 3 3 2 2" xfId="13962"/>
    <cellStyle name="Normal 13 4 2 3 3 2 3" xfId="8046"/>
    <cellStyle name="Normal 13 4 2 3 3 3" xfId="8047"/>
    <cellStyle name="Normal 13 4 2 3 3 4" xfId="6935"/>
    <cellStyle name="Normal 13 4 2 3 3 5" xfId="12149"/>
    <cellStyle name="Normal 13 4 2 3 3 6" xfId="5110"/>
    <cellStyle name="Normal 13 4 2 3 4" xfId="2802"/>
    <cellStyle name="Normal 13 4 2 3 4 2" xfId="13468"/>
    <cellStyle name="Normal 13 4 2 3 4 3" xfId="8048"/>
    <cellStyle name="Normal 13 4 2 3 5" xfId="8049"/>
    <cellStyle name="Normal 13 4 2 3 6" xfId="6441"/>
    <cellStyle name="Normal 13 4 2 3 7" xfId="11655"/>
    <cellStyle name="Normal 13 4 2 3 8" xfId="4616"/>
    <cellStyle name="Normal 13 4 2 4" xfId="785"/>
    <cellStyle name="Normal 13 4 2 4 2" xfId="1248"/>
    <cellStyle name="Normal 13 4 2 4 2 2" xfId="1342"/>
    <cellStyle name="Normal 13 4 2 4 2 2 2" xfId="3299"/>
    <cellStyle name="Normal 13 4 2 4 2 2 2 2" xfId="13965"/>
    <cellStyle name="Normal 13 4 2 4 2 2 2 3" xfId="8050"/>
    <cellStyle name="Normal 13 4 2 4 2 2 3" xfId="8051"/>
    <cellStyle name="Normal 13 4 2 4 2 2 4" xfId="6938"/>
    <cellStyle name="Normal 13 4 2 4 2 2 5" xfId="12152"/>
    <cellStyle name="Normal 13 4 2 4 2 2 6" xfId="5113"/>
    <cellStyle name="Normal 13 4 2 4 2 3" xfId="3217"/>
    <cellStyle name="Normal 13 4 2 4 2 3 2" xfId="13883"/>
    <cellStyle name="Normal 13 4 2 4 2 3 3" xfId="8052"/>
    <cellStyle name="Normal 13 4 2 4 2 4" xfId="8053"/>
    <cellStyle name="Normal 13 4 2 4 2 5" xfId="6856"/>
    <cellStyle name="Normal 13 4 2 4 2 6" xfId="12070"/>
    <cellStyle name="Normal 13 4 2 4 2 7" xfId="5031"/>
    <cellStyle name="Normal 13 4 2 4 3" xfId="1341"/>
    <cellStyle name="Normal 13 4 2 4 3 2" xfId="3298"/>
    <cellStyle name="Normal 13 4 2 4 3 2 2" xfId="13964"/>
    <cellStyle name="Normal 13 4 2 4 3 2 3" xfId="8054"/>
    <cellStyle name="Normal 13 4 2 4 3 3" xfId="8055"/>
    <cellStyle name="Normal 13 4 2 4 3 4" xfId="6937"/>
    <cellStyle name="Normal 13 4 2 4 3 5" xfId="12151"/>
    <cellStyle name="Normal 13 4 2 4 3 6" xfId="5112"/>
    <cellStyle name="Normal 13 4 2 4 4" xfId="2850"/>
    <cellStyle name="Normal 13 4 2 4 4 2" xfId="13516"/>
    <cellStyle name="Normal 13 4 2 4 4 3" xfId="8056"/>
    <cellStyle name="Normal 13 4 2 4 5" xfId="8057"/>
    <cellStyle name="Normal 13 4 2 4 6" xfId="6489"/>
    <cellStyle name="Normal 13 4 2 4 7" xfId="11703"/>
    <cellStyle name="Normal 13 4 2 4 8" xfId="4664"/>
    <cellStyle name="Normal 13 4 2 5" xfId="888"/>
    <cellStyle name="Normal 13 4 2 5 2" xfId="1343"/>
    <cellStyle name="Normal 13 4 2 5 2 2" xfId="3300"/>
    <cellStyle name="Normal 13 4 2 5 2 2 2" xfId="13966"/>
    <cellStyle name="Normal 13 4 2 5 2 2 3" xfId="8058"/>
    <cellStyle name="Normal 13 4 2 5 2 3" xfId="8059"/>
    <cellStyle name="Normal 13 4 2 5 2 4" xfId="6939"/>
    <cellStyle name="Normal 13 4 2 5 2 5" xfId="12153"/>
    <cellStyle name="Normal 13 4 2 5 2 6" xfId="5114"/>
    <cellStyle name="Normal 13 4 2 5 3" xfId="2940"/>
    <cellStyle name="Normal 13 4 2 5 3 2" xfId="13606"/>
    <cellStyle name="Normal 13 4 2 5 3 3" xfId="8060"/>
    <cellStyle name="Normal 13 4 2 5 4" xfId="8061"/>
    <cellStyle name="Normal 13 4 2 5 5" xfId="6579"/>
    <cellStyle name="Normal 13 4 2 5 6" xfId="11793"/>
    <cellStyle name="Normal 13 4 2 5 7" xfId="4754"/>
    <cellStyle name="Normal 13 4 2 6" xfId="1336"/>
    <cellStyle name="Normal 13 4 2 6 2" xfId="3293"/>
    <cellStyle name="Normal 13 4 2 6 2 2" xfId="13959"/>
    <cellStyle name="Normal 13 4 2 6 2 3" xfId="8062"/>
    <cellStyle name="Normal 13 4 2 6 3" xfId="8063"/>
    <cellStyle name="Normal 13 4 2 6 4" xfId="6932"/>
    <cellStyle name="Normal 13 4 2 6 5" xfId="12146"/>
    <cellStyle name="Normal 13 4 2 6 6" xfId="5107"/>
    <cellStyle name="Normal 13 4 2 7" xfId="2195"/>
    <cellStyle name="Normal 13 4 2 7 2" xfId="4048"/>
    <cellStyle name="Normal 13 4 2 7 2 2" xfId="14711"/>
    <cellStyle name="Normal 13 4 2 7 2 3" xfId="8064"/>
    <cellStyle name="Normal 13 4 2 7 3" xfId="8065"/>
    <cellStyle name="Normal 13 4 2 7 4" xfId="7687"/>
    <cellStyle name="Normal 13 4 2 7 5" xfId="12898"/>
    <cellStyle name="Normal 13 4 2 7 6" xfId="5859"/>
    <cellStyle name="Normal 13 4 2 8" xfId="2339"/>
    <cellStyle name="Normal 13 4 2 8 2" xfId="4183"/>
    <cellStyle name="Normal 13 4 2 8 2 2" xfId="14846"/>
    <cellStyle name="Normal 13 4 2 8 2 3" xfId="8066"/>
    <cellStyle name="Normal 13 4 2 8 3" xfId="7822"/>
    <cellStyle name="Normal 13 4 2 8 4" xfId="13033"/>
    <cellStyle name="Normal 13 4 2 8 5" xfId="5994"/>
    <cellStyle name="Normal 13 4 2 9" xfId="2574"/>
    <cellStyle name="Normal 13 4 2 9 2" xfId="13240"/>
    <cellStyle name="Normal 13 4 2 9 3" xfId="8067"/>
    <cellStyle name="Normal 13 4 3" xfId="369"/>
    <cellStyle name="Normal 13 4 3 10" xfId="6214"/>
    <cellStyle name="Normal 13 4 3 11" xfId="11428"/>
    <cellStyle name="Normal 13 4 3 12" xfId="4389"/>
    <cellStyle name="Normal 13 4 3 2" xfId="594"/>
    <cellStyle name="Normal 13 4 3 2 2" xfId="1111"/>
    <cellStyle name="Normal 13 4 3 2 2 2" xfId="1346"/>
    <cellStyle name="Normal 13 4 3 2 2 2 2" xfId="3303"/>
    <cellStyle name="Normal 13 4 3 2 2 2 2 2" xfId="13969"/>
    <cellStyle name="Normal 13 4 3 2 2 2 2 3" xfId="8068"/>
    <cellStyle name="Normal 13 4 3 2 2 2 3" xfId="8069"/>
    <cellStyle name="Normal 13 4 3 2 2 2 4" xfId="6942"/>
    <cellStyle name="Normal 13 4 3 2 2 2 5" xfId="12156"/>
    <cellStyle name="Normal 13 4 3 2 2 2 6" xfId="5117"/>
    <cellStyle name="Normal 13 4 3 2 2 3" xfId="3080"/>
    <cellStyle name="Normal 13 4 3 2 2 3 2" xfId="13746"/>
    <cellStyle name="Normal 13 4 3 2 2 3 3" xfId="8070"/>
    <cellStyle name="Normal 13 4 3 2 2 4" xfId="8071"/>
    <cellStyle name="Normal 13 4 3 2 2 5" xfId="6719"/>
    <cellStyle name="Normal 13 4 3 2 2 6" xfId="11933"/>
    <cellStyle name="Normal 13 4 3 2 2 7" xfId="4894"/>
    <cellStyle name="Normal 13 4 3 2 3" xfId="1345"/>
    <cellStyle name="Normal 13 4 3 2 3 2" xfId="3302"/>
    <cellStyle name="Normal 13 4 3 2 3 2 2" xfId="13968"/>
    <cellStyle name="Normal 13 4 3 2 3 2 3" xfId="8072"/>
    <cellStyle name="Normal 13 4 3 2 3 3" xfId="8073"/>
    <cellStyle name="Normal 13 4 3 2 3 4" xfId="6941"/>
    <cellStyle name="Normal 13 4 3 2 3 5" xfId="12155"/>
    <cellStyle name="Normal 13 4 3 2 3 6" xfId="5116"/>
    <cellStyle name="Normal 13 4 3 2 4" xfId="2668"/>
    <cellStyle name="Normal 13 4 3 2 4 2" xfId="13334"/>
    <cellStyle name="Normal 13 4 3 2 4 3" xfId="8074"/>
    <cellStyle name="Normal 13 4 3 2 5" xfId="8075"/>
    <cellStyle name="Normal 13 4 3 2 6" xfId="6307"/>
    <cellStyle name="Normal 13 4 3 2 7" xfId="11521"/>
    <cellStyle name="Normal 13 4 3 2 8" xfId="4482"/>
    <cellStyle name="Normal 13 4 3 3" xfId="736"/>
    <cellStyle name="Normal 13 4 3 3 2" xfId="1201"/>
    <cellStyle name="Normal 13 4 3 3 2 2" xfId="1348"/>
    <cellStyle name="Normal 13 4 3 3 2 2 2" xfId="3305"/>
    <cellStyle name="Normal 13 4 3 3 2 2 2 2" xfId="13971"/>
    <cellStyle name="Normal 13 4 3 3 2 2 2 3" xfId="8076"/>
    <cellStyle name="Normal 13 4 3 3 2 2 3" xfId="8077"/>
    <cellStyle name="Normal 13 4 3 3 2 2 4" xfId="6944"/>
    <cellStyle name="Normal 13 4 3 3 2 2 5" xfId="12158"/>
    <cellStyle name="Normal 13 4 3 3 2 2 6" xfId="5119"/>
    <cellStyle name="Normal 13 4 3 3 2 3" xfId="3170"/>
    <cellStyle name="Normal 13 4 3 3 2 3 2" xfId="13836"/>
    <cellStyle name="Normal 13 4 3 3 2 3 3" xfId="8078"/>
    <cellStyle name="Normal 13 4 3 3 2 4" xfId="8079"/>
    <cellStyle name="Normal 13 4 3 3 2 5" xfId="6809"/>
    <cellStyle name="Normal 13 4 3 3 2 6" xfId="12023"/>
    <cellStyle name="Normal 13 4 3 3 2 7" xfId="4984"/>
    <cellStyle name="Normal 13 4 3 3 3" xfId="1347"/>
    <cellStyle name="Normal 13 4 3 3 3 2" xfId="3304"/>
    <cellStyle name="Normal 13 4 3 3 3 2 2" xfId="13970"/>
    <cellStyle name="Normal 13 4 3 3 3 2 3" xfId="8080"/>
    <cellStyle name="Normal 13 4 3 3 3 3" xfId="8081"/>
    <cellStyle name="Normal 13 4 3 3 3 4" xfId="6943"/>
    <cellStyle name="Normal 13 4 3 3 3 5" xfId="12157"/>
    <cellStyle name="Normal 13 4 3 3 3 6" xfId="5118"/>
    <cellStyle name="Normal 13 4 3 3 4" xfId="2803"/>
    <cellStyle name="Normal 13 4 3 3 4 2" xfId="13469"/>
    <cellStyle name="Normal 13 4 3 3 4 3" xfId="8082"/>
    <cellStyle name="Normal 13 4 3 3 5" xfId="8083"/>
    <cellStyle name="Normal 13 4 3 3 6" xfId="6442"/>
    <cellStyle name="Normal 13 4 3 3 7" xfId="11656"/>
    <cellStyle name="Normal 13 4 3 3 8" xfId="4617"/>
    <cellStyle name="Normal 13 4 3 4" xfId="889"/>
    <cellStyle name="Normal 13 4 3 4 2" xfId="1349"/>
    <cellStyle name="Normal 13 4 3 4 2 2" xfId="3306"/>
    <cellStyle name="Normal 13 4 3 4 2 2 2" xfId="13972"/>
    <cellStyle name="Normal 13 4 3 4 2 2 3" xfId="8084"/>
    <cellStyle name="Normal 13 4 3 4 2 3" xfId="8085"/>
    <cellStyle name="Normal 13 4 3 4 2 4" xfId="6945"/>
    <cellStyle name="Normal 13 4 3 4 2 5" xfId="12159"/>
    <cellStyle name="Normal 13 4 3 4 2 6" xfId="5120"/>
    <cellStyle name="Normal 13 4 3 4 3" xfId="2941"/>
    <cellStyle name="Normal 13 4 3 4 3 2" xfId="13607"/>
    <cellStyle name="Normal 13 4 3 4 3 3" xfId="8086"/>
    <cellStyle name="Normal 13 4 3 4 4" xfId="8087"/>
    <cellStyle name="Normal 13 4 3 4 5" xfId="6580"/>
    <cellStyle name="Normal 13 4 3 4 6" xfId="11794"/>
    <cellStyle name="Normal 13 4 3 4 7" xfId="4755"/>
    <cellStyle name="Normal 13 4 3 5" xfId="1344"/>
    <cellStyle name="Normal 13 4 3 5 2" xfId="3301"/>
    <cellStyle name="Normal 13 4 3 5 2 2" xfId="13967"/>
    <cellStyle name="Normal 13 4 3 5 2 3" xfId="8088"/>
    <cellStyle name="Normal 13 4 3 5 3" xfId="8089"/>
    <cellStyle name="Normal 13 4 3 5 4" xfId="6940"/>
    <cellStyle name="Normal 13 4 3 5 5" xfId="12154"/>
    <cellStyle name="Normal 13 4 3 5 6" xfId="5115"/>
    <cellStyle name="Normal 13 4 3 6" xfId="2196"/>
    <cellStyle name="Normal 13 4 3 6 2" xfId="4049"/>
    <cellStyle name="Normal 13 4 3 6 2 2" xfId="14712"/>
    <cellStyle name="Normal 13 4 3 6 2 3" xfId="8090"/>
    <cellStyle name="Normal 13 4 3 6 3" xfId="8091"/>
    <cellStyle name="Normal 13 4 3 6 4" xfId="7688"/>
    <cellStyle name="Normal 13 4 3 6 5" xfId="12899"/>
    <cellStyle name="Normal 13 4 3 6 6" xfId="5860"/>
    <cellStyle name="Normal 13 4 3 7" xfId="2340"/>
    <cellStyle name="Normal 13 4 3 7 2" xfId="4184"/>
    <cellStyle name="Normal 13 4 3 7 2 2" xfId="14847"/>
    <cellStyle name="Normal 13 4 3 7 2 3" xfId="8092"/>
    <cellStyle name="Normal 13 4 3 7 3" xfId="7823"/>
    <cellStyle name="Normal 13 4 3 7 4" xfId="13034"/>
    <cellStyle name="Normal 13 4 3 7 5" xfId="5995"/>
    <cellStyle name="Normal 13 4 3 8" xfId="2575"/>
    <cellStyle name="Normal 13 4 3 8 2" xfId="13241"/>
    <cellStyle name="Normal 13 4 3 8 3" xfId="8093"/>
    <cellStyle name="Normal 13 4 3 9" xfId="8094"/>
    <cellStyle name="Normal 13 4 4" xfId="480"/>
    <cellStyle name="Normal 13 4 4 2" xfId="1040"/>
    <cellStyle name="Normal 13 4 4 2 2" xfId="1351"/>
    <cellStyle name="Normal 13 4 4 2 2 2" xfId="3308"/>
    <cellStyle name="Normal 13 4 4 2 2 2 2" xfId="13974"/>
    <cellStyle name="Normal 13 4 4 2 2 2 3" xfId="8095"/>
    <cellStyle name="Normal 13 4 4 2 2 3" xfId="8096"/>
    <cellStyle name="Normal 13 4 4 2 2 4" xfId="6947"/>
    <cellStyle name="Normal 13 4 4 2 2 5" xfId="12161"/>
    <cellStyle name="Normal 13 4 4 2 2 6" xfId="5122"/>
    <cellStyle name="Normal 13 4 4 2 3" xfId="3072"/>
    <cellStyle name="Normal 13 4 4 2 3 2" xfId="13738"/>
    <cellStyle name="Normal 13 4 4 2 3 3" xfId="8097"/>
    <cellStyle name="Normal 13 4 4 2 4" xfId="8098"/>
    <cellStyle name="Normal 13 4 4 2 5" xfId="6711"/>
    <cellStyle name="Normal 13 4 4 2 6" xfId="11925"/>
    <cellStyle name="Normal 13 4 4 2 7" xfId="4886"/>
    <cellStyle name="Normal 13 4 4 3" xfId="1350"/>
    <cellStyle name="Normal 13 4 4 3 2" xfId="3307"/>
    <cellStyle name="Normal 13 4 4 3 2 2" xfId="13973"/>
    <cellStyle name="Normal 13 4 4 3 2 3" xfId="8099"/>
    <cellStyle name="Normal 13 4 4 3 3" xfId="8100"/>
    <cellStyle name="Normal 13 4 4 3 4" xfId="6946"/>
    <cellStyle name="Normal 13 4 4 3 5" xfId="12160"/>
    <cellStyle name="Normal 13 4 4 3 6" xfId="5121"/>
    <cellStyle name="Normal 13 4 4 4" xfId="2620"/>
    <cellStyle name="Normal 13 4 4 4 2" xfId="13286"/>
    <cellStyle name="Normal 13 4 4 4 3" xfId="8101"/>
    <cellStyle name="Normal 13 4 4 5" xfId="8102"/>
    <cellStyle name="Normal 13 4 4 6" xfId="6259"/>
    <cellStyle name="Normal 13 4 4 7" xfId="11473"/>
    <cellStyle name="Normal 13 4 4 8" xfId="4434"/>
    <cellStyle name="Normal 13 4 5" xfId="687"/>
    <cellStyle name="Normal 13 4 5 2" xfId="1153"/>
    <cellStyle name="Normal 13 4 5 2 2" xfId="1353"/>
    <cellStyle name="Normal 13 4 5 2 2 2" xfId="3310"/>
    <cellStyle name="Normal 13 4 5 2 2 2 2" xfId="13976"/>
    <cellStyle name="Normal 13 4 5 2 2 2 3" xfId="8103"/>
    <cellStyle name="Normal 13 4 5 2 2 3" xfId="8104"/>
    <cellStyle name="Normal 13 4 5 2 2 4" xfId="6949"/>
    <cellStyle name="Normal 13 4 5 2 2 5" xfId="12163"/>
    <cellStyle name="Normal 13 4 5 2 2 6" xfId="5124"/>
    <cellStyle name="Normal 13 4 5 2 3" xfId="3122"/>
    <cellStyle name="Normal 13 4 5 2 3 2" xfId="13788"/>
    <cellStyle name="Normal 13 4 5 2 3 3" xfId="8105"/>
    <cellStyle name="Normal 13 4 5 2 4" xfId="8106"/>
    <cellStyle name="Normal 13 4 5 2 5" xfId="6761"/>
    <cellStyle name="Normal 13 4 5 2 6" xfId="11975"/>
    <cellStyle name="Normal 13 4 5 2 7" xfId="4936"/>
    <cellStyle name="Normal 13 4 5 3" xfId="1352"/>
    <cellStyle name="Normal 13 4 5 3 2" xfId="3309"/>
    <cellStyle name="Normal 13 4 5 3 2 2" xfId="13975"/>
    <cellStyle name="Normal 13 4 5 3 2 3" xfId="8107"/>
    <cellStyle name="Normal 13 4 5 3 3" xfId="8108"/>
    <cellStyle name="Normal 13 4 5 3 4" xfId="6948"/>
    <cellStyle name="Normal 13 4 5 3 5" xfId="12162"/>
    <cellStyle name="Normal 13 4 5 3 6" xfId="5123"/>
    <cellStyle name="Normal 13 4 5 4" xfId="2755"/>
    <cellStyle name="Normal 13 4 5 4 2" xfId="13421"/>
    <cellStyle name="Normal 13 4 5 4 3" xfId="8109"/>
    <cellStyle name="Normal 13 4 5 5" xfId="8110"/>
    <cellStyle name="Normal 13 4 5 6" xfId="6394"/>
    <cellStyle name="Normal 13 4 5 7" xfId="11608"/>
    <cellStyle name="Normal 13 4 5 8" xfId="4569"/>
    <cellStyle name="Normal 13 4 6" xfId="784"/>
    <cellStyle name="Normal 13 4 6 2" xfId="1247"/>
    <cellStyle name="Normal 13 4 6 2 2" xfId="1355"/>
    <cellStyle name="Normal 13 4 6 2 2 2" xfId="3312"/>
    <cellStyle name="Normal 13 4 6 2 2 2 2" xfId="13978"/>
    <cellStyle name="Normal 13 4 6 2 2 2 3" xfId="8111"/>
    <cellStyle name="Normal 13 4 6 2 2 3" xfId="8112"/>
    <cellStyle name="Normal 13 4 6 2 2 4" xfId="6951"/>
    <cellStyle name="Normal 13 4 6 2 2 5" xfId="12165"/>
    <cellStyle name="Normal 13 4 6 2 2 6" xfId="5126"/>
    <cellStyle name="Normal 13 4 6 2 3" xfId="3216"/>
    <cellStyle name="Normal 13 4 6 2 3 2" xfId="13882"/>
    <cellStyle name="Normal 13 4 6 2 3 3" xfId="8113"/>
    <cellStyle name="Normal 13 4 6 2 4" xfId="8114"/>
    <cellStyle name="Normal 13 4 6 2 5" xfId="6855"/>
    <cellStyle name="Normal 13 4 6 2 6" xfId="12069"/>
    <cellStyle name="Normal 13 4 6 2 7" xfId="5030"/>
    <cellStyle name="Normal 13 4 6 3" xfId="1354"/>
    <cellStyle name="Normal 13 4 6 3 2" xfId="3311"/>
    <cellStyle name="Normal 13 4 6 3 2 2" xfId="13977"/>
    <cellStyle name="Normal 13 4 6 3 2 3" xfId="8115"/>
    <cellStyle name="Normal 13 4 6 3 3" xfId="8116"/>
    <cellStyle name="Normal 13 4 6 3 4" xfId="6950"/>
    <cellStyle name="Normal 13 4 6 3 5" xfId="12164"/>
    <cellStyle name="Normal 13 4 6 3 6" xfId="5125"/>
    <cellStyle name="Normal 13 4 6 4" xfId="2849"/>
    <cellStyle name="Normal 13 4 6 4 2" xfId="13515"/>
    <cellStyle name="Normal 13 4 6 4 3" xfId="8117"/>
    <cellStyle name="Normal 13 4 6 5" xfId="8118"/>
    <cellStyle name="Normal 13 4 6 6" xfId="6488"/>
    <cellStyle name="Normal 13 4 6 7" xfId="11702"/>
    <cellStyle name="Normal 13 4 6 8" xfId="4663"/>
    <cellStyle name="Normal 13 4 7" xfId="364"/>
    <cellStyle name="Normal 13 4 7 2" xfId="989"/>
    <cellStyle name="Normal 13 4 7 2 2" xfId="1357"/>
    <cellStyle name="Normal 13 4 7 2 2 2" xfId="3314"/>
    <cellStyle name="Normal 13 4 7 2 2 2 2" xfId="13980"/>
    <cellStyle name="Normal 13 4 7 2 2 2 3" xfId="8119"/>
    <cellStyle name="Normal 13 4 7 2 2 3" xfId="8120"/>
    <cellStyle name="Normal 13 4 7 2 2 4" xfId="6953"/>
    <cellStyle name="Normal 13 4 7 2 2 5" xfId="12167"/>
    <cellStyle name="Normal 13 4 7 2 2 6" xfId="5128"/>
    <cellStyle name="Normal 13 4 7 2 3" xfId="3028"/>
    <cellStyle name="Normal 13 4 7 2 3 2" xfId="13694"/>
    <cellStyle name="Normal 13 4 7 2 3 3" xfId="8121"/>
    <cellStyle name="Normal 13 4 7 2 4" xfId="8122"/>
    <cellStyle name="Normal 13 4 7 2 5" xfId="6667"/>
    <cellStyle name="Normal 13 4 7 2 6" xfId="11881"/>
    <cellStyle name="Normal 13 4 7 2 7" xfId="4842"/>
    <cellStyle name="Normal 13 4 7 3" xfId="1356"/>
    <cellStyle name="Normal 13 4 7 3 2" xfId="3313"/>
    <cellStyle name="Normal 13 4 7 3 2 2" xfId="13979"/>
    <cellStyle name="Normal 13 4 7 3 2 3" xfId="8123"/>
    <cellStyle name="Normal 13 4 7 3 3" xfId="8124"/>
    <cellStyle name="Normal 13 4 7 3 4" xfId="6952"/>
    <cellStyle name="Normal 13 4 7 3 5" xfId="12166"/>
    <cellStyle name="Normal 13 4 7 3 6" xfId="5127"/>
    <cellStyle name="Normal 13 4 7 4" xfId="2571"/>
    <cellStyle name="Normal 13 4 7 4 2" xfId="13237"/>
    <cellStyle name="Normal 13 4 7 4 3" xfId="8125"/>
    <cellStyle name="Normal 13 4 7 5" xfId="8126"/>
    <cellStyle name="Normal 13 4 7 6" xfId="6210"/>
    <cellStyle name="Normal 13 4 7 7" xfId="11424"/>
    <cellStyle name="Normal 13 4 7 8" xfId="4385"/>
    <cellStyle name="Normal 13 4 8" xfId="838"/>
    <cellStyle name="Normal 13 4 8 2" xfId="1358"/>
    <cellStyle name="Normal 13 4 8 2 2" xfId="3315"/>
    <cellStyle name="Normal 13 4 8 2 2 2" xfId="13981"/>
    <cellStyle name="Normal 13 4 8 2 2 3" xfId="8127"/>
    <cellStyle name="Normal 13 4 8 2 3" xfId="8128"/>
    <cellStyle name="Normal 13 4 8 2 4" xfId="6954"/>
    <cellStyle name="Normal 13 4 8 2 5" xfId="12168"/>
    <cellStyle name="Normal 13 4 8 2 6" xfId="5129"/>
    <cellStyle name="Normal 13 4 8 3" xfId="2893"/>
    <cellStyle name="Normal 13 4 8 3 2" xfId="13559"/>
    <cellStyle name="Normal 13 4 8 3 3" xfId="8129"/>
    <cellStyle name="Normal 13 4 8 4" xfId="8130"/>
    <cellStyle name="Normal 13 4 8 5" xfId="6532"/>
    <cellStyle name="Normal 13 4 8 6" xfId="11746"/>
    <cellStyle name="Normal 13 4 8 7" xfId="4707"/>
    <cellStyle name="Normal 13 4 9" xfId="1303"/>
    <cellStyle name="Normal 13 4 9 2" xfId="3260"/>
    <cellStyle name="Normal 13 4 9 2 2" xfId="13926"/>
    <cellStyle name="Normal 13 4 9 2 3" xfId="8131"/>
    <cellStyle name="Normal 13 4 9 3" xfId="8132"/>
    <cellStyle name="Normal 13 4 9 4" xfId="6899"/>
    <cellStyle name="Normal 13 4 9 5" xfId="12113"/>
    <cellStyle name="Normal 13 4 9 6" xfId="5074"/>
    <cellStyle name="Normal 13 5" xfId="370"/>
    <cellStyle name="Normal 13 5 10" xfId="8133"/>
    <cellStyle name="Normal 13 5 11" xfId="6215"/>
    <cellStyle name="Normal 13 5 12" xfId="11429"/>
    <cellStyle name="Normal 13 5 13" xfId="4390"/>
    <cellStyle name="Normal 13 5 2" xfId="637"/>
    <cellStyle name="Normal 13 5 2 10" xfId="11563"/>
    <cellStyle name="Normal 13 5 2 11" xfId="4524"/>
    <cellStyle name="Normal 13 5 2 2" xfId="778"/>
    <cellStyle name="Normal 13 5 2 2 2" xfId="1243"/>
    <cellStyle name="Normal 13 5 2 2 2 2" xfId="1362"/>
    <cellStyle name="Normal 13 5 2 2 2 2 2" xfId="3319"/>
    <cellStyle name="Normal 13 5 2 2 2 2 2 2" xfId="13985"/>
    <cellStyle name="Normal 13 5 2 2 2 2 2 3" xfId="8134"/>
    <cellStyle name="Normal 13 5 2 2 2 2 3" xfId="8135"/>
    <cellStyle name="Normal 13 5 2 2 2 2 4" xfId="6958"/>
    <cellStyle name="Normal 13 5 2 2 2 2 5" xfId="12172"/>
    <cellStyle name="Normal 13 5 2 2 2 2 6" xfId="5133"/>
    <cellStyle name="Normal 13 5 2 2 2 3" xfId="3212"/>
    <cellStyle name="Normal 13 5 2 2 2 3 2" xfId="13878"/>
    <cellStyle name="Normal 13 5 2 2 2 3 3" xfId="8136"/>
    <cellStyle name="Normal 13 5 2 2 2 4" xfId="8137"/>
    <cellStyle name="Normal 13 5 2 2 2 5" xfId="6851"/>
    <cellStyle name="Normal 13 5 2 2 2 6" xfId="12065"/>
    <cellStyle name="Normal 13 5 2 2 2 7" xfId="5026"/>
    <cellStyle name="Normal 13 5 2 2 3" xfId="1361"/>
    <cellStyle name="Normal 13 5 2 2 3 2" xfId="3318"/>
    <cellStyle name="Normal 13 5 2 2 3 2 2" xfId="13984"/>
    <cellStyle name="Normal 13 5 2 2 3 2 3" xfId="8138"/>
    <cellStyle name="Normal 13 5 2 2 3 3" xfId="8139"/>
    <cellStyle name="Normal 13 5 2 2 3 4" xfId="6957"/>
    <cellStyle name="Normal 13 5 2 2 3 5" xfId="12171"/>
    <cellStyle name="Normal 13 5 2 2 3 6" xfId="5132"/>
    <cellStyle name="Normal 13 5 2 2 4" xfId="2845"/>
    <cellStyle name="Normal 13 5 2 2 4 2" xfId="13511"/>
    <cellStyle name="Normal 13 5 2 2 4 3" xfId="8140"/>
    <cellStyle name="Normal 13 5 2 2 5" xfId="8141"/>
    <cellStyle name="Normal 13 5 2 2 6" xfId="6484"/>
    <cellStyle name="Normal 13 5 2 2 7" xfId="11698"/>
    <cellStyle name="Normal 13 5 2 2 8" xfId="4659"/>
    <cellStyle name="Normal 13 5 2 3" xfId="931"/>
    <cellStyle name="Normal 13 5 2 3 2" xfId="1363"/>
    <cellStyle name="Normal 13 5 2 3 2 2" xfId="3320"/>
    <cellStyle name="Normal 13 5 2 3 2 2 2" xfId="13986"/>
    <cellStyle name="Normal 13 5 2 3 2 2 3" xfId="8142"/>
    <cellStyle name="Normal 13 5 2 3 2 3" xfId="8143"/>
    <cellStyle name="Normal 13 5 2 3 2 4" xfId="6959"/>
    <cellStyle name="Normal 13 5 2 3 2 5" xfId="12173"/>
    <cellStyle name="Normal 13 5 2 3 2 6" xfId="5134"/>
    <cellStyle name="Normal 13 5 2 3 3" xfId="2983"/>
    <cellStyle name="Normal 13 5 2 3 3 2" xfId="13649"/>
    <cellStyle name="Normal 13 5 2 3 3 3" xfId="8144"/>
    <cellStyle name="Normal 13 5 2 3 4" xfId="8145"/>
    <cellStyle name="Normal 13 5 2 3 5" xfId="6622"/>
    <cellStyle name="Normal 13 5 2 3 6" xfId="11836"/>
    <cellStyle name="Normal 13 5 2 3 7" xfId="4797"/>
    <cellStyle name="Normal 13 5 2 4" xfId="1360"/>
    <cellStyle name="Normal 13 5 2 4 2" xfId="3317"/>
    <cellStyle name="Normal 13 5 2 4 2 2" xfId="13983"/>
    <cellStyle name="Normal 13 5 2 4 2 3" xfId="8146"/>
    <cellStyle name="Normal 13 5 2 4 3" xfId="8147"/>
    <cellStyle name="Normal 13 5 2 4 4" xfId="6956"/>
    <cellStyle name="Normal 13 5 2 4 5" xfId="12170"/>
    <cellStyle name="Normal 13 5 2 4 6" xfId="5131"/>
    <cellStyle name="Normal 13 5 2 5" xfId="2238"/>
    <cellStyle name="Normal 13 5 2 5 2" xfId="4091"/>
    <cellStyle name="Normal 13 5 2 5 2 2" xfId="14754"/>
    <cellStyle name="Normal 13 5 2 5 2 3" xfId="8148"/>
    <cellStyle name="Normal 13 5 2 5 3" xfId="8149"/>
    <cellStyle name="Normal 13 5 2 5 4" xfId="7730"/>
    <cellStyle name="Normal 13 5 2 5 5" xfId="12941"/>
    <cellStyle name="Normal 13 5 2 5 6" xfId="5902"/>
    <cellStyle name="Normal 13 5 2 6" xfId="2382"/>
    <cellStyle name="Normal 13 5 2 6 2" xfId="4226"/>
    <cellStyle name="Normal 13 5 2 6 2 2" xfId="14889"/>
    <cellStyle name="Normal 13 5 2 6 2 3" xfId="8150"/>
    <cellStyle name="Normal 13 5 2 6 3" xfId="7865"/>
    <cellStyle name="Normal 13 5 2 6 4" xfId="13076"/>
    <cellStyle name="Normal 13 5 2 6 5" xfId="6037"/>
    <cellStyle name="Normal 13 5 2 7" xfId="2710"/>
    <cellStyle name="Normal 13 5 2 7 2" xfId="13376"/>
    <cellStyle name="Normal 13 5 2 7 3" xfId="8151"/>
    <cellStyle name="Normal 13 5 2 8" xfId="8152"/>
    <cellStyle name="Normal 13 5 2 9" xfId="6349"/>
    <cellStyle name="Normal 13 5 3" xfId="488"/>
    <cellStyle name="Normal 13 5 3 2" xfId="1047"/>
    <cellStyle name="Normal 13 5 3 2 2" xfId="1365"/>
    <cellStyle name="Normal 13 5 3 2 2 2" xfId="3322"/>
    <cellStyle name="Normal 13 5 3 2 2 2 2" xfId="13988"/>
    <cellStyle name="Normal 13 5 3 2 2 2 3" xfId="8153"/>
    <cellStyle name="Normal 13 5 3 2 2 3" xfId="8154"/>
    <cellStyle name="Normal 13 5 3 2 2 4" xfId="6961"/>
    <cellStyle name="Normal 13 5 3 2 2 5" xfId="12175"/>
    <cellStyle name="Normal 13 5 3 2 2 6" xfId="5136"/>
    <cellStyle name="Normal 13 5 3 2 3" xfId="3077"/>
    <cellStyle name="Normal 13 5 3 2 3 2" xfId="13743"/>
    <cellStyle name="Normal 13 5 3 2 3 3" xfId="8155"/>
    <cellStyle name="Normal 13 5 3 2 4" xfId="8156"/>
    <cellStyle name="Normal 13 5 3 2 5" xfId="6716"/>
    <cellStyle name="Normal 13 5 3 2 6" xfId="11930"/>
    <cellStyle name="Normal 13 5 3 2 7" xfId="4891"/>
    <cellStyle name="Normal 13 5 3 3" xfId="1364"/>
    <cellStyle name="Normal 13 5 3 3 2" xfId="3321"/>
    <cellStyle name="Normal 13 5 3 3 2 2" xfId="13987"/>
    <cellStyle name="Normal 13 5 3 3 2 3" xfId="8157"/>
    <cellStyle name="Normal 13 5 3 3 3" xfId="8158"/>
    <cellStyle name="Normal 13 5 3 3 4" xfId="6960"/>
    <cellStyle name="Normal 13 5 3 3 5" xfId="12174"/>
    <cellStyle name="Normal 13 5 3 3 6" xfId="5135"/>
    <cellStyle name="Normal 13 5 3 4" xfId="2626"/>
    <cellStyle name="Normal 13 5 3 4 2" xfId="13292"/>
    <cellStyle name="Normal 13 5 3 4 3" xfId="8159"/>
    <cellStyle name="Normal 13 5 3 5" xfId="8160"/>
    <cellStyle name="Normal 13 5 3 6" xfId="6265"/>
    <cellStyle name="Normal 13 5 3 7" xfId="11479"/>
    <cellStyle name="Normal 13 5 3 8" xfId="4440"/>
    <cellStyle name="Normal 13 5 4" xfId="693"/>
    <cellStyle name="Normal 13 5 4 2" xfId="1159"/>
    <cellStyle name="Normal 13 5 4 2 2" xfId="1367"/>
    <cellStyle name="Normal 13 5 4 2 2 2" xfId="3324"/>
    <cellStyle name="Normal 13 5 4 2 2 2 2" xfId="13990"/>
    <cellStyle name="Normal 13 5 4 2 2 2 3" xfId="8161"/>
    <cellStyle name="Normal 13 5 4 2 2 3" xfId="8162"/>
    <cellStyle name="Normal 13 5 4 2 2 4" xfId="6963"/>
    <cellStyle name="Normal 13 5 4 2 2 5" xfId="12177"/>
    <cellStyle name="Normal 13 5 4 2 2 6" xfId="5138"/>
    <cellStyle name="Normal 13 5 4 2 3" xfId="3128"/>
    <cellStyle name="Normal 13 5 4 2 3 2" xfId="13794"/>
    <cellStyle name="Normal 13 5 4 2 3 3" xfId="8163"/>
    <cellStyle name="Normal 13 5 4 2 4" xfId="8164"/>
    <cellStyle name="Normal 13 5 4 2 5" xfId="6767"/>
    <cellStyle name="Normal 13 5 4 2 6" xfId="11981"/>
    <cellStyle name="Normal 13 5 4 2 7" xfId="4942"/>
    <cellStyle name="Normal 13 5 4 3" xfId="1366"/>
    <cellStyle name="Normal 13 5 4 3 2" xfId="3323"/>
    <cellStyle name="Normal 13 5 4 3 2 2" xfId="13989"/>
    <cellStyle name="Normal 13 5 4 3 2 3" xfId="8165"/>
    <cellStyle name="Normal 13 5 4 3 3" xfId="8166"/>
    <cellStyle name="Normal 13 5 4 3 4" xfId="6962"/>
    <cellStyle name="Normal 13 5 4 3 5" xfId="12176"/>
    <cellStyle name="Normal 13 5 4 3 6" xfId="5137"/>
    <cellStyle name="Normal 13 5 4 4" xfId="2761"/>
    <cellStyle name="Normal 13 5 4 4 2" xfId="13427"/>
    <cellStyle name="Normal 13 5 4 4 3" xfId="8167"/>
    <cellStyle name="Normal 13 5 4 5" xfId="8168"/>
    <cellStyle name="Normal 13 5 4 6" xfId="6400"/>
    <cellStyle name="Normal 13 5 4 7" xfId="11614"/>
    <cellStyle name="Normal 13 5 4 8" xfId="4575"/>
    <cellStyle name="Normal 13 5 5" xfId="844"/>
    <cellStyle name="Normal 13 5 5 2" xfId="1368"/>
    <cellStyle name="Normal 13 5 5 2 2" xfId="3325"/>
    <cellStyle name="Normal 13 5 5 2 2 2" xfId="13991"/>
    <cellStyle name="Normal 13 5 5 2 2 3" xfId="8169"/>
    <cellStyle name="Normal 13 5 5 2 3" xfId="8170"/>
    <cellStyle name="Normal 13 5 5 2 4" xfId="6964"/>
    <cellStyle name="Normal 13 5 5 2 5" xfId="12178"/>
    <cellStyle name="Normal 13 5 5 2 6" xfId="5139"/>
    <cellStyle name="Normal 13 5 5 3" xfId="2899"/>
    <cellStyle name="Normal 13 5 5 3 2" xfId="13565"/>
    <cellStyle name="Normal 13 5 5 3 3" xfId="8171"/>
    <cellStyle name="Normal 13 5 5 4" xfId="8172"/>
    <cellStyle name="Normal 13 5 5 5" xfId="6538"/>
    <cellStyle name="Normal 13 5 5 6" xfId="11752"/>
    <cellStyle name="Normal 13 5 5 7" xfId="4713"/>
    <cellStyle name="Normal 13 5 6" xfId="1359"/>
    <cellStyle name="Normal 13 5 6 2" xfId="3316"/>
    <cellStyle name="Normal 13 5 6 2 2" xfId="13982"/>
    <cellStyle name="Normal 13 5 6 2 3" xfId="8173"/>
    <cellStyle name="Normal 13 5 6 3" xfId="8174"/>
    <cellStyle name="Normal 13 5 6 4" xfId="6955"/>
    <cellStyle name="Normal 13 5 6 5" xfId="12169"/>
    <cellStyle name="Normal 13 5 6 6" xfId="5130"/>
    <cellStyle name="Normal 13 5 7" xfId="2150"/>
    <cellStyle name="Normal 13 5 7 2" xfId="4006"/>
    <cellStyle name="Normal 13 5 7 2 2" xfId="14669"/>
    <cellStyle name="Normal 13 5 7 2 3" xfId="8175"/>
    <cellStyle name="Normal 13 5 7 3" xfId="8176"/>
    <cellStyle name="Normal 13 5 7 4" xfId="7645"/>
    <cellStyle name="Normal 13 5 7 5" xfId="12856"/>
    <cellStyle name="Normal 13 5 7 6" xfId="5817"/>
    <cellStyle name="Normal 13 5 8" xfId="2298"/>
    <cellStyle name="Normal 13 5 8 2" xfId="4142"/>
    <cellStyle name="Normal 13 5 8 2 2" xfId="14805"/>
    <cellStyle name="Normal 13 5 8 2 3" xfId="8177"/>
    <cellStyle name="Normal 13 5 8 3" xfId="7781"/>
    <cellStyle name="Normal 13 5 8 4" xfId="12992"/>
    <cellStyle name="Normal 13 5 8 5" xfId="5953"/>
    <cellStyle name="Normal 13 5 9" xfId="2576"/>
    <cellStyle name="Normal 13 5 9 2" xfId="13242"/>
    <cellStyle name="Normal 13 5 9 3" xfId="8178"/>
    <cellStyle name="Normal 13 6" xfId="429"/>
    <cellStyle name="Normal 13 6 2" xfId="1000"/>
    <cellStyle name="Normal 13 6 2 2" xfId="1370"/>
    <cellStyle name="Normal 13 6 2 2 2" xfId="3327"/>
    <cellStyle name="Normal 13 6 2 2 2 2" xfId="13993"/>
    <cellStyle name="Normal 13 6 2 2 2 3" xfId="8179"/>
    <cellStyle name="Normal 13 6 2 2 3" xfId="8180"/>
    <cellStyle name="Normal 13 6 2 2 4" xfId="6966"/>
    <cellStyle name="Normal 13 6 2 2 5" xfId="12180"/>
    <cellStyle name="Normal 13 6 2 2 6" xfId="5141"/>
    <cellStyle name="Normal 13 6 2 3" xfId="3032"/>
    <cellStyle name="Normal 13 6 2 3 2" xfId="13698"/>
    <cellStyle name="Normal 13 6 2 3 3" xfId="8181"/>
    <cellStyle name="Normal 13 6 2 4" xfId="8182"/>
    <cellStyle name="Normal 13 6 2 5" xfId="6671"/>
    <cellStyle name="Normal 13 6 2 6" xfId="11885"/>
    <cellStyle name="Normal 13 6 2 7" xfId="4846"/>
    <cellStyle name="Normal 13 6 3" xfId="1369"/>
    <cellStyle name="Normal 13 6 3 2" xfId="3326"/>
    <cellStyle name="Normal 13 6 3 2 2" xfId="13992"/>
    <cellStyle name="Normal 13 6 3 2 3" xfId="8183"/>
    <cellStyle name="Normal 13 6 3 3" xfId="8184"/>
    <cellStyle name="Normal 13 6 3 4" xfId="6965"/>
    <cellStyle name="Normal 13 6 3 5" xfId="12179"/>
    <cellStyle name="Normal 13 6 3 6" xfId="5140"/>
    <cellStyle name="Normal 13 6 4" xfId="2580"/>
    <cellStyle name="Normal 13 6 4 2" xfId="13246"/>
    <cellStyle name="Normal 13 6 4 3" xfId="8185"/>
    <cellStyle name="Normal 13 6 5" xfId="8186"/>
    <cellStyle name="Normal 13 6 6" xfId="6219"/>
    <cellStyle name="Normal 13 6 7" xfId="11433"/>
    <cellStyle name="Normal 13 6 8" xfId="4394"/>
    <cellStyle name="Normal 13 7" xfId="647"/>
    <cellStyle name="Normal 13 7 2" xfId="1113"/>
    <cellStyle name="Normal 13 7 2 2" xfId="1372"/>
    <cellStyle name="Normal 13 7 2 2 2" xfId="3329"/>
    <cellStyle name="Normal 13 7 2 2 2 2" xfId="13995"/>
    <cellStyle name="Normal 13 7 2 2 2 3" xfId="8187"/>
    <cellStyle name="Normal 13 7 2 2 3" xfId="8188"/>
    <cellStyle name="Normal 13 7 2 2 4" xfId="6968"/>
    <cellStyle name="Normal 13 7 2 2 5" xfId="12182"/>
    <cellStyle name="Normal 13 7 2 2 6" xfId="5143"/>
    <cellStyle name="Normal 13 7 2 3" xfId="3082"/>
    <cellStyle name="Normal 13 7 2 3 2" xfId="13748"/>
    <cellStyle name="Normal 13 7 2 3 3" xfId="8189"/>
    <cellStyle name="Normal 13 7 2 4" xfId="8190"/>
    <cellStyle name="Normal 13 7 2 5" xfId="6721"/>
    <cellStyle name="Normal 13 7 2 6" xfId="11935"/>
    <cellStyle name="Normal 13 7 2 7" xfId="4896"/>
    <cellStyle name="Normal 13 7 3" xfId="1371"/>
    <cellStyle name="Normal 13 7 3 2" xfId="3328"/>
    <cellStyle name="Normal 13 7 3 2 2" xfId="13994"/>
    <cellStyle name="Normal 13 7 3 2 3" xfId="8191"/>
    <cellStyle name="Normal 13 7 3 3" xfId="8192"/>
    <cellStyle name="Normal 13 7 3 4" xfId="6967"/>
    <cellStyle name="Normal 13 7 3 5" xfId="12181"/>
    <cellStyle name="Normal 13 7 3 6" xfId="5142"/>
    <cellStyle name="Normal 13 7 4" xfId="2715"/>
    <cellStyle name="Normal 13 7 4 2" xfId="13381"/>
    <cellStyle name="Normal 13 7 4 3" xfId="8193"/>
    <cellStyle name="Normal 13 7 5" xfId="8194"/>
    <cellStyle name="Normal 13 7 6" xfId="6354"/>
    <cellStyle name="Normal 13 7 7" xfId="11568"/>
    <cellStyle name="Normal 13 7 8" xfId="4529"/>
    <cellStyle name="Normal 13 8" xfId="313"/>
    <cellStyle name="Normal 13 8 2" xfId="941"/>
    <cellStyle name="Normal 13 8 2 2" xfId="1374"/>
    <cellStyle name="Normal 13 8 2 2 2" xfId="3331"/>
    <cellStyle name="Normal 13 8 2 2 2 2" xfId="13997"/>
    <cellStyle name="Normal 13 8 2 2 2 3" xfId="8195"/>
    <cellStyle name="Normal 13 8 2 2 3" xfId="8196"/>
    <cellStyle name="Normal 13 8 2 2 4" xfId="6970"/>
    <cellStyle name="Normal 13 8 2 2 5" xfId="12184"/>
    <cellStyle name="Normal 13 8 2 2 6" xfId="5145"/>
    <cellStyle name="Normal 13 8 2 3" xfId="2988"/>
    <cellStyle name="Normal 13 8 2 3 2" xfId="13654"/>
    <cellStyle name="Normal 13 8 2 3 3" xfId="8197"/>
    <cellStyle name="Normal 13 8 2 4" xfId="8198"/>
    <cellStyle name="Normal 13 8 2 5" xfId="6627"/>
    <cellStyle name="Normal 13 8 2 6" xfId="11841"/>
    <cellStyle name="Normal 13 8 2 7" xfId="4802"/>
    <cellStyle name="Normal 13 8 3" xfId="1373"/>
    <cellStyle name="Normal 13 8 3 2" xfId="3330"/>
    <cellStyle name="Normal 13 8 3 2 2" xfId="13996"/>
    <cellStyle name="Normal 13 8 3 2 3" xfId="8199"/>
    <cellStyle name="Normal 13 8 3 3" xfId="8200"/>
    <cellStyle name="Normal 13 8 3 4" xfId="6969"/>
    <cellStyle name="Normal 13 8 3 5" xfId="12183"/>
    <cellStyle name="Normal 13 8 3 6" xfId="5144"/>
    <cellStyle name="Normal 13 8 4" xfId="2531"/>
    <cellStyle name="Normal 13 8 4 2" xfId="13197"/>
    <cellStyle name="Normal 13 8 4 3" xfId="8201"/>
    <cellStyle name="Normal 13 8 5" xfId="8202"/>
    <cellStyle name="Normal 13 8 6" xfId="6170"/>
    <cellStyle name="Normal 13 8 7" xfId="11384"/>
    <cellStyle name="Normal 13 8 8" xfId="4345"/>
    <cellStyle name="Normal 13 9" xfId="796"/>
    <cellStyle name="Normal 13 9 2" xfId="1375"/>
    <cellStyle name="Normal 13 9 2 2" xfId="3332"/>
    <cellStyle name="Normal 13 9 2 2 2" xfId="13998"/>
    <cellStyle name="Normal 13 9 2 2 3" xfId="8203"/>
    <cellStyle name="Normal 13 9 2 3" xfId="8204"/>
    <cellStyle name="Normal 13 9 2 4" xfId="6971"/>
    <cellStyle name="Normal 13 9 2 5" xfId="12185"/>
    <cellStyle name="Normal 13 9 2 6" xfId="5146"/>
    <cellStyle name="Normal 13 9 3" xfId="2853"/>
    <cellStyle name="Normal 13 9 3 2" xfId="13519"/>
    <cellStyle name="Normal 13 9 3 3" xfId="8205"/>
    <cellStyle name="Normal 13 9 4" xfId="8206"/>
    <cellStyle name="Normal 13 9 5" xfId="6492"/>
    <cellStyle name="Normal 13 9 6" xfId="11706"/>
    <cellStyle name="Normal 13 9 7" xfId="4667"/>
    <cellStyle name="Normal 130" xfId="2016"/>
    <cellStyle name="Normal 131" xfId="2011"/>
    <cellStyle name="Normal 132" xfId="179"/>
    <cellStyle name="Normal 132 2" xfId="2484"/>
    <cellStyle name="Normal 132 3" xfId="6123"/>
    <cellStyle name="Normal 133" xfId="237"/>
    <cellStyle name="Normal 133 2" xfId="2517"/>
    <cellStyle name="Normal 133 3" xfId="6156"/>
    <cellStyle name="Normal 134" xfId="2026"/>
    <cellStyle name="Normal 134 2" xfId="3952"/>
    <cellStyle name="Normal 134 3" xfId="7591"/>
    <cellStyle name="Normal 135" xfId="2033"/>
    <cellStyle name="Normal 135 2" xfId="3953"/>
    <cellStyle name="Normal 135 3" xfId="7592"/>
    <cellStyle name="Normal 136" xfId="2042"/>
    <cellStyle name="Normal 136 2" xfId="3954"/>
    <cellStyle name="Normal 136 3" xfId="7593"/>
    <cellStyle name="Normal 137" xfId="2048"/>
    <cellStyle name="Normal 138" xfId="2032"/>
    <cellStyle name="Normal 139" xfId="2039"/>
    <cellStyle name="Normal 14" xfId="52"/>
    <cellStyle name="Normal 14 10" xfId="1266"/>
    <cellStyle name="Normal 14 10 2" xfId="3223"/>
    <cellStyle name="Normal 14 10 2 2" xfId="13889"/>
    <cellStyle name="Normal 14 10 2 3" xfId="8207"/>
    <cellStyle name="Normal 14 10 3" xfId="8208"/>
    <cellStyle name="Normal 14 10 4" xfId="6862"/>
    <cellStyle name="Normal 14 10 5" xfId="12076"/>
    <cellStyle name="Normal 14 10 6" xfId="5037"/>
    <cellStyle name="Normal 14 11" xfId="209"/>
    <cellStyle name="Normal 14 11 2" xfId="2489"/>
    <cellStyle name="Normal 14 11 2 2" xfId="13156"/>
    <cellStyle name="Normal 14 11 2 3" xfId="8209"/>
    <cellStyle name="Normal 14 11 3" xfId="8210"/>
    <cellStyle name="Normal 14 11 4" xfId="6128"/>
    <cellStyle name="Normal 14 11 5" xfId="11343"/>
    <cellStyle name="Normal 14 11 6" xfId="4304"/>
    <cellStyle name="Normal 14 12" xfId="2104"/>
    <cellStyle name="Normal 14 12 2" xfId="3963"/>
    <cellStyle name="Normal 14 12 2 2" xfId="14626"/>
    <cellStyle name="Normal 14 12 2 3" xfId="8211"/>
    <cellStyle name="Normal 14 12 3" xfId="8212"/>
    <cellStyle name="Normal 14 12 4" xfId="7602"/>
    <cellStyle name="Normal 14 12 5" xfId="12813"/>
    <cellStyle name="Normal 14 12 6" xfId="5774"/>
    <cellStyle name="Normal 14 13" xfId="2255"/>
    <cellStyle name="Normal 14 13 2" xfId="4099"/>
    <cellStyle name="Normal 14 13 2 2" xfId="14762"/>
    <cellStyle name="Normal 14 13 2 3" xfId="8213"/>
    <cellStyle name="Normal 14 13 3" xfId="7738"/>
    <cellStyle name="Normal 14 13 4" xfId="12949"/>
    <cellStyle name="Normal 14 13 5" xfId="5910"/>
    <cellStyle name="Normal 14 14" xfId="2448"/>
    <cellStyle name="Normal 14 14 2" xfId="8214"/>
    <cellStyle name="Normal 14 14 3" xfId="13116"/>
    <cellStyle name="Normal 14 14 4" xfId="6046"/>
    <cellStyle name="Normal 14 15" xfId="8215"/>
    <cellStyle name="Normal 14 16" xfId="6087"/>
    <cellStyle name="Normal 14 17" xfId="11303"/>
    <cellStyle name="Normal 14 18" xfId="4264"/>
    <cellStyle name="Normal 14 2" xfId="105"/>
    <cellStyle name="Normal 14 2 10" xfId="2105"/>
    <cellStyle name="Normal 14 2 10 2" xfId="3964"/>
    <cellStyle name="Normal 14 2 10 2 2" xfId="14627"/>
    <cellStyle name="Normal 14 2 10 2 3" xfId="8216"/>
    <cellStyle name="Normal 14 2 10 3" xfId="8217"/>
    <cellStyle name="Normal 14 2 10 4" xfId="7603"/>
    <cellStyle name="Normal 14 2 10 5" xfId="12814"/>
    <cellStyle name="Normal 14 2 10 6" xfId="5775"/>
    <cellStyle name="Normal 14 2 11" xfId="2256"/>
    <cellStyle name="Normal 14 2 11 2" xfId="4100"/>
    <cellStyle name="Normal 14 2 11 2 2" xfId="14763"/>
    <cellStyle name="Normal 14 2 11 2 3" xfId="8218"/>
    <cellStyle name="Normal 14 2 11 3" xfId="7739"/>
    <cellStyle name="Normal 14 2 11 4" xfId="12950"/>
    <cellStyle name="Normal 14 2 11 5" xfId="5911"/>
    <cellStyle name="Normal 14 2 12" xfId="2463"/>
    <cellStyle name="Normal 14 2 12 2" xfId="8219"/>
    <cellStyle name="Normal 14 2 12 3" xfId="13131"/>
    <cellStyle name="Normal 14 2 12 4" xfId="6057"/>
    <cellStyle name="Normal 14 2 13" xfId="8220"/>
    <cellStyle name="Normal 14 2 14" xfId="6102"/>
    <cellStyle name="Normal 14 2 15" xfId="11318"/>
    <cellStyle name="Normal 14 2 16" xfId="4279"/>
    <cellStyle name="Normal 14 2 2" xfId="492"/>
    <cellStyle name="Normal 14 2 2 10" xfId="11483"/>
    <cellStyle name="Normal 14 2 2 11" xfId="4444"/>
    <cellStyle name="Normal 14 2 2 2" xfId="697"/>
    <cellStyle name="Normal 14 2 2 2 2" xfId="1163"/>
    <cellStyle name="Normal 14 2 2 2 2 2" xfId="1378"/>
    <cellStyle name="Normal 14 2 2 2 2 2 2" xfId="3335"/>
    <cellStyle name="Normal 14 2 2 2 2 2 2 2" xfId="14001"/>
    <cellStyle name="Normal 14 2 2 2 2 2 2 3" xfId="8221"/>
    <cellStyle name="Normal 14 2 2 2 2 2 3" xfId="8222"/>
    <cellStyle name="Normal 14 2 2 2 2 2 4" xfId="6974"/>
    <cellStyle name="Normal 14 2 2 2 2 2 5" xfId="12188"/>
    <cellStyle name="Normal 14 2 2 2 2 2 6" xfId="5149"/>
    <cellStyle name="Normal 14 2 2 2 2 3" xfId="3132"/>
    <cellStyle name="Normal 14 2 2 2 2 3 2" xfId="13798"/>
    <cellStyle name="Normal 14 2 2 2 2 3 3" xfId="8223"/>
    <cellStyle name="Normal 14 2 2 2 2 4" xfId="8224"/>
    <cellStyle name="Normal 14 2 2 2 2 5" xfId="6771"/>
    <cellStyle name="Normal 14 2 2 2 2 6" xfId="11985"/>
    <cellStyle name="Normal 14 2 2 2 2 7" xfId="4946"/>
    <cellStyle name="Normal 14 2 2 2 3" xfId="1377"/>
    <cellStyle name="Normal 14 2 2 2 3 2" xfId="3334"/>
    <cellStyle name="Normal 14 2 2 2 3 2 2" xfId="14000"/>
    <cellStyle name="Normal 14 2 2 2 3 2 3" xfId="8225"/>
    <cellStyle name="Normal 14 2 2 2 3 3" xfId="8226"/>
    <cellStyle name="Normal 14 2 2 2 3 4" xfId="6973"/>
    <cellStyle name="Normal 14 2 2 2 3 5" xfId="12187"/>
    <cellStyle name="Normal 14 2 2 2 3 6" xfId="5148"/>
    <cellStyle name="Normal 14 2 2 2 4" xfId="2765"/>
    <cellStyle name="Normal 14 2 2 2 4 2" xfId="13431"/>
    <cellStyle name="Normal 14 2 2 2 4 3" xfId="8227"/>
    <cellStyle name="Normal 14 2 2 2 5" xfId="8228"/>
    <cellStyle name="Normal 14 2 2 2 6" xfId="6404"/>
    <cellStyle name="Normal 14 2 2 2 7" xfId="11618"/>
    <cellStyle name="Normal 14 2 2 2 8" xfId="4579"/>
    <cellStyle name="Normal 14 2 2 3" xfId="848"/>
    <cellStyle name="Normal 14 2 2 3 2" xfId="1379"/>
    <cellStyle name="Normal 14 2 2 3 2 2" xfId="3336"/>
    <cellStyle name="Normal 14 2 2 3 2 2 2" xfId="14002"/>
    <cellStyle name="Normal 14 2 2 3 2 2 3" xfId="8229"/>
    <cellStyle name="Normal 14 2 2 3 2 3" xfId="8230"/>
    <cellStyle name="Normal 14 2 2 3 2 4" xfId="6975"/>
    <cellStyle name="Normal 14 2 2 3 2 5" xfId="12189"/>
    <cellStyle name="Normal 14 2 2 3 2 6" xfId="5150"/>
    <cellStyle name="Normal 14 2 2 3 3" xfId="2903"/>
    <cellStyle name="Normal 14 2 2 3 3 2" xfId="13569"/>
    <cellStyle name="Normal 14 2 2 3 3 3" xfId="8231"/>
    <cellStyle name="Normal 14 2 2 3 4" xfId="8232"/>
    <cellStyle name="Normal 14 2 2 3 5" xfId="6542"/>
    <cellStyle name="Normal 14 2 2 3 6" xfId="11756"/>
    <cellStyle name="Normal 14 2 2 3 7" xfId="4717"/>
    <cellStyle name="Normal 14 2 2 4" xfId="1376"/>
    <cellStyle name="Normal 14 2 2 4 2" xfId="3333"/>
    <cellStyle name="Normal 14 2 2 4 2 2" xfId="13999"/>
    <cellStyle name="Normal 14 2 2 4 2 3" xfId="8233"/>
    <cellStyle name="Normal 14 2 2 4 3" xfId="8234"/>
    <cellStyle name="Normal 14 2 2 4 4" xfId="6972"/>
    <cellStyle name="Normal 14 2 2 4 5" xfId="12186"/>
    <cellStyle name="Normal 14 2 2 4 6" xfId="5147"/>
    <cellStyle name="Normal 14 2 2 5" xfId="2154"/>
    <cellStyle name="Normal 14 2 2 5 2" xfId="4010"/>
    <cellStyle name="Normal 14 2 2 5 2 2" xfId="14673"/>
    <cellStyle name="Normal 14 2 2 5 2 3" xfId="8235"/>
    <cellStyle name="Normal 14 2 2 5 3" xfId="8236"/>
    <cellStyle name="Normal 14 2 2 5 4" xfId="7649"/>
    <cellStyle name="Normal 14 2 2 5 5" xfId="12860"/>
    <cellStyle name="Normal 14 2 2 5 6" xfId="5821"/>
    <cellStyle name="Normal 14 2 2 6" xfId="2302"/>
    <cellStyle name="Normal 14 2 2 6 2" xfId="4146"/>
    <cellStyle name="Normal 14 2 2 6 2 2" xfId="14809"/>
    <cellStyle name="Normal 14 2 2 6 2 3" xfId="8237"/>
    <cellStyle name="Normal 14 2 2 6 3" xfId="7785"/>
    <cellStyle name="Normal 14 2 2 6 4" xfId="12996"/>
    <cellStyle name="Normal 14 2 2 6 5" xfId="5957"/>
    <cellStyle name="Normal 14 2 2 7" xfId="2630"/>
    <cellStyle name="Normal 14 2 2 7 2" xfId="13296"/>
    <cellStyle name="Normal 14 2 2 7 3" xfId="8238"/>
    <cellStyle name="Normal 14 2 2 8" xfId="8239"/>
    <cellStyle name="Normal 14 2 2 9" xfId="6269"/>
    <cellStyle name="Normal 14 2 3" xfId="599"/>
    <cellStyle name="Normal 14 2 3 10" xfId="11526"/>
    <cellStyle name="Normal 14 2 3 11" xfId="4487"/>
    <cellStyle name="Normal 14 2 3 2" xfId="741"/>
    <cellStyle name="Normal 14 2 3 2 2" xfId="1206"/>
    <cellStyle name="Normal 14 2 3 2 2 2" xfId="1382"/>
    <cellStyle name="Normal 14 2 3 2 2 2 2" xfId="3339"/>
    <cellStyle name="Normal 14 2 3 2 2 2 2 2" xfId="14005"/>
    <cellStyle name="Normal 14 2 3 2 2 2 2 3" xfId="8240"/>
    <cellStyle name="Normal 14 2 3 2 2 2 3" xfId="8241"/>
    <cellStyle name="Normal 14 2 3 2 2 2 4" xfId="6978"/>
    <cellStyle name="Normal 14 2 3 2 2 2 5" xfId="12192"/>
    <cellStyle name="Normal 14 2 3 2 2 2 6" xfId="5153"/>
    <cellStyle name="Normal 14 2 3 2 2 3" xfId="3175"/>
    <cellStyle name="Normal 14 2 3 2 2 3 2" xfId="13841"/>
    <cellStyle name="Normal 14 2 3 2 2 3 3" xfId="8242"/>
    <cellStyle name="Normal 14 2 3 2 2 4" xfId="8243"/>
    <cellStyle name="Normal 14 2 3 2 2 5" xfId="6814"/>
    <cellStyle name="Normal 14 2 3 2 2 6" xfId="12028"/>
    <cellStyle name="Normal 14 2 3 2 2 7" xfId="4989"/>
    <cellStyle name="Normal 14 2 3 2 3" xfId="1381"/>
    <cellStyle name="Normal 14 2 3 2 3 2" xfId="3338"/>
    <cellStyle name="Normal 14 2 3 2 3 2 2" xfId="14004"/>
    <cellStyle name="Normal 14 2 3 2 3 2 3" xfId="8244"/>
    <cellStyle name="Normal 14 2 3 2 3 3" xfId="8245"/>
    <cellStyle name="Normal 14 2 3 2 3 4" xfId="6977"/>
    <cellStyle name="Normal 14 2 3 2 3 5" xfId="12191"/>
    <cellStyle name="Normal 14 2 3 2 3 6" xfId="5152"/>
    <cellStyle name="Normal 14 2 3 2 4" xfId="2808"/>
    <cellStyle name="Normal 14 2 3 2 4 2" xfId="13474"/>
    <cellStyle name="Normal 14 2 3 2 4 3" xfId="8246"/>
    <cellStyle name="Normal 14 2 3 2 5" xfId="8247"/>
    <cellStyle name="Normal 14 2 3 2 6" xfId="6447"/>
    <cellStyle name="Normal 14 2 3 2 7" xfId="11661"/>
    <cellStyle name="Normal 14 2 3 2 8" xfId="4622"/>
    <cellStyle name="Normal 14 2 3 3" xfId="894"/>
    <cellStyle name="Normal 14 2 3 3 2" xfId="1383"/>
    <cellStyle name="Normal 14 2 3 3 2 2" xfId="3340"/>
    <cellStyle name="Normal 14 2 3 3 2 2 2" xfId="14006"/>
    <cellStyle name="Normal 14 2 3 3 2 2 3" xfId="8248"/>
    <cellStyle name="Normal 14 2 3 3 2 3" xfId="8249"/>
    <cellStyle name="Normal 14 2 3 3 2 4" xfId="6979"/>
    <cellStyle name="Normal 14 2 3 3 2 5" xfId="12193"/>
    <cellStyle name="Normal 14 2 3 3 2 6" xfId="5154"/>
    <cellStyle name="Normal 14 2 3 3 3" xfId="2946"/>
    <cellStyle name="Normal 14 2 3 3 3 2" xfId="13612"/>
    <cellStyle name="Normal 14 2 3 3 3 3" xfId="8250"/>
    <cellStyle name="Normal 14 2 3 3 4" xfId="8251"/>
    <cellStyle name="Normal 14 2 3 3 5" xfId="6585"/>
    <cellStyle name="Normal 14 2 3 3 6" xfId="11799"/>
    <cellStyle name="Normal 14 2 3 3 7" xfId="4760"/>
    <cellStyle name="Normal 14 2 3 4" xfId="1380"/>
    <cellStyle name="Normal 14 2 3 4 2" xfId="3337"/>
    <cellStyle name="Normal 14 2 3 4 2 2" xfId="14003"/>
    <cellStyle name="Normal 14 2 3 4 2 3" xfId="8252"/>
    <cellStyle name="Normal 14 2 3 4 3" xfId="8253"/>
    <cellStyle name="Normal 14 2 3 4 4" xfId="6976"/>
    <cellStyle name="Normal 14 2 3 4 5" xfId="12190"/>
    <cellStyle name="Normal 14 2 3 4 6" xfId="5151"/>
    <cellStyle name="Normal 14 2 3 5" xfId="2201"/>
    <cellStyle name="Normal 14 2 3 5 2" xfId="4054"/>
    <cellStyle name="Normal 14 2 3 5 2 2" xfId="14717"/>
    <cellStyle name="Normal 14 2 3 5 2 3" xfId="8254"/>
    <cellStyle name="Normal 14 2 3 5 3" xfId="8255"/>
    <cellStyle name="Normal 14 2 3 5 4" xfId="7693"/>
    <cellStyle name="Normal 14 2 3 5 5" xfId="12904"/>
    <cellStyle name="Normal 14 2 3 5 6" xfId="5865"/>
    <cellStyle name="Normal 14 2 3 6" xfId="2345"/>
    <cellStyle name="Normal 14 2 3 6 2" xfId="4189"/>
    <cellStyle name="Normal 14 2 3 6 2 2" xfId="14852"/>
    <cellStyle name="Normal 14 2 3 6 2 3" xfId="8256"/>
    <cellStyle name="Normal 14 2 3 6 3" xfId="7828"/>
    <cellStyle name="Normal 14 2 3 6 4" xfId="13039"/>
    <cellStyle name="Normal 14 2 3 6 5" xfId="6000"/>
    <cellStyle name="Normal 14 2 3 7" xfId="2673"/>
    <cellStyle name="Normal 14 2 3 7 2" xfId="13339"/>
    <cellStyle name="Normal 14 2 3 7 3" xfId="8257"/>
    <cellStyle name="Normal 14 2 3 8" xfId="8258"/>
    <cellStyle name="Normal 14 2 3 9" xfId="6312"/>
    <cellStyle name="Normal 14 2 4" xfId="433"/>
    <cellStyle name="Normal 14 2 4 2" xfId="1004"/>
    <cellStyle name="Normal 14 2 4 2 2" xfId="1385"/>
    <cellStyle name="Normal 14 2 4 2 2 2" xfId="3342"/>
    <cellStyle name="Normal 14 2 4 2 2 2 2" xfId="14008"/>
    <cellStyle name="Normal 14 2 4 2 2 2 3" xfId="8259"/>
    <cellStyle name="Normal 14 2 4 2 2 3" xfId="8260"/>
    <cellStyle name="Normal 14 2 4 2 2 4" xfId="6981"/>
    <cellStyle name="Normal 14 2 4 2 2 5" xfId="12195"/>
    <cellStyle name="Normal 14 2 4 2 2 6" xfId="5156"/>
    <cellStyle name="Normal 14 2 4 2 3" xfId="3036"/>
    <cellStyle name="Normal 14 2 4 2 3 2" xfId="13702"/>
    <cellStyle name="Normal 14 2 4 2 3 3" xfId="8261"/>
    <cellStyle name="Normal 14 2 4 2 4" xfId="8262"/>
    <cellStyle name="Normal 14 2 4 2 5" xfId="6675"/>
    <cellStyle name="Normal 14 2 4 2 6" xfId="11889"/>
    <cellStyle name="Normal 14 2 4 2 7" xfId="4850"/>
    <cellStyle name="Normal 14 2 4 3" xfId="1384"/>
    <cellStyle name="Normal 14 2 4 3 2" xfId="3341"/>
    <cellStyle name="Normal 14 2 4 3 2 2" xfId="14007"/>
    <cellStyle name="Normal 14 2 4 3 2 3" xfId="8263"/>
    <cellStyle name="Normal 14 2 4 3 3" xfId="8264"/>
    <cellStyle name="Normal 14 2 4 3 4" xfId="6980"/>
    <cellStyle name="Normal 14 2 4 3 5" xfId="12194"/>
    <cellStyle name="Normal 14 2 4 3 6" xfId="5155"/>
    <cellStyle name="Normal 14 2 4 4" xfId="2584"/>
    <cellStyle name="Normal 14 2 4 4 2" xfId="13250"/>
    <cellStyle name="Normal 14 2 4 4 3" xfId="8265"/>
    <cellStyle name="Normal 14 2 4 5" xfId="8266"/>
    <cellStyle name="Normal 14 2 4 6" xfId="6223"/>
    <cellStyle name="Normal 14 2 4 7" xfId="11437"/>
    <cellStyle name="Normal 14 2 4 8" xfId="4398"/>
    <cellStyle name="Normal 14 2 5" xfId="651"/>
    <cellStyle name="Normal 14 2 5 2" xfId="1117"/>
    <cellStyle name="Normal 14 2 5 2 2" xfId="1387"/>
    <cellStyle name="Normal 14 2 5 2 2 2" xfId="3344"/>
    <cellStyle name="Normal 14 2 5 2 2 2 2" xfId="14010"/>
    <cellStyle name="Normal 14 2 5 2 2 2 3" xfId="8267"/>
    <cellStyle name="Normal 14 2 5 2 2 3" xfId="8268"/>
    <cellStyle name="Normal 14 2 5 2 2 4" xfId="6983"/>
    <cellStyle name="Normal 14 2 5 2 2 5" xfId="12197"/>
    <cellStyle name="Normal 14 2 5 2 2 6" xfId="5158"/>
    <cellStyle name="Normal 14 2 5 2 3" xfId="3086"/>
    <cellStyle name="Normal 14 2 5 2 3 2" xfId="13752"/>
    <cellStyle name="Normal 14 2 5 2 3 3" xfId="8269"/>
    <cellStyle name="Normal 14 2 5 2 4" xfId="8270"/>
    <cellStyle name="Normal 14 2 5 2 5" xfId="6725"/>
    <cellStyle name="Normal 14 2 5 2 6" xfId="11939"/>
    <cellStyle name="Normal 14 2 5 2 7" xfId="4900"/>
    <cellStyle name="Normal 14 2 5 3" xfId="1386"/>
    <cellStyle name="Normal 14 2 5 3 2" xfId="3343"/>
    <cellStyle name="Normal 14 2 5 3 2 2" xfId="14009"/>
    <cellStyle name="Normal 14 2 5 3 2 3" xfId="8271"/>
    <cellStyle name="Normal 14 2 5 3 3" xfId="8272"/>
    <cellStyle name="Normal 14 2 5 3 4" xfId="6982"/>
    <cellStyle name="Normal 14 2 5 3 5" xfId="12196"/>
    <cellStyle name="Normal 14 2 5 3 6" xfId="5157"/>
    <cellStyle name="Normal 14 2 5 4" xfId="2719"/>
    <cellStyle name="Normal 14 2 5 4 2" xfId="13385"/>
    <cellStyle name="Normal 14 2 5 4 3" xfId="8273"/>
    <cellStyle name="Normal 14 2 5 5" xfId="8274"/>
    <cellStyle name="Normal 14 2 5 6" xfId="6358"/>
    <cellStyle name="Normal 14 2 5 7" xfId="11572"/>
    <cellStyle name="Normal 14 2 5 8" xfId="4533"/>
    <cellStyle name="Normal 14 2 6" xfId="317"/>
    <cellStyle name="Normal 14 2 6 2" xfId="945"/>
    <cellStyle name="Normal 14 2 6 2 2" xfId="1389"/>
    <cellStyle name="Normal 14 2 6 2 2 2" xfId="3346"/>
    <cellStyle name="Normal 14 2 6 2 2 2 2" xfId="14012"/>
    <cellStyle name="Normal 14 2 6 2 2 2 3" xfId="8275"/>
    <cellStyle name="Normal 14 2 6 2 2 3" xfId="8276"/>
    <cellStyle name="Normal 14 2 6 2 2 4" xfId="6985"/>
    <cellStyle name="Normal 14 2 6 2 2 5" xfId="12199"/>
    <cellStyle name="Normal 14 2 6 2 2 6" xfId="5160"/>
    <cellStyle name="Normal 14 2 6 2 3" xfId="2992"/>
    <cellStyle name="Normal 14 2 6 2 3 2" xfId="13658"/>
    <cellStyle name="Normal 14 2 6 2 3 3" xfId="8277"/>
    <cellStyle name="Normal 14 2 6 2 4" xfId="8278"/>
    <cellStyle name="Normal 14 2 6 2 5" xfId="6631"/>
    <cellStyle name="Normal 14 2 6 2 6" xfId="11845"/>
    <cellStyle name="Normal 14 2 6 2 7" xfId="4806"/>
    <cellStyle name="Normal 14 2 6 3" xfId="1388"/>
    <cellStyle name="Normal 14 2 6 3 2" xfId="3345"/>
    <cellStyle name="Normal 14 2 6 3 2 2" xfId="14011"/>
    <cellStyle name="Normal 14 2 6 3 2 3" xfId="8279"/>
    <cellStyle name="Normal 14 2 6 3 3" xfId="8280"/>
    <cellStyle name="Normal 14 2 6 3 4" xfId="6984"/>
    <cellStyle name="Normal 14 2 6 3 5" xfId="12198"/>
    <cellStyle name="Normal 14 2 6 3 6" xfId="5159"/>
    <cellStyle name="Normal 14 2 6 4" xfId="2535"/>
    <cellStyle name="Normal 14 2 6 4 2" xfId="13201"/>
    <cellStyle name="Normal 14 2 6 4 3" xfId="8281"/>
    <cellStyle name="Normal 14 2 6 5" xfId="8282"/>
    <cellStyle name="Normal 14 2 6 6" xfId="6174"/>
    <cellStyle name="Normal 14 2 6 7" xfId="11388"/>
    <cellStyle name="Normal 14 2 6 8" xfId="4349"/>
    <cellStyle name="Normal 14 2 7" xfId="800"/>
    <cellStyle name="Normal 14 2 7 2" xfId="1390"/>
    <cellStyle name="Normal 14 2 7 2 2" xfId="3347"/>
    <cellStyle name="Normal 14 2 7 2 2 2" xfId="14013"/>
    <cellStyle name="Normal 14 2 7 2 2 3" xfId="8283"/>
    <cellStyle name="Normal 14 2 7 2 3" xfId="8284"/>
    <cellStyle name="Normal 14 2 7 2 4" xfId="6986"/>
    <cellStyle name="Normal 14 2 7 2 5" xfId="12200"/>
    <cellStyle name="Normal 14 2 7 2 6" xfId="5161"/>
    <cellStyle name="Normal 14 2 7 3" xfId="2857"/>
    <cellStyle name="Normal 14 2 7 3 2" xfId="13523"/>
    <cellStyle name="Normal 14 2 7 3 3" xfId="8285"/>
    <cellStyle name="Normal 14 2 7 4" xfId="8286"/>
    <cellStyle name="Normal 14 2 7 5" xfId="6496"/>
    <cellStyle name="Normal 14 2 7 6" xfId="11710"/>
    <cellStyle name="Normal 14 2 7 7" xfId="4671"/>
    <cellStyle name="Normal 14 2 8" xfId="1267"/>
    <cellStyle name="Normal 14 2 8 2" xfId="3224"/>
    <cellStyle name="Normal 14 2 8 2 2" xfId="13890"/>
    <cellStyle name="Normal 14 2 8 2 3" xfId="8287"/>
    <cellStyle name="Normal 14 2 8 3" xfId="8288"/>
    <cellStyle name="Normal 14 2 8 4" xfId="6863"/>
    <cellStyle name="Normal 14 2 8 5" xfId="12077"/>
    <cellStyle name="Normal 14 2 8 6" xfId="5038"/>
    <cellStyle name="Normal 14 2 9" xfId="210"/>
    <cellStyle name="Normal 14 2 9 2" xfId="2490"/>
    <cellStyle name="Normal 14 2 9 2 2" xfId="13157"/>
    <cellStyle name="Normal 14 2 9 2 3" xfId="8289"/>
    <cellStyle name="Normal 14 2 9 3" xfId="8290"/>
    <cellStyle name="Normal 14 2 9 4" xfId="6129"/>
    <cellStyle name="Normal 14 2 9 5" xfId="11344"/>
    <cellStyle name="Normal 14 2 9 6" xfId="4305"/>
    <cellStyle name="Normal 14 3" xfId="142"/>
    <cellStyle name="Normal 14 3 10" xfId="2106"/>
    <cellStyle name="Normal 14 3 10 2" xfId="3965"/>
    <cellStyle name="Normal 14 3 10 2 2" xfId="14628"/>
    <cellStyle name="Normal 14 3 10 2 3" xfId="8291"/>
    <cellStyle name="Normal 14 3 10 3" xfId="8292"/>
    <cellStyle name="Normal 14 3 10 4" xfId="7604"/>
    <cellStyle name="Normal 14 3 10 5" xfId="12815"/>
    <cellStyle name="Normal 14 3 10 6" xfId="5776"/>
    <cellStyle name="Normal 14 3 11" xfId="2257"/>
    <cellStyle name="Normal 14 3 11 2" xfId="4101"/>
    <cellStyle name="Normal 14 3 11 2 2" xfId="14764"/>
    <cellStyle name="Normal 14 3 11 2 3" xfId="8293"/>
    <cellStyle name="Normal 14 3 11 3" xfId="7740"/>
    <cellStyle name="Normal 14 3 11 4" xfId="12951"/>
    <cellStyle name="Normal 14 3 11 5" xfId="5912"/>
    <cellStyle name="Normal 14 3 12" xfId="2478"/>
    <cellStyle name="Normal 14 3 12 2" xfId="8294"/>
    <cellStyle name="Normal 14 3 12 3" xfId="13146"/>
    <cellStyle name="Normal 14 3 12 4" xfId="6058"/>
    <cellStyle name="Normal 14 3 13" xfId="8295"/>
    <cellStyle name="Normal 14 3 14" xfId="6117"/>
    <cellStyle name="Normal 14 3 15" xfId="11333"/>
    <cellStyle name="Normal 14 3 16" xfId="4294"/>
    <cellStyle name="Normal 14 3 2" xfId="493"/>
    <cellStyle name="Normal 14 3 2 10" xfId="11484"/>
    <cellStyle name="Normal 14 3 2 11" xfId="4445"/>
    <cellStyle name="Normal 14 3 2 2" xfId="698"/>
    <cellStyle name="Normal 14 3 2 2 2" xfId="1164"/>
    <cellStyle name="Normal 14 3 2 2 2 2" xfId="1393"/>
    <cellStyle name="Normal 14 3 2 2 2 2 2" xfId="3350"/>
    <cellStyle name="Normal 14 3 2 2 2 2 2 2" xfId="14016"/>
    <cellStyle name="Normal 14 3 2 2 2 2 2 3" xfId="8296"/>
    <cellStyle name="Normal 14 3 2 2 2 2 3" xfId="8297"/>
    <cellStyle name="Normal 14 3 2 2 2 2 4" xfId="6989"/>
    <cellStyle name="Normal 14 3 2 2 2 2 5" xfId="12203"/>
    <cellStyle name="Normal 14 3 2 2 2 2 6" xfId="5164"/>
    <cellStyle name="Normal 14 3 2 2 2 3" xfId="3133"/>
    <cellStyle name="Normal 14 3 2 2 2 3 2" xfId="13799"/>
    <cellStyle name="Normal 14 3 2 2 2 3 3" xfId="8298"/>
    <cellStyle name="Normal 14 3 2 2 2 4" xfId="8299"/>
    <cellStyle name="Normal 14 3 2 2 2 5" xfId="6772"/>
    <cellStyle name="Normal 14 3 2 2 2 6" xfId="11986"/>
    <cellStyle name="Normal 14 3 2 2 2 7" xfId="4947"/>
    <cellStyle name="Normal 14 3 2 2 3" xfId="1392"/>
    <cellStyle name="Normal 14 3 2 2 3 2" xfId="3349"/>
    <cellStyle name="Normal 14 3 2 2 3 2 2" xfId="14015"/>
    <cellStyle name="Normal 14 3 2 2 3 2 3" xfId="8300"/>
    <cellStyle name="Normal 14 3 2 2 3 3" xfId="8301"/>
    <cellStyle name="Normal 14 3 2 2 3 4" xfId="6988"/>
    <cellStyle name="Normal 14 3 2 2 3 5" xfId="12202"/>
    <cellStyle name="Normal 14 3 2 2 3 6" xfId="5163"/>
    <cellStyle name="Normal 14 3 2 2 4" xfId="2766"/>
    <cellStyle name="Normal 14 3 2 2 4 2" xfId="13432"/>
    <cellStyle name="Normal 14 3 2 2 4 3" xfId="8302"/>
    <cellStyle name="Normal 14 3 2 2 5" xfId="8303"/>
    <cellStyle name="Normal 14 3 2 2 6" xfId="6405"/>
    <cellStyle name="Normal 14 3 2 2 7" xfId="11619"/>
    <cellStyle name="Normal 14 3 2 2 8" xfId="4580"/>
    <cellStyle name="Normal 14 3 2 3" xfId="849"/>
    <cellStyle name="Normal 14 3 2 3 2" xfId="1394"/>
    <cellStyle name="Normal 14 3 2 3 2 2" xfId="3351"/>
    <cellStyle name="Normal 14 3 2 3 2 2 2" xfId="14017"/>
    <cellStyle name="Normal 14 3 2 3 2 2 3" xfId="8304"/>
    <cellStyle name="Normal 14 3 2 3 2 3" xfId="8305"/>
    <cellStyle name="Normal 14 3 2 3 2 4" xfId="6990"/>
    <cellStyle name="Normal 14 3 2 3 2 5" xfId="12204"/>
    <cellStyle name="Normal 14 3 2 3 2 6" xfId="5165"/>
    <cellStyle name="Normal 14 3 2 3 3" xfId="2904"/>
    <cellStyle name="Normal 14 3 2 3 3 2" xfId="13570"/>
    <cellStyle name="Normal 14 3 2 3 3 3" xfId="8306"/>
    <cellStyle name="Normal 14 3 2 3 4" xfId="8307"/>
    <cellStyle name="Normal 14 3 2 3 5" xfId="6543"/>
    <cellStyle name="Normal 14 3 2 3 6" xfId="11757"/>
    <cellStyle name="Normal 14 3 2 3 7" xfId="4718"/>
    <cellStyle name="Normal 14 3 2 4" xfId="1391"/>
    <cellStyle name="Normal 14 3 2 4 2" xfId="3348"/>
    <cellStyle name="Normal 14 3 2 4 2 2" xfId="14014"/>
    <cellStyle name="Normal 14 3 2 4 2 3" xfId="8308"/>
    <cellStyle name="Normal 14 3 2 4 3" xfId="8309"/>
    <cellStyle name="Normal 14 3 2 4 4" xfId="6987"/>
    <cellStyle name="Normal 14 3 2 4 5" xfId="12201"/>
    <cellStyle name="Normal 14 3 2 4 6" xfId="5162"/>
    <cellStyle name="Normal 14 3 2 5" xfId="2155"/>
    <cellStyle name="Normal 14 3 2 5 2" xfId="4011"/>
    <cellStyle name="Normal 14 3 2 5 2 2" xfId="14674"/>
    <cellStyle name="Normal 14 3 2 5 2 3" xfId="8310"/>
    <cellStyle name="Normal 14 3 2 5 3" xfId="8311"/>
    <cellStyle name="Normal 14 3 2 5 4" xfId="7650"/>
    <cellStyle name="Normal 14 3 2 5 5" xfId="12861"/>
    <cellStyle name="Normal 14 3 2 5 6" xfId="5822"/>
    <cellStyle name="Normal 14 3 2 6" xfId="2303"/>
    <cellStyle name="Normal 14 3 2 6 2" xfId="4147"/>
    <cellStyle name="Normal 14 3 2 6 2 2" xfId="14810"/>
    <cellStyle name="Normal 14 3 2 6 2 3" xfId="8312"/>
    <cellStyle name="Normal 14 3 2 6 3" xfId="7786"/>
    <cellStyle name="Normal 14 3 2 6 4" xfId="12997"/>
    <cellStyle name="Normal 14 3 2 6 5" xfId="5958"/>
    <cellStyle name="Normal 14 3 2 7" xfId="2631"/>
    <cellStyle name="Normal 14 3 2 7 2" xfId="13297"/>
    <cellStyle name="Normal 14 3 2 7 3" xfId="8313"/>
    <cellStyle name="Normal 14 3 2 8" xfId="8314"/>
    <cellStyle name="Normal 14 3 2 9" xfId="6270"/>
    <cellStyle name="Normal 14 3 3" xfId="600"/>
    <cellStyle name="Normal 14 3 3 10" xfId="11527"/>
    <cellStyle name="Normal 14 3 3 11" xfId="4488"/>
    <cellStyle name="Normal 14 3 3 2" xfId="742"/>
    <cellStyle name="Normal 14 3 3 2 2" xfId="1207"/>
    <cellStyle name="Normal 14 3 3 2 2 2" xfId="1397"/>
    <cellStyle name="Normal 14 3 3 2 2 2 2" xfId="3354"/>
    <cellStyle name="Normal 14 3 3 2 2 2 2 2" xfId="14020"/>
    <cellStyle name="Normal 14 3 3 2 2 2 2 3" xfId="8315"/>
    <cellStyle name="Normal 14 3 3 2 2 2 3" xfId="8316"/>
    <cellStyle name="Normal 14 3 3 2 2 2 4" xfId="6993"/>
    <cellStyle name="Normal 14 3 3 2 2 2 5" xfId="12207"/>
    <cellStyle name="Normal 14 3 3 2 2 2 6" xfId="5168"/>
    <cellStyle name="Normal 14 3 3 2 2 3" xfId="3176"/>
    <cellStyle name="Normal 14 3 3 2 2 3 2" xfId="13842"/>
    <cellStyle name="Normal 14 3 3 2 2 3 3" xfId="8317"/>
    <cellStyle name="Normal 14 3 3 2 2 4" xfId="8318"/>
    <cellStyle name="Normal 14 3 3 2 2 5" xfId="6815"/>
    <cellStyle name="Normal 14 3 3 2 2 6" xfId="12029"/>
    <cellStyle name="Normal 14 3 3 2 2 7" xfId="4990"/>
    <cellStyle name="Normal 14 3 3 2 3" xfId="1396"/>
    <cellStyle name="Normal 14 3 3 2 3 2" xfId="3353"/>
    <cellStyle name="Normal 14 3 3 2 3 2 2" xfId="14019"/>
    <cellStyle name="Normal 14 3 3 2 3 2 3" xfId="8319"/>
    <cellStyle name="Normal 14 3 3 2 3 3" xfId="8320"/>
    <cellStyle name="Normal 14 3 3 2 3 4" xfId="6992"/>
    <cellStyle name="Normal 14 3 3 2 3 5" xfId="12206"/>
    <cellStyle name="Normal 14 3 3 2 3 6" xfId="5167"/>
    <cellStyle name="Normal 14 3 3 2 4" xfId="2809"/>
    <cellStyle name="Normal 14 3 3 2 4 2" xfId="13475"/>
    <cellStyle name="Normal 14 3 3 2 4 3" xfId="8321"/>
    <cellStyle name="Normal 14 3 3 2 5" xfId="8322"/>
    <cellStyle name="Normal 14 3 3 2 6" xfId="6448"/>
    <cellStyle name="Normal 14 3 3 2 7" xfId="11662"/>
    <cellStyle name="Normal 14 3 3 2 8" xfId="4623"/>
    <cellStyle name="Normal 14 3 3 3" xfId="895"/>
    <cellStyle name="Normal 14 3 3 3 2" xfId="1398"/>
    <cellStyle name="Normal 14 3 3 3 2 2" xfId="3355"/>
    <cellStyle name="Normal 14 3 3 3 2 2 2" xfId="14021"/>
    <cellStyle name="Normal 14 3 3 3 2 2 3" xfId="8323"/>
    <cellStyle name="Normal 14 3 3 3 2 3" xfId="8324"/>
    <cellStyle name="Normal 14 3 3 3 2 4" xfId="6994"/>
    <cellStyle name="Normal 14 3 3 3 2 5" xfId="12208"/>
    <cellStyle name="Normal 14 3 3 3 2 6" xfId="5169"/>
    <cellStyle name="Normal 14 3 3 3 3" xfId="2947"/>
    <cellStyle name="Normal 14 3 3 3 3 2" xfId="13613"/>
    <cellStyle name="Normal 14 3 3 3 3 3" xfId="8325"/>
    <cellStyle name="Normal 14 3 3 3 4" xfId="8326"/>
    <cellStyle name="Normal 14 3 3 3 5" xfId="6586"/>
    <cellStyle name="Normal 14 3 3 3 6" xfId="11800"/>
    <cellStyle name="Normal 14 3 3 3 7" xfId="4761"/>
    <cellStyle name="Normal 14 3 3 4" xfId="1395"/>
    <cellStyle name="Normal 14 3 3 4 2" xfId="3352"/>
    <cellStyle name="Normal 14 3 3 4 2 2" xfId="14018"/>
    <cellStyle name="Normal 14 3 3 4 2 3" xfId="8327"/>
    <cellStyle name="Normal 14 3 3 4 3" xfId="8328"/>
    <cellStyle name="Normal 14 3 3 4 4" xfId="6991"/>
    <cellStyle name="Normal 14 3 3 4 5" xfId="12205"/>
    <cellStyle name="Normal 14 3 3 4 6" xfId="5166"/>
    <cellStyle name="Normal 14 3 3 5" xfId="2202"/>
    <cellStyle name="Normal 14 3 3 5 2" xfId="4055"/>
    <cellStyle name="Normal 14 3 3 5 2 2" xfId="14718"/>
    <cellStyle name="Normal 14 3 3 5 2 3" xfId="8329"/>
    <cellStyle name="Normal 14 3 3 5 3" xfId="8330"/>
    <cellStyle name="Normal 14 3 3 5 4" xfId="7694"/>
    <cellStyle name="Normal 14 3 3 5 5" xfId="12905"/>
    <cellStyle name="Normal 14 3 3 5 6" xfId="5866"/>
    <cellStyle name="Normal 14 3 3 6" xfId="2346"/>
    <cellStyle name="Normal 14 3 3 6 2" xfId="4190"/>
    <cellStyle name="Normal 14 3 3 6 2 2" xfId="14853"/>
    <cellStyle name="Normal 14 3 3 6 2 3" xfId="8331"/>
    <cellStyle name="Normal 14 3 3 6 3" xfId="7829"/>
    <cellStyle name="Normal 14 3 3 6 4" xfId="13040"/>
    <cellStyle name="Normal 14 3 3 6 5" xfId="6001"/>
    <cellStyle name="Normal 14 3 3 7" xfId="2674"/>
    <cellStyle name="Normal 14 3 3 7 2" xfId="13340"/>
    <cellStyle name="Normal 14 3 3 7 3" xfId="8332"/>
    <cellStyle name="Normal 14 3 3 8" xfId="8333"/>
    <cellStyle name="Normal 14 3 3 9" xfId="6313"/>
    <cellStyle name="Normal 14 3 4" xfId="434"/>
    <cellStyle name="Normal 14 3 4 2" xfId="1005"/>
    <cellStyle name="Normal 14 3 4 2 2" xfId="1400"/>
    <cellStyle name="Normal 14 3 4 2 2 2" xfId="3357"/>
    <cellStyle name="Normal 14 3 4 2 2 2 2" xfId="14023"/>
    <cellStyle name="Normal 14 3 4 2 2 2 3" xfId="8334"/>
    <cellStyle name="Normal 14 3 4 2 2 3" xfId="8335"/>
    <cellStyle name="Normal 14 3 4 2 2 4" xfId="6996"/>
    <cellStyle name="Normal 14 3 4 2 2 5" xfId="12210"/>
    <cellStyle name="Normal 14 3 4 2 2 6" xfId="5171"/>
    <cellStyle name="Normal 14 3 4 2 3" xfId="3037"/>
    <cellStyle name="Normal 14 3 4 2 3 2" xfId="13703"/>
    <cellStyle name="Normal 14 3 4 2 3 3" xfId="8336"/>
    <cellStyle name="Normal 14 3 4 2 4" xfId="8337"/>
    <cellStyle name="Normal 14 3 4 2 5" xfId="6676"/>
    <cellStyle name="Normal 14 3 4 2 6" xfId="11890"/>
    <cellStyle name="Normal 14 3 4 2 7" xfId="4851"/>
    <cellStyle name="Normal 14 3 4 3" xfId="1399"/>
    <cellStyle name="Normal 14 3 4 3 2" xfId="3356"/>
    <cellStyle name="Normal 14 3 4 3 2 2" xfId="14022"/>
    <cellStyle name="Normal 14 3 4 3 2 3" xfId="8338"/>
    <cellStyle name="Normal 14 3 4 3 3" xfId="8339"/>
    <cellStyle name="Normal 14 3 4 3 4" xfId="6995"/>
    <cellStyle name="Normal 14 3 4 3 5" xfId="12209"/>
    <cellStyle name="Normal 14 3 4 3 6" xfId="5170"/>
    <cellStyle name="Normal 14 3 4 4" xfId="2585"/>
    <cellStyle name="Normal 14 3 4 4 2" xfId="13251"/>
    <cellStyle name="Normal 14 3 4 4 3" xfId="8340"/>
    <cellStyle name="Normal 14 3 4 5" xfId="8341"/>
    <cellStyle name="Normal 14 3 4 6" xfId="6224"/>
    <cellStyle name="Normal 14 3 4 7" xfId="11438"/>
    <cellStyle name="Normal 14 3 4 8" xfId="4399"/>
    <cellStyle name="Normal 14 3 5" xfId="652"/>
    <cellStyle name="Normal 14 3 5 2" xfId="1118"/>
    <cellStyle name="Normal 14 3 5 2 2" xfId="1402"/>
    <cellStyle name="Normal 14 3 5 2 2 2" xfId="3359"/>
    <cellStyle name="Normal 14 3 5 2 2 2 2" xfId="14025"/>
    <cellStyle name="Normal 14 3 5 2 2 2 3" xfId="8342"/>
    <cellStyle name="Normal 14 3 5 2 2 3" xfId="8343"/>
    <cellStyle name="Normal 14 3 5 2 2 4" xfId="6998"/>
    <cellStyle name="Normal 14 3 5 2 2 5" xfId="12212"/>
    <cellStyle name="Normal 14 3 5 2 2 6" xfId="5173"/>
    <cellStyle name="Normal 14 3 5 2 3" xfId="3087"/>
    <cellStyle name="Normal 14 3 5 2 3 2" xfId="13753"/>
    <cellStyle name="Normal 14 3 5 2 3 3" xfId="8344"/>
    <cellStyle name="Normal 14 3 5 2 4" xfId="8345"/>
    <cellStyle name="Normal 14 3 5 2 5" xfId="6726"/>
    <cellStyle name="Normal 14 3 5 2 6" xfId="11940"/>
    <cellStyle name="Normal 14 3 5 2 7" xfId="4901"/>
    <cellStyle name="Normal 14 3 5 3" xfId="1401"/>
    <cellStyle name="Normal 14 3 5 3 2" xfId="3358"/>
    <cellStyle name="Normal 14 3 5 3 2 2" xfId="14024"/>
    <cellStyle name="Normal 14 3 5 3 2 3" xfId="8346"/>
    <cellStyle name="Normal 14 3 5 3 3" xfId="8347"/>
    <cellStyle name="Normal 14 3 5 3 4" xfId="6997"/>
    <cellStyle name="Normal 14 3 5 3 5" xfId="12211"/>
    <cellStyle name="Normal 14 3 5 3 6" xfId="5172"/>
    <cellStyle name="Normal 14 3 5 4" xfId="2720"/>
    <cellStyle name="Normal 14 3 5 4 2" xfId="13386"/>
    <cellStyle name="Normal 14 3 5 4 3" xfId="8348"/>
    <cellStyle name="Normal 14 3 5 5" xfId="8349"/>
    <cellStyle name="Normal 14 3 5 6" xfId="6359"/>
    <cellStyle name="Normal 14 3 5 7" xfId="11573"/>
    <cellStyle name="Normal 14 3 5 8" xfId="4534"/>
    <cellStyle name="Normal 14 3 6" xfId="318"/>
    <cellStyle name="Normal 14 3 6 2" xfId="946"/>
    <cellStyle name="Normal 14 3 6 2 2" xfId="1404"/>
    <cellStyle name="Normal 14 3 6 2 2 2" xfId="3361"/>
    <cellStyle name="Normal 14 3 6 2 2 2 2" xfId="14027"/>
    <cellStyle name="Normal 14 3 6 2 2 2 3" xfId="8350"/>
    <cellStyle name="Normal 14 3 6 2 2 3" xfId="8351"/>
    <cellStyle name="Normal 14 3 6 2 2 4" xfId="7000"/>
    <cellStyle name="Normal 14 3 6 2 2 5" xfId="12214"/>
    <cellStyle name="Normal 14 3 6 2 2 6" xfId="5175"/>
    <cellStyle name="Normal 14 3 6 2 3" xfId="2993"/>
    <cellStyle name="Normal 14 3 6 2 3 2" xfId="13659"/>
    <cellStyle name="Normal 14 3 6 2 3 3" xfId="8352"/>
    <cellStyle name="Normal 14 3 6 2 4" xfId="8353"/>
    <cellStyle name="Normal 14 3 6 2 5" xfId="6632"/>
    <cellStyle name="Normal 14 3 6 2 6" xfId="11846"/>
    <cellStyle name="Normal 14 3 6 2 7" xfId="4807"/>
    <cellStyle name="Normal 14 3 6 3" xfId="1403"/>
    <cellStyle name="Normal 14 3 6 3 2" xfId="3360"/>
    <cellStyle name="Normal 14 3 6 3 2 2" xfId="14026"/>
    <cellStyle name="Normal 14 3 6 3 2 3" xfId="8354"/>
    <cellStyle name="Normal 14 3 6 3 3" xfId="8355"/>
    <cellStyle name="Normal 14 3 6 3 4" xfId="6999"/>
    <cellStyle name="Normal 14 3 6 3 5" xfId="12213"/>
    <cellStyle name="Normal 14 3 6 3 6" xfId="5174"/>
    <cellStyle name="Normal 14 3 6 4" xfId="2536"/>
    <cellStyle name="Normal 14 3 6 4 2" xfId="13202"/>
    <cellStyle name="Normal 14 3 6 4 3" xfId="8356"/>
    <cellStyle name="Normal 14 3 6 5" xfId="8357"/>
    <cellStyle name="Normal 14 3 6 6" xfId="6175"/>
    <cellStyle name="Normal 14 3 6 7" xfId="11389"/>
    <cellStyle name="Normal 14 3 6 8" xfId="4350"/>
    <cellStyle name="Normal 14 3 7" xfId="801"/>
    <cellStyle name="Normal 14 3 7 2" xfId="1405"/>
    <cellStyle name="Normal 14 3 7 2 2" xfId="3362"/>
    <cellStyle name="Normal 14 3 7 2 2 2" xfId="14028"/>
    <cellStyle name="Normal 14 3 7 2 2 3" xfId="8358"/>
    <cellStyle name="Normal 14 3 7 2 3" xfId="8359"/>
    <cellStyle name="Normal 14 3 7 2 4" xfId="7001"/>
    <cellStyle name="Normal 14 3 7 2 5" xfId="12215"/>
    <cellStyle name="Normal 14 3 7 2 6" xfId="5176"/>
    <cellStyle name="Normal 14 3 7 3" xfId="2858"/>
    <cellStyle name="Normal 14 3 7 3 2" xfId="13524"/>
    <cellStyle name="Normal 14 3 7 3 3" xfId="8360"/>
    <cellStyle name="Normal 14 3 7 4" xfId="8361"/>
    <cellStyle name="Normal 14 3 7 5" xfId="6497"/>
    <cellStyle name="Normal 14 3 7 6" xfId="11711"/>
    <cellStyle name="Normal 14 3 7 7" xfId="4672"/>
    <cellStyle name="Normal 14 3 8" xfId="1268"/>
    <cellStyle name="Normal 14 3 8 2" xfId="3225"/>
    <cellStyle name="Normal 14 3 8 2 2" xfId="13891"/>
    <cellStyle name="Normal 14 3 8 2 3" xfId="8362"/>
    <cellStyle name="Normal 14 3 8 3" xfId="8363"/>
    <cellStyle name="Normal 14 3 8 4" xfId="6864"/>
    <cellStyle name="Normal 14 3 8 5" xfId="12078"/>
    <cellStyle name="Normal 14 3 8 6" xfId="5039"/>
    <cellStyle name="Normal 14 3 9" xfId="211"/>
    <cellStyle name="Normal 14 3 9 2" xfId="2491"/>
    <cellStyle name="Normal 14 3 9 2 2" xfId="13158"/>
    <cellStyle name="Normal 14 3 9 2 3" xfId="8364"/>
    <cellStyle name="Normal 14 3 9 3" xfId="8365"/>
    <cellStyle name="Normal 14 3 9 4" xfId="6130"/>
    <cellStyle name="Normal 14 3 9 5" xfId="11345"/>
    <cellStyle name="Normal 14 3 9 6" xfId="4306"/>
    <cellStyle name="Normal 14 4" xfId="491"/>
    <cellStyle name="Normal 14 4 10" xfId="11482"/>
    <cellStyle name="Normal 14 4 11" xfId="4443"/>
    <cellStyle name="Normal 14 4 2" xfId="696"/>
    <cellStyle name="Normal 14 4 2 2" xfId="1162"/>
    <cellStyle name="Normal 14 4 2 2 2" xfId="1408"/>
    <cellStyle name="Normal 14 4 2 2 2 2" xfId="3365"/>
    <cellStyle name="Normal 14 4 2 2 2 2 2" xfId="14031"/>
    <cellStyle name="Normal 14 4 2 2 2 2 3" xfId="8366"/>
    <cellStyle name="Normal 14 4 2 2 2 3" xfId="8367"/>
    <cellStyle name="Normal 14 4 2 2 2 4" xfId="7004"/>
    <cellStyle name="Normal 14 4 2 2 2 5" xfId="12218"/>
    <cellStyle name="Normal 14 4 2 2 2 6" xfId="5179"/>
    <cellStyle name="Normal 14 4 2 2 3" xfId="3131"/>
    <cellStyle name="Normal 14 4 2 2 3 2" xfId="13797"/>
    <cellStyle name="Normal 14 4 2 2 3 3" xfId="8368"/>
    <cellStyle name="Normal 14 4 2 2 4" xfId="8369"/>
    <cellStyle name="Normal 14 4 2 2 5" xfId="6770"/>
    <cellStyle name="Normal 14 4 2 2 6" xfId="11984"/>
    <cellStyle name="Normal 14 4 2 2 7" xfId="4945"/>
    <cellStyle name="Normal 14 4 2 3" xfId="1407"/>
    <cellStyle name="Normal 14 4 2 3 2" xfId="3364"/>
    <cellStyle name="Normal 14 4 2 3 2 2" xfId="14030"/>
    <cellStyle name="Normal 14 4 2 3 2 3" xfId="8370"/>
    <cellStyle name="Normal 14 4 2 3 3" xfId="8371"/>
    <cellStyle name="Normal 14 4 2 3 4" xfId="7003"/>
    <cellStyle name="Normal 14 4 2 3 5" xfId="12217"/>
    <cellStyle name="Normal 14 4 2 3 6" xfId="5178"/>
    <cellStyle name="Normal 14 4 2 4" xfId="2764"/>
    <cellStyle name="Normal 14 4 2 4 2" xfId="13430"/>
    <cellStyle name="Normal 14 4 2 4 3" xfId="8372"/>
    <cellStyle name="Normal 14 4 2 5" xfId="8373"/>
    <cellStyle name="Normal 14 4 2 6" xfId="6403"/>
    <cellStyle name="Normal 14 4 2 7" xfId="11617"/>
    <cellStyle name="Normal 14 4 2 8" xfId="4578"/>
    <cellStyle name="Normal 14 4 3" xfId="847"/>
    <cellStyle name="Normal 14 4 3 2" xfId="1409"/>
    <cellStyle name="Normal 14 4 3 2 2" xfId="3366"/>
    <cellStyle name="Normal 14 4 3 2 2 2" xfId="14032"/>
    <cellStyle name="Normal 14 4 3 2 2 3" xfId="8374"/>
    <cellStyle name="Normal 14 4 3 2 3" xfId="8375"/>
    <cellStyle name="Normal 14 4 3 2 4" xfId="7005"/>
    <cellStyle name="Normal 14 4 3 2 5" xfId="12219"/>
    <cellStyle name="Normal 14 4 3 2 6" xfId="5180"/>
    <cellStyle name="Normal 14 4 3 3" xfId="2902"/>
    <cellStyle name="Normal 14 4 3 3 2" xfId="13568"/>
    <cellStyle name="Normal 14 4 3 3 3" xfId="8376"/>
    <cellStyle name="Normal 14 4 3 4" xfId="8377"/>
    <cellStyle name="Normal 14 4 3 5" xfId="6541"/>
    <cellStyle name="Normal 14 4 3 6" xfId="11755"/>
    <cellStyle name="Normal 14 4 3 7" xfId="4716"/>
    <cellStyle name="Normal 14 4 4" xfId="1406"/>
    <cellStyle name="Normal 14 4 4 2" xfId="3363"/>
    <cellStyle name="Normal 14 4 4 2 2" xfId="14029"/>
    <cellStyle name="Normal 14 4 4 2 3" xfId="8378"/>
    <cellStyle name="Normal 14 4 4 3" xfId="8379"/>
    <cellStyle name="Normal 14 4 4 4" xfId="7002"/>
    <cellStyle name="Normal 14 4 4 5" xfId="12216"/>
    <cellStyle name="Normal 14 4 4 6" xfId="5177"/>
    <cellStyle name="Normal 14 4 5" xfId="2153"/>
    <cellStyle name="Normal 14 4 5 2" xfId="4009"/>
    <cellStyle name="Normal 14 4 5 2 2" xfId="14672"/>
    <cellStyle name="Normal 14 4 5 2 3" xfId="8380"/>
    <cellStyle name="Normal 14 4 5 3" xfId="8381"/>
    <cellStyle name="Normal 14 4 5 4" xfId="7648"/>
    <cellStyle name="Normal 14 4 5 5" xfId="12859"/>
    <cellStyle name="Normal 14 4 5 6" xfId="5820"/>
    <cellStyle name="Normal 14 4 6" xfId="2301"/>
    <cellStyle name="Normal 14 4 6 2" xfId="4145"/>
    <cellStyle name="Normal 14 4 6 2 2" xfId="14808"/>
    <cellStyle name="Normal 14 4 6 2 3" xfId="8382"/>
    <cellStyle name="Normal 14 4 6 3" xfId="7784"/>
    <cellStyle name="Normal 14 4 6 4" xfId="12995"/>
    <cellStyle name="Normal 14 4 6 5" xfId="5956"/>
    <cellStyle name="Normal 14 4 7" xfId="2629"/>
    <cellStyle name="Normal 14 4 7 2" xfId="13295"/>
    <cellStyle name="Normal 14 4 7 3" xfId="8383"/>
    <cellStyle name="Normal 14 4 8" xfId="8384"/>
    <cellStyle name="Normal 14 4 9" xfId="6268"/>
    <cellStyle name="Normal 14 5" xfId="598"/>
    <cellStyle name="Normal 14 5 10" xfId="11525"/>
    <cellStyle name="Normal 14 5 11" xfId="4486"/>
    <cellStyle name="Normal 14 5 2" xfId="740"/>
    <cellStyle name="Normal 14 5 2 2" xfId="1205"/>
    <cellStyle name="Normal 14 5 2 2 2" xfId="1412"/>
    <cellStyle name="Normal 14 5 2 2 2 2" xfId="3369"/>
    <cellStyle name="Normal 14 5 2 2 2 2 2" xfId="14035"/>
    <cellStyle name="Normal 14 5 2 2 2 2 3" xfId="8385"/>
    <cellStyle name="Normal 14 5 2 2 2 3" xfId="8386"/>
    <cellStyle name="Normal 14 5 2 2 2 4" xfId="7008"/>
    <cellStyle name="Normal 14 5 2 2 2 5" xfId="12222"/>
    <cellStyle name="Normal 14 5 2 2 2 6" xfId="5183"/>
    <cellStyle name="Normal 14 5 2 2 3" xfId="3174"/>
    <cellStyle name="Normal 14 5 2 2 3 2" xfId="13840"/>
    <cellStyle name="Normal 14 5 2 2 3 3" xfId="8387"/>
    <cellStyle name="Normal 14 5 2 2 4" xfId="8388"/>
    <cellStyle name="Normal 14 5 2 2 5" xfId="6813"/>
    <cellStyle name="Normal 14 5 2 2 6" xfId="12027"/>
    <cellStyle name="Normal 14 5 2 2 7" xfId="4988"/>
    <cellStyle name="Normal 14 5 2 3" xfId="1411"/>
    <cellStyle name="Normal 14 5 2 3 2" xfId="3368"/>
    <cellStyle name="Normal 14 5 2 3 2 2" xfId="14034"/>
    <cellStyle name="Normal 14 5 2 3 2 3" xfId="8389"/>
    <cellStyle name="Normal 14 5 2 3 3" xfId="8390"/>
    <cellStyle name="Normal 14 5 2 3 4" xfId="7007"/>
    <cellStyle name="Normal 14 5 2 3 5" xfId="12221"/>
    <cellStyle name="Normal 14 5 2 3 6" xfId="5182"/>
    <cellStyle name="Normal 14 5 2 4" xfId="2807"/>
    <cellStyle name="Normal 14 5 2 4 2" xfId="13473"/>
    <cellStyle name="Normal 14 5 2 4 3" xfId="8391"/>
    <cellStyle name="Normal 14 5 2 5" xfId="8392"/>
    <cellStyle name="Normal 14 5 2 6" xfId="6446"/>
    <cellStyle name="Normal 14 5 2 7" xfId="11660"/>
    <cellStyle name="Normal 14 5 2 8" xfId="4621"/>
    <cellStyle name="Normal 14 5 3" xfId="893"/>
    <cellStyle name="Normal 14 5 3 2" xfId="1413"/>
    <cellStyle name="Normal 14 5 3 2 2" xfId="3370"/>
    <cellStyle name="Normal 14 5 3 2 2 2" xfId="14036"/>
    <cellStyle name="Normal 14 5 3 2 2 3" xfId="8393"/>
    <cellStyle name="Normal 14 5 3 2 3" xfId="8394"/>
    <cellStyle name="Normal 14 5 3 2 4" xfId="7009"/>
    <cellStyle name="Normal 14 5 3 2 5" xfId="12223"/>
    <cellStyle name="Normal 14 5 3 2 6" xfId="5184"/>
    <cellStyle name="Normal 14 5 3 3" xfId="2945"/>
    <cellStyle name="Normal 14 5 3 3 2" xfId="13611"/>
    <cellStyle name="Normal 14 5 3 3 3" xfId="8395"/>
    <cellStyle name="Normal 14 5 3 4" xfId="8396"/>
    <cellStyle name="Normal 14 5 3 5" xfId="6584"/>
    <cellStyle name="Normal 14 5 3 6" xfId="11798"/>
    <cellStyle name="Normal 14 5 3 7" xfId="4759"/>
    <cellStyle name="Normal 14 5 4" xfId="1410"/>
    <cellStyle name="Normal 14 5 4 2" xfId="3367"/>
    <cellStyle name="Normal 14 5 4 2 2" xfId="14033"/>
    <cellStyle name="Normal 14 5 4 2 3" xfId="8397"/>
    <cellStyle name="Normal 14 5 4 3" xfId="8398"/>
    <cellStyle name="Normal 14 5 4 4" xfId="7006"/>
    <cellStyle name="Normal 14 5 4 5" xfId="12220"/>
    <cellStyle name="Normal 14 5 4 6" xfId="5181"/>
    <cellStyle name="Normal 14 5 5" xfId="2200"/>
    <cellStyle name="Normal 14 5 5 2" xfId="4053"/>
    <cellStyle name="Normal 14 5 5 2 2" xfId="14716"/>
    <cellStyle name="Normal 14 5 5 2 3" xfId="8399"/>
    <cellStyle name="Normal 14 5 5 3" xfId="8400"/>
    <cellStyle name="Normal 14 5 5 4" xfId="7692"/>
    <cellStyle name="Normal 14 5 5 5" xfId="12903"/>
    <cellStyle name="Normal 14 5 5 6" xfId="5864"/>
    <cellStyle name="Normal 14 5 6" xfId="2344"/>
    <cellStyle name="Normal 14 5 6 2" xfId="4188"/>
    <cellStyle name="Normal 14 5 6 2 2" xfId="14851"/>
    <cellStyle name="Normal 14 5 6 2 3" xfId="8401"/>
    <cellStyle name="Normal 14 5 6 3" xfId="7827"/>
    <cellStyle name="Normal 14 5 6 4" xfId="13038"/>
    <cellStyle name="Normal 14 5 6 5" xfId="5999"/>
    <cellStyle name="Normal 14 5 7" xfId="2672"/>
    <cellStyle name="Normal 14 5 7 2" xfId="13338"/>
    <cellStyle name="Normal 14 5 7 3" xfId="8402"/>
    <cellStyle name="Normal 14 5 8" xfId="8403"/>
    <cellStyle name="Normal 14 5 9" xfId="6311"/>
    <cellStyle name="Normal 14 6" xfId="432"/>
    <cellStyle name="Normal 14 6 2" xfId="1003"/>
    <cellStyle name="Normal 14 6 2 2" xfId="1415"/>
    <cellStyle name="Normal 14 6 2 2 2" xfId="3372"/>
    <cellStyle name="Normal 14 6 2 2 2 2" xfId="14038"/>
    <cellStyle name="Normal 14 6 2 2 2 3" xfId="8404"/>
    <cellStyle name="Normal 14 6 2 2 3" xfId="8405"/>
    <cellStyle name="Normal 14 6 2 2 4" xfId="7011"/>
    <cellStyle name="Normal 14 6 2 2 5" xfId="12225"/>
    <cellStyle name="Normal 14 6 2 2 6" xfId="5186"/>
    <cellStyle name="Normal 14 6 2 3" xfId="3035"/>
    <cellStyle name="Normal 14 6 2 3 2" xfId="13701"/>
    <cellStyle name="Normal 14 6 2 3 3" xfId="8406"/>
    <cellStyle name="Normal 14 6 2 4" xfId="8407"/>
    <cellStyle name="Normal 14 6 2 5" xfId="6674"/>
    <cellStyle name="Normal 14 6 2 6" xfId="11888"/>
    <cellStyle name="Normal 14 6 2 7" xfId="4849"/>
    <cellStyle name="Normal 14 6 3" xfId="1414"/>
    <cellStyle name="Normal 14 6 3 2" xfId="3371"/>
    <cellStyle name="Normal 14 6 3 2 2" xfId="14037"/>
    <cellStyle name="Normal 14 6 3 2 3" xfId="8408"/>
    <cellStyle name="Normal 14 6 3 3" xfId="8409"/>
    <cellStyle name="Normal 14 6 3 4" xfId="7010"/>
    <cellStyle name="Normal 14 6 3 5" xfId="12224"/>
    <cellStyle name="Normal 14 6 3 6" xfId="5185"/>
    <cellStyle name="Normal 14 6 4" xfId="2583"/>
    <cellStyle name="Normal 14 6 4 2" xfId="13249"/>
    <cellStyle name="Normal 14 6 4 3" xfId="8410"/>
    <cellStyle name="Normal 14 6 5" xfId="8411"/>
    <cellStyle name="Normal 14 6 6" xfId="6222"/>
    <cellStyle name="Normal 14 6 7" xfId="11436"/>
    <cellStyle name="Normal 14 6 8" xfId="4397"/>
    <cellStyle name="Normal 14 7" xfId="650"/>
    <cellStyle name="Normal 14 7 2" xfId="1116"/>
    <cellStyle name="Normal 14 7 2 2" xfId="1417"/>
    <cellStyle name="Normal 14 7 2 2 2" xfId="3374"/>
    <cellStyle name="Normal 14 7 2 2 2 2" xfId="14040"/>
    <cellStyle name="Normal 14 7 2 2 2 3" xfId="8412"/>
    <cellStyle name="Normal 14 7 2 2 3" xfId="8413"/>
    <cellStyle name="Normal 14 7 2 2 4" xfId="7013"/>
    <cellStyle name="Normal 14 7 2 2 5" xfId="12227"/>
    <cellStyle name="Normal 14 7 2 2 6" xfId="5188"/>
    <cellStyle name="Normal 14 7 2 3" xfId="3085"/>
    <cellStyle name="Normal 14 7 2 3 2" xfId="13751"/>
    <cellStyle name="Normal 14 7 2 3 3" xfId="8414"/>
    <cellStyle name="Normal 14 7 2 4" xfId="8415"/>
    <cellStyle name="Normal 14 7 2 5" xfId="6724"/>
    <cellStyle name="Normal 14 7 2 6" xfId="11938"/>
    <cellStyle name="Normal 14 7 2 7" xfId="4899"/>
    <cellStyle name="Normal 14 7 3" xfId="1416"/>
    <cellStyle name="Normal 14 7 3 2" xfId="3373"/>
    <cellStyle name="Normal 14 7 3 2 2" xfId="14039"/>
    <cellStyle name="Normal 14 7 3 2 3" xfId="8416"/>
    <cellStyle name="Normal 14 7 3 3" xfId="8417"/>
    <cellStyle name="Normal 14 7 3 4" xfId="7012"/>
    <cellStyle name="Normal 14 7 3 5" xfId="12226"/>
    <cellStyle name="Normal 14 7 3 6" xfId="5187"/>
    <cellStyle name="Normal 14 7 4" xfId="2718"/>
    <cellStyle name="Normal 14 7 4 2" xfId="13384"/>
    <cellStyle name="Normal 14 7 4 3" xfId="8418"/>
    <cellStyle name="Normal 14 7 5" xfId="8419"/>
    <cellStyle name="Normal 14 7 6" xfId="6357"/>
    <cellStyle name="Normal 14 7 7" xfId="11571"/>
    <cellStyle name="Normal 14 7 8" xfId="4532"/>
    <cellStyle name="Normal 14 8" xfId="316"/>
    <cellStyle name="Normal 14 8 2" xfId="944"/>
    <cellStyle name="Normal 14 8 2 2" xfId="1419"/>
    <cellStyle name="Normal 14 8 2 2 2" xfId="3376"/>
    <cellStyle name="Normal 14 8 2 2 2 2" xfId="14042"/>
    <cellStyle name="Normal 14 8 2 2 2 3" xfId="8420"/>
    <cellStyle name="Normal 14 8 2 2 3" xfId="8421"/>
    <cellStyle name="Normal 14 8 2 2 4" xfId="7015"/>
    <cellStyle name="Normal 14 8 2 2 5" xfId="12229"/>
    <cellStyle name="Normal 14 8 2 2 6" xfId="5190"/>
    <cellStyle name="Normal 14 8 2 3" xfId="2991"/>
    <cellStyle name="Normal 14 8 2 3 2" xfId="13657"/>
    <cellStyle name="Normal 14 8 2 3 3" xfId="8422"/>
    <cellStyle name="Normal 14 8 2 4" xfId="8423"/>
    <cellStyle name="Normal 14 8 2 5" xfId="6630"/>
    <cellStyle name="Normal 14 8 2 6" xfId="11844"/>
    <cellStyle name="Normal 14 8 2 7" xfId="4805"/>
    <cellStyle name="Normal 14 8 3" xfId="1418"/>
    <cellStyle name="Normal 14 8 3 2" xfId="3375"/>
    <cellStyle name="Normal 14 8 3 2 2" xfId="14041"/>
    <cellStyle name="Normal 14 8 3 2 3" xfId="8424"/>
    <cellStyle name="Normal 14 8 3 3" xfId="8425"/>
    <cellStyle name="Normal 14 8 3 4" xfId="7014"/>
    <cellStyle name="Normal 14 8 3 5" xfId="12228"/>
    <cellStyle name="Normal 14 8 3 6" xfId="5189"/>
    <cellStyle name="Normal 14 8 4" xfId="2534"/>
    <cellStyle name="Normal 14 8 4 2" xfId="13200"/>
    <cellStyle name="Normal 14 8 4 3" xfId="8426"/>
    <cellStyle name="Normal 14 8 5" xfId="8427"/>
    <cellStyle name="Normal 14 8 6" xfId="6173"/>
    <cellStyle name="Normal 14 8 7" xfId="11387"/>
    <cellStyle name="Normal 14 8 8" xfId="4348"/>
    <cellStyle name="Normal 14 9" xfId="799"/>
    <cellStyle name="Normal 14 9 2" xfId="1420"/>
    <cellStyle name="Normal 14 9 2 2" xfId="3377"/>
    <cellStyle name="Normal 14 9 2 2 2" xfId="14043"/>
    <cellStyle name="Normal 14 9 2 2 3" xfId="8428"/>
    <cellStyle name="Normal 14 9 2 3" xfId="8429"/>
    <cellStyle name="Normal 14 9 2 4" xfId="7016"/>
    <cellStyle name="Normal 14 9 2 5" xfId="12230"/>
    <cellStyle name="Normal 14 9 2 6" xfId="5191"/>
    <cellStyle name="Normal 14 9 3" xfId="2856"/>
    <cellStyle name="Normal 14 9 3 2" xfId="13522"/>
    <cellStyle name="Normal 14 9 3 3" xfId="8430"/>
    <cellStyle name="Normal 14 9 4" xfId="8431"/>
    <cellStyle name="Normal 14 9 5" xfId="6495"/>
    <cellStyle name="Normal 14 9 6" xfId="11709"/>
    <cellStyle name="Normal 14 9 7" xfId="4670"/>
    <cellStyle name="Normal 140" xfId="2043"/>
    <cellStyle name="Normal 141" xfId="2041"/>
    <cellStyle name="Normal 142" xfId="2036"/>
    <cellStyle name="Normal 143" xfId="2035"/>
    <cellStyle name="Normal 144" xfId="2025"/>
    <cellStyle name="Normal 145" xfId="2034"/>
    <cellStyle name="Normal 146" xfId="2040"/>
    <cellStyle name="Normal 147" xfId="2029"/>
    <cellStyle name="Normal 148" xfId="2045"/>
    <cellStyle name="Normal 149" xfId="2038"/>
    <cellStyle name="Normal 15" xfId="60"/>
    <cellStyle name="Normal 15 2" xfId="107"/>
    <cellStyle name="Normal 150" xfId="2047"/>
    <cellStyle name="Normal 151" xfId="2037"/>
    <cellStyle name="Normal 152" xfId="2050"/>
    <cellStyle name="Normal 153" xfId="2030"/>
    <cellStyle name="Normal 154" xfId="2049"/>
    <cellStyle name="Normal 155" xfId="2024"/>
    <cellStyle name="Normal 156" xfId="2031"/>
    <cellStyle name="Normal 157" xfId="2046"/>
    <cellStyle name="Normal 158" xfId="2027"/>
    <cellStyle name="Normal 159" xfId="2044"/>
    <cellStyle name="Normal 16" xfId="95"/>
    <cellStyle name="Normal 16 10" xfId="1269"/>
    <cellStyle name="Normal 16 10 2" xfId="3226"/>
    <cellStyle name="Normal 16 10 2 2" xfId="13892"/>
    <cellStyle name="Normal 16 10 2 3" xfId="8432"/>
    <cellStyle name="Normal 16 10 3" xfId="8433"/>
    <cellStyle name="Normal 16 10 4" xfId="6865"/>
    <cellStyle name="Normal 16 10 5" xfId="12079"/>
    <cellStyle name="Normal 16 10 6" xfId="5040"/>
    <cellStyle name="Normal 16 11" xfId="212"/>
    <cellStyle name="Normal 16 11 2" xfId="2492"/>
    <cellStyle name="Normal 16 11 2 2" xfId="13159"/>
    <cellStyle name="Normal 16 11 2 3" xfId="8434"/>
    <cellStyle name="Normal 16 11 3" xfId="8435"/>
    <cellStyle name="Normal 16 11 4" xfId="6131"/>
    <cellStyle name="Normal 16 11 5" xfId="11346"/>
    <cellStyle name="Normal 16 11 6" xfId="4307"/>
    <cellStyle name="Normal 16 12" xfId="2107"/>
    <cellStyle name="Normal 16 12 2" xfId="3966"/>
    <cellStyle name="Normal 16 12 2 2" xfId="14629"/>
    <cellStyle name="Normal 16 12 2 3" xfId="8436"/>
    <cellStyle name="Normal 16 12 3" xfId="8437"/>
    <cellStyle name="Normal 16 12 4" xfId="7605"/>
    <cellStyle name="Normal 16 12 5" xfId="12816"/>
    <cellStyle name="Normal 16 12 6" xfId="5777"/>
    <cellStyle name="Normal 16 13" xfId="2258"/>
    <cellStyle name="Normal 16 13 2" xfId="4102"/>
    <cellStyle name="Normal 16 13 2 2" xfId="14765"/>
    <cellStyle name="Normal 16 13 2 3" xfId="8438"/>
    <cellStyle name="Normal 16 13 3" xfId="7741"/>
    <cellStyle name="Normal 16 13 4" xfId="12952"/>
    <cellStyle name="Normal 16 13 5" xfId="5913"/>
    <cellStyle name="Normal 16 14" xfId="2453"/>
    <cellStyle name="Normal 16 14 2" xfId="8439"/>
    <cellStyle name="Normal 16 14 3" xfId="13121"/>
    <cellStyle name="Normal 16 14 4" xfId="6051"/>
    <cellStyle name="Normal 16 15" xfId="8440"/>
    <cellStyle name="Normal 16 16" xfId="6092"/>
    <cellStyle name="Normal 16 17" xfId="11308"/>
    <cellStyle name="Normal 16 18" xfId="4269"/>
    <cellStyle name="Normal 16 2" xfId="108"/>
    <cellStyle name="Normal 16 2 10" xfId="2108"/>
    <cellStyle name="Normal 16 2 10 2" xfId="3967"/>
    <cellStyle name="Normal 16 2 10 2 2" xfId="14630"/>
    <cellStyle name="Normal 16 2 10 2 3" xfId="8441"/>
    <cellStyle name="Normal 16 2 10 3" xfId="8442"/>
    <cellStyle name="Normal 16 2 10 4" xfId="7606"/>
    <cellStyle name="Normal 16 2 10 5" xfId="12817"/>
    <cellStyle name="Normal 16 2 10 6" xfId="5778"/>
    <cellStyle name="Normal 16 2 11" xfId="2259"/>
    <cellStyle name="Normal 16 2 11 2" xfId="4103"/>
    <cellStyle name="Normal 16 2 11 2 2" xfId="14766"/>
    <cellStyle name="Normal 16 2 11 2 3" xfId="8443"/>
    <cellStyle name="Normal 16 2 11 3" xfId="7742"/>
    <cellStyle name="Normal 16 2 11 4" xfId="12953"/>
    <cellStyle name="Normal 16 2 11 5" xfId="5914"/>
    <cellStyle name="Normal 16 2 12" xfId="2465"/>
    <cellStyle name="Normal 16 2 12 2" xfId="8444"/>
    <cellStyle name="Normal 16 2 12 3" xfId="13133"/>
    <cellStyle name="Normal 16 2 12 4" xfId="6059"/>
    <cellStyle name="Normal 16 2 13" xfId="8445"/>
    <cellStyle name="Normal 16 2 14" xfId="6104"/>
    <cellStyle name="Normal 16 2 15" xfId="11320"/>
    <cellStyle name="Normal 16 2 16" xfId="4281"/>
    <cellStyle name="Normal 16 2 2" xfId="495"/>
    <cellStyle name="Normal 16 2 2 10" xfId="11486"/>
    <cellStyle name="Normal 16 2 2 11" xfId="4447"/>
    <cellStyle name="Normal 16 2 2 2" xfId="700"/>
    <cellStyle name="Normal 16 2 2 2 2" xfId="1166"/>
    <cellStyle name="Normal 16 2 2 2 2 2" xfId="1423"/>
    <cellStyle name="Normal 16 2 2 2 2 2 2" xfId="3380"/>
    <cellStyle name="Normal 16 2 2 2 2 2 2 2" xfId="14046"/>
    <cellStyle name="Normal 16 2 2 2 2 2 2 3" xfId="8446"/>
    <cellStyle name="Normal 16 2 2 2 2 2 3" xfId="8447"/>
    <cellStyle name="Normal 16 2 2 2 2 2 4" xfId="7019"/>
    <cellStyle name="Normal 16 2 2 2 2 2 5" xfId="12233"/>
    <cellStyle name="Normal 16 2 2 2 2 2 6" xfId="5194"/>
    <cellStyle name="Normal 16 2 2 2 2 3" xfId="3135"/>
    <cellStyle name="Normal 16 2 2 2 2 3 2" xfId="13801"/>
    <cellStyle name="Normal 16 2 2 2 2 3 3" xfId="8448"/>
    <cellStyle name="Normal 16 2 2 2 2 4" xfId="8449"/>
    <cellStyle name="Normal 16 2 2 2 2 5" xfId="6774"/>
    <cellStyle name="Normal 16 2 2 2 2 6" xfId="11988"/>
    <cellStyle name="Normal 16 2 2 2 2 7" xfId="4949"/>
    <cellStyle name="Normal 16 2 2 2 3" xfId="1422"/>
    <cellStyle name="Normal 16 2 2 2 3 2" xfId="3379"/>
    <cellStyle name="Normal 16 2 2 2 3 2 2" xfId="14045"/>
    <cellStyle name="Normal 16 2 2 2 3 2 3" xfId="8450"/>
    <cellStyle name="Normal 16 2 2 2 3 3" xfId="8451"/>
    <cellStyle name="Normal 16 2 2 2 3 4" xfId="7018"/>
    <cellStyle name="Normal 16 2 2 2 3 5" xfId="12232"/>
    <cellStyle name="Normal 16 2 2 2 3 6" xfId="5193"/>
    <cellStyle name="Normal 16 2 2 2 4" xfId="2768"/>
    <cellStyle name="Normal 16 2 2 2 4 2" xfId="13434"/>
    <cellStyle name="Normal 16 2 2 2 4 3" xfId="8452"/>
    <cellStyle name="Normal 16 2 2 2 5" xfId="8453"/>
    <cellStyle name="Normal 16 2 2 2 6" xfId="6407"/>
    <cellStyle name="Normal 16 2 2 2 7" xfId="11621"/>
    <cellStyle name="Normal 16 2 2 2 8" xfId="4582"/>
    <cellStyle name="Normal 16 2 2 3" xfId="851"/>
    <cellStyle name="Normal 16 2 2 3 2" xfId="1424"/>
    <cellStyle name="Normal 16 2 2 3 2 2" xfId="3381"/>
    <cellStyle name="Normal 16 2 2 3 2 2 2" xfId="14047"/>
    <cellStyle name="Normal 16 2 2 3 2 2 3" xfId="8454"/>
    <cellStyle name="Normal 16 2 2 3 2 3" xfId="8455"/>
    <cellStyle name="Normal 16 2 2 3 2 4" xfId="7020"/>
    <cellStyle name="Normal 16 2 2 3 2 5" xfId="12234"/>
    <cellStyle name="Normal 16 2 2 3 2 6" xfId="5195"/>
    <cellStyle name="Normal 16 2 2 3 3" xfId="2906"/>
    <cellStyle name="Normal 16 2 2 3 3 2" xfId="13572"/>
    <cellStyle name="Normal 16 2 2 3 3 3" xfId="8456"/>
    <cellStyle name="Normal 16 2 2 3 4" xfId="8457"/>
    <cellStyle name="Normal 16 2 2 3 5" xfId="6545"/>
    <cellStyle name="Normal 16 2 2 3 6" xfId="11759"/>
    <cellStyle name="Normal 16 2 2 3 7" xfId="4720"/>
    <cellStyle name="Normal 16 2 2 4" xfId="1421"/>
    <cellStyle name="Normal 16 2 2 4 2" xfId="3378"/>
    <cellStyle name="Normal 16 2 2 4 2 2" xfId="14044"/>
    <cellStyle name="Normal 16 2 2 4 2 3" xfId="8458"/>
    <cellStyle name="Normal 16 2 2 4 3" xfId="8459"/>
    <cellStyle name="Normal 16 2 2 4 4" xfId="7017"/>
    <cellStyle name="Normal 16 2 2 4 5" xfId="12231"/>
    <cellStyle name="Normal 16 2 2 4 6" xfId="5192"/>
    <cellStyle name="Normal 16 2 2 5" xfId="2157"/>
    <cellStyle name="Normal 16 2 2 5 2" xfId="4013"/>
    <cellStyle name="Normal 16 2 2 5 2 2" xfId="14676"/>
    <cellStyle name="Normal 16 2 2 5 2 3" xfId="8460"/>
    <cellStyle name="Normal 16 2 2 5 3" xfId="8461"/>
    <cellStyle name="Normal 16 2 2 5 4" xfId="7652"/>
    <cellStyle name="Normal 16 2 2 5 5" xfId="12863"/>
    <cellStyle name="Normal 16 2 2 5 6" xfId="5824"/>
    <cellStyle name="Normal 16 2 2 6" xfId="2305"/>
    <cellStyle name="Normal 16 2 2 6 2" xfId="4149"/>
    <cellStyle name="Normal 16 2 2 6 2 2" xfId="14812"/>
    <cellStyle name="Normal 16 2 2 6 2 3" xfId="8462"/>
    <cellStyle name="Normal 16 2 2 6 3" xfId="7788"/>
    <cellStyle name="Normal 16 2 2 6 4" xfId="12999"/>
    <cellStyle name="Normal 16 2 2 6 5" xfId="5960"/>
    <cellStyle name="Normal 16 2 2 7" xfId="2633"/>
    <cellStyle name="Normal 16 2 2 7 2" xfId="13299"/>
    <cellStyle name="Normal 16 2 2 7 3" xfId="8463"/>
    <cellStyle name="Normal 16 2 2 8" xfId="8464"/>
    <cellStyle name="Normal 16 2 2 9" xfId="6272"/>
    <cellStyle name="Normal 16 2 3" xfId="602"/>
    <cellStyle name="Normal 16 2 3 10" xfId="11529"/>
    <cellStyle name="Normal 16 2 3 11" xfId="4490"/>
    <cellStyle name="Normal 16 2 3 2" xfId="744"/>
    <cellStyle name="Normal 16 2 3 2 2" xfId="1209"/>
    <cellStyle name="Normal 16 2 3 2 2 2" xfId="1427"/>
    <cellStyle name="Normal 16 2 3 2 2 2 2" xfId="3384"/>
    <cellStyle name="Normal 16 2 3 2 2 2 2 2" xfId="14050"/>
    <cellStyle name="Normal 16 2 3 2 2 2 2 3" xfId="8465"/>
    <cellStyle name="Normal 16 2 3 2 2 2 3" xfId="8466"/>
    <cellStyle name="Normal 16 2 3 2 2 2 4" xfId="7023"/>
    <cellStyle name="Normal 16 2 3 2 2 2 5" xfId="12237"/>
    <cellStyle name="Normal 16 2 3 2 2 2 6" xfId="5198"/>
    <cellStyle name="Normal 16 2 3 2 2 3" xfId="3178"/>
    <cellStyle name="Normal 16 2 3 2 2 3 2" xfId="13844"/>
    <cellStyle name="Normal 16 2 3 2 2 3 3" xfId="8467"/>
    <cellStyle name="Normal 16 2 3 2 2 4" xfId="8468"/>
    <cellStyle name="Normal 16 2 3 2 2 5" xfId="6817"/>
    <cellStyle name="Normal 16 2 3 2 2 6" xfId="12031"/>
    <cellStyle name="Normal 16 2 3 2 2 7" xfId="4992"/>
    <cellStyle name="Normal 16 2 3 2 3" xfId="1426"/>
    <cellStyle name="Normal 16 2 3 2 3 2" xfId="3383"/>
    <cellStyle name="Normal 16 2 3 2 3 2 2" xfId="14049"/>
    <cellStyle name="Normal 16 2 3 2 3 2 3" xfId="8469"/>
    <cellStyle name="Normal 16 2 3 2 3 3" xfId="8470"/>
    <cellStyle name="Normal 16 2 3 2 3 4" xfId="7022"/>
    <cellStyle name="Normal 16 2 3 2 3 5" xfId="12236"/>
    <cellStyle name="Normal 16 2 3 2 3 6" xfId="5197"/>
    <cellStyle name="Normal 16 2 3 2 4" xfId="2811"/>
    <cellStyle name="Normal 16 2 3 2 4 2" xfId="13477"/>
    <cellStyle name="Normal 16 2 3 2 4 3" xfId="8471"/>
    <cellStyle name="Normal 16 2 3 2 5" xfId="8472"/>
    <cellStyle name="Normal 16 2 3 2 6" xfId="6450"/>
    <cellStyle name="Normal 16 2 3 2 7" xfId="11664"/>
    <cellStyle name="Normal 16 2 3 2 8" xfId="4625"/>
    <cellStyle name="Normal 16 2 3 3" xfId="897"/>
    <cellStyle name="Normal 16 2 3 3 2" xfId="1428"/>
    <cellStyle name="Normal 16 2 3 3 2 2" xfId="3385"/>
    <cellStyle name="Normal 16 2 3 3 2 2 2" xfId="14051"/>
    <cellStyle name="Normal 16 2 3 3 2 2 3" xfId="8473"/>
    <cellStyle name="Normal 16 2 3 3 2 3" xfId="8474"/>
    <cellStyle name="Normal 16 2 3 3 2 4" xfId="7024"/>
    <cellStyle name="Normal 16 2 3 3 2 5" xfId="12238"/>
    <cellStyle name="Normal 16 2 3 3 2 6" xfId="5199"/>
    <cellStyle name="Normal 16 2 3 3 3" xfId="2949"/>
    <cellStyle name="Normal 16 2 3 3 3 2" xfId="13615"/>
    <cellStyle name="Normal 16 2 3 3 3 3" xfId="8475"/>
    <cellStyle name="Normal 16 2 3 3 4" xfId="8476"/>
    <cellStyle name="Normal 16 2 3 3 5" xfId="6588"/>
    <cellStyle name="Normal 16 2 3 3 6" xfId="11802"/>
    <cellStyle name="Normal 16 2 3 3 7" xfId="4763"/>
    <cellStyle name="Normal 16 2 3 4" xfId="1425"/>
    <cellStyle name="Normal 16 2 3 4 2" xfId="3382"/>
    <cellStyle name="Normal 16 2 3 4 2 2" xfId="14048"/>
    <cellStyle name="Normal 16 2 3 4 2 3" xfId="8477"/>
    <cellStyle name="Normal 16 2 3 4 3" xfId="8478"/>
    <cellStyle name="Normal 16 2 3 4 4" xfId="7021"/>
    <cellStyle name="Normal 16 2 3 4 5" xfId="12235"/>
    <cellStyle name="Normal 16 2 3 4 6" xfId="5196"/>
    <cellStyle name="Normal 16 2 3 5" xfId="2204"/>
    <cellStyle name="Normal 16 2 3 5 2" xfId="4057"/>
    <cellStyle name="Normal 16 2 3 5 2 2" xfId="14720"/>
    <cellStyle name="Normal 16 2 3 5 2 3" xfId="8479"/>
    <cellStyle name="Normal 16 2 3 5 3" xfId="8480"/>
    <cellStyle name="Normal 16 2 3 5 4" xfId="7696"/>
    <cellStyle name="Normal 16 2 3 5 5" xfId="12907"/>
    <cellStyle name="Normal 16 2 3 5 6" xfId="5868"/>
    <cellStyle name="Normal 16 2 3 6" xfId="2348"/>
    <cellStyle name="Normal 16 2 3 6 2" xfId="4192"/>
    <cellStyle name="Normal 16 2 3 6 2 2" xfId="14855"/>
    <cellStyle name="Normal 16 2 3 6 2 3" xfId="8481"/>
    <cellStyle name="Normal 16 2 3 6 3" xfId="7831"/>
    <cellStyle name="Normal 16 2 3 6 4" xfId="13042"/>
    <cellStyle name="Normal 16 2 3 6 5" xfId="6003"/>
    <cellStyle name="Normal 16 2 3 7" xfId="2676"/>
    <cellStyle name="Normal 16 2 3 7 2" xfId="13342"/>
    <cellStyle name="Normal 16 2 3 7 3" xfId="8482"/>
    <cellStyle name="Normal 16 2 3 8" xfId="8483"/>
    <cellStyle name="Normal 16 2 3 9" xfId="6315"/>
    <cellStyle name="Normal 16 2 4" xfId="436"/>
    <cellStyle name="Normal 16 2 4 2" xfId="1007"/>
    <cellStyle name="Normal 16 2 4 2 2" xfId="1430"/>
    <cellStyle name="Normal 16 2 4 2 2 2" xfId="3387"/>
    <cellStyle name="Normal 16 2 4 2 2 2 2" xfId="14053"/>
    <cellStyle name="Normal 16 2 4 2 2 2 3" xfId="8484"/>
    <cellStyle name="Normal 16 2 4 2 2 3" xfId="8485"/>
    <cellStyle name="Normal 16 2 4 2 2 4" xfId="7026"/>
    <cellStyle name="Normal 16 2 4 2 2 5" xfId="12240"/>
    <cellStyle name="Normal 16 2 4 2 2 6" xfId="5201"/>
    <cellStyle name="Normal 16 2 4 2 3" xfId="3039"/>
    <cellStyle name="Normal 16 2 4 2 3 2" xfId="13705"/>
    <cellStyle name="Normal 16 2 4 2 3 3" xfId="8486"/>
    <cellStyle name="Normal 16 2 4 2 4" xfId="8487"/>
    <cellStyle name="Normal 16 2 4 2 5" xfId="6678"/>
    <cellStyle name="Normal 16 2 4 2 6" xfId="11892"/>
    <cellStyle name="Normal 16 2 4 2 7" xfId="4853"/>
    <cellStyle name="Normal 16 2 4 3" xfId="1429"/>
    <cellStyle name="Normal 16 2 4 3 2" xfId="3386"/>
    <cellStyle name="Normal 16 2 4 3 2 2" xfId="14052"/>
    <cellStyle name="Normal 16 2 4 3 2 3" xfId="8488"/>
    <cellStyle name="Normal 16 2 4 3 3" xfId="8489"/>
    <cellStyle name="Normal 16 2 4 3 4" xfId="7025"/>
    <cellStyle name="Normal 16 2 4 3 5" xfId="12239"/>
    <cellStyle name="Normal 16 2 4 3 6" xfId="5200"/>
    <cellStyle name="Normal 16 2 4 4" xfId="2587"/>
    <cellStyle name="Normal 16 2 4 4 2" xfId="13253"/>
    <cellStyle name="Normal 16 2 4 4 3" xfId="8490"/>
    <cellStyle name="Normal 16 2 4 5" xfId="8491"/>
    <cellStyle name="Normal 16 2 4 6" xfId="6226"/>
    <cellStyle name="Normal 16 2 4 7" xfId="11440"/>
    <cellStyle name="Normal 16 2 4 8" xfId="4401"/>
    <cellStyle name="Normal 16 2 5" xfId="654"/>
    <cellStyle name="Normal 16 2 5 2" xfId="1120"/>
    <cellStyle name="Normal 16 2 5 2 2" xfId="1432"/>
    <cellStyle name="Normal 16 2 5 2 2 2" xfId="3389"/>
    <cellStyle name="Normal 16 2 5 2 2 2 2" xfId="14055"/>
    <cellStyle name="Normal 16 2 5 2 2 2 3" xfId="8492"/>
    <cellStyle name="Normal 16 2 5 2 2 3" xfId="8493"/>
    <cellStyle name="Normal 16 2 5 2 2 4" xfId="7028"/>
    <cellStyle name="Normal 16 2 5 2 2 5" xfId="12242"/>
    <cellStyle name="Normal 16 2 5 2 2 6" xfId="5203"/>
    <cellStyle name="Normal 16 2 5 2 3" xfId="3089"/>
    <cellStyle name="Normal 16 2 5 2 3 2" xfId="13755"/>
    <cellStyle name="Normal 16 2 5 2 3 3" xfId="8494"/>
    <cellStyle name="Normal 16 2 5 2 4" xfId="8495"/>
    <cellStyle name="Normal 16 2 5 2 5" xfId="6728"/>
    <cellStyle name="Normal 16 2 5 2 6" xfId="11942"/>
    <cellStyle name="Normal 16 2 5 2 7" xfId="4903"/>
    <cellStyle name="Normal 16 2 5 3" xfId="1431"/>
    <cellStyle name="Normal 16 2 5 3 2" xfId="3388"/>
    <cellStyle name="Normal 16 2 5 3 2 2" xfId="14054"/>
    <cellStyle name="Normal 16 2 5 3 2 3" xfId="8496"/>
    <cellStyle name="Normal 16 2 5 3 3" xfId="8497"/>
    <cellStyle name="Normal 16 2 5 3 4" xfId="7027"/>
    <cellStyle name="Normal 16 2 5 3 5" xfId="12241"/>
    <cellStyle name="Normal 16 2 5 3 6" xfId="5202"/>
    <cellStyle name="Normal 16 2 5 4" xfId="2722"/>
    <cellStyle name="Normal 16 2 5 4 2" xfId="13388"/>
    <cellStyle name="Normal 16 2 5 4 3" xfId="8498"/>
    <cellStyle name="Normal 16 2 5 5" xfId="8499"/>
    <cellStyle name="Normal 16 2 5 6" xfId="6361"/>
    <cellStyle name="Normal 16 2 5 7" xfId="11575"/>
    <cellStyle name="Normal 16 2 5 8" xfId="4536"/>
    <cellStyle name="Normal 16 2 6" xfId="320"/>
    <cellStyle name="Normal 16 2 6 2" xfId="949"/>
    <cellStyle name="Normal 16 2 6 2 2" xfId="1434"/>
    <cellStyle name="Normal 16 2 6 2 2 2" xfId="3391"/>
    <cellStyle name="Normal 16 2 6 2 2 2 2" xfId="14057"/>
    <cellStyle name="Normal 16 2 6 2 2 2 3" xfId="8500"/>
    <cellStyle name="Normal 16 2 6 2 2 3" xfId="8501"/>
    <cellStyle name="Normal 16 2 6 2 2 4" xfId="7030"/>
    <cellStyle name="Normal 16 2 6 2 2 5" xfId="12244"/>
    <cellStyle name="Normal 16 2 6 2 2 6" xfId="5205"/>
    <cellStyle name="Normal 16 2 6 2 3" xfId="2995"/>
    <cellStyle name="Normal 16 2 6 2 3 2" xfId="13661"/>
    <cellStyle name="Normal 16 2 6 2 3 3" xfId="8502"/>
    <cellStyle name="Normal 16 2 6 2 4" xfId="8503"/>
    <cellStyle name="Normal 16 2 6 2 5" xfId="6634"/>
    <cellStyle name="Normal 16 2 6 2 6" xfId="11848"/>
    <cellStyle name="Normal 16 2 6 2 7" xfId="4809"/>
    <cellStyle name="Normal 16 2 6 3" xfId="1433"/>
    <cellStyle name="Normal 16 2 6 3 2" xfId="3390"/>
    <cellStyle name="Normal 16 2 6 3 2 2" xfId="14056"/>
    <cellStyle name="Normal 16 2 6 3 2 3" xfId="8504"/>
    <cellStyle name="Normal 16 2 6 3 3" xfId="8505"/>
    <cellStyle name="Normal 16 2 6 3 4" xfId="7029"/>
    <cellStyle name="Normal 16 2 6 3 5" xfId="12243"/>
    <cellStyle name="Normal 16 2 6 3 6" xfId="5204"/>
    <cellStyle name="Normal 16 2 6 4" xfId="2538"/>
    <cellStyle name="Normal 16 2 6 4 2" xfId="13204"/>
    <cellStyle name="Normal 16 2 6 4 3" xfId="8506"/>
    <cellStyle name="Normal 16 2 6 5" xfId="8507"/>
    <cellStyle name="Normal 16 2 6 6" xfId="6177"/>
    <cellStyle name="Normal 16 2 6 7" xfId="11391"/>
    <cellStyle name="Normal 16 2 6 8" xfId="4352"/>
    <cellStyle name="Normal 16 2 7" xfId="803"/>
    <cellStyle name="Normal 16 2 7 2" xfId="1435"/>
    <cellStyle name="Normal 16 2 7 2 2" xfId="3392"/>
    <cellStyle name="Normal 16 2 7 2 2 2" xfId="14058"/>
    <cellStyle name="Normal 16 2 7 2 2 3" xfId="8508"/>
    <cellStyle name="Normal 16 2 7 2 3" xfId="8509"/>
    <cellStyle name="Normal 16 2 7 2 4" xfId="7031"/>
    <cellStyle name="Normal 16 2 7 2 5" xfId="12245"/>
    <cellStyle name="Normal 16 2 7 2 6" xfId="5206"/>
    <cellStyle name="Normal 16 2 7 3" xfId="2860"/>
    <cellStyle name="Normal 16 2 7 3 2" xfId="13526"/>
    <cellStyle name="Normal 16 2 7 3 3" xfId="8510"/>
    <cellStyle name="Normal 16 2 7 4" xfId="8511"/>
    <cellStyle name="Normal 16 2 7 5" xfId="6499"/>
    <cellStyle name="Normal 16 2 7 6" xfId="11713"/>
    <cellStyle name="Normal 16 2 7 7" xfId="4674"/>
    <cellStyle name="Normal 16 2 8" xfId="1270"/>
    <cellStyle name="Normal 16 2 8 2" xfId="3227"/>
    <cellStyle name="Normal 16 2 8 2 2" xfId="13893"/>
    <cellStyle name="Normal 16 2 8 2 3" xfId="8512"/>
    <cellStyle name="Normal 16 2 8 3" xfId="8513"/>
    <cellStyle name="Normal 16 2 8 4" xfId="6866"/>
    <cellStyle name="Normal 16 2 8 5" xfId="12080"/>
    <cellStyle name="Normal 16 2 8 6" xfId="5041"/>
    <cellStyle name="Normal 16 2 9" xfId="213"/>
    <cellStyle name="Normal 16 2 9 2" xfId="2493"/>
    <cellStyle name="Normal 16 2 9 2 2" xfId="13160"/>
    <cellStyle name="Normal 16 2 9 2 3" xfId="8514"/>
    <cellStyle name="Normal 16 2 9 3" xfId="8515"/>
    <cellStyle name="Normal 16 2 9 4" xfId="6132"/>
    <cellStyle name="Normal 16 2 9 5" xfId="11347"/>
    <cellStyle name="Normal 16 2 9 6" xfId="4308"/>
    <cellStyle name="Normal 16 3" xfId="144"/>
    <cellStyle name="Normal 16 3 10" xfId="2109"/>
    <cellStyle name="Normal 16 3 10 2" xfId="3968"/>
    <cellStyle name="Normal 16 3 10 2 2" xfId="14631"/>
    <cellStyle name="Normal 16 3 10 2 3" xfId="8516"/>
    <cellStyle name="Normal 16 3 10 3" xfId="8517"/>
    <cellStyle name="Normal 16 3 10 4" xfId="7607"/>
    <cellStyle name="Normal 16 3 10 5" xfId="12818"/>
    <cellStyle name="Normal 16 3 10 6" xfId="5779"/>
    <cellStyle name="Normal 16 3 11" xfId="2260"/>
    <cellStyle name="Normal 16 3 11 2" xfId="4104"/>
    <cellStyle name="Normal 16 3 11 2 2" xfId="14767"/>
    <cellStyle name="Normal 16 3 11 2 3" xfId="8518"/>
    <cellStyle name="Normal 16 3 11 3" xfId="7743"/>
    <cellStyle name="Normal 16 3 11 4" xfId="12954"/>
    <cellStyle name="Normal 16 3 11 5" xfId="5915"/>
    <cellStyle name="Normal 16 3 12" xfId="2480"/>
    <cellStyle name="Normal 16 3 12 2" xfId="8519"/>
    <cellStyle name="Normal 16 3 12 3" xfId="13148"/>
    <cellStyle name="Normal 16 3 12 4" xfId="6060"/>
    <cellStyle name="Normal 16 3 13" xfId="8520"/>
    <cellStyle name="Normal 16 3 14" xfId="6119"/>
    <cellStyle name="Normal 16 3 15" xfId="11335"/>
    <cellStyle name="Normal 16 3 16" xfId="4296"/>
    <cellStyle name="Normal 16 3 2" xfId="496"/>
    <cellStyle name="Normal 16 3 2 10" xfId="11487"/>
    <cellStyle name="Normal 16 3 2 11" xfId="4448"/>
    <cellStyle name="Normal 16 3 2 2" xfId="701"/>
    <cellStyle name="Normal 16 3 2 2 2" xfId="1167"/>
    <cellStyle name="Normal 16 3 2 2 2 2" xfId="1438"/>
    <cellStyle name="Normal 16 3 2 2 2 2 2" xfId="3395"/>
    <cellStyle name="Normal 16 3 2 2 2 2 2 2" xfId="14061"/>
    <cellStyle name="Normal 16 3 2 2 2 2 2 3" xfId="8521"/>
    <cellStyle name="Normal 16 3 2 2 2 2 3" xfId="8522"/>
    <cellStyle name="Normal 16 3 2 2 2 2 4" xfId="7034"/>
    <cellStyle name="Normal 16 3 2 2 2 2 5" xfId="12248"/>
    <cellStyle name="Normal 16 3 2 2 2 2 6" xfId="5209"/>
    <cellStyle name="Normal 16 3 2 2 2 3" xfId="3136"/>
    <cellStyle name="Normal 16 3 2 2 2 3 2" xfId="13802"/>
    <cellStyle name="Normal 16 3 2 2 2 3 3" xfId="8523"/>
    <cellStyle name="Normal 16 3 2 2 2 4" xfId="8524"/>
    <cellStyle name="Normal 16 3 2 2 2 5" xfId="6775"/>
    <cellStyle name="Normal 16 3 2 2 2 6" xfId="11989"/>
    <cellStyle name="Normal 16 3 2 2 2 7" xfId="4950"/>
    <cellStyle name="Normal 16 3 2 2 3" xfId="1437"/>
    <cellStyle name="Normal 16 3 2 2 3 2" xfId="3394"/>
    <cellStyle name="Normal 16 3 2 2 3 2 2" xfId="14060"/>
    <cellStyle name="Normal 16 3 2 2 3 2 3" xfId="8525"/>
    <cellStyle name="Normal 16 3 2 2 3 3" xfId="8526"/>
    <cellStyle name="Normal 16 3 2 2 3 4" xfId="7033"/>
    <cellStyle name="Normal 16 3 2 2 3 5" xfId="12247"/>
    <cellStyle name="Normal 16 3 2 2 3 6" xfId="5208"/>
    <cellStyle name="Normal 16 3 2 2 4" xfId="2769"/>
    <cellStyle name="Normal 16 3 2 2 4 2" xfId="13435"/>
    <cellStyle name="Normal 16 3 2 2 4 3" xfId="8527"/>
    <cellStyle name="Normal 16 3 2 2 5" xfId="8528"/>
    <cellStyle name="Normal 16 3 2 2 6" xfId="6408"/>
    <cellStyle name="Normal 16 3 2 2 7" xfId="11622"/>
    <cellStyle name="Normal 16 3 2 2 8" xfId="4583"/>
    <cellStyle name="Normal 16 3 2 3" xfId="852"/>
    <cellStyle name="Normal 16 3 2 3 2" xfId="1439"/>
    <cellStyle name="Normal 16 3 2 3 2 2" xfId="3396"/>
    <cellStyle name="Normal 16 3 2 3 2 2 2" xfId="14062"/>
    <cellStyle name="Normal 16 3 2 3 2 2 3" xfId="8529"/>
    <cellStyle name="Normal 16 3 2 3 2 3" xfId="8530"/>
    <cellStyle name="Normal 16 3 2 3 2 4" xfId="7035"/>
    <cellStyle name="Normal 16 3 2 3 2 5" xfId="12249"/>
    <cellStyle name="Normal 16 3 2 3 2 6" xfId="5210"/>
    <cellStyle name="Normal 16 3 2 3 3" xfId="2907"/>
    <cellStyle name="Normal 16 3 2 3 3 2" xfId="13573"/>
    <cellStyle name="Normal 16 3 2 3 3 3" xfId="8531"/>
    <cellStyle name="Normal 16 3 2 3 4" xfId="8532"/>
    <cellStyle name="Normal 16 3 2 3 5" xfId="6546"/>
    <cellStyle name="Normal 16 3 2 3 6" xfId="11760"/>
    <cellStyle name="Normal 16 3 2 3 7" xfId="4721"/>
    <cellStyle name="Normal 16 3 2 4" xfId="1436"/>
    <cellStyle name="Normal 16 3 2 4 2" xfId="3393"/>
    <cellStyle name="Normal 16 3 2 4 2 2" xfId="14059"/>
    <cellStyle name="Normal 16 3 2 4 2 3" xfId="8533"/>
    <cellStyle name="Normal 16 3 2 4 3" xfId="8534"/>
    <cellStyle name="Normal 16 3 2 4 4" xfId="7032"/>
    <cellStyle name="Normal 16 3 2 4 5" xfId="12246"/>
    <cellStyle name="Normal 16 3 2 4 6" xfId="5207"/>
    <cellStyle name="Normal 16 3 2 5" xfId="2158"/>
    <cellStyle name="Normal 16 3 2 5 2" xfId="4014"/>
    <cellStyle name="Normal 16 3 2 5 2 2" xfId="14677"/>
    <cellStyle name="Normal 16 3 2 5 2 3" xfId="8535"/>
    <cellStyle name="Normal 16 3 2 5 3" xfId="8536"/>
    <cellStyle name="Normal 16 3 2 5 4" xfId="7653"/>
    <cellStyle name="Normal 16 3 2 5 5" xfId="12864"/>
    <cellStyle name="Normal 16 3 2 5 6" xfId="5825"/>
    <cellStyle name="Normal 16 3 2 6" xfId="2306"/>
    <cellStyle name="Normal 16 3 2 6 2" xfId="4150"/>
    <cellStyle name="Normal 16 3 2 6 2 2" xfId="14813"/>
    <cellStyle name="Normal 16 3 2 6 2 3" xfId="8537"/>
    <cellStyle name="Normal 16 3 2 6 3" xfId="7789"/>
    <cellStyle name="Normal 16 3 2 6 4" xfId="13000"/>
    <cellStyle name="Normal 16 3 2 6 5" xfId="5961"/>
    <cellStyle name="Normal 16 3 2 7" xfId="2634"/>
    <cellStyle name="Normal 16 3 2 7 2" xfId="13300"/>
    <cellStyle name="Normal 16 3 2 7 3" xfId="8538"/>
    <cellStyle name="Normal 16 3 2 8" xfId="8539"/>
    <cellStyle name="Normal 16 3 2 9" xfId="6273"/>
    <cellStyle name="Normal 16 3 3" xfId="603"/>
    <cellStyle name="Normal 16 3 3 10" xfId="11530"/>
    <cellStyle name="Normal 16 3 3 11" xfId="4491"/>
    <cellStyle name="Normal 16 3 3 2" xfId="745"/>
    <cellStyle name="Normal 16 3 3 2 2" xfId="1210"/>
    <cellStyle name="Normal 16 3 3 2 2 2" xfId="1442"/>
    <cellStyle name="Normal 16 3 3 2 2 2 2" xfId="3399"/>
    <cellStyle name="Normal 16 3 3 2 2 2 2 2" xfId="14065"/>
    <cellStyle name="Normal 16 3 3 2 2 2 2 3" xfId="8540"/>
    <cellStyle name="Normal 16 3 3 2 2 2 3" xfId="8541"/>
    <cellStyle name="Normal 16 3 3 2 2 2 4" xfId="7038"/>
    <cellStyle name="Normal 16 3 3 2 2 2 5" xfId="12252"/>
    <cellStyle name="Normal 16 3 3 2 2 2 6" xfId="5213"/>
    <cellStyle name="Normal 16 3 3 2 2 3" xfId="3179"/>
    <cellStyle name="Normal 16 3 3 2 2 3 2" xfId="13845"/>
    <cellStyle name="Normal 16 3 3 2 2 3 3" xfId="8542"/>
    <cellStyle name="Normal 16 3 3 2 2 4" xfId="8543"/>
    <cellStyle name="Normal 16 3 3 2 2 5" xfId="6818"/>
    <cellStyle name="Normal 16 3 3 2 2 6" xfId="12032"/>
    <cellStyle name="Normal 16 3 3 2 2 7" xfId="4993"/>
    <cellStyle name="Normal 16 3 3 2 3" xfId="1441"/>
    <cellStyle name="Normal 16 3 3 2 3 2" xfId="3398"/>
    <cellStyle name="Normal 16 3 3 2 3 2 2" xfId="14064"/>
    <cellStyle name="Normal 16 3 3 2 3 2 3" xfId="8544"/>
    <cellStyle name="Normal 16 3 3 2 3 3" xfId="8545"/>
    <cellStyle name="Normal 16 3 3 2 3 4" xfId="7037"/>
    <cellStyle name="Normal 16 3 3 2 3 5" xfId="12251"/>
    <cellStyle name="Normal 16 3 3 2 3 6" xfId="5212"/>
    <cellStyle name="Normal 16 3 3 2 4" xfId="2812"/>
    <cellStyle name="Normal 16 3 3 2 4 2" xfId="13478"/>
    <cellStyle name="Normal 16 3 3 2 4 3" xfId="8546"/>
    <cellStyle name="Normal 16 3 3 2 5" xfId="8547"/>
    <cellStyle name="Normal 16 3 3 2 6" xfId="6451"/>
    <cellStyle name="Normal 16 3 3 2 7" xfId="11665"/>
    <cellStyle name="Normal 16 3 3 2 8" xfId="4626"/>
    <cellStyle name="Normal 16 3 3 3" xfId="898"/>
    <cellStyle name="Normal 16 3 3 3 2" xfId="1443"/>
    <cellStyle name="Normal 16 3 3 3 2 2" xfId="3400"/>
    <cellStyle name="Normal 16 3 3 3 2 2 2" xfId="14066"/>
    <cellStyle name="Normal 16 3 3 3 2 2 3" xfId="8548"/>
    <cellStyle name="Normal 16 3 3 3 2 3" xfId="8549"/>
    <cellStyle name="Normal 16 3 3 3 2 4" xfId="7039"/>
    <cellStyle name="Normal 16 3 3 3 2 5" xfId="12253"/>
    <cellStyle name="Normal 16 3 3 3 2 6" xfId="5214"/>
    <cellStyle name="Normal 16 3 3 3 3" xfId="2950"/>
    <cellStyle name="Normal 16 3 3 3 3 2" xfId="13616"/>
    <cellStyle name="Normal 16 3 3 3 3 3" xfId="8550"/>
    <cellStyle name="Normal 16 3 3 3 4" xfId="8551"/>
    <cellStyle name="Normal 16 3 3 3 5" xfId="6589"/>
    <cellStyle name="Normal 16 3 3 3 6" xfId="11803"/>
    <cellStyle name="Normal 16 3 3 3 7" xfId="4764"/>
    <cellStyle name="Normal 16 3 3 4" xfId="1440"/>
    <cellStyle name="Normal 16 3 3 4 2" xfId="3397"/>
    <cellStyle name="Normal 16 3 3 4 2 2" xfId="14063"/>
    <cellStyle name="Normal 16 3 3 4 2 3" xfId="8552"/>
    <cellStyle name="Normal 16 3 3 4 3" xfId="8553"/>
    <cellStyle name="Normal 16 3 3 4 4" xfId="7036"/>
    <cellStyle name="Normal 16 3 3 4 5" xfId="12250"/>
    <cellStyle name="Normal 16 3 3 4 6" xfId="5211"/>
    <cellStyle name="Normal 16 3 3 5" xfId="2205"/>
    <cellStyle name="Normal 16 3 3 5 2" xfId="4058"/>
    <cellStyle name="Normal 16 3 3 5 2 2" xfId="14721"/>
    <cellStyle name="Normal 16 3 3 5 2 3" xfId="8554"/>
    <cellStyle name="Normal 16 3 3 5 3" xfId="8555"/>
    <cellStyle name="Normal 16 3 3 5 4" xfId="7697"/>
    <cellStyle name="Normal 16 3 3 5 5" xfId="12908"/>
    <cellStyle name="Normal 16 3 3 5 6" xfId="5869"/>
    <cellStyle name="Normal 16 3 3 6" xfId="2349"/>
    <cellStyle name="Normal 16 3 3 6 2" xfId="4193"/>
    <cellStyle name="Normal 16 3 3 6 2 2" xfId="14856"/>
    <cellStyle name="Normal 16 3 3 6 2 3" xfId="8556"/>
    <cellStyle name="Normal 16 3 3 6 3" xfId="7832"/>
    <cellStyle name="Normal 16 3 3 6 4" xfId="13043"/>
    <cellStyle name="Normal 16 3 3 6 5" xfId="6004"/>
    <cellStyle name="Normal 16 3 3 7" xfId="2677"/>
    <cellStyle name="Normal 16 3 3 7 2" xfId="13343"/>
    <cellStyle name="Normal 16 3 3 7 3" xfId="8557"/>
    <cellStyle name="Normal 16 3 3 8" xfId="8558"/>
    <cellStyle name="Normal 16 3 3 9" xfId="6316"/>
    <cellStyle name="Normal 16 3 4" xfId="437"/>
    <cellStyle name="Normal 16 3 4 2" xfId="1008"/>
    <cellStyle name="Normal 16 3 4 2 2" xfId="1445"/>
    <cellStyle name="Normal 16 3 4 2 2 2" xfId="3402"/>
    <cellStyle name="Normal 16 3 4 2 2 2 2" xfId="14068"/>
    <cellStyle name="Normal 16 3 4 2 2 2 3" xfId="8559"/>
    <cellStyle name="Normal 16 3 4 2 2 3" xfId="8560"/>
    <cellStyle name="Normal 16 3 4 2 2 4" xfId="7041"/>
    <cellStyle name="Normal 16 3 4 2 2 5" xfId="12255"/>
    <cellStyle name="Normal 16 3 4 2 2 6" xfId="5216"/>
    <cellStyle name="Normal 16 3 4 2 3" xfId="3040"/>
    <cellStyle name="Normal 16 3 4 2 3 2" xfId="13706"/>
    <cellStyle name="Normal 16 3 4 2 3 3" xfId="8561"/>
    <cellStyle name="Normal 16 3 4 2 4" xfId="8562"/>
    <cellStyle name="Normal 16 3 4 2 5" xfId="6679"/>
    <cellStyle name="Normal 16 3 4 2 6" xfId="11893"/>
    <cellStyle name="Normal 16 3 4 2 7" xfId="4854"/>
    <cellStyle name="Normal 16 3 4 3" xfId="1444"/>
    <cellStyle name="Normal 16 3 4 3 2" xfId="3401"/>
    <cellStyle name="Normal 16 3 4 3 2 2" xfId="14067"/>
    <cellStyle name="Normal 16 3 4 3 2 3" xfId="8563"/>
    <cellStyle name="Normal 16 3 4 3 3" xfId="8564"/>
    <cellStyle name="Normal 16 3 4 3 4" xfId="7040"/>
    <cellStyle name="Normal 16 3 4 3 5" xfId="12254"/>
    <cellStyle name="Normal 16 3 4 3 6" xfId="5215"/>
    <cellStyle name="Normal 16 3 4 4" xfId="2588"/>
    <cellStyle name="Normal 16 3 4 4 2" xfId="13254"/>
    <cellStyle name="Normal 16 3 4 4 3" xfId="8565"/>
    <cellStyle name="Normal 16 3 4 5" xfId="8566"/>
    <cellStyle name="Normal 16 3 4 6" xfId="6227"/>
    <cellStyle name="Normal 16 3 4 7" xfId="11441"/>
    <cellStyle name="Normal 16 3 4 8" xfId="4402"/>
    <cellStyle name="Normal 16 3 5" xfId="655"/>
    <cellStyle name="Normal 16 3 5 2" xfId="1121"/>
    <cellStyle name="Normal 16 3 5 2 2" xfId="1447"/>
    <cellStyle name="Normal 16 3 5 2 2 2" xfId="3404"/>
    <cellStyle name="Normal 16 3 5 2 2 2 2" xfId="14070"/>
    <cellStyle name="Normal 16 3 5 2 2 2 3" xfId="8567"/>
    <cellStyle name="Normal 16 3 5 2 2 3" xfId="8568"/>
    <cellStyle name="Normal 16 3 5 2 2 4" xfId="7043"/>
    <cellStyle name="Normal 16 3 5 2 2 5" xfId="12257"/>
    <cellStyle name="Normal 16 3 5 2 2 6" xfId="5218"/>
    <cellStyle name="Normal 16 3 5 2 3" xfId="3090"/>
    <cellStyle name="Normal 16 3 5 2 3 2" xfId="13756"/>
    <cellStyle name="Normal 16 3 5 2 3 3" xfId="8569"/>
    <cellStyle name="Normal 16 3 5 2 4" xfId="8570"/>
    <cellStyle name="Normal 16 3 5 2 5" xfId="6729"/>
    <cellStyle name="Normal 16 3 5 2 6" xfId="11943"/>
    <cellStyle name="Normal 16 3 5 2 7" xfId="4904"/>
    <cellStyle name="Normal 16 3 5 3" xfId="1446"/>
    <cellStyle name="Normal 16 3 5 3 2" xfId="3403"/>
    <cellStyle name="Normal 16 3 5 3 2 2" xfId="14069"/>
    <cellStyle name="Normal 16 3 5 3 2 3" xfId="8571"/>
    <cellStyle name="Normal 16 3 5 3 3" xfId="8572"/>
    <cellStyle name="Normal 16 3 5 3 4" xfId="7042"/>
    <cellStyle name="Normal 16 3 5 3 5" xfId="12256"/>
    <cellStyle name="Normal 16 3 5 3 6" xfId="5217"/>
    <cellStyle name="Normal 16 3 5 4" xfId="2723"/>
    <cellStyle name="Normal 16 3 5 4 2" xfId="13389"/>
    <cellStyle name="Normal 16 3 5 4 3" xfId="8573"/>
    <cellStyle name="Normal 16 3 5 5" xfId="8574"/>
    <cellStyle name="Normal 16 3 5 6" xfId="6362"/>
    <cellStyle name="Normal 16 3 5 7" xfId="11576"/>
    <cellStyle name="Normal 16 3 5 8" xfId="4537"/>
    <cellStyle name="Normal 16 3 6" xfId="321"/>
    <cellStyle name="Normal 16 3 6 2" xfId="950"/>
    <cellStyle name="Normal 16 3 6 2 2" xfId="1449"/>
    <cellStyle name="Normal 16 3 6 2 2 2" xfId="3406"/>
    <cellStyle name="Normal 16 3 6 2 2 2 2" xfId="14072"/>
    <cellStyle name="Normal 16 3 6 2 2 2 3" xfId="8575"/>
    <cellStyle name="Normal 16 3 6 2 2 3" xfId="8576"/>
    <cellStyle name="Normal 16 3 6 2 2 4" xfId="7045"/>
    <cellStyle name="Normal 16 3 6 2 2 5" xfId="12259"/>
    <cellStyle name="Normal 16 3 6 2 2 6" xfId="5220"/>
    <cellStyle name="Normal 16 3 6 2 3" xfId="2996"/>
    <cellStyle name="Normal 16 3 6 2 3 2" xfId="13662"/>
    <cellStyle name="Normal 16 3 6 2 3 3" xfId="8577"/>
    <cellStyle name="Normal 16 3 6 2 4" xfId="8578"/>
    <cellStyle name="Normal 16 3 6 2 5" xfId="6635"/>
    <cellStyle name="Normal 16 3 6 2 6" xfId="11849"/>
    <cellStyle name="Normal 16 3 6 2 7" xfId="4810"/>
    <cellStyle name="Normal 16 3 6 3" xfId="1448"/>
    <cellStyle name="Normal 16 3 6 3 2" xfId="3405"/>
    <cellStyle name="Normal 16 3 6 3 2 2" xfId="14071"/>
    <cellStyle name="Normal 16 3 6 3 2 3" xfId="8579"/>
    <cellStyle name="Normal 16 3 6 3 3" xfId="8580"/>
    <cellStyle name="Normal 16 3 6 3 4" xfId="7044"/>
    <cellStyle name="Normal 16 3 6 3 5" xfId="12258"/>
    <cellStyle name="Normal 16 3 6 3 6" xfId="5219"/>
    <cellStyle name="Normal 16 3 6 4" xfId="2539"/>
    <cellStyle name="Normal 16 3 6 4 2" xfId="13205"/>
    <cellStyle name="Normal 16 3 6 4 3" xfId="8581"/>
    <cellStyle name="Normal 16 3 6 5" xfId="8582"/>
    <cellStyle name="Normal 16 3 6 6" xfId="6178"/>
    <cellStyle name="Normal 16 3 6 7" xfId="11392"/>
    <cellStyle name="Normal 16 3 6 8" xfId="4353"/>
    <cellStyle name="Normal 16 3 7" xfId="804"/>
    <cellStyle name="Normal 16 3 7 2" xfId="1450"/>
    <cellStyle name="Normal 16 3 7 2 2" xfId="3407"/>
    <cellStyle name="Normal 16 3 7 2 2 2" xfId="14073"/>
    <cellStyle name="Normal 16 3 7 2 2 3" xfId="8583"/>
    <cellStyle name="Normal 16 3 7 2 3" xfId="8584"/>
    <cellStyle name="Normal 16 3 7 2 4" xfId="7046"/>
    <cellStyle name="Normal 16 3 7 2 5" xfId="12260"/>
    <cellStyle name="Normal 16 3 7 2 6" xfId="5221"/>
    <cellStyle name="Normal 16 3 7 3" xfId="2861"/>
    <cellStyle name="Normal 16 3 7 3 2" xfId="13527"/>
    <cellStyle name="Normal 16 3 7 3 3" xfId="8585"/>
    <cellStyle name="Normal 16 3 7 4" xfId="8586"/>
    <cellStyle name="Normal 16 3 7 5" xfId="6500"/>
    <cellStyle name="Normal 16 3 7 6" xfId="11714"/>
    <cellStyle name="Normal 16 3 7 7" xfId="4675"/>
    <cellStyle name="Normal 16 3 8" xfId="1271"/>
    <cellStyle name="Normal 16 3 8 2" xfId="3228"/>
    <cellStyle name="Normal 16 3 8 2 2" xfId="13894"/>
    <cellStyle name="Normal 16 3 8 2 3" xfId="8587"/>
    <cellStyle name="Normal 16 3 8 3" xfId="8588"/>
    <cellStyle name="Normal 16 3 8 4" xfId="6867"/>
    <cellStyle name="Normal 16 3 8 5" xfId="12081"/>
    <cellStyle name="Normal 16 3 8 6" xfId="5042"/>
    <cellStyle name="Normal 16 3 9" xfId="214"/>
    <cellStyle name="Normal 16 3 9 2" xfId="2494"/>
    <cellStyle name="Normal 16 3 9 2 2" xfId="13161"/>
    <cellStyle name="Normal 16 3 9 2 3" xfId="8589"/>
    <cellStyle name="Normal 16 3 9 3" xfId="8590"/>
    <cellStyle name="Normal 16 3 9 4" xfId="6133"/>
    <cellStyle name="Normal 16 3 9 5" xfId="11348"/>
    <cellStyle name="Normal 16 3 9 6" xfId="4309"/>
    <cellStyle name="Normal 16 4" xfId="494"/>
    <cellStyle name="Normal 16 4 10" xfId="11485"/>
    <cellStyle name="Normal 16 4 11" xfId="4446"/>
    <cellStyle name="Normal 16 4 2" xfId="699"/>
    <cellStyle name="Normal 16 4 2 2" xfId="1165"/>
    <cellStyle name="Normal 16 4 2 2 2" xfId="1453"/>
    <cellStyle name="Normal 16 4 2 2 2 2" xfId="3410"/>
    <cellStyle name="Normal 16 4 2 2 2 2 2" xfId="14076"/>
    <cellStyle name="Normal 16 4 2 2 2 2 3" xfId="8591"/>
    <cellStyle name="Normal 16 4 2 2 2 3" xfId="8592"/>
    <cellStyle name="Normal 16 4 2 2 2 4" xfId="7049"/>
    <cellStyle name="Normal 16 4 2 2 2 5" xfId="12263"/>
    <cellStyle name="Normal 16 4 2 2 2 6" xfId="5224"/>
    <cellStyle name="Normal 16 4 2 2 3" xfId="3134"/>
    <cellStyle name="Normal 16 4 2 2 3 2" xfId="13800"/>
    <cellStyle name="Normal 16 4 2 2 3 3" xfId="8593"/>
    <cellStyle name="Normal 16 4 2 2 4" xfId="8594"/>
    <cellStyle name="Normal 16 4 2 2 5" xfId="6773"/>
    <cellStyle name="Normal 16 4 2 2 6" xfId="11987"/>
    <cellStyle name="Normal 16 4 2 2 7" xfId="4948"/>
    <cellStyle name="Normal 16 4 2 3" xfId="1452"/>
    <cellStyle name="Normal 16 4 2 3 2" xfId="3409"/>
    <cellStyle name="Normal 16 4 2 3 2 2" xfId="14075"/>
    <cellStyle name="Normal 16 4 2 3 2 3" xfId="8595"/>
    <cellStyle name="Normal 16 4 2 3 3" xfId="8596"/>
    <cellStyle name="Normal 16 4 2 3 4" xfId="7048"/>
    <cellStyle name="Normal 16 4 2 3 5" xfId="12262"/>
    <cellStyle name="Normal 16 4 2 3 6" xfId="5223"/>
    <cellStyle name="Normal 16 4 2 4" xfId="2767"/>
    <cellStyle name="Normal 16 4 2 4 2" xfId="13433"/>
    <cellStyle name="Normal 16 4 2 4 3" xfId="8597"/>
    <cellStyle name="Normal 16 4 2 5" xfId="8598"/>
    <cellStyle name="Normal 16 4 2 6" xfId="6406"/>
    <cellStyle name="Normal 16 4 2 7" xfId="11620"/>
    <cellStyle name="Normal 16 4 2 8" xfId="4581"/>
    <cellStyle name="Normal 16 4 3" xfId="850"/>
    <cellStyle name="Normal 16 4 3 2" xfId="1454"/>
    <cellStyle name="Normal 16 4 3 2 2" xfId="3411"/>
    <cellStyle name="Normal 16 4 3 2 2 2" xfId="14077"/>
    <cellStyle name="Normal 16 4 3 2 2 3" xfId="8599"/>
    <cellStyle name="Normal 16 4 3 2 3" xfId="8600"/>
    <cellStyle name="Normal 16 4 3 2 4" xfId="7050"/>
    <cellStyle name="Normal 16 4 3 2 5" xfId="12264"/>
    <cellStyle name="Normal 16 4 3 2 6" xfId="5225"/>
    <cellStyle name="Normal 16 4 3 3" xfId="2905"/>
    <cellStyle name="Normal 16 4 3 3 2" xfId="13571"/>
    <cellStyle name="Normal 16 4 3 3 3" xfId="8601"/>
    <cellStyle name="Normal 16 4 3 4" xfId="8602"/>
    <cellStyle name="Normal 16 4 3 5" xfId="6544"/>
    <cellStyle name="Normal 16 4 3 6" xfId="11758"/>
    <cellStyle name="Normal 16 4 3 7" xfId="4719"/>
    <cellStyle name="Normal 16 4 4" xfId="1451"/>
    <cellStyle name="Normal 16 4 4 2" xfId="3408"/>
    <cellStyle name="Normal 16 4 4 2 2" xfId="14074"/>
    <cellStyle name="Normal 16 4 4 2 3" xfId="8603"/>
    <cellStyle name="Normal 16 4 4 3" xfId="8604"/>
    <cellStyle name="Normal 16 4 4 4" xfId="7047"/>
    <cellStyle name="Normal 16 4 4 5" xfId="12261"/>
    <cellStyle name="Normal 16 4 4 6" xfId="5222"/>
    <cellStyle name="Normal 16 4 5" xfId="2156"/>
    <cellStyle name="Normal 16 4 5 2" xfId="4012"/>
    <cellStyle name="Normal 16 4 5 2 2" xfId="14675"/>
    <cellStyle name="Normal 16 4 5 2 3" xfId="8605"/>
    <cellStyle name="Normal 16 4 5 3" xfId="8606"/>
    <cellStyle name="Normal 16 4 5 4" xfId="7651"/>
    <cellStyle name="Normal 16 4 5 5" xfId="12862"/>
    <cellStyle name="Normal 16 4 5 6" xfId="5823"/>
    <cellStyle name="Normal 16 4 6" xfId="2304"/>
    <cellStyle name="Normal 16 4 6 2" xfId="4148"/>
    <cellStyle name="Normal 16 4 6 2 2" xfId="14811"/>
    <cellStyle name="Normal 16 4 6 2 3" xfId="8607"/>
    <cellStyle name="Normal 16 4 6 3" xfId="7787"/>
    <cellStyle name="Normal 16 4 6 4" xfId="12998"/>
    <cellStyle name="Normal 16 4 6 5" xfId="5959"/>
    <cellStyle name="Normal 16 4 7" xfId="2632"/>
    <cellStyle name="Normal 16 4 7 2" xfId="13298"/>
    <cellStyle name="Normal 16 4 7 3" xfId="8608"/>
    <cellStyle name="Normal 16 4 8" xfId="8609"/>
    <cellStyle name="Normal 16 4 9" xfId="6271"/>
    <cellStyle name="Normal 16 5" xfId="601"/>
    <cellStyle name="Normal 16 5 10" xfId="11528"/>
    <cellStyle name="Normal 16 5 11" xfId="4489"/>
    <cellStyle name="Normal 16 5 2" xfId="743"/>
    <cellStyle name="Normal 16 5 2 2" xfId="1208"/>
    <cellStyle name="Normal 16 5 2 2 2" xfId="1457"/>
    <cellStyle name="Normal 16 5 2 2 2 2" xfId="3414"/>
    <cellStyle name="Normal 16 5 2 2 2 2 2" xfId="14080"/>
    <cellStyle name="Normal 16 5 2 2 2 2 3" xfId="8610"/>
    <cellStyle name="Normal 16 5 2 2 2 3" xfId="8611"/>
    <cellStyle name="Normal 16 5 2 2 2 4" xfId="7053"/>
    <cellStyle name="Normal 16 5 2 2 2 5" xfId="12267"/>
    <cellStyle name="Normal 16 5 2 2 2 6" xfId="5228"/>
    <cellStyle name="Normal 16 5 2 2 3" xfId="3177"/>
    <cellStyle name="Normal 16 5 2 2 3 2" xfId="13843"/>
    <cellStyle name="Normal 16 5 2 2 3 3" xfId="8612"/>
    <cellStyle name="Normal 16 5 2 2 4" xfId="8613"/>
    <cellStyle name="Normal 16 5 2 2 5" xfId="6816"/>
    <cellStyle name="Normal 16 5 2 2 6" xfId="12030"/>
    <cellStyle name="Normal 16 5 2 2 7" xfId="4991"/>
    <cellStyle name="Normal 16 5 2 3" xfId="1456"/>
    <cellStyle name="Normal 16 5 2 3 2" xfId="3413"/>
    <cellStyle name="Normal 16 5 2 3 2 2" xfId="14079"/>
    <cellStyle name="Normal 16 5 2 3 2 3" xfId="8614"/>
    <cellStyle name="Normal 16 5 2 3 3" xfId="8615"/>
    <cellStyle name="Normal 16 5 2 3 4" xfId="7052"/>
    <cellStyle name="Normal 16 5 2 3 5" xfId="12266"/>
    <cellStyle name="Normal 16 5 2 3 6" xfId="5227"/>
    <cellStyle name="Normal 16 5 2 4" xfId="2810"/>
    <cellStyle name="Normal 16 5 2 4 2" xfId="13476"/>
    <cellStyle name="Normal 16 5 2 4 3" xfId="8616"/>
    <cellStyle name="Normal 16 5 2 5" xfId="8617"/>
    <cellStyle name="Normal 16 5 2 6" xfId="6449"/>
    <cellStyle name="Normal 16 5 2 7" xfId="11663"/>
    <cellStyle name="Normal 16 5 2 8" xfId="4624"/>
    <cellStyle name="Normal 16 5 3" xfId="896"/>
    <cellStyle name="Normal 16 5 3 2" xfId="1458"/>
    <cellStyle name="Normal 16 5 3 2 2" xfId="3415"/>
    <cellStyle name="Normal 16 5 3 2 2 2" xfId="14081"/>
    <cellStyle name="Normal 16 5 3 2 2 3" xfId="8618"/>
    <cellStyle name="Normal 16 5 3 2 3" xfId="8619"/>
    <cellStyle name="Normal 16 5 3 2 4" xfId="7054"/>
    <cellStyle name="Normal 16 5 3 2 5" xfId="12268"/>
    <cellStyle name="Normal 16 5 3 2 6" xfId="5229"/>
    <cellStyle name="Normal 16 5 3 3" xfId="2948"/>
    <cellStyle name="Normal 16 5 3 3 2" xfId="13614"/>
    <cellStyle name="Normal 16 5 3 3 3" xfId="8620"/>
    <cellStyle name="Normal 16 5 3 4" xfId="8621"/>
    <cellStyle name="Normal 16 5 3 5" xfId="6587"/>
    <cellStyle name="Normal 16 5 3 6" xfId="11801"/>
    <cellStyle name="Normal 16 5 3 7" xfId="4762"/>
    <cellStyle name="Normal 16 5 4" xfId="1455"/>
    <cellStyle name="Normal 16 5 4 2" xfId="3412"/>
    <cellStyle name="Normal 16 5 4 2 2" xfId="14078"/>
    <cellStyle name="Normal 16 5 4 2 3" xfId="8622"/>
    <cellStyle name="Normal 16 5 4 3" xfId="8623"/>
    <cellStyle name="Normal 16 5 4 4" xfId="7051"/>
    <cellStyle name="Normal 16 5 4 5" xfId="12265"/>
    <cellStyle name="Normal 16 5 4 6" xfId="5226"/>
    <cellStyle name="Normal 16 5 5" xfId="2203"/>
    <cellStyle name="Normal 16 5 5 2" xfId="4056"/>
    <cellStyle name="Normal 16 5 5 2 2" xfId="14719"/>
    <cellStyle name="Normal 16 5 5 2 3" xfId="8624"/>
    <cellStyle name="Normal 16 5 5 3" xfId="8625"/>
    <cellStyle name="Normal 16 5 5 4" xfId="7695"/>
    <cellStyle name="Normal 16 5 5 5" xfId="12906"/>
    <cellStyle name="Normal 16 5 5 6" xfId="5867"/>
    <cellStyle name="Normal 16 5 6" xfId="2347"/>
    <cellStyle name="Normal 16 5 6 2" xfId="4191"/>
    <cellStyle name="Normal 16 5 6 2 2" xfId="14854"/>
    <cellStyle name="Normal 16 5 6 2 3" xfId="8626"/>
    <cellStyle name="Normal 16 5 6 3" xfId="7830"/>
    <cellStyle name="Normal 16 5 6 4" xfId="13041"/>
    <cellStyle name="Normal 16 5 6 5" xfId="6002"/>
    <cellStyle name="Normal 16 5 7" xfId="2675"/>
    <cellStyle name="Normal 16 5 7 2" xfId="13341"/>
    <cellStyle name="Normal 16 5 7 3" xfId="8627"/>
    <cellStyle name="Normal 16 5 8" xfId="8628"/>
    <cellStyle name="Normal 16 5 9" xfId="6314"/>
    <cellStyle name="Normal 16 6" xfId="435"/>
    <cellStyle name="Normal 16 6 2" xfId="1006"/>
    <cellStyle name="Normal 16 6 2 2" xfId="1460"/>
    <cellStyle name="Normal 16 6 2 2 2" xfId="3417"/>
    <cellStyle name="Normal 16 6 2 2 2 2" xfId="14083"/>
    <cellStyle name="Normal 16 6 2 2 2 3" xfId="8629"/>
    <cellStyle name="Normal 16 6 2 2 3" xfId="8630"/>
    <cellStyle name="Normal 16 6 2 2 4" xfId="7056"/>
    <cellStyle name="Normal 16 6 2 2 5" xfId="12270"/>
    <cellStyle name="Normal 16 6 2 2 6" xfId="5231"/>
    <cellStyle name="Normal 16 6 2 3" xfId="3038"/>
    <cellStyle name="Normal 16 6 2 3 2" xfId="13704"/>
    <cellStyle name="Normal 16 6 2 3 3" xfId="8631"/>
    <cellStyle name="Normal 16 6 2 4" xfId="8632"/>
    <cellStyle name="Normal 16 6 2 5" xfId="6677"/>
    <cellStyle name="Normal 16 6 2 6" xfId="11891"/>
    <cellStyle name="Normal 16 6 2 7" xfId="4852"/>
    <cellStyle name="Normal 16 6 3" xfId="1459"/>
    <cellStyle name="Normal 16 6 3 2" xfId="3416"/>
    <cellStyle name="Normal 16 6 3 2 2" xfId="14082"/>
    <cellStyle name="Normal 16 6 3 2 3" xfId="8633"/>
    <cellStyle name="Normal 16 6 3 3" xfId="8634"/>
    <cellStyle name="Normal 16 6 3 4" xfId="7055"/>
    <cellStyle name="Normal 16 6 3 5" xfId="12269"/>
    <cellStyle name="Normal 16 6 3 6" xfId="5230"/>
    <cellStyle name="Normal 16 6 4" xfId="2586"/>
    <cellStyle name="Normal 16 6 4 2" xfId="13252"/>
    <cellStyle name="Normal 16 6 4 3" xfId="8635"/>
    <cellStyle name="Normal 16 6 5" xfId="8636"/>
    <cellStyle name="Normal 16 6 6" xfId="6225"/>
    <cellStyle name="Normal 16 6 7" xfId="11439"/>
    <cellStyle name="Normal 16 6 8" xfId="4400"/>
    <cellStyle name="Normal 16 7" xfId="653"/>
    <cellStyle name="Normal 16 7 2" xfId="1119"/>
    <cellStyle name="Normal 16 7 2 2" xfId="1462"/>
    <cellStyle name="Normal 16 7 2 2 2" xfId="3419"/>
    <cellStyle name="Normal 16 7 2 2 2 2" xfId="14085"/>
    <cellStyle name="Normal 16 7 2 2 2 3" xfId="8637"/>
    <cellStyle name="Normal 16 7 2 2 3" xfId="8638"/>
    <cellStyle name="Normal 16 7 2 2 4" xfId="7058"/>
    <cellStyle name="Normal 16 7 2 2 5" xfId="12272"/>
    <cellStyle name="Normal 16 7 2 2 6" xfId="5233"/>
    <cellStyle name="Normal 16 7 2 3" xfId="3088"/>
    <cellStyle name="Normal 16 7 2 3 2" xfId="13754"/>
    <cellStyle name="Normal 16 7 2 3 3" xfId="8639"/>
    <cellStyle name="Normal 16 7 2 4" xfId="8640"/>
    <cellStyle name="Normal 16 7 2 5" xfId="6727"/>
    <cellStyle name="Normal 16 7 2 6" xfId="11941"/>
    <cellStyle name="Normal 16 7 2 7" xfId="4902"/>
    <cellStyle name="Normal 16 7 3" xfId="1461"/>
    <cellStyle name="Normal 16 7 3 2" xfId="3418"/>
    <cellStyle name="Normal 16 7 3 2 2" xfId="14084"/>
    <cellStyle name="Normal 16 7 3 2 3" xfId="8641"/>
    <cellStyle name="Normal 16 7 3 3" xfId="8642"/>
    <cellStyle name="Normal 16 7 3 4" xfId="7057"/>
    <cellStyle name="Normal 16 7 3 5" xfId="12271"/>
    <cellStyle name="Normal 16 7 3 6" xfId="5232"/>
    <cellStyle name="Normal 16 7 4" xfId="2721"/>
    <cellStyle name="Normal 16 7 4 2" xfId="13387"/>
    <cellStyle name="Normal 16 7 4 3" xfId="8643"/>
    <cellStyle name="Normal 16 7 5" xfId="8644"/>
    <cellStyle name="Normal 16 7 6" xfId="6360"/>
    <cellStyle name="Normal 16 7 7" xfId="11574"/>
    <cellStyle name="Normal 16 7 8" xfId="4535"/>
    <cellStyle name="Normal 16 8" xfId="319"/>
    <cellStyle name="Normal 16 8 2" xfId="948"/>
    <cellStyle name="Normal 16 8 2 2" xfId="1464"/>
    <cellStyle name="Normal 16 8 2 2 2" xfId="3421"/>
    <cellStyle name="Normal 16 8 2 2 2 2" xfId="14087"/>
    <cellStyle name="Normal 16 8 2 2 2 3" xfId="8645"/>
    <cellStyle name="Normal 16 8 2 2 3" xfId="8646"/>
    <cellStyle name="Normal 16 8 2 2 4" xfId="7060"/>
    <cellStyle name="Normal 16 8 2 2 5" xfId="12274"/>
    <cellStyle name="Normal 16 8 2 2 6" xfId="5235"/>
    <cellStyle name="Normal 16 8 2 3" xfId="2994"/>
    <cellStyle name="Normal 16 8 2 3 2" xfId="13660"/>
    <cellStyle name="Normal 16 8 2 3 3" xfId="8647"/>
    <cellStyle name="Normal 16 8 2 4" xfId="8648"/>
    <cellStyle name="Normal 16 8 2 5" xfId="6633"/>
    <cellStyle name="Normal 16 8 2 6" xfId="11847"/>
    <cellStyle name="Normal 16 8 2 7" xfId="4808"/>
    <cellStyle name="Normal 16 8 3" xfId="1463"/>
    <cellStyle name="Normal 16 8 3 2" xfId="3420"/>
    <cellStyle name="Normal 16 8 3 2 2" xfId="14086"/>
    <cellStyle name="Normal 16 8 3 2 3" xfId="8649"/>
    <cellStyle name="Normal 16 8 3 3" xfId="8650"/>
    <cellStyle name="Normal 16 8 3 4" xfId="7059"/>
    <cellStyle name="Normal 16 8 3 5" xfId="12273"/>
    <cellStyle name="Normal 16 8 3 6" xfId="5234"/>
    <cellStyle name="Normal 16 8 4" xfId="2537"/>
    <cellStyle name="Normal 16 8 4 2" xfId="13203"/>
    <cellStyle name="Normal 16 8 4 3" xfId="8651"/>
    <cellStyle name="Normal 16 8 5" xfId="8652"/>
    <cellStyle name="Normal 16 8 6" xfId="6176"/>
    <cellStyle name="Normal 16 8 7" xfId="11390"/>
    <cellStyle name="Normal 16 8 8" xfId="4351"/>
    <cellStyle name="Normal 16 9" xfId="802"/>
    <cellStyle name="Normal 16 9 2" xfId="1465"/>
    <cellStyle name="Normal 16 9 2 2" xfId="3422"/>
    <cellStyle name="Normal 16 9 2 2 2" xfId="14088"/>
    <cellStyle name="Normal 16 9 2 2 3" xfId="8653"/>
    <cellStyle name="Normal 16 9 2 3" xfId="8654"/>
    <cellStyle name="Normal 16 9 2 4" xfId="7061"/>
    <cellStyle name="Normal 16 9 2 5" xfId="12275"/>
    <cellStyle name="Normal 16 9 2 6" xfId="5236"/>
    <cellStyle name="Normal 16 9 3" xfId="2859"/>
    <cellStyle name="Normal 16 9 3 2" xfId="13525"/>
    <cellStyle name="Normal 16 9 3 3" xfId="8655"/>
    <cellStyle name="Normal 16 9 4" xfId="8656"/>
    <cellStyle name="Normal 16 9 5" xfId="6498"/>
    <cellStyle name="Normal 16 9 6" xfId="11712"/>
    <cellStyle name="Normal 16 9 7" xfId="4673"/>
    <cellStyle name="Normal 160" xfId="2028"/>
    <cellStyle name="Normal 161" xfId="2051"/>
    <cellStyle name="Normal 162" xfId="2052"/>
    <cellStyle name="Normal 163" xfId="2099"/>
    <cellStyle name="Normal 164" xfId="2143"/>
    <cellStyle name="Normal 165" xfId="2160"/>
    <cellStyle name="Normal 166" xfId="2171"/>
    <cellStyle name="Normal 167" xfId="2244"/>
    <cellStyle name="Normal 168" xfId="2248"/>
    <cellStyle name="Normal 169" xfId="2247"/>
    <cellStyle name="Normal 17" xfId="110"/>
    <cellStyle name="Normal 17 2" xfId="497"/>
    <cellStyle name="Normal 17 2 2" xfId="1048"/>
    <cellStyle name="Normal 17 3" xfId="401"/>
    <cellStyle name="Normal 17 4" xfId="285"/>
    <cellStyle name="Normal 170" xfId="2246"/>
    <cellStyle name="Normal 171" xfId="2159"/>
    <cellStyle name="Normal 172" xfId="2249"/>
    <cellStyle name="Normal 173" xfId="2250"/>
    <cellStyle name="Normal 174" xfId="2386"/>
    <cellStyle name="Normal 174 2" xfId="4230"/>
    <cellStyle name="Normal 174 2 2" xfId="14893"/>
    <cellStyle name="Normal 174 3" xfId="13080"/>
    <cellStyle name="Normal 175" xfId="2438"/>
    <cellStyle name="Normal 175 2" xfId="4255"/>
    <cellStyle name="Normal 175 2 2" xfId="14918"/>
    <cellStyle name="Normal 175 3" xfId="13106"/>
    <cellStyle name="Normal 176" xfId="2440"/>
    <cellStyle name="Normal 176 2" xfId="4257"/>
    <cellStyle name="Normal 176 2 2" xfId="14920"/>
    <cellStyle name="Normal 176 3" xfId="13108"/>
    <cellStyle name="Normal 177" xfId="2441"/>
    <cellStyle name="Normal 177 2" xfId="4258"/>
    <cellStyle name="Normal 177 2 2" xfId="14921"/>
    <cellStyle name="Normal 177 3" xfId="13109"/>
    <cellStyle name="Normal 178" xfId="2439"/>
    <cellStyle name="Normal 178 2" xfId="4256"/>
    <cellStyle name="Normal 178 2 2" xfId="14919"/>
    <cellStyle name="Normal 178 3" xfId="13107"/>
    <cellStyle name="Normal 179" xfId="2442"/>
    <cellStyle name="Normal 179 2" xfId="13110"/>
    <cellStyle name="Normal 18" xfId="111"/>
    <cellStyle name="Normal 18 2" xfId="498"/>
    <cellStyle name="Normal 18 2 2" xfId="1049"/>
    <cellStyle name="Normal 18 3" xfId="411"/>
    <cellStyle name="Normal 18 4" xfId="295"/>
    <cellStyle name="Normal 180" xfId="14922"/>
    <cellStyle name="Normal 181" xfId="14924"/>
    <cellStyle name="Normal 19" xfId="112"/>
    <cellStyle name="Normal 19 2" xfId="499"/>
    <cellStyle name="Normal 19 2 2" xfId="1050"/>
    <cellStyle name="Normal 19 3" xfId="392"/>
    <cellStyle name="Normal 19 4" xfId="276"/>
    <cellStyle name="Normal 2" xfId="10"/>
    <cellStyle name="Normal 2 2" xfId="17"/>
    <cellStyle name="Normal 2 2 2" xfId="174"/>
    <cellStyle name="Normal 2 2 2 2" xfId="827"/>
    <cellStyle name="Normal 2 2 2 3" xfId="2420"/>
    <cellStyle name="Normal 2 2 2 3 2" xfId="4245"/>
    <cellStyle name="Normal 2 2 2 3 2 2" xfId="14908"/>
    <cellStyle name="Normal 2 2 2 3 3" xfId="13095"/>
    <cellStyle name="Normal 2 2 3" xfId="2087"/>
    <cellStyle name="Normal 2 2 3 2" xfId="3957"/>
    <cellStyle name="Normal 2 2 3 2 2" xfId="14620"/>
    <cellStyle name="Normal 2 2 3 2 3" xfId="8657"/>
    <cellStyle name="Normal 2 2 3 3" xfId="8658"/>
    <cellStyle name="Normal 2 2 3 4" xfId="7596"/>
    <cellStyle name="Normal 2 2 3 5" xfId="12807"/>
    <cellStyle name="Normal 2 2 3 6" xfId="5768"/>
    <cellStyle name="Normal 2 2 4" xfId="2419"/>
    <cellStyle name="Normal 2 2 4 2" xfId="4244"/>
    <cellStyle name="Normal 2 2 4 2 2" xfId="14907"/>
    <cellStyle name="Normal 2 2 4 3" xfId="13094"/>
    <cellStyle name="Normal 2 2 5" xfId="14926"/>
    <cellStyle name="Normal 2 3" xfId="795"/>
    <cellStyle name="Normal 2 3 2" xfId="2421"/>
    <cellStyle name="Normal 2 3 2 2" xfId="4246"/>
    <cellStyle name="Normal 2 3 2 2 2" xfId="14909"/>
    <cellStyle name="Normal 2 3 2 3" xfId="13096"/>
    <cellStyle name="Normal 2 4" xfId="2053"/>
    <cellStyle name="Normal 2 4 2" xfId="2422"/>
    <cellStyle name="Normal 2 4 2 2" xfId="4247"/>
    <cellStyle name="Normal 2 4 2 2 2" xfId="14910"/>
    <cellStyle name="Normal 2 4 2 3" xfId="13097"/>
    <cellStyle name="Normal 2 4 2 4" xfId="8659"/>
    <cellStyle name="Normal 2 4 3" xfId="3955"/>
    <cellStyle name="Normal 2 4 3 2" xfId="14618"/>
    <cellStyle name="Normal 2 4 3 3" xfId="8660"/>
    <cellStyle name="Normal 2 4 4" xfId="7594"/>
    <cellStyle name="Normal 2 4 5" xfId="12805"/>
    <cellStyle name="Normal 2 4 6" xfId="5766"/>
    <cellStyle name="Normal 2 5" xfId="14925"/>
    <cellStyle name="Normal 20" xfId="113"/>
    <cellStyle name="Normal 20 2" xfId="500"/>
    <cellStyle name="Normal 20 2 2" xfId="1051"/>
    <cellStyle name="Normal 20 3" xfId="397"/>
    <cellStyle name="Normal 20 4" xfId="281"/>
    <cellStyle name="Normal 21" xfId="114"/>
    <cellStyle name="Normal 21 2" xfId="501"/>
    <cellStyle name="Normal 21 2 2" xfId="1052"/>
    <cellStyle name="Normal 21 3" xfId="406"/>
    <cellStyle name="Normal 21 4" xfId="290"/>
    <cellStyle name="Normal 22" xfId="115"/>
    <cellStyle name="Normal 22 2" xfId="502"/>
    <cellStyle name="Normal 22 2 2" xfId="1053"/>
    <cellStyle name="Normal 22 3" xfId="388"/>
    <cellStyle name="Normal 22 4" xfId="272"/>
    <cellStyle name="Normal 23" xfId="116"/>
    <cellStyle name="Normal 23 2" xfId="503"/>
    <cellStyle name="Normal 23 2 2" xfId="1054"/>
    <cellStyle name="Normal 23 3" xfId="384"/>
    <cellStyle name="Normal 23 4" xfId="268"/>
    <cellStyle name="Normal 24" xfId="117"/>
    <cellStyle name="Normal 24 2" xfId="504"/>
    <cellStyle name="Normal 24 2 2" xfId="1055"/>
    <cellStyle name="Normal 24 3" xfId="386"/>
    <cellStyle name="Normal 24 4" xfId="270"/>
    <cellStyle name="Normal 25" xfId="118"/>
    <cellStyle name="Normal 25 2" xfId="505"/>
    <cellStyle name="Normal 25 2 2" xfId="1056"/>
    <cellStyle name="Normal 25 3" xfId="415"/>
    <cellStyle name="Normal 25 4" xfId="299"/>
    <cellStyle name="Normal 26" xfId="119"/>
    <cellStyle name="Normal 26 2" xfId="506"/>
    <cellStyle name="Normal 26 2 2" xfId="1057"/>
    <cellStyle name="Normal 26 3" xfId="426"/>
    <cellStyle name="Normal 26 4" xfId="310"/>
    <cellStyle name="Normal 27" xfId="120"/>
    <cellStyle name="Normal 27 2" xfId="507"/>
    <cellStyle name="Normal 27 2 2" xfId="1058"/>
    <cellStyle name="Normal 27 3" xfId="420"/>
    <cellStyle name="Normal 27 4" xfId="304"/>
    <cellStyle name="Normal 28" xfId="121"/>
    <cellStyle name="Normal 28 2" xfId="508"/>
    <cellStyle name="Normal 28 2 2" xfId="1059"/>
    <cellStyle name="Normal 28 3" xfId="417"/>
    <cellStyle name="Normal 28 4" xfId="301"/>
    <cellStyle name="Normal 29" xfId="122"/>
    <cellStyle name="Normal 29 2" xfId="509"/>
    <cellStyle name="Normal 29 2 2" xfId="1060"/>
    <cellStyle name="Normal 29 3" xfId="408"/>
    <cellStyle name="Normal 29 4" xfId="292"/>
    <cellStyle name="Normal 3" xfId="18"/>
    <cellStyle name="Normal 3 2" xfId="19"/>
    <cellStyle name="Normal 3 2 2" xfId="511"/>
    <cellStyle name="Normal 3 2 2 2" xfId="1062"/>
    <cellStyle name="Normal 3 2 3" xfId="438"/>
    <cellStyle name="Normal 3 2 4" xfId="322"/>
    <cellStyle name="Normal 3 3" xfId="27"/>
    <cellStyle name="Normal 3 4" xfId="510"/>
    <cellStyle name="Normal 3 4 2" xfId="1061"/>
    <cellStyle name="Normal 30" xfId="123"/>
    <cellStyle name="Normal 30 2" xfId="512"/>
    <cellStyle name="Normal 30 2 2" xfId="1063"/>
    <cellStyle name="Normal 30 3" xfId="382"/>
    <cellStyle name="Normal 30 4" xfId="266"/>
    <cellStyle name="Normal 31" xfId="124"/>
    <cellStyle name="Normal 31 2" xfId="513"/>
    <cellStyle name="Normal 31 2 2" xfId="1064"/>
    <cellStyle name="Normal 31 3" xfId="413"/>
    <cellStyle name="Normal 31 4" xfId="297"/>
    <cellStyle name="Normal 32" xfId="125"/>
    <cellStyle name="Normal 32 2" xfId="514"/>
    <cellStyle name="Normal 32 2 2" xfId="1065"/>
    <cellStyle name="Normal 32 3" xfId="390"/>
    <cellStyle name="Normal 32 4" xfId="274"/>
    <cellStyle name="Normal 33" xfId="126"/>
    <cellStyle name="Normal 33 2" xfId="515"/>
    <cellStyle name="Normal 33 2 2" xfId="1066"/>
    <cellStyle name="Normal 33 3" xfId="399"/>
    <cellStyle name="Normal 33 4" xfId="283"/>
    <cellStyle name="Normal 34" xfId="127"/>
    <cellStyle name="Normal 34 2" xfId="516"/>
    <cellStyle name="Normal 34 2 2" xfId="1067"/>
    <cellStyle name="Normal 34 3" xfId="424"/>
    <cellStyle name="Normal 34 4" xfId="308"/>
    <cellStyle name="Normal 35" xfId="128"/>
    <cellStyle name="Normal 35 2" xfId="517"/>
    <cellStyle name="Normal 35 2 2" xfId="1068"/>
    <cellStyle name="Normal 35 3" xfId="409"/>
    <cellStyle name="Normal 35 4" xfId="293"/>
    <cellStyle name="Normal 36" xfId="129"/>
    <cellStyle name="Normal 36 2" xfId="518"/>
    <cellStyle name="Normal 36 2 2" xfId="1069"/>
    <cellStyle name="Normal 36 3" xfId="395"/>
    <cellStyle name="Normal 36 4" xfId="279"/>
    <cellStyle name="Normal 37" xfId="131"/>
    <cellStyle name="Normal 37 10" xfId="215"/>
    <cellStyle name="Normal 37 10 2" xfId="2495"/>
    <cellStyle name="Normal 37 10 2 2" xfId="13162"/>
    <cellStyle name="Normal 37 10 2 3" xfId="8661"/>
    <cellStyle name="Normal 37 10 3" xfId="8662"/>
    <cellStyle name="Normal 37 10 4" xfId="6134"/>
    <cellStyle name="Normal 37 10 5" xfId="11349"/>
    <cellStyle name="Normal 37 10 6" xfId="4310"/>
    <cellStyle name="Normal 37 11" xfId="2110"/>
    <cellStyle name="Normal 37 11 2" xfId="3969"/>
    <cellStyle name="Normal 37 11 2 2" xfId="14632"/>
    <cellStyle name="Normal 37 11 2 3" xfId="8663"/>
    <cellStyle name="Normal 37 11 3" xfId="8664"/>
    <cellStyle name="Normal 37 11 4" xfId="7608"/>
    <cellStyle name="Normal 37 11 5" xfId="12819"/>
    <cellStyle name="Normal 37 11 6" xfId="5780"/>
    <cellStyle name="Normal 37 12" xfId="2261"/>
    <cellStyle name="Normal 37 12 2" xfId="4105"/>
    <cellStyle name="Normal 37 12 2 2" xfId="14768"/>
    <cellStyle name="Normal 37 12 2 3" xfId="8665"/>
    <cellStyle name="Normal 37 12 3" xfId="7744"/>
    <cellStyle name="Normal 37 12 4" xfId="12955"/>
    <cellStyle name="Normal 37 12 5" xfId="5916"/>
    <cellStyle name="Normal 37 13" xfId="2467"/>
    <cellStyle name="Normal 37 13 2" xfId="8666"/>
    <cellStyle name="Normal 37 13 3" xfId="13135"/>
    <cellStyle name="Normal 37 13 4" xfId="6054"/>
    <cellStyle name="Normal 37 14" xfId="8667"/>
    <cellStyle name="Normal 37 15" xfId="6106"/>
    <cellStyle name="Normal 37 16" xfId="11322"/>
    <cellStyle name="Normal 37 17" xfId="4283"/>
    <cellStyle name="Normal 37 2" xfId="147"/>
    <cellStyle name="Normal 37 2 10" xfId="2111"/>
    <cellStyle name="Normal 37 2 10 2" xfId="3970"/>
    <cellStyle name="Normal 37 2 10 2 2" xfId="14633"/>
    <cellStyle name="Normal 37 2 10 2 3" xfId="8668"/>
    <cellStyle name="Normal 37 2 10 3" xfId="8669"/>
    <cellStyle name="Normal 37 2 10 4" xfId="7609"/>
    <cellStyle name="Normal 37 2 10 5" xfId="12820"/>
    <cellStyle name="Normal 37 2 10 6" xfId="5781"/>
    <cellStyle name="Normal 37 2 11" xfId="2262"/>
    <cellStyle name="Normal 37 2 11 2" xfId="4106"/>
    <cellStyle name="Normal 37 2 11 2 2" xfId="14769"/>
    <cellStyle name="Normal 37 2 11 2 3" xfId="8670"/>
    <cellStyle name="Normal 37 2 11 3" xfId="7745"/>
    <cellStyle name="Normal 37 2 11 4" xfId="12956"/>
    <cellStyle name="Normal 37 2 11 5" xfId="5917"/>
    <cellStyle name="Normal 37 2 12" xfId="2483"/>
    <cellStyle name="Normal 37 2 12 2" xfId="8671"/>
    <cellStyle name="Normal 37 2 12 3" xfId="13151"/>
    <cellStyle name="Normal 37 2 12 4" xfId="6061"/>
    <cellStyle name="Normal 37 2 13" xfId="8672"/>
    <cellStyle name="Normal 37 2 14" xfId="6122"/>
    <cellStyle name="Normal 37 2 15" xfId="11338"/>
    <cellStyle name="Normal 37 2 16" xfId="4299"/>
    <cellStyle name="Normal 37 2 2" xfId="520"/>
    <cellStyle name="Normal 37 2 2 10" xfId="11489"/>
    <cellStyle name="Normal 37 2 2 11" xfId="4450"/>
    <cellStyle name="Normal 37 2 2 2" xfId="703"/>
    <cellStyle name="Normal 37 2 2 2 2" xfId="1169"/>
    <cellStyle name="Normal 37 2 2 2 2 2" xfId="1468"/>
    <cellStyle name="Normal 37 2 2 2 2 2 2" xfId="3425"/>
    <cellStyle name="Normal 37 2 2 2 2 2 2 2" xfId="14091"/>
    <cellStyle name="Normal 37 2 2 2 2 2 2 3" xfId="8673"/>
    <cellStyle name="Normal 37 2 2 2 2 2 3" xfId="8674"/>
    <cellStyle name="Normal 37 2 2 2 2 2 4" xfId="7064"/>
    <cellStyle name="Normal 37 2 2 2 2 2 5" xfId="12278"/>
    <cellStyle name="Normal 37 2 2 2 2 2 6" xfId="5239"/>
    <cellStyle name="Normal 37 2 2 2 2 3" xfId="3138"/>
    <cellStyle name="Normal 37 2 2 2 2 3 2" xfId="13804"/>
    <cellStyle name="Normal 37 2 2 2 2 3 3" xfId="8675"/>
    <cellStyle name="Normal 37 2 2 2 2 4" xfId="8676"/>
    <cellStyle name="Normal 37 2 2 2 2 5" xfId="6777"/>
    <cellStyle name="Normal 37 2 2 2 2 6" xfId="11991"/>
    <cellStyle name="Normal 37 2 2 2 2 7" xfId="4952"/>
    <cellStyle name="Normal 37 2 2 2 3" xfId="1467"/>
    <cellStyle name="Normal 37 2 2 2 3 2" xfId="3424"/>
    <cellStyle name="Normal 37 2 2 2 3 2 2" xfId="14090"/>
    <cellStyle name="Normal 37 2 2 2 3 2 3" xfId="8677"/>
    <cellStyle name="Normal 37 2 2 2 3 3" xfId="8678"/>
    <cellStyle name="Normal 37 2 2 2 3 4" xfId="7063"/>
    <cellStyle name="Normal 37 2 2 2 3 5" xfId="12277"/>
    <cellStyle name="Normal 37 2 2 2 3 6" xfId="5238"/>
    <cellStyle name="Normal 37 2 2 2 4" xfId="2771"/>
    <cellStyle name="Normal 37 2 2 2 4 2" xfId="13437"/>
    <cellStyle name="Normal 37 2 2 2 4 3" xfId="8679"/>
    <cellStyle name="Normal 37 2 2 2 5" xfId="8680"/>
    <cellStyle name="Normal 37 2 2 2 6" xfId="6410"/>
    <cellStyle name="Normal 37 2 2 2 7" xfId="11624"/>
    <cellStyle name="Normal 37 2 2 2 8" xfId="4585"/>
    <cellStyle name="Normal 37 2 2 3" xfId="855"/>
    <cellStyle name="Normal 37 2 2 3 2" xfId="1469"/>
    <cellStyle name="Normal 37 2 2 3 2 2" xfId="3426"/>
    <cellStyle name="Normal 37 2 2 3 2 2 2" xfId="14092"/>
    <cellStyle name="Normal 37 2 2 3 2 2 3" xfId="8681"/>
    <cellStyle name="Normal 37 2 2 3 2 3" xfId="8682"/>
    <cellStyle name="Normal 37 2 2 3 2 4" xfId="7065"/>
    <cellStyle name="Normal 37 2 2 3 2 5" xfId="12279"/>
    <cellStyle name="Normal 37 2 2 3 2 6" xfId="5240"/>
    <cellStyle name="Normal 37 2 2 3 3" xfId="2909"/>
    <cellStyle name="Normal 37 2 2 3 3 2" xfId="13575"/>
    <cellStyle name="Normal 37 2 2 3 3 3" xfId="8683"/>
    <cellStyle name="Normal 37 2 2 3 4" xfId="8684"/>
    <cellStyle name="Normal 37 2 2 3 5" xfId="6548"/>
    <cellStyle name="Normal 37 2 2 3 6" xfId="11762"/>
    <cellStyle name="Normal 37 2 2 3 7" xfId="4723"/>
    <cellStyle name="Normal 37 2 2 4" xfId="1466"/>
    <cellStyle name="Normal 37 2 2 4 2" xfId="3423"/>
    <cellStyle name="Normal 37 2 2 4 2 2" xfId="14089"/>
    <cellStyle name="Normal 37 2 2 4 2 3" xfId="8685"/>
    <cellStyle name="Normal 37 2 2 4 3" xfId="8686"/>
    <cellStyle name="Normal 37 2 2 4 4" xfId="7062"/>
    <cellStyle name="Normal 37 2 2 4 5" xfId="12276"/>
    <cellStyle name="Normal 37 2 2 4 6" xfId="5237"/>
    <cellStyle name="Normal 37 2 2 5" xfId="2163"/>
    <cellStyle name="Normal 37 2 2 5 2" xfId="4017"/>
    <cellStyle name="Normal 37 2 2 5 2 2" xfId="14680"/>
    <cellStyle name="Normal 37 2 2 5 2 3" xfId="8687"/>
    <cellStyle name="Normal 37 2 2 5 3" xfId="8688"/>
    <cellStyle name="Normal 37 2 2 5 4" xfId="7656"/>
    <cellStyle name="Normal 37 2 2 5 5" xfId="12867"/>
    <cellStyle name="Normal 37 2 2 5 6" xfId="5828"/>
    <cellStyle name="Normal 37 2 2 6" xfId="2308"/>
    <cellStyle name="Normal 37 2 2 6 2" xfId="4152"/>
    <cellStyle name="Normal 37 2 2 6 2 2" xfId="14815"/>
    <cellStyle name="Normal 37 2 2 6 2 3" xfId="8689"/>
    <cellStyle name="Normal 37 2 2 6 3" xfId="7791"/>
    <cellStyle name="Normal 37 2 2 6 4" xfId="13002"/>
    <cellStyle name="Normal 37 2 2 6 5" xfId="5963"/>
    <cellStyle name="Normal 37 2 2 7" xfId="2636"/>
    <cellStyle name="Normal 37 2 2 7 2" xfId="13302"/>
    <cellStyle name="Normal 37 2 2 7 3" xfId="8690"/>
    <cellStyle name="Normal 37 2 2 8" xfId="8691"/>
    <cellStyle name="Normal 37 2 2 9" xfId="6275"/>
    <cellStyle name="Normal 37 2 3" xfId="605"/>
    <cellStyle name="Normal 37 2 3 10" xfId="11532"/>
    <cellStyle name="Normal 37 2 3 11" xfId="4493"/>
    <cellStyle name="Normal 37 2 3 2" xfId="747"/>
    <cellStyle name="Normal 37 2 3 2 2" xfId="1212"/>
    <cellStyle name="Normal 37 2 3 2 2 2" xfId="1472"/>
    <cellStyle name="Normal 37 2 3 2 2 2 2" xfId="3429"/>
    <cellStyle name="Normal 37 2 3 2 2 2 2 2" xfId="14095"/>
    <cellStyle name="Normal 37 2 3 2 2 2 2 3" xfId="8692"/>
    <cellStyle name="Normal 37 2 3 2 2 2 3" xfId="8693"/>
    <cellStyle name="Normal 37 2 3 2 2 2 4" xfId="7068"/>
    <cellStyle name="Normal 37 2 3 2 2 2 5" xfId="12282"/>
    <cellStyle name="Normal 37 2 3 2 2 2 6" xfId="5243"/>
    <cellStyle name="Normal 37 2 3 2 2 3" xfId="3181"/>
    <cellStyle name="Normal 37 2 3 2 2 3 2" xfId="13847"/>
    <cellStyle name="Normal 37 2 3 2 2 3 3" xfId="8694"/>
    <cellStyle name="Normal 37 2 3 2 2 4" xfId="8695"/>
    <cellStyle name="Normal 37 2 3 2 2 5" xfId="6820"/>
    <cellStyle name="Normal 37 2 3 2 2 6" xfId="12034"/>
    <cellStyle name="Normal 37 2 3 2 2 7" xfId="4995"/>
    <cellStyle name="Normal 37 2 3 2 3" xfId="1471"/>
    <cellStyle name="Normal 37 2 3 2 3 2" xfId="3428"/>
    <cellStyle name="Normal 37 2 3 2 3 2 2" xfId="14094"/>
    <cellStyle name="Normal 37 2 3 2 3 2 3" xfId="8696"/>
    <cellStyle name="Normal 37 2 3 2 3 3" xfId="8697"/>
    <cellStyle name="Normal 37 2 3 2 3 4" xfId="7067"/>
    <cellStyle name="Normal 37 2 3 2 3 5" xfId="12281"/>
    <cellStyle name="Normal 37 2 3 2 3 6" xfId="5242"/>
    <cellStyle name="Normal 37 2 3 2 4" xfId="2814"/>
    <cellStyle name="Normal 37 2 3 2 4 2" xfId="13480"/>
    <cellStyle name="Normal 37 2 3 2 4 3" xfId="8698"/>
    <cellStyle name="Normal 37 2 3 2 5" xfId="8699"/>
    <cellStyle name="Normal 37 2 3 2 6" xfId="6453"/>
    <cellStyle name="Normal 37 2 3 2 7" xfId="11667"/>
    <cellStyle name="Normal 37 2 3 2 8" xfId="4628"/>
    <cellStyle name="Normal 37 2 3 3" xfId="900"/>
    <cellStyle name="Normal 37 2 3 3 2" xfId="1473"/>
    <cellStyle name="Normal 37 2 3 3 2 2" xfId="3430"/>
    <cellStyle name="Normal 37 2 3 3 2 2 2" xfId="14096"/>
    <cellStyle name="Normal 37 2 3 3 2 2 3" xfId="8700"/>
    <cellStyle name="Normal 37 2 3 3 2 3" xfId="8701"/>
    <cellStyle name="Normal 37 2 3 3 2 4" xfId="7069"/>
    <cellStyle name="Normal 37 2 3 3 2 5" xfId="12283"/>
    <cellStyle name="Normal 37 2 3 3 2 6" xfId="5244"/>
    <cellStyle name="Normal 37 2 3 3 3" xfId="2952"/>
    <cellStyle name="Normal 37 2 3 3 3 2" xfId="13618"/>
    <cellStyle name="Normal 37 2 3 3 3 3" xfId="8702"/>
    <cellStyle name="Normal 37 2 3 3 4" xfId="8703"/>
    <cellStyle name="Normal 37 2 3 3 5" xfId="6591"/>
    <cellStyle name="Normal 37 2 3 3 6" xfId="11805"/>
    <cellStyle name="Normal 37 2 3 3 7" xfId="4766"/>
    <cellStyle name="Normal 37 2 3 4" xfId="1470"/>
    <cellStyle name="Normal 37 2 3 4 2" xfId="3427"/>
    <cellStyle name="Normal 37 2 3 4 2 2" xfId="14093"/>
    <cellStyle name="Normal 37 2 3 4 2 3" xfId="8704"/>
    <cellStyle name="Normal 37 2 3 4 3" xfId="8705"/>
    <cellStyle name="Normal 37 2 3 4 4" xfId="7066"/>
    <cellStyle name="Normal 37 2 3 4 5" xfId="12280"/>
    <cellStyle name="Normal 37 2 3 4 6" xfId="5241"/>
    <cellStyle name="Normal 37 2 3 5" xfId="2207"/>
    <cellStyle name="Normal 37 2 3 5 2" xfId="4060"/>
    <cellStyle name="Normal 37 2 3 5 2 2" xfId="14723"/>
    <cellStyle name="Normal 37 2 3 5 2 3" xfId="8706"/>
    <cellStyle name="Normal 37 2 3 5 3" xfId="8707"/>
    <cellStyle name="Normal 37 2 3 5 4" xfId="7699"/>
    <cellStyle name="Normal 37 2 3 5 5" xfId="12910"/>
    <cellStyle name="Normal 37 2 3 5 6" xfId="5871"/>
    <cellStyle name="Normal 37 2 3 6" xfId="2351"/>
    <cellStyle name="Normal 37 2 3 6 2" xfId="4195"/>
    <cellStyle name="Normal 37 2 3 6 2 2" xfId="14858"/>
    <cellStyle name="Normal 37 2 3 6 2 3" xfId="8708"/>
    <cellStyle name="Normal 37 2 3 6 3" xfId="7834"/>
    <cellStyle name="Normal 37 2 3 6 4" xfId="13045"/>
    <cellStyle name="Normal 37 2 3 6 5" xfId="6006"/>
    <cellStyle name="Normal 37 2 3 7" xfId="2679"/>
    <cellStyle name="Normal 37 2 3 7 2" xfId="13345"/>
    <cellStyle name="Normal 37 2 3 7 3" xfId="8709"/>
    <cellStyle name="Normal 37 2 3 8" xfId="8710"/>
    <cellStyle name="Normal 37 2 3 9" xfId="6318"/>
    <cellStyle name="Normal 37 2 4" xfId="440"/>
    <cellStyle name="Normal 37 2 4 2" xfId="1010"/>
    <cellStyle name="Normal 37 2 4 2 2" xfId="1475"/>
    <cellStyle name="Normal 37 2 4 2 2 2" xfId="3432"/>
    <cellStyle name="Normal 37 2 4 2 2 2 2" xfId="14098"/>
    <cellStyle name="Normal 37 2 4 2 2 2 3" xfId="8711"/>
    <cellStyle name="Normal 37 2 4 2 2 3" xfId="8712"/>
    <cellStyle name="Normal 37 2 4 2 2 4" xfId="7071"/>
    <cellStyle name="Normal 37 2 4 2 2 5" xfId="12285"/>
    <cellStyle name="Normal 37 2 4 2 2 6" xfId="5246"/>
    <cellStyle name="Normal 37 2 4 2 3" xfId="3042"/>
    <cellStyle name="Normal 37 2 4 2 3 2" xfId="13708"/>
    <cellStyle name="Normal 37 2 4 2 3 3" xfId="8713"/>
    <cellStyle name="Normal 37 2 4 2 4" xfId="8714"/>
    <cellStyle name="Normal 37 2 4 2 5" xfId="6681"/>
    <cellStyle name="Normal 37 2 4 2 6" xfId="11895"/>
    <cellStyle name="Normal 37 2 4 2 7" xfId="4856"/>
    <cellStyle name="Normal 37 2 4 3" xfId="1474"/>
    <cellStyle name="Normal 37 2 4 3 2" xfId="3431"/>
    <cellStyle name="Normal 37 2 4 3 2 2" xfId="14097"/>
    <cellStyle name="Normal 37 2 4 3 2 3" xfId="8715"/>
    <cellStyle name="Normal 37 2 4 3 3" xfId="8716"/>
    <cellStyle name="Normal 37 2 4 3 4" xfId="7070"/>
    <cellStyle name="Normal 37 2 4 3 5" xfId="12284"/>
    <cellStyle name="Normal 37 2 4 3 6" xfId="5245"/>
    <cellStyle name="Normal 37 2 4 4" xfId="2590"/>
    <cellStyle name="Normal 37 2 4 4 2" xfId="13256"/>
    <cellStyle name="Normal 37 2 4 4 3" xfId="8717"/>
    <cellStyle name="Normal 37 2 4 5" xfId="8718"/>
    <cellStyle name="Normal 37 2 4 6" xfId="6229"/>
    <cellStyle name="Normal 37 2 4 7" xfId="11443"/>
    <cellStyle name="Normal 37 2 4 8" xfId="4404"/>
    <cellStyle name="Normal 37 2 5" xfId="657"/>
    <cellStyle name="Normal 37 2 5 2" xfId="1123"/>
    <cellStyle name="Normal 37 2 5 2 2" xfId="1477"/>
    <cellStyle name="Normal 37 2 5 2 2 2" xfId="3434"/>
    <cellStyle name="Normal 37 2 5 2 2 2 2" xfId="14100"/>
    <cellStyle name="Normal 37 2 5 2 2 2 3" xfId="8719"/>
    <cellStyle name="Normal 37 2 5 2 2 3" xfId="8720"/>
    <cellStyle name="Normal 37 2 5 2 2 4" xfId="7073"/>
    <cellStyle name="Normal 37 2 5 2 2 5" xfId="12287"/>
    <cellStyle name="Normal 37 2 5 2 2 6" xfId="5248"/>
    <cellStyle name="Normal 37 2 5 2 3" xfId="3092"/>
    <cellStyle name="Normal 37 2 5 2 3 2" xfId="13758"/>
    <cellStyle name="Normal 37 2 5 2 3 3" xfId="8721"/>
    <cellStyle name="Normal 37 2 5 2 4" xfId="8722"/>
    <cellStyle name="Normal 37 2 5 2 5" xfId="6731"/>
    <cellStyle name="Normal 37 2 5 2 6" xfId="11945"/>
    <cellStyle name="Normal 37 2 5 2 7" xfId="4906"/>
    <cellStyle name="Normal 37 2 5 3" xfId="1476"/>
    <cellStyle name="Normal 37 2 5 3 2" xfId="3433"/>
    <cellStyle name="Normal 37 2 5 3 2 2" xfId="14099"/>
    <cellStyle name="Normal 37 2 5 3 2 3" xfId="8723"/>
    <cellStyle name="Normal 37 2 5 3 3" xfId="8724"/>
    <cellStyle name="Normal 37 2 5 3 4" xfId="7072"/>
    <cellStyle name="Normal 37 2 5 3 5" xfId="12286"/>
    <cellStyle name="Normal 37 2 5 3 6" xfId="5247"/>
    <cellStyle name="Normal 37 2 5 4" xfId="2725"/>
    <cellStyle name="Normal 37 2 5 4 2" xfId="13391"/>
    <cellStyle name="Normal 37 2 5 4 3" xfId="8725"/>
    <cellStyle name="Normal 37 2 5 5" xfId="8726"/>
    <cellStyle name="Normal 37 2 5 6" xfId="6364"/>
    <cellStyle name="Normal 37 2 5 7" xfId="11578"/>
    <cellStyle name="Normal 37 2 5 8" xfId="4539"/>
    <cellStyle name="Normal 37 2 6" xfId="324"/>
    <cellStyle name="Normal 37 2 6 2" xfId="952"/>
    <cellStyle name="Normal 37 2 6 2 2" xfId="1479"/>
    <cellStyle name="Normal 37 2 6 2 2 2" xfId="3436"/>
    <cellStyle name="Normal 37 2 6 2 2 2 2" xfId="14102"/>
    <cellStyle name="Normal 37 2 6 2 2 2 3" xfId="8727"/>
    <cellStyle name="Normal 37 2 6 2 2 3" xfId="8728"/>
    <cellStyle name="Normal 37 2 6 2 2 4" xfId="7075"/>
    <cellStyle name="Normal 37 2 6 2 2 5" xfId="12289"/>
    <cellStyle name="Normal 37 2 6 2 2 6" xfId="5250"/>
    <cellStyle name="Normal 37 2 6 2 3" xfId="2998"/>
    <cellStyle name="Normal 37 2 6 2 3 2" xfId="13664"/>
    <cellStyle name="Normal 37 2 6 2 3 3" xfId="8729"/>
    <cellStyle name="Normal 37 2 6 2 4" xfId="8730"/>
    <cellStyle name="Normal 37 2 6 2 5" xfId="6637"/>
    <cellStyle name="Normal 37 2 6 2 6" xfId="11851"/>
    <cellStyle name="Normal 37 2 6 2 7" xfId="4812"/>
    <cellStyle name="Normal 37 2 6 3" xfId="1478"/>
    <cellStyle name="Normal 37 2 6 3 2" xfId="3435"/>
    <cellStyle name="Normal 37 2 6 3 2 2" xfId="14101"/>
    <cellStyle name="Normal 37 2 6 3 2 3" xfId="8731"/>
    <cellStyle name="Normal 37 2 6 3 3" xfId="8732"/>
    <cellStyle name="Normal 37 2 6 3 4" xfId="7074"/>
    <cellStyle name="Normal 37 2 6 3 5" xfId="12288"/>
    <cellStyle name="Normal 37 2 6 3 6" xfId="5249"/>
    <cellStyle name="Normal 37 2 6 4" xfId="2541"/>
    <cellStyle name="Normal 37 2 6 4 2" xfId="13207"/>
    <cellStyle name="Normal 37 2 6 4 3" xfId="8733"/>
    <cellStyle name="Normal 37 2 6 5" xfId="8734"/>
    <cellStyle name="Normal 37 2 6 6" xfId="6180"/>
    <cellStyle name="Normal 37 2 6 7" xfId="11394"/>
    <cellStyle name="Normal 37 2 6 8" xfId="4355"/>
    <cellStyle name="Normal 37 2 7" xfId="806"/>
    <cellStyle name="Normal 37 2 7 2" xfId="1480"/>
    <cellStyle name="Normal 37 2 7 2 2" xfId="3437"/>
    <cellStyle name="Normal 37 2 7 2 2 2" xfId="14103"/>
    <cellStyle name="Normal 37 2 7 2 2 3" xfId="8735"/>
    <cellStyle name="Normal 37 2 7 2 3" xfId="8736"/>
    <cellStyle name="Normal 37 2 7 2 4" xfId="7076"/>
    <cellStyle name="Normal 37 2 7 2 5" xfId="12290"/>
    <cellStyle name="Normal 37 2 7 2 6" xfId="5251"/>
    <cellStyle name="Normal 37 2 7 3" xfId="2863"/>
    <cellStyle name="Normal 37 2 7 3 2" xfId="13529"/>
    <cellStyle name="Normal 37 2 7 3 3" xfId="8737"/>
    <cellStyle name="Normal 37 2 7 4" xfId="8738"/>
    <cellStyle name="Normal 37 2 7 5" xfId="6502"/>
    <cellStyle name="Normal 37 2 7 6" xfId="11716"/>
    <cellStyle name="Normal 37 2 7 7" xfId="4677"/>
    <cellStyle name="Normal 37 2 8" xfId="1273"/>
    <cellStyle name="Normal 37 2 8 2" xfId="3230"/>
    <cellStyle name="Normal 37 2 8 2 2" xfId="13896"/>
    <cellStyle name="Normal 37 2 8 2 3" xfId="8739"/>
    <cellStyle name="Normal 37 2 8 3" xfId="8740"/>
    <cellStyle name="Normal 37 2 8 4" xfId="6869"/>
    <cellStyle name="Normal 37 2 8 5" xfId="12083"/>
    <cellStyle name="Normal 37 2 8 6" xfId="5044"/>
    <cellStyle name="Normal 37 2 9" xfId="216"/>
    <cellStyle name="Normal 37 2 9 2" xfId="2496"/>
    <cellStyle name="Normal 37 2 9 2 2" xfId="13163"/>
    <cellStyle name="Normal 37 2 9 2 3" xfId="8741"/>
    <cellStyle name="Normal 37 2 9 3" xfId="8742"/>
    <cellStyle name="Normal 37 2 9 4" xfId="6135"/>
    <cellStyle name="Normal 37 2 9 5" xfId="11350"/>
    <cellStyle name="Normal 37 2 9 6" xfId="4311"/>
    <cellStyle name="Normal 37 3" xfId="519"/>
    <cellStyle name="Normal 37 3 10" xfId="11488"/>
    <cellStyle name="Normal 37 3 11" xfId="4449"/>
    <cellStyle name="Normal 37 3 2" xfId="702"/>
    <cellStyle name="Normal 37 3 2 2" xfId="1168"/>
    <cellStyle name="Normal 37 3 2 2 2" xfId="1483"/>
    <cellStyle name="Normal 37 3 2 2 2 2" xfId="3440"/>
    <cellStyle name="Normal 37 3 2 2 2 2 2" xfId="14106"/>
    <cellStyle name="Normal 37 3 2 2 2 2 3" xfId="8743"/>
    <cellStyle name="Normal 37 3 2 2 2 3" xfId="8744"/>
    <cellStyle name="Normal 37 3 2 2 2 4" xfId="7079"/>
    <cellStyle name="Normal 37 3 2 2 2 5" xfId="12293"/>
    <cellStyle name="Normal 37 3 2 2 2 6" xfId="5254"/>
    <cellStyle name="Normal 37 3 2 2 3" xfId="3137"/>
    <cellStyle name="Normal 37 3 2 2 3 2" xfId="13803"/>
    <cellStyle name="Normal 37 3 2 2 3 3" xfId="8745"/>
    <cellStyle name="Normal 37 3 2 2 4" xfId="8746"/>
    <cellStyle name="Normal 37 3 2 2 5" xfId="6776"/>
    <cellStyle name="Normal 37 3 2 2 6" xfId="11990"/>
    <cellStyle name="Normal 37 3 2 2 7" xfId="4951"/>
    <cellStyle name="Normal 37 3 2 3" xfId="1482"/>
    <cellStyle name="Normal 37 3 2 3 2" xfId="3439"/>
    <cellStyle name="Normal 37 3 2 3 2 2" xfId="14105"/>
    <cellStyle name="Normal 37 3 2 3 2 3" xfId="8747"/>
    <cellStyle name="Normal 37 3 2 3 3" xfId="8748"/>
    <cellStyle name="Normal 37 3 2 3 4" xfId="7078"/>
    <cellStyle name="Normal 37 3 2 3 5" xfId="12292"/>
    <cellStyle name="Normal 37 3 2 3 6" xfId="5253"/>
    <cellStyle name="Normal 37 3 2 4" xfId="2770"/>
    <cellStyle name="Normal 37 3 2 4 2" xfId="13436"/>
    <cellStyle name="Normal 37 3 2 4 3" xfId="8749"/>
    <cellStyle name="Normal 37 3 2 5" xfId="8750"/>
    <cellStyle name="Normal 37 3 2 6" xfId="6409"/>
    <cellStyle name="Normal 37 3 2 7" xfId="11623"/>
    <cellStyle name="Normal 37 3 2 8" xfId="4584"/>
    <cellStyle name="Normal 37 3 3" xfId="854"/>
    <cellStyle name="Normal 37 3 3 2" xfId="1484"/>
    <cellStyle name="Normal 37 3 3 2 2" xfId="3441"/>
    <cellStyle name="Normal 37 3 3 2 2 2" xfId="14107"/>
    <cellStyle name="Normal 37 3 3 2 2 3" xfId="8751"/>
    <cellStyle name="Normal 37 3 3 2 3" xfId="8752"/>
    <cellStyle name="Normal 37 3 3 2 4" xfId="7080"/>
    <cellStyle name="Normal 37 3 3 2 5" xfId="12294"/>
    <cellStyle name="Normal 37 3 3 2 6" xfId="5255"/>
    <cellStyle name="Normal 37 3 3 3" xfId="2908"/>
    <cellStyle name="Normal 37 3 3 3 2" xfId="13574"/>
    <cellStyle name="Normal 37 3 3 3 3" xfId="8753"/>
    <cellStyle name="Normal 37 3 3 4" xfId="8754"/>
    <cellStyle name="Normal 37 3 3 5" xfId="6547"/>
    <cellStyle name="Normal 37 3 3 6" xfId="11761"/>
    <cellStyle name="Normal 37 3 3 7" xfId="4722"/>
    <cellStyle name="Normal 37 3 4" xfId="1481"/>
    <cellStyle name="Normal 37 3 4 2" xfId="3438"/>
    <cellStyle name="Normal 37 3 4 2 2" xfId="14104"/>
    <cellStyle name="Normal 37 3 4 2 3" xfId="8755"/>
    <cellStyle name="Normal 37 3 4 3" xfId="8756"/>
    <cellStyle name="Normal 37 3 4 4" xfId="7077"/>
    <cellStyle name="Normal 37 3 4 5" xfId="12291"/>
    <cellStyle name="Normal 37 3 4 6" xfId="5252"/>
    <cellStyle name="Normal 37 3 5" xfId="2162"/>
    <cellStyle name="Normal 37 3 5 2" xfId="4016"/>
    <cellStyle name="Normal 37 3 5 2 2" xfId="14679"/>
    <cellStyle name="Normal 37 3 5 2 3" xfId="8757"/>
    <cellStyle name="Normal 37 3 5 3" xfId="8758"/>
    <cellStyle name="Normal 37 3 5 4" xfId="7655"/>
    <cellStyle name="Normal 37 3 5 5" xfId="12866"/>
    <cellStyle name="Normal 37 3 5 6" xfId="5827"/>
    <cellStyle name="Normal 37 3 6" xfId="2307"/>
    <cellStyle name="Normal 37 3 6 2" xfId="4151"/>
    <cellStyle name="Normal 37 3 6 2 2" xfId="14814"/>
    <cellStyle name="Normal 37 3 6 2 3" xfId="8759"/>
    <cellStyle name="Normal 37 3 6 3" xfId="7790"/>
    <cellStyle name="Normal 37 3 6 4" xfId="13001"/>
    <cellStyle name="Normal 37 3 6 5" xfId="5962"/>
    <cellStyle name="Normal 37 3 7" xfId="2635"/>
    <cellStyle name="Normal 37 3 7 2" xfId="13301"/>
    <cellStyle name="Normal 37 3 7 3" xfId="8760"/>
    <cellStyle name="Normal 37 3 8" xfId="8761"/>
    <cellStyle name="Normal 37 3 9" xfId="6274"/>
    <cellStyle name="Normal 37 4" xfId="604"/>
    <cellStyle name="Normal 37 4 10" xfId="11531"/>
    <cellStyle name="Normal 37 4 11" xfId="4492"/>
    <cellStyle name="Normal 37 4 2" xfId="746"/>
    <cellStyle name="Normal 37 4 2 2" xfId="1211"/>
    <cellStyle name="Normal 37 4 2 2 2" xfId="1487"/>
    <cellStyle name="Normal 37 4 2 2 2 2" xfId="3444"/>
    <cellStyle name="Normal 37 4 2 2 2 2 2" xfId="14110"/>
    <cellStyle name="Normal 37 4 2 2 2 2 3" xfId="8762"/>
    <cellStyle name="Normal 37 4 2 2 2 3" xfId="8763"/>
    <cellStyle name="Normal 37 4 2 2 2 4" xfId="7083"/>
    <cellStyle name="Normal 37 4 2 2 2 5" xfId="12297"/>
    <cellStyle name="Normal 37 4 2 2 2 6" xfId="5258"/>
    <cellStyle name="Normal 37 4 2 2 3" xfId="3180"/>
    <cellStyle name="Normal 37 4 2 2 3 2" xfId="13846"/>
    <cellStyle name="Normal 37 4 2 2 3 3" xfId="8764"/>
    <cellStyle name="Normal 37 4 2 2 4" xfId="8765"/>
    <cellStyle name="Normal 37 4 2 2 5" xfId="6819"/>
    <cellStyle name="Normal 37 4 2 2 6" xfId="12033"/>
    <cellStyle name="Normal 37 4 2 2 7" xfId="4994"/>
    <cellStyle name="Normal 37 4 2 3" xfId="1486"/>
    <cellStyle name="Normal 37 4 2 3 2" xfId="3443"/>
    <cellStyle name="Normal 37 4 2 3 2 2" xfId="14109"/>
    <cellStyle name="Normal 37 4 2 3 2 3" xfId="8766"/>
    <cellStyle name="Normal 37 4 2 3 3" xfId="8767"/>
    <cellStyle name="Normal 37 4 2 3 4" xfId="7082"/>
    <cellStyle name="Normal 37 4 2 3 5" xfId="12296"/>
    <cellStyle name="Normal 37 4 2 3 6" xfId="5257"/>
    <cellStyle name="Normal 37 4 2 4" xfId="2813"/>
    <cellStyle name="Normal 37 4 2 4 2" xfId="13479"/>
    <cellStyle name="Normal 37 4 2 4 3" xfId="8768"/>
    <cellStyle name="Normal 37 4 2 5" xfId="8769"/>
    <cellStyle name="Normal 37 4 2 6" xfId="6452"/>
    <cellStyle name="Normal 37 4 2 7" xfId="11666"/>
    <cellStyle name="Normal 37 4 2 8" xfId="4627"/>
    <cellStyle name="Normal 37 4 3" xfId="899"/>
    <cellStyle name="Normal 37 4 3 2" xfId="1488"/>
    <cellStyle name="Normal 37 4 3 2 2" xfId="3445"/>
    <cellStyle name="Normal 37 4 3 2 2 2" xfId="14111"/>
    <cellStyle name="Normal 37 4 3 2 2 3" xfId="8770"/>
    <cellStyle name="Normal 37 4 3 2 3" xfId="8771"/>
    <cellStyle name="Normal 37 4 3 2 4" xfId="7084"/>
    <cellStyle name="Normal 37 4 3 2 5" xfId="12298"/>
    <cellStyle name="Normal 37 4 3 2 6" xfId="5259"/>
    <cellStyle name="Normal 37 4 3 3" xfId="2951"/>
    <cellStyle name="Normal 37 4 3 3 2" xfId="13617"/>
    <cellStyle name="Normal 37 4 3 3 3" xfId="8772"/>
    <cellStyle name="Normal 37 4 3 4" xfId="8773"/>
    <cellStyle name="Normal 37 4 3 5" xfId="6590"/>
    <cellStyle name="Normal 37 4 3 6" xfId="11804"/>
    <cellStyle name="Normal 37 4 3 7" xfId="4765"/>
    <cellStyle name="Normal 37 4 4" xfId="1485"/>
    <cellStyle name="Normal 37 4 4 2" xfId="3442"/>
    <cellStyle name="Normal 37 4 4 2 2" xfId="14108"/>
    <cellStyle name="Normal 37 4 4 2 3" xfId="8774"/>
    <cellStyle name="Normal 37 4 4 3" xfId="8775"/>
    <cellStyle name="Normal 37 4 4 4" xfId="7081"/>
    <cellStyle name="Normal 37 4 4 5" xfId="12295"/>
    <cellStyle name="Normal 37 4 4 6" xfId="5256"/>
    <cellStyle name="Normal 37 4 5" xfId="2206"/>
    <cellStyle name="Normal 37 4 5 2" xfId="4059"/>
    <cellStyle name="Normal 37 4 5 2 2" xfId="14722"/>
    <cellStyle name="Normal 37 4 5 2 3" xfId="8776"/>
    <cellStyle name="Normal 37 4 5 3" xfId="8777"/>
    <cellStyle name="Normal 37 4 5 4" xfId="7698"/>
    <cellStyle name="Normal 37 4 5 5" xfId="12909"/>
    <cellStyle name="Normal 37 4 5 6" xfId="5870"/>
    <cellStyle name="Normal 37 4 6" xfId="2350"/>
    <cellStyle name="Normal 37 4 6 2" xfId="4194"/>
    <cellStyle name="Normal 37 4 6 2 2" xfId="14857"/>
    <cellStyle name="Normal 37 4 6 2 3" xfId="8778"/>
    <cellStyle name="Normal 37 4 6 3" xfId="7833"/>
    <cellStyle name="Normal 37 4 6 4" xfId="13044"/>
    <cellStyle name="Normal 37 4 6 5" xfId="6005"/>
    <cellStyle name="Normal 37 4 7" xfId="2678"/>
    <cellStyle name="Normal 37 4 7 2" xfId="13344"/>
    <cellStyle name="Normal 37 4 7 3" xfId="8779"/>
    <cellStyle name="Normal 37 4 8" xfId="8780"/>
    <cellStyle name="Normal 37 4 9" xfId="6317"/>
    <cellStyle name="Normal 37 5" xfId="439"/>
    <cellStyle name="Normal 37 5 2" xfId="1009"/>
    <cellStyle name="Normal 37 5 2 2" xfId="1490"/>
    <cellStyle name="Normal 37 5 2 2 2" xfId="3447"/>
    <cellStyle name="Normal 37 5 2 2 2 2" xfId="14113"/>
    <cellStyle name="Normal 37 5 2 2 2 3" xfId="8781"/>
    <cellStyle name="Normal 37 5 2 2 3" xfId="8782"/>
    <cellStyle name="Normal 37 5 2 2 4" xfId="7086"/>
    <cellStyle name="Normal 37 5 2 2 5" xfId="12300"/>
    <cellStyle name="Normal 37 5 2 2 6" xfId="5261"/>
    <cellStyle name="Normal 37 5 2 3" xfId="3041"/>
    <cellStyle name="Normal 37 5 2 3 2" xfId="13707"/>
    <cellStyle name="Normal 37 5 2 3 3" xfId="8783"/>
    <cellStyle name="Normal 37 5 2 4" xfId="8784"/>
    <cellStyle name="Normal 37 5 2 5" xfId="6680"/>
    <cellStyle name="Normal 37 5 2 6" xfId="11894"/>
    <cellStyle name="Normal 37 5 2 7" xfId="4855"/>
    <cellStyle name="Normal 37 5 3" xfId="1489"/>
    <cellStyle name="Normal 37 5 3 2" xfId="3446"/>
    <cellStyle name="Normal 37 5 3 2 2" xfId="14112"/>
    <cellStyle name="Normal 37 5 3 2 3" xfId="8785"/>
    <cellStyle name="Normal 37 5 3 3" xfId="8786"/>
    <cellStyle name="Normal 37 5 3 4" xfId="7085"/>
    <cellStyle name="Normal 37 5 3 5" xfId="12299"/>
    <cellStyle name="Normal 37 5 3 6" xfId="5260"/>
    <cellStyle name="Normal 37 5 4" xfId="2589"/>
    <cellStyle name="Normal 37 5 4 2" xfId="13255"/>
    <cellStyle name="Normal 37 5 4 3" xfId="8787"/>
    <cellStyle name="Normal 37 5 5" xfId="8788"/>
    <cellStyle name="Normal 37 5 6" xfId="6228"/>
    <cellStyle name="Normal 37 5 7" xfId="11442"/>
    <cellStyle name="Normal 37 5 8" xfId="4403"/>
    <cellStyle name="Normal 37 6" xfId="656"/>
    <cellStyle name="Normal 37 6 2" xfId="1122"/>
    <cellStyle name="Normal 37 6 2 2" xfId="1492"/>
    <cellStyle name="Normal 37 6 2 2 2" xfId="3449"/>
    <cellStyle name="Normal 37 6 2 2 2 2" xfId="14115"/>
    <cellStyle name="Normal 37 6 2 2 2 3" xfId="8789"/>
    <cellStyle name="Normal 37 6 2 2 3" xfId="8790"/>
    <cellStyle name="Normal 37 6 2 2 4" xfId="7088"/>
    <cellStyle name="Normal 37 6 2 2 5" xfId="12302"/>
    <cellStyle name="Normal 37 6 2 2 6" xfId="5263"/>
    <cellStyle name="Normal 37 6 2 3" xfId="3091"/>
    <cellStyle name="Normal 37 6 2 3 2" xfId="13757"/>
    <cellStyle name="Normal 37 6 2 3 3" xfId="8791"/>
    <cellStyle name="Normal 37 6 2 4" xfId="8792"/>
    <cellStyle name="Normal 37 6 2 5" xfId="6730"/>
    <cellStyle name="Normal 37 6 2 6" xfId="11944"/>
    <cellStyle name="Normal 37 6 2 7" xfId="4905"/>
    <cellStyle name="Normal 37 6 3" xfId="1491"/>
    <cellStyle name="Normal 37 6 3 2" xfId="3448"/>
    <cellStyle name="Normal 37 6 3 2 2" xfId="14114"/>
    <cellStyle name="Normal 37 6 3 2 3" xfId="8793"/>
    <cellStyle name="Normal 37 6 3 3" xfId="8794"/>
    <cellStyle name="Normal 37 6 3 4" xfId="7087"/>
    <cellStyle name="Normal 37 6 3 5" xfId="12301"/>
    <cellStyle name="Normal 37 6 3 6" xfId="5262"/>
    <cellStyle name="Normal 37 6 4" xfId="2724"/>
    <cellStyle name="Normal 37 6 4 2" xfId="13390"/>
    <cellStyle name="Normal 37 6 4 3" xfId="8795"/>
    <cellStyle name="Normal 37 6 5" xfId="8796"/>
    <cellStyle name="Normal 37 6 6" xfId="6363"/>
    <cellStyle name="Normal 37 6 7" xfId="11577"/>
    <cellStyle name="Normal 37 6 8" xfId="4538"/>
    <cellStyle name="Normal 37 7" xfId="323"/>
    <cellStyle name="Normal 37 7 2" xfId="951"/>
    <cellStyle name="Normal 37 7 2 2" xfId="1494"/>
    <cellStyle name="Normal 37 7 2 2 2" xfId="3451"/>
    <cellStyle name="Normal 37 7 2 2 2 2" xfId="14117"/>
    <cellStyle name="Normal 37 7 2 2 2 3" xfId="8797"/>
    <cellStyle name="Normal 37 7 2 2 3" xfId="8798"/>
    <cellStyle name="Normal 37 7 2 2 4" xfId="7090"/>
    <cellStyle name="Normal 37 7 2 2 5" xfId="12304"/>
    <cellStyle name="Normal 37 7 2 2 6" xfId="5265"/>
    <cellStyle name="Normal 37 7 2 3" xfId="2997"/>
    <cellStyle name="Normal 37 7 2 3 2" xfId="13663"/>
    <cellStyle name="Normal 37 7 2 3 3" xfId="8799"/>
    <cellStyle name="Normal 37 7 2 4" xfId="8800"/>
    <cellStyle name="Normal 37 7 2 5" xfId="6636"/>
    <cellStyle name="Normal 37 7 2 6" xfId="11850"/>
    <cellStyle name="Normal 37 7 2 7" xfId="4811"/>
    <cellStyle name="Normal 37 7 3" xfId="1493"/>
    <cellStyle name="Normal 37 7 3 2" xfId="3450"/>
    <cellStyle name="Normal 37 7 3 2 2" xfId="14116"/>
    <cellStyle name="Normal 37 7 3 2 3" xfId="8801"/>
    <cellStyle name="Normal 37 7 3 3" xfId="8802"/>
    <cellStyle name="Normal 37 7 3 4" xfId="7089"/>
    <cellStyle name="Normal 37 7 3 5" xfId="12303"/>
    <cellStyle name="Normal 37 7 3 6" xfId="5264"/>
    <cellStyle name="Normal 37 7 4" xfId="2540"/>
    <cellStyle name="Normal 37 7 4 2" xfId="13206"/>
    <cellStyle name="Normal 37 7 4 3" xfId="8803"/>
    <cellStyle name="Normal 37 7 5" xfId="8804"/>
    <cellStyle name="Normal 37 7 6" xfId="6179"/>
    <cellStyle name="Normal 37 7 7" xfId="11393"/>
    <cellStyle name="Normal 37 7 8" xfId="4354"/>
    <cellStyle name="Normal 37 8" xfId="805"/>
    <cellStyle name="Normal 37 8 2" xfId="1495"/>
    <cellStyle name="Normal 37 8 2 2" xfId="3452"/>
    <cellStyle name="Normal 37 8 2 2 2" xfId="14118"/>
    <cellStyle name="Normal 37 8 2 2 3" xfId="8805"/>
    <cellStyle name="Normal 37 8 2 3" xfId="8806"/>
    <cellStyle name="Normal 37 8 2 4" xfId="7091"/>
    <cellStyle name="Normal 37 8 2 5" xfId="12305"/>
    <cellStyle name="Normal 37 8 2 6" xfId="5266"/>
    <cellStyle name="Normal 37 8 3" xfId="2862"/>
    <cellStyle name="Normal 37 8 3 2" xfId="13528"/>
    <cellStyle name="Normal 37 8 3 3" xfId="8807"/>
    <cellStyle name="Normal 37 8 4" xfId="8808"/>
    <cellStyle name="Normal 37 8 5" xfId="6501"/>
    <cellStyle name="Normal 37 8 6" xfId="11715"/>
    <cellStyle name="Normal 37 8 7" xfId="4676"/>
    <cellStyle name="Normal 37 9" xfId="1272"/>
    <cellStyle name="Normal 37 9 2" xfId="3229"/>
    <cellStyle name="Normal 37 9 2 2" xfId="13895"/>
    <cellStyle name="Normal 37 9 2 3" xfId="8809"/>
    <cellStyle name="Normal 37 9 3" xfId="8810"/>
    <cellStyle name="Normal 37 9 4" xfId="6868"/>
    <cellStyle name="Normal 37 9 5" xfId="12082"/>
    <cellStyle name="Normal 37 9 6" xfId="5043"/>
    <cellStyle name="Normal 38" xfId="132"/>
    <cellStyle name="Normal 38 10" xfId="2112"/>
    <cellStyle name="Normal 38 10 2" xfId="3971"/>
    <cellStyle name="Normal 38 10 2 2" xfId="14634"/>
    <cellStyle name="Normal 38 10 2 3" xfId="8811"/>
    <cellStyle name="Normal 38 10 3" xfId="8812"/>
    <cellStyle name="Normal 38 10 4" xfId="7610"/>
    <cellStyle name="Normal 38 10 5" xfId="12821"/>
    <cellStyle name="Normal 38 10 6" xfId="5782"/>
    <cellStyle name="Normal 38 11" xfId="2263"/>
    <cellStyle name="Normal 38 11 2" xfId="4107"/>
    <cellStyle name="Normal 38 11 2 2" xfId="14770"/>
    <cellStyle name="Normal 38 11 2 3" xfId="8813"/>
    <cellStyle name="Normal 38 11 3" xfId="7746"/>
    <cellStyle name="Normal 38 11 4" xfId="12957"/>
    <cellStyle name="Normal 38 11 5" xfId="5918"/>
    <cellStyle name="Normal 38 12" xfId="2468"/>
    <cellStyle name="Normal 38 12 2" xfId="8814"/>
    <cellStyle name="Normal 38 12 3" xfId="13136"/>
    <cellStyle name="Normal 38 12 4" xfId="6062"/>
    <cellStyle name="Normal 38 13" xfId="8815"/>
    <cellStyle name="Normal 38 14" xfId="6107"/>
    <cellStyle name="Normal 38 15" xfId="11323"/>
    <cellStyle name="Normal 38 16" xfId="4284"/>
    <cellStyle name="Normal 38 2" xfId="521"/>
    <cellStyle name="Normal 38 2 10" xfId="11490"/>
    <cellStyle name="Normal 38 2 11" xfId="4451"/>
    <cellStyle name="Normal 38 2 2" xfId="704"/>
    <cellStyle name="Normal 38 2 2 2" xfId="1170"/>
    <cellStyle name="Normal 38 2 2 2 2" xfId="1498"/>
    <cellStyle name="Normal 38 2 2 2 2 2" xfId="3455"/>
    <cellStyle name="Normal 38 2 2 2 2 2 2" xfId="14121"/>
    <cellStyle name="Normal 38 2 2 2 2 2 3" xfId="8816"/>
    <cellStyle name="Normal 38 2 2 2 2 3" xfId="8817"/>
    <cellStyle name="Normal 38 2 2 2 2 4" xfId="7094"/>
    <cellStyle name="Normal 38 2 2 2 2 5" xfId="12308"/>
    <cellStyle name="Normal 38 2 2 2 2 6" xfId="5269"/>
    <cellStyle name="Normal 38 2 2 2 3" xfId="3139"/>
    <cellStyle name="Normal 38 2 2 2 3 2" xfId="13805"/>
    <cellStyle name="Normal 38 2 2 2 3 3" xfId="8818"/>
    <cellStyle name="Normal 38 2 2 2 4" xfId="8819"/>
    <cellStyle name="Normal 38 2 2 2 5" xfId="6778"/>
    <cellStyle name="Normal 38 2 2 2 6" xfId="11992"/>
    <cellStyle name="Normal 38 2 2 2 7" xfId="4953"/>
    <cellStyle name="Normal 38 2 2 3" xfId="1497"/>
    <cellStyle name="Normal 38 2 2 3 2" xfId="3454"/>
    <cellStyle name="Normal 38 2 2 3 2 2" xfId="14120"/>
    <cellStyle name="Normal 38 2 2 3 2 3" xfId="8820"/>
    <cellStyle name="Normal 38 2 2 3 3" xfId="8821"/>
    <cellStyle name="Normal 38 2 2 3 4" xfId="7093"/>
    <cellStyle name="Normal 38 2 2 3 5" xfId="12307"/>
    <cellStyle name="Normal 38 2 2 3 6" xfId="5268"/>
    <cellStyle name="Normal 38 2 2 4" xfId="2772"/>
    <cellStyle name="Normal 38 2 2 4 2" xfId="13438"/>
    <cellStyle name="Normal 38 2 2 4 3" xfId="8822"/>
    <cellStyle name="Normal 38 2 2 5" xfId="8823"/>
    <cellStyle name="Normal 38 2 2 6" xfId="6411"/>
    <cellStyle name="Normal 38 2 2 7" xfId="11625"/>
    <cellStyle name="Normal 38 2 2 8" xfId="4586"/>
    <cellStyle name="Normal 38 2 3" xfId="856"/>
    <cellStyle name="Normal 38 2 3 2" xfId="1499"/>
    <cellStyle name="Normal 38 2 3 2 2" xfId="3456"/>
    <cellStyle name="Normal 38 2 3 2 2 2" xfId="14122"/>
    <cellStyle name="Normal 38 2 3 2 2 3" xfId="8824"/>
    <cellStyle name="Normal 38 2 3 2 3" xfId="8825"/>
    <cellStyle name="Normal 38 2 3 2 4" xfId="7095"/>
    <cellStyle name="Normal 38 2 3 2 5" xfId="12309"/>
    <cellStyle name="Normal 38 2 3 2 6" xfId="5270"/>
    <cellStyle name="Normal 38 2 3 3" xfId="2910"/>
    <cellStyle name="Normal 38 2 3 3 2" xfId="13576"/>
    <cellStyle name="Normal 38 2 3 3 3" xfId="8826"/>
    <cellStyle name="Normal 38 2 3 4" xfId="8827"/>
    <cellStyle name="Normal 38 2 3 5" xfId="6549"/>
    <cellStyle name="Normal 38 2 3 6" xfId="11763"/>
    <cellStyle name="Normal 38 2 3 7" xfId="4724"/>
    <cellStyle name="Normal 38 2 4" xfId="1496"/>
    <cellStyle name="Normal 38 2 4 2" xfId="3453"/>
    <cellStyle name="Normal 38 2 4 2 2" xfId="14119"/>
    <cellStyle name="Normal 38 2 4 2 3" xfId="8828"/>
    <cellStyle name="Normal 38 2 4 3" xfId="8829"/>
    <cellStyle name="Normal 38 2 4 4" xfId="7092"/>
    <cellStyle name="Normal 38 2 4 5" xfId="12306"/>
    <cellStyle name="Normal 38 2 4 6" xfId="5267"/>
    <cellStyle name="Normal 38 2 5" xfId="2164"/>
    <cellStyle name="Normal 38 2 5 2" xfId="4018"/>
    <cellStyle name="Normal 38 2 5 2 2" xfId="14681"/>
    <cellStyle name="Normal 38 2 5 2 3" xfId="8830"/>
    <cellStyle name="Normal 38 2 5 3" xfId="8831"/>
    <cellStyle name="Normal 38 2 5 4" xfId="7657"/>
    <cellStyle name="Normal 38 2 5 5" xfId="12868"/>
    <cellStyle name="Normal 38 2 5 6" xfId="5829"/>
    <cellStyle name="Normal 38 2 6" xfId="2309"/>
    <cellStyle name="Normal 38 2 6 2" xfId="4153"/>
    <cellStyle name="Normal 38 2 6 2 2" xfId="14816"/>
    <cellStyle name="Normal 38 2 6 2 3" xfId="8832"/>
    <cellStyle name="Normal 38 2 6 3" xfId="7792"/>
    <cellStyle name="Normal 38 2 6 4" xfId="13003"/>
    <cellStyle name="Normal 38 2 6 5" xfId="5964"/>
    <cellStyle name="Normal 38 2 7" xfId="2637"/>
    <cellStyle name="Normal 38 2 7 2" xfId="13303"/>
    <cellStyle name="Normal 38 2 7 3" xfId="8833"/>
    <cellStyle name="Normal 38 2 8" xfId="8834"/>
    <cellStyle name="Normal 38 2 9" xfId="6276"/>
    <cellStyle name="Normal 38 3" xfId="606"/>
    <cellStyle name="Normal 38 3 10" xfId="11533"/>
    <cellStyle name="Normal 38 3 11" xfId="4494"/>
    <cellStyle name="Normal 38 3 2" xfId="748"/>
    <cellStyle name="Normal 38 3 2 2" xfId="1213"/>
    <cellStyle name="Normal 38 3 2 2 2" xfId="1502"/>
    <cellStyle name="Normal 38 3 2 2 2 2" xfId="3459"/>
    <cellStyle name="Normal 38 3 2 2 2 2 2" xfId="14125"/>
    <cellStyle name="Normal 38 3 2 2 2 2 3" xfId="8835"/>
    <cellStyle name="Normal 38 3 2 2 2 3" xfId="8836"/>
    <cellStyle name="Normal 38 3 2 2 2 4" xfId="7098"/>
    <cellStyle name="Normal 38 3 2 2 2 5" xfId="12312"/>
    <cellStyle name="Normal 38 3 2 2 2 6" xfId="5273"/>
    <cellStyle name="Normal 38 3 2 2 3" xfId="3182"/>
    <cellStyle name="Normal 38 3 2 2 3 2" xfId="13848"/>
    <cellStyle name="Normal 38 3 2 2 3 3" xfId="8837"/>
    <cellStyle name="Normal 38 3 2 2 4" xfId="8838"/>
    <cellStyle name="Normal 38 3 2 2 5" xfId="6821"/>
    <cellStyle name="Normal 38 3 2 2 6" xfId="12035"/>
    <cellStyle name="Normal 38 3 2 2 7" xfId="4996"/>
    <cellStyle name="Normal 38 3 2 3" xfId="1501"/>
    <cellStyle name="Normal 38 3 2 3 2" xfId="3458"/>
    <cellStyle name="Normal 38 3 2 3 2 2" xfId="14124"/>
    <cellStyle name="Normal 38 3 2 3 2 3" xfId="8839"/>
    <cellStyle name="Normal 38 3 2 3 3" xfId="8840"/>
    <cellStyle name="Normal 38 3 2 3 4" xfId="7097"/>
    <cellStyle name="Normal 38 3 2 3 5" xfId="12311"/>
    <cellStyle name="Normal 38 3 2 3 6" xfId="5272"/>
    <cellStyle name="Normal 38 3 2 4" xfId="2815"/>
    <cellStyle name="Normal 38 3 2 4 2" xfId="13481"/>
    <cellStyle name="Normal 38 3 2 4 3" xfId="8841"/>
    <cellStyle name="Normal 38 3 2 5" xfId="8842"/>
    <cellStyle name="Normal 38 3 2 6" xfId="6454"/>
    <cellStyle name="Normal 38 3 2 7" xfId="11668"/>
    <cellStyle name="Normal 38 3 2 8" xfId="4629"/>
    <cellStyle name="Normal 38 3 3" xfId="901"/>
    <cellStyle name="Normal 38 3 3 2" xfId="1503"/>
    <cellStyle name="Normal 38 3 3 2 2" xfId="3460"/>
    <cellStyle name="Normal 38 3 3 2 2 2" xfId="14126"/>
    <cellStyle name="Normal 38 3 3 2 2 3" xfId="8843"/>
    <cellStyle name="Normal 38 3 3 2 3" xfId="8844"/>
    <cellStyle name="Normal 38 3 3 2 4" xfId="7099"/>
    <cellStyle name="Normal 38 3 3 2 5" xfId="12313"/>
    <cellStyle name="Normal 38 3 3 2 6" xfId="5274"/>
    <cellStyle name="Normal 38 3 3 3" xfId="2953"/>
    <cellStyle name="Normal 38 3 3 3 2" xfId="13619"/>
    <cellStyle name="Normal 38 3 3 3 3" xfId="8845"/>
    <cellStyle name="Normal 38 3 3 4" xfId="8846"/>
    <cellStyle name="Normal 38 3 3 5" xfId="6592"/>
    <cellStyle name="Normal 38 3 3 6" xfId="11806"/>
    <cellStyle name="Normal 38 3 3 7" xfId="4767"/>
    <cellStyle name="Normal 38 3 4" xfId="1500"/>
    <cellStyle name="Normal 38 3 4 2" xfId="3457"/>
    <cellStyle name="Normal 38 3 4 2 2" xfId="14123"/>
    <cellStyle name="Normal 38 3 4 2 3" xfId="8847"/>
    <cellStyle name="Normal 38 3 4 3" xfId="8848"/>
    <cellStyle name="Normal 38 3 4 4" xfId="7096"/>
    <cellStyle name="Normal 38 3 4 5" xfId="12310"/>
    <cellStyle name="Normal 38 3 4 6" xfId="5271"/>
    <cellStyle name="Normal 38 3 5" xfId="2208"/>
    <cellStyle name="Normal 38 3 5 2" xfId="4061"/>
    <cellStyle name="Normal 38 3 5 2 2" xfId="14724"/>
    <cellStyle name="Normal 38 3 5 2 3" xfId="8849"/>
    <cellStyle name="Normal 38 3 5 3" xfId="8850"/>
    <cellStyle name="Normal 38 3 5 4" xfId="7700"/>
    <cellStyle name="Normal 38 3 5 5" xfId="12911"/>
    <cellStyle name="Normal 38 3 5 6" xfId="5872"/>
    <cellStyle name="Normal 38 3 6" xfId="2352"/>
    <cellStyle name="Normal 38 3 6 2" xfId="4196"/>
    <cellStyle name="Normal 38 3 6 2 2" xfId="14859"/>
    <cellStyle name="Normal 38 3 6 2 3" xfId="8851"/>
    <cellStyle name="Normal 38 3 6 3" xfId="7835"/>
    <cellStyle name="Normal 38 3 6 4" xfId="13046"/>
    <cellStyle name="Normal 38 3 6 5" xfId="6007"/>
    <cellStyle name="Normal 38 3 7" xfId="2680"/>
    <cellStyle name="Normal 38 3 7 2" xfId="13346"/>
    <cellStyle name="Normal 38 3 7 3" xfId="8852"/>
    <cellStyle name="Normal 38 3 8" xfId="8853"/>
    <cellStyle name="Normal 38 3 9" xfId="6319"/>
    <cellStyle name="Normal 38 4" xfId="441"/>
    <cellStyle name="Normal 38 4 2" xfId="1011"/>
    <cellStyle name="Normal 38 4 2 2" xfId="1505"/>
    <cellStyle name="Normal 38 4 2 2 2" xfId="3462"/>
    <cellStyle name="Normal 38 4 2 2 2 2" xfId="14128"/>
    <cellStyle name="Normal 38 4 2 2 2 3" xfId="8854"/>
    <cellStyle name="Normal 38 4 2 2 3" xfId="8855"/>
    <cellStyle name="Normal 38 4 2 2 4" xfId="7101"/>
    <cellStyle name="Normal 38 4 2 2 5" xfId="12315"/>
    <cellStyle name="Normal 38 4 2 2 6" xfId="5276"/>
    <cellStyle name="Normal 38 4 2 3" xfId="3043"/>
    <cellStyle name="Normal 38 4 2 3 2" xfId="13709"/>
    <cellStyle name="Normal 38 4 2 3 3" xfId="8856"/>
    <cellStyle name="Normal 38 4 2 4" xfId="8857"/>
    <cellStyle name="Normal 38 4 2 5" xfId="6682"/>
    <cellStyle name="Normal 38 4 2 6" xfId="11896"/>
    <cellStyle name="Normal 38 4 2 7" xfId="4857"/>
    <cellStyle name="Normal 38 4 3" xfId="1504"/>
    <cellStyle name="Normal 38 4 3 2" xfId="3461"/>
    <cellStyle name="Normal 38 4 3 2 2" xfId="14127"/>
    <cellStyle name="Normal 38 4 3 2 3" xfId="8858"/>
    <cellStyle name="Normal 38 4 3 3" xfId="8859"/>
    <cellStyle name="Normal 38 4 3 4" xfId="7100"/>
    <cellStyle name="Normal 38 4 3 5" xfId="12314"/>
    <cellStyle name="Normal 38 4 3 6" xfId="5275"/>
    <cellStyle name="Normal 38 4 4" xfId="2591"/>
    <cellStyle name="Normal 38 4 4 2" xfId="13257"/>
    <cellStyle name="Normal 38 4 4 3" xfId="8860"/>
    <cellStyle name="Normal 38 4 5" xfId="8861"/>
    <cellStyle name="Normal 38 4 6" xfId="6230"/>
    <cellStyle name="Normal 38 4 7" xfId="11444"/>
    <cellStyle name="Normal 38 4 8" xfId="4405"/>
    <cellStyle name="Normal 38 5" xfId="658"/>
    <cellStyle name="Normal 38 5 2" xfId="1124"/>
    <cellStyle name="Normal 38 5 2 2" xfId="1507"/>
    <cellStyle name="Normal 38 5 2 2 2" xfId="3464"/>
    <cellStyle name="Normal 38 5 2 2 2 2" xfId="14130"/>
    <cellStyle name="Normal 38 5 2 2 2 3" xfId="8862"/>
    <cellStyle name="Normal 38 5 2 2 3" xfId="8863"/>
    <cellStyle name="Normal 38 5 2 2 4" xfId="7103"/>
    <cellStyle name="Normal 38 5 2 2 5" xfId="12317"/>
    <cellStyle name="Normal 38 5 2 2 6" xfId="5278"/>
    <cellStyle name="Normal 38 5 2 3" xfId="3093"/>
    <cellStyle name="Normal 38 5 2 3 2" xfId="13759"/>
    <cellStyle name="Normal 38 5 2 3 3" xfId="8864"/>
    <cellStyle name="Normal 38 5 2 4" xfId="8865"/>
    <cellStyle name="Normal 38 5 2 5" xfId="6732"/>
    <cellStyle name="Normal 38 5 2 6" xfId="11946"/>
    <cellStyle name="Normal 38 5 2 7" xfId="4907"/>
    <cellStyle name="Normal 38 5 3" xfId="1506"/>
    <cellStyle name="Normal 38 5 3 2" xfId="3463"/>
    <cellStyle name="Normal 38 5 3 2 2" xfId="14129"/>
    <cellStyle name="Normal 38 5 3 2 3" xfId="8866"/>
    <cellStyle name="Normal 38 5 3 3" xfId="8867"/>
    <cellStyle name="Normal 38 5 3 4" xfId="7102"/>
    <cellStyle name="Normal 38 5 3 5" xfId="12316"/>
    <cellStyle name="Normal 38 5 3 6" xfId="5277"/>
    <cellStyle name="Normal 38 5 4" xfId="2726"/>
    <cellStyle name="Normal 38 5 4 2" xfId="13392"/>
    <cellStyle name="Normal 38 5 4 3" xfId="8868"/>
    <cellStyle name="Normal 38 5 5" xfId="8869"/>
    <cellStyle name="Normal 38 5 6" xfId="6365"/>
    <cellStyle name="Normal 38 5 7" xfId="11579"/>
    <cellStyle name="Normal 38 5 8" xfId="4540"/>
    <cellStyle name="Normal 38 6" xfId="325"/>
    <cellStyle name="Normal 38 6 2" xfId="953"/>
    <cellStyle name="Normal 38 6 2 2" xfId="1509"/>
    <cellStyle name="Normal 38 6 2 2 2" xfId="3466"/>
    <cellStyle name="Normal 38 6 2 2 2 2" xfId="14132"/>
    <cellStyle name="Normal 38 6 2 2 2 3" xfId="8870"/>
    <cellStyle name="Normal 38 6 2 2 3" xfId="8871"/>
    <cellStyle name="Normal 38 6 2 2 4" xfId="7105"/>
    <cellStyle name="Normal 38 6 2 2 5" xfId="12319"/>
    <cellStyle name="Normal 38 6 2 2 6" xfId="5280"/>
    <cellStyle name="Normal 38 6 2 3" xfId="2999"/>
    <cellStyle name="Normal 38 6 2 3 2" xfId="13665"/>
    <cellStyle name="Normal 38 6 2 3 3" xfId="8872"/>
    <cellStyle name="Normal 38 6 2 4" xfId="8873"/>
    <cellStyle name="Normal 38 6 2 5" xfId="6638"/>
    <cellStyle name="Normal 38 6 2 6" xfId="11852"/>
    <cellStyle name="Normal 38 6 2 7" xfId="4813"/>
    <cellStyle name="Normal 38 6 3" xfId="1508"/>
    <cellStyle name="Normal 38 6 3 2" xfId="3465"/>
    <cellStyle name="Normal 38 6 3 2 2" xfId="14131"/>
    <cellStyle name="Normal 38 6 3 2 3" xfId="8874"/>
    <cellStyle name="Normal 38 6 3 3" xfId="8875"/>
    <cellStyle name="Normal 38 6 3 4" xfId="7104"/>
    <cellStyle name="Normal 38 6 3 5" xfId="12318"/>
    <cellStyle name="Normal 38 6 3 6" xfId="5279"/>
    <cellStyle name="Normal 38 6 4" xfId="2542"/>
    <cellStyle name="Normal 38 6 4 2" xfId="13208"/>
    <cellStyle name="Normal 38 6 4 3" xfId="8876"/>
    <cellStyle name="Normal 38 6 5" xfId="8877"/>
    <cellStyle name="Normal 38 6 6" xfId="6181"/>
    <cellStyle name="Normal 38 6 7" xfId="11395"/>
    <cellStyle name="Normal 38 6 8" xfId="4356"/>
    <cellStyle name="Normal 38 7" xfId="807"/>
    <cellStyle name="Normal 38 7 2" xfId="1510"/>
    <cellStyle name="Normal 38 7 2 2" xfId="3467"/>
    <cellStyle name="Normal 38 7 2 2 2" xfId="14133"/>
    <cellStyle name="Normal 38 7 2 2 3" xfId="8878"/>
    <cellStyle name="Normal 38 7 2 3" xfId="8879"/>
    <cellStyle name="Normal 38 7 2 4" xfId="7106"/>
    <cellStyle name="Normal 38 7 2 5" xfId="12320"/>
    <cellStyle name="Normal 38 7 2 6" xfId="5281"/>
    <cellStyle name="Normal 38 7 3" xfId="2864"/>
    <cellStyle name="Normal 38 7 3 2" xfId="13530"/>
    <cellStyle name="Normal 38 7 3 3" xfId="8880"/>
    <cellStyle name="Normal 38 7 4" xfId="8881"/>
    <cellStyle name="Normal 38 7 5" xfId="6503"/>
    <cellStyle name="Normal 38 7 6" xfId="11717"/>
    <cellStyle name="Normal 38 7 7" xfId="4678"/>
    <cellStyle name="Normal 38 8" xfId="1274"/>
    <cellStyle name="Normal 38 8 2" xfId="3231"/>
    <cellStyle name="Normal 38 8 2 2" xfId="13897"/>
    <cellStyle name="Normal 38 8 2 3" xfId="8882"/>
    <cellStyle name="Normal 38 8 3" xfId="8883"/>
    <cellStyle name="Normal 38 8 4" xfId="6870"/>
    <cellStyle name="Normal 38 8 5" xfId="12084"/>
    <cellStyle name="Normal 38 8 6" xfId="5045"/>
    <cellStyle name="Normal 38 9" xfId="217"/>
    <cellStyle name="Normal 38 9 2" xfId="2497"/>
    <cellStyle name="Normal 38 9 2 2" xfId="13164"/>
    <cellStyle name="Normal 38 9 2 3" xfId="8884"/>
    <cellStyle name="Normal 38 9 3" xfId="8885"/>
    <cellStyle name="Normal 38 9 4" xfId="6136"/>
    <cellStyle name="Normal 38 9 5" xfId="11351"/>
    <cellStyle name="Normal 38 9 6" xfId="4312"/>
    <cellStyle name="Normal 39" xfId="148"/>
    <cellStyle name="Normal 39 2" xfId="522"/>
    <cellStyle name="Normal 39 2 2" xfId="1070"/>
    <cellStyle name="Normal 39 3" xfId="383"/>
    <cellStyle name="Normal 39 4" xfId="267"/>
    <cellStyle name="Normal 39 5" xfId="181"/>
    <cellStyle name="Normal 4" xfId="20"/>
    <cellStyle name="Normal 4 2" xfId="175"/>
    <cellStyle name="Normal 4 2 2" xfId="984"/>
    <cellStyle name="Normal 4 3" xfId="523"/>
    <cellStyle name="Normal 4 4" xfId="837"/>
    <cellStyle name="Normal 4 5" xfId="2055"/>
    <cellStyle name="Normal 40" xfId="149"/>
    <cellStyle name="Normal 40 2" xfId="524"/>
    <cellStyle name="Normal 40 2 2" xfId="1071"/>
    <cellStyle name="Normal 40 3" xfId="385"/>
    <cellStyle name="Normal 40 4" xfId="269"/>
    <cellStyle name="Normal 40 5" xfId="182"/>
    <cellStyle name="Normal 41" xfId="150"/>
    <cellStyle name="Normal 41 2" xfId="525"/>
    <cellStyle name="Normal 41 2 2" xfId="1072"/>
    <cellStyle name="Normal 41 3" xfId="387"/>
    <cellStyle name="Normal 41 4" xfId="271"/>
    <cellStyle name="Normal 41 5" xfId="183"/>
    <cellStyle name="Normal 42" xfId="151"/>
    <cellStyle name="Normal 42 2" xfId="526"/>
    <cellStyle name="Normal 42 2 2" xfId="1073"/>
    <cellStyle name="Normal 42 3" xfId="389"/>
    <cellStyle name="Normal 42 4" xfId="273"/>
    <cellStyle name="Normal 42 5" xfId="184"/>
    <cellStyle name="Normal 43" xfId="152"/>
    <cellStyle name="Normal 43 2" xfId="527"/>
    <cellStyle name="Normal 43 2 2" xfId="1074"/>
    <cellStyle name="Normal 43 3" xfId="391"/>
    <cellStyle name="Normal 43 4" xfId="275"/>
    <cellStyle name="Normal 43 5" xfId="185"/>
    <cellStyle name="Normal 44" xfId="153"/>
    <cellStyle name="Normal 44 2" xfId="528"/>
    <cellStyle name="Normal 44 2 2" xfId="1075"/>
    <cellStyle name="Normal 44 3" xfId="393"/>
    <cellStyle name="Normal 44 4" xfId="277"/>
    <cellStyle name="Normal 44 5" xfId="186"/>
    <cellStyle name="Normal 45" xfId="154"/>
    <cellStyle name="Normal 45 2" xfId="529"/>
    <cellStyle name="Normal 45 2 2" xfId="1076"/>
    <cellStyle name="Normal 45 3" xfId="394"/>
    <cellStyle name="Normal 45 4" xfId="278"/>
    <cellStyle name="Normal 45 5" xfId="187"/>
    <cellStyle name="Normal 46" xfId="155"/>
    <cellStyle name="Normal 46 2" xfId="530"/>
    <cellStyle name="Normal 46 2 2" xfId="1077"/>
    <cellStyle name="Normal 46 3" xfId="396"/>
    <cellStyle name="Normal 46 4" xfId="280"/>
    <cellStyle name="Normal 46 5" xfId="188"/>
    <cellStyle name="Normal 47" xfId="156"/>
    <cellStyle name="Normal 47 2" xfId="531"/>
    <cellStyle name="Normal 47 2 2" xfId="1078"/>
    <cellStyle name="Normal 47 3" xfId="398"/>
    <cellStyle name="Normal 47 4" xfId="282"/>
    <cellStyle name="Normal 47 5" xfId="189"/>
    <cellStyle name="Normal 48" xfId="157"/>
    <cellStyle name="Normal 48 2" xfId="532"/>
    <cellStyle name="Normal 48 2 2" xfId="1079"/>
    <cellStyle name="Normal 48 3" xfId="400"/>
    <cellStyle name="Normal 48 4" xfId="284"/>
    <cellStyle name="Normal 48 5" xfId="190"/>
    <cellStyle name="Normal 49" xfId="158"/>
    <cellStyle name="Normal 49 2" xfId="533"/>
    <cellStyle name="Normal 49 2 2" xfId="1080"/>
    <cellStyle name="Normal 49 3" xfId="402"/>
    <cellStyle name="Normal 49 4" xfId="286"/>
    <cellStyle name="Normal 49 5" xfId="191"/>
    <cellStyle name="Normal 5" xfId="23"/>
    <cellStyle name="Normal 5 10" xfId="808"/>
    <cellStyle name="Normal 5 10 2" xfId="1511"/>
    <cellStyle name="Normal 5 10 2 2" xfId="3468"/>
    <cellStyle name="Normal 5 10 2 2 2" xfId="14134"/>
    <cellStyle name="Normal 5 10 2 2 3" xfId="8886"/>
    <cellStyle name="Normal 5 10 2 3" xfId="8887"/>
    <cellStyle name="Normal 5 10 2 4" xfId="7107"/>
    <cellStyle name="Normal 5 10 2 5" xfId="12321"/>
    <cellStyle name="Normal 5 10 2 6" xfId="5282"/>
    <cellStyle name="Normal 5 10 3" xfId="2865"/>
    <cellStyle name="Normal 5 10 3 2" xfId="13531"/>
    <cellStyle name="Normal 5 10 3 3" xfId="8888"/>
    <cellStyle name="Normal 5 10 4" xfId="8889"/>
    <cellStyle name="Normal 5 10 5" xfId="6504"/>
    <cellStyle name="Normal 5 10 6" xfId="11718"/>
    <cellStyle name="Normal 5 10 7" xfId="4679"/>
    <cellStyle name="Normal 5 11" xfId="1275"/>
    <cellStyle name="Normal 5 11 2" xfId="3232"/>
    <cellStyle name="Normal 5 11 2 2" xfId="13898"/>
    <cellStyle name="Normal 5 11 2 3" xfId="8890"/>
    <cellStyle name="Normal 5 11 3" xfId="8891"/>
    <cellStyle name="Normal 5 11 4" xfId="6871"/>
    <cellStyle name="Normal 5 11 5" xfId="12085"/>
    <cellStyle name="Normal 5 11 6" xfId="5046"/>
    <cellStyle name="Normal 5 12" xfId="218"/>
    <cellStyle name="Normal 5 12 2" xfId="2498"/>
    <cellStyle name="Normal 5 12 2 2" xfId="13165"/>
    <cellStyle name="Normal 5 12 2 3" xfId="8892"/>
    <cellStyle name="Normal 5 12 3" xfId="8893"/>
    <cellStyle name="Normal 5 12 4" xfId="6137"/>
    <cellStyle name="Normal 5 12 5" xfId="11352"/>
    <cellStyle name="Normal 5 12 6" xfId="4313"/>
    <cellStyle name="Normal 5 13" xfId="2088"/>
    <cellStyle name="Normal 5 14" xfId="2113"/>
    <cellStyle name="Normal 5 14 2" xfId="3972"/>
    <cellStyle name="Normal 5 14 2 2" xfId="14635"/>
    <cellStyle name="Normal 5 14 2 3" xfId="8894"/>
    <cellStyle name="Normal 5 14 3" xfId="8895"/>
    <cellStyle name="Normal 5 14 4" xfId="7611"/>
    <cellStyle name="Normal 5 14 5" xfId="12822"/>
    <cellStyle name="Normal 5 14 6" xfId="5783"/>
    <cellStyle name="Normal 5 15" xfId="2264"/>
    <cellStyle name="Normal 5 15 2" xfId="4108"/>
    <cellStyle name="Normal 5 15 2 2" xfId="14771"/>
    <cellStyle name="Normal 5 15 2 3" xfId="8896"/>
    <cellStyle name="Normal 5 15 3" xfId="7747"/>
    <cellStyle name="Normal 5 15 4" xfId="12958"/>
    <cellStyle name="Normal 5 15 5" xfId="5919"/>
    <cellStyle name="Normal 5 16" xfId="2443"/>
    <cellStyle name="Normal 5 16 2" xfId="8897"/>
    <cellStyle name="Normal 5 16 3" xfId="13111"/>
    <cellStyle name="Normal 5 16 4" xfId="6041"/>
    <cellStyle name="Normal 5 17" xfId="8898"/>
    <cellStyle name="Normal 5 18" xfId="6082"/>
    <cellStyle name="Normal 5 19" xfId="11298"/>
    <cellStyle name="Normal 5 2" xfId="53"/>
    <cellStyle name="Normal 5 2 10" xfId="1276"/>
    <cellStyle name="Normal 5 2 10 2" xfId="3233"/>
    <cellStyle name="Normal 5 2 10 2 2" xfId="13899"/>
    <cellStyle name="Normal 5 2 10 2 3" xfId="8899"/>
    <cellStyle name="Normal 5 2 10 3" xfId="8900"/>
    <cellStyle name="Normal 5 2 10 4" xfId="6872"/>
    <cellStyle name="Normal 5 2 10 5" xfId="12086"/>
    <cellStyle name="Normal 5 2 10 6" xfId="5047"/>
    <cellStyle name="Normal 5 2 11" xfId="219"/>
    <cellStyle name="Normal 5 2 11 2" xfId="2499"/>
    <cellStyle name="Normal 5 2 11 2 2" xfId="13166"/>
    <cellStyle name="Normal 5 2 11 2 3" xfId="8901"/>
    <cellStyle name="Normal 5 2 11 3" xfId="8902"/>
    <cellStyle name="Normal 5 2 11 4" xfId="6138"/>
    <cellStyle name="Normal 5 2 11 5" xfId="11353"/>
    <cellStyle name="Normal 5 2 11 6" xfId="4314"/>
    <cellStyle name="Normal 5 2 12" xfId="2114"/>
    <cellStyle name="Normal 5 2 12 2" xfId="3973"/>
    <cellStyle name="Normal 5 2 12 2 2" xfId="14636"/>
    <cellStyle name="Normal 5 2 12 2 3" xfId="8903"/>
    <cellStyle name="Normal 5 2 12 3" xfId="8904"/>
    <cellStyle name="Normal 5 2 12 4" xfId="7612"/>
    <cellStyle name="Normal 5 2 12 5" xfId="12823"/>
    <cellStyle name="Normal 5 2 12 6" xfId="5784"/>
    <cellStyle name="Normal 5 2 13" xfId="2265"/>
    <cellStyle name="Normal 5 2 13 2" xfId="4109"/>
    <cellStyle name="Normal 5 2 13 2 2" xfId="14772"/>
    <cellStyle name="Normal 5 2 13 2 3" xfId="8905"/>
    <cellStyle name="Normal 5 2 13 3" xfId="7748"/>
    <cellStyle name="Normal 5 2 13 4" xfId="12959"/>
    <cellStyle name="Normal 5 2 13 5" xfId="5920"/>
    <cellStyle name="Normal 5 2 14" xfId="2423"/>
    <cellStyle name="Normal 5 2 14 2" xfId="8906"/>
    <cellStyle name="Normal 5 2 14 3" xfId="13098"/>
    <cellStyle name="Normal 5 2 14 4" xfId="6047"/>
    <cellStyle name="Normal 5 2 15" xfId="2449"/>
    <cellStyle name="Normal 5 2 15 2" xfId="13117"/>
    <cellStyle name="Normal 5 2 15 3" xfId="8907"/>
    <cellStyle name="Normal 5 2 16" xfId="6088"/>
    <cellStyle name="Normal 5 2 17" xfId="11304"/>
    <cellStyle name="Normal 5 2 18" xfId="4265"/>
    <cellStyle name="Normal 5 2 2" xfId="100"/>
    <cellStyle name="Normal 5 2 2 10" xfId="2115"/>
    <cellStyle name="Normal 5 2 2 10 2" xfId="3974"/>
    <cellStyle name="Normal 5 2 2 10 2 2" xfId="14637"/>
    <cellStyle name="Normal 5 2 2 10 2 3" xfId="8908"/>
    <cellStyle name="Normal 5 2 2 10 3" xfId="8909"/>
    <cellStyle name="Normal 5 2 2 10 4" xfId="7613"/>
    <cellStyle name="Normal 5 2 2 10 5" xfId="12824"/>
    <cellStyle name="Normal 5 2 2 10 6" xfId="5785"/>
    <cellStyle name="Normal 5 2 2 11" xfId="2266"/>
    <cellStyle name="Normal 5 2 2 11 2" xfId="4110"/>
    <cellStyle name="Normal 5 2 2 11 2 2" xfId="14773"/>
    <cellStyle name="Normal 5 2 2 11 2 3" xfId="8910"/>
    <cellStyle name="Normal 5 2 2 11 3" xfId="7749"/>
    <cellStyle name="Normal 5 2 2 11 4" xfId="12960"/>
    <cellStyle name="Normal 5 2 2 11 5" xfId="5921"/>
    <cellStyle name="Normal 5 2 2 12" xfId="2458"/>
    <cellStyle name="Normal 5 2 2 12 2" xfId="8911"/>
    <cellStyle name="Normal 5 2 2 12 3" xfId="13126"/>
    <cellStyle name="Normal 5 2 2 12 4" xfId="6063"/>
    <cellStyle name="Normal 5 2 2 13" xfId="8912"/>
    <cellStyle name="Normal 5 2 2 14" xfId="6097"/>
    <cellStyle name="Normal 5 2 2 15" xfId="11313"/>
    <cellStyle name="Normal 5 2 2 16" xfId="4274"/>
    <cellStyle name="Normal 5 2 2 2" xfId="536"/>
    <cellStyle name="Normal 5 2 2 2 10" xfId="11493"/>
    <cellStyle name="Normal 5 2 2 2 11" xfId="4454"/>
    <cellStyle name="Normal 5 2 2 2 2" xfId="707"/>
    <cellStyle name="Normal 5 2 2 2 2 2" xfId="1173"/>
    <cellStyle name="Normal 5 2 2 2 2 2 2" xfId="1514"/>
    <cellStyle name="Normal 5 2 2 2 2 2 2 2" xfId="3471"/>
    <cellStyle name="Normal 5 2 2 2 2 2 2 2 2" xfId="14137"/>
    <cellStyle name="Normal 5 2 2 2 2 2 2 2 3" xfId="8913"/>
    <cellStyle name="Normal 5 2 2 2 2 2 2 3" xfId="8914"/>
    <cellStyle name="Normal 5 2 2 2 2 2 2 4" xfId="7110"/>
    <cellStyle name="Normal 5 2 2 2 2 2 2 5" xfId="12324"/>
    <cellStyle name="Normal 5 2 2 2 2 2 2 6" xfId="5285"/>
    <cellStyle name="Normal 5 2 2 2 2 2 3" xfId="3142"/>
    <cellStyle name="Normal 5 2 2 2 2 2 3 2" xfId="13808"/>
    <cellStyle name="Normal 5 2 2 2 2 2 3 3" xfId="8915"/>
    <cellStyle name="Normal 5 2 2 2 2 2 4" xfId="8916"/>
    <cellStyle name="Normal 5 2 2 2 2 2 5" xfId="6781"/>
    <cellStyle name="Normal 5 2 2 2 2 2 6" xfId="11995"/>
    <cellStyle name="Normal 5 2 2 2 2 2 7" xfId="4956"/>
    <cellStyle name="Normal 5 2 2 2 2 3" xfId="1513"/>
    <cellStyle name="Normal 5 2 2 2 2 3 2" xfId="3470"/>
    <cellStyle name="Normal 5 2 2 2 2 3 2 2" xfId="14136"/>
    <cellStyle name="Normal 5 2 2 2 2 3 2 3" xfId="8917"/>
    <cellStyle name="Normal 5 2 2 2 2 3 3" xfId="8918"/>
    <cellStyle name="Normal 5 2 2 2 2 3 4" xfId="7109"/>
    <cellStyle name="Normal 5 2 2 2 2 3 5" xfId="12323"/>
    <cellStyle name="Normal 5 2 2 2 2 3 6" xfId="5284"/>
    <cellStyle name="Normal 5 2 2 2 2 4" xfId="2775"/>
    <cellStyle name="Normal 5 2 2 2 2 4 2" xfId="13441"/>
    <cellStyle name="Normal 5 2 2 2 2 4 3" xfId="8919"/>
    <cellStyle name="Normal 5 2 2 2 2 5" xfId="8920"/>
    <cellStyle name="Normal 5 2 2 2 2 6" xfId="6414"/>
    <cellStyle name="Normal 5 2 2 2 2 7" xfId="11628"/>
    <cellStyle name="Normal 5 2 2 2 2 8" xfId="4589"/>
    <cellStyle name="Normal 5 2 2 2 3" xfId="860"/>
    <cellStyle name="Normal 5 2 2 2 3 2" xfId="1515"/>
    <cellStyle name="Normal 5 2 2 2 3 2 2" xfId="3472"/>
    <cellStyle name="Normal 5 2 2 2 3 2 2 2" xfId="14138"/>
    <cellStyle name="Normal 5 2 2 2 3 2 2 3" xfId="8921"/>
    <cellStyle name="Normal 5 2 2 2 3 2 3" xfId="8922"/>
    <cellStyle name="Normal 5 2 2 2 3 2 4" xfId="7111"/>
    <cellStyle name="Normal 5 2 2 2 3 2 5" xfId="12325"/>
    <cellStyle name="Normal 5 2 2 2 3 2 6" xfId="5286"/>
    <cellStyle name="Normal 5 2 2 2 3 3" xfId="2913"/>
    <cellStyle name="Normal 5 2 2 2 3 3 2" xfId="13579"/>
    <cellStyle name="Normal 5 2 2 2 3 3 3" xfId="8923"/>
    <cellStyle name="Normal 5 2 2 2 3 4" xfId="8924"/>
    <cellStyle name="Normal 5 2 2 2 3 5" xfId="6552"/>
    <cellStyle name="Normal 5 2 2 2 3 6" xfId="11766"/>
    <cellStyle name="Normal 5 2 2 2 3 7" xfId="4727"/>
    <cellStyle name="Normal 5 2 2 2 4" xfId="1512"/>
    <cellStyle name="Normal 5 2 2 2 4 2" xfId="3469"/>
    <cellStyle name="Normal 5 2 2 2 4 2 2" xfId="14135"/>
    <cellStyle name="Normal 5 2 2 2 4 2 3" xfId="8925"/>
    <cellStyle name="Normal 5 2 2 2 4 3" xfId="8926"/>
    <cellStyle name="Normal 5 2 2 2 4 4" xfId="7108"/>
    <cellStyle name="Normal 5 2 2 2 4 5" xfId="12322"/>
    <cellStyle name="Normal 5 2 2 2 4 6" xfId="5283"/>
    <cellStyle name="Normal 5 2 2 2 5" xfId="2167"/>
    <cellStyle name="Normal 5 2 2 2 5 2" xfId="4021"/>
    <cellStyle name="Normal 5 2 2 2 5 2 2" xfId="14684"/>
    <cellStyle name="Normal 5 2 2 2 5 2 3" xfId="8927"/>
    <cellStyle name="Normal 5 2 2 2 5 3" xfId="8928"/>
    <cellStyle name="Normal 5 2 2 2 5 4" xfId="7660"/>
    <cellStyle name="Normal 5 2 2 2 5 5" xfId="12871"/>
    <cellStyle name="Normal 5 2 2 2 5 6" xfId="5832"/>
    <cellStyle name="Normal 5 2 2 2 6" xfId="2312"/>
    <cellStyle name="Normal 5 2 2 2 6 2" xfId="4156"/>
    <cellStyle name="Normal 5 2 2 2 6 2 2" xfId="14819"/>
    <cellStyle name="Normal 5 2 2 2 6 2 3" xfId="8929"/>
    <cellStyle name="Normal 5 2 2 2 6 3" xfId="7795"/>
    <cellStyle name="Normal 5 2 2 2 6 4" xfId="13006"/>
    <cellStyle name="Normal 5 2 2 2 6 5" xfId="5967"/>
    <cellStyle name="Normal 5 2 2 2 7" xfId="2640"/>
    <cellStyle name="Normal 5 2 2 2 7 2" xfId="13306"/>
    <cellStyle name="Normal 5 2 2 2 7 3" xfId="8930"/>
    <cellStyle name="Normal 5 2 2 2 8" xfId="8931"/>
    <cellStyle name="Normal 5 2 2 2 9" xfId="6279"/>
    <cellStyle name="Normal 5 2 2 3" xfId="610"/>
    <cellStyle name="Normal 5 2 2 3 10" xfId="11536"/>
    <cellStyle name="Normal 5 2 2 3 11" xfId="4497"/>
    <cellStyle name="Normal 5 2 2 3 2" xfId="751"/>
    <cellStyle name="Normal 5 2 2 3 2 2" xfId="1216"/>
    <cellStyle name="Normal 5 2 2 3 2 2 2" xfId="1518"/>
    <cellStyle name="Normal 5 2 2 3 2 2 2 2" xfId="3475"/>
    <cellStyle name="Normal 5 2 2 3 2 2 2 2 2" xfId="14141"/>
    <cellStyle name="Normal 5 2 2 3 2 2 2 2 3" xfId="8932"/>
    <cellStyle name="Normal 5 2 2 3 2 2 2 3" xfId="8933"/>
    <cellStyle name="Normal 5 2 2 3 2 2 2 4" xfId="7114"/>
    <cellStyle name="Normal 5 2 2 3 2 2 2 5" xfId="12328"/>
    <cellStyle name="Normal 5 2 2 3 2 2 2 6" xfId="5289"/>
    <cellStyle name="Normal 5 2 2 3 2 2 3" xfId="3185"/>
    <cellStyle name="Normal 5 2 2 3 2 2 3 2" xfId="13851"/>
    <cellStyle name="Normal 5 2 2 3 2 2 3 3" xfId="8934"/>
    <cellStyle name="Normal 5 2 2 3 2 2 4" xfId="8935"/>
    <cellStyle name="Normal 5 2 2 3 2 2 5" xfId="6824"/>
    <cellStyle name="Normal 5 2 2 3 2 2 6" xfId="12038"/>
    <cellStyle name="Normal 5 2 2 3 2 2 7" xfId="4999"/>
    <cellStyle name="Normal 5 2 2 3 2 3" xfId="1517"/>
    <cellStyle name="Normal 5 2 2 3 2 3 2" xfId="3474"/>
    <cellStyle name="Normal 5 2 2 3 2 3 2 2" xfId="14140"/>
    <cellStyle name="Normal 5 2 2 3 2 3 2 3" xfId="8936"/>
    <cellStyle name="Normal 5 2 2 3 2 3 3" xfId="8937"/>
    <cellStyle name="Normal 5 2 2 3 2 3 4" xfId="7113"/>
    <cellStyle name="Normal 5 2 2 3 2 3 5" xfId="12327"/>
    <cellStyle name="Normal 5 2 2 3 2 3 6" xfId="5288"/>
    <cellStyle name="Normal 5 2 2 3 2 4" xfId="2818"/>
    <cellStyle name="Normal 5 2 2 3 2 4 2" xfId="13484"/>
    <cellStyle name="Normal 5 2 2 3 2 4 3" xfId="8938"/>
    <cellStyle name="Normal 5 2 2 3 2 5" xfId="8939"/>
    <cellStyle name="Normal 5 2 2 3 2 6" xfId="6457"/>
    <cellStyle name="Normal 5 2 2 3 2 7" xfId="11671"/>
    <cellStyle name="Normal 5 2 2 3 2 8" xfId="4632"/>
    <cellStyle name="Normal 5 2 2 3 3" xfId="904"/>
    <cellStyle name="Normal 5 2 2 3 3 2" xfId="1519"/>
    <cellStyle name="Normal 5 2 2 3 3 2 2" xfId="3476"/>
    <cellStyle name="Normal 5 2 2 3 3 2 2 2" xfId="14142"/>
    <cellStyle name="Normal 5 2 2 3 3 2 2 3" xfId="8940"/>
    <cellStyle name="Normal 5 2 2 3 3 2 3" xfId="8941"/>
    <cellStyle name="Normal 5 2 2 3 3 2 4" xfId="7115"/>
    <cellStyle name="Normal 5 2 2 3 3 2 5" xfId="12329"/>
    <cellStyle name="Normal 5 2 2 3 3 2 6" xfId="5290"/>
    <cellStyle name="Normal 5 2 2 3 3 3" xfId="2956"/>
    <cellStyle name="Normal 5 2 2 3 3 3 2" xfId="13622"/>
    <cellStyle name="Normal 5 2 2 3 3 3 3" xfId="8942"/>
    <cellStyle name="Normal 5 2 2 3 3 4" xfId="8943"/>
    <cellStyle name="Normal 5 2 2 3 3 5" xfId="6595"/>
    <cellStyle name="Normal 5 2 2 3 3 6" xfId="11809"/>
    <cellStyle name="Normal 5 2 2 3 3 7" xfId="4770"/>
    <cellStyle name="Normal 5 2 2 3 4" xfId="1516"/>
    <cellStyle name="Normal 5 2 2 3 4 2" xfId="3473"/>
    <cellStyle name="Normal 5 2 2 3 4 2 2" xfId="14139"/>
    <cellStyle name="Normal 5 2 2 3 4 2 3" xfId="8944"/>
    <cellStyle name="Normal 5 2 2 3 4 3" xfId="8945"/>
    <cellStyle name="Normal 5 2 2 3 4 4" xfId="7112"/>
    <cellStyle name="Normal 5 2 2 3 4 5" xfId="12326"/>
    <cellStyle name="Normal 5 2 2 3 4 6" xfId="5287"/>
    <cellStyle name="Normal 5 2 2 3 5" xfId="2211"/>
    <cellStyle name="Normal 5 2 2 3 5 2" xfId="4064"/>
    <cellStyle name="Normal 5 2 2 3 5 2 2" xfId="14727"/>
    <cellStyle name="Normal 5 2 2 3 5 2 3" xfId="8946"/>
    <cellStyle name="Normal 5 2 2 3 5 3" xfId="8947"/>
    <cellStyle name="Normal 5 2 2 3 5 4" xfId="7703"/>
    <cellStyle name="Normal 5 2 2 3 5 5" xfId="12914"/>
    <cellStyle name="Normal 5 2 2 3 5 6" xfId="5875"/>
    <cellStyle name="Normal 5 2 2 3 6" xfId="2355"/>
    <cellStyle name="Normal 5 2 2 3 6 2" xfId="4199"/>
    <cellStyle name="Normal 5 2 2 3 6 2 2" xfId="14862"/>
    <cellStyle name="Normal 5 2 2 3 6 2 3" xfId="8948"/>
    <cellStyle name="Normal 5 2 2 3 6 3" xfId="7838"/>
    <cellStyle name="Normal 5 2 2 3 6 4" xfId="13049"/>
    <cellStyle name="Normal 5 2 2 3 6 5" xfId="6010"/>
    <cellStyle name="Normal 5 2 2 3 7" xfId="2683"/>
    <cellStyle name="Normal 5 2 2 3 7 2" xfId="13349"/>
    <cellStyle name="Normal 5 2 2 3 7 3" xfId="8949"/>
    <cellStyle name="Normal 5 2 2 3 8" xfId="8950"/>
    <cellStyle name="Normal 5 2 2 3 9" xfId="6322"/>
    <cellStyle name="Normal 5 2 2 4" xfId="444"/>
    <cellStyle name="Normal 5 2 2 4 2" xfId="1014"/>
    <cellStyle name="Normal 5 2 2 4 2 2" xfId="1521"/>
    <cellStyle name="Normal 5 2 2 4 2 2 2" xfId="3478"/>
    <cellStyle name="Normal 5 2 2 4 2 2 2 2" xfId="14144"/>
    <cellStyle name="Normal 5 2 2 4 2 2 2 3" xfId="8951"/>
    <cellStyle name="Normal 5 2 2 4 2 2 3" xfId="8952"/>
    <cellStyle name="Normal 5 2 2 4 2 2 4" xfId="7117"/>
    <cellStyle name="Normal 5 2 2 4 2 2 5" xfId="12331"/>
    <cellStyle name="Normal 5 2 2 4 2 2 6" xfId="5292"/>
    <cellStyle name="Normal 5 2 2 4 2 3" xfId="3046"/>
    <cellStyle name="Normal 5 2 2 4 2 3 2" xfId="13712"/>
    <cellStyle name="Normal 5 2 2 4 2 3 3" xfId="8953"/>
    <cellStyle name="Normal 5 2 2 4 2 4" xfId="8954"/>
    <cellStyle name="Normal 5 2 2 4 2 5" xfId="6685"/>
    <cellStyle name="Normal 5 2 2 4 2 6" xfId="11899"/>
    <cellStyle name="Normal 5 2 2 4 2 7" xfId="4860"/>
    <cellStyle name="Normal 5 2 2 4 3" xfId="1520"/>
    <cellStyle name="Normal 5 2 2 4 3 2" xfId="3477"/>
    <cellStyle name="Normal 5 2 2 4 3 2 2" xfId="14143"/>
    <cellStyle name="Normal 5 2 2 4 3 2 3" xfId="8955"/>
    <cellStyle name="Normal 5 2 2 4 3 3" xfId="8956"/>
    <cellStyle name="Normal 5 2 2 4 3 4" xfId="7116"/>
    <cellStyle name="Normal 5 2 2 4 3 5" xfId="12330"/>
    <cellStyle name="Normal 5 2 2 4 3 6" xfId="5291"/>
    <cellStyle name="Normal 5 2 2 4 4" xfId="2594"/>
    <cellStyle name="Normal 5 2 2 4 4 2" xfId="13260"/>
    <cellStyle name="Normal 5 2 2 4 4 3" xfId="8957"/>
    <cellStyle name="Normal 5 2 2 4 5" xfId="8958"/>
    <cellStyle name="Normal 5 2 2 4 6" xfId="6233"/>
    <cellStyle name="Normal 5 2 2 4 7" xfId="11447"/>
    <cellStyle name="Normal 5 2 2 4 8" xfId="4408"/>
    <cellStyle name="Normal 5 2 2 5" xfId="661"/>
    <cellStyle name="Normal 5 2 2 5 2" xfId="1127"/>
    <cellStyle name="Normal 5 2 2 5 2 2" xfId="1523"/>
    <cellStyle name="Normal 5 2 2 5 2 2 2" xfId="3480"/>
    <cellStyle name="Normal 5 2 2 5 2 2 2 2" xfId="14146"/>
    <cellStyle name="Normal 5 2 2 5 2 2 2 3" xfId="8959"/>
    <cellStyle name="Normal 5 2 2 5 2 2 3" xfId="8960"/>
    <cellStyle name="Normal 5 2 2 5 2 2 4" xfId="7119"/>
    <cellStyle name="Normal 5 2 2 5 2 2 5" xfId="12333"/>
    <cellStyle name="Normal 5 2 2 5 2 2 6" xfId="5294"/>
    <cellStyle name="Normal 5 2 2 5 2 3" xfId="3096"/>
    <cellStyle name="Normal 5 2 2 5 2 3 2" xfId="13762"/>
    <cellStyle name="Normal 5 2 2 5 2 3 3" xfId="8961"/>
    <cellStyle name="Normal 5 2 2 5 2 4" xfId="8962"/>
    <cellStyle name="Normal 5 2 2 5 2 5" xfId="6735"/>
    <cellStyle name="Normal 5 2 2 5 2 6" xfId="11949"/>
    <cellStyle name="Normal 5 2 2 5 2 7" xfId="4910"/>
    <cellStyle name="Normal 5 2 2 5 3" xfId="1522"/>
    <cellStyle name="Normal 5 2 2 5 3 2" xfId="3479"/>
    <cellStyle name="Normal 5 2 2 5 3 2 2" xfId="14145"/>
    <cellStyle name="Normal 5 2 2 5 3 2 3" xfId="8963"/>
    <cellStyle name="Normal 5 2 2 5 3 3" xfId="8964"/>
    <cellStyle name="Normal 5 2 2 5 3 4" xfId="7118"/>
    <cellStyle name="Normal 5 2 2 5 3 5" xfId="12332"/>
    <cellStyle name="Normal 5 2 2 5 3 6" xfId="5293"/>
    <cellStyle name="Normal 5 2 2 5 4" xfId="2729"/>
    <cellStyle name="Normal 5 2 2 5 4 2" xfId="13395"/>
    <cellStyle name="Normal 5 2 2 5 4 3" xfId="8965"/>
    <cellStyle name="Normal 5 2 2 5 5" xfId="8966"/>
    <cellStyle name="Normal 5 2 2 5 6" xfId="6368"/>
    <cellStyle name="Normal 5 2 2 5 7" xfId="11582"/>
    <cellStyle name="Normal 5 2 2 5 8" xfId="4543"/>
    <cellStyle name="Normal 5 2 2 6" xfId="328"/>
    <cellStyle name="Normal 5 2 2 6 2" xfId="956"/>
    <cellStyle name="Normal 5 2 2 6 2 2" xfId="1525"/>
    <cellStyle name="Normal 5 2 2 6 2 2 2" xfId="3482"/>
    <cellStyle name="Normal 5 2 2 6 2 2 2 2" xfId="14148"/>
    <cellStyle name="Normal 5 2 2 6 2 2 2 3" xfId="8967"/>
    <cellStyle name="Normal 5 2 2 6 2 2 3" xfId="8968"/>
    <cellStyle name="Normal 5 2 2 6 2 2 4" xfId="7121"/>
    <cellStyle name="Normal 5 2 2 6 2 2 5" xfId="12335"/>
    <cellStyle name="Normal 5 2 2 6 2 2 6" xfId="5296"/>
    <cellStyle name="Normal 5 2 2 6 2 3" xfId="3002"/>
    <cellStyle name="Normal 5 2 2 6 2 3 2" xfId="13668"/>
    <cellStyle name="Normal 5 2 2 6 2 3 3" xfId="8969"/>
    <cellStyle name="Normal 5 2 2 6 2 4" xfId="8970"/>
    <cellStyle name="Normal 5 2 2 6 2 5" xfId="6641"/>
    <cellStyle name="Normal 5 2 2 6 2 6" xfId="11855"/>
    <cellStyle name="Normal 5 2 2 6 2 7" xfId="4816"/>
    <cellStyle name="Normal 5 2 2 6 3" xfId="1524"/>
    <cellStyle name="Normal 5 2 2 6 3 2" xfId="3481"/>
    <cellStyle name="Normal 5 2 2 6 3 2 2" xfId="14147"/>
    <cellStyle name="Normal 5 2 2 6 3 2 3" xfId="8971"/>
    <cellStyle name="Normal 5 2 2 6 3 3" xfId="8972"/>
    <cellStyle name="Normal 5 2 2 6 3 4" xfId="7120"/>
    <cellStyle name="Normal 5 2 2 6 3 5" xfId="12334"/>
    <cellStyle name="Normal 5 2 2 6 3 6" xfId="5295"/>
    <cellStyle name="Normal 5 2 2 6 4" xfId="2545"/>
    <cellStyle name="Normal 5 2 2 6 4 2" xfId="13211"/>
    <cellStyle name="Normal 5 2 2 6 4 3" xfId="8973"/>
    <cellStyle name="Normal 5 2 2 6 5" xfId="8974"/>
    <cellStyle name="Normal 5 2 2 6 6" xfId="6184"/>
    <cellStyle name="Normal 5 2 2 6 7" xfId="11398"/>
    <cellStyle name="Normal 5 2 2 6 8" xfId="4359"/>
    <cellStyle name="Normal 5 2 2 7" xfId="810"/>
    <cellStyle name="Normal 5 2 2 7 2" xfId="1526"/>
    <cellStyle name="Normal 5 2 2 7 2 2" xfId="3483"/>
    <cellStyle name="Normal 5 2 2 7 2 2 2" xfId="14149"/>
    <cellStyle name="Normal 5 2 2 7 2 2 3" xfId="8975"/>
    <cellStyle name="Normal 5 2 2 7 2 3" xfId="8976"/>
    <cellStyle name="Normal 5 2 2 7 2 4" xfId="7122"/>
    <cellStyle name="Normal 5 2 2 7 2 5" xfId="12336"/>
    <cellStyle name="Normal 5 2 2 7 2 6" xfId="5297"/>
    <cellStyle name="Normal 5 2 2 7 3" xfId="2867"/>
    <cellStyle name="Normal 5 2 2 7 3 2" xfId="13533"/>
    <cellStyle name="Normal 5 2 2 7 3 3" xfId="8977"/>
    <cellStyle name="Normal 5 2 2 7 4" xfId="8978"/>
    <cellStyle name="Normal 5 2 2 7 5" xfId="6506"/>
    <cellStyle name="Normal 5 2 2 7 6" xfId="11720"/>
    <cellStyle name="Normal 5 2 2 7 7" xfId="4681"/>
    <cellStyle name="Normal 5 2 2 8" xfId="1277"/>
    <cellStyle name="Normal 5 2 2 8 2" xfId="3234"/>
    <cellStyle name="Normal 5 2 2 8 2 2" xfId="13900"/>
    <cellStyle name="Normal 5 2 2 8 2 3" xfId="8979"/>
    <cellStyle name="Normal 5 2 2 8 3" xfId="8980"/>
    <cellStyle name="Normal 5 2 2 8 4" xfId="6873"/>
    <cellStyle name="Normal 5 2 2 8 5" xfId="12087"/>
    <cellStyle name="Normal 5 2 2 8 6" xfId="5048"/>
    <cellStyle name="Normal 5 2 2 9" xfId="220"/>
    <cellStyle name="Normal 5 2 2 9 2" xfId="2500"/>
    <cellStyle name="Normal 5 2 2 9 2 2" xfId="13167"/>
    <cellStyle name="Normal 5 2 2 9 2 3" xfId="8981"/>
    <cellStyle name="Normal 5 2 2 9 3" xfId="8982"/>
    <cellStyle name="Normal 5 2 2 9 4" xfId="6139"/>
    <cellStyle name="Normal 5 2 2 9 5" xfId="11354"/>
    <cellStyle name="Normal 5 2 2 9 6" xfId="4315"/>
    <cellStyle name="Normal 5 2 3" xfId="137"/>
    <cellStyle name="Normal 5 2 3 10" xfId="2116"/>
    <cellStyle name="Normal 5 2 3 10 2" xfId="3975"/>
    <cellStyle name="Normal 5 2 3 10 2 2" xfId="14638"/>
    <cellStyle name="Normal 5 2 3 10 2 3" xfId="8983"/>
    <cellStyle name="Normal 5 2 3 10 3" xfId="8984"/>
    <cellStyle name="Normal 5 2 3 10 4" xfId="7614"/>
    <cellStyle name="Normal 5 2 3 10 5" xfId="12825"/>
    <cellStyle name="Normal 5 2 3 10 6" xfId="5786"/>
    <cellStyle name="Normal 5 2 3 11" xfId="2267"/>
    <cellStyle name="Normal 5 2 3 11 2" xfId="4111"/>
    <cellStyle name="Normal 5 2 3 11 2 2" xfId="14774"/>
    <cellStyle name="Normal 5 2 3 11 2 3" xfId="8985"/>
    <cellStyle name="Normal 5 2 3 11 3" xfId="7750"/>
    <cellStyle name="Normal 5 2 3 11 4" xfId="12961"/>
    <cellStyle name="Normal 5 2 3 11 5" xfId="5922"/>
    <cellStyle name="Normal 5 2 3 12" xfId="2473"/>
    <cellStyle name="Normal 5 2 3 12 2" xfId="8986"/>
    <cellStyle name="Normal 5 2 3 12 3" xfId="13141"/>
    <cellStyle name="Normal 5 2 3 12 4" xfId="6064"/>
    <cellStyle name="Normal 5 2 3 13" xfId="8987"/>
    <cellStyle name="Normal 5 2 3 14" xfId="6112"/>
    <cellStyle name="Normal 5 2 3 15" xfId="11328"/>
    <cellStyle name="Normal 5 2 3 16" xfId="4289"/>
    <cellStyle name="Normal 5 2 3 2" xfId="537"/>
    <cellStyle name="Normal 5 2 3 2 10" xfId="11494"/>
    <cellStyle name="Normal 5 2 3 2 11" xfId="4455"/>
    <cellStyle name="Normal 5 2 3 2 2" xfId="708"/>
    <cellStyle name="Normal 5 2 3 2 2 2" xfId="1174"/>
    <cellStyle name="Normal 5 2 3 2 2 2 2" xfId="1529"/>
    <cellStyle name="Normal 5 2 3 2 2 2 2 2" xfId="3486"/>
    <cellStyle name="Normal 5 2 3 2 2 2 2 2 2" xfId="14152"/>
    <cellStyle name="Normal 5 2 3 2 2 2 2 2 3" xfId="8988"/>
    <cellStyle name="Normal 5 2 3 2 2 2 2 3" xfId="8989"/>
    <cellStyle name="Normal 5 2 3 2 2 2 2 4" xfId="7125"/>
    <cellStyle name="Normal 5 2 3 2 2 2 2 5" xfId="12339"/>
    <cellStyle name="Normal 5 2 3 2 2 2 2 6" xfId="5300"/>
    <cellStyle name="Normal 5 2 3 2 2 2 3" xfId="3143"/>
    <cellStyle name="Normal 5 2 3 2 2 2 3 2" xfId="13809"/>
    <cellStyle name="Normal 5 2 3 2 2 2 3 3" xfId="8990"/>
    <cellStyle name="Normal 5 2 3 2 2 2 4" xfId="8991"/>
    <cellStyle name="Normal 5 2 3 2 2 2 5" xfId="6782"/>
    <cellStyle name="Normal 5 2 3 2 2 2 6" xfId="11996"/>
    <cellStyle name="Normal 5 2 3 2 2 2 7" xfId="4957"/>
    <cellStyle name="Normal 5 2 3 2 2 3" xfId="1528"/>
    <cellStyle name="Normal 5 2 3 2 2 3 2" xfId="3485"/>
    <cellStyle name="Normal 5 2 3 2 2 3 2 2" xfId="14151"/>
    <cellStyle name="Normal 5 2 3 2 2 3 2 3" xfId="8992"/>
    <cellStyle name="Normal 5 2 3 2 2 3 3" xfId="8993"/>
    <cellStyle name="Normal 5 2 3 2 2 3 4" xfId="7124"/>
    <cellStyle name="Normal 5 2 3 2 2 3 5" xfId="12338"/>
    <cellStyle name="Normal 5 2 3 2 2 3 6" xfId="5299"/>
    <cellStyle name="Normal 5 2 3 2 2 4" xfId="2776"/>
    <cellStyle name="Normal 5 2 3 2 2 4 2" xfId="13442"/>
    <cellStyle name="Normal 5 2 3 2 2 4 3" xfId="8994"/>
    <cellStyle name="Normal 5 2 3 2 2 5" xfId="8995"/>
    <cellStyle name="Normal 5 2 3 2 2 6" xfId="6415"/>
    <cellStyle name="Normal 5 2 3 2 2 7" xfId="11629"/>
    <cellStyle name="Normal 5 2 3 2 2 8" xfId="4590"/>
    <cellStyle name="Normal 5 2 3 2 3" xfId="861"/>
    <cellStyle name="Normal 5 2 3 2 3 2" xfId="1530"/>
    <cellStyle name="Normal 5 2 3 2 3 2 2" xfId="3487"/>
    <cellStyle name="Normal 5 2 3 2 3 2 2 2" xfId="14153"/>
    <cellStyle name="Normal 5 2 3 2 3 2 2 3" xfId="8996"/>
    <cellStyle name="Normal 5 2 3 2 3 2 3" xfId="8997"/>
    <cellStyle name="Normal 5 2 3 2 3 2 4" xfId="7126"/>
    <cellStyle name="Normal 5 2 3 2 3 2 5" xfId="12340"/>
    <cellStyle name="Normal 5 2 3 2 3 2 6" xfId="5301"/>
    <cellStyle name="Normal 5 2 3 2 3 3" xfId="2914"/>
    <cellStyle name="Normal 5 2 3 2 3 3 2" xfId="13580"/>
    <cellStyle name="Normal 5 2 3 2 3 3 3" xfId="8998"/>
    <cellStyle name="Normal 5 2 3 2 3 4" xfId="8999"/>
    <cellStyle name="Normal 5 2 3 2 3 5" xfId="6553"/>
    <cellStyle name="Normal 5 2 3 2 3 6" xfId="11767"/>
    <cellStyle name="Normal 5 2 3 2 3 7" xfId="4728"/>
    <cellStyle name="Normal 5 2 3 2 4" xfId="1527"/>
    <cellStyle name="Normal 5 2 3 2 4 2" xfId="3484"/>
    <cellStyle name="Normal 5 2 3 2 4 2 2" xfId="14150"/>
    <cellStyle name="Normal 5 2 3 2 4 2 3" xfId="9000"/>
    <cellStyle name="Normal 5 2 3 2 4 3" xfId="9001"/>
    <cellStyle name="Normal 5 2 3 2 4 4" xfId="7123"/>
    <cellStyle name="Normal 5 2 3 2 4 5" xfId="12337"/>
    <cellStyle name="Normal 5 2 3 2 4 6" xfId="5298"/>
    <cellStyle name="Normal 5 2 3 2 5" xfId="2168"/>
    <cellStyle name="Normal 5 2 3 2 5 2" xfId="4022"/>
    <cellStyle name="Normal 5 2 3 2 5 2 2" xfId="14685"/>
    <cellStyle name="Normal 5 2 3 2 5 2 3" xfId="9002"/>
    <cellStyle name="Normal 5 2 3 2 5 3" xfId="9003"/>
    <cellStyle name="Normal 5 2 3 2 5 4" xfId="7661"/>
    <cellStyle name="Normal 5 2 3 2 5 5" xfId="12872"/>
    <cellStyle name="Normal 5 2 3 2 5 6" xfId="5833"/>
    <cellStyle name="Normal 5 2 3 2 6" xfId="2313"/>
    <cellStyle name="Normal 5 2 3 2 6 2" xfId="4157"/>
    <cellStyle name="Normal 5 2 3 2 6 2 2" xfId="14820"/>
    <cellStyle name="Normal 5 2 3 2 6 2 3" xfId="9004"/>
    <cellStyle name="Normal 5 2 3 2 6 3" xfId="7796"/>
    <cellStyle name="Normal 5 2 3 2 6 4" xfId="13007"/>
    <cellStyle name="Normal 5 2 3 2 6 5" xfId="5968"/>
    <cellStyle name="Normal 5 2 3 2 7" xfId="2641"/>
    <cellStyle name="Normal 5 2 3 2 7 2" xfId="13307"/>
    <cellStyle name="Normal 5 2 3 2 7 3" xfId="9005"/>
    <cellStyle name="Normal 5 2 3 2 8" xfId="9006"/>
    <cellStyle name="Normal 5 2 3 2 9" xfId="6280"/>
    <cellStyle name="Normal 5 2 3 3" xfId="611"/>
    <cellStyle name="Normal 5 2 3 3 10" xfId="11537"/>
    <cellStyle name="Normal 5 2 3 3 11" xfId="4498"/>
    <cellStyle name="Normal 5 2 3 3 2" xfId="752"/>
    <cellStyle name="Normal 5 2 3 3 2 2" xfId="1217"/>
    <cellStyle name="Normal 5 2 3 3 2 2 2" xfId="1533"/>
    <cellStyle name="Normal 5 2 3 3 2 2 2 2" xfId="3490"/>
    <cellStyle name="Normal 5 2 3 3 2 2 2 2 2" xfId="14156"/>
    <cellStyle name="Normal 5 2 3 3 2 2 2 2 3" xfId="9007"/>
    <cellStyle name="Normal 5 2 3 3 2 2 2 3" xfId="9008"/>
    <cellStyle name="Normal 5 2 3 3 2 2 2 4" xfId="7129"/>
    <cellStyle name="Normal 5 2 3 3 2 2 2 5" xfId="12343"/>
    <cellStyle name="Normal 5 2 3 3 2 2 2 6" xfId="5304"/>
    <cellStyle name="Normal 5 2 3 3 2 2 3" xfId="3186"/>
    <cellStyle name="Normal 5 2 3 3 2 2 3 2" xfId="13852"/>
    <cellStyle name="Normal 5 2 3 3 2 2 3 3" xfId="9009"/>
    <cellStyle name="Normal 5 2 3 3 2 2 4" xfId="9010"/>
    <cellStyle name="Normal 5 2 3 3 2 2 5" xfId="6825"/>
    <cellStyle name="Normal 5 2 3 3 2 2 6" xfId="12039"/>
    <cellStyle name="Normal 5 2 3 3 2 2 7" xfId="5000"/>
    <cellStyle name="Normal 5 2 3 3 2 3" xfId="1532"/>
    <cellStyle name="Normal 5 2 3 3 2 3 2" xfId="3489"/>
    <cellStyle name="Normal 5 2 3 3 2 3 2 2" xfId="14155"/>
    <cellStyle name="Normal 5 2 3 3 2 3 2 3" xfId="9011"/>
    <cellStyle name="Normal 5 2 3 3 2 3 3" xfId="9012"/>
    <cellStyle name="Normal 5 2 3 3 2 3 4" xfId="7128"/>
    <cellStyle name="Normal 5 2 3 3 2 3 5" xfId="12342"/>
    <cellStyle name="Normal 5 2 3 3 2 3 6" xfId="5303"/>
    <cellStyle name="Normal 5 2 3 3 2 4" xfId="2819"/>
    <cellStyle name="Normal 5 2 3 3 2 4 2" xfId="13485"/>
    <cellStyle name="Normal 5 2 3 3 2 4 3" xfId="9013"/>
    <cellStyle name="Normal 5 2 3 3 2 5" xfId="9014"/>
    <cellStyle name="Normal 5 2 3 3 2 6" xfId="6458"/>
    <cellStyle name="Normal 5 2 3 3 2 7" xfId="11672"/>
    <cellStyle name="Normal 5 2 3 3 2 8" xfId="4633"/>
    <cellStyle name="Normal 5 2 3 3 3" xfId="905"/>
    <cellStyle name="Normal 5 2 3 3 3 2" xfId="1534"/>
    <cellStyle name="Normal 5 2 3 3 3 2 2" xfId="3491"/>
    <cellStyle name="Normal 5 2 3 3 3 2 2 2" xfId="14157"/>
    <cellStyle name="Normal 5 2 3 3 3 2 2 3" xfId="9015"/>
    <cellStyle name="Normal 5 2 3 3 3 2 3" xfId="9016"/>
    <cellStyle name="Normal 5 2 3 3 3 2 4" xfId="7130"/>
    <cellStyle name="Normal 5 2 3 3 3 2 5" xfId="12344"/>
    <cellStyle name="Normal 5 2 3 3 3 2 6" xfId="5305"/>
    <cellStyle name="Normal 5 2 3 3 3 3" xfId="2957"/>
    <cellStyle name="Normal 5 2 3 3 3 3 2" xfId="13623"/>
    <cellStyle name="Normal 5 2 3 3 3 3 3" xfId="9017"/>
    <cellStyle name="Normal 5 2 3 3 3 4" xfId="9018"/>
    <cellStyle name="Normal 5 2 3 3 3 5" xfId="6596"/>
    <cellStyle name="Normal 5 2 3 3 3 6" xfId="11810"/>
    <cellStyle name="Normal 5 2 3 3 3 7" xfId="4771"/>
    <cellStyle name="Normal 5 2 3 3 4" xfId="1531"/>
    <cellStyle name="Normal 5 2 3 3 4 2" xfId="3488"/>
    <cellStyle name="Normal 5 2 3 3 4 2 2" xfId="14154"/>
    <cellStyle name="Normal 5 2 3 3 4 2 3" xfId="9019"/>
    <cellStyle name="Normal 5 2 3 3 4 3" xfId="9020"/>
    <cellStyle name="Normal 5 2 3 3 4 4" xfId="7127"/>
    <cellStyle name="Normal 5 2 3 3 4 5" xfId="12341"/>
    <cellStyle name="Normal 5 2 3 3 4 6" xfId="5302"/>
    <cellStyle name="Normal 5 2 3 3 5" xfId="2212"/>
    <cellStyle name="Normal 5 2 3 3 5 2" xfId="4065"/>
    <cellStyle name="Normal 5 2 3 3 5 2 2" xfId="14728"/>
    <cellStyle name="Normal 5 2 3 3 5 2 3" xfId="9021"/>
    <cellStyle name="Normal 5 2 3 3 5 3" xfId="9022"/>
    <cellStyle name="Normal 5 2 3 3 5 4" xfId="7704"/>
    <cellStyle name="Normal 5 2 3 3 5 5" xfId="12915"/>
    <cellStyle name="Normal 5 2 3 3 5 6" xfId="5876"/>
    <cellStyle name="Normal 5 2 3 3 6" xfId="2356"/>
    <cellStyle name="Normal 5 2 3 3 6 2" xfId="4200"/>
    <cellStyle name="Normal 5 2 3 3 6 2 2" xfId="14863"/>
    <cellStyle name="Normal 5 2 3 3 6 2 3" xfId="9023"/>
    <cellStyle name="Normal 5 2 3 3 6 3" xfId="7839"/>
    <cellStyle name="Normal 5 2 3 3 6 4" xfId="13050"/>
    <cellStyle name="Normal 5 2 3 3 6 5" xfId="6011"/>
    <cellStyle name="Normal 5 2 3 3 7" xfId="2684"/>
    <cellStyle name="Normal 5 2 3 3 7 2" xfId="13350"/>
    <cellStyle name="Normal 5 2 3 3 7 3" xfId="9024"/>
    <cellStyle name="Normal 5 2 3 3 8" xfId="9025"/>
    <cellStyle name="Normal 5 2 3 3 9" xfId="6323"/>
    <cellStyle name="Normal 5 2 3 4" xfId="445"/>
    <cellStyle name="Normal 5 2 3 4 2" xfId="1015"/>
    <cellStyle name="Normal 5 2 3 4 2 2" xfId="1536"/>
    <cellStyle name="Normal 5 2 3 4 2 2 2" xfId="3493"/>
    <cellStyle name="Normal 5 2 3 4 2 2 2 2" xfId="14159"/>
    <cellStyle name="Normal 5 2 3 4 2 2 2 3" xfId="9026"/>
    <cellStyle name="Normal 5 2 3 4 2 2 3" xfId="9027"/>
    <cellStyle name="Normal 5 2 3 4 2 2 4" xfId="7132"/>
    <cellStyle name="Normal 5 2 3 4 2 2 5" xfId="12346"/>
    <cellStyle name="Normal 5 2 3 4 2 2 6" xfId="5307"/>
    <cellStyle name="Normal 5 2 3 4 2 3" xfId="3047"/>
    <cellStyle name="Normal 5 2 3 4 2 3 2" xfId="13713"/>
    <cellStyle name="Normal 5 2 3 4 2 3 3" xfId="9028"/>
    <cellStyle name="Normal 5 2 3 4 2 4" xfId="9029"/>
    <cellStyle name="Normal 5 2 3 4 2 5" xfId="6686"/>
    <cellStyle name="Normal 5 2 3 4 2 6" xfId="11900"/>
    <cellStyle name="Normal 5 2 3 4 2 7" xfId="4861"/>
    <cellStyle name="Normal 5 2 3 4 3" xfId="1535"/>
    <cellStyle name="Normal 5 2 3 4 3 2" xfId="3492"/>
    <cellStyle name="Normal 5 2 3 4 3 2 2" xfId="14158"/>
    <cellStyle name="Normal 5 2 3 4 3 2 3" xfId="9030"/>
    <cellStyle name="Normal 5 2 3 4 3 3" xfId="9031"/>
    <cellStyle name="Normal 5 2 3 4 3 4" xfId="7131"/>
    <cellStyle name="Normal 5 2 3 4 3 5" xfId="12345"/>
    <cellStyle name="Normal 5 2 3 4 3 6" xfId="5306"/>
    <cellStyle name="Normal 5 2 3 4 4" xfId="2595"/>
    <cellStyle name="Normal 5 2 3 4 4 2" xfId="13261"/>
    <cellStyle name="Normal 5 2 3 4 4 3" xfId="9032"/>
    <cellStyle name="Normal 5 2 3 4 5" xfId="9033"/>
    <cellStyle name="Normal 5 2 3 4 6" xfId="6234"/>
    <cellStyle name="Normal 5 2 3 4 7" xfId="11448"/>
    <cellStyle name="Normal 5 2 3 4 8" xfId="4409"/>
    <cellStyle name="Normal 5 2 3 5" xfId="662"/>
    <cellStyle name="Normal 5 2 3 5 2" xfId="1128"/>
    <cellStyle name="Normal 5 2 3 5 2 2" xfId="1538"/>
    <cellStyle name="Normal 5 2 3 5 2 2 2" xfId="3495"/>
    <cellStyle name="Normal 5 2 3 5 2 2 2 2" xfId="14161"/>
    <cellStyle name="Normal 5 2 3 5 2 2 2 3" xfId="9034"/>
    <cellStyle name="Normal 5 2 3 5 2 2 3" xfId="9035"/>
    <cellStyle name="Normal 5 2 3 5 2 2 4" xfId="7134"/>
    <cellStyle name="Normal 5 2 3 5 2 2 5" xfId="12348"/>
    <cellStyle name="Normal 5 2 3 5 2 2 6" xfId="5309"/>
    <cellStyle name="Normal 5 2 3 5 2 3" xfId="3097"/>
    <cellStyle name="Normal 5 2 3 5 2 3 2" xfId="13763"/>
    <cellStyle name="Normal 5 2 3 5 2 3 3" xfId="9036"/>
    <cellStyle name="Normal 5 2 3 5 2 4" xfId="9037"/>
    <cellStyle name="Normal 5 2 3 5 2 5" xfId="6736"/>
    <cellStyle name="Normal 5 2 3 5 2 6" xfId="11950"/>
    <cellStyle name="Normal 5 2 3 5 2 7" xfId="4911"/>
    <cellStyle name="Normal 5 2 3 5 3" xfId="1537"/>
    <cellStyle name="Normal 5 2 3 5 3 2" xfId="3494"/>
    <cellStyle name="Normal 5 2 3 5 3 2 2" xfId="14160"/>
    <cellStyle name="Normal 5 2 3 5 3 2 3" xfId="9038"/>
    <cellStyle name="Normal 5 2 3 5 3 3" xfId="9039"/>
    <cellStyle name="Normal 5 2 3 5 3 4" xfId="7133"/>
    <cellStyle name="Normal 5 2 3 5 3 5" xfId="12347"/>
    <cellStyle name="Normal 5 2 3 5 3 6" xfId="5308"/>
    <cellStyle name="Normal 5 2 3 5 4" xfId="2730"/>
    <cellStyle name="Normal 5 2 3 5 4 2" xfId="13396"/>
    <cellStyle name="Normal 5 2 3 5 4 3" xfId="9040"/>
    <cellStyle name="Normal 5 2 3 5 5" xfId="9041"/>
    <cellStyle name="Normal 5 2 3 5 6" xfId="6369"/>
    <cellStyle name="Normal 5 2 3 5 7" xfId="11583"/>
    <cellStyle name="Normal 5 2 3 5 8" xfId="4544"/>
    <cellStyle name="Normal 5 2 3 6" xfId="329"/>
    <cellStyle name="Normal 5 2 3 6 2" xfId="957"/>
    <cellStyle name="Normal 5 2 3 6 2 2" xfId="1540"/>
    <cellStyle name="Normal 5 2 3 6 2 2 2" xfId="3497"/>
    <cellStyle name="Normal 5 2 3 6 2 2 2 2" xfId="14163"/>
    <cellStyle name="Normal 5 2 3 6 2 2 2 3" xfId="9042"/>
    <cellStyle name="Normal 5 2 3 6 2 2 3" xfId="9043"/>
    <cellStyle name="Normal 5 2 3 6 2 2 4" xfId="7136"/>
    <cellStyle name="Normal 5 2 3 6 2 2 5" xfId="12350"/>
    <cellStyle name="Normal 5 2 3 6 2 2 6" xfId="5311"/>
    <cellStyle name="Normal 5 2 3 6 2 3" xfId="3003"/>
    <cellStyle name="Normal 5 2 3 6 2 3 2" xfId="13669"/>
    <cellStyle name="Normal 5 2 3 6 2 3 3" xfId="9044"/>
    <cellStyle name="Normal 5 2 3 6 2 4" xfId="9045"/>
    <cellStyle name="Normal 5 2 3 6 2 5" xfId="6642"/>
    <cellStyle name="Normal 5 2 3 6 2 6" xfId="11856"/>
    <cellStyle name="Normal 5 2 3 6 2 7" xfId="4817"/>
    <cellStyle name="Normal 5 2 3 6 3" xfId="1539"/>
    <cellStyle name="Normal 5 2 3 6 3 2" xfId="3496"/>
    <cellStyle name="Normal 5 2 3 6 3 2 2" xfId="14162"/>
    <cellStyle name="Normal 5 2 3 6 3 2 3" xfId="9046"/>
    <cellStyle name="Normal 5 2 3 6 3 3" xfId="9047"/>
    <cellStyle name="Normal 5 2 3 6 3 4" xfId="7135"/>
    <cellStyle name="Normal 5 2 3 6 3 5" xfId="12349"/>
    <cellStyle name="Normal 5 2 3 6 3 6" xfId="5310"/>
    <cellStyle name="Normal 5 2 3 6 4" xfId="2546"/>
    <cellStyle name="Normal 5 2 3 6 4 2" xfId="13212"/>
    <cellStyle name="Normal 5 2 3 6 4 3" xfId="9048"/>
    <cellStyle name="Normal 5 2 3 6 5" xfId="9049"/>
    <cellStyle name="Normal 5 2 3 6 6" xfId="6185"/>
    <cellStyle name="Normal 5 2 3 6 7" xfId="11399"/>
    <cellStyle name="Normal 5 2 3 6 8" xfId="4360"/>
    <cellStyle name="Normal 5 2 3 7" xfId="811"/>
    <cellStyle name="Normal 5 2 3 7 2" xfId="1541"/>
    <cellStyle name="Normal 5 2 3 7 2 2" xfId="3498"/>
    <cellStyle name="Normal 5 2 3 7 2 2 2" xfId="14164"/>
    <cellStyle name="Normal 5 2 3 7 2 2 3" xfId="9050"/>
    <cellStyle name="Normal 5 2 3 7 2 3" xfId="9051"/>
    <cellStyle name="Normal 5 2 3 7 2 4" xfId="7137"/>
    <cellStyle name="Normal 5 2 3 7 2 5" xfId="12351"/>
    <cellStyle name="Normal 5 2 3 7 2 6" xfId="5312"/>
    <cellStyle name="Normal 5 2 3 7 3" xfId="2868"/>
    <cellStyle name="Normal 5 2 3 7 3 2" xfId="13534"/>
    <cellStyle name="Normal 5 2 3 7 3 3" xfId="9052"/>
    <cellStyle name="Normal 5 2 3 7 4" xfId="9053"/>
    <cellStyle name="Normal 5 2 3 7 5" xfId="6507"/>
    <cellStyle name="Normal 5 2 3 7 6" xfId="11721"/>
    <cellStyle name="Normal 5 2 3 7 7" xfId="4682"/>
    <cellStyle name="Normal 5 2 3 8" xfId="1278"/>
    <cellStyle name="Normal 5 2 3 8 2" xfId="3235"/>
    <cellStyle name="Normal 5 2 3 8 2 2" xfId="13901"/>
    <cellStyle name="Normal 5 2 3 8 2 3" xfId="9054"/>
    <cellStyle name="Normal 5 2 3 8 3" xfId="9055"/>
    <cellStyle name="Normal 5 2 3 8 4" xfId="6874"/>
    <cellStyle name="Normal 5 2 3 8 5" xfId="12088"/>
    <cellStyle name="Normal 5 2 3 8 6" xfId="5049"/>
    <cellStyle name="Normal 5 2 3 9" xfId="221"/>
    <cellStyle name="Normal 5 2 3 9 2" xfId="2501"/>
    <cellStyle name="Normal 5 2 3 9 2 2" xfId="13168"/>
    <cellStyle name="Normal 5 2 3 9 2 3" xfId="9056"/>
    <cellStyle name="Normal 5 2 3 9 3" xfId="9057"/>
    <cellStyle name="Normal 5 2 3 9 4" xfId="6140"/>
    <cellStyle name="Normal 5 2 3 9 5" xfId="11355"/>
    <cellStyle name="Normal 5 2 3 9 6" xfId="4316"/>
    <cellStyle name="Normal 5 2 4" xfId="535"/>
    <cellStyle name="Normal 5 2 4 10" xfId="11492"/>
    <cellStyle name="Normal 5 2 4 11" xfId="4453"/>
    <cellStyle name="Normal 5 2 4 2" xfId="706"/>
    <cellStyle name="Normal 5 2 4 2 2" xfId="1172"/>
    <cellStyle name="Normal 5 2 4 2 2 2" xfId="1544"/>
    <cellStyle name="Normal 5 2 4 2 2 2 2" xfId="3501"/>
    <cellStyle name="Normal 5 2 4 2 2 2 2 2" xfId="14167"/>
    <cellStyle name="Normal 5 2 4 2 2 2 2 3" xfId="9058"/>
    <cellStyle name="Normal 5 2 4 2 2 2 3" xfId="9059"/>
    <cellStyle name="Normal 5 2 4 2 2 2 4" xfId="7140"/>
    <cellStyle name="Normal 5 2 4 2 2 2 5" xfId="12354"/>
    <cellStyle name="Normal 5 2 4 2 2 2 6" xfId="5315"/>
    <cellStyle name="Normal 5 2 4 2 2 3" xfId="3141"/>
    <cellStyle name="Normal 5 2 4 2 2 3 2" xfId="13807"/>
    <cellStyle name="Normal 5 2 4 2 2 3 3" xfId="9060"/>
    <cellStyle name="Normal 5 2 4 2 2 4" xfId="9061"/>
    <cellStyle name="Normal 5 2 4 2 2 5" xfId="6780"/>
    <cellStyle name="Normal 5 2 4 2 2 6" xfId="11994"/>
    <cellStyle name="Normal 5 2 4 2 2 7" xfId="4955"/>
    <cellStyle name="Normal 5 2 4 2 3" xfId="1543"/>
    <cellStyle name="Normal 5 2 4 2 3 2" xfId="3500"/>
    <cellStyle name="Normal 5 2 4 2 3 2 2" xfId="14166"/>
    <cellStyle name="Normal 5 2 4 2 3 2 3" xfId="9062"/>
    <cellStyle name="Normal 5 2 4 2 3 3" xfId="9063"/>
    <cellStyle name="Normal 5 2 4 2 3 4" xfId="7139"/>
    <cellStyle name="Normal 5 2 4 2 3 5" xfId="12353"/>
    <cellStyle name="Normal 5 2 4 2 3 6" xfId="5314"/>
    <cellStyle name="Normal 5 2 4 2 4" xfId="2774"/>
    <cellStyle name="Normal 5 2 4 2 4 2" xfId="13440"/>
    <cellStyle name="Normal 5 2 4 2 4 3" xfId="9064"/>
    <cellStyle name="Normal 5 2 4 2 5" xfId="9065"/>
    <cellStyle name="Normal 5 2 4 2 6" xfId="6413"/>
    <cellStyle name="Normal 5 2 4 2 7" xfId="11627"/>
    <cellStyle name="Normal 5 2 4 2 8" xfId="4588"/>
    <cellStyle name="Normal 5 2 4 3" xfId="859"/>
    <cellStyle name="Normal 5 2 4 3 2" xfId="1545"/>
    <cellStyle name="Normal 5 2 4 3 2 2" xfId="3502"/>
    <cellStyle name="Normal 5 2 4 3 2 2 2" xfId="14168"/>
    <cellStyle name="Normal 5 2 4 3 2 2 3" xfId="9066"/>
    <cellStyle name="Normal 5 2 4 3 2 3" xfId="9067"/>
    <cellStyle name="Normal 5 2 4 3 2 4" xfId="7141"/>
    <cellStyle name="Normal 5 2 4 3 2 5" xfId="12355"/>
    <cellStyle name="Normal 5 2 4 3 2 6" xfId="5316"/>
    <cellStyle name="Normal 5 2 4 3 3" xfId="2912"/>
    <cellStyle name="Normal 5 2 4 3 3 2" xfId="13578"/>
    <cellStyle name="Normal 5 2 4 3 3 3" xfId="9068"/>
    <cellStyle name="Normal 5 2 4 3 4" xfId="9069"/>
    <cellStyle name="Normal 5 2 4 3 5" xfId="6551"/>
    <cellStyle name="Normal 5 2 4 3 6" xfId="11765"/>
    <cellStyle name="Normal 5 2 4 3 7" xfId="4726"/>
    <cellStyle name="Normal 5 2 4 4" xfId="1542"/>
    <cellStyle name="Normal 5 2 4 4 2" xfId="3499"/>
    <cellStyle name="Normal 5 2 4 4 2 2" xfId="14165"/>
    <cellStyle name="Normal 5 2 4 4 2 3" xfId="9070"/>
    <cellStyle name="Normal 5 2 4 4 3" xfId="9071"/>
    <cellStyle name="Normal 5 2 4 4 4" xfId="7138"/>
    <cellStyle name="Normal 5 2 4 4 5" xfId="12352"/>
    <cellStyle name="Normal 5 2 4 4 6" xfId="5313"/>
    <cellStyle name="Normal 5 2 4 5" xfId="2166"/>
    <cellStyle name="Normal 5 2 4 5 2" xfId="4020"/>
    <cellStyle name="Normal 5 2 4 5 2 2" xfId="14683"/>
    <cellStyle name="Normal 5 2 4 5 2 3" xfId="9072"/>
    <cellStyle name="Normal 5 2 4 5 3" xfId="9073"/>
    <cellStyle name="Normal 5 2 4 5 4" xfId="7659"/>
    <cellStyle name="Normal 5 2 4 5 5" xfId="12870"/>
    <cellStyle name="Normal 5 2 4 5 6" xfId="5831"/>
    <cellStyle name="Normal 5 2 4 6" xfId="2311"/>
    <cellStyle name="Normal 5 2 4 6 2" xfId="4155"/>
    <cellStyle name="Normal 5 2 4 6 2 2" xfId="14818"/>
    <cellStyle name="Normal 5 2 4 6 2 3" xfId="9074"/>
    <cellStyle name="Normal 5 2 4 6 3" xfId="7794"/>
    <cellStyle name="Normal 5 2 4 6 4" xfId="13005"/>
    <cellStyle name="Normal 5 2 4 6 5" xfId="5966"/>
    <cellStyle name="Normal 5 2 4 7" xfId="2639"/>
    <cellStyle name="Normal 5 2 4 7 2" xfId="13305"/>
    <cellStyle name="Normal 5 2 4 7 3" xfId="9075"/>
    <cellStyle name="Normal 5 2 4 8" xfId="9076"/>
    <cellStyle name="Normal 5 2 4 9" xfId="6278"/>
    <cellStyle name="Normal 5 2 5" xfId="609"/>
    <cellStyle name="Normal 5 2 5 10" xfId="11535"/>
    <cellStyle name="Normal 5 2 5 11" xfId="4496"/>
    <cellStyle name="Normal 5 2 5 2" xfId="750"/>
    <cellStyle name="Normal 5 2 5 2 2" xfId="1215"/>
    <cellStyle name="Normal 5 2 5 2 2 2" xfId="1548"/>
    <cellStyle name="Normal 5 2 5 2 2 2 2" xfId="3505"/>
    <cellStyle name="Normal 5 2 5 2 2 2 2 2" xfId="14171"/>
    <cellStyle name="Normal 5 2 5 2 2 2 2 3" xfId="9077"/>
    <cellStyle name="Normal 5 2 5 2 2 2 3" xfId="9078"/>
    <cellStyle name="Normal 5 2 5 2 2 2 4" xfId="7144"/>
    <cellStyle name="Normal 5 2 5 2 2 2 5" xfId="12358"/>
    <cellStyle name="Normal 5 2 5 2 2 2 6" xfId="5319"/>
    <cellStyle name="Normal 5 2 5 2 2 3" xfId="3184"/>
    <cellStyle name="Normal 5 2 5 2 2 3 2" xfId="13850"/>
    <cellStyle name="Normal 5 2 5 2 2 3 3" xfId="9079"/>
    <cellStyle name="Normal 5 2 5 2 2 4" xfId="9080"/>
    <cellStyle name="Normal 5 2 5 2 2 5" xfId="6823"/>
    <cellStyle name="Normal 5 2 5 2 2 6" xfId="12037"/>
    <cellStyle name="Normal 5 2 5 2 2 7" xfId="4998"/>
    <cellStyle name="Normal 5 2 5 2 3" xfId="1547"/>
    <cellStyle name="Normal 5 2 5 2 3 2" xfId="3504"/>
    <cellStyle name="Normal 5 2 5 2 3 2 2" xfId="14170"/>
    <cellStyle name="Normal 5 2 5 2 3 2 3" xfId="9081"/>
    <cellStyle name="Normal 5 2 5 2 3 3" xfId="9082"/>
    <cellStyle name="Normal 5 2 5 2 3 4" xfId="7143"/>
    <cellStyle name="Normal 5 2 5 2 3 5" xfId="12357"/>
    <cellStyle name="Normal 5 2 5 2 3 6" xfId="5318"/>
    <cellStyle name="Normal 5 2 5 2 4" xfId="2817"/>
    <cellStyle name="Normal 5 2 5 2 4 2" xfId="13483"/>
    <cellStyle name="Normal 5 2 5 2 4 3" xfId="9083"/>
    <cellStyle name="Normal 5 2 5 2 5" xfId="9084"/>
    <cellStyle name="Normal 5 2 5 2 6" xfId="6456"/>
    <cellStyle name="Normal 5 2 5 2 7" xfId="11670"/>
    <cellStyle name="Normal 5 2 5 2 8" xfId="4631"/>
    <cellStyle name="Normal 5 2 5 3" xfId="903"/>
    <cellStyle name="Normal 5 2 5 3 2" xfId="1549"/>
    <cellStyle name="Normal 5 2 5 3 2 2" xfId="3506"/>
    <cellStyle name="Normal 5 2 5 3 2 2 2" xfId="14172"/>
    <cellStyle name="Normal 5 2 5 3 2 2 3" xfId="9085"/>
    <cellStyle name="Normal 5 2 5 3 2 3" xfId="9086"/>
    <cellStyle name="Normal 5 2 5 3 2 4" xfId="7145"/>
    <cellStyle name="Normal 5 2 5 3 2 5" xfId="12359"/>
    <cellStyle name="Normal 5 2 5 3 2 6" xfId="5320"/>
    <cellStyle name="Normal 5 2 5 3 3" xfId="2955"/>
    <cellStyle name="Normal 5 2 5 3 3 2" xfId="13621"/>
    <cellStyle name="Normal 5 2 5 3 3 3" xfId="9087"/>
    <cellStyle name="Normal 5 2 5 3 4" xfId="9088"/>
    <cellStyle name="Normal 5 2 5 3 5" xfId="6594"/>
    <cellStyle name="Normal 5 2 5 3 6" xfId="11808"/>
    <cellStyle name="Normal 5 2 5 3 7" xfId="4769"/>
    <cellStyle name="Normal 5 2 5 4" xfId="1546"/>
    <cellStyle name="Normal 5 2 5 4 2" xfId="3503"/>
    <cellStyle name="Normal 5 2 5 4 2 2" xfId="14169"/>
    <cellStyle name="Normal 5 2 5 4 2 3" xfId="9089"/>
    <cellStyle name="Normal 5 2 5 4 3" xfId="9090"/>
    <cellStyle name="Normal 5 2 5 4 4" xfId="7142"/>
    <cellStyle name="Normal 5 2 5 4 5" xfId="12356"/>
    <cellStyle name="Normal 5 2 5 4 6" xfId="5317"/>
    <cellStyle name="Normal 5 2 5 5" xfId="2210"/>
    <cellStyle name="Normal 5 2 5 5 2" xfId="4063"/>
    <cellStyle name="Normal 5 2 5 5 2 2" xfId="14726"/>
    <cellStyle name="Normal 5 2 5 5 2 3" xfId="9091"/>
    <cellStyle name="Normal 5 2 5 5 3" xfId="9092"/>
    <cellStyle name="Normal 5 2 5 5 4" xfId="7702"/>
    <cellStyle name="Normal 5 2 5 5 5" xfId="12913"/>
    <cellStyle name="Normal 5 2 5 5 6" xfId="5874"/>
    <cellStyle name="Normal 5 2 5 6" xfId="2354"/>
    <cellStyle name="Normal 5 2 5 6 2" xfId="4198"/>
    <cellStyle name="Normal 5 2 5 6 2 2" xfId="14861"/>
    <cellStyle name="Normal 5 2 5 6 2 3" xfId="9093"/>
    <cellStyle name="Normal 5 2 5 6 3" xfId="7837"/>
    <cellStyle name="Normal 5 2 5 6 4" xfId="13048"/>
    <cellStyle name="Normal 5 2 5 6 5" xfId="6009"/>
    <cellStyle name="Normal 5 2 5 7" xfId="2682"/>
    <cellStyle name="Normal 5 2 5 7 2" xfId="13348"/>
    <cellStyle name="Normal 5 2 5 7 3" xfId="9094"/>
    <cellStyle name="Normal 5 2 5 8" xfId="9095"/>
    <cellStyle name="Normal 5 2 5 9" xfId="6321"/>
    <cellStyle name="Normal 5 2 6" xfId="443"/>
    <cellStyle name="Normal 5 2 6 2" xfId="1013"/>
    <cellStyle name="Normal 5 2 6 2 2" xfId="1551"/>
    <cellStyle name="Normal 5 2 6 2 2 2" xfId="3508"/>
    <cellStyle name="Normal 5 2 6 2 2 2 2" xfId="14174"/>
    <cellStyle name="Normal 5 2 6 2 2 2 3" xfId="9096"/>
    <cellStyle name="Normal 5 2 6 2 2 3" xfId="9097"/>
    <cellStyle name="Normal 5 2 6 2 2 4" xfId="7147"/>
    <cellStyle name="Normal 5 2 6 2 2 5" xfId="12361"/>
    <cellStyle name="Normal 5 2 6 2 2 6" xfId="5322"/>
    <cellStyle name="Normal 5 2 6 2 3" xfId="3045"/>
    <cellStyle name="Normal 5 2 6 2 3 2" xfId="13711"/>
    <cellStyle name="Normal 5 2 6 2 3 3" xfId="9098"/>
    <cellStyle name="Normal 5 2 6 2 4" xfId="9099"/>
    <cellStyle name="Normal 5 2 6 2 5" xfId="6684"/>
    <cellStyle name="Normal 5 2 6 2 6" xfId="11898"/>
    <cellStyle name="Normal 5 2 6 2 7" xfId="4859"/>
    <cellStyle name="Normal 5 2 6 3" xfId="1550"/>
    <cellStyle name="Normal 5 2 6 3 2" xfId="3507"/>
    <cellStyle name="Normal 5 2 6 3 2 2" xfId="14173"/>
    <cellStyle name="Normal 5 2 6 3 2 3" xfId="9100"/>
    <cellStyle name="Normal 5 2 6 3 3" xfId="9101"/>
    <cellStyle name="Normal 5 2 6 3 4" xfId="7146"/>
    <cellStyle name="Normal 5 2 6 3 5" xfId="12360"/>
    <cellStyle name="Normal 5 2 6 3 6" xfId="5321"/>
    <cellStyle name="Normal 5 2 6 4" xfId="2593"/>
    <cellStyle name="Normal 5 2 6 4 2" xfId="13259"/>
    <cellStyle name="Normal 5 2 6 4 3" xfId="9102"/>
    <cellStyle name="Normal 5 2 6 5" xfId="9103"/>
    <cellStyle name="Normal 5 2 6 6" xfId="6232"/>
    <cellStyle name="Normal 5 2 6 7" xfId="11446"/>
    <cellStyle name="Normal 5 2 6 8" xfId="4407"/>
    <cellStyle name="Normal 5 2 7" xfId="660"/>
    <cellStyle name="Normal 5 2 7 2" xfId="1126"/>
    <cellStyle name="Normal 5 2 7 2 2" xfId="1553"/>
    <cellStyle name="Normal 5 2 7 2 2 2" xfId="3510"/>
    <cellStyle name="Normal 5 2 7 2 2 2 2" xfId="14176"/>
    <cellStyle name="Normal 5 2 7 2 2 2 3" xfId="9104"/>
    <cellStyle name="Normal 5 2 7 2 2 3" xfId="9105"/>
    <cellStyle name="Normal 5 2 7 2 2 4" xfId="7149"/>
    <cellStyle name="Normal 5 2 7 2 2 5" xfId="12363"/>
    <cellStyle name="Normal 5 2 7 2 2 6" xfId="5324"/>
    <cellStyle name="Normal 5 2 7 2 3" xfId="3095"/>
    <cellStyle name="Normal 5 2 7 2 3 2" xfId="13761"/>
    <cellStyle name="Normal 5 2 7 2 3 3" xfId="9106"/>
    <cellStyle name="Normal 5 2 7 2 4" xfId="9107"/>
    <cellStyle name="Normal 5 2 7 2 5" xfId="6734"/>
    <cellStyle name="Normal 5 2 7 2 6" xfId="11948"/>
    <cellStyle name="Normal 5 2 7 2 7" xfId="4909"/>
    <cellStyle name="Normal 5 2 7 3" xfId="1552"/>
    <cellStyle name="Normal 5 2 7 3 2" xfId="3509"/>
    <cellStyle name="Normal 5 2 7 3 2 2" xfId="14175"/>
    <cellStyle name="Normal 5 2 7 3 2 3" xfId="9108"/>
    <cellStyle name="Normal 5 2 7 3 3" xfId="9109"/>
    <cellStyle name="Normal 5 2 7 3 4" xfId="7148"/>
    <cellStyle name="Normal 5 2 7 3 5" xfId="12362"/>
    <cellStyle name="Normal 5 2 7 3 6" xfId="5323"/>
    <cellStyle name="Normal 5 2 7 4" xfId="2728"/>
    <cellStyle name="Normal 5 2 7 4 2" xfId="13394"/>
    <cellStyle name="Normal 5 2 7 4 3" xfId="9110"/>
    <cellStyle name="Normal 5 2 7 5" xfId="9111"/>
    <cellStyle name="Normal 5 2 7 6" xfId="6367"/>
    <cellStyle name="Normal 5 2 7 7" xfId="11581"/>
    <cellStyle name="Normal 5 2 7 8" xfId="4542"/>
    <cellStyle name="Normal 5 2 8" xfId="327"/>
    <cellStyle name="Normal 5 2 8 2" xfId="955"/>
    <cellStyle name="Normal 5 2 8 2 2" xfId="1555"/>
    <cellStyle name="Normal 5 2 8 2 2 2" xfId="3512"/>
    <cellStyle name="Normal 5 2 8 2 2 2 2" xfId="14178"/>
    <cellStyle name="Normal 5 2 8 2 2 2 3" xfId="9112"/>
    <cellStyle name="Normal 5 2 8 2 2 3" xfId="9113"/>
    <cellStyle name="Normal 5 2 8 2 2 4" xfId="7151"/>
    <cellStyle name="Normal 5 2 8 2 2 5" xfId="12365"/>
    <cellStyle name="Normal 5 2 8 2 2 6" xfId="5326"/>
    <cellStyle name="Normal 5 2 8 2 3" xfId="3001"/>
    <cellStyle name="Normal 5 2 8 2 3 2" xfId="13667"/>
    <cellStyle name="Normal 5 2 8 2 3 3" xfId="9114"/>
    <cellStyle name="Normal 5 2 8 2 4" xfId="9115"/>
    <cellStyle name="Normal 5 2 8 2 5" xfId="6640"/>
    <cellStyle name="Normal 5 2 8 2 6" xfId="11854"/>
    <cellStyle name="Normal 5 2 8 2 7" xfId="4815"/>
    <cellStyle name="Normal 5 2 8 3" xfId="1554"/>
    <cellStyle name="Normal 5 2 8 3 2" xfId="3511"/>
    <cellStyle name="Normal 5 2 8 3 2 2" xfId="14177"/>
    <cellStyle name="Normal 5 2 8 3 2 3" xfId="9116"/>
    <cellStyle name="Normal 5 2 8 3 3" xfId="9117"/>
    <cellStyle name="Normal 5 2 8 3 4" xfId="7150"/>
    <cellStyle name="Normal 5 2 8 3 5" xfId="12364"/>
    <cellStyle name="Normal 5 2 8 3 6" xfId="5325"/>
    <cellStyle name="Normal 5 2 8 4" xfId="2544"/>
    <cellStyle name="Normal 5 2 8 4 2" xfId="13210"/>
    <cellStyle name="Normal 5 2 8 4 3" xfId="9118"/>
    <cellStyle name="Normal 5 2 8 5" xfId="9119"/>
    <cellStyle name="Normal 5 2 8 6" xfId="6183"/>
    <cellStyle name="Normal 5 2 8 7" xfId="11397"/>
    <cellStyle name="Normal 5 2 8 8" xfId="4358"/>
    <cellStyle name="Normal 5 2 9" xfId="809"/>
    <cellStyle name="Normal 5 2 9 2" xfId="1556"/>
    <cellStyle name="Normal 5 2 9 2 2" xfId="3513"/>
    <cellStyle name="Normal 5 2 9 2 2 2" xfId="14179"/>
    <cellStyle name="Normal 5 2 9 2 2 3" xfId="9120"/>
    <cellStyle name="Normal 5 2 9 2 3" xfId="9121"/>
    <cellStyle name="Normal 5 2 9 2 4" xfId="7152"/>
    <cellStyle name="Normal 5 2 9 2 5" xfId="12366"/>
    <cellStyle name="Normal 5 2 9 2 6" xfId="5327"/>
    <cellStyle name="Normal 5 2 9 3" xfId="2866"/>
    <cellStyle name="Normal 5 2 9 3 2" xfId="13532"/>
    <cellStyle name="Normal 5 2 9 3 3" xfId="9122"/>
    <cellStyle name="Normal 5 2 9 4" xfId="9123"/>
    <cellStyle name="Normal 5 2 9 5" xfId="6505"/>
    <cellStyle name="Normal 5 2 9 6" xfId="11719"/>
    <cellStyle name="Normal 5 2 9 7" xfId="4680"/>
    <cellStyle name="Normal 5 20" xfId="4259"/>
    <cellStyle name="Normal 5 3" xfId="97"/>
    <cellStyle name="Normal 5 3 10" xfId="2117"/>
    <cellStyle name="Normal 5 3 10 2" xfId="3976"/>
    <cellStyle name="Normal 5 3 10 2 2" xfId="14639"/>
    <cellStyle name="Normal 5 3 10 2 3" xfId="9124"/>
    <cellStyle name="Normal 5 3 10 3" xfId="9125"/>
    <cellStyle name="Normal 5 3 10 4" xfId="7615"/>
    <cellStyle name="Normal 5 3 10 5" xfId="12826"/>
    <cellStyle name="Normal 5 3 10 6" xfId="5787"/>
    <cellStyle name="Normal 5 3 11" xfId="2268"/>
    <cellStyle name="Normal 5 3 11 2" xfId="4112"/>
    <cellStyle name="Normal 5 3 11 2 2" xfId="14775"/>
    <cellStyle name="Normal 5 3 11 2 3" xfId="9126"/>
    <cellStyle name="Normal 5 3 11 3" xfId="7751"/>
    <cellStyle name="Normal 5 3 11 4" xfId="12962"/>
    <cellStyle name="Normal 5 3 11 5" xfId="5923"/>
    <cellStyle name="Normal 5 3 12" xfId="2455"/>
    <cellStyle name="Normal 5 3 12 2" xfId="9127"/>
    <cellStyle name="Normal 5 3 12 3" xfId="13123"/>
    <cellStyle name="Normal 5 3 12 4" xfId="6065"/>
    <cellStyle name="Normal 5 3 13" xfId="9128"/>
    <cellStyle name="Normal 5 3 14" xfId="6094"/>
    <cellStyle name="Normal 5 3 15" xfId="11310"/>
    <cellStyle name="Normal 5 3 16" xfId="4271"/>
    <cellStyle name="Normal 5 3 2" xfId="538"/>
    <cellStyle name="Normal 5 3 2 10" xfId="11495"/>
    <cellStyle name="Normal 5 3 2 11" xfId="4456"/>
    <cellStyle name="Normal 5 3 2 2" xfId="709"/>
    <cellStyle name="Normal 5 3 2 2 2" xfId="1175"/>
    <cellStyle name="Normal 5 3 2 2 2 2" xfId="1559"/>
    <cellStyle name="Normal 5 3 2 2 2 2 2" xfId="3516"/>
    <cellStyle name="Normal 5 3 2 2 2 2 2 2" xfId="14182"/>
    <cellStyle name="Normal 5 3 2 2 2 2 2 3" xfId="9129"/>
    <cellStyle name="Normal 5 3 2 2 2 2 3" xfId="9130"/>
    <cellStyle name="Normal 5 3 2 2 2 2 4" xfId="7155"/>
    <cellStyle name="Normal 5 3 2 2 2 2 5" xfId="12369"/>
    <cellStyle name="Normal 5 3 2 2 2 2 6" xfId="5330"/>
    <cellStyle name="Normal 5 3 2 2 2 3" xfId="3144"/>
    <cellStyle name="Normal 5 3 2 2 2 3 2" xfId="13810"/>
    <cellStyle name="Normal 5 3 2 2 2 3 3" xfId="9131"/>
    <cellStyle name="Normal 5 3 2 2 2 4" xfId="9132"/>
    <cellStyle name="Normal 5 3 2 2 2 5" xfId="6783"/>
    <cellStyle name="Normal 5 3 2 2 2 6" xfId="11997"/>
    <cellStyle name="Normal 5 3 2 2 2 7" xfId="4958"/>
    <cellStyle name="Normal 5 3 2 2 3" xfId="1558"/>
    <cellStyle name="Normal 5 3 2 2 3 2" xfId="3515"/>
    <cellStyle name="Normal 5 3 2 2 3 2 2" xfId="14181"/>
    <cellStyle name="Normal 5 3 2 2 3 2 3" xfId="9133"/>
    <cellStyle name="Normal 5 3 2 2 3 3" xfId="9134"/>
    <cellStyle name="Normal 5 3 2 2 3 4" xfId="7154"/>
    <cellStyle name="Normal 5 3 2 2 3 5" xfId="12368"/>
    <cellStyle name="Normal 5 3 2 2 3 6" xfId="5329"/>
    <cellStyle name="Normal 5 3 2 2 4" xfId="2777"/>
    <cellStyle name="Normal 5 3 2 2 4 2" xfId="13443"/>
    <cellStyle name="Normal 5 3 2 2 4 3" xfId="9135"/>
    <cellStyle name="Normal 5 3 2 2 5" xfId="9136"/>
    <cellStyle name="Normal 5 3 2 2 6" xfId="6416"/>
    <cellStyle name="Normal 5 3 2 2 7" xfId="11630"/>
    <cellStyle name="Normal 5 3 2 2 8" xfId="4591"/>
    <cellStyle name="Normal 5 3 2 3" xfId="862"/>
    <cellStyle name="Normal 5 3 2 3 2" xfId="1560"/>
    <cellStyle name="Normal 5 3 2 3 2 2" xfId="3517"/>
    <cellStyle name="Normal 5 3 2 3 2 2 2" xfId="14183"/>
    <cellStyle name="Normal 5 3 2 3 2 2 3" xfId="9137"/>
    <cellStyle name="Normal 5 3 2 3 2 3" xfId="9138"/>
    <cellStyle name="Normal 5 3 2 3 2 4" xfId="7156"/>
    <cellStyle name="Normal 5 3 2 3 2 5" xfId="12370"/>
    <cellStyle name="Normal 5 3 2 3 2 6" xfId="5331"/>
    <cellStyle name="Normal 5 3 2 3 3" xfId="2915"/>
    <cellStyle name="Normal 5 3 2 3 3 2" xfId="13581"/>
    <cellStyle name="Normal 5 3 2 3 3 3" xfId="9139"/>
    <cellStyle name="Normal 5 3 2 3 4" xfId="9140"/>
    <cellStyle name="Normal 5 3 2 3 5" xfId="6554"/>
    <cellStyle name="Normal 5 3 2 3 6" xfId="11768"/>
    <cellStyle name="Normal 5 3 2 3 7" xfId="4729"/>
    <cellStyle name="Normal 5 3 2 4" xfId="1557"/>
    <cellStyle name="Normal 5 3 2 4 2" xfId="3514"/>
    <cellStyle name="Normal 5 3 2 4 2 2" xfId="14180"/>
    <cellStyle name="Normal 5 3 2 4 2 3" xfId="9141"/>
    <cellStyle name="Normal 5 3 2 4 3" xfId="9142"/>
    <cellStyle name="Normal 5 3 2 4 4" xfId="7153"/>
    <cellStyle name="Normal 5 3 2 4 5" xfId="12367"/>
    <cellStyle name="Normal 5 3 2 4 6" xfId="5328"/>
    <cellStyle name="Normal 5 3 2 5" xfId="2169"/>
    <cellStyle name="Normal 5 3 2 5 2" xfId="4023"/>
    <cellStyle name="Normal 5 3 2 5 2 2" xfId="14686"/>
    <cellStyle name="Normal 5 3 2 5 2 3" xfId="9143"/>
    <cellStyle name="Normal 5 3 2 5 3" xfId="9144"/>
    <cellStyle name="Normal 5 3 2 5 4" xfId="7662"/>
    <cellStyle name="Normal 5 3 2 5 5" xfId="12873"/>
    <cellStyle name="Normal 5 3 2 5 6" xfId="5834"/>
    <cellStyle name="Normal 5 3 2 6" xfId="2314"/>
    <cellStyle name="Normal 5 3 2 6 2" xfId="4158"/>
    <cellStyle name="Normal 5 3 2 6 2 2" xfId="14821"/>
    <cellStyle name="Normal 5 3 2 6 2 3" xfId="9145"/>
    <cellStyle name="Normal 5 3 2 6 3" xfId="7797"/>
    <cellStyle name="Normal 5 3 2 6 4" xfId="13008"/>
    <cellStyle name="Normal 5 3 2 6 5" xfId="5969"/>
    <cellStyle name="Normal 5 3 2 7" xfId="2642"/>
    <cellStyle name="Normal 5 3 2 7 2" xfId="13308"/>
    <cellStyle name="Normal 5 3 2 7 3" xfId="9146"/>
    <cellStyle name="Normal 5 3 2 8" xfId="9147"/>
    <cellStyle name="Normal 5 3 2 9" xfId="6281"/>
    <cellStyle name="Normal 5 3 3" xfId="612"/>
    <cellStyle name="Normal 5 3 3 10" xfId="11538"/>
    <cellStyle name="Normal 5 3 3 11" xfId="4499"/>
    <cellStyle name="Normal 5 3 3 2" xfId="753"/>
    <cellStyle name="Normal 5 3 3 2 2" xfId="1218"/>
    <cellStyle name="Normal 5 3 3 2 2 2" xfId="1563"/>
    <cellStyle name="Normal 5 3 3 2 2 2 2" xfId="3520"/>
    <cellStyle name="Normal 5 3 3 2 2 2 2 2" xfId="14186"/>
    <cellStyle name="Normal 5 3 3 2 2 2 2 3" xfId="9148"/>
    <cellStyle name="Normal 5 3 3 2 2 2 3" xfId="9149"/>
    <cellStyle name="Normal 5 3 3 2 2 2 4" xfId="7159"/>
    <cellStyle name="Normal 5 3 3 2 2 2 5" xfId="12373"/>
    <cellStyle name="Normal 5 3 3 2 2 2 6" xfId="5334"/>
    <cellStyle name="Normal 5 3 3 2 2 3" xfId="3187"/>
    <cellStyle name="Normal 5 3 3 2 2 3 2" xfId="13853"/>
    <cellStyle name="Normal 5 3 3 2 2 3 3" xfId="9150"/>
    <cellStyle name="Normal 5 3 3 2 2 4" xfId="9151"/>
    <cellStyle name="Normal 5 3 3 2 2 5" xfId="6826"/>
    <cellStyle name="Normal 5 3 3 2 2 6" xfId="12040"/>
    <cellStyle name="Normal 5 3 3 2 2 7" xfId="5001"/>
    <cellStyle name="Normal 5 3 3 2 3" xfId="1562"/>
    <cellStyle name="Normal 5 3 3 2 3 2" xfId="3519"/>
    <cellStyle name="Normal 5 3 3 2 3 2 2" xfId="14185"/>
    <cellStyle name="Normal 5 3 3 2 3 2 3" xfId="9152"/>
    <cellStyle name="Normal 5 3 3 2 3 3" xfId="9153"/>
    <cellStyle name="Normal 5 3 3 2 3 4" xfId="7158"/>
    <cellStyle name="Normal 5 3 3 2 3 5" xfId="12372"/>
    <cellStyle name="Normal 5 3 3 2 3 6" xfId="5333"/>
    <cellStyle name="Normal 5 3 3 2 4" xfId="2820"/>
    <cellStyle name="Normal 5 3 3 2 4 2" xfId="13486"/>
    <cellStyle name="Normal 5 3 3 2 4 3" xfId="9154"/>
    <cellStyle name="Normal 5 3 3 2 5" xfId="9155"/>
    <cellStyle name="Normal 5 3 3 2 6" xfId="6459"/>
    <cellStyle name="Normal 5 3 3 2 7" xfId="11673"/>
    <cellStyle name="Normal 5 3 3 2 8" xfId="4634"/>
    <cellStyle name="Normal 5 3 3 3" xfId="906"/>
    <cellStyle name="Normal 5 3 3 3 2" xfId="1564"/>
    <cellStyle name="Normal 5 3 3 3 2 2" xfId="3521"/>
    <cellStyle name="Normal 5 3 3 3 2 2 2" xfId="14187"/>
    <cellStyle name="Normal 5 3 3 3 2 2 3" xfId="9156"/>
    <cellStyle name="Normal 5 3 3 3 2 3" xfId="9157"/>
    <cellStyle name="Normal 5 3 3 3 2 4" xfId="7160"/>
    <cellStyle name="Normal 5 3 3 3 2 5" xfId="12374"/>
    <cellStyle name="Normal 5 3 3 3 2 6" xfId="5335"/>
    <cellStyle name="Normal 5 3 3 3 3" xfId="2958"/>
    <cellStyle name="Normal 5 3 3 3 3 2" xfId="13624"/>
    <cellStyle name="Normal 5 3 3 3 3 3" xfId="9158"/>
    <cellStyle name="Normal 5 3 3 3 4" xfId="9159"/>
    <cellStyle name="Normal 5 3 3 3 5" xfId="6597"/>
    <cellStyle name="Normal 5 3 3 3 6" xfId="11811"/>
    <cellStyle name="Normal 5 3 3 3 7" xfId="4772"/>
    <cellStyle name="Normal 5 3 3 4" xfId="1561"/>
    <cellStyle name="Normal 5 3 3 4 2" xfId="3518"/>
    <cellStyle name="Normal 5 3 3 4 2 2" xfId="14184"/>
    <cellStyle name="Normal 5 3 3 4 2 3" xfId="9160"/>
    <cellStyle name="Normal 5 3 3 4 3" xfId="9161"/>
    <cellStyle name="Normal 5 3 3 4 4" xfId="7157"/>
    <cellStyle name="Normal 5 3 3 4 5" xfId="12371"/>
    <cellStyle name="Normal 5 3 3 4 6" xfId="5332"/>
    <cellStyle name="Normal 5 3 3 5" xfId="2213"/>
    <cellStyle name="Normal 5 3 3 5 2" xfId="4066"/>
    <cellStyle name="Normal 5 3 3 5 2 2" xfId="14729"/>
    <cellStyle name="Normal 5 3 3 5 2 3" xfId="9162"/>
    <cellStyle name="Normal 5 3 3 5 3" xfId="9163"/>
    <cellStyle name="Normal 5 3 3 5 4" xfId="7705"/>
    <cellStyle name="Normal 5 3 3 5 5" xfId="12916"/>
    <cellStyle name="Normal 5 3 3 5 6" xfId="5877"/>
    <cellStyle name="Normal 5 3 3 6" xfId="2357"/>
    <cellStyle name="Normal 5 3 3 6 2" xfId="4201"/>
    <cellStyle name="Normal 5 3 3 6 2 2" xfId="14864"/>
    <cellStyle name="Normal 5 3 3 6 2 3" xfId="9164"/>
    <cellStyle name="Normal 5 3 3 6 3" xfId="7840"/>
    <cellStyle name="Normal 5 3 3 6 4" xfId="13051"/>
    <cellStyle name="Normal 5 3 3 6 5" xfId="6012"/>
    <cellStyle name="Normal 5 3 3 7" xfId="2685"/>
    <cellStyle name="Normal 5 3 3 7 2" xfId="13351"/>
    <cellStyle name="Normal 5 3 3 7 3" xfId="9165"/>
    <cellStyle name="Normal 5 3 3 8" xfId="9166"/>
    <cellStyle name="Normal 5 3 3 9" xfId="6324"/>
    <cellStyle name="Normal 5 3 4" xfId="446"/>
    <cellStyle name="Normal 5 3 4 2" xfId="1016"/>
    <cellStyle name="Normal 5 3 4 2 2" xfId="1566"/>
    <cellStyle name="Normal 5 3 4 2 2 2" xfId="3523"/>
    <cellStyle name="Normal 5 3 4 2 2 2 2" xfId="14189"/>
    <cellStyle name="Normal 5 3 4 2 2 2 3" xfId="9167"/>
    <cellStyle name="Normal 5 3 4 2 2 3" xfId="9168"/>
    <cellStyle name="Normal 5 3 4 2 2 4" xfId="7162"/>
    <cellStyle name="Normal 5 3 4 2 2 5" xfId="12376"/>
    <cellStyle name="Normal 5 3 4 2 2 6" xfId="5337"/>
    <cellStyle name="Normal 5 3 4 2 3" xfId="3048"/>
    <cellStyle name="Normal 5 3 4 2 3 2" xfId="13714"/>
    <cellStyle name="Normal 5 3 4 2 3 3" xfId="9169"/>
    <cellStyle name="Normal 5 3 4 2 4" xfId="9170"/>
    <cellStyle name="Normal 5 3 4 2 5" xfId="6687"/>
    <cellStyle name="Normal 5 3 4 2 6" xfId="11901"/>
    <cellStyle name="Normal 5 3 4 2 7" xfId="4862"/>
    <cellStyle name="Normal 5 3 4 3" xfId="1565"/>
    <cellStyle name="Normal 5 3 4 3 2" xfId="3522"/>
    <cellStyle name="Normal 5 3 4 3 2 2" xfId="14188"/>
    <cellStyle name="Normal 5 3 4 3 2 3" xfId="9171"/>
    <cellStyle name="Normal 5 3 4 3 3" xfId="9172"/>
    <cellStyle name="Normal 5 3 4 3 4" xfId="7161"/>
    <cellStyle name="Normal 5 3 4 3 5" xfId="12375"/>
    <cellStyle name="Normal 5 3 4 3 6" xfId="5336"/>
    <cellStyle name="Normal 5 3 4 4" xfId="2596"/>
    <cellStyle name="Normal 5 3 4 4 2" xfId="13262"/>
    <cellStyle name="Normal 5 3 4 4 3" xfId="9173"/>
    <cellStyle name="Normal 5 3 4 5" xfId="9174"/>
    <cellStyle name="Normal 5 3 4 6" xfId="6235"/>
    <cellStyle name="Normal 5 3 4 7" xfId="11449"/>
    <cellStyle name="Normal 5 3 4 8" xfId="4410"/>
    <cellStyle name="Normal 5 3 5" xfId="663"/>
    <cellStyle name="Normal 5 3 5 2" xfId="1129"/>
    <cellStyle name="Normal 5 3 5 2 2" xfId="1568"/>
    <cellStyle name="Normal 5 3 5 2 2 2" xfId="3525"/>
    <cellStyle name="Normal 5 3 5 2 2 2 2" xfId="14191"/>
    <cellStyle name="Normal 5 3 5 2 2 2 3" xfId="9175"/>
    <cellStyle name="Normal 5 3 5 2 2 3" xfId="9176"/>
    <cellStyle name="Normal 5 3 5 2 2 4" xfId="7164"/>
    <cellStyle name="Normal 5 3 5 2 2 5" xfId="12378"/>
    <cellStyle name="Normal 5 3 5 2 2 6" xfId="5339"/>
    <cellStyle name="Normal 5 3 5 2 3" xfId="3098"/>
    <cellStyle name="Normal 5 3 5 2 3 2" xfId="13764"/>
    <cellStyle name="Normal 5 3 5 2 3 3" xfId="9177"/>
    <cellStyle name="Normal 5 3 5 2 4" xfId="9178"/>
    <cellStyle name="Normal 5 3 5 2 5" xfId="6737"/>
    <cellStyle name="Normal 5 3 5 2 6" xfId="11951"/>
    <cellStyle name="Normal 5 3 5 2 7" xfId="4912"/>
    <cellStyle name="Normal 5 3 5 3" xfId="1567"/>
    <cellStyle name="Normal 5 3 5 3 2" xfId="3524"/>
    <cellStyle name="Normal 5 3 5 3 2 2" xfId="14190"/>
    <cellStyle name="Normal 5 3 5 3 2 3" xfId="9179"/>
    <cellStyle name="Normal 5 3 5 3 3" xfId="9180"/>
    <cellStyle name="Normal 5 3 5 3 4" xfId="7163"/>
    <cellStyle name="Normal 5 3 5 3 5" xfId="12377"/>
    <cellStyle name="Normal 5 3 5 3 6" xfId="5338"/>
    <cellStyle name="Normal 5 3 5 4" xfId="2731"/>
    <cellStyle name="Normal 5 3 5 4 2" xfId="13397"/>
    <cellStyle name="Normal 5 3 5 4 3" xfId="9181"/>
    <cellStyle name="Normal 5 3 5 5" xfId="9182"/>
    <cellStyle name="Normal 5 3 5 6" xfId="6370"/>
    <cellStyle name="Normal 5 3 5 7" xfId="11584"/>
    <cellStyle name="Normal 5 3 5 8" xfId="4545"/>
    <cellStyle name="Normal 5 3 6" xfId="330"/>
    <cellStyle name="Normal 5 3 6 2" xfId="958"/>
    <cellStyle name="Normal 5 3 6 2 2" xfId="1570"/>
    <cellStyle name="Normal 5 3 6 2 2 2" xfId="3527"/>
    <cellStyle name="Normal 5 3 6 2 2 2 2" xfId="14193"/>
    <cellStyle name="Normal 5 3 6 2 2 2 3" xfId="9183"/>
    <cellStyle name="Normal 5 3 6 2 2 3" xfId="9184"/>
    <cellStyle name="Normal 5 3 6 2 2 4" xfId="7166"/>
    <cellStyle name="Normal 5 3 6 2 2 5" xfId="12380"/>
    <cellStyle name="Normal 5 3 6 2 2 6" xfId="5341"/>
    <cellStyle name="Normal 5 3 6 2 3" xfId="3004"/>
    <cellStyle name="Normal 5 3 6 2 3 2" xfId="13670"/>
    <cellStyle name="Normal 5 3 6 2 3 3" xfId="9185"/>
    <cellStyle name="Normal 5 3 6 2 4" xfId="9186"/>
    <cellStyle name="Normal 5 3 6 2 5" xfId="6643"/>
    <cellStyle name="Normal 5 3 6 2 6" xfId="11857"/>
    <cellStyle name="Normal 5 3 6 2 7" xfId="4818"/>
    <cellStyle name="Normal 5 3 6 3" xfId="1569"/>
    <cellStyle name="Normal 5 3 6 3 2" xfId="3526"/>
    <cellStyle name="Normal 5 3 6 3 2 2" xfId="14192"/>
    <cellStyle name="Normal 5 3 6 3 2 3" xfId="9187"/>
    <cellStyle name="Normal 5 3 6 3 3" xfId="9188"/>
    <cellStyle name="Normal 5 3 6 3 4" xfId="7165"/>
    <cellStyle name="Normal 5 3 6 3 5" xfId="12379"/>
    <cellStyle name="Normal 5 3 6 3 6" xfId="5340"/>
    <cellStyle name="Normal 5 3 6 4" xfId="2547"/>
    <cellStyle name="Normal 5 3 6 4 2" xfId="13213"/>
    <cellStyle name="Normal 5 3 6 4 3" xfId="9189"/>
    <cellStyle name="Normal 5 3 6 5" xfId="9190"/>
    <cellStyle name="Normal 5 3 6 6" xfId="6186"/>
    <cellStyle name="Normal 5 3 6 7" xfId="11400"/>
    <cellStyle name="Normal 5 3 6 8" xfId="4361"/>
    <cellStyle name="Normal 5 3 7" xfId="812"/>
    <cellStyle name="Normal 5 3 7 2" xfId="1571"/>
    <cellStyle name="Normal 5 3 7 2 2" xfId="3528"/>
    <cellStyle name="Normal 5 3 7 2 2 2" xfId="14194"/>
    <cellStyle name="Normal 5 3 7 2 2 3" xfId="9191"/>
    <cellStyle name="Normal 5 3 7 2 3" xfId="9192"/>
    <cellStyle name="Normal 5 3 7 2 4" xfId="7167"/>
    <cellStyle name="Normal 5 3 7 2 5" xfId="12381"/>
    <cellStyle name="Normal 5 3 7 2 6" xfId="5342"/>
    <cellStyle name="Normal 5 3 7 3" xfId="2869"/>
    <cellStyle name="Normal 5 3 7 3 2" xfId="13535"/>
    <cellStyle name="Normal 5 3 7 3 3" xfId="9193"/>
    <cellStyle name="Normal 5 3 7 4" xfId="9194"/>
    <cellStyle name="Normal 5 3 7 5" xfId="6508"/>
    <cellStyle name="Normal 5 3 7 6" xfId="11722"/>
    <cellStyle name="Normal 5 3 7 7" xfId="4683"/>
    <cellStyle name="Normal 5 3 8" xfId="1279"/>
    <cellStyle name="Normal 5 3 8 2" xfId="3236"/>
    <cellStyle name="Normal 5 3 8 2 2" xfId="13902"/>
    <cellStyle name="Normal 5 3 8 2 3" xfId="9195"/>
    <cellStyle name="Normal 5 3 8 3" xfId="9196"/>
    <cellStyle name="Normal 5 3 8 4" xfId="6875"/>
    <cellStyle name="Normal 5 3 8 5" xfId="12089"/>
    <cellStyle name="Normal 5 3 8 6" xfId="5050"/>
    <cellStyle name="Normal 5 3 9" xfId="222"/>
    <cellStyle name="Normal 5 3 9 2" xfId="2502"/>
    <cellStyle name="Normal 5 3 9 2 2" xfId="13169"/>
    <cellStyle name="Normal 5 3 9 2 3" xfId="9197"/>
    <cellStyle name="Normal 5 3 9 3" xfId="9198"/>
    <cellStyle name="Normal 5 3 9 4" xfId="6141"/>
    <cellStyle name="Normal 5 3 9 5" xfId="11356"/>
    <cellStyle name="Normal 5 3 9 6" xfId="4317"/>
    <cellStyle name="Normal 5 4" xfId="134"/>
    <cellStyle name="Normal 5 4 10" xfId="2118"/>
    <cellStyle name="Normal 5 4 10 2" xfId="3977"/>
    <cellStyle name="Normal 5 4 10 2 2" xfId="14640"/>
    <cellStyle name="Normal 5 4 10 2 3" xfId="9199"/>
    <cellStyle name="Normal 5 4 10 3" xfId="9200"/>
    <cellStyle name="Normal 5 4 10 4" xfId="7616"/>
    <cellStyle name="Normal 5 4 10 5" xfId="12827"/>
    <cellStyle name="Normal 5 4 10 6" xfId="5788"/>
    <cellStyle name="Normal 5 4 11" xfId="2269"/>
    <cellStyle name="Normal 5 4 11 2" xfId="4113"/>
    <cellStyle name="Normal 5 4 11 2 2" xfId="14776"/>
    <cellStyle name="Normal 5 4 11 2 3" xfId="9201"/>
    <cellStyle name="Normal 5 4 11 3" xfId="7752"/>
    <cellStyle name="Normal 5 4 11 4" xfId="12963"/>
    <cellStyle name="Normal 5 4 11 5" xfId="5924"/>
    <cellStyle name="Normal 5 4 12" xfId="2470"/>
    <cellStyle name="Normal 5 4 12 2" xfId="9202"/>
    <cellStyle name="Normal 5 4 12 3" xfId="13138"/>
    <cellStyle name="Normal 5 4 12 4" xfId="6066"/>
    <cellStyle name="Normal 5 4 13" xfId="9203"/>
    <cellStyle name="Normal 5 4 14" xfId="6109"/>
    <cellStyle name="Normal 5 4 15" xfId="11325"/>
    <cellStyle name="Normal 5 4 16" xfId="4286"/>
    <cellStyle name="Normal 5 4 2" xfId="539"/>
    <cellStyle name="Normal 5 4 2 10" xfId="11496"/>
    <cellStyle name="Normal 5 4 2 11" xfId="4457"/>
    <cellStyle name="Normal 5 4 2 2" xfId="710"/>
    <cellStyle name="Normal 5 4 2 2 2" xfId="1176"/>
    <cellStyle name="Normal 5 4 2 2 2 2" xfId="1574"/>
    <cellStyle name="Normal 5 4 2 2 2 2 2" xfId="3531"/>
    <cellStyle name="Normal 5 4 2 2 2 2 2 2" xfId="14197"/>
    <cellStyle name="Normal 5 4 2 2 2 2 2 3" xfId="9204"/>
    <cellStyle name="Normal 5 4 2 2 2 2 3" xfId="9205"/>
    <cellStyle name="Normal 5 4 2 2 2 2 4" xfId="7170"/>
    <cellStyle name="Normal 5 4 2 2 2 2 5" xfId="12384"/>
    <cellStyle name="Normal 5 4 2 2 2 2 6" xfId="5345"/>
    <cellStyle name="Normal 5 4 2 2 2 3" xfId="3145"/>
    <cellStyle name="Normal 5 4 2 2 2 3 2" xfId="13811"/>
    <cellStyle name="Normal 5 4 2 2 2 3 3" xfId="9206"/>
    <cellStyle name="Normal 5 4 2 2 2 4" xfId="9207"/>
    <cellStyle name="Normal 5 4 2 2 2 5" xfId="6784"/>
    <cellStyle name="Normal 5 4 2 2 2 6" xfId="11998"/>
    <cellStyle name="Normal 5 4 2 2 2 7" xfId="4959"/>
    <cellStyle name="Normal 5 4 2 2 3" xfId="1573"/>
    <cellStyle name="Normal 5 4 2 2 3 2" xfId="3530"/>
    <cellStyle name="Normal 5 4 2 2 3 2 2" xfId="14196"/>
    <cellStyle name="Normal 5 4 2 2 3 2 3" xfId="9208"/>
    <cellStyle name="Normal 5 4 2 2 3 3" xfId="9209"/>
    <cellStyle name="Normal 5 4 2 2 3 4" xfId="7169"/>
    <cellStyle name="Normal 5 4 2 2 3 5" xfId="12383"/>
    <cellStyle name="Normal 5 4 2 2 3 6" xfId="5344"/>
    <cellStyle name="Normal 5 4 2 2 4" xfId="2778"/>
    <cellStyle name="Normal 5 4 2 2 4 2" xfId="13444"/>
    <cellStyle name="Normal 5 4 2 2 4 3" xfId="9210"/>
    <cellStyle name="Normal 5 4 2 2 5" xfId="9211"/>
    <cellStyle name="Normal 5 4 2 2 6" xfId="6417"/>
    <cellStyle name="Normal 5 4 2 2 7" xfId="11631"/>
    <cellStyle name="Normal 5 4 2 2 8" xfId="4592"/>
    <cellStyle name="Normal 5 4 2 3" xfId="863"/>
    <cellStyle name="Normal 5 4 2 3 2" xfId="1575"/>
    <cellStyle name="Normal 5 4 2 3 2 2" xfId="3532"/>
    <cellStyle name="Normal 5 4 2 3 2 2 2" xfId="14198"/>
    <cellStyle name="Normal 5 4 2 3 2 2 3" xfId="9212"/>
    <cellStyle name="Normal 5 4 2 3 2 3" xfId="9213"/>
    <cellStyle name="Normal 5 4 2 3 2 4" xfId="7171"/>
    <cellStyle name="Normal 5 4 2 3 2 5" xfId="12385"/>
    <cellStyle name="Normal 5 4 2 3 2 6" xfId="5346"/>
    <cellStyle name="Normal 5 4 2 3 3" xfId="2916"/>
    <cellStyle name="Normal 5 4 2 3 3 2" xfId="13582"/>
    <cellStyle name="Normal 5 4 2 3 3 3" xfId="9214"/>
    <cellStyle name="Normal 5 4 2 3 4" xfId="9215"/>
    <cellStyle name="Normal 5 4 2 3 5" xfId="6555"/>
    <cellStyle name="Normal 5 4 2 3 6" xfId="11769"/>
    <cellStyle name="Normal 5 4 2 3 7" xfId="4730"/>
    <cellStyle name="Normal 5 4 2 4" xfId="1572"/>
    <cellStyle name="Normal 5 4 2 4 2" xfId="3529"/>
    <cellStyle name="Normal 5 4 2 4 2 2" xfId="14195"/>
    <cellStyle name="Normal 5 4 2 4 2 3" xfId="9216"/>
    <cellStyle name="Normal 5 4 2 4 3" xfId="9217"/>
    <cellStyle name="Normal 5 4 2 4 4" xfId="7168"/>
    <cellStyle name="Normal 5 4 2 4 5" xfId="12382"/>
    <cellStyle name="Normal 5 4 2 4 6" xfId="5343"/>
    <cellStyle name="Normal 5 4 2 5" xfId="2170"/>
    <cellStyle name="Normal 5 4 2 5 2" xfId="4024"/>
    <cellStyle name="Normal 5 4 2 5 2 2" xfId="14687"/>
    <cellStyle name="Normal 5 4 2 5 2 3" xfId="9218"/>
    <cellStyle name="Normal 5 4 2 5 3" xfId="9219"/>
    <cellStyle name="Normal 5 4 2 5 4" xfId="7663"/>
    <cellStyle name="Normal 5 4 2 5 5" xfId="12874"/>
    <cellStyle name="Normal 5 4 2 5 6" xfId="5835"/>
    <cellStyle name="Normal 5 4 2 6" xfId="2315"/>
    <cellStyle name="Normal 5 4 2 6 2" xfId="4159"/>
    <cellStyle name="Normal 5 4 2 6 2 2" xfId="14822"/>
    <cellStyle name="Normal 5 4 2 6 2 3" xfId="9220"/>
    <cellStyle name="Normal 5 4 2 6 3" xfId="7798"/>
    <cellStyle name="Normal 5 4 2 6 4" xfId="13009"/>
    <cellStyle name="Normal 5 4 2 6 5" xfId="5970"/>
    <cellStyle name="Normal 5 4 2 7" xfId="2643"/>
    <cellStyle name="Normal 5 4 2 7 2" xfId="13309"/>
    <cellStyle name="Normal 5 4 2 7 3" xfId="9221"/>
    <cellStyle name="Normal 5 4 2 8" xfId="9222"/>
    <cellStyle name="Normal 5 4 2 9" xfId="6282"/>
    <cellStyle name="Normal 5 4 3" xfId="613"/>
    <cellStyle name="Normal 5 4 3 10" xfId="11539"/>
    <cellStyle name="Normal 5 4 3 11" xfId="4500"/>
    <cellStyle name="Normal 5 4 3 2" xfId="754"/>
    <cellStyle name="Normal 5 4 3 2 2" xfId="1219"/>
    <cellStyle name="Normal 5 4 3 2 2 2" xfId="1578"/>
    <cellStyle name="Normal 5 4 3 2 2 2 2" xfId="3535"/>
    <cellStyle name="Normal 5 4 3 2 2 2 2 2" xfId="14201"/>
    <cellStyle name="Normal 5 4 3 2 2 2 2 3" xfId="9223"/>
    <cellStyle name="Normal 5 4 3 2 2 2 3" xfId="9224"/>
    <cellStyle name="Normal 5 4 3 2 2 2 4" xfId="7174"/>
    <cellStyle name="Normal 5 4 3 2 2 2 5" xfId="12388"/>
    <cellStyle name="Normal 5 4 3 2 2 2 6" xfId="5349"/>
    <cellStyle name="Normal 5 4 3 2 2 3" xfId="3188"/>
    <cellStyle name="Normal 5 4 3 2 2 3 2" xfId="13854"/>
    <cellStyle name="Normal 5 4 3 2 2 3 3" xfId="9225"/>
    <cellStyle name="Normal 5 4 3 2 2 4" xfId="9226"/>
    <cellStyle name="Normal 5 4 3 2 2 5" xfId="6827"/>
    <cellStyle name="Normal 5 4 3 2 2 6" xfId="12041"/>
    <cellStyle name="Normal 5 4 3 2 2 7" xfId="5002"/>
    <cellStyle name="Normal 5 4 3 2 3" xfId="1577"/>
    <cellStyle name="Normal 5 4 3 2 3 2" xfId="3534"/>
    <cellStyle name="Normal 5 4 3 2 3 2 2" xfId="14200"/>
    <cellStyle name="Normal 5 4 3 2 3 2 3" xfId="9227"/>
    <cellStyle name="Normal 5 4 3 2 3 3" xfId="9228"/>
    <cellStyle name="Normal 5 4 3 2 3 4" xfId="7173"/>
    <cellStyle name="Normal 5 4 3 2 3 5" xfId="12387"/>
    <cellStyle name="Normal 5 4 3 2 3 6" xfId="5348"/>
    <cellStyle name="Normal 5 4 3 2 4" xfId="2821"/>
    <cellStyle name="Normal 5 4 3 2 4 2" xfId="13487"/>
    <cellStyle name="Normal 5 4 3 2 4 3" xfId="9229"/>
    <cellStyle name="Normal 5 4 3 2 5" xfId="9230"/>
    <cellStyle name="Normal 5 4 3 2 6" xfId="6460"/>
    <cellStyle name="Normal 5 4 3 2 7" xfId="11674"/>
    <cellStyle name="Normal 5 4 3 2 8" xfId="4635"/>
    <cellStyle name="Normal 5 4 3 3" xfId="907"/>
    <cellStyle name="Normal 5 4 3 3 2" xfId="1579"/>
    <cellStyle name="Normal 5 4 3 3 2 2" xfId="3536"/>
    <cellStyle name="Normal 5 4 3 3 2 2 2" xfId="14202"/>
    <cellStyle name="Normal 5 4 3 3 2 2 3" xfId="9231"/>
    <cellStyle name="Normal 5 4 3 3 2 3" xfId="9232"/>
    <cellStyle name="Normal 5 4 3 3 2 4" xfId="7175"/>
    <cellStyle name="Normal 5 4 3 3 2 5" xfId="12389"/>
    <cellStyle name="Normal 5 4 3 3 2 6" xfId="5350"/>
    <cellStyle name="Normal 5 4 3 3 3" xfId="2959"/>
    <cellStyle name="Normal 5 4 3 3 3 2" xfId="13625"/>
    <cellStyle name="Normal 5 4 3 3 3 3" xfId="9233"/>
    <cellStyle name="Normal 5 4 3 3 4" xfId="9234"/>
    <cellStyle name="Normal 5 4 3 3 5" xfId="6598"/>
    <cellStyle name="Normal 5 4 3 3 6" xfId="11812"/>
    <cellStyle name="Normal 5 4 3 3 7" xfId="4773"/>
    <cellStyle name="Normal 5 4 3 4" xfId="1576"/>
    <cellStyle name="Normal 5 4 3 4 2" xfId="3533"/>
    <cellStyle name="Normal 5 4 3 4 2 2" xfId="14199"/>
    <cellStyle name="Normal 5 4 3 4 2 3" xfId="9235"/>
    <cellStyle name="Normal 5 4 3 4 3" xfId="9236"/>
    <cellStyle name="Normal 5 4 3 4 4" xfId="7172"/>
    <cellStyle name="Normal 5 4 3 4 5" xfId="12386"/>
    <cellStyle name="Normal 5 4 3 4 6" xfId="5347"/>
    <cellStyle name="Normal 5 4 3 5" xfId="2214"/>
    <cellStyle name="Normal 5 4 3 5 2" xfId="4067"/>
    <cellStyle name="Normal 5 4 3 5 2 2" xfId="14730"/>
    <cellStyle name="Normal 5 4 3 5 2 3" xfId="9237"/>
    <cellStyle name="Normal 5 4 3 5 3" xfId="9238"/>
    <cellStyle name="Normal 5 4 3 5 4" xfId="7706"/>
    <cellStyle name="Normal 5 4 3 5 5" xfId="12917"/>
    <cellStyle name="Normal 5 4 3 5 6" xfId="5878"/>
    <cellStyle name="Normal 5 4 3 6" xfId="2358"/>
    <cellStyle name="Normal 5 4 3 6 2" xfId="4202"/>
    <cellStyle name="Normal 5 4 3 6 2 2" xfId="14865"/>
    <cellStyle name="Normal 5 4 3 6 2 3" xfId="9239"/>
    <cellStyle name="Normal 5 4 3 6 3" xfId="7841"/>
    <cellStyle name="Normal 5 4 3 6 4" xfId="13052"/>
    <cellStyle name="Normal 5 4 3 6 5" xfId="6013"/>
    <cellStyle name="Normal 5 4 3 7" xfId="2686"/>
    <cellStyle name="Normal 5 4 3 7 2" xfId="13352"/>
    <cellStyle name="Normal 5 4 3 7 3" xfId="9240"/>
    <cellStyle name="Normal 5 4 3 8" xfId="9241"/>
    <cellStyle name="Normal 5 4 3 9" xfId="6325"/>
    <cellStyle name="Normal 5 4 4" xfId="447"/>
    <cellStyle name="Normal 5 4 4 2" xfId="1017"/>
    <cellStyle name="Normal 5 4 4 2 2" xfId="1581"/>
    <cellStyle name="Normal 5 4 4 2 2 2" xfId="3538"/>
    <cellStyle name="Normal 5 4 4 2 2 2 2" xfId="14204"/>
    <cellStyle name="Normal 5 4 4 2 2 2 3" xfId="9242"/>
    <cellStyle name="Normal 5 4 4 2 2 3" xfId="9243"/>
    <cellStyle name="Normal 5 4 4 2 2 4" xfId="7177"/>
    <cellStyle name="Normal 5 4 4 2 2 5" xfId="12391"/>
    <cellStyle name="Normal 5 4 4 2 2 6" xfId="5352"/>
    <cellStyle name="Normal 5 4 4 2 3" xfId="3049"/>
    <cellStyle name="Normal 5 4 4 2 3 2" xfId="13715"/>
    <cellStyle name="Normal 5 4 4 2 3 3" xfId="9244"/>
    <cellStyle name="Normal 5 4 4 2 4" xfId="9245"/>
    <cellStyle name="Normal 5 4 4 2 5" xfId="6688"/>
    <cellStyle name="Normal 5 4 4 2 6" xfId="11902"/>
    <cellStyle name="Normal 5 4 4 2 7" xfId="4863"/>
    <cellStyle name="Normal 5 4 4 3" xfId="1580"/>
    <cellStyle name="Normal 5 4 4 3 2" xfId="3537"/>
    <cellStyle name="Normal 5 4 4 3 2 2" xfId="14203"/>
    <cellStyle name="Normal 5 4 4 3 2 3" xfId="9246"/>
    <cellStyle name="Normal 5 4 4 3 3" xfId="9247"/>
    <cellStyle name="Normal 5 4 4 3 4" xfId="7176"/>
    <cellStyle name="Normal 5 4 4 3 5" xfId="12390"/>
    <cellStyle name="Normal 5 4 4 3 6" xfId="5351"/>
    <cellStyle name="Normal 5 4 4 4" xfId="2597"/>
    <cellStyle name="Normal 5 4 4 4 2" xfId="13263"/>
    <cellStyle name="Normal 5 4 4 4 3" xfId="9248"/>
    <cellStyle name="Normal 5 4 4 5" xfId="9249"/>
    <cellStyle name="Normal 5 4 4 6" xfId="6236"/>
    <cellStyle name="Normal 5 4 4 7" xfId="11450"/>
    <cellStyle name="Normal 5 4 4 8" xfId="4411"/>
    <cellStyle name="Normal 5 4 5" xfId="664"/>
    <cellStyle name="Normal 5 4 5 2" xfId="1130"/>
    <cellStyle name="Normal 5 4 5 2 2" xfId="1583"/>
    <cellStyle name="Normal 5 4 5 2 2 2" xfId="3540"/>
    <cellStyle name="Normal 5 4 5 2 2 2 2" xfId="14206"/>
    <cellStyle name="Normal 5 4 5 2 2 2 3" xfId="9250"/>
    <cellStyle name="Normal 5 4 5 2 2 3" xfId="9251"/>
    <cellStyle name="Normal 5 4 5 2 2 4" xfId="7179"/>
    <cellStyle name="Normal 5 4 5 2 2 5" xfId="12393"/>
    <cellStyle name="Normal 5 4 5 2 2 6" xfId="5354"/>
    <cellStyle name="Normal 5 4 5 2 3" xfId="3099"/>
    <cellStyle name="Normal 5 4 5 2 3 2" xfId="13765"/>
    <cellStyle name="Normal 5 4 5 2 3 3" xfId="9252"/>
    <cellStyle name="Normal 5 4 5 2 4" xfId="9253"/>
    <cellStyle name="Normal 5 4 5 2 5" xfId="6738"/>
    <cellStyle name="Normal 5 4 5 2 6" xfId="11952"/>
    <cellStyle name="Normal 5 4 5 2 7" xfId="4913"/>
    <cellStyle name="Normal 5 4 5 3" xfId="1582"/>
    <cellStyle name="Normal 5 4 5 3 2" xfId="3539"/>
    <cellStyle name="Normal 5 4 5 3 2 2" xfId="14205"/>
    <cellStyle name="Normal 5 4 5 3 2 3" xfId="9254"/>
    <cellStyle name="Normal 5 4 5 3 3" xfId="9255"/>
    <cellStyle name="Normal 5 4 5 3 4" xfId="7178"/>
    <cellStyle name="Normal 5 4 5 3 5" xfId="12392"/>
    <cellStyle name="Normal 5 4 5 3 6" xfId="5353"/>
    <cellStyle name="Normal 5 4 5 4" xfId="2732"/>
    <cellStyle name="Normal 5 4 5 4 2" xfId="13398"/>
    <cellStyle name="Normal 5 4 5 4 3" xfId="9256"/>
    <cellStyle name="Normal 5 4 5 5" xfId="9257"/>
    <cellStyle name="Normal 5 4 5 6" xfId="6371"/>
    <cellStyle name="Normal 5 4 5 7" xfId="11585"/>
    <cellStyle name="Normal 5 4 5 8" xfId="4546"/>
    <cellStyle name="Normal 5 4 6" xfId="331"/>
    <cellStyle name="Normal 5 4 6 2" xfId="959"/>
    <cellStyle name="Normal 5 4 6 2 2" xfId="1585"/>
    <cellStyle name="Normal 5 4 6 2 2 2" xfId="3542"/>
    <cellStyle name="Normal 5 4 6 2 2 2 2" xfId="14208"/>
    <cellStyle name="Normal 5 4 6 2 2 2 3" xfId="9258"/>
    <cellStyle name="Normal 5 4 6 2 2 3" xfId="9259"/>
    <cellStyle name="Normal 5 4 6 2 2 4" xfId="7181"/>
    <cellStyle name="Normal 5 4 6 2 2 5" xfId="12395"/>
    <cellStyle name="Normal 5 4 6 2 2 6" xfId="5356"/>
    <cellStyle name="Normal 5 4 6 2 3" xfId="3005"/>
    <cellStyle name="Normal 5 4 6 2 3 2" xfId="13671"/>
    <cellStyle name="Normal 5 4 6 2 3 3" xfId="9260"/>
    <cellStyle name="Normal 5 4 6 2 4" xfId="9261"/>
    <cellStyle name="Normal 5 4 6 2 5" xfId="6644"/>
    <cellStyle name="Normal 5 4 6 2 6" xfId="11858"/>
    <cellStyle name="Normal 5 4 6 2 7" xfId="4819"/>
    <cellStyle name="Normal 5 4 6 3" xfId="1584"/>
    <cellStyle name="Normal 5 4 6 3 2" xfId="3541"/>
    <cellStyle name="Normal 5 4 6 3 2 2" xfId="14207"/>
    <cellStyle name="Normal 5 4 6 3 2 3" xfId="9262"/>
    <cellStyle name="Normal 5 4 6 3 3" xfId="9263"/>
    <cellStyle name="Normal 5 4 6 3 4" xfId="7180"/>
    <cellStyle name="Normal 5 4 6 3 5" xfId="12394"/>
    <cellStyle name="Normal 5 4 6 3 6" xfId="5355"/>
    <cellStyle name="Normal 5 4 6 4" xfId="2548"/>
    <cellStyle name="Normal 5 4 6 4 2" xfId="13214"/>
    <cellStyle name="Normal 5 4 6 4 3" xfId="9264"/>
    <cellStyle name="Normal 5 4 6 5" xfId="9265"/>
    <cellStyle name="Normal 5 4 6 6" xfId="6187"/>
    <cellStyle name="Normal 5 4 6 7" xfId="11401"/>
    <cellStyle name="Normal 5 4 6 8" xfId="4362"/>
    <cellStyle name="Normal 5 4 7" xfId="813"/>
    <cellStyle name="Normal 5 4 7 2" xfId="1586"/>
    <cellStyle name="Normal 5 4 7 2 2" xfId="3543"/>
    <cellStyle name="Normal 5 4 7 2 2 2" xfId="14209"/>
    <cellStyle name="Normal 5 4 7 2 2 3" xfId="9266"/>
    <cellStyle name="Normal 5 4 7 2 3" xfId="9267"/>
    <cellStyle name="Normal 5 4 7 2 4" xfId="7182"/>
    <cellStyle name="Normal 5 4 7 2 5" xfId="12396"/>
    <cellStyle name="Normal 5 4 7 2 6" xfId="5357"/>
    <cellStyle name="Normal 5 4 7 3" xfId="2870"/>
    <cellStyle name="Normal 5 4 7 3 2" xfId="13536"/>
    <cellStyle name="Normal 5 4 7 3 3" xfId="9268"/>
    <cellStyle name="Normal 5 4 7 4" xfId="9269"/>
    <cellStyle name="Normal 5 4 7 5" xfId="6509"/>
    <cellStyle name="Normal 5 4 7 6" xfId="11723"/>
    <cellStyle name="Normal 5 4 7 7" xfId="4684"/>
    <cellStyle name="Normal 5 4 8" xfId="1280"/>
    <cellStyle name="Normal 5 4 8 2" xfId="3237"/>
    <cellStyle name="Normal 5 4 8 2 2" xfId="13903"/>
    <cellStyle name="Normal 5 4 8 2 3" xfId="9270"/>
    <cellStyle name="Normal 5 4 8 3" xfId="9271"/>
    <cellStyle name="Normal 5 4 8 4" xfId="6876"/>
    <cellStyle name="Normal 5 4 8 5" xfId="12090"/>
    <cellStyle name="Normal 5 4 8 6" xfId="5051"/>
    <cellStyle name="Normal 5 4 9" xfId="223"/>
    <cellStyle name="Normal 5 4 9 2" xfId="2503"/>
    <cellStyle name="Normal 5 4 9 2 2" xfId="13170"/>
    <cellStyle name="Normal 5 4 9 2 3" xfId="9272"/>
    <cellStyle name="Normal 5 4 9 3" xfId="9273"/>
    <cellStyle name="Normal 5 4 9 4" xfId="6142"/>
    <cellStyle name="Normal 5 4 9 5" xfId="11357"/>
    <cellStyle name="Normal 5 4 9 6" xfId="4318"/>
    <cellStyle name="Normal 5 5" xfId="534"/>
    <cellStyle name="Normal 5 5 10" xfId="11491"/>
    <cellStyle name="Normal 5 5 11" xfId="4452"/>
    <cellStyle name="Normal 5 5 2" xfId="705"/>
    <cellStyle name="Normal 5 5 2 2" xfId="1171"/>
    <cellStyle name="Normal 5 5 2 2 2" xfId="1589"/>
    <cellStyle name="Normal 5 5 2 2 2 2" xfId="3546"/>
    <cellStyle name="Normal 5 5 2 2 2 2 2" xfId="14212"/>
    <cellStyle name="Normal 5 5 2 2 2 2 3" xfId="9274"/>
    <cellStyle name="Normal 5 5 2 2 2 3" xfId="9275"/>
    <cellStyle name="Normal 5 5 2 2 2 4" xfId="7185"/>
    <cellStyle name="Normal 5 5 2 2 2 5" xfId="12399"/>
    <cellStyle name="Normal 5 5 2 2 2 6" xfId="5360"/>
    <cellStyle name="Normal 5 5 2 2 3" xfId="3140"/>
    <cellStyle name="Normal 5 5 2 2 3 2" xfId="13806"/>
    <cellStyle name="Normal 5 5 2 2 3 3" xfId="9276"/>
    <cellStyle name="Normal 5 5 2 2 4" xfId="9277"/>
    <cellStyle name="Normal 5 5 2 2 5" xfId="6779"/>
    <cellStyle name="Normal 5 5 2 2 6" xfId="11993"/>
    <cellStyle name="Normal 5 5 2 2 7" xfId="4954"/>
    <cellStyle name="Normal 5 5 2 3" xfId="1588"/>
    <cellStyle name="Normal 5 5 2 3 2" xfId="3545"/>
    <cellStyle name="Normal 5 5 2 3 2 2" xfId="14211"/>
    <cellStyle name="Normal 5 5 2 3 2 3" xfId="9278"/>
    <cellStyle name="Normal 5 5 2 3 3" xfId="9279"/>
    <cellStyle name="Normal 5 5 2 3 4" xfId="7184"/>
    <cellStyle name="Normal 5 5 2 3 5" xfId="12398"/>
    <cellStyle name="Normal 5 5 2 3 6" xfId="5359"/>
    <cellStyle name="Normal 5 5 2 4" xfId="2773"/>
    <cellStyle name="Normal 5 5 2 4 2" xfId="13439"/>
    <cellStyle name="Normal 5 5 2 4 3" xfId="9280"/>
    <cellStyle name="Normal 5 5 2 5" xfId="9281"/>
    <cellStyle name="Normal 5 5 2 6" xfId="6412"/>
    <cellStyle name="Normal 5 5 2 7" xfId="11626"/>
    <cellStyle name="Normal 5 5 2 8" xfId="4587"/>
    <cellStyle name="Normal 5 5 3" xfId="858"/>
    <cellStyle name="Normal 5 5 3 2" xfId="1590"/>
    <cellStyle name="Normal 5 5 3 2 2" xfId="3547"/>
    <cellStyle name="Normal 5 5 3 2 2 2" xfId="14213"/>
    <cellStyle name="Normal 5 5 3 2 2 3" xfId="9282"/>
    <cellStyle name="Normal 5 5 3 2 3" xfId="9283"/>
    <cellStyle name="Normal 5 5 3 2 4" xfId="7186"/>
    <cellStyle name="Normal 5 5 3 2 5" xfId="12400"/>
    <cellStyle name="Normal 5 5 3 2 6" xfId="5361"/>
    <cellStyle name="Normal 5 5 3 3" xfId="2911"/>
    <cellStyle name="Normal 5 5 3 3 2" xfId="13577"/>
    <cellStyle name="Normal 5 5 3 3 3" xfId="9284"/>
    <cellStyle name="Normal 5 5 3 4" xfId="9285"/>
    <cellStyle name="Normal 5 5 3 5" xfId="6550"/>
    <cellStyle name="Normal 5 5 3 6" xfId="11764"/>
    <cellStyle name="Normal 5 5 3 7" xfId="4725"/>
    <cellStyle name="Normal 5 5 4" xfId="1587"/>
    <cellStyle name="Normal 5 5 4 2" xfId="3544"/>
    <cellStyle name="Normal 5 5 4 2 2" xfId="14210"/>
    <cellStyle name="Normal 5 5 4 2 3" xfId="9286"/>
    <cellStyle name="Normal 5 5 4 3" xfId="9287"/>
    <cellStyle name="Normal 5 5 4 4" xfId="7183"/>
    <cellStyle name="Normal 5 5 4 5" xfId="12397"/>
    <cellStyle name="Normal 5 5 4 6" xfId="5358"/>
    <cellStyle name="Normal 5 5 5" xfId="2165"/>
    <cellStyle name="Normal 5 5 5 2" xfId="4019"/>
    <cellStyle name="Normal 5 5 5 2 2" xfId="14682"/>
    <cellStyle name="Normal 5 5 5 2 3" xfId="9288"/>
    <cellStyle name="Normal 5 5 5 3" xfId="9289"/>
    <cellStyle name="Normal 5 5 5 4" xfId="7658"/>
    <cellStyle name="Normal 5 5 5 5" xfId="12869"/>
    <cellStyle name="Normal 5 5 5 6" xfId="5830"/>
    <cellStyle name="Normal 5 5 6" xfId="2310"/>
    <cellStyle name="Normal 5 5 6 2" xfId="4154"/>
    <cellStyle name="Normal 5 5 6 2 2" xfId="14817"/>
    <cellStyle name="Normal 5 5 6 2 3" xfId="9290"/>
    <cellStyle name="Normal 5 5 6 3" xfId="7793"/>
    <cellStyle name="Normal 5 5 6 4" xfId="13004"/>
    <cellStyle name="Normal 5 5 6 5" xfId="5965"/>
    <cellStyle name="Normal 5 5 7" xfId="2638"/>
    <cellStyle name="Normal 5 5 7 2" xfId="13304"/>
    <cellStyle name="Normal 5 5 7 3" xfId="9291"/>
    <cellStyle name="Normal 5 5 8" xfId="9292"/>
    <cellStyle name="Normal 5 5 9" xfId="6277"/>
    <cellStyle name="Normal 5 6" xfId="608"/>
    <cellStyle name="Normal 5 6 10" xfId="11534"/>
    <cellStyle name="Normal 5 6 11" xfId="4495"/>
    <cellStyle name="Normal 5 6 2" xfId="749"/>
    <cellStyle name="Normal 5 6 2 2" xfId="1214"/>
    <cellStyle name="Normal 5 6 2 2 2" xfId="1593"/>
    <cellStyle name="Normal 5 6 2 2 2 2" xfId="3550"/>
    <cellStyle name="Normal 5 6 2 2 2 2 2" xfId="14216"/>
    <cellStyle name="Normal 5 6 2 2 2 2 3" xfId="9293"/>
    <cellStyle name="Normal 5 6 2 2 2 3" xfId="9294"/>
    <cellStyle name="Normal 5 6 2 2 2 4" xfId="7189"/>
    <cellStyle name="Normal 5 6 2 2 2 5" xfId="12403"/>
    <cellStyle name="Normal 5 6 2 2 2 6" xfId="5364"/>
    <cellStyle name="Normal 5 6 2 2 3" xfId="3183"/>
    <cellStyle name="Normal 5 6 2 2 3 2" xfId="13849"/>
    <cellStyle name="Normal 5 6 2 2 3 3" xfId="9295"/>
    <cellStyle name="Normal 5 6 2 2 4" xfId="9296"/>
    <cellStyle name="Normal 5 6 2 2 5" xfId="6822"/>
    <cellStyle name="Normal 5 6 2 2 6" xfId="12036"/>
    <cellStyle name="Normal 5 6 2 2 7" xfId="4997"/>
    <cellStyle name="Normal 5 6 2 3" xfId="1592"/>
    <cellStyle name="Normal 5 6 2 3 2" xfId="3549"/>
    <cellStyle name="Normal 5 6 2 3 2 2" xfId="14215"/>
    <cellStyle name="Normal 5 6 2 3 2 3" xfId="9297"/>
    <cellStyle name="Normal 5 6 2 3 3" xfId="9298"/>
    <cellStyle name="Normal 5 6 2 3 4" xfId="7188"/>
    <cellStyle name="Normal 5 6 2 3 5" xfId="12402"/>
    <cellStyle name="Normal 5 6 2 3 6" xfId="5363"/>
    <cellStyle name="Normal 5 6 2 4" xfId="2816"/>
    <cellStyle name="Normal 5 6 2 4 2" xfId="13482"/>
    <cellStyle name="Normal 5 6 2 4 3" xfId="9299"/>
    <cellStyle name="Normal 5 6 2 5" xfId="9300"/>
    <cellStyle name="Normal 5 6 2 6" xfId="6455"/>
    <cellStyle name="Normal 5 6 2 7" xfId="11669"/>
    <cellStyle name="Normal 5 6 2 8" xfId="4630"/>
    <cellStyle name="Normal 5 6 3" xfId="902"/>
    <cellStyle name="Normal 5 6 3 2" xfId="1594"/>
    <cellStyle name="Normal 5 6 3 2 2" xfId="3551"/>
    <cellStyle name="Normal 5 6 3 2 2 2" xfId="14217"/>
    <cellStyle name="Normal 5 6 3 2 2 3" xfId="9301"/>
    <cellStyle name="Normal 5 6 3 2 3" xfId="9302"/>
    <cellStyle name="Normal 5 6 3 2 4" xfId="7190"/>
    <cellStyle name="Normal 5 6 3 2 5" xfId="12404"/>
    <cellStyle name="Normal 5 6 3 2 6" xfId="5365"/>
    <cellStyle name="Normal 5 6 3 3" xfId="2954"/>
    <cellStyle name="Normal 5 6 3 3 2" xfId="13620"/>
    <cellStyle name="Normal 5 6 3 3 3" xfId="9303"/>
    <cellStyle name="Normal 5 6 3 4" xfId="9304"/>
    <cellStyle name="Normal 5 6 3 5" xfId="6593"/>
    <cellStyle name="Normal 5 6 3 6" xfId="11807"/>
    <cellStyle name="Normal 5 6 3 7" xfId="4768"/>
    <cellStyle name="Normal 5 6 4" xfId="1591"/>
    <cellStyle name="Normal 5 6 4 2" xfId="3548"/>
    <cellStyle name="Normal 5 6 4 2 2" xfId="14214"/>
    <cellStyle name="Normal 5 6 4 2 3" xfId="9305"/>
    <cellStyle name="Normal 5 6 4 3" xfId="9306"/>
    <cellStyle name="Normal 5 6 4 4" xfId="7187"/>
    <cellStyle name="Normal 5 6 4 5" xfId="12401"/>
    <cellStyle name="Normal 5 6 4 6" xfId="5362"/>
    <cellStyle name="Normal 5 6 5" xfId="2209"/>
    <cellStyle name="Normal 5 6 5 2" xfId="4062"/>
    <cellStyle name="Normal 5 6 5 2 2" xfId="14725"/>
    <cellStyle name="Normal 5 6 5 2 3" xfId="9307"/>
    <cellStyle name="Normal 5 6 5 3" xfId="9308"/>
    <cellStyle name="Normal 5 6 5 4" xfId="7701"/>
    <cellStyle name="Normal 5 6 5 5" xfId="12912"/>
    <cellStyle name="Normal 5 6 5 6" xfId="5873"/>
    <cellStyle name="Normal 5 6 6" xfId="2353"/>
    <cellStyle name="Normal 5 6 6 2" xfId="4197"/>
    <cellStyle name="Normal 5 6 6 2 2" xfId="14860"/>
    <cellStyle name="Normal 5 6 6 2 3" xfId="9309"/>
    <cellStyle name="Normal 5 6 6 3" xfId="7836"/>
    <cellStyle name="Normal 5 6 6 4" xfId="13047"/>
    <cellStyle name="Normal 5 6 6 5" xfId="6008"/>
    <cellStyle name="Normal 5 6 7" xfId="2681"/>
    <cellStyle name="Normal 5 6 7 2" xfId="13347"/>
    <cellStyle name="Normal 5 6 7 3" xfId="9310"/>
    <cellStyle name="Normal 5 6 8" xfId="9311"/>
    <cellStyle name="Normal 5 6 9" xfId="6320"/>
    <cellStyle name="Normal 5 7" xfId="442"/>
    <cellStyle name="Normal 5 7 2" xfId="1012"/>
    <cellStyle name="Normal 5 7 2 2" xfId="1596"/>
    <cellStyle name="Normal 5 7 2 2 2" xfId="3553"/>
    <cellStyle name="Normal 5 7 2 2 2 2" xfId="14219"/>
    <cellStyle name="Normal 5 7 2 2 2 3" xfId="9312"/>
    <cellStyle name="Normal 5 7 2 2 3" xfId="9313"/>
    <cellStyle name="Normal 5 7 2 2 4" xfId="7192"/>
    <cellStyle name="Normal 5 7 2 2 5" xfId="12406"/>
    <cellStyle name="Normal 5 7 2 2 6" xfId="5367"/>
    <cellStyle name="Normal 5 7 2 3" xfId="3044"/>
    <cellStyle name="Normal 5 7 2 3 2" xfId="13710"/>
    <cellStyle name="Normal 5 7 2 3 3" xfId="9314"/>
    <cellStyle name="Normal 5 7 2 4" xfId="9315"/>
    <cellStyle name="Normal 5 7 2 5" xfId="6683"/>
    <cellStyle name="Normal 5 7 2 6" xfId="11897"/>
    <cellStyle name="Normal 5 7 2 7" xfId="4858"/>
    <cellStyle name="Normal 5 7 3" xfId="1595"/>
    <cellStyle name="Normal 5 7 3 2" xfId="3552"/>
    <cellStyle name="Normal 5 7 3 2 2" xfId="14218"/>
    <cellStyle name="Normal 5 7 3 2 3" xfId="9316"/>
    <cellStyle name="Normal 5 7 3 3" xfId="9317"/>
    <cellStyle name="Normal 5 7 3 4" xfId="7191"/>
    <cellStyle name="Normal 5 7 3 5" xfId="12405"/>
    <cellStyle name="Normal 5 7 3 6" xfId="5366"/>
    <cellStyle name="Normal 5 7 4" xfId="2592"/>
    <cellStyle name="Normal 5 7 4 2" xfId="13258"/>
    <cellStyle name="Normal 5 7 4 3" xfId="9318"/>
    <cellStyle name="Normal 5 7 5" xfId="9319"/>
    <cellStyle name="Normal 5 7 6" xfId="6231"/>
    <cellStyle name="Normal 5 7 7" xfId="11445"/>
    <cellStyle name="Normal 5 7 8" xfId="4406"/>
    <cellStyle name="Normal 5 8" xfId="659"/>
    <cellStyle name="Normal 5 8 2" xfId="1125"/>
    <cellStyle name="Normal 5 8 2 2" xfId="1598"/>
    <cellStyle name="Normal 5 8 2 2 2" xfId="3555"/>
    <cellStyle name="Normal 5 8 2 2 2 2" xfId="14221"/>
    <cellStyle name="Normal 5 8 2 2 2 3" xfId="9320"/>
    <cellStyle name="Normal 5 8 2 2 3" xfId="9321"/>
    <cellStyle name="Normal 5 8 2 2 4" xfId="7194"/>
    <cellStyle name="Normal 5 8 2 2 5" xfId="12408"/>
    <cellStyle name="Normal 5 8 2 2 6" xfId="5369"/>
    <cellStyle name="Normal 5 8 2 3" xfId="3094"/>
    <cellStyle name="Normal 5 8 2 3 2" xfId="13760"/>
    <cellStyle name="Normal 5 8 2 3 3" xfId="9322"/>
    <cellStyle name="Normal 5 8 2 4" xfId="9323"/>
    <cellStyle name="Normal 5 8 2 5" xfId="6733"/>
    <cellStyle name="Normal 5 8 2 6" xfId="11947"/>
    <cellStyle name="Normal 5 8 2 7" xfId="4908"/>
    <cellStyle name="Normal 5 8 3" xfId="1597"/>
    <cellStyle name="Normal 5 8 3 2" xfId="3554"/>
    <cellStyle name="Normal 5 8 3 2 2" xfId="14220"/>
    <cellStyle name="Normal 5 8 3 2 3" xfId="9324"/>
    <cellStyle name="Normal 5 8 3 3" xfId="9325"/>
    <cellStyle name="Normal 5 8 3 4" xfId="7193"/>
    <cellStyle name="Normal 5 8 3 5" xfId="12407"/>
    <cellStyle name="Normal 5 8 3 6" xfId="5368"/>
    <cellStyle name="Normal 5 8 4" xfId="2727"/>
    <cellStyle name="Normal 5 8 4 2" xfId="13393"/>
    <cellStyle name="Normal 5 8 4 3" xfId="9326"/>
    <cellStyle name="Normal 5 8 5" xfId="9327"/>
    <cellStyle name="Normal 5 8 6" xfId="6366"/>
    <cellStyle name="Normal 5 8 7" xfId="11580"/>
    <cellStyle name="Normal 5 8 8" xfId="4541"/>
    <cellStyle name="Normal 5 9" xfId="326"/>
    <cellStyle name="Normal 5 9 2" xfId="954"/>
    <cellStyle name="Normal 5 9 2 2" xfId="1600"/>
    <cellStyle name="Normal 5 9 2 2 2" xfId="3557"/>
    <cellStyle name="Normal 5 9 2 2 2 2" xfId="14223"/>
    <cellStyle name="Normal 5 9 2 2 2 3" xfId="9328"/>
    <cellStyle name="Normal 5 9 2 2 3" xfId="9329"/>
    <cellStyle name="Normal 5 9 2 2 4" xfId="7196"/>
    <cellStyle name="Normal 5 9 2 2 5" xfId="12410"/>
    <cellStyle name="Normal 5 9 2 2 6" xfId="5371"/>
    <cellStyle name="Normal 5 9 2 3" xfId="3000"/>
    <cellStyle name="Normal 5 9 2 3 2" xfId="13666"/>
    <cellStyle name="Normal 5 9 2 3 3" xfId="9330"/>
    <cellStyle name="Normal 5 9 2 4" xfId="9331"/>
    <cellStyle name="Normal 5 9 2 5" xfId="6639"/>
    <cellStyle name="Normal 5 9 2 6" xfId="11853"/>
    <cellStyle name="Normal 5 9 2 7" xfId="4814"/>
    <cellStyle name="Normal 5 9 3" xfId="1599"/>
    <cellStyle name="Normal 5 9 3 2" xfId="3556"/>
    <cellStyle name="Normal 5 9 3 2 2" xfId="14222"/>
    <cellStyle name="Normal 5 9 3 2 3" xfId="9332"/>
    <cellStyle name="Normal 5 9 3 3" xfId="9333"/>
    <cellStyle name="Normal 5 9 3 4" xfId="7195"/>
    <cellStyle name="Normal 5 9 3 5" xfId="12409"/>
    <cellStyle name="Normal 5 9 3 6" xfId="5370"/>
    <cellStyle name="Normal 5 9 4" xfId="2543"/>
    <cellStyle name="Normal 5 9 4 2" xfId="13209"/>
    <cellStyle name="Normal 5 9 4 3" xfId="9334"/>
    <cellStyle name="Normal 5 9 5" xfId="9335"/>
    <cellStyle name="Normal 5 9 6" xfId="6182"/>
    <cellStyle name="Normal 5 9 7" xfId="11396"/>
    <cellStyle name="Normal 5 9 8" xfId="4357"/>
    <cellStyle name="Normal 50" xfId="159"/>
    <cellStyle name="Normal 50 2" xfId="540"/>
    <cellStyle name="Normal 50 2 2" xfId="1081"/>
    <cellStyle name="Normal 50 3" xfId="403"/>
    <cellStyle name="Normal 50 4" xfId="287"/>
    <cellStyle name="Normal 50 5" xfId="192"/>
    <cellStyle name="Normal 51" xfId="160"/>
    <cellStyle name="Normal 51 2" xfId="541"/>
    <cellStyle name="Normal 51 2 2" xfId="1082"/>
    <cellStyle name="Normal 51 3" xfId="404"/>
    <cellStyle name="Normal 51 4" xfId="288"/>
    <cellStyle name="Normal 51 5" xfId="193"/>
    <cellStyle name="Normal 52" xfId="161"/>
    <cellStyle name="Normal 52 2" xfId="542"/>
    <cellStyle name="Normal 52 2 2" xfId="1083"/>
    <cellStyle name="Normal 52 3" xfId="405"/>
    <cellStyle name="Normal 52 4" xfId="289"/>
    <cellStyle name="Normal 52 5" xfId="194"/>
    <cellStyle name="Normal 53" xfId="162"/>
    <cellStyle name="Normal 53 2" xfId="543"/>
    <cellStyle name="Normal 53 2 2" xfId="1084"/>
    <cellStyle name="Normal 53 3" xfId="407"/>
    <cellStyle name="Normal 53 4" xfId="291"/>
    <cellStyle name="Normal 53 5" xfId="195"/>
    <cellStyle name="Normal 54" xfId="163"/>
    <cellStyle name="Normal 54 2" xfId="544"/>
    <cellStyle name="Normal 54 2 2" xfId="1085"/>
    <cellStyle name="Normal 54 3" xfId="410"/>
    <cellStyle name="Normal 54 4" xfId="294"/>
    <cellStyle name="Normal 54 5" xfId="196"/>
    <cellStyle name="Normal 55" xfId="164"/>
    <cellStyle name="Normal 55 2" xfId="545"/>
    <cellStyle name="Normal 55 2 2" xfId="1086"/>
    <cellStyle name="Normal 55 3" xfId="412"/>
    <cellStyle name="Normal 55 4" xfId="296"/>
    <cellStyle name="Normal 55 5" xfId="197"/>
    <cellStyle name="Normal 56" xfId="165"/>
    <cellStyle name="Normal 56 2" xfId="546"/>
    <cellStyle name="Normal 56 2 2" xfId="1087"/>
    <cellStyle name="Normal 56 3" xfId="414"/>
    <cellStyle name="Normal 56 4" xfId="298"/>
    <cellStyle name="Normal 56 5" xfId="198"/>
    <cellStyle name="Normal 57" xfId="166"/>
    <cellStyle name="Normal 57 2" xfId="547"/>
    <cellStyle name="Normal 57 2 2" xfId="1088"/>
    <cellStyle name="Normal 57 3" xfId="416"/>
    <cellStyle name="Normal 57 4" xfId="300"/>
    <cellStyle name="Normal 57 5" xfId="199"/>
    <cellStyle name="Normal 58" xfId="167"/>
    <cellStyle name="Normal 58 2" xfId="548"/>
    <cellStyle name="Normal 58 2 2" xfId="1089"/>
    <cellStyle name="Normal 58 3" xfId="418"/>
    <cellStyle name="Normal 58 4" xfId="302"/>
    <cellStyle name="Normal 58 5" xfId="200"/>
    <cellStyle name="Normal 59" xfId="168"/>
    <cellStyle name="Normal 59 2" xfId="549"/>
    <cellStyle name="Normal 59 2 2" xfId="1090"/>
    <cellStyle name="Normal 59 3" xfId="419"/>
    <cellStyle name="Normal 59 4" xfId="303"/>
    <cellStyle name="Normal 59 5" xfId="201"/>
    <cellStyle name="Normal 6" xfId="24"/>
    <cellStyle name="Normal 6 10" xfId="260"/>
    <cellStyle name="Normal 6 10 2" xfId="936"/>
    <cellStyle name="Normal 6 10 2 2" xfId="1602"/>
    <cellStyle name="Normal 6 10 2 2 2" xfId="3559"/>
    <cellStyle name="Normal 6 10 2 2 2 2" xfId="14225"/>
    <cellStyle name="Normal 6 10 2 2 2 3" xfId="9336"/>
    <cellStyle name="Normal 6 10 2 2 3" xfId="9337"/>
    <cellStyle name="Normal 6 10 2 2 4" xfId="7198"/>
    <cellStyle name="Normal 6 10 2 2 5" xfId="12412"/>
    <cellStyle name="Normal 6 10 2 2 6" xfId="5373"/>
    <cellStyle name="Normal 6 10 2 3" xfId="2987"/>
    <cellStyle name="Normal 6 10 2 3 2" xfId="13653"/>
    <cellStyle name="Normal 6 10 2 3 3" xfId="9338"/>
    <cellStyle name="Normal 6 10 2 4" xfId="9339"/>
    <cellStyle name="Normal 6 10 2 5" xfId="6626"/>
    <cellStyle name="Normal 6 10 2 6" xfId="11840"/>
    <cellStyle name="Normal 6 10 2 7" xfId="4801"/>
    <cellStyle name="Normal 6 10 3" xfId="1601"/>
    <cellStyle name="Normal 6 10 3 2" xfId="3558"/>
    <cellStyle name="Normal 6 10 3 2 2" xfId="14224"/>
    <cellStyle name="Normal 6 10 3 2 3" xfId="9340"/>
    <cellStyle name="Normal 6 10 3 3" xfId="9341"/>
    <cellStyle name="Normal 6 10 3 4" xfId="7197"/>
    <cellStyle name="Normal 6 10 3 5" xfId="12411"/>
    <cellStyle name="Normal 6 10 3 6" xfId="5372"/>
    <cellStyle name="Normal 6 10 4" xfId="2530"/>
    <cellStyle name="Normal 6 10 4 2" xfId="13196"/>
    <cellStyle name="Normal 6 10 4 3" xfId="9342"/>
    <cellStyle name="Normal 6 10 5" xfId="9343"/>
    <cellStyle name="Normal 6 10 6" xfId="6169"/>
    <cellStyle name="Normal 6 10 7" xfId="11383"/>
    <cellStyle name="Normal 6 10 8" xfId="4344"/>
    <cellStyle name="Normal 6 11" xfId="793"/>
    <cellStyle name="Normal 6 11 2" xfId="1603"/>
    <cellStyle name="Normal 6 11 2 2" xfId="3560"/>
    <cellStyle name="Normal 6 11 2 2 2" xfId="14226"/>
    <cellStyle name="Normal 6 11 2 2 3" xfId="9344"/>
    <cellStyle name="Normal 6 11 2 3" xfId="9345"/>
    <cellStyle name="Normal 6 11 2 4" xfId="7199"/>
    <cellStyle name="Normal 6 11 2 5" xfId="12413"/>
    <cellStyle name="Normal 6 11 2 6" xfId="5374"/>
    <cellStyle name="Normal 6 11 3" xfId="2852"/>
    <cellStyle name="Normal 6 11 3 2" xfId="13518"/>
    <cellStyle name="Normal 6 11 3 3" xfId="9346"/>
    <cellStyle name="Normal 6 11 4" xfId="9347"/>
    <cellStyle name="Normal 6 11 5" xfId="6491"/>
    <cellStyle name="Normal 6 11 6" xfId="11705"/>
    <cellStyle name="Normal 6 11 7" xfId="4666"/>
    <cellStyle name="Normal 6 12" xfId="1262"/>
    <cellStyle name="Normal 6 12 2" xfId="3219"/>
    <cellStyle name="Normal 6 12 2 2" xfId="13885"/>
    <cellStyle name="Normal 6 12 2 3" xfId="9348"/>
    <cellStyle name="Normal 6 12 3" xfId="9349"/>
    <cellStyle name="Normal 6 12 4" xfId="6858"/>
    <cellStyle name="Normal 6 12 5" xfId="12072"/>
    <cellStyle name="Normal 6 12 6" xfId="5033"/>
    <cellStyle name="Normal 6 13" xfId="180"/>
    <cellStyle name="Normal 6 13 2" xfId="2485"/>
    <cellStyle name="Normal 6 13 2 2" xfId="13152"/>
    <cellStyle name="Normal 6 13 2 3" xfId="9350"/>
    <cellStyle name="Normal 6 13 3" xfId="9351"/>
    <cellStyle name="Normal 6 13 4" xfId="6124"/>
    <cellStyle name="Normal 6 13 5" xfId="11339"/>
    <cellStyle name="Normal 6 13 6" xfId="4300"/>
    <cellStyle name="Normal 6 14" xfId="2100"/>
    <cellStyle name="Normal 6 14 2" xfId="3959"/>
    <cellStyle name="Normal 6 14 2 2" xfId="14622"/>
    <cellStyle name="Normal 6 14 2 3" xfId="9352"/>
    <cellStyle name="Normal 6 14 3" xfId="9353"/>
    <cellStyle name="Normal 6 14 4" xfId="7598"/>
    <cellStyle name="Normal 6 14 5" xfId="12809"/>
    <cellStyle name="Normal 6 14 6" xfId="5770"/>
    <cellStyle name="Normal 6 15" xfId="2251"/>
    <cellStyle name="Normal 6 15 2" xfId="4095"/>
    <cellStyle name="Normal 6 15 2 2" xfId="14758"/>
    <cellStyle name="Normal 6 15 2 3" xfId="9354"/>
    <cellStyle name="Normal 6 15 3" xfId="7734"/>
    <cellStyle name="Normal 6 15 4" xfId="12945"/>
    <cellStyle name="Normal 6 15 5" xfId="5906"/>
    <cellStyle name="Normal 6 16" xfId="2424"/>
    <cellStyle name="Normal 6 16 2" xfId="4248"/>
    <cellStyle name="Normal 6 16 2 2" xfId="14911"/>
    <cellStyle name="Normal 6 16 2 3" xfId="9355"/>
    <cellStyle name="Normal 6 16 3" xfId="13099"/>
    <cellStyle name="Normal 6 16 4" xfId="6042"/>
    <cellStyle name="Normal 6 17" xfId="2444"/>
    <cellStyle name="Normal 6 17 2" xfId="13112"/>
    <cellStyle name="Normal 6 17 3" xfId="9356"/>
    <cellStyle name="Normal 6 18" xfId="6083"/>
    <cellStyle name="Normal 6 19" xfId="11299"/>
    <cellStyle name="Normal 6 2" xfId="42"/>
    <cellStyle name="Normal 6 2 10" xfId="814"/>
    <cellStyle name="Normal 6 2 10 2" xfId="1604"/>
    <cellStyle name="Normal 6 2 10 2 2" xfId="3561"/>
    <cellStyle name="Normal 6 2 10 2 2 2" xfId="14227"/>
    <cellStyle name="Normal 6 2 10 2 2 3" xfId="9357"/>
    <cellStyle name="Normal 6 2 10 2 3" xfId="9358"/>
    <cellStyle name="Normal 6 2 10 2 4" xfId="7200"/>
    <cellStyle name="Normal 6 2 10 2 5" xfId="12414"/>
    <cellStyle name="Normal 6 2 10 2 6" xfId="5375"/>
    <cellStyle name="Normal 6 2 10 3" xfId="2871"/>
    <cellStyle name="Normal 6 2 10 3 2" xfId="13537"/>
    <cellStyle name="Normal 6 2 10 3 3" xfId="9359"/>
    <cellStyle name="Normal 6 2 10 4" xfId="9360"/>
    <cellStyle name="Normal 6 2 10 5" xfId="6510"/>
    <cellStyle name="Normal 6 2 10 6" xfId="11724"/>
    <cellStyle name="Normal 6 2 10 7" xfId="4685"/>
    <cellStyle name="Normal 6 2 11" xfId="1281"/>
    <cellStyle name="Normal 6 2 11 2" xfId="3238"/>
    <cellStyle name="Normal 6 2 11 2 2" xfId="13904"/>
    <cellStyle name="Normal 6 2 11 2 3" xfId="9361"/>
    <cellStyle name="Normal 6 2 11 3" xfId="9362"/>
    <cellStyle name="Normal 6 2 11 4" xfId="6877"/>
    <cellStyle name="Normal 6 2 11 5" xfId="12091"/>
    <cellStyle name="Normal 6 2 11 6" xfId="5052"/>
    <cellStyle name="Normal 6 2 12" xfId="224"/>
    <cellStyle name="Normal 6 2 12 2" xfId="2504"/>
    <cellStyle name="Normal 6 2 12 2 2" xfId="13171"/>
    <cellStyle name="Normal 6 2 12 2 3" xfId="9363"/>
    <cellStyle name="Normal 6 2 12 3" xfId="9364"/>
    <cellStyle name="Normal 6 2 12 4" xfId="6143"/>
    <cellStyle name="Normal 6 2 12 5" xfId="11358"/>
    <cellStyle name="Normal 6 2 12 6" xfId="4319"/>
    <cellStyle name="Normal 6 2 13" xfId="2119"/>
    <cellStyle name="Normal 6 2 13 2" xfId="3978"/>
    <cellStyle name="Normal 6 2 13 2 2" xfId="14641"/>
    <cellStyle name="Normal 6 2 13 2 3" xfId="9365"/>
    <cellStyle name="Normal 6 2 13 3" xfId="9366"/>
    <cellStyle name="Normal 6 2 13 4" xfId="7617"/>
    <cellStyle name="Normal 6 2 13 5" xfId="12828"/>
    <cellStyle name="Normal 6 2 13 6" xfId="5789"/>
    <cellStyle name="Normal 6 2 14" xfId="2270"/>
    <cellStyle name="Normal 6 2 14 2" xfId="4114"/>
    <cellStyle name="Normal 6 2 14 2 2" xfId="14777"/>
    <cellStyle name="Normal 6 2 14 2 3" xfId="9367"/>
    <cellStyle name="Normal 6 2 14 3" xfId="7753"/>
    <cellStyle name="Normal 6 2 14 4" xfId="12964"/>
    <cellStyle name="Normal 6 2 14 5" xfId="5925"/>
    <cellStyle name="Normal 6 2 15" xfId="2445"/>
    <cellStyle name="Normal 6 2 15 2" xfId="9368"/>
    <cellStyle name="Normal 6 2 15 3" xfId="13113"/>
    <cellStyle name="Normal 6 2 15 4" xfId="6043"/>
    <cellStyle name="Normal 6 2 16" xfId="9369"/>
    <cellStyle name="Normal 6 2 17" xfId="6084"/>
    <cellStyle name="Normal 6 2 18" xfId="11300"/>
    <cellStyle name="Normal 6 2 19" xfId="4261"/>
    <cellStyle name="Normal 6 2 2" xfId="54"/>
    <cellStyle name="Normal 6 2 2 10" xfId="1282"/>
    <cellStyle name="Normal 6 2 2 10 2" xfId="3239"/>
    <cellStyle name="Normal 6 2 2 10 2 2" xfId="13905"/>
    <cellStyle name="Normal 6 2 2 10 2 3" xfId="9370"/>
    <cellStyle name="Normal 6 2 2 10 3" xfId="9371"/>
    <cellStyle name="Normal 6 2 2 10 4" xfId="6878"/>
    <cellStyle name="Normal 6 2 2 10 5" xfId="12092"/>
    <cellStyle name="Normal 6 2 2 10 6" xfId="5053"/>
    <cellStyle name="Normal 6 2 2 11" xfId="225"/>
    <cellStyle name="Normal 6 2 2 11 2" xfId="2505"/>
    <cellStyle name="Normal 6 2 2 11 2 2" xfId="13172"/>
    <cellStyle name="Normal 6 2 2 11 2 3" xfId="9372"/>
    <cellStyle name="Normal 6 2 2 11 3" xfId="9373"/>
    <cellStyle name="Normal 6 2 2 11 4" xfId="6144"/>
    <cellStyle name="Normal 6 2 2 11 5" xfId="11359"/>
    <cellStyle name="Normal 6 2 2 11 6" xfId="4320"/>
    <cellStyle name="Normal 6 2 2 12" xfId="2120"/>
    <cellStyle name="Normal 6 2 2 12 2" xfId="3979"/>
    <cellStyle name="Normal 6 2 2 12 2 2" xfId="14642"/>
    <cellStyle name="Normal 6 2 2 12 2 3" xfId="9374"/>
    <cellStyle name="Normal 6 2 2 12 3" xfId="9375"/>
    <cellStyle name="Normal 6 2 2 12 4" xfId="7618"/>
    <cellStyle name="Normal 6 2 2 12 5" xfId="12829"/>
    <cellStyle name="Normal 6 2 2 12 6" xfId="5790"/>
    <cellStyle name="Normal 6 2 2 13" xfId="2271"/>
    <cellStyle name="Normal 6 2 2 13 2" xfId="4115"/>
    <cellStyle name="Normal 6 2 2 13 2 2" xfId="14778"/>
    <cellStyle name="Normal 6 2 2 13 2 3" xfId="9376"/>
    <cellStyle name="Normal 6 2 2 13 3" xfId="7754"/>
    <cellStyle name="Normal 6 2 2 13 4" xfId="12965"/>
    <cellStyle name="Normal 6 2 2 13 5" xfId="5926"/>
    <cellStyle name="Normal 6 2 2 14" xfId="2450"/>
    <cellStyle name="Normal 6 2 2 14 2" xfId="9377"/>
    <cellStyle name="Normal 6 2 2 14 3" xfId="13118"/>
    <cellStyle name="Normal 6 2 2 14 4" xfId="6048"/>
    <cellStyle name="Normal 6 2 2 15" xfId="9378"/>
    <cellStyle name="Normal 6 2 2 16" xfId="6089"/>
    <cellStyle name="Normal 6 2 2 17" xfId="11305"/>
    <cellStyle name="Normal 6 2 2 18" xfId="4266"/>
    <cellStyle name="Normal 6 2 2 2" xfId="102"/>
    <cellStyle name="Normal 6 2 2 2 10" xfId="2121"/>
    <cellStyle name="Normal 6 2 2 2 10 2" xfId="3980"/>
    <cellStyle name="Normal 6 2 2 2 10 2 2" xfId="14643"/>
    <cellStyle name="Normal 6 2 2 2 10 2 3" xfId="9379"/>
    <cellStyle name="Normal 6 2 2 2 10 3" xfId="9380"/>
    <cellStyle name="Normal 6 2 2 2 10 4" xfId="7619"/>
    <cellStyle name="Normal 6 2 2 2 10 5" xfId="12830"/>
    <cellStyle name="Normal 6 2 2 2 10 6" xfId="5791"/>
    <cellStyle name="Normal 6 2 2 2 11" xfId="2272"/>
    <cellStyle name="Normal 6 2 2 2 11 2" xfId="4116"/>
    <cellStyle name="Normal 6 2 2 2 11 2 2" xfId="14779"/>
    <cellStyle name="Normal 6 2 2 2 11 2 3" xfId="9381"/>
    <cellStyle name="Normal 6 2 2 2 11 3" xfId="7755"/>
    <cellStyle name="Normal 6 2 2 2 11 4" xfId="12966"/>
    <cellStyle name="Normal 6 2 2 2 11 5" xfId="5927"/>
    <cellStyle name="Normal 6 2 2 2 12" xfId="2460"/>
    <cellStyle name="Normal 6 2 2 2 12 2" xfId="9382"/>
    <cellStyle name="Normal 6 2 2 2 12 3" xfId="13128"/>
    <cellStyle name="Normal 6 2 2 2 12 4" xfId="6067"/>
    <cellStyle name="Normal 6 2 2 2 13" xfId="9383"/>
    <cellStyle name="Normal 6 2 2 2 14" xfId="6099"/>
    <cellStyle name="Normal 6 2 2 2 15" xfId="11315"/>
    <cellStyle name="Normal 6 2 2 2 16" xfId="4276"/>
    <cellStyle name="Normal 6 2 2 2 2" xfId="553"/>
    <cellStyle name="Normal 6 2 2 2 2 10" xfId="11500"/>
    <cellStyle name="Normal 6 2 2 2 2 11" xfId="4461"/>
    <cellStyle name="Normal 6 2 2 2 2 2" xfId="714"/>
    <cellStyle name="Normal 6 2 2 2 2 2 2" xfId="1180"/>
    <cellStyle name="Normal 6 2 2 2 2 2 2 2" xfId="1607"/>
    <cellStyle name="Normal 6 2 2 2 2 2 2 2 2" xfId="3564"/>
    <cellStyle name="Normal 6 2 2 2 2 2 2 2 2 2" xfId="14230"/>
    <cellStyle name="Normal 6 2 2 2 2 2 2 2 2 3" xfId="9384"/>
    <cellStyle name="Normal 6 2 2 2 2 2 2 2 3" xfId="9385"/>
    <cellStyle name="Normal 6 2 2 2 2 2 2 2 4" xfId="7203"/>
    <cellStyle name="Normal 6 2 2 2 2 2 2 2 5" xfId="12417"/>
    <cellStyle name="Normal 6 2 2 2 2 2 2 2 6" xfId="5378"/>
    <cellStyle name="Normal 6 2 2 2 2 2 2 3" xfId="3149"/>
    <cellStyle name="Normal 6 2 2 2 2 2 2 3 2" xfId="13815"/>
    <cellStyle name="Normal 6 2 2 2 2 2 2 3 3" xfId="9386"/>
    <cellStyle name="Normal 6 2 2 2 2 2 2 4" xfId="9387"/>
    <cellStyle name="Normal 6 2 2 2 2 2 2 5" xfId="6788"/>
    <cellStyle name="Normal 6 2 2 2 2 2 2 6" xfId="12002"/>
    <cellStyle name="Normal 6 2 2 2 2 2 2 7" xfId="4963"/>
    <cellStyle name="Normal 6 2 2 2 2 2 3" xfId="1606"/>
    <cellStyle name="Normal 6 2 2 2 2 2 3 2" xfId="3563"/>
    <cellStyle name="Normal 6 2 2 2 2 2 3 2 2" xfId="14229"/>
    <cellStyle name="Normal 6 2 2 2 2 2 3 2 3" xfId="9388"/>
    <cellStyle name="Normal 6 2 2 2 2 2 3 3" xfId="9389"/>
    <cellStyle name="Normal 6 2 2 2 2 2 3 4" xfId="7202"/>
    <cellStyle name="Normal 6 2 2 2 2 2 3 5" xfId="12416"/>
    <cellStyle name="Normal 6 2 2 2 2 2 3 6" xfId="5377"/>
    <cellStyle name="Normal 6 2 2 2 2 2 4" xfId="2782"/>
    <cellStyle name="Normal 6 2 2 2 2 2 4 2" xfId="13448"/>
    <cellStyle name="Normal 6 2 2 2 2 2 4 3" xfId="9390"/>
    <cellStyle name="Normal 6 2 2 2 2 2 5" xfId="9391"/>
    <cellStyle name="Normal 6 2 2 2 2 2 6" xfId="6421"/>
    <cellStyle name="Normal 6 2 2 2 2 2 7" xfId="11635"/>
    <cellStyle name="Normal 6 2 2 2 2 2 8" xfId="4596"/>
    <cellStyle name="Normal 6 2 2 2 2 3" xfId="867"/>
    <cellStyle name="Normal 6 2 2 2 2 3 2" xfId="1608"/>
    <cellStyle name="Normal 6 2 2 2 2 3 2 2" xfId="3565"/>
    <cellStyle name="Normal 6 2 2 2 2 3 2 2 2" xfId="14231"/>
    <cellStyle name="Normal 6 2 2 2 2 3 2 2 3" xfId="9392"/>
    <cellStyle name="Normal 6 2 2 2 2 3 2 3" xfId="9393"/>
    <cellStyle name="Normal 6 2 2 2 2 3 2 4" xfId="7204"/>
    <cellStyle name="Normal 6 2 2 2 2 3 2 5" xfId="12418"/>
    <cellStyle name="Normal 6 2 2 2 2 3 2 6" xfId="5379"/>
    <cellStyle name="Normal 6 2 2 2 2 3 3" xfId="2920"/>
    <cellStyle name="Normal 6 2 2 2 2 3 3 2" xfId="13586"/>
    <cellStyle name="Normal 6 2 2 2 2 3 3 3" xfId="9394"/>
    <cellStyle name="Normal 6 2 2 2 2 3 4" xfId="9395"/>
    <cellStyle name="Normal 6 2 2 2 2 3 5" xfId="6559"/>
    <cellStyle name="Normal 6 2 2 2 2 3 6" xfId="11773"/>
    <cellStyle name="Normal 6 2 2 2 2 3 7" xfId="4734"/>
    <cellStyle name="Normal 6 2 2 2 2 4" xfId="1605"/>
    <cellStyle name="Normal 6 2 2 2 2 4 2" xfId="3562"/>
    <cellStyle name="Normal 6 2 2 2 2 4 2 2" xfId="14228"/>
    <cellStyle name="Normal 6 2 2 2 2 4 2 3" xfId="9396"/>
    <cellStyle name="Normal 6 2 2 2 2 4 3" xfId="9397"/>
    <cellStyle name="Normal 6 2 2 2 2 4 4" xfId="7201"/>
    <cellStyle name="Normal 6 2 2 2 2 4 5" xfId="12415"/>
    <cellStyle name="Normal 6 2 2 2 2 4 6" xfId="5376"/>
    <cellStyle name="Normal 6 2 2 2 2 5" xfId="2175"/>
    <cellStyle name="Normal 6 2 2 2 2 5 2" xfId="4028"/>
    <cellStyle name="Normal 6 2 2 2 2 5 2 2" xfId="14691"/>
    <cellStyle name="Normal 6 2 2 2 2 5 2 3" xfId="9398"/>
    <cellStyle name="Normal 6 2 2 2 2 5 3" xfId="9399"/>
    <cellStyle name="Normal 6 2 2 2 2 5 4" xfId="7667"/>
    <cellStyle name="Normal 6 2 2 2 2 5 5" xfId="12878"/>
    <cellStyle name="Normal 6 2 2 2 2 5 6" xfId="5839"/>
    <cellStyle name="Normal 6 2 2 2 2 6" xfId="2319"/>
    <cellStyle name="Normal 6 2 2 2 2 6 2" xfId="4163"/>
    <cellStyle name="Normal 6 2 2 2 2 6 2 2" xfId="14826"/>
    <cellStyle name="Normal 6 2 2 2 2 6 2 3" xfId="9400"/>
    <cellStyle name="Normal 6 2 2 2 2 6 3" xfId="7802"/>
    <cellStyle name="Normal 6 2 2 2 2 6 4" xfId="13013"/>
    <cellStyle name="Normal 6 2 2 2 2 6 5" xfId="5974"/>
    <cellStyle name="Normal 6 2 2 2 2 7" xfId="2647"/>
    <cellStyle name="Normal 6 2 2 2 2 7 2" xfId="13313"/>
    <cellStyle name="Normal 6 2 2 2 2 7 3" xfId="9401"/>
    <cellStyle name="Normal 6 2 2 2 2 8" xfId="9402"/>
    <cellStyle name="Normal 6 2 2 2 2 9" xfId="6286"/>
    <cellStyle name="Normal 6 2 2 2 3" xfId="616"/>
    <cellStyle name="Normal 6 2 2 2 3 10" xfId="11542"/>
    <cellStyle name="Normal 6 2 2 2 3 11" xfId="4503"/>
    <cellStyle name="Normal 6 2 2 2 3 2" xfId="757"/>
    <cellStyle name="Normal 6 2 2 2 3 2 2" xfId="1222"/>
    <cellStyle name="Normal 6 2 2 2 3 2 2 2" xfId="1611"/>
    <cellStyle name="Normal 6 2 2 2 3 2 2 2 2" xfId="3568"/>
    <cellStyle name="Normal 6 2 2 2 3 2 2 2 2 2" xfId="14234"/>
    <cellStyle name="Normal 6 2 2 2 3 2 2 2 2 3" xfId="9403"/>
    <cellStyle name="Normal 6 2 2 2 3 2 2 2 3" xfId="9404"/>
    <cellStyle name="Normal 6 2 2 2 3 2 2 2 4" xfId="7207"/>
    <cellStyle name="Normal 6 2 2 2 3 2 2 2 5" xfId="12421"/>
    <cellStyle name="Normal 6 2 2 2 3 2 2 2 6" xfId="5382"/>
    <cellStyle name="Normal 6 2 2 2 3 2 2 3" xfId="3191"/>
    <cellStyle name="Normal 6 2 2 2 3 2 2 3 2" xfId="13857"/>
    <cellStyle name="Normal 6 2 2 2 3 2 2 3 3" xfId="9405"/>
    <cellStyle name="Normal 6 2 2 2 3 2 2 4" xfId="9406"/>
    <cellStyle name="Normal 6 2 2 2 3 2 2 5" xfId="6830"/>
    <cellStyle name="Normal 6 2 2 2 3 2 2 6" xfId="12044"/>
    <cellStyle name="Normal 6 2 2 2 3 2 2 7" xfId="5005"/>
    <cellStyle name="Normal 6 2 2 2 3 2 3" xfId="1610"/>
    <cellStyle name="Normal 6 2 2 2 3 2 3 2" xfId="3567"/>
    <cellStyle name="Normal 6 2 2 2 3 2 3 2 2" xfId="14233"/>
    <cellStyle name="Normal 6 2 2 2 3 2 3 2 3" xfId="9407"/>
    <cellStyle name="Normal 6 2 2 2 3 2 3 3" xfId="9408"/>
    <cellStyle name="Normal 6 2 2 2 3 2 3 4" xfId="7206"/>
    <cellStyle name="Normal 6 2 2 2 3 2 3 5" xfId="12420"/>
    <cellStyle name="Normal 6 2 2 2 3 2 3 6" xfId="5381"/>
    <cellStyle name="Normal 6 2 2 2 3 2 4" xfId="2824"/>
    <cellStyle name="Normal 6 2 2 2 3 2 4 2" xfId="13490"/>
    <cellStyle name="Normal 6 2 2 2 3 2 4 3" xfId="9409"/>
    <cellStyle name="Normal 6 2 2 2 3 2 5" xfId="9410"/>
    <cellStyle name="Normal 6 2 2 2 3 2 6" xfId="6463"/>
    <cellStyle name="Normal 6 2 2 2 3 2 7" xfId="11677"/>
    <cellStyle name="Normal 6 2 2 2 3 2 8" xfId="4638"/>
    <cellStyle name="Normal 6 2 2 2 3 3" xfId="910"/>
    <cellStyle name="Normal 6 2 2 2 3 3 2" xfId="1612"/>
    <cellStyle name="Normal 6 2 2 2 3 3 2 2" xfId="3569"/>
    <cellStyle name="Normal 6 2 2 2 3 3 2 2 2" xfId="14235"/>
    <cellStyle name="Normal 6 2 2 2 3 3 2 2 3" xfId="9411"/>
    <cellStyle name="Normal 6 2 2 2 3 3 2 3" xfId="9412"/>
    <cellStyle name="Normal 6 2 2 2 3 3 2 4" xfId="7208"/>
    <cellStyle name="Normal 6 2 2 2 3 3 2 5" xfId="12422"/>
    <cellStyle name="Normal 6 2 2 2 3 3 2 6" xfId="5383"/>
    <cellStyle name="Normal 6 2 2 2 3 3 3" xfId="2962"/>
    <cellStyle name="Normal 6 2 2 2 3 3 3 2" xfId="13628"/>
    <cellStyle name="Normal 6 2 2 2 3 3 3 3" xfId="9413"/>
    <cellStyle name="Normal 6 2 2 2 3 3 4" xfId="9414"/>
    <cellStyle name="Normal 6 2 2 2 3 3 5" xfId="6601"/>
    <cellStyle name="Normal 6 2 2 2 3 3 6" xfId="11815"/>
    <cellStyle name="Normal 6 2 2 2 3 3 7" xfId="4776"/>
    <cellStyle name="Normal 6 2 2 2 3 4" xfId="1609"/>
    <cellStyle name="Normal 6 2 2 2 3 4 2" xfId="3566"/>
    <cellStyle name="Normal 6 2 2 2 3 4 2 2" xfId="14232"/>
    <cellStyle name="Normal 6 2 2 2 3 4 2 3" xfId="9415"/>
    <cellStyle name="Normal 6 2 2 2 3 4 3" xfId="9416"/>
    <cellStyle name="Normal 6 2 2 2 3 4 4" xfId="7205"/>
    <cellStyle name="Normal 6 2 2 2 3 4 5" xfId="12419"/>
    <cellStyle name="Normal 6 2 2 2 3 4 6" xfId="5380"/>
    <cellStyle name="Normal 6 2 2 2 3 5" xfId="2217"/>
    <cellStyle name="Normal 6 2 2 2 3 5 2" xfId="4070"/>
    <cellStyle name="Normal 6 2 2 2 3 5 2 2" xfId="14733"/>
    <cellStyle name="Normal 6 2 2 2 3 5 2 3" xfId="9417"/>
    <cellStyle name="Normal 6 2 2 2 3 5 3" xfId="9418"/>
    <cellStyle name="Normal 6 2 2 2 3 5 4" xfId="7709"/>
    <cellStyle name="Normal 6 2 2 2 3 5 5" xfId="12920"/>
    <cellStyle name="Normal 6 2 2 2 3 5 6" xfId="5881"/>
    <cellStyle name="Normal 6 2 2 2 3 6" xfId="2361"/>
    <cellStyle name="Normal 6 2 2 2 3 6 2" xfId="4205"/>
    <cellStyle name="Normal 6 2 2 2 3 6 2 2" xfId="14868"/>
    <cellStyle name="Normal 6 2 2 2 3 6 2 3" xfId="9419"/>
    <cellStyle name="Normal 6 2 2 2 3 6 3" xfId="7844"/>
    <cellStyle name="Normal 6 2 2 2 3 6 4" xfId="13055"/>
    <cellStyle name="Normal 6 2 2 2 3 6 5" xfId="6016"/>
    <cellStyle name="Normal 6 2 2 2 3 7" xfId="2689"/>
    <cellStyle name="Normal 6 2 2 2 3 7 2" xfId="13355"/>
    <cellStyle name="Normal 6 2 2 2 3 7 3" xfId="9420"/>
    <cellStyle name="Normal 6 2 2 2 3 8" xfId="9421"/>
    <cellStyle name="Normal 6 2 2 2 3 9" xfId="6328"/>
    <cellStyle name="Normal 6 2 2 2 4" xfId="450"/>
    <cellStyle name="Normal 6 2 2 2 4 2" xfId="1020"/>
    <cellStyle name="Normal 6 2 2 2 4 2 2" xfId="1614"/>
    <cellStyle name="Normal 6 2 2 2 4 2 2 2" xfId="3571"/>
    <cellStyle name="Normal 6 2 2 2 4 2 2 2 2" xfId="14237"/>
    <cellStyle name="Normal 6 2 2 2 4 2 2 2 3" xfId="9422"/>
    <cellStyle name="Normal 6 2 2 2 4 2 2 3" xfId="9423"/>
    <cellStyle name="Normal 6 2 2 2 4 2 2 4" xfId="7210"/>
    <cellStyle name="Normal 6 2 2 2 4 2 2 5" xfId="12424"/>
    <cellStyle name="Normal 6 2 2 2 4 2 2 6" xfId="5385"/>
    <cellStyle name="Normal 6 2 2 2 4 2 3" xfId="3052"/>
    <cellStyle name="Normal 6 2 2 2 4 2 3 2" xfId="13718"/>
    <cellStyle name="Normal 6 2 2 2 4 2 3 3" xfId="9424"/>
    <cellStyle name="Normal 6 2 2 2 4 2 4" xfId="9425"/>
    <cellStyle name="Normal 6 2 2 2 4 2 5" xfId="6691"/>
    <cellStyle name="Normal 6 2 2 2 4 2 6" xfId="11905"/>
    <cellStyle name="Normal 6 2 2 2 4 2 7" xfId="4866"/>
    <cellStyle name="Normal 6 2 2 2 4 3" xfId="1613"/>
    <cellStyle name="Normal 6 2 2 2 4 3 2" xfId="3570"/>
    <cellStyle name="Normal 6 2 2 2 4 3 2 2" xfId="14236"/>
    <cellStyle name="Normal 6 2 2 2 4 3 2 3" xfId="9426"/>
    <cellStyle name="Normal 6 2 2 2 4 3 3" xfId="9427"/>
    <cellStyle name="Normal 6 2 2 2 4 3 4" xfId="7209"/>
    <cellStyle name="Normal 6 2 2 2 4 3 5" xfId="12423"/>
    <cellStyle name="Normal 6 2 2 2 4 3 6" xfId="5384"/>
    <cellStyle name="Normal 6 2 2 2 4 4" xfId="2600"/>
    <cellStyle name="Normal 6 2 2 2 4 4 2" xfId="13266"/>
    <cellStyle name="Normal 6 2 2 2 4 4 3" xfId="9428"/>
    <cellStyle name="Normal 6 2 2 2 4 5" xfId="9429"/>
    <cellStyle name="Normal 6 2 2 2 4 6" xfId="6239"/>
    <cellStyle name="Normal 6 2 2 2 4 7" xfId="11453"/>
    <cellStyle name="Normal 6 2 2 2 4 8" xfId="4414"/>
    <cellStyle name="Normal 6 2 2 2 5" xfId="667"/>
    <cellStyle name="Normal 6 2 2 2 5 2" xfId="1133"/>
    <cellStyle name="Normal 6 2 2 2 5 2 2" xfId="1616"/>
    <cellStyle name="Normal 6 2 2 2 5 2 2 2" xfId="3573"/>
    <cellStyle name="Normal 6 2 2 2 5 2 2 2 2" xfId="14239"/>
    <cellStyle name="Normal 6 2 2 2 5 2 2 2 3" xfId="9430"/>
    <cellStyle name="Normal 6 2 2 2 5 2 2 3" xfId="9431"/>
    <cellStyle name="Normal 6 2 2 2 5 2 2 4" xfId="7212"/>
    <cellStyle name="Normal 6 2 2 2 5 2 2 5" xfId="12426"/>
    <cellStyle name="Normal 6 2 2 2 5 2 2 6" xfId="5387"/>
    <cellStyle name="Normal 6 2 2 2 5 2 3" xfId="3102"/>
    <cellStyle name="Normal 6 2 2 2 5 2 3 2" xfId="13768"/>
    <cellStyle name="Normal 6 2 2 2 5 2 3 3" xfId="9432"/>
    <cellStyle name="Normal 6 2 2 2 5 2 4" xfId="9433"/>
    <cellStyle name="Normal 6 2 2 2 5 2 5" xfId="6741"/>
    <cellStyle name="Normal 6 2 2 2 5 2 6" xfId="11955"/>
    <cellStyle name="Normal 6 2 2 2 5 2 7" xfId="4916"/>
    <cellStyle name="Normal 6 2 2 2 5 3" xfId="1615"/>
    <cellStyle name="Normal 6 2 2 2 5 3 2" xfId="3572"/>
    <cellStyle name="Normal 6 2 2 2 5 3 2 2" xfId="14238"/>
    <cellStyle name="Normal 6 2 2 2 5 3 2 3" xfId="9434"/>
    <cellStyle name="Normal 6 2 2 2 5 3 3" xfId="9435"/>
    <cellStyle name="Normal 6 2 2 2 5 3 4" xfId="7211"/>
    <cellStyle name="Normal 6 2 2 2 5 3 5" xfId="12425"/>
    <cellStyle name="Normal 6 2 2 2 5 3 6" xfId="5386"/>
    <cellStyle name="Normal 6 2 2 2 5 4" xfId="2735"/>
    <cellStyle name="Normal 6 2 2 2 5 4 2" xfId="13401"/>
    <cellStyle name="Normal 6 2 2 2 5 4 3" xfId="9436"/>
    <cellStyle name="Normal 6 2 2 2 5 5" xfId="9437"/>
    <cellStyle name="Normal 6 2 2 2 5 6" xfId="6374"/>
    <cellStyle name="Normal 6 2 2 2 5 7" xfId="11588"/>
    <cellStyle name="Normal 6 2 2 2 5 8" xfId="4549"/>
    <cellStyle name="Normal 6 2 2 2 6" xfId="334"/>
    <cellStyle name="Normal 6 2 2 2 6 2" xfId="962"/>
    <cellStyle name="Normal 6 2 2 2 6 2 2" xfId="1618"/>
    <cellStyle name="Normal 6 2 2 2 6 2 2 2" xfId="3575"/>
    <cellStyle name="Normal 6 2 2 2 6 2 2 2 2" xfId="14241"/>
    <cellStyle name="Normal 6 2 2 2 6 2 2 2 3" xfId="9438"/>
    <cellStyle name="Normal 6 2 2 2 6 2 2 3" xfId="9439"/>
    <cellStyle name="Normal 6 2 2 2 6 2 2 4" xfId="7214"/>
    <cellStyle name="Normal 6 2 2 2 6 2 2 5" xfId="12428"/>
    <cellStyle name="Normal 6 2 2 2 6 2 2 6" xfId="5389"/>
    <cellStyle name="Normal 6 2 2 2 6 2 3" xfId="3008"/>
    <cellStyle name="Normal 6 2 2 2 6 2 3 2" xfId="13674"/>
    <cellStyle name="Normal 6 2 2 2 6 2 3 3" xfId="9440"/>
    <cellStyle name="Normal 6 2 2 2 6 2 4" xfId="9441"/>
    <cellStyle name="Normal 6 2 2 2 6 2 5" xfId="6647"/>
    <cellStyle name="Normal 6 2 2 2 6 2 6" xfId="11861"/>
    <cellStyle name="Normal 6 2 2 2 6 2 7" xfId="4822"/>
    <cellStyle name="Normal 6 2 2 2 6 3" xfId="1617"/>
    <cellStyle name="Normal 6 2 2 2 6 3 2" xfId="3574"/>
    <cellStyle name="Normal 6 2 2 2 6 3 2 2" xfId="14240"/>
    <cellStyle name="Normal 6 2 2 2 6 3 2 3" xfId="9442"/>
    <cellStyle name="Normal 6 2 2 2 6 3 3" xfId="9443"/>
    <cellStyle name="Normal 6 2 2 2 6 3 4" xfId="7213"/>
    <cellStyle name="Normal 6 2 2 2 6 3 5" xfId="12427"/>
    <cellStyle name="Normal 6 2 2 2 6 3 6" xfId="5388"/>
    <cellStyle name="Normal 6 2 2 2 6 4" xfId="2551"/>
    <cellStyle name="Normal 6 2 2 2 6 4 2" xfId="13217"/>
    <cellStyle name="Normal 6 2 2 2 6 4 3" xfId="9444"/>
    <cellStyle name="Normal 6 2 2 2 6 5" xfId="9445"/>
    <cellStyle name="Normal 6 2 2 2 6 6" xfId="6190"/>
    <cellStyle name="Normal 6 2 2 2 6 7" xfId="11404"/>
    <cellStyle name="Normal 6 2 2 2 6 8" xfId="4365"/>
    <cellStyle name="Normal 6 2 2 2 7" xfId="816"/>
    <cellStyle name="Normal 6 2 2 2 7 2" xfId="1619"/>
    <cellStyle name="Normal 6 2 2 2 7 2 2" xfId="3576"/>
    <cellStyle name="Normal 6 2 2 2 7 2 2 2" xfId="14242"/>
    <cellStyle name="Normal 6 2 2 2 7 2 2 3" xfId="9446"/>
    <cellStyle name="Normal 6 2 2 2 7 2 3" xfId="9447"/>
    <cellStyle name="Normal 6 2 2 2 7 2 4" xfId="7215"/>
    <cellStyle name="Normal 6 2 2 2 7 2 5" xfId="12429"/>
    <cellStyle name="Normal 6 2 2 2 7 2 6" xfId="5390"/>
    <cellStyle name="Normal 6 2 2 2 7 3" xfId="2873"/>
    <cellStyle name="Normal 6 2 2 2 7 3 2" xfId="13539"/>
    <cellStyle name="Normal 6 2 2 2 7 3 3" xfId="9448"/>
    <cellStyle name="Normal 6 2 2 2 7 4" xfId="9449"/>
    <cellStyle name="Normal 6 2 2 2 7 5" xfId="6512"/>
    <cellStyle name="Normal 6 2 2 2 7 6" xfId="11726"/>
    <cellStyle name="Normal 6 2 2 2 7 7" xfId="4687"/>
    <cellStyle name="Normal 6 2 2 2 8" xfId="1283"/>
    <cellStyle name="Normal 6 2 2 2 8 2" xfId="3240"/>
    <cellStyle name="Normal 6 2 2 2 8 2 2" xfId="13906"/>
    <cellStyle name="Normal 6 2 2 2 8 2 3" xfId="9450"/>
    <cellStyle name="Normal 6 2 2 2 8 3" xfId="9451"/>
    <cellStyle name="Normal 6 2 2 2 8 4" xfId="6879"/>
    <cellStyle name="Normal 6 2 2 2 8 5" xfId="12093"/>
    <cellStyle name="Normal 6 2 2 2 8 6" xfId="5054"/>
    <cellStyle name="Normal 6 2 2 2 9" xfId="226"/>
    <cellStyle name="Normal 6 2 2 2 9 2" xfId="2506"/>
    <cellStyle name="Normal 6 2 2 2 9 2 2" xfId="13173"/>
    <cellStyle name="Normal 6 2 2 2 9 2 3" xfId="9452"/>
    <cellStyle name="Normal 6 2 2 2 9 3" xfId="9453"/>
    <cellStyle name="Normal 6 2 2 2 9 4" xfId="6145"/>
    <cellStyle name="Normal 6 2 2 2 9 5" xfId="11360"/>
    <cellStyle name="Normal 6 2 2 2 9 6" xfId="4321"/>
    <cellStyle name="Normal 6 2 2 3" xfId="139"/>
    <cellStyle name="Normal 6 2 2 3 10" xfId="2122"/>
    <cellStyle name="Normal 6 2 2 3 10 2" xfId="3981"/>
    <cellStyle name="Normal 6 2 2 3 10 2 2" xfId="14644"/>
    <cellStyle name="Normal 6 2 2 3 10 2 3" xfId="9454"/>
    <cellStyle name="Normal 6 2 2 3 10 3" xfId="9455"/>
    <cellStyle name="Normal 6 2 2 3 10 4" xfId="7620"/>
    <cellStyle name="Normal 6 2 2 3 10 5" xfId="12831"/>
    <cellStyle name="Normal 6 2 2 3 10 6" xfId="5792"/>
    <cellStyle name="Normal 6 2 2 3 11" xfId="2273"/>
    <cellStyle name="Normal 6 2 2 3 11 2" xfId="4117"/>
    <cellStyle name="Normal 6 2 2 3 11 2 2" xfId="14780"/>
    <cellStyle name="Normal 6 2 2 3 11 2 3" xfId="9456"/>
    <cellStyle name="Normal 6 2 2 3 11 3" xfId="7756"/>
    <cellStyle name="Normal 6 2 2 3 11 4" xfId="12967"/>
    <cellStyle name="Normal 6 2 2 3 11 5" xfId="5928"/>
    <cellStyle name="Normal 6 2 2 3 12" xfId="2475"/>
    <cellStyle name="Normal 6 2 2 3 12 2" xfId="9457"/>
    <cellStyle name="Normal 6 2 2 3 12 3" xfId="13143"/>
    <cellStyle name="Normal 6 2 2 3 12 4" xfId="6068"/>
    <cellStyle name="Normal 6 2 2 3 13" xfId="9458"/>
    <cellStyle name="Normal 6 2 2 3 14" xfId="6114"/>
    <cellStyle name="Normal 6 2 2 3 15" xfId="11330"/>
    <cellStyle name="Normal 6 2 2 3 16" xfId="4291"/>
    <cellStyle name="Normal 6 2 2 3 2" xfId="554"/>
    <cellStyle name="Normal 6 2 2 3 2 10" xfId="11501"/>
    <cellStyle name="Normal 6 2 2 3 2 11" xfId="4462"/>
    <cellStyle name="Normal 6 2 2 3 2 2" xfId="715"/>
    <cellStyle name="Normal 6 2 2 3 2 2 2" xfId="1181"/>
    <cellStyle name="Normal 6 2 2 3 2 2 2 2" xfId="1622"/>
    <cellStyle name="Normal 6 2 2 3 2 2 2 2 2" xfId="3579"/>
    <cellStyle name="Normal 6 2 2 3 2 2 2 2 2 2" xfId="14245"/>
    <cellStyle name="Normal 6 2 2 3 2 2 2 2 2 3" xfId="9459"/>
    <cellStyle name="Normal 6 2 2 3 2 2 2 2 3" xfId="9460"/>
    <cellStyle name="Normal 6 2 2 3 2 2 2 2 4" xfId="7218"/>
    <cellStyle name="Normal 6 2 2 3 2 2 2 2 5" xfId="12432"/>
    <cellStyle name="Normal 6 2 2 3 2 2 2 2 6" xfId="5393"/>
    <cellStyle name="Normal 6 2 2 3 2 2 2 3" xfId="3150"/>
    <cellStyle name="Normal 6 2 2 3 2 2 2 3 2" xfId="13816"/>
    <cellStyle name="Normal 6 2 2 3 2 2 2 3 3" xfId="9461"/>
    <cellStyle name="Normal 6 2 2 3 2 2 2 4" xfId="9462"/>
    <cellStyle name="Normal 6 2 2 3 2 2 2 5" xfId="6789"/>
    <cellStyle name="Normal 6 2 2 3 2 2 2 6" xfId="12003"/>
    <cellStyle name="Normal 6 2 2 3 2 2 2 7" xfId="4964"/>
    <cellStyle name="Normal 6 2 2 3 2 2 3" xfId="1621"/>
    <cellStyle name="Normal 6 2 2 3 2 2 3 2" xfId="3578"/>
    <cellStyle name="Normal 6 2 2 3 2 2 3 2 2" xfId="14244"/>
    <cellStyle name="Normal 6 2 2 3 2 2 3 2 3" xfId="9463"/>
    <cellStyle name="Normal 6 2 2 3 2 2 3 3" xfId="9464"/>
    <cellStyle name="Normal 6 2 2 3 2 2 3 4" xfId="7217"/>
    <cellStyle name="Normal 6 2 2 3 2 2 3 5" xfId="12431"/>
    <cellStyle name="Normal 6 2 2 3 2 2 3 6" xfId="5392"/>
    <cellStyle name="Normal 6 2 2 3 2 2 4" xfId="2783"/>
    <cellStyle name="Normal 6 2 2 3 2 2 4 2" xfId="13449"/>
    <cellStyle name="Normal 6 2 2 3 2 2 4 3" xfId="9465"/>
    <cellStyle name="Normal 6 2 2 3 2 2 5" xfId="9466"/>
    <cellStyle name="Normal 6 2 2 3 2 2 6" xfId="6422"/>
    <cellStyle name="Normal 6 2 2 3 2 2 7" xfId="11636"/>
    <cellStyle name="Normal 6 2 2 3 2 2 8" xfId="4597"/>
    <cellStyle name="Normal 6 2 2 3 2 3" xfId="868"/>
    <cellStyle name="Normal 6 2 2 3 2 3 2" xfId="1623"/>
    <cellStyle name="Normal 6 2 2 3 2 3 2 2" xfId="3580"/>
    <cellStyle name="Normal 6 2 2 3 2 3 2 2 2" xfId="14246"/>
    <cellStyle name="Normal 6 2 2 3 2 3 2 2 3" xfId="9467"/>
    <cellStyle name="Normal 6 2 2 3 2 3 2 3" xfId="9468"/>
    <cellStyle name="Normal 6 2 2 3 2 3 2 4" xfId="7219"/>
    <cellStyle name="Normal 6 2 2 3 2 3 2 5" xfId="12433"/>
    <cellStyle name="Normal 6 2 2 3 2 3 2 6" xfId="5394"/>
    <cellStyle name="Normal 6 2 2 3 2 3 3" xfId="2921"/>
    <cellStyle name="Normal 6 2 2 3 2 3 3 2" xfId="13587"/>
    <cellStyle name="Normal 6 2 2 3 2 3 3 3" xfId="9469"/>
    <cellStyle name="Normal 6 2 2 3 2 3 4" xfId="9470"/>
    <cellStyle name="Normal 6 2 2 3 2 3 5" xfId="6560"/>
    <cellStyle name="Normal 6 2 2 3 2 3 6" xfId="11774"/>
    <cellStyle name="Normal 6 2 2 3 2 3 7" xfId="4735"/>
    <cellStyle name="Normal 6 2 2 3 2 4" xfId="1620"/>
    <cellStyle name="Normal 6 2 2 3 2 4 2" xfId="3577"/>
    <cellStyle name="Normal 6 2 2 3 2 4 2 2" xfId="14243"/>
    <cellStyle name="Normal 6 2 2 3 2 4 2 3" xfId="9471"/>
    <cellStyle name="Normal 6 2 2 3 2 4 3" xfId="9472"/>
    <cellStyle name="Normal 6 2 2 3 2 4 4" xfId="7216"/>
    <cellStyle name="Normal 6 2 2 3 2 4 5" xfId="12430"/>
    <cellStyle name="Normal 6 2 2 3 2 4 6" xfId="5391"/>
    <cellStyle name="Normal 6 2 2 3 2 5" xfId="2176"/>
    <cellStyle name="Normal 6 2 2 3 2 5 2" xfId="4029"/>
    <cellStyle name="Normal 6 2 2 3 2 5 2 2" xfId="14692"/>
    <cellStyle name="Normal 6 2 2 3 2 5 2 3" xfId="9473"/>
    <cellStyle name="Normal 6 2 2 3 2 5 3" xfId="9474"/>
    <cellStyle name="Normal 6 2 2 3 2 5 4" xfId="7668"/>
    <cellStyle name="Normal 6 2 2 3 2 5 5" xfId="12879"/>
    <cellStyle name="Normal 6 2 2 3 2 5 6" xfId="5840"/>
    <cellStyle name="Normal 6 2 2 3 2 6" xfId="2320"/>
    <cellStyle name="Normal 6 2 2 3 2 6 2" xfId="4164"/>
    <cellStyle name="Normal 6 2 2 3 2 6 2 2" xfId="14827"/>
    <cellStyle name="Normal 6 2 2 3 2 6 2 3" xfId="9475"/>
    <cellStyle name="Normal 6 2 2 3 2 6 3" xfId="7803"/>
    <cellStyle name="Normal 6 2 2 3 2 6 4" xfId="13014"/>
    <cellStyle name="Normal 6 2 2 3 2 6 5" xfId="5975"/>
    <cellStyle name="Normal 6 2 2 3 2 7" xfId="2648"/>
    <cellStyle name="Normal 6 2 2 3 2 7 2" xfId="13314"/>
    <cellStyle name="Normal 6 2 2 3 2 7 3" xfId="9476"/>
    <cellStyle name="Normal 6 2 2 3 2 8" xfId="9477"/>
    <cellStyle name="Normal 6 2 2 3 2 9" xfId="6287"/>
    <cellStyle name="Normal 6 2 2 3 3" xfId="617"/>
    <cellStyle name="Normal 6 2 2 3 3 10" xfId="11543"/>
    <cellStyle name="Normal 6 2 2 3 3 11" xfId="4504"/>
    <cellStyle name="Normal 6 2 2 3 3 2" xfId="758"/>
    <cellStyle name="Normal 6 2 2 3 3 2 2" xfId="1223"/>
    <cellStyle name="Normal 6 2 2 3 3 2 2 2" xfId="1626"/>
    <cellStyle name="Normal 6 2 2 3 3 2 2 2 2" xfId="3583"/>
    <cellStyle name="Normal 6 2 2 3 3 2 2 2 2 2" xfId="14249"/>
    <cellStyle name="Normal 6 2 2 3 3 2 2 2 2 3" xfId="9478"/>
    <cellStyle name="Normal 6 2 2 3 3 2 2 2 3" xfId="9479"/>
    <cellStyle name="Normal 6 2 2 3 3 2 2 2 4" xfId="7222"/>
    <cellStyle name="Normal 6 2 2 3 3 2 2 2 5" xfId="12436"/>
    <cellStyle name="Normal 6 2 2 3 3 2 2 2 6" xfId="5397"/>
    <cellStyle name="Normal 6 2 2 3 3 2 2 3" xfId="3192"/>
    <cellStyle name="Normal 6 2 2 3 3 2 2 3 2" xfId="13858"/>
    <cellStyle name="Normal 6 2 2 3 3 2 2 3 3" xfId="9480"/>
    <cellStyle name="Normal 6 2 2 3 3 2 2 4" xfId="9481"/>
    <cellStyle name="Normal 6 2 2 3 3 2 2 5" xfId="6831"/>
    <cellStyle name="Normal 6 2 2 3 3 2 2 6" xfId="12045"/>
    <cellStyle name="Normal 6 2 2 3 3 2 2 7" xfId="5006"/>
    <cellStyle name="Normal 6 2 2 3 3 2 3" xfId="1625"/>
    <cellStyle name="Normal 6 2 2 3 3 2 3 2" xfId="3582"/>
    <cellStyle name="Normal 6 2 2 3 3 2 3 2 2" xfId="14248"/>
    <cellStyle name="Normal 6 2 2 3 3 2 3 2 3" xfId="9482"/>
    <cellStyle name="Normal 6 2 2 3 3 2 3 3" xfId="9483"/>
    <cellStyle name="Normal 6 2 2 3 3 2 3 4" xfId="7221"/>
    <cellStyle name="Normal 6 2 2 3 3 2 3 5" xfId="12435"/>
    <cellStyle name="Normal 6 2 2 3 3 2 3 6" xfId="5396"/>
    <cellStyle name="Normal 6 2 2 3 3 2 4" xfId="2825"/>
    <cellStyle name="Normal 6 2 2 3 3 2 4 2" xfId="13491"/>
    <cellStyle name="Normal 6 2 2 3 3 2 4 3" xfId="9484"/>
    <cellStyle name="Normal 6 2 2 3 3 2 5" xfId="9485"/>
    <cellStyle name="Normal 6 2 2 3 3 2 6" xfId="6464"/>
    <cellStyle name="Normal 6 2 2 3 3 2 7" xfId="11678"/>
    <cellStyle name="Normal 6 2 2 3 3 2 8" xfId="4639"/>
    <cellStyle name="Normal 6 2 2 3 3 3" xfId="911"/>
    <cellStyle name="Normal 6 2 2 3 3 3 2" xfId="1627"/>
    <cellStyle name="Normal 6 2 2 3 3 3 2 2" xfId="3584"/>
    <cellStyle name="Normal 6 2 2 3 3 3 2 2 2" xfId="14250"/>
    <cellStyle name="Normal 6 2 2 3 3 3 2 2 3" xfId="9486"/>
    <cellStyle name="Normal 6 2 2 3 3 3 2 3" xfId="9487"/>
    <cellStyle name="Normal 6 2 2 3 3 3 2 4" xfId="7223"/>
    <cellStyle name="Normal 6 2 2 3 3 3 2 5" xfId="12437"/>
    <cellStyle name="Normal 6 2 2 3 3 3 2 6" xfId="5398"/>
    <cellStyle name="Normal 6 2 2 3 3 3 3" xfId="2963"/>
    <cellStyle name="Normal 6 2 2 3 3 3 3 2" xfId="13629"/>
    <cellStyle name="Normal 6 2 2 3 3 3 3 3" xfId="9488"/>
    <cellStyle name="Normal 6 2 2 3 3 3 4" xfId="9489"/>
    <cellStyle name="Normal 6 2 2 3 3 3 5" xfId="6602"/>
    <cellStyle name="Normal 6 2 2 3 3 3 6" xfId="11816"/>
    <cellStyle name="Normal 6 2 2 3 3 3 7" xfId="4777"/>
    <cellStyle name="Normal 6 2 2 3 3 4" xfId="1624"/>
    <cellStyle name="Normal 6 2 2 3 3 4 2" xfId="3581"/>
    <cellStyle name="Normal 6 2 2 3 3 4 2 2" xfId="14247"/>
    <cellStyle name="Normal 6 2 2 3 3 4 2 3" xfId="9490"/>
    <cellStyle name="Normal 6 2 2 3 3 4 3" xfId="9491"/>
    <cellStyle name="Normal 6 2 2 3 3 4 4" xfId="7220"/>
    <cellStyle name="Normal 6 2 2 3 3 4 5" xfId="12434"/>
    <cellStyle name="Normal 6 2 2 3 3 4 6" xfId="5395"/>
    <cellStyle name="Normal 6 2 2 3 3 5" xfId="2218"/>
    <cellStyle name="Normal 6 2 2 3 3 5 2" xfId="4071"/>
    <cellStyle name="Normal 6 2 2 3 3 5 2 2" xfId="14734"/>
    <cellStyle name="Normal 6 2 2 3 3 5 2 3" xfId="9492"/>
    <cellStyle name="Normal 6 2 2 3 3 5 3" xfId="9493"/>
    <cellStyle name="Normal 6 2 2 3 3 5 4" xfId="7710"/>
    <cellStyle name="Normal 6 2 2 3 3 5 5" xfId="12921"/>
    <cellStyle name="Normal 6 2 2 3 3 5 6" xfId="5882"/>
    <cellStyle name="Normal 6 2 2 3 3 6" xfId="2362"/>
    <cellStyle name="Normal 6 2 2 3 3 6 2" xfId="4206"/>
    <cellStyle name="Normal 6 2 2 3 3 6 2 2" xfId="14869"/>
    <cellStyle name="Normal 6 2 2 3 3 6 2 3" xfId="9494"/>
    <cellStyle name="Normal 6 2 2 3 3 6 3" xfId="7845"/>
    <cellStyle name="Normal 6 2 2 3 3 6 4" xfId="13056"/>
    <cellStyle name="Normal 6 2 2 3 3 6 5" xfId="6017"/>
    <cellStyle name="Normal 6 2 2 3 3 7" xfId="2690"/>
    <cellStyle name="Normal 6 2 2 3 3 7 2" xfId="13356"/>
    <cellStyle name="Normal 6 2 2 3 3 7 3" xfId="9495"/>
    <cellStyle name="Normal 6 2 2 3 3 8" xfId="9496"/>
    <cellStyle name="Normal 6 2 2 3 3 9" xfId="6329"/>
    <cellStyle name="Normal 6 2 2 3 4" xfId="451"/>
    <cellStyle name="Normal 6 2 2 3 4 2" xfId="1021"/>
    <cellStyle name="Normal 6 2 2 3 4 2 2" xfId="1629"/>
    <cellStyle name="Normal 6 2 2 3 4 2 2 2" xfId="3586"/>
    <cellStyle name="Normal 6 2 2 3 4 2 2 2 2" xfId="14252"/>
    <cellStyle name="Normal 6 2 2 3 4 2 2 2 3" xfId="9497"/>
    <cellStyle name="Normal 6 2 2 3 4 2 2 3" xfId="9498"/>
    <cellStyle name="Normal 6 2 2 3 4 2 2 4" xfId="7225"/>
    <cellStyle name="Normal 6 2 2 3 4 2 2 5" xfId="12439"/>
    <cellStyle name="Normal 6 2 2 3 4 2 2 6" xfId="5400"/>
    <cellStyle name="Normal 6 2 2 3 4 2 3" xfId="3053"/>
    <cellStyle name="Normal 6 2 2 3 4 2 3 2" xfId="13719"/>
    <cellStyle name="Normal 6 2 2 3 4 2 3 3" xfId="9499"/>
    <cellStyle name="Normal 6 2 2 3 4 2 4" xfId="9500"/>
    <cellStyle name="Normal 6 2 2 3 4 2 5" xfId="6692"/>
    <cellStyle name="Normal 6 2 2 3 4 2 6" xfId="11906"/>
    <cellStyle name="Normal 6 2 2 3 4 2 7" xfId="4867"/>
    <cellStyle name="Normal 6 2 2 3 4 3" xfId="1628"/>
    <cellStyle name="Normal 6 2 2 3 4 3 2" xfId="3585"/>
    <cellStyle name="Normal 6 2 2 3 4 3 2 2" xfId="14251"/>
    <cellStyle name="Normal 6 2 2 3 4 3 2 3" xfId="9501"/>
    <cellStyle name="Normal 6 2 2 3 4 3 3" xfId="9502"/>
    <cellStyle name="Normal 6 2 2 3 4 3 4" xfId="7224"/>
    <cellStyle name="Normal 6 2 2 3 4 3 5" xfId="12438"/>
    <cellStyle name="Normal 6 2 2 3 4 3 6" xfId="5399"/>
    <cellStyle name="Normal 6 2 2 3 4 4" xfId="2601"/>
    <cellStyle name="Normal 6 2 2 3 4 4 2" xfId="13267"/>
    <cellStyle name="Normal 6 2 2 3 4 4 3" xfId="9503"/>
    <cellStyle name="Normal 6 2 2 3 4 5" xfId="9504"/>
    <cellStyle name="Normal 6 2 2 3 4 6" xfId="6240"/>
    <cellStyle name="Normal 6 2 2 3 4 7" xfId="11454"/>
    <cellStyle name="Normal 6 2 2 3 4 8" xfId="4415"/>
    <cellStyle name="Normal 6 2 2 3 5" xfId="668"/>
    <cellStyle name="Normal 6 2 2 3 5 2" xfId="1134"/>
    <cellStyle name="Normal 6 2 2 3 5 2 2" xfId="1631"/>
    <cellStyle name="Normal 6 2 2 3 5 2 2 2" xfId="3588"/>
    <cellStyle name="Normal 6 2 2 3 5 2 2 2 2" xfId="14254"/>
    <cellStyle name="Normal 6 2 2 3 5 2 2 2 3" xfId="9505"/>
    <cellStyle name="Normal 6 2 2 3 5 2 2 3" xfId="9506"/>
    <cellStyle name="Normal 6 2 2 3 5 2 2 4" xfId="7227"/>
    <cellStyle name="Normal 6 2 2 3 5 2 2 5" xfId="12441"/>
    <cellStyle name="Normal 6 2 2 3 5 2 2 6" xfId="5402"/>
    <cellStyle name="Normal 6 2 2 3 5 2 3" xfId="3103"/>
    <cellStyle name="Normal 6 2 2 3 5 2 3 2" xfId="13769"/>
    <cellStyle name="Normal 6 2 2 3 5 2 3 3" xfId="9507"/>
    <cellStyle name="Normal 6 2 2 3 5 2 4" xfId="9508"/>
    <cellStyle name="Normal 6 2 2 3 5 2 5" xfId="6742"/>
    <cellStyle name="Normal 6 2 2 3 5 2 6" xfId="11956"/>
    <cellStyle name="Normal 6 2 2 3 5 2 7" xfId="4917"/>
    <cellStyle name="Normal 6 2 2 3 5 3" xfId="1630"/>
    <cellStyle name="Normal 6 2 2 3 5 3 2" xfId="3587"/>
    <cellStyle name="Normal 6 2 2 3 5 3 2 2" xfId="14253"/>
    <cellStyle name="Normal 6 2 2 3 5 3 2 3" xfId="9509"/>
    <cellStyle name="Normal 6 2 2 3 5 3 3" xfId="9510"/>
    <cellStyle name="Normal 6 2 2 3 5 3 4" xfId="7226"/>
    <cellStyle name="Normal 6 2 2 3 5 3 5" xfId="12440"/>
    <cellStyle name="Normal 6 2 2 3 5 3 6" xfId="5401"/>
    <cellStyle name="Normal 6 2 2 3 5 4" xfId="2736"/>
    <cellStyle name="Normal 6 2 2 3 5 4 2" xfId="13402"/>
    <cellStyle name="Normal 6 2 2 3 5 4 3" xfId="9511"/>
    <cellStyle name="Normal 6 2 2 3 5 5" xfId="9512"/>
    <cellStyle name="Normal 6 2 2 3 5 6" xfId="6375"/>
    <cellStyle name="Normal 6 2 2 3 5 7" xfId="11589"/>
    <cellStyle name="Normal 6 2 2 3 5 8" xfId="4550"/>
    <cellStyle name="Normal 6 2 2 3 6" xfId="335"/>
    <cellStyle name="Normal 6 2 2 3 6 2" xfId="963"/>
    <cellStyle name="Normal 6 2 2 3 6 2 2" xfId="1633"/>
    <cellStyle name="Normal 6 2 2 3 6 2 2 2" xfId="3590"/>
    <cellStyle name="Normal 6 2 2 3 6 2 2 2 2" xfId="14256"/>
    <cellStyle name="Normal 6 2 2 3 6 2 2 2 3" xfId="9513"/>
    <cellStyle name="Normal 6 2 2 3 6 2 2 3" xfId="9514"/>
    <cellStyle name="Normal 6 2 2 3 6 2 2 4" xfId="7229"/>
    <cellStyle name="Normal 6 2 2 3 6 2 2 5" xfId="12443"/>
    <cellStyle name="Normal 6 2 2 3 6 2 2 6" xfId="5404"/>
    <cellStyle name="Normal 6 2 2 3 6 2 3" xfId="3009"/>
    <cellStyle name="Normal 6 2 2 3 6 2 3 2" xfId="13675"/>
    <cellStyle name="Normal 6 2 2 3 6 2 3 3" xfId="9515"/>
    <cellStyle name="Normal 6 2 2 3 6 2 4" xfId="9516"/>
    <cellStyle name="Normal 6 2 2 3 6 2 5" xfId="6648"/>
    <cellStyle name="Normal 6 2 2 3 6 2 6" xfId="11862"/>
    <cellStyle name="Normal 6 2 2 3 6 2 7" xfId="4823"/>
    <cellStyle name="Normal 6 2 2 3 6 3" xfId="1632"/>
    <cellStyle name="Normal 6 2 2 3 6 3 2" xfId="3589"/>
    <cellStyle name="Normal 6 2 2 3 6 3 2 2" xfId="14255"/>
    <cellStyle name="Normal 6 2 2 3 6 3 2 3" xfId="9517"/>
    <cellStyle name="Normal 6 2 2 3 6 3 3" xfId="9518"/>
    <cellStyle name="Normal 6 2 2 3 6 3 4" xfId="7228"/>
    <cellStyle name="Normal 6 2 2 3 6 3 5" xfId="12442"/>
    <cellStyle name="Normal 6 2 2 3 6 3 6" xfId="5403"/>
    <cellStyle name="Normal 6 2 2 3 6 4" xfId="2552"/>
    <cellStyle name="Normal 6 2 2 3 6 4 2" xfId="13218"/>
    <cellStyle name="Normal 6 2 2 3 6 4 3" xfId="9519"/>
    <cellStyle name="Normal 6 2 2 3 6 5" xfId="9520"/>
    <cellStyle name="Normal 6 2 2 3 6 6" xfId="6191"/>
    <cellStyle name="Normal 6 2 2 3 6 7" xfId="11405"/>
    <cellStyle name="Normal 6 2 2 3 6 8" xfId="4366"/>
    <cellStyle name="Normal 6 2 2 3 7" xfId="817"/>
    <cellStyle name="Normal 6 2 2 3 7 2" xfId="1634"/>
    <cellStyle name="Normal 6 2 2 3 7 2 2" xfId="3591"/>
    <cellStyle name="Normal 6 2 2 3 7 2 2 2" xfId="14257"/>
    <cellStyle name="Normal 6 2 2 3 7 2 2 3" xfId="9521"/>
    <cellStyle name="Normal 6 2 2 3 7 2 3" xfId="9522"/>
    <cellStyle name="Normal 6 2 2 3 7 2 4" xfId="7230"/>
    <cellStyle name="Normal 6 2 2 3 7 2 5" xfId="12444"/>
    <cellStyle name="Normal 6 2 2 3 7 2 6" xfId="5405"/>
    <cellStyle name="Normal 6 2 2 3 7 3" xfId="2874"/>
    <cellStyle name="Normal 6 2 2 3 7 3 2" xfId="13540"/>
    <cellStyle name="Normal 6 2 2 3 7 3 3" xfId="9523"/>
    <cellStyle name="Normal 6 2 2 3 7 4" xfId="9524"/>
    <cellStyle name="Normal 6 2 2 3 7 5" xfId="6513"/>
    <cellStyle name="Normal 6 2 2 3 7 6" xfId="11727"/>
    <cellStyle name="Normal 6 2 2 3 7 7" xfId="4688"/>
    <cellStyle name="Normal 6 2 2 3 8" xfId="1284"/>
    <cellStyle name="Normal 6 2 2 3 8 2" xfId="3241"/>
    <cellStyle name="Normal 6 2 2 3 8 2 2" xfId="13907"/>
    <cellStyle name="Normal 6 2 2 3 8 2 3" xfId="9525"/>
    <cellStyle name="Normal 6 2 2 3 8 3" xfId="9526"/>
    <cellStyle name="Normal 6 2 2 3 8 4" xfId="6880"/>
    <cellStyle name="Normal 6 2 2 3 8 5" xfId="12094"/>
    <cellStyle name="Normal 6 2 2 3 8 6" xfId="5055"/>
    <cellStyle name="Normal 6 2 2 3 9" xfId="227"/>
    <cellStyle name="Normal 6 2 2 3 9 2" xfId="2507"/>
    <cellStyle name="Normal 6 2 2 3 9 2 2" xfId="13174"/>
    <cellStyle name="Normal 6 2 2 3 9 2 3" xfId="9527"/>
    <cellStyle name="Normal 6 2 2 3 9 3" xfId="9528"/>
    <cellStyle name="Normal 6 2 2 3 9 4" xfId="6146"/>
    <cellStyle name="Normal 6 2 2 3 9 5" xfId="11361"/>
    <cellStyle name="Normal 6 2 2 3 9 6" xfId="4322"/>
    <cellStyle name="Normal 6 2 2 4" xfId="552"/>
    <cellStyle name="Normal 6 2 2 4 10" xfId="11499"/>
    <cellStyle name="Normal 6 2 2 4 11" xfId="4460"/>
    <cellStyle name="Normal 6 2 2 4 2" xfId="713"/>
    <cellStyle name="Normal 6 2 2 4 2 2" xfId="1179"/>
    <cellStyle name="Normal 6 2 2 4 2 2 2" xfId="1637"/>
    <cellStyle name="Normal 6 2 2 4 2 2 2 2" xfId="3594"/>
    <cellStyle name="Normal 6 2 2 4 2 2 2 2 2" xfId="14260"/>
    <cellStyle name="Normal 6 2 2 4 2 2 2 2 3" xfId="9529"/>
    <cellStyle name="Normal 6 2 2 4 2 2 2 3" xfId="9530"/>
    <cellStyle name="Normal 6 2 2 4 2 2 2 4" xfId="7233"/>
    <cellStyle name="Normal 6 2 2 4 2 2 2 5" xfId="12447"/>
    <cellStyle name="Normal 6 2 2 4 2 2 2 6" xfId="5408"/>
    <cellStyle name="Normal 6 2 2 4 2 2 3" xfId="3148"/>
    <cellStyle name="Normal 6 2 2 4 2 2 3 2" xfId="13814"/>
    <cellStyle name="Normal 6 2 2 4 2 2 3 3" xfId="9531"/>
    <cellStyle name="Normal 6 2 2 4 2 2 4" xfId="9532"/>
    <cellStyle name="Normal 6 2 2 4 2 2 5" xfId="6787"/>
    <cellStyle name="Normal 6 2 2 4 2 2 6" xfId="12001"/>
    <cellStyle name="Normal 6 2 2 4 2 2 7" xfId="4962"/>
    <cellStyle name="Normal 6 2 2 4 2 3" xfId="1636"/>
    <cellStyle name="Normal 6 2 2 4 2 3 2" xfId="3593"/>
    <cellStyle name="Normal 6 2 2 4 2 3 2 2" xfId="14259"/>
    <cellStyle name="Normal 6 2 2 4 2 3 2 3" xfId="9533"/>
    <cellStyle name="Normal 6 2 2 4 2 3 3" xfId="9534"/>
    <cellStyle name="Normal 6 2 2 4 2 3 4" xfId="7232"/>
    <cellStyle name="Normal 6 2 2 4 2 3 5" xfId="12446"/>
    <cellStyle name="Normal 6 2 2 4 2 3 6" xfId="5407"/>
    <cellStyle name="Normal 6 2 2 4 2 4" xfId="2781"/>
    <cellStyle name="Normal 6 2 2 4 2 4 2" xfId="13447"/>
    <cellStyle name="Normal 6 2 2 4 2 4 3" xfId="9535"/>
    <cellStyle name="Normal 6 2 2 4 2 5" xfId="9536"/>
    <cellStyle name="Normal 6 2 2 4 2 6" xfId="6420"/>
    <cellStyle name="Normal 6 2 2 4 2 7" xfId="11634"/>
    <cellStyle name="Normal 6 2 2 4 2 8" xfId="4595"/>
    <cellStyle name="Normal 6 2 2 4 3" xfId="866"/>
    <cellStyle name="Normal 6 2 2 4 3 2" xfId="1638"/>
    <cellStyle name="Normal 6 2 2 4 3 2 2" xfId="3595"/>
    <cellStyle name="Normal 6 2 2 4 3 2 2 2" xfId="14261"/>
    <cellStyle name="Normal 6 2 2 4 3 2 2 3" xfId="9537"/>
    <cellStyle name="Normal 6 2 2 4 3 2 3" xfId="9538"/>
    <cellStyle name="Normal 6 2 2 4 3 2 4" xfId="7234"/>
    <cellStyle name="Normal 6 2 2 4 3 2 5" xfId="12448"/>
    <cellStyle name="Normal 6 2 2 4 3 2 6" xfId="5409"/>
    <cellStyle name="Normal 6 2 2 4 3 3" xfId="2919"/>
    <cellStyle name="Normal 6 2 2 4 3 3 2" xfId="13585"/>
    <cellStyle name="Normal 6 2 2 4 3 3 3" xfId="9539"/>
    <cellStyle name="Normal 6 2 2 4 3 4" xfId="9540"/>
    <cellStyle name="Normal 6 2 2 4 3 5" xfId="6558"/>
    <cellStyle name="Normal 6 2 2 4 3 6" xfId="11772"/>
    <cellStyle name="Normal 6 2 2 4 3 7" xfId="4733"/>
    <cellStyle name="Normal 6 2 2 4 4" xfId="1635"/>
    <cellStyle name="Normal 6 2 2 4 4 2" xfId="3592"/>
    <cellStyle name="Normal 6 2 2 4 4 2 2" xfId="14258"/>
    <cellStyle name="Normal 6 2 2 4 4 2 3" xfId="9541"/>
    <cellStyle name="Normal 6 2 2 4 4 3" xfId="9542"/>
    <cellStyle name="Normal 6 2 2 4 4 4" xfId="7231"/>
    <cellStyle name="Normal 6 2 2 4 4 5" xfId="12445"/>
    <cellStyle name="Normal 6 2 2 4 4 6" xfId="5406"/>
    <cellStyle name="Normal 6 2 2 4 5" xfId="2174"/>
    <cellStyle name="Normal 6 2 2 4 5 2" xfId="4027"/>
    <cellStyle name="Normal 6 2 2 4 5 2 2" xfId="14690"/>
    <cellStyle name="Normal 6 2 2 4 5 2 3" xfId="9543"/>
    <cellStyle name="Normal 6 2 2 4 5 3" xfId="9544"/>
    <cellStyle name="Normal 6 2 2 4 5 4" xfId="7666"/>
    <cellStyle name="Normal 6 2 2 4 5 5" xfId="12877"/>
    <cellStyle name="Normal 6 2 2 4 5 6" xfId="5838"/>
    <cellStyle name="Normal 6 2 2 4 6" xfId="2318"/>
    <cellStyle name="Normal 6 2 2 4 6 2" xfId="4162"/>
    <cellStyle name="Normal 6 2 2 4 6 2 2" xfId="14825"/>
    <cellStyle name="Normal 6 2 2 4 6 2 3" xfId="9545"/>
    <cellStyle name="Normal 6 2 2 4 6 3" xfId="7801"/>
    <cellStyle name="Normal 6 2 2 4 6 4" xfId="13012"/>
    <cellStyle name="Normal 6 2 2 4 6 5" xfId="5973"/>
    <cellStyle name="Normal 6 2 2 4 7" xfId="2646"/>
    <cellStyle name="Normal 6 2 2 4 7 2" xfId="13312"/>
    <cellStyle name="Normal 6 2 2 4 7 3" xfId="9546"/>
    <cellStyle name="Normal 6 2 2 4 8" xfId="9547"/>
    <cellStyle name="Normal 6 2 2 4 9" xfId="6285"/>
    <cellStyle name="Normal 6 2 2 5" xfId="615"/>
    <cellStyle name="Normal 6 2 2 5 10" xfId="11541"/>
    <cellStyle name="Normal 6 2 2 5 11" xfId="4502"/>
    <cellStyle name="Normal 6 2 2 5 2" xfId="756"/>
    <cellStyle name="Normal 6 2 2 5 2 2" xfId="1221"/>
    <cellStyle name="Normal 6 2 2 5 2 2 2" xfId="1641"/>
    <cellStyle name="Normal 6 2 2 5 2 2 2 2" xfId="3598"/>
    <cellStyle name="Normal 6 2 2 5 2 2 2 2 2" xfId="14264"/>
    <cellStyle name="Normal 6 2 2 5 2 2 2 2 3" xfId="9548"/>
    <cellStyle name="Normal 6 2 2 5 2 2 2 3" xfId="9549"/>
    <cellStyle name="Normal 6 2 2 5 2 2 2 4" xfId="7237"/>
    <cellStyle name="Normal 6 2 2 5 2 2 2 5" xfId="12451"/>
    <cellStyle name="Normal 6 2 2 5 2 2 2 6" xfId="5412"/>
    <cellStyle name="Normal 6 2 2 5 2 2 3" xfId="3190"/>
    <cellStyle name="Normal 6 2 2 5 2 2 3 2" xfId="13856"/>
    <cellStyle name="Normal 6 2 2 5 2 2 3 3" xfId="9550"/>
    <cellStyle name="Normal 6 2 2 5 2 2 4" xfId="9551"/>
    <cellStyle name="Normal 6 2 2 5 2 2 5" xfId="6829"/>
    <cellStyle name="Normal 6 2 2 5 2 2 6" xfId="12043"/>
    <cellStyle name="Normal 6 2 2 5 2 2 7" xfId="5004"/>
    <cellStyle name="Normal 6 2 2 5 2 3" xfId="1640"/>
    <cellStyle name="Normal 6 2 2 5 2 3 2" xfId="3597"/>
    <cellStyle name="Normal 6 2 2 5 2 3 2 2" xfId="14263"/>
    <cellStyle name="Normal 6 2 2 5 2 3 2 3" xfId="9552"/>
    <cellStyle name="Normal 6 2 2 5 2 3 3" xfId="9553"/>
    <cellStyle name="Normal 6 2 2 5 2 3 4" xfId="7236"/>
    <cellStyle name="Normal 6 2 2 5 2 3 5" xfId="12450"/>
    <cellStyle name="Normal 6 2 2 5 2 3 6" xfId="5411"/>
    <cellStyle name="Normal 6 2 2 5 2 4" xfId="2823"/>
    <cellStyle name="Normal 6 2 2 5 2 4 2" xfId="13489"/>
    <cellStyle name="Normal 6 2 2 5 2 4 3" xfId="9554"/>
    <cellStyle name="Normal 6 2 2 5 2 5" xfId="9555"/>
    <cellStyle name="Normal 6 2 2 5 2 6" xfId="6462"/>
    <cellStyle name="Normal 6 2 2 5 2 7" xfId="11676"/>
    <cellStyle name="Normal 6 2 2 5 2 8" xfId="4637"/>
    <cellStyle name="Normal 6 2 2 5 3" xfId="909"/>
    <cellStyle name="Normal 6 2 2 5 3 2" xfId="1642"/>
    <cellStyle name="Normal 6 2 2 5 3 2 2" xfId="3599"/>
    <cellStyle name="Normal 6 2 2 5 3 2 2 2" xfId="14265"/>
    <cellStyle name="Normal 6 2 2 5 3 2 2 3" xfId="9556"/>
    <cellStyle name="Normal 6 2 2 5 3 2 3" xfId="9557"/>
    <cellStyle name="Normal 6 2 2 5 3 2 4" xfId="7238"/>
    <cellStyle name="Normal 6 2 2 5 3 2 5" xfId="12452"/>
    <cellStyle name="Normal 6 2 2 5 3 2 6" xfId="5413"/>
    <cellStyle name="Normal 6 2 2 5 3 3" xfId="2961"/>
    <cellStyle name="Normal 6 2 2 5 3 3 2" xfId="13627"/>
    <cellStyle name="Normal 6 2 2 5 3 3 3" xfId="9558"/>
    <cellStyle name="Normal 6 2 2 5 3 4" xfId="9559"/>
    <cellStyle name="Normal 6 2 2 5 3 5" xfId="6600"/>
    <cellStyle name="Normal 6 2 2 5 3 6" xfId="11814"/>
    <cellStyle name="Normal 6 2 2 5 3 7" xfId="4775"/>
    <cellStyle name="Normal 6 2 2 5 4" xfId="1639"/>
    <cellStyle name="Normal 6 2 2 5 4 2" xfId="3596"/>
    <cellStyle name="Normal 6 2 2 5 4 2 2" xfId="14262"/>
    <cellStyle name="Normal 6 2 2 5 4 2 3" xfId="9560"/>
    <cellStyle name="Normal 6 2 2 5 4 3" xfId="9561"/>
    <cellStyle name="Normal 6 2 2 5 4 4" xfId="7235"/>
    <cellStyle name="Normal 6 2 2 5 4 5" xfId="12449"/>
    <cellStyle name="Normal 6 2 2 5 4 6" xfId="5410"/>
    <cellStyle name="Normal 6 2 2 5 5" xfId="2216"/>
    <cellStyle name="Normal 6 2 2 5 5 2" xfId="4069"/>
    <cellStyle name="Normal 6 2 2 5 5 2 2" xfId="14732"/>
    <cellStyle name="Normal 6 2 2 5 5 2 3" xfId="9562"/>
    <cellStyle name="Normal 6 2 2 5 5 3" xfId="9563"/>
    <cellStyle name="Normal 6 2 2 5 5 4" xfId="7708"/>
    <cellStyle name="Normal 6 2 2 5 5 5" xfId="12919"/>
    <cellStyle name="Normal 6 2 2 5 5 6" xfId="5880"/>
    <cellStyle name="Normal 6 2 2 5 6" xfId="2360"/>
    <cellStyle name="Normal 6 2 2 5 6 2" xfId="4204"/>
    <cellStyle name="Normal 6 2 2 5 6 2 2" xfId="14867"/>
    <cellStyle name="Normal 6 2 2 5 6 2 3" xfId="9564"/>
    <cellStyle name="Normal 6 2 2 5 6 3" xfId="7843"/>
    <cellStyle name="Normal 6 2 2 5 6 4" xfId="13054"/>
    <cellStyle name="Normal 6 2 2 5 6 5" xfId="6015"/>
    <cellStyle name="Normal 6 2 2 5 7" xfId="2688"/>
    <cellStyle name="Normal 6 2 2 5 7 2" xfId="13354"/>
    <cellStyle name="Normal 6 2 2 5 7 3" xfId="9565"/>
    <cellStyle name="Normal 6 2 2 5 8" xfId="9566"/>
    <cellStyle name="Normal 6 2 2 5 9" xfId="6327"/>
    <cellStyle name="Normal 6 2 2 6" xfId="449"/>
    <cellStyle name="Normal 6 2 2 6 2" xfId="1019"/>
    <cellStyle name="Normal 6 2 2 6 2 2" xfId="1644"/>
    <cellStyle name="Normal 6 2 2 6 2 2 2" xfId="3601"/>
    <cellStyle name="Normal 6 2 2 6 2 2 2 2" xfId="14267"/>
    <cellStyle name="Normal 6 2 2 6 2 2 2 3" xfId="9567"/>
    <cellStyle name="Normal 6 2 2 6 2 2 3" xfId="9568"/>
    <cellStyle name="Normal 6 2 2 6 2 2 4" xfId="7240"/>
    <cellStyle name="Normal 6 2 2 6 2 2 5" xfId="12454"/>
    <cellStyle name="Normal 6 2 2 6 2 2 6" xfId="5415"/>
    <cellStyle name="Normal 6 2 2 6 2 3" xfId="3051"/>
    <cellStyle name="Normal 6 2 2 6 2 3 2" xfId="13717"/>
    <cellStyle name="Normal 6 2 2 6 2 3 3" xfId="9569"/>
    <cellStyle name="Normal 6 2 2 6 2 4" xfId="9570"/>
    <cellStyle name="Normal 6 2 2 6 2 5" xfId="6690"/>
    <cellStyle name="Normal 6 2 2 6 2 6" xfId="11904"/>
    <cellStyle name="Normal 6 2 2 6 2 7" xfId="4865"/>
    <cellStyle name="Normal 6 2 2 6 3" xfId="1643"/>
    <cellStyle name="Normal 6 2 2 6 3 2" xfId="3600"/>
    <cellStyle name="Normal 6 2 2 6 3 2 2" xfId="14266"/>
    <cellStyle name="Normal 6 2 2 6 3 2 3" xfId="9571"/>
    <cellStyle name="Normal 6 2 2 6 3 3" xfId="9572"/>
    <cellStyle name="Normal 6 2 2 6 3 4" xfId="7239"/>
    <cellStyle name="Normal 6 2 2 6 3 5" xfId="12453"/>
    <cellStyle name="Normal 6 2 2 6 3 6" xfId="5414"/>
    <cellStyle name="Normal 6 2 2 6 4" xfId="2599"/>
    <cellStyle name="Normal 6 2 2 6 4 2" xfId="13265"/>
    <cellStyle name="Normal 6 2 2 6 4 3" xfId="9573"/>
    <cellStyle name="Normal 6 2 2 6 5" xfId="9574"/>
    <cellStyle name="Normal 6 2 2 6 6" xfId="6238"/>
    <cellStyle name="Normal 6 2 2 6 7" xfId="11452"/>
    <cellStyle name="Normal 6 2 2 6 8" xfId="4413"/>
    <cellStyle name="Normal 6 2 2 7" xfId="666"/>
    <cellStyle name="Normal 6 2 2 7 2" xfId="1132"/>
    <cellStyle name="Normal 6 2 2 7 2 2" xfId="1646"/>
    <cellStyle name="Normal 6 2 2 7 2 2 2" xfId="3603"/>
    <cellStyle name="Normal 6 2 2 7 2 2 2 2" xfId="14269"/>
    <cellStyle name="Normal 6 2 2 7 2 2 2 3" xfId="9575"/>
    <cellStyle name="Normal 6 2 2 7 2 2 3" xfId="9576"/>
    <cellStyle name="Normal 6 2 2 7 2 2 4" xfId="7242"/>
    <cellStyle name="Normal 6 2 2 7 2 2 5" xfId="12456"/>
    <cellStyle name="Normal 6 2 2 7 2 2 6" xfId="5417"/>
    <cellStyle name="Normal 6 2 2 7 2 3" xfId="3101"/>
    <cellStyle name="Normal 6 2 2 7 2 3 2" xfId="13767"/>
    <cellStyle name="Normal 6 2 2 7 2 3 3" xfId="9577"/>
    <cellStyle name="Normal 6 2 2 7 2 4" xfId="9578"/>
    <cellStyle name="Normal 6 2 2 7 2 5" xfId="6740"/>
    <cellStyle name="Normal 6 2 2 7 2 6" xfId="11954"/>
    <cellStyle name="Normal 6 2 2 7 2 7" xfId="4915"/>
    <cellStyle name="Normal 6 2 2 7 3" xfId="1645"/>
    <cellStyle name="Normal 6 2 2 7 3 2" xfId="3602"/>
    <cellStyle name="Normal 6 2 2 7 3 2 2" xfId="14268"/>
    <cellStyle name="Normal 6 2 2 7 3 2 3" xfId="9579"/>
    <cellStyle name="Normal 6 2 2 7 3 3" xfId="9580"/>
    <cellStyle name="Normal 6 2 2 7 3 4" xfId="7241"/>
    <cellStyle name="Normal 6 2 2 7 3 5" xfId="12455"/>
    <cellStyle name="Normal 6 2 2 7 3 6" xfId="5416"/>
    <cellStyle name="Normal 6 2 2 7 4" xfId="2734"/>
    <cellStyle name="Normal 6 2 2 7 4 2" xfId="13400"/>
    <cellStyle name="Normal 6 2 2 7 4 3" xfId="9581"/>
    <cellStyle name="Normal 6 2 2 7 5" xfId="9582"/>
    <cellStyle name="Normal 6 2 2 7 6" xfId="6373"/>
    <cellStyle name="Normal 6 2 2 7 7" xfId="11587"/>
    <cellStyle name="Normal 6 2 2 7 8" xfId="4548"/>
    <cellStyle name="Normal 6 2 2 8" xfId="333"/>
    <cellStyle name="Normal 6 2 2 8 2" xfId="961"/>
    <cellStyle name="Normal 6 2 2 8 2 2" xfId="1648"/>
    <cellStyle name="Normal 6 2 2 8 2 2 2" xfId="3605"/>
    <cellStyle name="Normal 6 2 2 8 2 2 2 2" xfId="14271"/>
    <cellStyle name="Normal 6 2 2 8 2 2 2 3" xfId="9583"/>
    <cellStyle name="Normal 6 2 2 8 2 2 3" xfId="9584"/>
    <cellStyle name="Normal 6 2 2 8 2 2 4" xfId="7244"/>
    <cellStyle name="Normal 6 2 2 8 2 2 5" xfId="12458"/>
    <cellStyle name="Normal 6 2 2 8 2 2 6" xfId="5419"/>
    <cellStyle name="Normal 6 2 2 8 2 3" xfId="3007"/>
    <cellStyle name="Normal 6 2 2 8 2 3 2" xfId="13673"/>
    <cellStyle name="Normal 6 2 2 8 2 3 3" xfId="9585"/>
    <cellStyle name="Normal 6 2 2 8 2 4" xfId="9586"/>
    <cellStyle name="Normal 6 2 2 8 2 5" xfId="6646"/>
    <cellStyle name="Normal 6 2 2 8 2 6" xfId="11860"/>
    <cellStyle name="Normal 6 2 2 8 2 7" xfId="4821"/>
    <cellStyle name="Normal 6 2 2 8 3" xfId="1647"/>
    <cellStyle name="Normal 6 2 2 8 3 2" xfId="3604"/>
    <cellStyle name="Normal 6 2 2 8 3 2 2" xfId="14270"/>
    <cellStyle name="Normal 6 2 2 8 3 2 3" xfId="9587"/>
    <cellStyle name="Normal 6 2 2 8 3 3" xfId="9588"/>
    <cellStyle name="Normal 6 2 2 8 3 4" xfId="7243"/>
    <cellStyle name="Normal 6 2 2 8 3 5" xfId="12457"/>
    <cellStyle name="Normal 6 2 2 8 3 6" xfId="5418"/>
    <cellStyle name="Normal 6 2 2 8 4" xfId="2550"/>
    <cellStyle name="Normal 6 2 2 8 4 2" xfId="13216"/>
    <cellStyle name="Normal 6 2 2 8 4 3" xfId="9589"/>
    <cellStyle name="Normal 6 2 2 8 5" xfId="9590"/>
    <cellStyle name="Normal 6 2 2 8 6" xfId="6189"/>
    <cellStyle name="Normal 6 2 2 8 7" xfId="11403"/>
    <cellStyle name="Normal 6 2 2 8 8" xfId="4364"/>
    <cellStyle name="Normal 6 2 2 9" xfId="815"/>
    <cellStyle name="Normal 6 2 2 9 2" xfId="1649"/>
    <cellStyle name="Normal 6 2 2 9 2 2" xfId="3606"/>
    <cellStyle name="Normal 6 2 2 9 2 2 2" xfId="14272"/>
    <cellStyle name="Normal 6 2 2 9 2 2 3" xfId="9591"/>
    <cellStyle name="Normal 6 2 2 9 2 3" xfId="9592"/>
    <cellStyle name="Normal 6 2 2 9 2 4" xfId="7245"/>
    <cellStyle name="Normal 6 2 2 9 2 5" xfId="12459"/>
    <cellStyle name="Normal 6 2 2 9 2 6" xfId="5420"/>
    <cellStyle name="Normal 6 2 2 9 3" xfId="2872"/>
    <cellStyle name="Normal 6 2 2 9 3 2" xfId="13538"/>
    <cellStyle name="Normal 6 2 2 9 3 3" xfId="9593"/>
    <cellStyle name="Normal 6 2 2 9 4" xfId="9594"/>
    <cellStyle name="Normal 6 2 2 9 5" xfId="6511"/>
    <cellStyle name="Normal 6 2 2 9 6" xfId="11725"/>
    <cellStyle name="Normal 6 2 2 9 7" xfId="4686"/>
    <cellStyle name="Normal 6 2 3" xfId="99"/>
    <cellStyle name="Normal 6 2 3 10" xfId="2123"/>
    <cellStyle name="Normal 6 2 3 10 2" xfId="3982"/>
    <cellStyle name="Normal 6 2 3 10 2 2" xfId="14645"/>
    <cellStyle name="Normal 6 2 3 10 2 3" xfId="9595"/>
    <cellStyle name="Normal 6 2 3 10 3" xfId="9596"/>
    <cellStyle name="Normal 6 2 3 10 4" xfId="7621"/>
    <cellStyle name="Normal 6 2 3 10 5" xfId="12832"/>
    <cellStyle name="Normal 6 2 3 10 6" xfId="5793"/>
    <cellStyle name="Normal 6 2 3 11" xfId="2274"/>
    <cellStyle name="Normal 6 2 3 11 2" xfId="4118"/>
    <cellStyle name="Normal 6 2 3 11 2 2" xfId="14781"/>
    <cellStyle name="Normal 6 2 3 11 2 3" xfId="9597"/>
    <cellStyle name="Normal 6 2 3 11 3" xfId="7757"/>
    <cellStyle name="Normal 6 2 3 11 4" xfId="12968"/>
    <cellStyle name="Normal 6 2 3 11 5" xfId="5929"/>
    <cellStyle name="Normal 6 2 3 12" xfId="2457"/>
    <cellStyle name="Normal 6 2 3 12 2" xfId="9598"/>
    <cellStyle name="Normal 6 2 3 12 3" xfId="13125"/>
    <cellStyle name="Normal 6 2 3 12 4" xfId="6069"/>
    <cellStyle name="Normal 6 2 3 13" xfId="9599"/>
    <cellStyle name="Normal 6 2 3 14" xfId="6096"/>
    <cellStyle name="Normal 6 2 3 15" xfId="11312"/>
    <cellStyle name="Normal 6 2 3 16" xfId="4273"/>
    <cellStyle name="Normal 6 2 3 2" xfId="555"/>
    <cellStyle name="Normal 6 2 3 2 10" xfId="11502"/>
    <cellStyle name="Normal 6 2 3 2 11" xfId="4463"/>
    <cellStyle name="Normal 6 2 3 2 2" xfId="716"/>
    <cellStyle name="Normal 6 2 3 2 2 2" xfId="1182"/>
    <cellStyle name="Normal 6 2 3 2 2 2 2" xfId="1652"/>
    <cellStyle name="Normal 6 2 3 2 2 2 2 2" xfId="3609"/>
    <cellStyle name="Normal 6 2 3 2 2 2 2 2 2" xfId="14275"/>
    <cellStyle name="Normal 6 2 3 2 2 2 2 2 3" xfId="9600"/>
    <cellStyle name="Normal 6 2 3 2 2 2 2 3" xfId="9601"/>
    <cellStyle name="Normal 6 2 3 2 2 2 2 4" xfId="7248"/>
    <cellStyle name="Normal 6 2 3 2 2 2 2 5" xfId="12462"/>
    <cellStyle name="Normal 6 2 3 2 2 2 2 6" xfId="5423"/>
    <cellStyle name="Normal 6 2 3 2 2 2 3" xfId="3151"/>
    <cellStyle name="Normal 6 2 3 2 2 2 3 2" xfId="13817"/>
    <cellStyle name="Normal 6 2 3 2 2 2 3 3" xfId="9602"/>
    <cellStyle name="Normal 6 2 3 2 2 2 4" xfId="9603"/>
    <cellStyle name="Normal 6 2 3 2 2 2 5" xfId="6790"/>
    <cellStyle name="Normal 6 2 3 2 2 2 6" xfId="12004"/>
    <cellStyle name="Normal 6 2 3 2 2 2 7" xfId="4965"/>
    <cellStyle name="Normal 6 2 3 2 2 3" xfId="1651"/>
    <cellStyle name="Normal 6 2 3 2 2 3 2" xfId="3608"/>
    <cellStyle name="Normal 6 2 3 2 2 3 2 2" xfId="14274"/>
    <cellStyle name="Normal 6 2 3 2 2 3 2 3" xfId="9604"/>
    <cellStyle name="Normal 6 2 3 2 2 3 3" xfId="9605"/>
    <cellStyle name="Normal 6 2 3 2 2 3 4" xfId="7247"/>
    <cellStyle name="Normal 6 2 3 2 2 3 5" xfId="12461"/>
    <cellStyle name="Normal 6 2 3 2 2 3 6" xfId="5422"/>
    <cellStyle name="Normal 6 2 3 2 2 4" xfId="2784"/>
    <cellStyle name="Normal 6 2 3 2 2 4 2" xfId="13450"/>
    <cellStyle name="Normal 6 2 3 2 2 4 3" xfId="9606"/>
    <cellStyle name="Normal 6 2 3 2 2 5" xfId="9607"/>
    <cellStyle name="Normal 6 2 3 2 2 6" xfId="6423"/>
    <cellStyle name="Normal 6 2 3 2 2 7" xfId="11637"/>
    <cellStyle name="Normal 6 2 3 2 2 8" xfId="4598"/>
    <cellStyle name="Normal 6 2 3 2 3" xfId="869"/>
    <cellStyle name="Normal 6 2 3 2 3 2" xfId="1653"/>
    <cellStyle name="Normal 6 2 3 2 3 2 2" xfId="3610"/>
    <cellStyle name="Normal 6 2 3 2 3 2 2 2" xfId="14276"/>
    <cellStyle name="Normal 6 2 3 2 3 2 2 3" xfId="9608"/>
    <cellStyle name="Normal 6 2 3 2 3 2 3" xfId="9609"/>
    <cellStyle name="Normal 6 2 3 2 3 2 4" xfId="7249"/>
    <cellStyle name="Normal 6 2 3 2 3 2 5" xfId="12463"/>
    <cellStyle name="Normal 6 2 3 2 3 2 6" xfId="5424"/>
    <cellStyle name="Normal 6 2 3 2 3 3" xfId="2922"/>
    <cellStyle name="Normal 6 2 3 2 3 3 2" xfId="13588"/>
    <cellStyle name="Normal 6 2 3 2 3 3 3" xfId="9610"/>
    <cellStyle name="Normal 6 2 3 2 3 4" xfId="9611"/>
    <cellStyle name="Normal 6 2 3 2 3 5" xfId="6561"/>
    <cellStyle name="Normal 6 2 3 2 3 6" xfId="11775"/>
    <cellStyle name="Normal 6 2 3 2 3 7" xfId="4736"/>
    <cellStyle name="Normal 6 2 3 2 4" xfId="1650"/>
    <cellStyle name="Normal 6 2 3 2 4 2" xfId="3607"/>
    <cellStyle name="Normal 6 2 3 2 4 2 2" xfId="14273"/>
    <cellStyle name="Normal 6 2 3 2 4 2 3" xfId="9612"/>
    <cellStyle name="Normal 6 2 3 2 4 3" xfId="9613"/>
    <cellStyle name="Normal 6 2 3 2 4 4" xfId="7246"/>
    <cellStyle name="Normal 6 2 3 2 4 5" xfId="12460"/>
    <cellStyle name="Normal 6 2 3 2 4 6" xfId="5421"/>
    <cellStyle name="Normal 6 2 3 2 5" xfId="2177"/>
    <cellStyle name="Normal 6 2 3 2 5 2" xfId="4030"/>
    <cellStyle name="Normal 6 2 3 2 5 2 2" xfId="14693"/>
    <cellStyle name="Normal 6 2 3 2 5 2 3" xfId="9614"/>
    <cellStyle name="Normal 6 2 3 2 5 3" xfId="9615"/>
    <cellStyle name="Normal 6 2 3 2 5 4" xfId="7669"/>
    <cellStyle name="Normal 6 2 3 2 5 5" xfId="12880"/>
    <cellStyle name="Normal 6 2 3 2 5 6" xfId="5841"/>
    <cellStyle name="Normal 6 2 3 2 6" xfId="2321"/>
    <cellStyle name="Normal 6 2 3 2 6 2" xfId="4165"/>
    <cellStyle name="Normal 6 2 3 2 6 2 2" xfId="14828"/>
    <cellStyle name="Normal 6 2 3 2 6 2 3" xfId="9616"/>
    <cellStyle name="Normal 6 2 3 2 6 3" xfId="7804"/>
    <cellStyle name="Normal 6 2 3 2 6 4" xfId="13015"/>
    <cellStyle name="Normal 6 2 3 2 6 5" xfId="5976"/>
    <cellStyle name="Normal 6 2 3 2 7" xfId="2649"/>
    <cellStyle name="Normal 6 2 3 2 7 2" xfId="13315"/>
    <cellStyle name="Normal 6 2 3 2 7 3" xfId="9617"/>
    <cellStyle name="Normal 6 2 3 2 8" xfId="9618"/>
    <cellStyle name="Normal 6 2 3 2 9" xfId="6288"/>
    <cellStyle name="Normal 6 2 3 3" xfId="618"/>
    <cellStyle name="Normal 6 2 3 3 10" xfId="11544"/>
    <cellStyle name="Normal 6 2 3 3 11" xfId="4505"/>
    <cellStyle name="Normal 6 2 3 3 2" xfId="759"/>
    <cellStyle name="Normal 6 2 3 3 2 2" xfId="1224"/>
    <cellStyle name="Normal 6 2 3 3 2 2 2" xfId="1656"/>
    <cellStyle name="Normal 6 2 3 3 2 2 2 2" xfId="3613"/>
    <cellStyle name="Normal 6 2 3 3 2 2 2 2 2" xfId="14279"/>
    <cellStyle name="Normal 6 2 3 3 2 2 2 2 3" xfId="9619"/>
    <cellStyle name="Normal 6 2 3 3 2 2 2 3" xfId="9620"/>
    <cellStyle name="Normal 6 2 3 3 2 2 2 4" xfId="7252"/>
    <cellStyle name="Normal 6 2 3 3 2 2 2 5" xfId="12466"/>
    <cellStyle name="Normal 6 2 3 3 2 2 2 6" xfId="5427"/>
    <cellStyle name="Normal 6 2 3 3 2 2 3" xfId="3193"/>
    <cellStyle name="Normal 6 2 3 3 2 2 3 2" xfId="13859"/>
    <cellStyle name="Normal 6 2 3 3 2 2 3 3" xfId="9621"/>
    <cellStyle name="Normal 6 2 3 3 2 2 4" xfId="9622"/>
    <cellStyle name="Normal 6 2 3 3 2 2 5" xfId="6832"/>
    <cellStyle name="Normal 6 2 3 3 2 2 6" xfId="12046"/>
    <cellStyle name="Normal 6 2 3 3 2 2 7" xfId="5007"/>
    <cellStyle name="Normal 6 2 3 3 2 3" xfId="1655"/>
    <cellStyle name="Normal 6 2 3 3 2 3 2" xfId="3612"/>
    <cellStyle name="Normal 6 2 3 3 2 3 2 2" xfId="14278"/>
    <cellStyle name="Normal 6 2 3 3 2 3 2 3" xfId="9623"/>
    <cellStyle name="Normal 6 2 3 3 2 3 3" xfId="9624"/>
    <cellStyle name="Normal 6 2 3 3 2 3 4" xfId="7251"/>
    <cellStyle name="Normal 6 2 3 3 2 3 5" xfId="12465"/>
    <cellStyle name="Normal 6 2 3 3 2 3 6" xfId="5426"/>
    <cellStyle name="Normal 6 2 3 3 2 4" xfId="2826"/>
    <cellStyle name="Normal 6 2 3 3 2 4 2" xfId="13492"/>
    <cellStyle name="Normal 6 2 3 3 2 4 3" xfId="9625"/>
    <cellStyle name="Normal 6 2 3 3 2 5" xfId="9626"/>
    <cellStyle name="Normal 6 2 3 3 2 6" xfId="6465"/>
    <cellStyle name="Normal 6 2 3 3 2 7" xfId="11679"/>
    <cellStyle name="Normal 6 2 3 3 2 8" xfId="4640"/>
    <cellStyle name="Normal 6 2 3 3 3" xfId="912"/>
    <cellStyle name="Normal 6 2 3 3 3 2" xfId="1657"/>
    <cellStyle name="Normal 6 2 3 3 3 2 2" xfId="3614"/>
    <cellStyle name="Normal 6 2 3 3 3 2 2 2" xfId="14280"/>
    <cellStyle name="Normal 6 2 3 3 3 2 2 3" xfId="9627"/>
    <cellStyle name="Normal 6 2 3 3 3 2 3" xfId="9628"/>
    <cellStyle name="Normal 6 2 3 3 3 2 4" xfId="7253"/>
    <cellStyle name="Normal 6 2 3 3 3 2 5" xfId="12467"/>
    <cellStyle name="Normal 6 2 3 3 3 2 6" xfId="5428"/>
    <cellStyle name="Normal 6 2 3 3 3 3" xfId="2964"/>
    <cellStyle name="Normal 6 2 3 3 3 3 2" xfId="13630"/>
    <cellStyle name="Normal 6 2 3 3 3 3 3" xfId="9629"/>
    <cellStyle name="Normal 6 2 3 3 3 4" xfId="9630"/>
    <cellStyle name="Normal 6 2 3 3 3 5" xfId="6603"/>
    <cellStyle name="Normal 6 2 3 3 3 6" xfId="11817"/>
    <cellStyle name="Normal 6 2 3 3 3 7" xfId="4778"/>
    <cellStyle name="Normal 6 2 3 3 4" xfId="1654"/>
    <cellStyle name="Normal 6 2 3 3 4 2" xfId="3611"/>
    <cellStyle name="Normal 6 2 3 3 4 2 2" xfId="14277"/>
    <cellStyle name="Normal 6 2 3 3 4 2 3" xfId="9631"/>
    <cellStyle name="Normal 6 2 3 3 4 3" xfId="9632"/>
    <cellStyle name="Normal 6 2 3 3 4 4" xfId="7250"/>
    <cellStyle name="Normal 6 2 3 3 4 5" xfId="12464"/>
    <cellStyle name="Normal 6 2 3 3 4 6" xfId="5425"/>
    <cellStyle name="Normal 6 2 3 3 5" xfId="2219"/>
    <cellStyle name="Normal 6 2 3 3 5 2" xfId="4072"/>
    <cellStyle name="Normal 6 2 3 3 5 2 2" xfId="14735"/>
    <cellStyle name="Normal 6 2 3 3 5 2 3" xfId="9633"/>
    <cellStyle name="Normal 6 2 3 3 5 3" xfId="9634"/>
    <cellStyle name="Normal 6 2 3 3 5 4" xfId="7711"/>
    <cellStyle name="Normal 6 2 3 3 5 5" xfId="12922"/>
    <cellStyle name="Normal 6 2 3 3 5 6" xfId="5883"/>
    <cellStyle name="Normal 6 2 3 3 6" xfId="2363"/>
    <cellStyle name="Normal 6 2 3 3 6 2" xfId="4207"/>
    <cellStyle name="Normal 6 2 3 3 6 2 2" xfId="14870"/>
    <cellStyle name="Normal 6 2 3 3 6 2 3" xfId="9635"/>
    <cellStyle name="Normal 6 2 3 3 6 3" xfId="7846"/>
    <cellStyle name="Normal 6 2 3 3 6 4" xfId="13057"/>
    <cellStyle name="Normal 6 2 3 3 6 5" xfId="6018"/>
    <cellStyle name="Normal 6 2 3 3 7" xfId="2691"/>
    <cellStyle name="Normal 6 2 3 3 7 2" xfId="13357"/>
    <cellStyle name="Normal 6 2 3 3 7 3" xfId="9636"/>
    <cellStyle name="Normal 6 2 3 3 8" xfId="9637"/>
    <cellStyle name="Normal 6 2 3 3 9" xfId="6330"/>
    <cellStyle name="Normal 6 2 3 4" xfId="452"/>
    <cellStyle name="Normal 6 2 3 4 2" xfId="1022"/>
    <cellStyle name="Normal 6 2 3 4 2 2" xfId="1659"/>
    <cellStyle name="Normal 6 2 3 4 2 2 2" xfId="3616"/>
    <cellStyle name="Normal 6 2 3 4 2 2 2 2" xfId="14282"/>
    <cellStyle name="Normal 6 2 3 4 2 2 2 3" xfId="9638"/>
    <cellStyle name="Normal 6 2 3 4 2 2 3" xfId="9639"/>
    <cellStyle name="Normal 6 2 3 4 2 2 4" xfId="7255"/>
    <cellStyle name="Normal 6 2 3 4 2 2 5" xfId="12469"/>
    <cellStyle name="Normal 6 2 3 4 2 2 6" xfId="5430"/>
    <cellStyle name="Normal 6 2 3 4 2 3" xfId="3054"/>
    <cellStyle name="Normal 6 2 3 4 2 3 2" xfId="13720"/>
    <cellStyle name="Normal 6 2 3 4 2 3 3" xfId="9640"/>
    <cellStyle name="Normal 6 2 3 4 2 4" xfId="9641"/>
    <cellStyle name="Normal 6 2 3 4 2 5" xfId="6693"/>
    <cellStyle name="Normal 6 2 3 4 2 6" xfId="11907"/>
    <cellStyle name="Normal 6 2 3 4 2 7" xfId="4868"/>
    <cellStyle name="Normal 6 2 3 4 3" xfId="1658"/>
    <cellStyle name="Normal 6 2 3 4 3 2" xfId="3615"/>
    <cellStyle name="Normal 6 2 3 4 3 2 2" xfId="14281"/>
    <cellStyle name="Normal 6 2 3 4 3 2 3" xfId="9642"/>
    <cellStyle name="Normal 6 2 3 4 3 3" xfId="9643"/>
    <cellStyle name="Normal 6 2 3 4 3 4" xfId="7254"/>
    <cellStyle name="Normal 6 2 3 4 3 5" xfId="12468"/>
    <cellStyle name="Normal 6 2 3 4 3 6" xfId="5429"/>
    <cellStyle name="Normal 6 2 3 4 4" xfId="2602"/>
    <cellStyle name="Normal 6 2 3 4 4 2" xfId="13268"/>
    <cellStyle name="Normal 6 2 3 4 4 3" xfId="9644"/>
    <cellStyle name="Normal 6 2 3 4 5" xfId="9645"/>
    <cellStyle name="Normal 6 2 3 4 6" xfId="6241"/>
    <cellStyle name="Normal 6 2 3 4 7" xfId="11455"/>
    <cellStyle name="Normal 6 2 3 4 8" xfId="4416"/>
    <cellStyle name="Normal 6 2 3 5" xfId="669"/>
    <cellStyle name="Normal 6 2 3 5 2" xfId="1135"/>
    <cellStyle name="Normal 6 2 3 5 2 2" xfId="1661"/>
    <cellStyle name="Normal 6 2 3 5 2 2 2" xfId="3618"/>
    <cellStyle name="Normal 6 2 3 5 2 2 2 2" xfId="14284"/>
    <cellStyle name="Normal 6 2 3 5 2 2 2 3" xfId="9646"/>
    <cellStyle name="Normal 6 2 3 5 2 2 3" xfId="9647"/>
    <cellStyle name="Normal 6 2 3 5 2 2 4" xfId="7257"/>
    <cellStyle name="Normal 6 2 3 5 2 2 5" xfId="12471"/>
    <cellStyle name="Normal 6 2 3 5 2 2 6" xfId="5432"/>
    <cellStyle name="Normal 6 2 3 5 2 3" xfId="3104"/>
    <cellStyle name="Normal 6 2 3 5 2 3 2" xfId="13770"/>
    <cellStyle name="Normal 6 2 3 5 2 3 3" xfId="9648"/>
    <cellStyle name="Normal 6 2 3 5 2 4" xfId="9649"/>
    <cellStyle name="Normal 6 2 3 5 2 5" xfId="6743"/>
    <cellStyle name="Normal 6 2 3 5 2 6" xfId="11957"/>
    <cellStyle name="Normal 6 2 3 5 2 7" xfId="4918"/>
    <cellStyle name="Normal 6 2 3 5 3" xfId="1660"/>
    <cellStyle name="Normal 6 2 3 5 3 2" xfId="3617"/>
    <cellStyle name="Normal 6 2 3 5 3 2 2" xfId="14283"/>
    <cellStyle name="Normal 6 2 3 5 3 2 3" xfId="9650"/>
    <cellStyle name="Normal 6 2 3 5 3 3" xfId="9651"/>
    <cellStyle name="Normal 6 2 3 5 3 4" xfId="7256"/>
    <cellStyle name="Normal 6 2 3 5 3 5" xfId="12470"/>
    <cellStyle name="Normal 6 2 3 5 3 6" xfId="5431"/>
    <cellStyle name="Normal 6 2 3 5 4" xfId="2737"/>
    <cellStyle name="Normal 6 2 3 5 4 2" xfId="13403"/>
    <cellStyle name="Normal 6 2 3 5 4 3" xfId="9652"/>
    <cellStyle name="Normal 6 2 3 5 5" xfId="9653"/>
    <cellStyle name="Normal 6 2 3 5 6" xfId="6376"/>
    <cellStyle name="Normal 6 2 3 5 7" xfId="11590"/>
    <cellStyle name="Normal 6 2 3 5 8" xfId="4551"/>
    <cellStyle name="Normal 6 2 3 6" xfId="336"/>
    <cellStyle name="Normal 6 2 3 6 2" xfId="964"/>
    <cellStyle name="Normal 6 2 3 6 2 2" xfId="1663"/>
    <cellStyle name="Normal 6 2 3 6 2 2 2" xfId="3620"/>
    <cellStyle name="Normal 6 2 3 6 2 2 2 2" xfId="14286"/>
    <cellStyle name="Normal 6 2 3 6 2 2 2 3" xfId="9654"/>
    <cellStyle name="Normal 6 2 3 6 2 2 3" xfId="9655"/>
    <cellStyle name="Normal 6 2 3 6 2 2 4" xfId="7259"/>
    <cellStyle name="Normal 6 2 3 6 2 2 5" xfId="12473"/>
    <cellStyle name="Normal 6 2 3 6 2 2 6" xfId="5434"/>
    <cellStyle name="Normal 6 2 3 6 2 3" xfId="3010"/>
    <cellStyle name="Normal 6 2 3 6 2 3 2" xfId="13676"/>
    <cellStyle name="Normal 6 2 3 6 2 3 3" xfId="9656"/>
    <cellStyle name="Normal 6 2 3 6 2 4" xfId="9657"/>
    <cellStyle name="Normal 6 2 3 6 2 5" xfId="6649"/>
    <cellStyle name="Normal 6 2 3 6 2 6" xfId="11863"/>
    <cellStyle name="Normal 6 2 3 6 2 7" xfId="4824"/>
    <cellStyle name="Normal 6 2 3 6 3" xfId="1662"/>
    <cellStyle name="Normal 6 2 3 6 3 2" xfId="3619"/>
    <cellStyle name="Normal 6 2 3 6 3 2 2" xfId="14285"/>
    <cellStyle name="Normal 6 2 3 6 3 2 3" xfId="9658"/>
    <cellStyle name="Normal 6 2 3 6 3 3" xfId="9659"/>
    <cellStyle name="Normal 6 2 3 6 3 4" xfId="7258"/>
    <cellStyle name="Normal 6 2 3 6 3 5" xfId="12472"/>
    <cellStyle name="Normal 6 2 3 6 3 6" xfId="5433"/>
    <cellStyle name="Normal 6 2 3 6 4" xfId="2553"/>
    <cellStyle name="Normal 6 2 3 6 4 2" xfId="13219"/>
    <cellStyle name="Normal 6 2 3 6 4 3" xfId="9660"/>
    <cellStyle name="Normal 6 2 3 6 5" xfId="9661"/>
    <cellStyle name="Normal 6 2 3 6 6" xfId="6192"/>
    <cellStyle name="Normal 6 2 3 6 7" xfId="11406"/>
    <cellStyle name="Normal 6 2 3 6 8" xfId="4367"/>
    <cellStyle name="Normal 6 2 3 7" xfId="818"/>
    <cellStyle name="Normal 6 2 3 7 2" xfId="1664"/>
    <cellStyle name="Normal 6 2 3 7 2 2" xfId="3621"/>
    <cellStyle name="Normal 6 2 3 7 2 2 2" xfId="14287"/>
    <cellStyle name="Normal 6 2 3 7 2 2 3" xfId="9662"/>
    <cellStyle name="Normal 6 2 3 7 2 3" xfId="9663"/>
    <cellStyle name="Normal 6 2 3 7 2 4" xfId="7260"/>
    <cellStyle name="Normal 6 2 3 7 2 5" xfId="12474"/>
    <cellStyle name="Normal 6 2 3 7 2 6" xfId="5435"/>
    <cellStyle name="Normal 6 2 3 7 3" xfId="2875"/>
    <cellStyle name="Normal 6 2 3 7 3 2" xfId="13541"/>
    <cellStyle name="Normal 6 2 3 7 3 3" xfId="9664"/>
    <cellStyle name="Normal 6 2 3 7 4" xfId="9665"/>
    <cellStyle name="Normal 6 2 3 7 5" xfId="6514"/>
    <cellStyle name="Normal 6 2 3 7 6" xfId="11728"/>
    <cellStyle name="Normal 6 2 3 7 7" xfId="4689"/>
    <cellStyle name="Normal 6 2 3 8" xfId="1285"/>
    <cellStyle name="Normal 6 2 3 8 2" xfId="3242"/>
    <cellStyle name="Normal 6 2 3 8 2 2" xfId="13908"/>
    <cellStyle name="Normal 6 2 3 8 2 3" xfId="9666"/>
    <cellStyle name="Normal 6 2 3 8 3" xfId="9667"/>
    <cellStyle name="Normal 6 2 3 8 4" xfId="6881"/>
    <cellStyle name="Normal 6 2 3 8 5" xfId="12095"/>
    <cellStyle name="Normal 6 2 3 8 6" xfId="5056"/>
    <cellStyle name="Normal 6 2 3 9" xfId="228"/>
    <cellStyle name="Normal 6 2 3 9 2" xfId="2508"/>
    <cellStyle name="Normal 6 2 3 9 2 2" xfId="13175"/>
    <cellStyle name="Normal 6 2 3 9 2 3" xfId="9668"/>
    <cellStyle name="Normal 6 2 3 9 3" xfId="9669"/>
    <cellStyle name="Normal 6 2 3 9 4" xfId="6147"/>
    <cellStyle name="Normal 6 2 3 9 5" xfId="11362"/>
    <cellStyle name="Normal 6 2 3 9 6" xfId="4323"/>
    <cellStyle name="Normal 6 2 4" xfId="136"/>
    <cellStyle name="Normal 6 2 4 10" xfId="2124"/>
    <cellStyle name="Normal 6 2 4 10 2" xfId="3983"/>
    <cellStyle name="Normal 6 2 4 10 2 2" xfId="14646"/>
    <cellStyle name="Normal 6 2 4 10 2 3" xfId="9670"/>
    <cellStyle name="Normal 6 2 4 10 3" xfId="9671"/>
    <cellStyle name="Normal 6 2 4 10 4" xfId="7622"/>
    <cellStyle name="Normal 6 2 4 10 5" xfId="12833"/>
    <cellStyle name="Normal 6 2 4 10 6" xfId="5794"/>
    <cellStyle name="Normal 6 2 4 11" xfId="2275"/>
    <cellStyle name="Normal 6 2 4 11 2" xfId="4119"/>
    <cellStyle name="Normal 6 2 4 11 2 2" xfId="14782"/>
    <cellStyle name="Normal 6 2 4 11 2 3" xfId="9672"/>
    <cellStyle name="Normal 6 2 4 11 3" xfId="7758"/>
    <cellStyle name="Normal 6 2 4 11 4" xfId="12969"/>
    <cellStyle name="Normal 6 2 4 11 5" xfId="5930"/>
    <cellStyle name="Normal 6 2 4 12" xfId="2472"/>
    <cellStyle name="Normal 6 2 4 12 2" xfId="9673"/>
    <cellStyle name="Normal 6 2 4 12 3" xfId="13140"/>
    <cellStyle name="Normal 6 2 4 12 4" xfId="6070"/>
    <cellStyle name="Normal 6 2 4 13" xfId="9674"/>
    <cellStyle name="Normal 6 2 4 14" xfId="6111"/>
    <cellStyle name="Normal 6 2 4 15" xfId="11327"/>
    <cellStyle name="Normal 6 2 4 16" xfId="4288"/>
    <cellStyle name="Normal 6 2 4 2" xfId="556"/>
    <cellStyle name="Normal 6 2 4 2 10" xfId="11503"/>
    <cellStyle name="Normal 6 2 4 2 11" xfId="4464"/>
    <cellStyle name="Normal 6 2 4 2 2" xfId="717"/>
    <cellStyle name="Normal 6 2 4 2 2 2" xfId="1183"/>
    <cellStyle name="Normal 6 2 4 2 2 2 2" xfId="1667"/>
    <cellStyle name="Normal 6 2 4 2 2 2 2 2" xfId="3624"/>
    <cellStyle name="Normal 6 2 4 2 2 2 2 2 2" xfId="14290"/>
    <cellStyle name="Normal 6 2 4 2 2 2 2 2 3" xfId="9675"/>
    <cellStyle name="Normal 6 2 4 2 2 2 2 3" xfId="9676"/>
    <cellStyle name="Normal 6 2 4 2 2 2 2 4" xfId="7263"/>
    <cellStyle name="Normal 6 2 4 2 2 2 2 5" xfId="12477"/>
    <cellStyle name="Normal 6 2 4 2 2 2 2 6" xfId="5438"/>
    <cellStyle name="Normal 6 2 4 2 2 2 3" xfId="3152"/>
    <cellStyle name="Normal 6 2 4 2 2 2 3 2" xfId="13818"/>
    <cellStyle name="Normal 6 2 4 2 2 2 3 3" xfId="9677"/>
    <cellStyle name="Normal 6 2 4 2 2 2 4" xfId="9678"/>
    <cellStyle name="Normal 6 2 4 2 2 2 5" xfId="6791"/>
    <cellStyle name="Normal 6 2 4 2 2 2 6" xfId="12005"/>
    <cellStyle name="Normal 6 2 4 2 2 2 7" xfId="4966"/>
    <cellStyle name="Normal 6 2 4 2 2 3" xfId="1666"/>
    <cellStyle name="Normal 6 2 4 2 2 3 2" xfId="3623"/>
    <cellStyle name="Normal 6 2 4 2 2 3 2 2" xfId="14289"/>
    <cellStyle name="Normal 6 2 4 2 2 3 2 3" xfId="9679"/>
    <cellStyle name="Normal 6 2 4 2 2 3 3" xfId="9680"/>
    <cellStyle name="Normal 6 2 4 2 2 3 4" xfId="7262"/>
    <cellStyle name="Normal 6 2 4 2 2 3 5" xfId="12476"/>
    <cellStyle name="Normal 6 2 4 2 2 3 6" xfId="5437"/>
    <cellStyle name="Normal 6 2 4 2 2 4" xfId="2785"/>
    <cellStyle name="Normal 6 2 4 2 2 4 2" xfId="13451"/>
    <cellStyle name="Normal 6 2 4 2 2 4 3" xfId="9681"/>
    <cellStyle name="Normal 6 2 4 2 2 5" xfId="9682"/>
    <cellStyle name="Normal 6 2 4 2 2 6" xfId="6424"/>
    <cellStyle name="Normal 6 2 4 2 2 7" xfId="11638"/>
    <cellStyle name="Normal 6 2 4 2 2 8" xfId="4599"/>
    <cellStyle name="Normal 6 2 4 2 3" xfId="870"/>
    <cellStyle name="Normal 6 2 4 2 3 2" xfId="1668"/>
    <cellStyle name="Normal 6 2 4 2 3 2 2" xfId="3625"/>
    <cellStyle name="Normal 6 2 4 2 3 2 2 2" xfId="14291"/>
    <cellStyle name="Normal 6 2 4 2 3 2 2 3" xfId="9683"/>
    <cellStyle name="Normal 6 2 4 2 3 2 3" xfId="9684"/>
    <cellStyle name="Normal 6 2 4 2 3 2 4" xfId="7264"/>
    <cellStyle name="Normal 6 2 4 2 3 2 5" xfId="12478"/>
    <cellStyle name="Normal 6 2 4 2 3 2 6" xfId="5439"/>
    <cellStyle name="Normal 6 2 4 2 3 3" xfId="2923"/>
    <cellStyle name="Normal 6 2 4 2 3 3 2" xfId="13589"/>
    <cellStyle name="Normal 6 2 4 2 3 3 3" xfId="9685"/>
    <cellStyle name="Normal 6 2 4 2 3 4" xfId="9686"/>
    <cellStyle name="Normal 6 2 4 2 3 5" xfId="6562"/>
    <cellStyle name="Normal 6 2 4 2 3 6" xfId="11776"/>
    <cellStyle name="Normal 6 2 4 2 3 7" xfId="4737"/>
    <cellStyle name="Normal 6 2 4 2 4" xfId="1665"/>
    <cellStyle name="Normal 6 2 4 2 4 2" xfId="3622"/>
    <cellStyle name="Normal 6 2 4 2 4 2 2" xfId="14288"/>
    <cellStyle name="Normal 6 2 4 2 4 2 3" xfId="9687"/>
    <cellStyle name="Normal 6 2 4 2 4 3" xfId="9688"/>
    <cellStyle name="Normal 6 2 4 2 4 4" xfId="7261"/>
    <cellStyle name="Normal 6 2 4 2 4 5" xfId="12475"/>
    <cellStyle name="Normal 6 2 4 2 4 6" xfId="5436"/>
    <cellStyle name="Normal 6 2 4 2 5" xfId="2178"/>
    <cellStyle name="Normal 6 2 4 2 5 2" xfId="4031"/>
    <cellStyle name="Normal 6 2 4 2 5 2 2" xfId="14694"/>
    <cellStyle name="Normal 6 2 4 2 5 2 3" xfId="9689"/>
    <cellStyle name="Normal 6 2 4 2 5 3" xfId="9690"/>
    <cellStyle name="Normal 6 2 4 2 5 4" xfId="7670"/>
    <cellStyle name="Normal 6 2 4 2 5 5" xfId="12881"/>
    <cellStyle name="Normal 6 2 4 2 5 6" xfId="5842"/>
    <cellStyle name="Normal 6 2 4 2 6" xfId="2322"/>
    <cellStyle name="Normal 6 2 4 2 6 2" xfId="4166"/>
    <cellStyle name="Normal 6 2 4 2 6 2 2" xfId="14829"/>
    <cellStyle name="Normal 6 2 4 2 6 2 3" xfId="9691"/>
    <cellStyle name="Normal 6 2 4 2 6 3" xfId="7805"/>
    <cellStyle name="Normal 6 2 4 2 6 4" xfId="13016"/>
    <cellStyle name="Normal 6 2 4 2 6 5" xfId="5977"/>
    <cellStyle name="Normal 6 2 4 2 7" xfId="2650"/>
    <cellStyle name="Normal 6 2 4 2 7 2" xfId="13316"/>
    <cellStyle name="Normal 6 2 4 2 7 3" xfId="9692"/>
    <cellStyle name="Normal 6 2 4 2 8" xfId="9693"/>
    <cellStyle name="Normal 6 2 4 2 9" xfId="6289"/>
    <cellStyle name="Normal 6 2 4 3" xfId="619"/>
    <cellStyle name="Normal 6 2 4 3 10" xfId="11545"/>
    <cellStyle name="Normal 6 2 4 3 11" xfId="4506"/>
    <cellStyle name="Normal 6 2 4 3 2" xfId="760"/>
    <cellStyle name="Normal 6 2 4 3 2 2" xfId="1225"/>
    <cellStyle name="Normal 6 2 4 3 2 2 2" xfId="1671"/>
    <cellStyle name="Normal 6 2 4 3 2 2 2 2" xfId="3628"/>
    <cellStyle name="Normal 6 2 4 3 2 2 2 2 2" xfId="14294"/>
    <cellStyle name="Normal 6 2 4 3 2 2 2 2 3" xfId="9694"/>
    <cellStyle name="Normal 6 2 4 3 2 2 2 3" xfId="9695"/>
    <cellStyle name="Normal 6 2 4 3 2 2 2 4" xfId="7267"/>
    <cellStyle name="Normal 6 2 4 3 2 2 2 5" xfId="12481"/>
    <cellStyle name="Normal 6 2 4 3 2 2 2 6" xfId="5442"/>
    <cellStyle name="Normal 6 2 4 3 2 2 3" xfId="3194"/>
    <cellStyle name="Normal 6 2 4 3 2 2 3 2" xfId="13860"/>
    <cellStyle name="Normal 6 2 4 3 2 2 3 3" xfId="9696"/>
    <cellStyle name="Normal 6 2 4 3 2 2 4" xfId="9697"/>
    <cellStyle name="Normal 6 2 4 3 2 2 5" xfId="6833"/>
    <cellStyle name="Normal 6 2 4 3 2 2 6" xfId="12047"/>
    <cellStyle name="Normal 6 2 4 3 2 2 7" xfId="5008"/>
    <cellStyle name="Normal 6 2 4 3 2 3" xfId="1670"/>
    <cellStyle name="Normal 6 2 4 3 2 3 2" xfId="3627"/>
    <cellStyle name="Normal 6 2 4 3 2 3 2 2" xfId="14293"/>
    <cellStyle name="Normal 6 2 4 3 2 3 2 3" xfId="9698"/>
    <cellStyle name="Normal 6 2 4 3 2 3 3" xfId="9699"/>
    <cellStyle name="Normal 6 2 4 3 2 3 4" xfId="7266"/>
    <cellStyle name="Normal 6 2 4 3 2 3 5" xfId="12480"/>
    <cellStyle name="Normal 6 2 4 3 2 3 6" xfId="5441"/>
    <cellStyle name="Normal 6 2 4 3 2 4" xfId="2827"/>
    <cellStyle name="Normal 6 2 4 3 2 4 2" xfId="13493"/>
    <cellStyle name="Normal 6 2 4 3 2 4 3" xfId="9700"/>
    <cellStyle name="Normal 6 2 4 3 2 5" xfId="9701"/>
    <cellStyle name="Normal 6 2 4 3 2 6" xfId="6466"/>
    <cellStyle name="Normal 6 2 4 3 2 7" xfId="11680"/>
    <cellStyle name="Normal 6 2 4 3 2 8" xfId="4641"/>
    <cellStyle name="Normal 6 2 4 3 3" xfId="913"/>
    <cellStyle name="Normal 6 2 4 3 3 2" xfId="1672"/>
    <cellStyle name="Normal 6 2 4 3 3 2 2" xfId="3629"/>
    <cellStyle name="Normal 6 2 4 3 3 2 2 2" xfId="14295"/>
    <cellStyle name="Normal 6 2 4 3 3 2 2 3" xfId="9702"/>
    <cellStyle name="Normal 6 2 4 3 3 2 3" xfId="9703"/>
    <cellStyle name="Normal 6 2 4 3 3 2 4" xfId="7268"/>
    <cellStyle name="Normal 6 2 4 3 3 2 5" xfId="12482"/>
    <cellStyle name="Normal 6 2 4 3 3 2 6" xfId="5443"/>
    <cellStyle name="Normal 6 2 4 3 3 3" xfId="2965"/>
    <cellStyle name="Normal 6 2 4 3 3 3 2" xfId="13631"/>
    <cellStyle name="Normal 6 2 4 3 3 3 3" xfId="9704"/>
    <cellStyle name="Normal 6 2 4 3 3 4" xfId="9705"/>
    <cellStyle name="Normal 6 2 4 3 3 5" xfId="6604"/>
    <cellStyle name="Normal 6 2 4 3 3 6" xfId="11818"/>
    <cellStyle name="Normal 6 2 4 3 3 7" xfId="4779"/>
    <cellStyle name="Normal 6 2 4 3 4" xfId="1669"/>
    <cellStyle name="Normal 6 2 4 3 4 2" xfId="3626"/>
    <cellStyle name="Normal 6 2 4 3 4 2 2" xfId="14292"/>
    <cellStyle name="Normal 6 2 4 3 4 2 3" xfId="9706"/>
    <cellStyle name="Normal 6 2 4 3 4 3" xfId="9707"/>
    <cellStyle name="Normal 6 2 4 3 4 4" xfId="7265"/>
    <cellStyle name="Normal 6 2 4 3 4 5" xfId="12479"/>
    <cellStyle name="Normal 6 2 4 3 4 6" xfId="5440"/>
    <cellStyle name="Normal 6 2 4 3 5" xfId="2220"/>
    <cellStyle name="Normal 6 2 4 3 5 2" xfId="4073"/>
    <cellStyle name="Normal 6 2 4 3 5 2 2" xfId="14736"/>
    <cellStyle name="Normal 6 2 4 3 5 2 3" xfId="9708"/>
    <cellStyle name="Normal 6 2 4 3 5 3" xfId="9709"/>
    <cellStyle name="Normal 6 2 4 3 5 4" xfId="7712"/>
    <cellStyle name="Normal 6 2 4 3 5 5" xfId="12923"/>
    <cellStyle name="Normal 6 2 4 3 5 6" xfId="5884"/>
    <cellStyle name="Normal 6 2 4 3 6" xfId="2364"/>
    <cellStyle name="Normal 6 2 4 3 6 2" xfId="4208"/>
    <cellStyle name="Normal 6 2 4 3 6 2 2" xfId="14871"/>
    <cellStyle name="Normal 6 2 4 3 6 2 3" xfId="9710"/>
    <cellStyle name="Normal 6 2 4 3 6 3" xfId="7847"/>
    <cellStyle name="Normal 6 2 4 3 6 4" xfId="13058"/>
    <cellStyle name="Normal 6 2 4 3 6 5" xfId="6019"/>
    <cellStyle name="Normal 6 2 4 3 7" xfId="2692"/>
    <cellStyle name="Normal 6 2 4 3 7 2" xfId="13358"/>
    <cellStyle name="Normal 6 2 4 3 7 3" xfId="9711"/>
    <cellStyle name="Normal 6 2 4 3 8" xfId="9712"/>
    <cellStyle name="Normal 6 2 4 3 9" xfId="6331"/>
    <cellStyle name="Normal 6 2 4 4" xfId="453"/>
    <cellStyle name="Normal 6 2 4 4 2" xfId="1023"/>
    <cellStyle name="Normal 6 2 4 4 2 2" xfId="1674"/>
    <cellStyle name="Normal 6 2 4 4 2 2 2" xfId="3631"/>
    <cellStyle name="Normal 6 2 4 4 2 2 2 2" xfId="14297"/>
    <cellStyle name="Normal 6 2 4 4 2 2 2 3" xfId="9713"/>
    <cellStyle name="Normal 6 2 4 4 2 2 3" xfId="9714"/>
    <cellStyle name="Normal 6 2 4 4 2 2 4" xfId="7270"/>
    <cellStyle name="Normal 6 2 4 4 2 2 5" xfId="12484"/>
    <cellStyle name="Normal 6 2 4 4 2 2 6" xfId="5445"/>
    <cellStyle name="Normal 6 2 4 4 2 3" xfId="3055"/>
    <cellStyle name="Normal 6 2 4 4 2 3 2" xfId="13721"/>
    <cellStyle name="Normal 6 2 4 4 2 3 3" xfId="9715"/>
    <cellStyle name="Normal 6 2 4 4 2 4" xfId="9716"/>
    <cellStyle name="Normal 6 2 4 4 2 5" xfId="6694"/>
    <cellStyle name="Normal 6 2 4 4 2 6" xfId="11908"/>
    <cellStyle name="Normal 6 2 4 4 2 7" xfId="4869"/>
    <cellStyle name="Normal 6 2 4 4 3" xfId="1673"/>
    <cellStyle name="Normal 6 2 4 4 3 2" xfId="3630"/>
    <cellStyle name="Normal 6 2 4 4 3 2 2" xfId="14296"/>
    <cellStyle name="Normal 6 2 4 4 3 2 3" xfId="9717"/>
    <cellStyle name="Normal 6 2 4 4 3 3" xfId="9718"/>
    <cellStyle name="Normal 6 2 4 4 3 4" xfId="7269"/>
    <cellStyle name="Normal 6 2 4 4 3 5" xfId="12483"/>
    <cellStyle name="Normal 6 2 4 4 3 6" xfId="5444"/>
    <cellStyle name="Normal 6 2 4 4 4" xfId="2603"/>
    <cellStyle name="Normal 6 2 4 4 4 2" xfId="13269"/>
    <cellStyle name="Normal 6 2 4 4 4 3" xfId="9719"/>
    <cellStyle name="Normal 6 2 4 4 5" xfId="9720"/>
    <cellStyle name="Normal 6 2 4 4 6" xfId="6242"/>
    <cellStyle name="Normal 6 2 4 4 7" xfId="11456"/>
    <cellStyle name="Normal 6 2 4 4 8" xfId="4417"/>
    <cellStyle name="Normal 6 2 4 5" xfId="670"/>
    <cellStyle name="Normal 6 2 4 5 2" xfId="1136"/>
    <cellStyle name="Normal 6 2 4 5 2 2" xfId="1676"/>
    <cellStyle name="Normal 6 2 4 5 2 2 2" xfId="3633"/>
    <cellStyle name="Normal 6 2 4 5 2 2 2 2" xfId="14299"/>
    <cellStyle name="Normal 6 2 4 5 2 2 2 3" xfId="9721"/>
    <cellStyle name="Normal 6 2 4 5 2 2 3" xfId="9722"/>
    <cellStyle name="Normal 6 2 4 5 2 2 4" xfId="7272"/>
    <cellStyle name="Normal 6 2 4 5 2 2 5" xfId="12486"/>
    <cellStyle name="Normal 6 2 4 5 2 2 6" xfId="5447"/>
    <cellStyle name="Normal 6 2 4 5 2 3" xfId="3105"/>
    <cellStyle name="Normal 6 2 4 5 2 3 2" xfId="13771"/>
    <cellStyle name="Normal 6 2 4 5 2 3 3" xfId="9723"/>
    <cellStyle name="Normal 6 2 4 5 2 4" xfId="9724"/>
    <cellStyle name="Normal 6 2 4 5 2 5" xfId="6744"/>
    <cellStyle name="Normal 6 2 4 5 2 6" xfId="11958"/>
    <cellStyle name="Normal 6 2 4 5 2 7" xfId="4919"/>
    <cellStyle name="Normal 6 2 4 5 3" xfId="1675"/>
    <cellStyle name="Normal 6 2 4 5 3 2" xfId="3632"/>
    <cellStyle name="Normal 6 2 4 5 3 2 2" xfId="14298"/>
    <cellStyle name="Normal 6 2 4 5 3 2 3" xfId="9725"/>
    <cellStyle name="Normal 6 2 4 5 3 3" xfId="9726"/>
    <cellStyle name="Normal 6 2 4 5 3 4" xfId="7271"/>
    <cellStyle name="Normal 6 2 4 5 3 5" xfId="12485"/>
    <cellStyle name="Normal 6 2 4 5 3 6" xfId="5446"/>
    <cellStyle name="Normal 6 2 4 5 4" xfId="2738"/>
    <cellStyle name="Normal 6 2 4 5 4 2" xfId="13404"/>
    <cellStyle name="Normal 6 2 4 5 4 3" xfId="9727"/>
    <cellStyle name="Normal 6 2 4 5 5" xfId="9728"/>
    <cellStyle name="Normal 6 2 4 5 6" xfId="6377"/>
    <cellStyle name="Normal 6 2 4 5 7" xfId="11591"/>
    <cellStyle name="Normal 6 2 4 5 8" xfId="4552"/>
    <cellStyle name="Normal 6 2 4 6" xfId="337"/>
    <cellStyle name="Normal 6 2 4 6 2" xfId="965"/>
    <cellStyle name="Normal 6 2 4 6 2 2" xfId="1678"/>
    <cellStyle name="Normal 6 2 4 6 2 2 2" xfId="3635"/>
    <cellStyle name="Normal 6 2 4 6 2 2 2 2" xfId="14301"/>
    <cellStyle name="Normal 6 2 4 6 2 2 2 3" xfId="9729"/>
    <cellStyle name="Normal 6 2 4 6 2 2 3" xfId="9730"/>
    <cellStyle name="Normal 6 2 4 6 2 2 4" xfId="7274"/>
    <cellStyle name="Normal 6 2 4 6 2 2 5" xfId="12488"/>
    <cellStyle name="Normal 6 2 4 6 2 2 6" xfId="5449"/>
    <cellStyle name="Normal 6 2 4 6 2 3" xfId="3011"/>
    <cellStyle name="Normal 6 2 4 6 2 3 2" xfId="13677"/>
    <cellStyle name="Normal 6 2 4 6 2 3 3" xfId="9731"/>
    <cellStyle name="Normal 6 2 4 6 2 4" xfId="9732"/>
    <cellStyle name="Normal 6 2 4 6 2 5" xfId="6650"/>
    <cellStyle name="Normal 6 2 4 6 2 6" xfId="11864"/>
    <cellStyle name="Normal 6 2 4 6 2 7" xfId="4825"/>
    <cellStyle name="Normal 6 2 4 6 3" xfId="1677"/>
    <cellStyle name="Normal 6 2 4 6 3 2" xfId="3634"/>
    <cellStyle name="Normal 6 2 4 6 3 2 2" xfId="14300"/>
    <cellStyle name="Normal 6 2 4 6 3 2 3" xfId="9733"/>
    <cellStyle name="Normal 6 2 4 6 3 3" xfId="9734"/>
    <cellStyle name="Normal 6 2 4 6 3 4" xfId="7273"/>
    <cellStyle name="Normal 6 2 4 6 3 5" xfId="12487"/>
    <cellStyle name="Normal 6 2 4 6 3 6" xfId="5448"/>
    <cellStyle name="Normal 6 2 4 6 4" xfId="2554"/>
    <cellStyle name="Normal 6 2 4 6 4 2" xfId="13220"/>
    <cellStyle name="Normal 6 2 4 6 4 3" xfId="9735"/>
    <cellStyle name="Normal 6 2 4 6 5" xfId="9736"/>
    <cellStyle name="Normal 6 2 4 6 6" xfId="6193"/>
    <cellStyle name="Normal 6 2 4 6 7" xfId="11407"/>
    <cellStyle name="Normal 6 2 4 6 8" xfId="4368"/>
    <cellStyle name="Normal 6 2 4 7" xfId="819"/>
    <cellStyle name="Normal 6 2 4 7 2" xfId="1679"/>
    <cellStyle name="Normal 6 2 4 7 2 2" xfId="3636"/>
    <cellStyle name="Normal 6 2 4 7 2 2 2" xfId="14302"/>
    <cellStyle name="Normal 6 2 4 7 2 2 3" xfId="9737"/>
    <cellStyle name="Normal 6 2 4 7 2 3" xfId="9738"/>
    <cellStyle name="Normal 6 2 4 7 2 4" xfId="7275"/>
    <cellStyle name="Normal 6 2 4 7 2 5" xfId="12489"/>
    <cellStyle name="Normal 6 2 4 7 2 6" xfId="5450"/>
    <cellStyle name="Normal 6 2 4 7 3" xfId="2876"/>
    <cellStyle name="Normal 6 2 4 7 3 2" xfId="13542"/>
    <cellStyle name="Normal 6 2 4 7 3 3" xfId="9739"/>
    <cellStyle name="Normal 6 2 4 7 4" xfId="9740"/>
    <cellStyle name="Normal 6 2 4 7 5" xfId="6515"/>
    <cellStyle name="Normal 6 2 4 7 6" xfId="11729"/>
    <cellStyle name="Normal 6 2 4 7 7" xfId="4690"/>
    <cellStyle name="Normal 6 2 4 8" xfId="1286"/>
    <cellStyle name="Normal 6 2 4 8 2" xfId="3243"/>
    <cellStyle name="Normal 6 2 4 8 2 2" xfId="13909"/>
    <cellStyle name="Normal 6 2 4 8 2 3" xfId="9741"/>
    <cellStyle name="Normal 6 2 4 8 3" xfId="9742"/>
    <cellStyle name="Normal 6 2 4 8 4" xfId="6882"/>
    <cellStyle name="Normal 6 2 4 8 5" xfId="12096"/>
    <cellStyle name="Normal 6 2 4 8 6" xfId="5057"/>
    <cellStyle name="Normal 6 2 4 9" xfId="229"/>
    <cellStyle name="Normal 6 2 4 9 2" xfId="2509"/>
    <cellStyle name="Normal 6 2 4 9 2 2" xfId="13176"/>
    <cellStyle name="Normal 6 2 4 9 2 3" xfId="9743"/>
    <cellStyle name="Normal 6 2 4 9 3" xfId="9744"/>
    <cellStyle name="Normal 6 2 4 9 4" xfId="6148"/>
    <cellStyle name="Normal 6 2 4 9 5" xfId="11363"/>
    <cellStyle name="Normal 6 2 4 9 6" xfId="4324"/>
    <cellStyle name="Normal 6 2 5" xfId="551"/>
    <cellStyle name="Normal 6 2 5 10" xfId="11498"/>
    <cellStyle name="Normal 6 2 5 11" xfId="4459"/>
    <cellStyle name="Normal 6 2 5 2" xfId="712"/>
    <cellStyle name="Normal 6 2 5 2 2" xfId="1178"/>
    <cellStyle name="Normal 6 2 5 2 2 2" xfId="1682"/>
    <cellStyle name="Normal 6 2 5 2 2 2 2" xfId="3639"/>
    <cellStyle name="Normal 6 2 5 2 2 2 2 2" xfId="14305"/>
    <cellStyle name="Normal 6 2 5 2 2 2 2 3" xfId="9745"/>
    <cellStyle name="Normal 6 2 5 2 2 2 3" xfId="9746"/>
    <cellStyle name="Normal 6 2 5 2 2 2 4" xfId="7278"/>
    <cellStyle name="Normal 6 2 5 2 2 2 5" xfId="12492"/>
    <cellStyle name="Normal 6 2 5 2 2 2 6" xfId="5453"/>
    <cellStyle name="Normal 6 2 5 2 2 3" xfId="3147"/>
    <cellStyle name="Normal 6 2 5 2 2 3 2" xfId="13813"/>
    <cellStyle name="Normal 6 2 5 2 2 3 3" xfId="9747"/>
    <cellStyle name="Normal 6 2 5 2 2 4" xfId="9748"/>
    <cellStyle name="Normal 6 2 5 2 2 5" xfId="6786"/>
    <cellStyle name="Normal 6 2 5 2 2 6" xfId="12000"/>
    <cellStyle name="Normal 6 2 5 2 2 7" xfId="4961"/>
    <cellStyle name="Normal 6 2 5 2 3" xfId="1681"/>
    <cellStyle name="Normal 6 2 5 2 3 2" xfId="3638"/>
    <cellStyle name="Normal 6 2 5 2 3 2 2" xfId="14304"/>
    <cellStyle name="Normal 6 2 5 2 3 2 3" xfId="9749"/>
    <cellStyle name="Normal 6 2 5 2 3 3" xfId="9750"/>
    <cellStyle name="Normal 6 2 5 2 3 4" xfId="7277"/>
    <cellStyle name="Normal 6 2 5 2 3 5" xfId="12491"/>
    <cellStyle name="Normal 6 2 5 2 3 6" xfId="5452"/>
    <cellStyle name="Normal 6 2 5 2 4" xfId="2780"/>
    <cellStyle name="Normal 6 2 5 2 4 2" xfId="13446"/>
    <cellStyle name="Normal 6 2 5 2 4 3" xfId="9751"/>
    <cellStyle name="Normal 6 2 5 2 5" xfId="9752"/>
    <cellStyle name="Normal 6 2 5 2 6" xfId="6419"/>
    <cellStyle name="Normal 6 2 5 2 7" xfId="11633"/>
    <cellStyle name="Normal 6 2 5 2 8" xfId="4594"/>
    <cellStyle name="Normal 6 2 5 3" xfId="865"/>
    <cellStyle name="Normal 6 2 5 3 2" xfId="1683"/>
    <cellStyle name="Normal 6 2 5 3 2 2" xfId="3640"/>
    <cellStyle name="Normal 6 2 5 3 2 2 2" xfId="14306"/>
    <cellStyle name="Normal 6 2 5 3 2 2 3" xfId="9753"/>
    <cellStyle name="Normal 6 2 5 3 2 3" xfId="9754"/>
    <cellStyle name="Normal 6 2 5 3 2 4" xfId="7279"/>
    <cellStyle name="Normal 6 2 5 3 2 5" xfId="12493"/>
    <cellStyle name="Normal 6 2 5 3 2 6" xfId="5454"/>
    <cellStyle name="Normal 6 2 5 3 3" xfId="2918"/>
    <cellStyle name="Normal 6 2 5 3 3 2" xfId="13584"/>
    <cellStyle name="Normal 6 2 5 3 3 3" xfId="9755"/>
    <cellStyle name="Normal 6 2 5 3 4" xfId="9756"/>
    <cellStyle name="Normal 6 2 5 3 5" xfId="6557"/>
    <cellStyle name="Normal 6 2 5 3 6" xfId="11771"/>
    <cellStyle name="Normal 6 2 5 3 7" xfId="4732"/>
    <cellStyle name="Normal 6 2 5 4" xfId="1680"/>
    <cellStyle name="Normal 6 2 5 4 2" xfId="3637"/>
    <cellStyle name="Normal 6 2 5 4 2 2" xfId="14303"/>
    <cellStyle name="Normal 6 2 5 4 2 3" xfId="9757"/>
    <cellStyle name="Normal 6 2 5 4 3" xfId="9758"/>
    <cellStyle name="Normal 6 2 5 4 4" xfId="7276"/>
    <cellStyle name="Normal 6 2 5 4 5" xfId="12490"/>
    <cellStyle name="Normal 6 2 5 4 6" xfId="5451"/>
    <cellStyle name="Normal 6 2 5 5" xfId="2173"/>
    <cellStyle name="Normal 6 2 5 5 2" xfId="4026"/>
    <cellStyle name="Normal 6 2 5 5 2 2" xfId="14689"/>
    <cellStyle name="Normal 6 2 5 5 2 3" xfId="9759"/>
    <cellStyle name="Normal 6 2 5 5 3" xfId="9760"/>
    <cellStyle name="Normal 6 2 5 5 4" xfId="7665"/>
    <cellStyle name="Normal 6 2 5 5 5" xfId="12876"/>
    <cellStyle name="Normal 6 2 5 5 6" xfId="5837"/>
    <cellStyle name="Normal 6 2 5 6" xfId="2317"/>
    <cellStyle name="Normal 6 2 5 6 2" xfId="4161"/>
    <cellStyle name="Normal 6 2 5 6 2 2" xfId="14824"/>
    <cellStyle name="Normal 6 2 5 6 2 3" xfId="9761"/>
    <cellStyle name="Normal 6 2 5 6 3" xfId="7800"/>
    <cellStyle name="Normal 6 2 5 6 4" xfId="13011"/>
    <cellStyle name="Normal 6 2 5 6 5" xfId="5972"/>
    <cellStyle name="Normal 6 2 5 7" xfId="2645"/>
    <cellStyle name="Normal 6 2 5 7 2" xfId="13311"/>
    <cellStyle name="Normal 6 2 5 7 3" xfId="9762"/>
    <cellStyle name="Normal 6 2 5 8" xfId="9763"/>
    <cellStyle name="Normal 6 2 5 9" xfId="6284"/>
    <cellStyle name="Normal 6 2 6" xfId="614"/>
    <cellStyle name="Normal 6 2 6 10" xfId="11540"/>
    <cellStyle name="Normal 6 2 6 11" xfId="4501"/>
    <cellStyle name="Normal 6 2 6 2" xfId="755"/>
    <cellStyle name="Normal 6 2 6 2 2" xfId="1220"/>
    <cellStyle name="Normal 6 2 6 2 2 2" xfId="1686"/>
    <cellStyle name="Normal 6 2 6 2 2 2 2" xfId="3643"/>
    <cellStyle name="Normal 6 2 6 2 2 2 2 2" xfId="14309"/>
    <cellStyle name="Normal 6 2 6 2 2 2 2 3" xfId="9764"/>
    <cellStyle name="Normal 6 2 6 2 2 2 3" xfId="9765"/>
    <cellStyle name="Normal 6 2 6 2 2 2 4" xfId="7282"/>
    <cellStyle name="Normal 6 2 6 2 2 2 5" xfId="12496"/>
    <cellStyle name="Normal 6 2 6 2 2 2 6" xfId="5457"/>
    <cellStyle name="Normal 6 2 6 2 2 3" xfId="3189"/>
    <cellStyle name="Normal 6 2 6 2 2 3 2" xfId="13855"/>
    <cellStyle name="Normal 6 2 6 2 2 3 3" xfId="9766"/>
    <cellStyle name="Normal 6 2 6 2 2 4" xfId="9767"/>
    <cellStyle name="Normal 6 2 6 2 2 5" xfId="6828"/>
    <cellStyle name="Normal 6 2 6 2 2 6" xfId="12042"/>
    <cellStyle name="Normal 6 2 6 2 2 7" xfId="5003"/>
    <cellStyle name="Normal 6 2 6 2 3" xfId="1685"/>
    <cellStyle name="Normal 6 2 6 2 3 2" xfId="3642"/>
    <cellStyle name="Normal 6 2 6 2 3 2 2" xfId="14308"/>
    <cellStyle name="Normal 6 2 6 2 3 2 3" xfId="9768"/>
    <cellStyle name="Normal 6 2 6 2 3 3" xfId="9769"/>
    <cellStyle name="Normal 6 2 6 2 3 4" xfId="7281"/>
    <cellStyle name="Normal 6 2 6 2 3 5" xfId="12495"/>
    <cellStyle name="Normal 6 2 6 2 3 6" xfId="5456"/>
    <cellStyle name="Normal 6 2 6 2 4" xfId="2822"/>
    <cellStyle name="Normal 6 2 6 2 4 2" xfId="13488"/>
    <cellStyle name="Normal 6 2 6 2 4 3" xfId="9770"/>
    <cellStyle name="Normal 6 2 6 2 5" xfId="9771"/>
    <cellStyle name="Normal 6 2 6 2 6" xfId="6461"/>
    <cellStyle name="Normal 6 2 6 2 7" xfId="11675"/>
    <cellStyle name="Normal 6 2 6 2 8" xfId="4636"/>
    <cellStyle name="Normal 6 2 6 3" xfId="908"/>
    <cellStyle name="Normal 6 2 6 3 2" xfId="1687"/>
    <cellStyle name="Normal 6 2 6 3 2 2" xfId="3644"/>
    <cellStyle name="Normal 6 2 6 3 2 2 2" xfId="14310"/>
    <cellStyle name="Normal 6 2 6 3 2 2 3" xfId="9772"/>
    <cellStyle name="Normal 6 2 6 3 2 3" xfId="9773"/>
    <cellStyle name="Normal 6 2 6 3 2 4" xfId="7283"/>
    <cellStyle name="Normal 6 2 6 3 2 5" xfId="12497"/>
    <cellStyle name="Normal 6 2 6 3 2 6" xfId="5458"/>
    <cellStyle name="Normal 6 2 6 3 3" xfId="2960"/>
    <cellStyle name="Normal 6 2 6 3 3 2" xfId="13626"/>
    <cellStyle name="Normal 6 2 6 3 3 3" xfId="9774"/>
    <cellStyle name="Normal 6 2 6 3 4" xfId="9775"/>
    <cellStyle name="Normal 6 2 6 3 5" xfId="6599"/>
    <cellStyle name="Normal 6 2 6 3 6" xfId="11813"/>
    <cellStyle name="Normal 6 2 6 3 7" xfId="4774"/>
    <cellStyle name="Normal 6 2 6 4" xfId="1684"/>
    <cellStyle name="Normal 6 2 6 4 2" xfId="3641"/>
    <cellStyle name="Normal 6 2 6 4 2 2" xfId="14307"/>
    <cellStyle name="Normal 6 2 6 4 2 3" xfId="9776"/>
    <cellStyle name="Normal 6 2 6 4 3" xfId="9777"/>
    <cellStyle name="Normal 6 2 6 4 4" xfId="7280"/>
    <cellStyle name="Normal 6 2 6 4 5" xfId="12494"/>
    <cellStyle name="Normal 6 2 6 4 6" xfId="5455"/>
    <cellStyle name="Normal 6 2 6 5" xfId="2215"/>
    <cellStyle name="Normal 6 2 6 5 2" xfId="4068"/>
    <cellStyle name="Normal 6 2 6 5 2 2" xfId="14731"/>
    <cellStyle name="Normal 6 2 6 5 2 3" xfId="9778"/>
    <cellStyle name="Normal 6 2 6 5 3" xfId="9779"/>
    <cellStyle name="Normal 6 2 6 5 4" xfId="7707"/>
    <cellStyle name="Normal 6 2 6 5 5" xfId="12918"/>
    <cellStyle name="Normal 6 2 6 5 6" xfId="5879"/>
    <cellStyle name="Normal 6 2 6 6" xfId="2359"/>
    <cellStyle name="Normal 6 2 6 6 2" xfId="4203"/>
    <cellStyle name="Normal 6 2 6 6 2 2" xfId="14866"/>
    <cellStyle name="Normal 6 2 6 6 2 3" xfId="9780"/>
    <cellStyle name="Normal 6 2 6 6 3" xfId="7842"/>
    <cellStyle name="Normal 6 2 6 6 4" xfId="13053"/>
    <cellStyle name="Normal 6 2 6 6 5" xfId="6014"/>
    <cellStyle name="Normal 6 2 6 7" xfId="2687"/>
    <cellStyle name="Normal 6 2 6 7 2" xfId="13353"/>
    <cellStyle name="Normal 6 2 6 7 3" xfId="9781"/>
    <cellStyle name="Normal 6 2 6 8" xfId="9782"/>
    <cellStyle name="Normal 6 2 6 9" xfId="6326"/>
    <cellStyle name="Normal 6 2 7" xfId="448"/>
    <cellStyle name="Normal 6 2 7 2" xfId="1018"/>
    <cellStyle name="Normal 6 2 7 2 2" xfId="1689"/>
    <cellStyle name="Normal 6 2 7 2 2 2" xfId="3646"/>
    <cellStyle name="Normal 6 2 7 2 2 2 2" xfId="14312"/>
    <cellStyle name="Normal 6 2 7 2 2 2 3" xfId="9783"/>
    <cellStyle name="Normal 6 2 7 2 2 3" xfId="9784"/>
    <cellStyle name="Normal 6 2 7 2 2 4" xfId="7285"/>
    <cellStyle name="Normal 6 2 7 2 2 5" xfId="12499"/>
    <cellStyle name="Normal 6 2 7 2 2 6" xfId="5460"/>
    <cellStyle name="Normal 6 2 7 2 3" xfId="3050"/>
    <cellStyle name="Normal 6 2 7 2 3 2" xfId="13716"/>
    <cellStyle name="Normal 6 2 7 2 3 3" xfId="9785"/>
    <cellStyle name="Normal 6 2 7 2 4" xfId="9786"/>
    <cellStyle name="Normal 6 2 7 2 5" xfId="6689"/>
    <cellStyle name="Normal 6 2 7 2 6" xfId="11903"/>
    <cellStyle name="Normal 6 2 7 2 7" xfId="4864"/>
    <cellStyle name="Normal 6 2 7 3" xfId="1688"/>
    <cellStyle name="Normal 6 2 7 3 2" xfId="3645"/>
    <cellStyle name="Normal 6 2 7 3 2 2" xfId="14311"/>
    <cellStyle name="Normal 6 2 7 3 2 3" xfId="9787"/>
    <cellStyle name="Normal 6 2 7 3 3" xfId="9788"/>
    <cellStyle name="Normal 6 2 7 3 4" xfId="7284"/>
    <cellStyle name="Normal 6 2 7 3 5" xfId="12498"/>
    <cellStyle name="Normal 6 2 7 3 6" xfId="5459"/>
    <cellStyle name="Normal 6 2 7 4" xfId="2598"/>
    <cellStyle name="Normal 6 2 7 4 2" xfId="13264"/>
    <cellStyle name="Normal 6 2 7 4 3" xfId="9789"/>
    <cellStyle name="Normal 6 2 7 5" xfId="9790"/>
    <cellStyle name="Normal 6 2 7 6" xfId="6237"/>
    <cellStyle name="Normal 6 2 7 7" xfId="11451"/>
    <cellStyle name="Normal 6 2 7 8" xfId="4412"/>
    <cellStyle name="Normal 6 2 8" xfId="665"/>
    <cellStyle name="Normal 6 2 8 2" xfId="1131"/>
    <cellStyle name="Normal 6 2 8 2 2" xfId="1691"/>
    <cellStyle name="Normal 6 2 8 2 2 2" xfId="3648"/>
    <cellStyle name="Normal 6 2 8 2 2 2 2" xfId="14314"/>
    <cellStyle name="Normal 6 2 8 2 2 2 3" xfId="9791"/>
    <cellStyle name="Normal 6 2 8 2 2 3" xfId="9792"/>
    <cellStyle name="Normal 6 2 8 2 2 4" xfId="7287"/>
    <cellStyle name="Normal 6 2 8 2 2 5" xfId="12501"/>
    <cellStyle name="Normal 6 2 8 2 2 6" xfId="5462"/>
    <cellStyle name="Normal 6 2 8 2 3" xfId="3100"/>
    <cellStyle name="Normal 6 2 8 2 3 2" xfId="13766"/>
    <cellStyle name="Normal 6 2 8 2 3 3" xfId="9793"/>
    <cellStyle name="Normal 6 2 8 2 4" xfId="9794"/>
    <cellStyle name="Normal 6 2 8 2 5" xfId="6739"/>
    <cellStyle name="Normal 6 2 8 2 6" xfId="11953"/>
    <cellStyle name="Normal 6 2 8 2 7" xfId="4914"/>
    <cellStyle name="Normal 6 2 8 3" xfId="1690"/>
    <cellStyle name="Normal 6 2 8 3 2" xfId="3647"/>
    <cellStyle name="Normal 6 2 8 3 2 2" xfId="14313"/>
    <cellStyle name="Normal 6 2 8 3 2 3" xfId="9795"/>
    <cellStyle name="Normal 6 2 8 3 3" xfId="9796"/>
    <cellStyle name="Normal 6 2 8 3 4" xfId="7286"/>
    <cellStyle name="Normal 6 2 8 3 5" xfId="12500"/>
    <cellStyle name="Normal 6 2 8 3 6" xfId="5461"/>
    <cellStyle name="Normal 6 2 8 4" xfId="2733"/>
    <cellStyle name="Normal 6 2 8 4 2" xfId="13399"/>
    <cellStyle name="Normal 6 2 8 4 3" xfId="9797"/>
    <cellStyle name="Normal 6 2 8 5" xfId="9798"/>
    <cellStyle name="Normal 6 2 8 6" xfId="6372"/>
    <cellStyle name="Normal 6 2 8 7" xfId="11586"/>
    <cellStyle name="Normal 6 2 8 8" xfId="4547"/>
    <cellStyle name="Normal 6 2 9" xfId="332"/>
    <cellStyle name="Normal 6 2 9 2" xfId="960"/>
    <cellStyle name="Normal 6 2 9 2 2" xfId="1693"/>
    <cellStyle name="Normal 6 2 9 2 2 2" xfId="3650"/>
    <cellStyle name="Normal 6 2 9 2 2 2 2" xfId="14316"/>
    <cellStyle name="Normal 6 2 9 2 2 2 3" xfId="9799"/>
    <cellStyle name="Normal 6 2 9 2 2 3" xfId="9800"/>
    <cellStyle name="Normal 6 2 9 2 2 4" xfId="7289"/>
    <cellStyle name="Normal 6 2 9 2 2 5" xfId="12503"/>
    <cellStyle name="Normal 6 2 9 2 2 6" xfId="5464"/>
    <cellStyle name="Normal 6 2 9 2 3" xfId="3006"/>
    <cellStyle name="Normal 6 2 9 2 3 2" xfId="13672"/>
    <cellStyle name="Normal 6 2 9 2 3 3" xfId="9801"/>
    <cellStyle name="Normal 6 2 9 2 4" xfId="9802"/>
    <cellStyle name="Normal 6 2 9 2 5" xfId="6645"/>
    <cellStyle name="Normal 6 2 9 2 6" xfId="11859"/>
    <cellStyle name="Normal 6 2 9 2 7" xfId="4820"/>
    <cellStyle name="Normal 6 2 9 3" xfId="1692"/>
    <cellStyle name="Normal 6 2 9 3 2" xfId="3649"/>
    <cellStyle name="Normal 6 2 9 3 2 2" xfId="14315"/>
    <cellStyle name="Normal 6 2 9 3 2 3" xfId="9803"/>
    <cellStyle name="Normal 6 2 9 3 3" xfId="9804"/>
    <cellStyle name="Normal 6 2 9 3 4" xfId="7288"/>
    <cellStyle name="Normal 6 2 9 3 5" xfId="12502"/>
    <cellStyle name="Normal 6 2 9 3 6" xfId="5463"/>
    <cellStyle name="Normal 6 2 9 4" xfId="2549"/>
    <cellStyle name="Normal 6 2 9 4 2" xfId="13215"/>
    <cellStyle name="Normal 6 2 9 4 3" xfId="9805"/>
    <cellStyle name="Normal 6 2 9 5" xfId="9806"/>
    <cellStyle name="Normal 6 2 9 6" xfId="6188"/>
    <cellStyle name="Normal 6 2 9 7" xfId="11402"/>
    <cellStyle name="Normal 6 2 9 8" xfId="4363"/>
    <cellStyle name="Normal 6 20" xfId="4260"/>
    <cellStyle name="Normal 6 3" xfId="55"/>
    <cellStyle name="Normal 6 3 10" xfId="1287"/>
    <cellStyle name="Normal 6 3 10 2" xfId="3244"/>
    <cellStyle name="Normal 6 3 10 2 2" xfId="13910"/>
    <cellStyle name="Normal 6 3 10 2 3" xfId="9807"/>
    <cellStyle name="Normal 6 3 10 3" xfId="9808"/>
    <cellStyle name="Normal 6 3 10 4" xfId="6883"/>
    <cellStyle name="Normal 6 3 10 5" xfId="12097"/>
    <cellStyle name="Normal 6 3 10 6" xfId="5058"/>
    <cellStyle name="Normal 6 3 11" xfId="230"/>
    <cellStyle name="Normal 6 3 11 2" xfId="2510"/>
    <cellStyle name="Normal 6 3 11 2 2" xfId="13177"/>
    <cellStyle name="Normal 6 3 11 2 3" xfId="9809"/>
    <cellStyle name="Normal 6 3 11 3" xfId="9810"/>
    <cellStyle name="Normal 6 3 11 4" xfId="6149"/>
    <cellStyle name="Normal 6 3 11 5" xfId="11364"/>
    <cellStyle name="Normal 6 3 11 6" xfId="4325"/>
    <cellStyle name="Normal 6 3 12" xfId="2125"/>
    <cellStyle name="Normal 6 3 12 2" xfId="3984"/>
    <cellStyle name="Normal 6 3 12 2 2" xfId="14647"/>
    <cellStyle name="Normal 6 3 12 2 3" xfId="9811"/>
    <cellStyle name="Normal 6 3 12 3" xfId="9812"/>
    <cellStyle name="Normal 6 3 12 4" xfId="7623"/>
    <cellStyle name="Normal 6 3 12 5" xfId="12834"/>
    <cellStyle name="Normal 6 3 12 6" xfId="5795"/>
    <cellStyle name="Normal 6 3 13" xfId="2276"/>
    <cellStyle name="Normal 6 3 13 2" xfId="4120"/>
    <cellStyle name="Normal 6 3 13 2 2" xfId="14783"/>
    <cellStyle name="Normal 6 3 13 2 3" xfId="9813"/>
    <cellStyle name="Normal 6 3 13 3" xfId="7759"/>
    <cellStyle name="Normal 6 3 13 4" xfId="12970"/>
    <cellStyle name="Normal 6 3 13 5" xfId="5931"/>
    <cellStyle name="Normal 6 3 14" xfId="2451"/>
    <cellStyle name="Normal 6 3 14 2" xfId="9814"/>
    <cellStyle name="Normal 6 3 14 3" xfId="13119"/>
    <cellStyle name="Normal 6 3 14 4" xfId="6049"/>
    <cellStyle name="Normal 6 3 15" xfId="9815"/>
    <cellStyle name="Normal 6 3 16" xfId="6090"/>
    <cellStyle name="Normal 6 3 17" xfId="11306"/>
    <cellStyle name="Normal 6 3 18" xfId="4267"/>
    <cellStyle name="Normal 6 3 2" xfId="101"/>
    <cellStyle name="Normal 6 3 2 10" xfId="2126"/>
    <cellStyle name="Normal 6 3 2 10 2" xfId="3985"/>
    <cellStyle name="Normal 6 3 2 10 2 2" xfId="14648"/>
    <cellStyle name="Normal 6 3 2 10 2 3" xfId="9816"/>
    <cellStyle name="Normal 6 3 2 10 3" xfId="9817"/>
    <cellStyle name="Normal 6 3 2 10 4" xfId="7624"/>
    <cellStyle name="Normal 6 3 2 10 5" xfId="12835"/>
    <cellStyle name="Normal 6 3 2 10 6" xfId="5796"/>
    <cellStyle name="Normal 6 3 2 11" xfId="2277"/>
    <cellStyle name="Normal 6 3 2 11 2" xfId="4121"/>
    <cellStyle name="Normal 6 3 2 11 2 2" xfId="14784"/>
    <cellStyle name="Normal 6 3 2 11 2 3" xfId="9818"/>
    <cellStyle name="Normal 6 3 2 11 3" xfId="7760"/>
    <cellStyle name="Normal 6 3 2 11 4" xfId="12971"/>
    <cellStyle name="Normal 6 3 2 11 5" xfId="5932"/>
    <cellStyle name="Normal 6 3 2 12" xfId="2459"/>
    <cellStyle name="Normal 6 3 2 12 2" xfId="9819"/>
    <cellStyle name="Normal 6 3 2 12 3" xfId="13127"/>
    <cellStyle name="Normal 6 3 2 12 4" xfId="6071"/>
    <cellStyle name="Normal 6 3 2 13" xfId="9820"/>
    <cellStyle name="Normal 6 3 2 14" xfId="6098"/>
    <cellStyle name="Normal 6 3 2 15" xfId="11314"/>
    <cellStyle name="Normal 6 3 2 16" xfId="4275"/>
    <cellStyle name="Normal 6 3 2 2" xfId="558"/>
    <cellStyle name="Normal 6 3 2 2 10" xfId="11505"/>
    <cellStyle name="Normal 6 3 2 2 11" xfId="4466"/>
    <cellStyle name="Normal 6 3 2 2 2" xfId="719"/>
    <cellStyle name="Normal 6 3 2 2 2 2" xfId="1185"/>
    <cellStyle name="Normal 6 3 2 2 2 2 2" xfId="1696"/>
    <cellStyle name="Normal 6 3 2 2 2 2 2 2" xfId="3653"/>
    <cellStyle name="Normal 6 3 2 2 2 2 2 2 2" xfId="14319"/>
    <cellStyle name="Normal 6 3 2 2 2 2 2 2 3" xfId="9821"/>
    <cellStyle name="Normal 6 3 2 2 2 2 2 3" xfId="9822"/>
    <cellStyle name="Normal 6 3 2 2 2 2 2 4" xfId="7292"/>
    <cellStyle name="Normal 6 3 2 2 2 2 2 5" xfId="12506"/>
    <cellStyle name="Normal 6 3 2 2 2 2 2 6" xfId="5467"/>
    <cellStyle name="Normal 6 3 2 2 2 2 3" xfId="3154"/>
    <cellStyle name="Normal 6 3 2 2 2 2 3 2" xfId="13820"/>
    <cellStyle name="Normal 6 3 2 2 2 2 3 3" xfId="9823"/>
    <cellStyle name="Normal 6 3 2 2 2 2 4" xfId="9824"/>
    <cellStyle name="Normal 6 3 2 2 2 2 5" xfId="6793"/>
    <cellStyle name="Normal 6 3 2 2 2 2 6" xfId="12007"/>
    <cellStyle name="Normal 6 3 2 2 2 2 7" xfId="4968"/>
    <cellStyle name="Normal 6 3 2 2 2 3" xfId="1695"/>
    <cellStyle name="Normal 6 3 2 2 2 3 2" xfId="3652"/>
    <cellStyle name="Normal 6 3 2 2 2 3 2 2" xfId="14318"/>
    <cellStyle name="Normal 6 3 2 2 2 3 2 3" xfId="9825"/>
    <cellStyle name="Normal 6 3 2 2 2 3 3" xfId="9826"/>
    <cellStyle name="Normal 6 3 2 2 2 3 4" xfId="7291"/>
    <cellStyle name="Normal 6 3 2 2 2 3 5" xfId="12505"/>
    <cellStyle name="Normal 6 3 2 2 2 3 6" xfId="5466"/>
    <cellStyle name="Normal 6 3 2 2 2 4" xfId="2787"/>
    <cellStyle name="Normal 6 3 2 2 2 4 2" xfId="13453"/>
    <cellStyle name="Normal 6 3 2 2 2 4 3" xfId="9827"/>
    <cellStyle name="Normal 6 3 2 2 2 5" xfId="9828"/>
    <cellStyle name="Normal 6 3 2 2 2 6" xfId="6426"/>
    <cellStyle name="Normal 6 3 2 2 2 7" xfId="11640"/>
    <cellStyle name="Normal 6 3 2 2 2 8" xfId="4601"/>
    <cellStyle name="Normal 6 3 2 2 3" xfId="872"/>
    <cellStyle name="Normal 6 3 2 2 3 2" xfId="1697"/>
    <cellStyle name="Normal 6 3 2 2 3 2 2" xfId="3654"/>
    <cellStyle name="Normal 6 3 2 2 3 2 2 2" xfId="14320"/>
    <cellStyle name="Normal 6 3 2 2 3 2 2 3" xfId="9829"/>
    <cellStyle name="Normal 6 3 2 2 3 2 3" xfId="9830"/>
    <cellStyle name="Normal 6 3 2 2 3 2 4" xfId="7293"/>
    <cellStyle name="Normal 6 3 2 2 3 2 5" xfId="12507"/>
    <cellStyle name="Normal 6 3 2 2 3 2 6" xfId="5468"/>
    <cellStyle name="Normal 6 3 2 2 3 3" xfId="2925"/>
    <cellStyle name="Normal 6 3 2 2 3 3 2" xfId="13591"/>
    <cellStyle name="Normal 6 3 2 2 3 3 3" xfId="9831"/>
    <cellStyle name="Normal 6 3 2 2 3 4" xfId="9832"/>
    <cellStyle name="Normal 6 3 2 2 3 5" xfId="6564"/>
    <cellStyle name="Normal 6 3 2 2 3 6" xfId="11778"/>
    <cellStyle name="Normal 6 3 2 2 3 7" xfId="4739"/>
    <cellStyle name="Normal 6 3 2 2 4" xfId="1694"/>
    <cellStyle name="Normal 6 3 2 2 4 2" xfId="3651"/>
    <cellStyle name="Normal 6 3 2 2 4 2 2" xfId="14317"/>
    <cellStyle name="Normal 6 3 2 2 4 2 3" xfId="9833"/>
    <cellStyle name="Normal 6 3 2 2 4 3" xfId="9834"/>
    <cellStyle name="Normal 6 3 2 2 4 4" xfId="7290"/>
    <cellStyle name="Normal 6 3 2 2 4 5" xfId="12504"/>
    <cellStyle name="Normal 6 3 2 2 4 6" xfId="5465"/>
    <cellStyle name="Normal 6 3 2 2 5" xfId="2180"/>
    <cellStyle name="Normal 6 3 2 2 5 2" xfId="4033"/>
    <cellStyle name="Normal 6 3 2 2 5 2 2" xfId="14696"/>
    <cellStyle name="Normal 6 3 2 2 5 2 3" xfId="9835"/>
    <cellStyle name="Normal 6 3 2 2 5 3" xfId="9836"/>
    <cellStyle name="Normal 6 3 2 2 5 4" xfId="7672"/>
    <cellStyle name="Normal 6 3 2 2 5 5" xfId="12883"/>
    <cellStyle name="Normal 6 3 2 2 5 6" xfId="5844"/>
    <cellStyle name="Normal 6 3 2 2 6" xfId="2324"/>
    <cellStyle name="Normal 6 3 2 2 6 2" xfId="4168"/>
    <cellStyle name="Normal 6 3 2 2 6 2 2" xfId="14831"/>
    <cellStyle name="Normal 6 3 2 2 6 2 3" xfId="9837"/>
    <cellStyle name="Normal 6 3 2 2 6 3" xfId="7807"/>
    <cellStyle name="Normal 6 3 2 2 6 4" xfId="13018"/>
    <cellStyle name="Normal 6 3 2 2 6 5" xfId="5979"/>
    <cellStyle name="Normal 6 3 2 2 7" xfId="2652"/>
    <cellStyle name="Normal 6 3 2 2 7 2" xfId="13318"/>
    <cellStyle name="Normal 6 3 2 2 7 3" xfId="9838"/>
    <cellStyle name="Normal 6 3 2 2 8" xfId="9839"/>
    <cellStyle name="Normal 6 3 2 2 9" xfId="6291"/>
    <cellStyle name="Normal 6 3 2 3" xfId="621"/>
    <cellStyle name="Normal 6 3 2 3 10" xfId="11547"/>
    <cellStyle name="Normal 6 3 2 3 11" xfId="4508"/>
    <cellStyle name="Normal 6 3 2 3 2" xfId="762"/>
    <cellStyle name="Normal 6 3 2 3 2 2" xfId="1227"/>
    <cellStyle name="Normal 6 3 2 3 2 2 2" xfId="1700"/>
    <cellStyle name="Normal 6 3 2 3 2 2 2 2" xfId="3657"/>
    <cellStyle name="Normal 6 3 2 3 2 2 2 2 2" xfId="14323"/>
    <cellStyle name="Normal 6 3 2 3 2 2 2 2 3" xfId="9840"/>
    <cellStyle name="Normal 6 3 2 3 2 2 2 3" xfId="9841"/>
    <cellStyle name="Normal 6 3 2 3 2 2 2 4" xfId="7296"/>
    <cellStyle name="Normal 6 3 2 3 2 2 2 5" xfId="12510"/>
    <cellStyle name="Normal 6 3 2 3 2 2 2 6" xfId="5471"/>
    <cellStyle name="Normal 6 3 2 3 2 2 3" xfId="3196"/>
    <cellStyle name="Normal 6 3 2 3 2 2 3 2" xfId="13862"/>
    <cellStyle name="Normal 6 3 2 3 2 2 3 3" xfId="9842"/>
    <cellStyle name="Normal 6 3 2 3 2 2 4" xfId="9843"/>
    <cellStyle name="Normal 6 3 2 3 2 2 5" xfId="6835"/>
    <cellStyle name="Normal 6 3 2 3 2 2 6" xfId="12049"/>
    <cellStyle name="Normal 6 3 2 3 2 2 7" xfId="5010"/>
    <cellStyle name="Normal 6 3 2 3 2 3" xfId="1699"/>
    <cellStyle name="Normal 6 3 2 3 2 3 2" xfId="3656"/>
    <cellStyle name="Normal 6 3 2 3 2 3 2 2" xfId="14322"/>
    <cellStyle name="Normal 6 3 2 3 2 3 2 3" xfId="9844"/>
    <cellStyle name="Normal 6 3 2 3 2 3 3" xfId="9845"/>
    <cellStyle name="Normal 6 3 2 3 2 3 4" xfId="7295"/>
    <cellStyle name="Normal 6 3 2 3 2 3 5" xfId="12509"/>
    <cellStyle name="Normal 6 3 2 3 2 3 6" xfId="5470"/>
    <cellStyle name="Normal 6 3 2 3 2 4" xfId="2829"/>
    <cellStyle name="Normal 6 3 2 3 2 4 2" xfId="13495"/>
    <cellStyle name="Normal 6 3 2 3 2 4 3" xfId="9846"/>
    <cellStyle name="Normal 6 3 2 3 2 5" xfId="9847"/>
    <cellStyle name="Normal 6 3 2 3 2 6" xfId="6468"/>
    <cellStyle name="Normal 6 3 2 3 2 7" xfId="11682"/>
    <cellStyle name="Normal 6 3 2 3 2 8" xfId="4643"/>
    <cellStyle name="Normal 6 3 2 3 3" xfId="915"/>
    <cellStyle name="Normal 6 3 2 3 3 2" xfId="1701"/>
    <cellStyle name="Normal 6 3 2 3 3 2 2" xfId="3658"/>
    <cellStyle name="Normal 6 3 2 3 3 2 2 2" xfId="14324"/>
    <cellStyle name="Normal 6 3 2 3 3 2 2 3" xfId="9848"/>
    <cellStyle name="Normal 6 3 2 3 3 2 3" xfId="9849"/>
    <cellStyle name="Normal 6 3 2 3 3 2 4" xfId="7297"/>
    <cellStyle name="Normal 6 3 2 3 3 2 5" xfId="12511"/>
    <cellStyle name="Normal 6 3 2 3 3 2 6" xfId="5472"/>
    <cellStyle name="Normal 6 3 2 3 3 3" xfId="2967"/>
    <cellStyle name="Normal 6 3 2 3 3 3 2" xfId="13633"/>
    <cellStyle name="Normal 6 3 2 3 3 3 3" xfId="9850"/>
    <cellStyle name="Normal 6 3 2 3 3 4" xfId="9851"/>
    <cellStyle name="Normal 6 3 2 3 3 5" xfId="6606"/>
    <cellStyle name="Normal 6 3 2 3 3 6" xfId="11820"/>
    <cellStyle name="Normal 6 3 2 3 3 7" xfId="4781"/>
    <cellStyle name="Normal 6 3 2 3 4" xfId="1698"/>
    <cellStyle name="Normal 6 3 2 3 4 2" xfId="3655"/>
    <cellStyle name="Normal 6 3 2 3 4 2 2" xfId="14321"/>
    <cellStyle name="Normal 6 3 2 3 4 2 3" xfId="9852"/>
    <cellStyle name="Normal 6 3 2 3 4 3" xfId="9853"/>
    <cellStyle name="Normal 6 3 2 3 4 4" xfId="7294"/>
    <cellStyle name="Normal 6 3 2 3 4 5" xfId="12508"/>
    <cellStyle name="Normal 6 3 2 3 4 6" xfId="5469"/>
    <cellStyle name="Normal 6 3 2 3 5" xfId="2222"/>
    <cellStyle name="Normal 6 3 2 3 5 2" xfId="4075"/>
    <cellStyle name="Normal 6 3 2 3 5 2 2" xfId="14738"/>
    <cellStyle name="Normal 6 3 2 3 5 2 3" xfId="9854"/>
    <cellStyle name="Normal 6 3 2 3 5 3" xfId="9855"/>
    <cellStyle name="Normal 6 3 2 3 5 4" xfId="7714"/>
    <cellStyle name="Normal 6 3 2 3 5 5" xfId="12925"/>
    <cellStyle name="Normal 6 3 2 3 5 6" xfId="5886"/>
    <cellStyle name="Normal 6 3 2 3 6" xfId="2366"/>
    <cellStyle name="Normal 6 3 2 3 6 2" xfId="4210"/>
    <cellStyle name="Normal 6 3 2 3 6 2 2" xfId="14873"/>
    <cellStyle name="Normal 6 3 2 3 6 2 3" xfId="9856"/>
    <cellStyle name="Normal 6 3 2 3 6 3" xfId="7849"/>
    <cellStyle name="Normal 6 3 2 3 6 4" xfId="13060"/>
    <cellStyle name="Normal 6 3 2 3 6 5" xfId="6021"/>
    <cellStyle name="Normal 6 3 2 3 7" xfId="2694"/>
    <cellStyle name="Normal 6 3 2 3 7 2" xfId="13360"/>
    <cellStyle name="Normal 6 3 2 3 7 3" xfId="9857"/>
    <cellStyle name="Normal 6 3 2 3 8" xfId="9858"/>
    <cellStyle name="Normal 6 3 2 3 9" xfId="6333"/>
    <cellStyle name="Normal 6 3 2 4" xfId="455"/>
    <cellStyle name="Normal 6 3 2 4 2" xfId="1025"/>
    <cellStyle name="Normal 6 3 2 4 2 2" xfId="1703"/>
    <cellStyle name="Normal 6 3 2 4 2 2 2" xfId="3660"/>
    <cellStyle name="Normal 6 3 2 4 2 2 2 2" xfId="14326"/>
    <cellStyle name="Normal 6 3 2 4 2 2 2 3" xfId="9859"/>
    <cellStyle name="Normal 6 3 2 4 2 2 3" xfId="9860"/>
    <cellStyle name="Normal 6 3 2 4 2 2 4" xfId="7299"/>
    <cellStyle name="Normal 6 3 2 4 2 2 5" xfId="12513"/>
    <cellStyle name="Normal 6 3 2 4 2 2 6" xfId="5474"/>
    <cellStyle name="Normal 6 3 2 4 2 3" xfId="3057"/>
    <cellStyle name="Normal 6 3 2 4 2 3 2" xfId="13723"/>
    <cellStyle name="Normal 6 3 2 4 2 3 3" xfId="9861"/>
    <cellStyle name="Normal 6 3 2 4 2 4" xfId="9862"/>
    <cellStyle name="Normal 6 3 2 4 2 5" xfId="6696"/>
    <cellStyle name="Normal 6 3 2 4 2 6" xfId="11910"/>
    <cellStyle name="Normal 6 3 2 4 2 7" xfId="4871"/>
    <cellStyle name="Normal 6 3 2 4 3" xfId="1702"/>
    <cellStyle name="Normal 6 3 2 4 3 2" xfId="3659"/>
    <cellStyle name="Normal 6 3 2 4 3 2 2" xfId="14325"/>
    <cellStyle name="Normal 6 3 2 4 3 2 3" xfId="9863"/>
    <cellStyle name="Normal 6 3 2 4 3 3" xfId="9864"/>
    <cellStyle name="Normal 6 3 2 4 3 4" xfId="7298"/>
    <cellStyle name="Normal 6 3 2 4 3 5" xfId="12512"/>
    <cellStyle name="Normal 6 3 2 4 3 6" xfId="5473"/>
    <cellStyle name="Normal 6 3 2 4 4" xfId="2605"/>
    <cellStyle name="Normal 6 3 2 4 4 2" xfId="13271"/>
    <cellStyle name="Normal 6 3 2 4 4 3" xfId="9865"/>
    <cellStyle name="Normal 6 3 2 4 5" xfId="9866"/>
    <cellStyle name="Normal 6 3 2 4 6" xfId="6244"/>
    <cellStyle name="Normal 6 3 2 4 7" xfId="11458"/>
    <cellStyle name="Normal 6 3 2 4 8" xfId="4419"/>
    <cellStyle name="Normal 6 3 2 5" xfId="672"/>
    <cellStyle name="Normal 6 3 2 5 2" xfId="1138"/>
    <cellStyle name="Normal 6 3 2 5 2 2" xfId="1705"/>
    <cellStyle name="Normal 6 3 2 5 2 2 2" xfId="3662"/>
    <cellStyle name="Normal 6 3 2 5 2 2 2 2" xfId="14328"/>
    <cellStyle name="Normal 6 3 2 5 2 2 2 3" xfId="9867"/>
    <cellStyle name="Normal 6 3 2 5 2 2 3" xfId="9868"/>
    <cellStyle name="Normal 6 3 2 5 2 2 4" xfId="7301"/>
    <cellStyle name="Normal 6 3 2 5 2 2 5" xfId="12515"/>
    <cellStyle name="Normal 6 3 2 5 2 2 6" xfId="5476"/>
    <cellStyle name="Normal 6 3 2 5 2 3" xfId="3107"/>
    <cellStyle name="Normal 6 3 2 5 2 3 2" xfId="13773"/>
    <cellStyle name="Normal 6 3 2 5 2 3 3" xfId="9869"/>
    <cellStyle name="Normal 6 3 2 5 2 4" xfId="9870"/>
    <cellStyle name="Normal 6 3 2 5 2 5" xfId="6746"/>
    <cellStyle name="Normal 6 3 2 5 2 6" xfId="11960"/>
    <cellStyle name="Normal 6 3 2 5 2 7" xfId="4921"/>
    <cellStyle name="Normal 6 3 2 5 3" xfId="1704"/>
    <cellStyle name="Normal 6 3 2 5 3 2" xfId="3661"/>
    <cellStyle name="Normal 6 3 2 5 3 2 2" xfId="14327"/>
    <cellStyle name="Normal 6 3 2 5 3 2 3" xfId="9871"/>
    <cellStyle name="Normal 6 3 2 5 3 3" xfId="9872"/>
    <cellStyle name="Normal 6 3 2 5 3 4" xfId="7300"/>
    <cellStyle name="Normal 6 3 2 5 3 5" xfId="12514"/>
    <cellStyle name="Normal 6 3 2 5 3 6" xfId="5475"/>
    <cellStyle name="Normal 6 3 2 5 4" xfId="2740"/>
    <cellStyle name="Normal 6 3 2 5 4 2" xfId="13406"/>
    <cellStyle name="Normal 6 3 2 5 4 3" xfId="9873"/>
    <cellStyle name="Normal 6 3 2 5 5" xfId="9874"/>
    <cellStyle name="Normal 6 3 2 5 6" xfId="6379"/>
    <cellStyle name="Normal 6 3 2 5 7" xfId="11593"/>
    <cellStyle name="Normal 6 3 2 5 8" xfId="4554"/>
    <cellStyle name="Normal 6 3 2 6" xfId="339"/>
    <cellStyle name="Normal 6 3 2 6 2" xfId="967"/>
    <cellStyle name="Normal 6 3 2 6 2 2" xfId="1707"/>
    <cellStyle name="Normal 6 3 2 6 2 2 2" xfId="3664"/>
    <cellStyle name="Normal 6 3 2 6 2 2 2 2" xfId="14330"/>
    <cellStyle name="Normal 6 3 2 6 2 2 2 3" xfId="9875"/>
    <cellStyle name="Normal 6 3 2 6 2 2 3" xfId="9876"/>
    <cellStyle name="Normal 6 3 2 6 2 2 4" xfId="7303"/>
    <cellStyle name="Normal 6 3 2 6 2 2 5" xfId="12517"/>
    <cellStyle name="Normal 6 3 2 6 2 2 6" xfId="5478"/>
    <cellStyle name="Normal 6 3 2 6 2 3" xfId="3013"/>
    <cellStyle name="Normal 6 3 2 6 2 3 2" xfId="13679"/>
    <cellStyle name="Normal 6 3 2 6 2 3 3" xfId="9877"/>
    <cellStyle name="Normal 6 3 2 6 2 4" xfId="9878"/>
    <cellStyle name="Normal 6 3 2 6 2 5" xfId="6652"/>
    <cellStyle name="Normal 6 3 2 6 2 6" xfId="11866"/>
    <cellStyle name="Normal 6 3 2 6 2 7" xfId="4827"/>
    <cellStyle name="Normal 6 3 2 6 3" xfId="1706"/>
    <cellStyle name="Normal 6 3 2 6 3 2" xfId="3663"/>
    <cellStyle name="Normal 6 3 2 6 3 2 2" xfId="14329"/>
    <cellStyle name="Normal 6 3 2 6 3 2 3" xfId="9879"/>
    <cellStyle name="Normal 6 3 2 6 3 3" xfId="9880"/>
    <cellStyle name="Normal 6 3 2 6 3 4" xfId="7302"/>
    <cellStyle name="Normal 6 3 2 6 3 5" xfId="12516"/>
    <cellStyle name="Normal 6 3 2 6 3 6" xfId="5477"/>
    <cellStyle name="Normal 6 3 2 6 4" xfId="2556"/>
    <cellStyle name="Normal 6 3 2 6 4 2" xfId="13222"/>
    <cellStyle name="Normal 6 3 2 6 4 3" xfId="9881"/>
    <cellStyle name="Normal 6 3 2 6 5" xfId="9882"/>
    <cellStyle name="Normal 6 3 2 6 6" xfId="6195"/>
    <cellStyle name="Normal 6 3 2 6 7" xfId="11409"/>
    <cellStyle name="Normal 6 3 2 6 8" xfId="4370"/>
    <cellStyle name="Normal 6 3 2 7" xfId="821"/>
    <cellStyle name="Normal 6 3 2 7 2" xfId="1708"/>
    <cellStyle name="Normal 6 3 2 7 2 2" xfId="3665"/>
    <cellStyle name="Normal 6 3 2 7 2 2 2" xfId="14331"/>
    <cellStyle name="Normal 6 3 2 7 2 2 3" xfId="9883"/>
    <cellStyle name="Normal 6 3 2 7 2 3" xfId="9884"/>
    <cellStyle name="Normal 6 3 2 7 2 4" xfId="7304"/>
    <cellStyle name="Normal 6 3 2 7 2 5" xfId="12518"/>
    <cellStyle name="Normal 6 3 2 7 2 6" xfId="5479"/>
    <cellStyle name="Normal 6 3 2 7 3" xfId="2878"/>
    <cellStyle name="Normal 6 3 2 7 3 2" xfId="13544"/>
    <cellStyle name="Normal 6 3 2 7 3 3" xfId="9885"/>
    <cellStyle name="Normal 6 3 2 7 4" xfId="9886"/>
    <cellStyle name="Normal 6 3 2 7 5" xfId="6517"/>
    <cellStyle name="Normal 6 3 2 7 6" xfId="11731"/>
    <cellStyle name="Normal 6 3 2 7 7" xfId="4692"/>
    <cellStyle name="Normal 6 3 2 8" xfId="1288"/>
    <cellStyle name="Normal 6 3 2 8 2" xfId="3245"/>
    <cellStyle name="Normal 6 3 2 8 2 2" xfId="13911"/>
    <cellStyle name="Normal 6 3 2 8 2 3" xfId="9887"/>
    <cellStyle name="Normal 6 3 2 8 3" xfId="9888"/>
    <cellStyle name="Normal 6 3 2 8 4" xfId="6884"/>
    <cellStyle name="Normal 6 3 2 8 5" xfId="12098"/>
    <cellStyle name="Normal 6 3 2 8 6" xfId="5059"/>
    <cellStyle name="Normal 6 3 2 9" xfId="231"/>
    <cellStyle name="Normal 6 3 2 9 2" xfId="2511"/>
    <cellStyle name="Normal 6 3 2 9 2 2" xfId="13178"/>
    <cellStyle name="Normal 6 3 2 9 2 3" xfId="9889"/>
    <cellStyle name="Normal 6 3 2 9 3" xfId="9890"/>
    <cellStyle name="Normal 6 3 2 9 4" xfId="6150"/>
    <cellStyle name="Normal 6 3 2 9 5" xfId="11365"/>
    <cellStyle name="Normal 6 3 2 9 6" xfId="4326"/>
    <cellStyle name="Normal 6 3 3" xfId="138"/>
    <cellStyle name="Normal 6 3 3 10" xfId="2127"/>
    <cellStyle name="Normal 6 3 3 10 2" xfId="3986"/>
    <cellStyle name="Normal 6 3 3 10 2 2" xfId="14649"/>
    <cellStyle name="Normal 6 3 3 10 2 3" xfId="9891"/>
    <cellStyle name="Normal 6 3 3 10 3" xfId="9892"/>
    <cellStyle name="Normal 6 3 3 10 4" xfId="7625"/>
    <cellStyle name="Normal 6 3 3 10 5" xfId="12836"/>
    <cellStyle name="Normal 6 3 3 10 6" xfId="5797"/>
    <cellStyle name="Normal 6 3 3 11" xfId="2278"/>
    <cellStyle name="Normal 6 3 3 11 2" xfId="4122"/>
    <cellStyle name="Normal 6 3 3 11 2 2" xfId="14785"/>
    <cellStyle name="Normal 6 3 3 11 2 3" xfId="9893"/>
    <cellStyle name="Normal 6 3 3 11 3" xfId="7761"/>
    <cellStyle name="Normal 6 3 3 11 4" xfId="12972"/>
    <cellStyle name="Normal 6 3 3 11 5" xfId="5933"/>
    <cellStyle name="Normal 6 3 3 12" xfId="2474"/>
    <cellStyle name="Normal 6 3 3 12 2" xfId="9894"/>
    <cellStyle name="Normal 6 3 3 12 3" xfId="13142"/>
    <cellStyle name="Normal 6 3 3 12 4" xfId="6072"/>
    <cellStyle name="Normal 6 3 3 13" xfId="9895"/>
    <cellStyle name="Normal 6 3 3 14" xfId="6113"/>
    <cellStyle name="Normal 6 3 3 15" xfId="11329"/>
    <cellStyle name="Normal 6 3 3 16" xfId="4290"/>
    <cellStyle name="Normal 6 3 3 2" xfId="559"/>
    <cellStyle name="Normal 6 3 3 2 10" xfId="11506"/>
    <cellStyle name="Normal 6 3 3 2 11" xfId="4467"/>
    <cellStyle name="Normal 6 3 3 2 2" xfId="720"/>
    <cellStyle name="Normal 6 3 3 2 2 2" xfId="1186"/>
    <cellStyle name="Normal 6 3 3 2 2 2 2" xfId="1711"/>
    <cellStyle name="Normal 6 3 3 2 2 2 2 2" xfId="3668"/>
    <cellStyle name="Normal 6 3 3 2 2 2 2 2 2" xfId="14334"/>
    <cellStyle name="Normal 6 3 3 2 2 2 2 2 3" xfId="9896"/>
    <cellStyle name="Normal 6 3 3 2 2 2 2 3" xfId="9897"/>
    <cellStyle name="Normal 6 3 3 2 2 2 2 4" xfId="7307"/>
    <cellStyle name="Normal 6 3 3 2 2 2 2 5" xfId="12521"/>
    <cellStyle name="Normal 6 3 3 2 2 2 2 6" xfId="5482"/>
    <cellStyle name="Normal 6 3 3 2 2 2 3" xfId="3155"/>
    <cellStyle name="Normal 6 3 3 2 2 2 3 2" xfId="13821"/>
    <cellStyle name="Normal 6 3 3 2 2 2 3 3" xfId="9898"/>
    <cellStyle name="Normal 6 3 3 2 2 2 4" xfId="9899"/>
    <cellStyle name="Normal 6 3 3 2 2 2 5" xfId="6794"/>
    <cellStyle name="Normal 6 3 3 2 2 2 6" xfId="12008"/>
    <cellStyle name="Normal 6 3 3 2 2 2 7" xfId="4969"/>
    <cellStyle name="Normal 6 3 3 2 2 3" xfId="1710"/>
    <cellStyle name="Normal 6 3 3 2 2 3 2" xfId="3667"/>
    <cellStyle name="Normal 6 3 3 2 2 3 2 2" xfId="14333"/>
    <cellStyle name="Normal 6 3 3 2 2 3 2 3" xfId="9900"/>
    <cellStyle name="Normal 6 3 3 2 2 3 3" xfId="9901"/>
    <cellStyle name="Normal 6 3 3 2 2 3 4" xfId="7306"/>
    <cellStyle name="Normal 6 3 3 2 2 3 5" xfId="12520"/>
    <cellStyle name="Normal 6 3 3 2 2 3 6" xfId="5481"/>
    <cellStyle name="Normal 6 3 3 2 2 4" xfId="2788"/>
    <cellStyle name="Normal 6 3 3 2 2 4 2" xfId="13454"/>
    <cellStyle name="Normal 6 3 3 2 2 4 3" xfId="9902"/>
    <cellStyle name="Normal 6 3 3 2 2 5" xfId="9903"/>
    <cellStyle name="Normal 6 3 3 2 2 6" xfId="6427"/>
    <cellStyle name="Normal 6 3 3 2 2 7" xfId="11641"/>
    <cellStyle name="Normal 6 3 3 2 2 8" xfId="4602"/>
    <cellStyle name="Normal 6 3 3 2 3" xfId="873"/>
    <cellStyle name="Normal 6 3 3 2 3 2" xfId="1712"/>
    <cellStyle name="Normal 6 3 3 2 3 2 2" xfId="3669"/>
    <cellStyle name="Normal 6 3 3 2 3 2 2 2" xfId="14335"/>
    <cellStyle name="Normal 6 3 3 2 3 2 2 3" xfId="9904"/>
    <cellStyle name="Normal 6 3 3 2 3 2 3" xfId="9905"/>
    <cellStyle name="Normal 6 3 3 2 3 2 4" xfId="7308"/>
    <cellStyle name="Normal 6 3 3 2 3 2 5" xfId="12522"/>
    <cellStyle name="Normal 6 3 3 2 3 2 6" xfId="5483"/>
    <cellStyle name="Normal 6 3 3 2 3 3" xfId="2926"/>
    <cellStyle name="Normal 6 3 3 2 3 3 2" xfId="13592"/>
    <cellStyle name="Normal 6 3 3 2 3 3 3" xfId="9906"/>
    <cellStyle name="Normal 6 3 3 2 3 4" xfId="9907"/>
    <cellStyle name="Normal 6 3 3 2 3 5" xfId="6565"/>
    <cellStyle name="Normal 6 3 3 2 3 6" xfId="11779"/>
    <cellStyle name="Normal 6 3 3 2 3 7" xfId="4740"/>
    <cellStyle name="Normal 6 3 3 2 4" xfId="1709"/>
    <cellStyle name="Normal 6 3 3 2 4 2" xfId="3666"/>
    <cellStyle name="Normal 6 3 3 2 4 2 2" xfId="14332"/>
    <cellStyle name="Normal 6 3 3 2 4 2 3" xfId="9908"/>
    <cellStyle name="Normal 6 3 3 2 4 3" xfId="9909"/>
    <cellStyle name="Normal 6 3 3 2 4 4" xfId="7305"/>
    <cellStyle name="Normal 6 3 3 2 4 5" xfId="12519"/>
    <cellStyle name="Normal 6 3 3 2 4 6" xfId="5480"/>
    <cellStyle name="Normal 6 3 3 2 5" xfId="2181"/>
    <cellStyle name="Normal 6 3 3 2 5 2" xfId="4034"/>
    <cellStyle name="Normal 6 3 3 2 5 2 2" xfId="14697"/>
    <cellStyle name="Normal 6 3 3 2 5 2 3" xfId="9910"/>
    <cellStyle name="Normal 6 3 3 2 5 3" xfId="9911"/>
    <cellStyle name="Normal 6 3 3 2 5 4" xfId="7673"/>
    <cellStyle name="Normal 6 3 3 2 5 5" xfId="12884"/>
    <cellStyle name="Normal 6 3 3 2 5 6" xfId="5845"/>
    <cellStyle name="Normal 6 3 3 2 6" xfId="2325"/>
    <cellStyle name="Normal 6 3 3 2 6 2" xfId="4169"/>
    <cellStyle name="Normal 6 3 3 2 6 2 2" xfId="14832"/>
    <cellStyle name="Normal 6 3 3 2 6 2 3" xfId="9912"/>
    <cellStyle name="Normal 6 3 3 2 6 3" xfId="7808"/>
    <cellStyle name="Normal 6 3 3 2 6 4" xfId="13019"/>
    <cellStyle name="Normal 6 3 3 2 6 5" xfId="5980"/>
    <cellStyle name="Normal 6 3 3 2 7" xfId="2653"/>
    <cellStyle name="Normal 6 3 3 2 7 2" xfId="13319"/>
    <cellStyle name="Normal 6 3 3 2 7 3" xfId="9913"/>
    <cellStyle name="Normal 6 3 3 2 8" xfId="9914"/>
    <cellStyle name="Normal 6 3 3 2 9" xfId="6292"/>
    <cellStyle name="Normal 6 3 3 3" xfId="622"/>
    <cellStyle name="Normal 6 3 3 3 10" xfId="11548"/>
    <cellStyle name="Normal 6 3 3 3 11" xfId="4509"/>
    <cellStyle name="Normal 6 3 3 3 2" xfId="763"/>
    <cellStyle name="Normal 6 3 3 3 2 2" xfId="1228"/>
    <cellStyle name="Normal 6 3 3 3 2 2 2" xfId="1715"/>
    <cellStyle name="Normal 6 3 3 3 2 2 2 2" xfId="3672"/>
    <cellStyle name="Normal 6 3 3 3 2 2 2 2 2" xfId="14338"/>
    <cellStyle name="Normal 6 3 3 3 2 2 2 2 3" xfId="9915"/>
    <cellStyle name="Normal 6 3 3 3 2 2 2 3" xfId="9916"/>
    <cellStyle name="Normal 6 3 3 3 2 2 2 4" xfId="7311"/>
    <cellStyle name="Normal 6 3 3 3 2 2 2 5" xfId="12525"/>
    <cellStyle name="Normal 6 3 3 3 2 2 2 6" xfId="5486"/>
    <cellStyle name="Normal 6 3 3 3 2 2 3" xfId="3197"/>
    <cellStyle name="Normal 6 3 3 3 2 2 3 2" xfId="13863"/>
    <cellStyle name="Normal 6 3 3 3 2 2 3 3" xfId="9917"/>
    <cellStyle name="Normal 6 3 3 3 2 2 4" xfId="9918"/>
    <cellStyle name="Normal 6 3 3 3 2 2 5" xfId="6836"/>
    <cellStyle name="Normal 6 3 3 3 2 2 6" xfId="12050"/>
    <cellStyle name="Normal 6 3 3 3 2 2 7" xfId="5011"/>
    <cellStyle name="Normal 6 3 3 3 2 3" xfId="1714"/>
    <cellStyle name="Normal 6 3 3 3 2 3 2" xfId="3671"/>
    <cellStyle name="Normal 6 3 3 3 2 3 2 2" xfId="14337"/>
    <cellStyle name="Normal 6 3 3 3 2 3 2 3" xfId="9919"/>
    <cellStyle name="Normal 6 3 3 3 2 3 3" xfId="9920"/>
    <cellStyle name="Normal 6 3 3 3 2 3 4" xfId="7310"/>
    <cellStyle name="Normal 6 3 3 3 2 3 5" xfId="12524"/>
    <cellStyle name="Normal 6 3 3 3 2 3 6" xfId="5485"/>
    <cellStyle name="Normal 6 3 3 3 2 4" xfId="2830"/>
    <cellStyle name="Normal 6 3 3 3 2 4 2" xfId="13496"/>
    <cellStyle name="Normal 6 3 3 3 2 4 3" xfId="9921"/>
    <cellStyle name="Normal 6 3 3 3 2 5" xfId="9922"/>
    <cellStyle name="Normal 6 3 3 3 2 6" xfId="6469"/>
    <cellStyle name="Normal 6 3 3 3 2 7" xfId="11683"/>
    <cellStyle name="Normal 6 3 3 3 2 8" xfId="4644"/>
    <cellStyle name="Normal 6 3 3 3 3" xfId="916"/>
    <cellStyle name="Normal 6 3 3 3 3 2" xfId="1716"/>
    <cellStyle name="Normal 6 3 3 3 3 2 2" xfId="3673"/>
    <cellStyle name="Normal 6 3 3 3 3 2 2 2" xfId="14339"/>
    <cellStyle name="Normal 6 3 3 3 3 2 2 3" xfId="9923"/>
    <cellStyle name="Normal 6 3 3 3 3 2 3" xfId="9924"/>
    <cellStyle name="Normal 6 3 3 3 3 2 4" xfId="7312"/>
    <cellStyle name="Normal 6 3 3 3 3 2 5" xfId="12526"/>
    <cellStyle name="Normal 6 3 3 3 3 2 6" xfId="5487"/>
    <cellStyle name="Normal 6 3 3 3 3 3" xfId="2968"/>
    <cellStyle name="Normal 6 3 3 3 3 3 2" xfId="13634"/>
    <cellStyle name="Normal 6 3 3 3 3 3 3" xfId="9925"/>
    <cellStyle name="Normal 6 3 3 3 3 4" xfId="9926"/>
    <cellStyle name="Normal 6 3 3 3 3 5" xfId="6607"/>
    <cellStyle name="Normal 6 3 3 3 3 6" xfId="11821"/>
    <cellStyle name="Normal 6 3 3 3 3 7" xfId="4782"/>
    <cellStyle name="Normal 6 3 3 3 4" xfId="1713"/>
    <cellStyle name="Normal 6 3 3 3 4 2" xfId="3670"/>
    <cellStyle name="Normal 6 3 3 3 4 2 2" xfId="14336"/>
    <cellStyle name="Normal 6 3 3 3 4 2 3" xfId="9927"/>
    <cellStyle name="Normal 6 3 3 3 4 3" xfId="9928"/>
    <cellStyle name="Normal 6 3 3 3 4 4" xfId="7309"/>
    <cellStyle name="Normal 6 3 3 3 4 5" xfId="12523"/>
    <cellStyle name="Normal 6 3 3 3 4 6" xfId="5484"/>
    <cellStyle name="Normal 6 3 3 3 5" xfId="2223"/>
    <cellStyle name="Normal 6 3 3 3 5 2" xfId="4076"/>
    <cellStyle name="Normal 6 3 3 3 5 2 2" xfId="14739"/>
    <cellStyle name="Normal 6 3 3 3 5 2 3" xfId="9929"/>
    <cellStyle name="Normal 6 3 3 3 5 3" xfId="9930"/>
    <cellStyle name="Normal 6 3 3 3 5 4" xfId="7715"/>
    <cellStyle name="Normal 6 3 3 3 5 5" xfId="12926"/>
    <cellStyle name="Normal 6 3 3 3 5 6" xfId="5887"/>
    <cellStyle name="Normal 6 3 3 3 6" xfId="2367"/>
    <cellStyle name="Normal 6 3 3 3 6 2" xfId="4211"/>
    <cellStyle name="Normal 6 3 3 3 6 2 2" xfId="14874"/>
    <cellStyle name="Normal 6 3 3 3 6 2 3" xfId="9931"/>
    <cellStyle name="Normal 6 3 3 3 6 3" xfId="7850"/>
    <cellStyle name="Normal 6 3 3 3 6 4" xfId="13061"/>
    <cellStyle name="Normal 6 3 3 3 6 5" xfId="6022"/>
    <cellStyle name="Normal 6 3 3 3 7" xfId="2695"/>
    <cellStyle name="Normal 6 3 3 3 7 2" xfId="13361"/>
    <cellStyle name="Normal 6 3 3 3 7 3" xfId="9932"/>
    <cellStyle name="Normal 6 3 3 3 8" xfId="9933"/>
    <cellStyle name="Normal 6 3 3 3 9" xfId="6334"/>
    <cellStyle name="Normal 6 3 3 4" xfId="456"/>
    <cellStyle name="Normal 6 3 3 4 2" xfId="1026"/>
    <cellStyle name="Normal 6 3 3 4 2 2" xfId="1718"/>
    <cellStyle name="Normal 6 3 3 4 2 2 2" xfId="3675"/>
    <cellStyle name="Normal 6 3 3 4 2 2 2 2" xfId="14341"/>
    <cellStyle name="Normal 6 3 3 4 2 2 2 3" xfId="9934"/>
    <cellStyle name="Normal 6 3 3 4 2 2 3" xfId="9935"/>
    <cellStyle name="Normal 6 3 3 4 2 2 4" xfId="7314"/>
    <cellStyle name="Normal 6 3 3 4 2 2 5" xfId="12528"/>
    <cellStyle name="Normal 6 3 3 4 2 2 6" xfId="5489"/>
    <cellStyle name="Normal 6 3 3 4 2 3" xfId="3058"/>
    <cellStyle name="Normal 6 3 3 4 2 3 2" xfId="13724"/>
    <cellStyle name="Normal 6 3 3 4 2 3 3" xfId="9936"/>
    <cellStyle name="Normal 6 3 3 4 2 4" xfId="9937"/>
    <cellStyle name="Normal 6 3 3 4 2 5" xfId="6697"/>
    <cellStyle name="Normal 6 3 3 4 2 6" xfId="11911"/>
    <cellStyle name="Normal 6 3 3 4 2 7" xfId="4872"/>
    <cellStyle name="Normal 6 3 3 4 3" xfId="1717"/>
    <cellStyle name="Normal 6 3 3 4 3 2" xfId="3674"/>
    <cellStyle name="Normal 6 3 3 4 3 2 2" xfId="14340"/>
    <cellStyle name="Normal 6 3 3 4 3 2 3" xfId="9938"/>
    <cellStyle name="Normal 6 3 3 4 3 3" xfId="9939"/>
    <cellStyle name="Normal 6 3 3 4 3 4" xfId="7313"/>
    <cellStyle name="Normal 6 3 3 4 3 5" xfId="12527"/>
    <cellStyle name="Normal 6 3 3 4 3 6" xfId="5488"/>
    <cellStyle name="Normal 6 3 3 4 4" xfId="2606"/>
    <cellStyle name="Normal 6 3 3 4 4 2" xfId="13272"/>
    <cellStyle name="Normal 6 3 3 4 4 3" xfId="9940"/>
    <cellStyle name="Normal 6 3 3 4 5" xfId="9941"/>
    <cellStyle name="Normal 6 3 3 4 6" xfId="6245"/>
    <cellStyle name="Normal 6 3 3 4 7" xfId="11459"/>
    <cellStyle name="Normal 6 3 3 4 8" xfId="4420"/>
    <cellStyle name="Normal 6 3 3 5" xfId="673"/>
    <cellStyle name="Normal 6 3 3 5 2" xfId="1139"/>
    <cellStyle name="Normal 6 3 3 5 2 2" xfId="1720"/>
    <cellStyle name="Normal 6 3 3 5 2 2 2" xfId="3677"/>
    <cellStyle name="Normal 6 3 3 5 2 2 2 2" xfId="14343"/>
    <cellStyle name="Normal 6 3 3 5 2 2 2 3" xfId="9942"/>
    <cellStyle name="Normal 6 3 3 5 2 2 3" xfId="9943"/>
    <cellStyle name="Normal 6 3 3 5 2 2 4" xfId="7316"/>
    <cellStyle name="Normal 6 3 3 5 2 2 5" xfId="12530"/>
    <cellStyle name="Normal 6 3 3 5 2 2 6" xfId="5491"/>
    <cellStyle name="Normal 6 3 3 5 2 3" xfId="3108"/>
    <cellStyle name="Normal 6 3 3 5 2 3 2" xfId="13774"/>
    <cellStyle name="Normal 6 3 3 5 2 3 3" xfId="9944"/>
    <cellStyle name="Normal 6 3 3 5 2 4" xfId="9945"/>
    <cellStyle name="Normal 6 3 3 5 2 5" xfId="6747"/>
    <cellStyle name="Normal 6 3 3 5 2 6" xfId="11961"/>
    <cellStyle name="Normal 6 3 3 5 2 7" xfId="4922"/>
    <cellStyle name="Normal 6 3 3 5 3" xfId="1719"/>
    <cellStyle name="Normal 6 3 3 5 3 2" xfId="3676"/>
    <cellStyle name="Normal 6 3 3 5 3 2 2" xfId="14342"/>
    <cellStyle name="Normal 6 3 3 5 3 2 3" xfId="9946"/>
    <cellStyle name="Normal 6 3 3 5 3 3" xfId="9947"/>
    <cellStyle name="Normal 6 3 3 5 3 4" xfId="7315"/>
    <cellStyle name="Normal 6 3 3 5 3 5" xfId="12529"/>
    <cellStyle name="Normal 6 3 3 5 3 6" xfId="5490"/>
    <cellStyle name="Normal 6 3 3 5 4" xfId="2741"/>
    <cellStyle name="Normal 6 3 3 5 4 2" xfId="13407"/>
    <cellStyle name="Normal 6 3 3 5 4 3" xfId="9948"/>
    <cellStyle name="Normal 6 3 3 5 5" xfId="9949"/>
    <cellStyle name="Normal 6 3 3 5 6" xfId="6380"/>
    <cellStyle name="Normal 6 3 3 5 7" xfId="11594"/>
    <cellStyle name="Normal 6 3 3 5 8" xfId="4555"/>
    <cellStyle name="Normal 6 3 3 6" xfId="340"/>
    <cellStyle name="Normal 6 3 3 6 2" xfId="968"/>
    <cellStyle name="Normal 6 3 3 6 2 2" xfId="1722"/>
    <cellStyle name="Normal 6 3 3 6 2 2 2" xfId="3679"/>
    <cellStyle name="Normal 6 3 3 6 2 2 2 2" xfId="14345"/>
    <cellStyle name="Normal 6 3 3 6 2 2 2 3" xfId="9950"/>
    <cellStyle name="Normal 6 3 3 6 2 2 3" xfId="9951"/>
    <cellStyle name="Normal 6 3 3 6 2 2 4" xfId="7318"/>
    <cellStyle name="Normal 6 3 3 6 2 2 5" xfId="12532"/>
    <cellStyle name="Normal 6 3 3 6 2 2 6" xfId="5493"/>
    <cellStyle name="Normal 6 3 3 6 2 3" xfId="3014"/>
    <cellStyle name="Normal 6 3 3 6 2 3 2" xfId="13680"/>
    <cellStyle name="Normal 6 3 3 6 2 3 3" xfId="9952"/>
    <cellStyle name="Normal 6 3 3 6 2 4" xfId="9953"/>
    <cellStyle name="Normal 6 3 3 6 2 5" xfId="6653"/>
    <cellStyle name="Normal 6 3 3 6 2 6" xfId="11867"/>
    <cellStyle name="Normal 6 3 3 6 2 7" xfId="4828"/>
    <cellStyle name="Normal 6 3 3 6 3" xfId="1721"/>
    <cellStyle name="Normal 6 3 3 6 3 2" xfId="3678"/>
    <cellStyle name="Normal 6 3 3 6 3 2 2" xfId="14344"/>
    <cellStyle name="Normal 6 3 3 6 3 2 3" xfId="9954"/>
    <cellStyle name="Normal 6 3 3 6 3 3" xfId="9955"/>
    <cellStyle name="Normal 6 3 3 6 3 4" xfId="7317"/>
    <cellStyle name="Normal 6 3 3 6 3 5" xfId="12531"/>
    <cellStyle name="Normal 6 3 3 6 3 6" xfId="5492"/>
    <cellStyle name="Normal 6 3 3 6 4" xfId="2557"/>
    <cellStyle name="Normal 6 3 3 6 4 2" xfId="13223"/>
    <cellStyle name="Normal 6 3 3 6 4 3" xfId="9956"/>
    <cellStyle name="Normal 6 3 3 6 5" xfId="9957"/>
    <cellStyle name="Normal 6 3 3 6 6" xfId="6196"/>
    <cellStyle name="Normal 6 3 3 6 7" xfId="11410"/>
    <cellStyle name="Normal 6 3 3 6 8" xfId="4371"/>
    <cellStyle name="Normal 6 3 3 7" xfId="822"/>
    <cellStyle name="Normal 6 3 3 7 2" xfId="1723"/>
    <cellStyle name="Normal 6 3 3 7 2 2" xfId="3680"/>
    <cellStyle name="Normal 6 3 3 7 2 2 2" xfId="14346"/>
    <cellStyle name="Normal 6 3 3 7 2 2 3" xfId="9958"/>
    <cellStyle name="Normal 6 3 3 7 2 3" xfId="9959"/>
    <cellStyle name="Normal 6 3 3 7 2 4" xfId="7319"/>
    <cellStyle name="Normal 6 3 3 7 2 5" xfId="12533"/>
    <cellStyle name="Normal 6 3 3 7 2 6" xfId="5494"/>
    <cellStyle name="Normal 6 3 3 7 3" xfId="2879"/>
    <cellStyle name="Normal 6 3 3 7 3 2" xfId="13545"/>
    <cellStyle name="Normal 6 3 3 7 3 3" xfId="9960"/>
    <cellStyle name="Normal 6 3 3 7 4" xfId="9961"/>
    <cellStyle name="Normal 6 3 3 7 5" xfId="6518"/>
    <cellStyle name="Normal 6 3 3 7 6" xfId="11732"/>
    <cellStyle name="Normal 6 3 3 7 7" xfId="4693"/>
    <cellStyle name="Normal 6 3 3 8" xfId="1289"/>
    <cellStyle name="Normal 6 3 3 8 2" xfId="3246"/>
    <cellStyle name="Normal 6 3 3 8 2 2" xfId="13912"/>
    <cellStyle name="Normal 6 3 3 8 2 3" xfId="9962"/>
    <cellStyle name="Normal 6 3 3 8 3" xfId="9963"/>
    <cellStyle name="Normal 6 3 3 8 4" xfId="6885"/>
    <cellStyle name="Normal 6 3 3 8 5" xfId="12099"/>
    <cellStyle name="Normal 6 3 3 8 6" xfId="5060"/>
    <cellStyle name="Normal 6 3 3 9" xfId="232"/>
    <cellStyle name="Normal 6 3 3 9 2" xfId="2512"/>
    <cellStyle name="Normal 6 3 3 9 2 2" xfId="13179"/>
    <cellStyle name="Normal 6 3 3 9 2 3" xfId="9964"/>
    <cellStyle name="Normal 6 3 3 9 3" xfId="9965"/>
    <cellStyle name="Normal 6 3 3 9 4" xfId="6151"/>
    <cellStyle name="Normal 6 3 3 9 5" xfId="11366"/>
    <cellStyle name="Normal 6 3 3 9 6" xfId="4327"/>
    <cellStyle name="Normal 6 3 4" xfId="557"/>
    <cellStyle name="Normal 6 3 4 10" xfId="11504"/>
    <cellStyle name="Normal 6 3 4 11" xfId="4465"/>
    <cellStyle name="Normal 6 3 4 2" xfId="718"/>
    <cellStyle name="Normal 6 3 4 2 2" xfId="1184"/>
    <cellStyle name="Normal 6 3 4 2 2 2" xfId="1726"/>
    <cellStyle name="Normal 6 3 4 2 2 2 2" xfId="3683"/>
    <cellStyle name="Normal 6 3 4 2 2 2 2 2" xfId="14349"/>
    <cellStyle name="Normal 6 3 4 2 2 2 2 3" xfId="9966"/>
    <cellStyle name="Normal 6 3 4 2 2 2 3" xfId="9967"/>
    <cellStyle name="Normal 6 3 4 2 2 2 4" xfId="7322"/>
    <cellStyle name="Normal 6 3 4 2 2 2 5" xfId="12536"/>
    <cellStyle name="Normal 6 3 4 2 2 2 6" xfId="5497"/>
    <cellStyle name="Normal 6 3 4 2 2 3" xfId="3153"/>
    <cellStyle name="Normal 6 3 4 2 2 3 2" xfId="13819"/>
    <cellStyle name="Normal 6 3 4 2 2 3 3" xfId="9968"/>
    <cellStyle name="Normal 6 3 4 2 2 4" xfId="9969"/>
    <cellStyle name="Normal 6 3 4 2 2 5" xfId="6792"/>
    <cellStyle name="Normal 6 3 4 2 2 6" xfId="12006"/>
    <cellStyle name="Normal 6 3 4 2 2 7" xfId="4967"/>
    <cellStyle name="Normal 6 3 4 2 3" xfId="1725"/>
    <cellStyle name="Normal 6 3 4 2 3 2" xfId="3682"/>
    <cellStyle name="Normal 6 3 4 2 3 2 2" xfId="14348"/>
    <cellStyle name="Normal 6 3 4 2 3 2 3" xfId="9970"/>
    <cellStyle name="Normal 6 3 4 2 3 3" xfId="9971"/>
    <cellStyle name="Normal 6 3 4 2 3 4" xfId="7321"/>
    <cellStyle name="Normal 6 3 4 2 3 5" xfId="12535"/>
    <cellStyle name="Normal 6 3 4 2 3 6" xfId="5496"/>
    <cellStyle name="Normal 6 3 4 2 4" xfId="2786"/>
    <cellStyle name="Normal 6 3 4 2 4 2" xfId="13452"/>
    <cellStyle name="Normal 6 3 4 2 4 3" xfId="9972"/>
    <cellStyle name="Normal 6 3 4 2 5" xfId="9973"/>
    <cellStyle name="Normal 6 3 4 2 6" xfId="6425"/>
    <cellStyle name="Normal 6 3 4 2 7" xfId="11639"/>
    <cellStyle name="Normal 6 3 4 2 8" xfId="4600"/>
    <cellStyle name="Normal 6 3 4 3" xfId="871"/>
    <cellStyle name="Normal 6 3 4 3 2" xfId="1727"/>
    <cellStyle name="Normal 6 3 4 3 2 2" xfId="3684"/>
    <cellStyle name="Normal 6 3 4 3 2 2 2" xfId="14350"/>
    <cellStyle name="Normal 6 3 4 3 2 2 3" xfId="9974"/>
    <cellStyle name="Normal 6 3 4 3 2 3" xfId="9975"/>
    <cellStyle name="Normal 6 3 4 3 2 4" xfId="7323"/>
    <cellStyle name="Normal 6 3 4 3 2 5" xfId="12537"/>
    <cellStyle name="Normal 6 3 4 3 2 6" xfId="5498"/>
    <cellStyle name="Normal 6 3 4 3 3" xfId="2924"/>
    <cellStyle name="Normal 6 3 4 3 3 2" xfId="13590"/>
    <cellStyle name="Normal 6 3 4 3 3 3" xfId="9976"/>
    <cellStyle name="Normal 6 3 4 3 4" xfId="9977"/>
    <cellStyle name="Normal 6 3 4 3 5" xfId="6563"/>
    <cellStyle name="Normal 6 3 4 3 6" xfId="11777"/>
    <cellStyle name="Normal 6 3 4 3 7" xfId="4738"/>
    <cellStyle name="Normal 6 3 4 4" xfId="1724"/>
    <cellStyle name="Normal 6 3 4 4 2" xfId="3681"/>
    <cellStyle name="Normal 6 3 4 4 2 2" xfId="14347"/>
    <cellStyle name="Normal 6 3 4 4 2 3" xfId="9978"/>
    <cellStyle name="Normal 6 3 4 4 3" xfId="9979"/>
    <cellStyle name="Normal 6 3 4 4 4" xfId="7320"/>
    <cellStyle name="Normal 6 3 4 4 5" xfId="12534"/>
    <cellStyle name="Normal 6 3 4 4 6" xfId="5495"/>
    <cellStyle name="Normal 6 3 4 5" xfId="2179"/>
    <cellStyle name="Normal 6 3 4 5 2" xfId="4032"/>
    <cellStyle name="Normal 6 3 4 5 2 2" xfId="14695"/>
    <cellStyle name="Normal 6 3 4 5 2 3" xfId="9980"/>
    <cellStyle name="Normal 6 3 4 5 3" xfId="9981"/>
    <cellStyle name="Normal 6 3 4 5 4" xfId="7671"/>
    <cellStyle name="Normal 6 3 4 5 5" xfId="12882"/>
    <cellStyle name="Normal 6 3 4 5 6" xfId="5843"/>
    <cellStyle name="Normal 6 3 4 6" xfId="2323"/>
    <cellStyle name="Normal 6 3 4 6 2" xfId="4167"/>
    <cellStyle name="Normal 6 3 4 6 2 2" xfId="14830"/>
    <cellStyle name="Normal 6 3 4 6 2 3" xfId="9982"/>
    <cellStyle name="Normal 6 3 4 6 3" xfId="7806"/>
    <cellStyle name="Normal 6 3 4 6 4" xfId="13017"/>
    <cellStyle name="Normal 6 3 4 6 5" xfId="5978"/>
    <cellStyle name="Normal 6 3 4 7" xfId="2651"/>
    <cellStyle name="Normal 6 3 4 7 2" xfId="13317"/>
    <cellStyle name="Normal 6 3 4 7 3" xfId="9983"/>
    <cellStyle name="Normal 6 3 4 8" xfId="9984"/>
    <cellStyle name="Normal 6 3 4 9" xfId="6290"/>
    <cellStyle name="Normal 6 3 5" xfId="620"/>
    <cellStyle name="Normal 6 3 5 10" xfId="11546"/>
    <cellStyle name="Normal 6 3 5 11" xfId="4507"/>
    <cellStyle name="Normal 6 3 5 2" xfId="761"/>
    <cellStyle name="Normal 6 3 5 2 2" xfId="1226"/>
    <cellStyle name="Normal 6 3 5 2 2 2" xfId="1730"/>
    <cellStyle name="Normal 6 3 5 2 2 2 2" xfId="3687"/>
    <cellStyle name="Normal 6 3 5 2 2 2 2 2" xfId="14353"/>
    <cellStyle name="Normal 6 3 5 2 2 2 2 3" xfId="9985"/>
    <cellStyle name="Normal 6 3 5 2 2 2 3" xfId="9986"/>
    <cellStyle name="Normal 6 3 5 2 2 2 4" xfId="7326"/>
    <cellStyle name="Normal 6 3 5 2 2 2 5" xfId="12540"/>
    <cellStyle name="Normal 6 3 5 2 2 2 6" xfId="5501"/>
    <cellStyle name="Normal 6 3 5 2 2 3" xfId="3195"/>
    <cellStyle name="Normal 6 3 5 2 2 3 2" xfId="13861"/>
    <cellStyle name="Normal 6 3 5 2 2 3 3" xfId="9987"/>
    <cellStyle name="Normal 6 3 5 2 2 4" xfId="9988"/>
    <cellStyle name="Normal 6 3 5 2 2 5" xfId="6834"/>
    <cellStyle name="Normal 6 3 5 2 2 6" xfId="12048"/>
    <cellStyle name="Normal 6 3 5 2 2 7" xfId="5009"/>
    <cellStyle name="Normal 6 3 5 2 3" xfId="1729"/>
    <cellStyle name="Normal 6 3 5 2 3 2" xfId="3686"/>
    <cellStyle name="Normal 6 3 5 2 3 2 2" xfId="14352"/>
    <cellStyle name="Normal 6 3 5 2 3 2 3" xfId="9989"/>
    <cellStyle name="Normal 6 3 5 2 3 3" xfId="9990"/>
    <cellStyle name="Normal 6 3 5 2 3 4" xfId="7325"/>
    <cellStyle name="Normal 6 3 5 2 3 5" xfId="12539"/>
    <cellStyle name="Normal 6 3 5 2 3 6" xfId="5500"/>
    <cellStyle name="Normal 6 3 5 2 4" xfId="2828"/>
    <cellStyle name="Normal 6 3 5 2 4 2" xfId="13494"/>
    <cellStyle name="Normal 6 3 5 2 4 3" xfId="9991"/>
    <cellStyle name="Normal 6 3 5 2 5" xfId="9992"/>
    <cellStyle name="Normal 6 3 5 2 6" xfId="6467"/>
    <cellStyle name="Normal 6 3 5 2 7" xfId="11681"/>
    <cellStyle name="Normal 6 3 5 2 8" xfId="4642"/>
    <cellStyle name="Normal 6 3 5 3" xfId="914"/>
    <cellStyle name="Normal 6 3 5 3 2" xfId="1731"/>
    <cellStyle name="Normal 6 3 5 3 2 2" xfId="3688"/>
    <cellStyle name="Normal 6 3 5 3 2 2 2" xfId="14354"/>
    <cellStyle name="Normal 6 3 5 3 2 2 3" xfId="9993"/>
    <cellStyle name="Normal 6 3 5 3 2 3" xfId="9994"/>
    <cellStyle name="Normal 6 3 5 3 2 4" xfId="7327"/>
    <cellStyle name="Normal 6 3 5 3 2 5" xfId="12541"/>
    <cellStyle name="Normal 6 3 5 3 2 6" xfId="5502"/>
    <cellStyle name="Normal 6 3 5 3 3" xfId="2966"/>
    <cellStyle name="Normal 6 3 5 3 3 2" xfId="13632"/>
    <cellStyle name="Normal 6 3 5 3 3 3" xfId="9995"/>
    <cellStyle name="Normal 6 3 5 3 4" xfId="9996"/>
    <cellStyle name="Normal 6 3 5 3 5" xfId="6605"/>
    <cellStyle name="Normal 6 3 5 3 6" xfId="11819"/>
    <cellStyle name="Normal 6 3 5 3 7" xfId="4780"/>
    <cellStyle name="Normal 6 3 5 4" xfId="1728"/>
    <cellStyle name="Normal 6 3 5 4 2" xfId="3685"/>
    <cellStyle name="Normal 6 3 5 4 2 2" xfId="14351"/>
    <cellStyle name="Normal 6 3 5 4 2 3" xfId="9997"/>
    <cellStyle name="Normal 6 3 5 4 3" xfId="9998"/>
    <cellStyle name="Normal 6 3 5 4 4" xfId="7324"/>
    <cellStyle name="Normal 6 3 5 4 5" xfId="12538"/>
    <cellStyle name="Normal 6 3 5 4 6" xfId="5499"/>
    <cellStyle name="Normal 6 3 5 5" xfId="2221"/>
    <cellStyle name="Normal 6 3 5 5 2" xfId="4074"/>
    <cellStyle name="Normal 6 3 5 5 2 2" xfId="14737"/>
    <cellStyle name="Normal 6 3 5 5 2 3" xfId="9999"/>
    <cellStyle name="Normal 6 3 5 5 3" xfId="10000"/>
    <cellStyle name="Normal 6 3 5 5 4" xfId="7713"/>
    <cellStyle name="Normal 6 3 5 5 5" xfId="12924"/>
    <cellStyle name="Normal 6 3 5 5 6" xfId="5885"/>
    <cellStyle name="Normal 6 3 5 6" xfId="2365"/>
    <cellStyle name="Normal 6 3 5 6 2" xfId="4209"/>
    <cellStyle name="Normal 6 3 5 6 2 2" xfId="14872"/>
    <cellStyle name="Normal 6 3 5 6 2 3" xfId="10001"/>
    <cellStyle name="Normal 6 3 5 6 3" xfId="7848"/>
    <cellStyle name="Normal 6 3 5 6 4" xfId="13059"/>
    <cellStyle name="Normal 6 3 5 6 5" xfId="6020"/>
    <cellStyle name="Normal 6 3 5 7" xfId="2693"/>
    <cellStyle name="Normal 6 3 5 7 2" xfId="13359"/>
    <cellStyle name="Normal 6 3 5 7 3" xfId="10002"/>
    <cellStyle name="Normal 6 3 5 8" xfId="10003"/>
    <cellStyle name="Normal 6 3 5 9" xfId="6332"/>
    <cellStyle name="Normal 6 3 6" xfId="454"/>
    <cellStyle name="Normal 6 3 6 2" xfId="1024"/>
    <cellStyle name="Normal 6 3 6 2 2" xfId="1733"/>
    <cellStyle name="Normal 6 3 6 2 2 2" xfId="3690"/>
    <cellStyle name="Normal 6 3 6 2 2 2 2" xfId="14356"/>
    <cellStyle name="Normal 6 3 6 2 2 2 3" xfId="10004"/>
    <cellStyle name="Normal 6 3 6 2 2 3" xfId="10005"/>
    <cellStyle name="Normal 6 3 6 2 2 4" xfId="7329"/>
    <cellStyle name="Normal 6 3 6 2 2 5" xfId="12543"/>
    <cellStyle name="Normal 6 3 6 2 2 6" xfId="5504"/>
    <cellStyle name="Normal 6 3 6 2 3" xfId="3056"/>
    <cellStyle name="Normal 6 3 6 2 3 2" xfId="13722"/>
    <cellStyle name="Normal 6 3 6 2 3 3" xfId="10006"/>
    <cellStyle name="Normal 6 3 6 2 4" xfId="10007"/>
    <cellStyle name="Normal 6 3 6 2 5" xfId="6695"/>
    <cellStyle name="Normal 6 3 6 2 6" xfId="11909"/>
    <cellStyle name="Normal 6 3 6 2 7" xfId="4870"/>
    <cellStyle name="Normal 6 3 6 3" xfId="1732"/>
    <cellStyle name="Normal 6 3 6 3 2" xfId="3689"/>
    <cellStyle name="Normal 6 3 6 3 2 2" xfId="14355"/>
    <cellStyle name="Normal 6 3 6 3 2 3" xfId="10008"/>
    <cellStyle name="Normal 6 3 6 3 3" xfId="10009"/>
    <cellStyle name="Normal 6 3 6 3 4" xfId="7328"/>
    <cellStyle name="Normal 6 3 6 3 5" xfId="12542"/>
    <cellStyle name="Normal 6 3 6 3 6" xfId="5503"/>
    <cellStyle name="Normal 6 3 6 4" xfId="2604"/>
    <cellStyle name="Normal 6 3 6 4 2" xfId="13270"/>
    <cellStyle name="Normal 6 3 6 4 3" xfId="10010"/>
    <cellStyle name="Normal 6 3 6 5" xfId="10011"/>
    <cellStyle name="Normal 6 3 6 6" xfId="6243"/>
    <cellStyle name="Normal 6 3 6 7" xfId="11457"/>
    <cellStyle name="Normal 6 3 6 8" xfId="4418"/>
    <cellStyle name="Normal 6 3 7" xfId="671"/>
    <cellStyle name="Normal 6 3 7 2" xfId="1137"/>
    <cellStyle name="Normal 6 3 7 2 2" xfId="1735"/>
    <cellStyle name="Normal 6 3 7 2 2 2" xfId="3692"/>
    <cellStyle name="Normal 6 3 7 2 2 2 2" xfId="14358"/>
    <cellStyle name="Normal 6 3 7 2 2 2 3" xfId="10012"/>
    <cellStyle name="Normal 6 3 7 2 2 3" xfId="10013"/>
    <cellStyle name="Normal 6 3 7 2 2 4" xfId="7331"/>
    <cellStyle name="Normal 6 3 7 2 2 5" xfId="12545"/>
    <cellStyle name="Normal 6 3 7 2 2 6" xfId="5506"/>
    <cellStyle name="Normal 6 3 7 2 3" xfId="3106"/>
    <cellStyle name="Normal 6 3 7 2 3 2" xfId="13772"/>
    <cellStyle name="Normal 6 3 7 2 3 3" xfId="10014"/>
    <cellStyle name="Normal 6 3 7 2 4" xfId="10015"/>
    <cellStyle name="Normal 6 3 7 2 5" xfId="6745"/>
    <cellStyle name="Normal 6 3 7 2 6" xfId="11959"/>
    <cellStyle name="Normal 6 3 7 2 7" xfId="4920"/>
    <cellStyle name="Normal 6 3 7 3" xfId="1734"/>
    <cellStyle name="Normal 6 3 7 3 2" xfId="3691"/>
    <cellStyle name="Normal 6 3 7 3 2 2" xfId="14357"/>
    <cellStyle name="Normal 6 3 7 3 2 3" xfId="10016"/>
    <cellStyle name="Normal 6 3 7 3 3" xfId="10017"/>
    <cellStyle name="Normal 6 3 7 3 4" xfId="7330"/>
    <cellStyle name="Normal 6 3 7 3 5" xfId="12544"/>
    <cellStyle name="Normal 6 3 7 3 6" xfId="5505"/>
    <cellStyle name="Normal 6 3 7 4" xfId="2739"/>
    <cellStyle name="Normal 6 3 7 4 2" xfId="13405"/>
    <cellStyle name="Normal 6 3 7 4 3" xfId="10018"/>
    <cellStyle name="Normal 6 3 7 5" xfId="10019"/>
    <cellStyle name="Normal 6 3 7 6" xfId="6378"/>
    <cellStyle name="Normal 6 3 7 7" xfId="11592"/>
    <cellStyle name="Normal 6 3 7 8" xfId="4553"/>
    <cellStyle name="Normal 6 3 8" xfId="338"/>
    <cellStyle name="Normal 6 3 8 2" xfId="966"/>
    <cellStyle name="Normal 6 3 8 2 2" xfId="1737"/>
    <cellStyle name="Normal 6 3 8 2 2 2" xfId="3694"/>
    <cellStyle name="Normal 6 3 8 2 2 2 2" xfId="14360"/>
    <cellStyle name="Normal 6 3 8 2 2 2 3" xfId="10020"/>
    <cellStyle name="Normal 6 3 8 2 2 3" xfId="10021"/>
    <cellStyle name="Normal 6 3 8 2 2 4" xfId="7333"/>
    <cellStyle name="Normal 6 3 8 2 2 5" xfId="12547"/>
    <cellStyle name="Normal 6 3 8 2 2 6" xfId="5508"/>
    <cellStyle name="Normal 6 3 8 2 3" xfId="3012"/>
    <cellStyle name="Normal 6 3 8 2 3 2" xfId="13678"/>
    <cellStyle name="Normal 6 3 8 2 3 3" xfId="10022"/>
    <cellStyle name="Normal 6 3 8 2 4" xfId="10023"/>
    <cellStyle name="Normal 6 3 8 2 5" xfId="6651"/>
    <cellStyle name="Normal 6 3 8 2 6" xfId="11865"/>
    <cellStyle name="Normal 6 3 8 2 7" xfId="4826"/>
    <cellStyle name="Normal 6 3 8 3" xfId="1736"/>
    <cellStyle name="Normal 6 3 8 3 2" xfId="3693"/>
    <cellStyle name="Normal 6 3 8 3 2 2" xfId="14359"/>
    <cellStyle name="Normal 6 3 8 3 2 3" xfId="10024"/>
    <cellStyle name="Normal 6 3 8 3 3" xfId="10025"/>
    <cellStyle name="Normal 6 3 8 3 4" xfId="7332"/>
    <cellStyle name="Normal 6 3 8 3 5" xfId="12546"/>
    <cellStyle name="Normal 6 3 8 3 6" xfId="5507"/>
    <cellStyle name="Normal 6 3 8 4" xfId="2555"/>
    <cellStyle name="Normal 6 3 8 4 2" xfId="13221"/>
    <cellStyle name="Normal 6 3 8 4 3" xfId="10026"/>
    <cellStyle name="Normal 6 3 8 5" xfId="10027"/>
    <cellStyle name="Normal 6 3 8 6" xfId="6194"/>
    <cellStyle name="Normal 6 3 8 7" xfId="11408"/>
    <cellStyle name="Normal 6 3 8 8" xfId="4369"/>
    <cellStyle name="Normal 6 3 9" xfId="820"/>
    <cellStyle name="Normal 6 3 9 2" xfId="1738"/>
    <cellStyle name="Normal 6 3 9 2 2" xfId="3695"/>
    <cellStyle name="Normal 6 3 9 2 2 2" xfId="14361"/>
    <cellStyle name="Normal 6 3 9 2 2 3" xfId="10028"/>
    <cellStyle name="Normal 6 3 9 2 3" xfId="10029"/>
    <cellStyle name="Normal 6 3 9 2 4" xfId="7334"/>
    <cellStyle name="Normal 6 3 9 2 5" xfId="12548"/>
    <cellStyle name="Normal 6 3 9 2 6" xfId="5509"/>
    <cellStyle name="Normal 6 3 9 3" xfId="2877"/>
    <cellStyle name="Normal 6 3 9 3 2" xfId="13543"/>
    <cellStyle name="Normal 6 3 9 3 3" xfId="10030"/>
    <cellStyle name="Normal 6 3 9 4" xfId="10031"/>
    <cellStyle name="Normal 6 3 9 5" xfId="6516"/>
    <cellStyle name="Normal 6 3 9 6" xfId="11730"/>
    <cellStyle name="Normal 6 3 9 7" xfId="4691"/>
    <cellStyle name="Normal 6 4" xfId="98"/>
    <cellStyle name="Normal 6 4 10" xfId="2128"/>
    <cellStyle name="Normal 6 4 10 2" xfId="3987"/>
    <cellStyle name="Normal 6 4 10 2 2" xfId="14650"/>
    <cellStyle name="Normal 6 4 10 2 3" xfId="10032"/>
    <cellStyle name="Normal 6 4 10 3" xfId="10033"/>
    <cellStyle name="Normal 6 4 10 4" xfId="7626"/>
    <cellStyle name="Normal 6 4 10 5" xfId="12837"/>
    <cellStyle name="Normal 6 4 10 6" xfId="5798"/>
    <cellStyle name="Normal 6 4 11" xfId="2279"/>
    <cellStyle name="Normal 6 4 11 2" xfId="4123"/>
    <cellStyle name="Normal 6 4 11 2 2" xfId="14786"/>
    <cellStyle name="Normal 6 4 11 2 3" xfId="10034"/>
    <cellStyle name="Normal 6 4 11 3" xfId="7762"/>
    <cellStyle name="Normal 6 4 11 4" xfId="12973"/>
    <cellStyle name="Normal 6 4 11 5" xfId="5934"/>
    <cellStyle name="Normal 6 4 12" xfId="2456"/>
    <cellStyle name="Normal 6 4 12 2" xfId="10035"/>
    <cellStyle name="Normal 6 4 12 3" xfId="13124"/>
    <cellStyle name="Normal 6 4 12 4" xfId="6073"/>
    <cellStyle name="Normal 6 4 13" xfId="10036"/>
    <cellStyle name="Normal 6 4 14" xfId="6095"/>
    <cellStyle name="Normal 6 4 15" xfId="11311"/>
    <cellStyle name="Normal 6 4 16" xfId="4272"/>
    <cellStyle name="Normal 6 4 2" xfId="560"/>
    <cellStyle name="Normal 6 4 2 10" xfId="11507"/>
    <cellStyle name="Normal 6 4 2 11" xfId="4468"/>
    <cellStyle name="Normal 6 4 2 2" xfId="721"/>
    <cellStyle name="Normal 6 4 2 2 2" xfId="1187"/>
    <cellStyle name="Normal 6 4 2 2 2 2" xfId="1741"/>
    <cellStyle name="Normal 6 4 2 2 2 2 2" xfId="3698"/>
    <cellStyle name="Normal 6 4 2 2 2 2 2 2" xfId="14364"/>
    <cellStyle name="Normal 6 4 2 2 2 2 2 3" xfId="10037"/>
    <cellStyle name="Normal 6 4 2 2 2 2 3" xfId="10038"/>
    <cellStyle name="Normal 6 4 2 2 2 2 4" xfId="7337"/>
    <cellStyle name="Normal 6 4 2 2 2 2 5" xfId="12551"/>
    <cellStyle name="Normal 6 4 2 2 2 2 6" xfId="5512"/>
    <cellStyle name="Normal 6 4 2 2 2 3" xfId="3156"/>
    <cellStyle name="Normal 6 4 2 2 2 3 2" xfId="13822"/>
    <cellStyle name="Normal 6 4 2 2 2 3 3" xfId="10039"/>
    <cellStyle name="Normal 6 4 2 2 2 4" xfId="10040"/>
    <cellStyle name="Normal 6 4 2 2 2 5" xfId="6795"/>
    <cellStyle name="Normal 6 4 2 2 2 6" xfId="12009"/>
    <cellStyle name="Normal 6 4 2 2 2 7" xfId="4970"/>
    <cellStyle name="Normal 6 4 2 2 3" xfId="1740"/>
    <cellStyle name="Normal 6 4 2 2 3 2" xfId="3697"/>
    <cellStyle name="Normal 6 4 2 2 3 2 2" xfId="14363"/>
    <cellStyle name="Normal 6 4 2 2 3 2 3" xfId="10041"/>
    <cellStyle name="Normal 6 4 2 2 3 3" xfId="10042"/>
    <cellStyle name="Normal 6 4 2 2 3 4" xfId="7336"/>
    <cellStyle name="Normal 6 4 2 2 3 5" xfId="12550"/>
    <cellStyle name="Normal 6 4 2 2 3 6" xfId="5511"/>
    <cellStyle name="Normal 6 4 2 2 4" xfId="2789"/>
    <cellStyle name="Normal 6 4 2 2 4 2" xfId="13455"/>
    <cellStyle name="Normal 6 4 2 2 4 3" xfId="10043"/>
    <cellStyle name="Normal 6 4 2 2 5" xfId="10044"/>
    <cellStyle name="Normal 6 4 2 2 6" xfId="6428"/>
    <cellStyle name="Normal 6 4 2 2 7" xfId="11642"/>
    <cellStyle name="Normal 6 4 2 2 8" xfId="4603"/>
    <cellStyle name="Normal 6 4 2 3" xfId="874"/>
    <cellStyle name="Normal 6 4 2 3 2" xfId="1742"/>
    <cellStyle name="Normal 6 4 2 3 2 2" xfId="3699"/>
    <cellStyle name="Normal 6 4 2 3 2 2 2" xfId="14365"/>
    <cellStyle name="Normal 6 4 2 3 2 2 3" xfId="10045"/>
    <cellStyle name="Normal 6 4 2 3 2 3" xfId="10046"/>
    <cellStyle name="Normal 6 4 2 3 2 4" xfId="7338"/>
    <cellStyle name="Normal 6 4 2 3 2 5" xfId="12552"/>
    <cellStyle name="Normal 6 4 2 3 2 6" xfId="5513"/>
    <cellStyle name="Normal 6 4 2 3 3" xfId="2927"/>
    <cellStyle name="Normal 6 4 2 3 3 2" xfId="13593"/>
    <cellStyle name="Normal 6 4 2 3 3 3" xfId="10047"/>
    <cellStyle name="Normal 6 4 2 3 4" xfId="10048"/>
    <cellStyle name="Normal 6 4 2 3 5" xfId="6566"/>
    <cellStyle name="Normal 6 4 2 3 6" xfId="11780"/>
    <cellStyle name="Normal 6 4 2 3 7" xfId="4741"/>
    <cellStyle name="Normal 6 4 2 4" xfId="1739"/>
    <cellStyle name="Normal 6 4 2 4 2" xfId="3696"/>
    <cellStyle name="Normal 6 4 2 4 2 2" xfId="14362"/>
    <cellStyle name="Normal 6 4 2 4 2 3" xfId="10049"/>
    <cellStyle name="Normal 6 4 2 4 3" xfId="10050"/>
    <cellStyle name="Normal 6 4 2 4 4" xfId="7335"/>
    <cellStyle name="Normal 6 4 2 4 5" xfId="12549"/>
    <cellStyle name="Normal 6 4 2 4 6" xfId="5510"/>
    <cellStyle name="Normal 6 4 2 5" xfId="2182"/>
    <cellStyle name="Normal 6 4 2 5 2" xfId="4035"/>
    <cellStyle name="Normal 6 4 2 5 2 2" xfId="14698"/>
    <cellStyle name="Normal 6 4 2 5 2 3" xfId="10051"/>
    <cellStyle name="Normal 6 4 2 5 3" xfId="10052"/>
    <cellStyle name="Normal 6 4 2 5 4" xfId="7674"/>
    <cellStyle name="Normal 6 4 2 5 5" xfId="12885"/>
    <cellStyle name="Normal 6 4 2 5 6" xfId="5846"/>
    <cellStyle name="Normal 6 4 2 6" xfId="2326"/>
    <cellStyle name="Normal 6 4 2 6 2" xfId="4170"/>
    <cellStyle name="Normal 6 4 2 6 2 2" xfId="14833"/>
    <cellStyle name="Normal 6 4 2 6 2 3" xfId="10053"/>
    <cellStyle name="Normal 6 4 2 6 3" xfId="7809"/>
    <cellStyle name="Normal 6 4 2 6 4" xfId="13020"/>
    <cellStyle name="Normal 6 4 2 6 5" xfId="5981"/>
    <cellStyle name="Normal 6 4 2 7" xfId="2654"/>
    <cellStyle name="Normal 6 4 2 7 2" xfId="13320"/>
    <cellStyle name="Normal 6 4 2 7 3" xfId="10054"/>
    <cellStyle name="Normal 6 4 2 8" xfId="10055"/>
    <cellStyle name="Normal 6 4 2 9" xfId="6293"/>
    <cellStyle name="Normal 6 4 3" xfId="623"/>
    <cellStyle name="Normal 6 4 3 10" xfId="11549"/>
    <cellStyle name="Normal 6 4 3 11" xfId="4510"/>
    <cellStyle name="Normal 6 4 3 2" xfId="764"/>
    <cellStyle name="Normal 6 4 3 2 2" xfId="1229"/>
    <cellStyle name="Normal 6 4 3 2 2 2" xfId="1745"/>
    <cellStyle name="Normal 6 4 3 2 2 2 2" xfId="3702"/>
    <cellStyle name="Normal 6 4 3 2 2 2 2 2" xfId="14368"/>
    <cellStyle name="Normal 6 4 3 2 2 2 2 3" xfId="10056"/>
    <cellStyle name="Normal 6 4 3 2 2 2 3" xfId="10057"/>
    <cellStyle name="Normal 6 4 3 2 2 2 4" xfId="7341"/>
    <cellStyle name="Normal 6 4 3 2 2 2 5" xfId="12555"/>
    <cellStyle name="Normal 6 4 3 2 2 2 6" xfId="5516"/>
    <cellStyle name="Normal 6 4 3 2 2 3" xfId="3198"/>
    <cellStyle name="Normal 6 4 3 2 2 3 2" xfId="13864"/>
    <cellStyle name="Normal 6 4 3 2 2 3 3" xfId="10058"/>
    <cellStyle name="Normal 6 4 3 2 2 4" xfId="10059"/>
    <cellStyle name="Normal 6 4 3 2 2 5" xfId="6837"/>
    <cellStyle name="Normal 6 4 3 2 2 6" xfId="12051"/>
    <cellStyle name="Normal 6 4 3 2 2 7" xfId="5012"/>
    <cellStyle name="Normal 6 4 3 2 3" xfId="1744"/>
    <cellStyle name="Normal 6 4 3 2 3 2" xfId="3701"/>
    <cellStyle name="Normal 6 4 3 2 3 2 2" xfId="14367"/>
    <cellStyle name="Normal 6 4 3 2 3 2 3" xfId="10060"/>
    <cellStyle name="Normal 6 4 3 2 3 3" xfId="10061"/>
    <cellStyle name="Normal 6 4 3 2 3 4" xfId="7340"/>
    <cellStyle name="Normal 6 4 3 2 3 5" xfId="12554"/>
    <cellStyle name="Normal 6 4 3 2 3 6" xfId="5515"/>
    <cellStyle name="Normal 6 4 3 2 4" xfId="2831"/>
    <cellStyle name="Normal 6 4 3 2 4 2" xfId="13497"/>
    <cellStyle name="Normal 6 4 3 2 4 3" xfId="10062"/>
    <cellStyle name="Normal 6 4 3 2 5" xfId="10063"/>
    <cellStyle name="Normal 6 4 3 2 6" xfId="6470"/>
    <cellStyle name="Normal 6 4 3 2 7" xfId="11684"/>
    <cellStyle name="Normal 6 4 3 2 8" xfId="4645"/>
    <cellStyle name="Normal 6 4 3 3" xfId="917"/>
    <cellStyle name="Normal 6 4 3 3 2" xfId="1746"/>
    <cellStyle name="Normal 6 4 3 3 2 2" xfId="3703"/>
    <cellStyle name="Normal 6 4 3 3 2 2 2" xfId="14369"/>
    <cellStyle name="Normal 6 4 3 3 2 2 3" xfId="10064"/>
    <cellStyle name="Normal 6 4 3 3 2 3" xfId="10065"/>
    <cellStyle name="Normal 6 4 3 3 2 4" xfId="7342"/>
    <cellStyle name="Normal 6 4 3 3 2 5" xfId="12556"/>
    <cellStyle name="Normal 6 4 3 3 2 6" xfId="5517"/>
    <cellStyle name="Normal 6 4 3 3 3" xfId="2969"/>
    <cellStyle name="Normal 6 4 3 3 3 2" xfId="13635"/>
    <cellStyle name="Normal 6 4 3 3 3 3" xfId="10066"/>
    <cellStyle name="Normal 6 4 3 3 4" xfId="10067"/>
    <cellStyle name="Normal 6 4 3 3 5" xfId="6608"/>
    <cellStyle name="Normal 6 4 3 3 6" xfId="11822"/>
    <cellStyle name="Normal 6 4 3 3 7" xfId="4783"/>
    <cellStyle name="Normal 6 4 3 4" xfId="1743"/>
    <cellStyle name="Normal 6 4 3 4 2" xfId="3700"/>
    <cellStyle name="Normal 6 4 3 4 2 2" xfId="14366"/>
    <cellStyle name="Normal 6 4 3 4 2 3" xfId="10068"/>
    <cellStyle name="Normal 6 4 3 4 3" xfId="10069"/>
    <cellStyle name="Normal 6 4 3 4 4" xfId="7339"/>
    <cellStyle name="Normal 6 4 3 4 5" xfId="12553"/>
    <cellStyle name="Normal 6 4 3 4 6" xfId="5514"/>
    <cellStyle name="Normal 6 4 3 5" xfId="2224"/>
    <cellStyle name="Normal 6 4 3 5 2" xfId="4077"/>
    <cellStyle name="Normal 6 4 3 5 2 2" xfId="14740"/>
    <cellStyle name="Normal 6 4 3 5 2 3" xfId="10070"/>
    <cellStyle name="Normal 6 4 3 5 3" xfId="10071"/>
    <cellStyle name="Normal 6 4 3 5 4" xfId="7716"/>
    <cellStyle name="Normal 6 4 3 5 5" xfId="12927"/>
    <cellStyle name="Normal 6 4 3 5 6" xfId="5888"/>
    <cellStyle name="Normal 6 4 3 6" xfId="2368"/>
    <cellStyle name="Normal 6 4 3 6 2" xfId="4212"/>
    <cellStyle name="Normal 6 4 3 6 2 2" xfId="14875"/>
    <cellStyle name="Normal 6 4 3 6 2 3" xfId="10072"/>
    <cellStyle name="Normal 6 4 3 6 3" xfId="7851"/>
    <cellStyle name="Normal 6 4 3 6 4" xfId="13062"/>
    <cellStyle name="Normal 6 4 3 6 5" xfId="6023"/>
    <cellStyle name="Normal 6 4 3 7" xfId="2696"/>
    <cellStyle name="Normal 6 4 3 7 2" xfId="13362"/>
    <cellStyle name="Normal 6 4 3 7 3" xfId="10073"/>
    <cellStyle name="Normal 6 4 3 8" xfId="10074"/>
    <cellStyle name="Normal 6 4 3 9" xfId="6335"/>
    <cellStyle name="Normal 6 4 4" xfId="457"/>
    <cellStyle name="Normal 6 4 4 2" xfId="1027"/>
    <cellStyle name="Normal 6 4 4 2 2" xfId="1748"/>
    <cellStyle name="Normal 6 4 4 2 2 2" xfId="3705"/>
    <cellStyle name="Normal 6 4 4 2 2 2 2" xfId="14371"/>
    <cellStyle name="Normal 6 4 4 2 2 2 3" xfId="10075"/>
    <cellStyle name="Normal 6 4 4 2 2 3" xfId="10076"/>
    <cellStyle name="Normal 6 4 4 2 2 4" xfId="7344"/>
    <cellStyle name="Normal 6 4 4 2 2 5" xfId="12558"/>
    <cellStyle name="Normal 6 4 4 2 2 6" xfId="5519"/>
    <cellStyle name="Normal 6 4 4 2 3" xfId="3059"/>
    <cellStyle name="Normal 6 4 4 2 3 2" xfId="13725"/>
    <cellStyle name="Normal 6 4 4 2 3 3" xfId="10077"/>
    <cellStyle name="Normal 6 4 4 2 4" xfId="10078"/>
    <cellStyle name="Normal 6 4 4 2 5" xfId="6698"/>
    <cellStyle name="Normal 6 4 4 2 6" xfId="11912"/>
    <cellStyle name="Normal 6 4 4 2 7" xfId="4873"/>
    <cellStyle name="Normal 6 4 4 3" xfId="1747"/>
    <cellStyle name="Normal 6 4 4 3 2" xfId="3704"/>
    <cellStyle name="Normal 6 4 4 3 2 2" xfId="14370"/>
    <cellStyle name="Normal 6 4 4 3 2 3" xfId="10079"/>
    <cellStyle name="Normal 6 4 4 3 3" xfId="10080"/>
    <cellStyle name="Normal 6 4 4 3 4" xfId="7343"/>
    <cellStyle name="Normal 6 4 4 3 5" xfId="12557"/>
    <cellStyle name="Normal 6 4 4 3 6" xfId="5518"/>
    <cellStyle name="Normal 6 4 4 4" xfId="2607"/>
    <cellStyle name="Normal 6 4 4 4 2" xfId="13273"/>
    <cellStyle name="Normal 6 4 4 4 3" xfId="10081"/>
    <cellStyle name="Normal 6 4 4 5" xfId="10082"/>
    <cellStyle name="Normal 6 4 4 6" xfId="6246"/>
    <cellStyle name="Normal 6 4 4 7" xfId="11460"/>
    <cellStyle name="Normal 6 4 4 8" xfId="4421"/>
    <cellStyle name="Normal 6 4 5" xfId="674"/>
    <cellStyle name="Normal 6 4 5 2" xfId="1140"/>
    <cellStyle name="Normal 6 4 5 2 2" xfId="1750"/>
    <cellStyle name="Normal 6 4 5 2 2 2" xfId="3707"/>
    <cellStyle name="Normal 6 4 5 2 2 2 2" xfId="14373"/>
    <cellStyle name="Normal 6 4 5 2 2 2 3" xfId="10083"/>
    <cellStyle name="Normal 6 4 5 2 2 3" xfId="10084"/>
    <cellStyle name="Normal 6 4 5 2 2 4" xfId="7346"/>
    <cellStyle name="Normal 6 4 5 2 2 5" xfId="12560"/>
    <cellStyle name="Normal 6 4 5 2 2 6" xfId="5521"/>
    <cellStyle name="Normal 6 4 5 2 3" xfId="3109"/>
    <cellStyle name="Normal 6 4 5 2 3 2" xfId="13775"/>
    <cellStyle name="Normal 6 4 5 2 3 3" xfId="10085"/>
    <cellStyle name="Normal 6 4 5 2 4" xfId="10086"/>
    <cellStyle name="Normal 6 4 5 2 5" xfId="6748"/>
    <cellStyle name="Normal 6 4 5 2 6" xfId="11962"/>
    <cellStyle name="Normal 6 4 5 2 7" xfId="4923"/>
    <cellStyle name="Normal 6 4 5 3" xfId="1749"/>
    <cellStyle name="Normal 6 4 5 3 2" xfId="3706"/>
    <cellStyle name="Normal 6 4 5 3 2 2" xfId="14372"/>
    <cellStyle name="Normal 6 4 5 3 2 3" xfId="10087"/>
    <cellStyle name="Normal 6 4 5 3 3" xfId="10088"/>
    <cellStyle name="Normal 6 4 5 3 4" xfId="7345"/>
    <cellStyle name="Normal 6 4 5 3 5" xfId="12559"/>
    <cellStyle name="Normal 6 4 5 3 6" xfId="5520"/>
    <cellStyle name="Normal 6 4 5 4" xfId="2742"/>
    <cellStyle name="Normal 6 4 5 4 2" xfId="13408"/>
    <cellStyle name="Normal 6 4 5 4 3" xfId="10089"/>
    <cellStyle name="Normal 6 4 5 5" xfId="10090"/>
    <cellStyle name="Normal 6 4 5 6" xfId="6381"/>
    <cellStyle name="Normal 6 4 5 7" xfId="11595"/>
    <cellStyle name="Normal 6 4 5 8" xfId="4556"/>
    <cellStyle name="Normal 6 4 6" xfId="341"/>
    <cellStyle name="Normal 6 4 6 2" xfId="969"/>
    <cellStyle name="Normal 6 4 6 2 2" xfId="1752"/>
    <cellStyle name="Normal 6 4 6 2 2 2" xfId="3709"/>
    <cellStyle name="Normal 6 4 6 2 2 2 2" xfId="14375"/>
    <cellStyle name="Normal 6 4 6 2 2 2 3" xfId="10091"/>
    <cellStyle name="Normal 6 4 6 2 2 3" xfId="10092"/>
    <cellStyle name="Normal 6 4 6 2 2 4" xfId="7348"/>
    <cellStyle name="Normal 6 4 6 2 2 5" xfId="12562"/>
    <cellStyle name="Normal 6 4 6 2 2 6" xfId="5523"/>
    <cellStyle name="Normal 6 4 6 2 3" xfId="3015"/>
    <cellStyle name="Normal 6 4 6 2 3 2" xfId="13681"/>
    <cellStyle name="Normal 6 4 6 2 3 3" xfId="10093"/>
    <cellStyle name="Normal 6 4 6 2 4" xfId="10094"/>
    <cellStyle name="Normal 6 4 6 2 5" xfId="6654"/>
    <cellStyle name="Normal 6 4 6 2 6" xfId="11868"/>
    <cellStyle name="Normal 6 4 6 2 7" xfId="4829"/>
    <cellStyle name="Normal 6 4 6 3" xfId="1751"/>
    <cellStyle name="Normal 6 4 6 3 2" xfId="3708"/>
    <cellStyle name="Normal 6 4 6 3 2 2" xfId="14374"/>
    <cellStyle name="Normal 6 4 6 3 2 3" xfId="10095"/>
    <cellStyle name="Normal 6 4 6 3 3" xfId="10096"/>
    <cellStyle name="Normal 6 4 6 3 4" xfId="7347"/>
    <cellStyle name="Normal 6 4 6 3 5" xfId="12561"/>
    <cellStyle name="Normal 6 4 6 3 6" xfId="5522"/>
    <cellStyle name="Normal 6 4 6 4" xfId="2558"/>
    <cellStyle name="Normal 6 4 6 4 2" xfId="13224"/>
    <cellStyle name="Normal 6 4 6 4 3" xfId="10097"/>
    <cellStyle name="Normal 6 4 6 5" xfId="10098"/>
    <cellStyle name="Normal 6 4 6 6" xfId="6197"/>
    <cellStyle name="Normal 6 4 6 7" xfId="11411"/>
    <cellStyle name="Normal 6 4 6 8" xfId="4372"/>
    <cellStyle name="Normal 6 4 7" xfId="823"/>
    <cellStyle name="Normal 6 4 7 2" xfId="1753"/>
    <cellStyle name="Normal 6 4 7 2 2" xfId="3710"/>
    <cellStyle name="Normal 6 4 7 2 2 2" xfId="14376"/>
    <cellStyle name="Normal 6 4 7 2 2 3" xfId="10099"/>
    <cellStyle name="Normal 6 4 7 2 3" xfId="10100"/>
    <cellStyle name="Normal 6 4 7 2 4" xfId="7349"/>
    <cellStyle name="Normal 6 4 7 2 5" xfId="12563"/>
    <cellStyle name="Normal 6 4 7 2 6" xfId="5524"/>
    <cellStyle name="Normal 6 4 7 3" xfId="2880"/>
    <cellStyle name="Normal 6 4 7 3 2" xfId="13546"/>
    <cellStyle name="Normal 6 4 7 3 3" xfId="10101"/>
    <cellStyle name="Normal 6 4 7 4" xfId="10102"/>
    <cellStyle name="Normal 6 4 7 5" xfId="6519"/>
    <cellStyle name="Normal 6 4 7 6" xfId="11733"/>
    <cellStyle name="Normal 6 4 7 7" xfId="4694"/>
    <cellStyle name="Normal 6 4 8" xfId="1290"/>
    <cellStyle name="Normal 6 4 8 2" xfId="3247"/>
    <cellStyle name="Normal 6 4 8 2 2" xfId="13913"/>
    <cellStyle name="Normal 6 4 8 2 3" xfId="10103"/>
    <cellStyle name="Normal 6 4 8 3" xfId="10104"/>
    <cellStyle name="Normal 6 4 8 4" xfId="6886"/>
    <cellStyle name="Normal 6 4 8 5" xfId="12100"/>
    <cellStyle name="Normal 6 4 8 6" xfId="5061"/>
    <cellStyle name="Normal 6 4 9" xfId="233"/>
    <cellStyle name="Normal 6 4 9 2" xfId="2513"/>
    <cellStyle name="Normal 6 4 9 2 2" xfId="13180"/>
    <cellStyle name="Normal 6 4 9 2 3" xfId="10105"/>
    <cellStyle name="Normal 6 4 9 3" xfId="10106"/>
    <cellStyle name="Normal 6 4 9 4" xfId="6152"/>
    <cellStyle name="Normal 6 4 9 5" xfId="11367"/>
    <cellStyle name="Normal 6 4 9 6" xfId="4328"/>
    <cellStyle name="Normal 6 5" xfId="135"/>
    <cellStyle name="Normal 6 5 10" xfId="2129"/>
    <cellStyle name="Normal 6 5 10 2" xfId="3988"/>
    <cellStyle name="Normal 6 5 10 2 2" xfId="14651"/>
    <cellStyle name="Normal 6 5 10 2 3" xfId="10107"/>
    <cellStyle name="Normal 6 5 10 3" xfId="10108"/>
    <cellStyle name="Normal 6 5 10 4" xfId="7627"/>
    <cellStyle name="Normal 6 5 10 5" xfId="12838"/>
    <cellStyle name="Normal 6 5 10 6" xfId="5799"/>
    <cellStyle name="Normal 6 5 11" xfId="2280"/>
    <cellStyle name="Normal 6 5 11 2" xfId="4124"/>
    <cellStyle name="Normal 6 5 11 2 2" xfId="14787"/>
    <cellStyle name="Normal 6 5 11 2 3" xfId="10109"/>
    <cellStyle name="Normal 6 5 11 3" xfId="7763"/>
    <cellStyle name="Normal 6 5 11 4" xfId="12974"/>
    <cellStyle name="Normal 6 5 11 5" xfId="5935"/>
    <cellStyle name="Normal 6 5 12" xfId="2471"/>
    <cellStyle name="Normal 6 5 12 2" xfId="10110"/>
    <cellStyle name="Normal 6 5 12 3" xfId="13139"/>
    <cellStyle name="Normal 6 5 12 4" xfId="6074"/>
    <cellStyle name="Normal 6 5 13" xfId="10111"/>
    <cellStyle name="Normal 6 5 14" xfId="6110"/>
    <cellStyle name="Normal 6 5 15" xfId="11326"/>
    <cellStyle name="Normal 6 5 16" xfId="4287"/>
    <cellStyle name="Normal 6 5 2" xfId="561"/>
    <cellStyle name="Normal 6 5 2 10" xfId="11508"/>
    <cellStyle name="Normal 6 5 2 11" xfId="4469"/>
    <cellStyle name="Normal 6 5 2 2" xfId="722"/>
    <cellStyle name="Normal 6 5 2 2 2" xfId="1188"/>
    <cellStyle name="Normal 6 5 2 2 2 2" xfId="1756"/>
    <cellStyle name="Normal 6 5 2 2 2 2 2" xfId="3713"/>
    <cellStyle name="Normal 6 5 2 2 2 2 2 2" xfId="14379"/>
    <cellStyle name="Normal 6 5 2 2 2 2 2 3" xfId="10112"/>
    <cellStyle name="Normal 6 5 2 2 2 2 3" xfId="10113"/>
    <cellStyle name="Normal 6 5 2 2 2 2 4" xfId="7352"/>
    <cellStyle name="Normal 6 5 2 2 2 2 5" xfId="12566"/>
    <cellStyle name="Normal 6 5 2 2 2 2 6" xfId="5527"/>
    <cellStyle name="Normal 6 5 2 2 2 3" xfId="3157"/>
    <cellStyle name="Normal 6 5 2 2 2 3 2" xfId="13823"/>
    <cellStyle name="Normal 6 5 2 2 2 3 3" xfId="10114"/>
    <cellStyle name="Normal 6 5 2 2 2 4" xfId="10115"/>
    <cellStyle name="Normal 6 5 2 2 2 5" xfId="6796"/>
    <cellStyle name="Normal 6 5 2 2 2 6" xfId="12010"/>
    <cellStyle name="Normal 6 5 2 2 2 7" xfId="4971"/>
    <cellStyle name="Normal 6 5 2 2 3" xfId="1755"/>
    <cellStyle name="Normal 6 5 2 2 3 2" xfId="3712"/>
    <cellStyle name="Normal 6 5 2 2 3 2 2" xfId="14378"/>
    <cellStyle name="Normal 6 5 2 2 3 2 3" xfId="10116"/>
    <cellStyle name="Normal 6 5 2 2 3 3" xfId="10117"/>
    <cellStyle name="Normal 6 5 2 2 3 4" xfId="7351"/>
    <cellStyle name="Normal 6 5 2 2 3 5" xfId="12565"/>
    <cellStyle name="Normal 6 5 2 2 3 6" xfId="5526"/>
    <cellStyle name="Normal 6 5 2 2 4" xfId="2790"/>
    <cellStyle name="Normal 6 5 2 2 4 2" xfId="13456"/>
    <cellStyle name="Normal 6 5 2 2 4 3" xfId="10118"/>
    <cellStyle name="Normal 6 5 2 2 5" xfId="10119"/>
    <cellStyle name="Normal 6 5 2 2 6" xfId="6429"/>
    <cellStyle name="Normal 6 5 2 2 7" xfId="11643"/>
    <cellStyle name="Normal 6 5 2 2 8" xfId="4604"/>
    <cellStyle name="Normal 6 5 2 3" xfId="875"/>
    <cellStyle name="Normal 6 5 2 3 2" xfId="1757"/>
    <cellStyle name="Normal 6 5 2 3 2 2" xfId="3714"/>
    <cellStyle name="Normal 6 5 2 3 2 2 2" xfId="14380"/>
    <cellStyle name="Normal 6 5 2 3 2 2 3" xfId="10120"/>
    <cellStyle name="Normal 6 5 2 3 2 3" xfId="10121"/>
    <cellStyle name="Normal 6 5 2 3 2 4" xfId="7353"/>
    <cellStyle name="Normal 6 5 2 3 2 5" xfId="12567"/>
    <cellStyle name="Normal 6 5 2 3 2 6" xfId="5528"/>
    <cellStyle name="Normal 6 5 2 3 3" xfId="2928"/>
    <cellStyle name="Normal 6 5 2 3 3 2" xfId="13594"/>
    <cellStyle name="Normal 6 5 2 3 3 3" xfId="10122"/>
    <cellStyle name="Normal 6 5 2 3 4" xfId="10123"/>
    <cellStyle name="Normal 6 5 2 3 5" xfId="6567"/>
    <cellStyle name="Normal 6 5 2 3 6" xfId="11781"/>
    <cellStyle name="Normal 6 5 2 3 7" xfId="4742"/>
    <cellStyle name="Normal 6 5 2 4" xfId="1754"/>
    <cellStyle name="Normal 6 5 2 4 2" xfId="3711"/>
    <cellStyle name="Normal 6 5 2 4 2 2" xfId="14377"/>
    <cellStyle name="Normal 6 5 2 4 2 3" xfId="10124"/>
    <cellStyle name="Normal 6 5 2 4 3" xfId="10125"/>
    <cellStyle name="Normal 6 5 2 4 4" xfId="7350"/>
    <cellStyle name="Normal 6 5 2 4 5" xfId="12564"/>
    <cellStyle name="Normal 6 5 2 4 6" xfId="5525"/>
    <cellStyle name="Normal 6 5 2 5" xfId="2183"/>
    <cellStyle name="Normal 6 5 2 5 2" xfId="4036"/>
    <cellStyle name="Normal 6 5 2 5 2 2" xfId="14699"/>
    <cellStyle name="Normal 6 5 2 5 2 3" xfId="10126"/>
    <cellStyle name="Normal 6 5 2 5 3" xfId="10127"/>
    <cellStyle name="Normal 6 5 2 5 4" xfId="7675"/>
    <cellStyle name="Normal 6 5 2 5 5" xfId="12886"/>
    <cellStyle name="Normal 6 5 2 5 6" xfId="5847"/>
    <cellStyle name="Normal 6 5 2 6" xfId="2327"/>
    <cellStyle name="Normal 6 5 2 6 2" xfId="4171"/>
    <cellStyle name="Normal 6 5 2 6 2 2" xfId="14834"/>
    <cellStyle name="Normal 6 5 2 6 2 3" xfId="10128"/>
    <cellStyle name="Normal 6 5 2 6 3" xfId="7810"/>
    <cellStyle name="Normal 6 5 2 6 4" xfId="13021"/>
    <cellStyle name="Normal 6 5 2 6 5" xfId="5982"/>
    <cellStyle name="Normal 6 5 2 7" xfId="2655"/>
    <cellStyle name="Normal 6 5 2 7 2" xfId="13321"/>
    <cellStyle name="Normal 6 5 2 7 3" xfId="10129"/>
    <cellStyle name="Normal 6 5 2 8" xfId="10130"/>
    <cellStyle name="Normal 6 5 2 9" xfId="6294"/>
    <cellStyle name="Normal 6 5 3" xfId="624"/>
    <cellStyle name="Normal 6 5 3 10" xfId="11550"/>
    <cellStyle name="Normal 6 5 3 11" xfId="4511"/>
    <cellStyle name="Normal 6 5 3 2" xfId="765"/>
    <cellStyle name="Normal 6 5 3 2 2" xfId="1230"/>
    <cellStyle name="Normal 6 5 3 2 2 2" xfId="1760"/>
    <cellStyle name="Normal 6 5 3 2 2 2 2" xfId="3717"/>
    <cellStyle name="Normal 6 5 3 2 2 2 2 2" xfId="14383"/>
    <cellStyle name="Normal 6 5 3 2 2 2 2 3" xfId="10131"/>
    <cellStyle name="Normal 6 5 3 2 2 2 3" xfId="10132"/>
    <cellStyle name="Normal 6 5 3 2 2 2 4" xfId="7356"/>
    <cellStyle name="Normal 6 5 3 2 2 2 5" xfId="12570"/>
    <cellStyle name="Normal 6 5 3 2 2 2 6" xfId="5531"/>
    <cellStyle name="Normal 6 5 3 2 2 3" xfId="3199"/>
    <cellStyle name="Normal 6 5 3 2 2 3 2" xfId="13865"/>
    <cellStyle name="Normal 6 5 3 2 2 3 3" xfId="10133"/>
    <cellStyle name="Normal 6 5 3 2 2 4" xfId="10134"/>
    <cellStyle name="Normal 6 5 3 2 2 5" xfId="6838"/>
    <cellStyle name="Normal 6 5 3 2 2 6" xfId="12052"/>
    <cellStyle name="Normal 6 5 3 2 2 7" xfId="5013"/>
    <cellStyle name="Normal 6 5 3 2 3" xfId="1759"/>
    <cellStyle name="Normal 6 5 3 2 3 2" xfId="3716"/>
    <cellStyle name="Normal 6 5 3 2 3 2 2" xfId="14382"/>
    <cellStyle name="Normal 6 5 3 2 3 2 3" xfId="10135"/>
    <cellStyle name="Normal 6 5 3 2 3 3" xfId="10136"/>
    <cellStyle name="Normal 6 5 3 2 3 4" xfId="7355"/>
    <cellStyle name="Normal 6 5 3 2 3 5" xfId="12569"/>
    <cellStyle name="Normal 6 5 3 2 3 6" xfId="5530"/>
    <cellStyle name="Normal 6 5 3 2 4" xfId="2832"/>
    <cellStyle name="Normal 6 5 3 2 4 2" xfId="13498"/>
    <cellStyle name="Normal 6 5 3 2 4 3" xfId="10137"/>
    <cellStyle name="Normal 6 5 3 2 5" xfId="10138"/>
    <cellStyle name="Normal 6 5 3 2 6" xfId="6471"/>
    <cellStyle name="Normal 6 5 3 2 7" xfId="11685"/>
    <cellStyle name="Normal 6 5 3 2 8" xfId="4646"/>
    <cellStyle name="Normal 6 5 3 3" xfId="918"/>
    <cellStyle name="Normal 6 5 3 3 2" xfId="1761"/>
    <cellStyle name="Normal 6 5 3 3 2 2" xfId="3718"/>
    <cellStyle name="Normal 6 5 3 3 2 2 2" xfId="14384"/>
    <cellStyle name="Normal 6 5 3 3 2 2 3" xfId="10139"/>
    <cellStyle name="Normal 6 5 3 3 2 3" xfId="10140"/>
    <cellStyle name="Normal 6 5 3 3 2 4" xfId="7357"/>
    <cellStyle name="Normal 6 5 3 3 2 5" xfId="12571"/>
    <cellStyle name="Normal 6 5 3 3 2 6" xfId="5532"/>
    <cellStyle name="Normal 6 5 3 3 3" xfId="2970"/>
    <cellStyle name="Normal 6 5 3 3 3 2" xfId="13636"/>
    <cellStyle name="Normal 6 5 3 3 3 3" xfId="10141"/>
    <cellStyle name="Normal 6 5 3 3 4" xfId="10142"/>
    <cellStyle name="Normal 6 5 3 3 5" xfId="6609"/>
    <cellStyle name="Normal 6 5 3 3 6" xfId="11823"/>
    <cellStyle name="Normal 6 5 3 3 7" xfId="4784"/>
    <cellStyle name="Normal 6 5 3 4" xfId="1758"/>
    <cellStyle name="Normal 6 5 3 4 2" xfId="3715"/>
    <cellStyle name="Normal 6 5 3 4 2 2" xfId="14381"/>
    <cellStyle name="Normal 6 5 3 4 2 3" xfId="10143"/>
    <cellStyle name="Normal 6 5 3 4 3" xfId="10144"/>
    <cellStyle name="Normal 6 5 3 4 4" xfId="7354"/>
    <cellStyle name="Normal 6 5 3 4 5" xfId="12568"/>
    <cellStyle name="Normal 6 5 3 4 6" xfId="5529"/>
    <cellStyle name="Normal 6 5 3 5" xfId="2225"/>
    <cellStyle name="Normal 6 5 3 5 2" xfId="4078"/>
    <cellStyle name="Normal 6 5 3 5 2 2" xfId="14741"/>
    <cellStyle name="Normal 6 5 3 5 2 3" xfId="10145"/>
    <cellStyle name="Normal 6 5 3 5 3" xfId="10146"/>
    <cellStyle name="Normal 6 5 3 5 4" xfId="7717"/>
    <cellStyle name="Normal 6 5 3 5 5" xfId="12928"/>
    <cellStyle name="Normal 6 5 3 5 6" xfId="5889"/>
    <cellStyle name="Normal 6 5 3 6" xfId="2369"/>
    <cellStyle name="Normal 6 5 3 6 2" xfId="4213"/>
    <cellStyle name="Normal 6 5 3 6 2 2" xfId="14876"/>
    <cellStyle name="Normal 6 5 3 6 2 3" xfId="10147"/>
    <cellStyle name="Normal 6 5 3 6 3" xfId="7852"/>
    <cellStyle name="Normal 6 5 3 6 4" xfId="13063"/>
    <cellStyle name="Normal 6 5 3 6 5" xfId="6024"/>
    <cellStyle name="Normal 6 5 3 7" xfId="2697"/>
    <cellStyle name="Normal 6 5 3 7 2" xfId="13363"/>
    <cellStyle name="Normal 6 5 3 7 3" xfId="10148"/>
    <cellStyle name="Normal 6 5 3 8" xfId="10149"/>
    <cellStyle name="Normal 6 5 3 9" xfId="6336"/>
    <cellStyle name="Normal 6 5 4" xfId="458"/>
    <cellStyle name="Normal 6 5 4 2" xfId="1028"/>
    <cellStyle name="Normal 6 5 4 2 2" xfId="1763"/>
    <cellStyle name="Normal 6 5 4 2 2 2" xfId="3720"/>
    <cellStyle name="Normal 6 5 4 2 2 2 2" xfId="14386"/>
    <cellStyle name="Normal 6 5 4 2 2 2 3" xfId="10150"/>
    <cellStyle name="Normal 6 5 4 2 2 3" xfId="10151"/>
    <cellStyle name="Normal 6 5 4 2 2 4" xfId="7359"/>
    <cellStyle name="Normal 6 5 4 2 2 5" xfId="12573"/>
    <cellStyle name="Normal 6 5 4 2 2 6" xfId="5534"/>
    <cellStyle name="Normal 6 5 4 2 3" xfId="3060"/>
    <cellStyle name="Normal 6 5 4 2 3 2" xfId="13726"/>
    <cellStyle name="Normal 6 5 4 2 3 3" xfId="10152"/>
    <cellStyle name="Normal 6 5 4 2 4" xfId="10153"/>
    <cellStyle name="Normal 6 5 4 2 5" xfId="6699"/>
    <cellStyle name="Normal 6 5 4 2 6" xfId="11913"/>
    <cellStyle name="Normal 6 5 4 2 7" xfId="4874"/>
    <cellStyle name="Normal 6 5 4 3" xfId="1762"/>
    <cellStyle name="Normal 6 5 4 3 2" xfId="3719"/>
    <cellStyle name="Normal 6 5 4 3 2 2" xfId="14385"/>
    <cellStyle name="Normal 6 5 4 3 2 3" xfId="10154"/>
    <cellStyle name="Normal 6 5 4 3 3" xfId="10155"/>
    <cellStyle name="Normal 6 5 4 3 4" xfId="7358"/>
    <cellStyle name="Normal 6 5 4 3 5" xfId="12572"/>
    <cellStyle name="Normal 6 5 4 3 6" xfId="5533"/>
    <cellStyle name="Normal 6 5 4 4" xfId="2608"/>
    <cellStyle name="Normal 6 5 4 4 2" xfId="13274"/>
    <cellStyle name="Normal 6 5 4 4 3" xfId="10156"/>
    <cellStyle name="Normal 6 5 4 5" xfId="10157"/>
    <cellStyle name="Normal 6 5 4 6" xfId="6247"/>
    <cellStyle name="Normal 6 5 4 7" xfId="11461"/>
    <cellStyle name="Normal 6 5 4 8" xfId="4422"/>
    <cellStyle name="Normal 6 5 5" xfId="675"/>
    <cellStyle name="Normal 6 5 5 2" xfId="1141"/>
    <cellStyle name="Normal 6 5 5 2 2" xfId="1765"/>
    <cellStyle name="Normal 6 5 5 2 2 2" xfId="3722"/>
    <cellStyle name="Normal 6 5 5 2 2 2 2" xfId="14388"/>
    <cellStyle name="Normal 6 5 5 2 2 2 3" xfId="10158"/>
    <cellStyle name="Normal 6 5 5 2 2 3" xfId="10159"/>
    <cellStyle name="Normal 6 5 5 2 2 4" xfId="7361"/>
    <cellStyle name="Normal 6 5 5 2 2 5" xfId="12575"/>
    <cellStyle name="Normal 6 5 5 2 2 6" xfId="5536"/>
    <cellStyle name="Normal 6 5 5 2 3" xfId="3110"/>
    <cellStyle name="Normal 6 5 5 2 3 2" xfId="13776"/>
    <cellStyle name="Normal 6 5 5 2 3 3" xfId="10160"/>
    <cellStyle name="Normal 6 5 5 2 4" xfId="10161"/>
    <cellStyle name="Normal 6 5 5 2 5" xfId="6749"/>
    <cellStyle name="Normal 6 5 5 2 6" xfId="11963"/>
    <cellStyle name="Normal 6 5 5 2 7" xfId="4924"/>
    <cellStyle name="Normal 6 5 5 3" xfId="1764"/>
    <cellStyle name="Normal 6 5 5 3 2" xfId="3721"/>
    <cellStyle name="Normal 6 5 5 3 2 2" xfId="14387"/>
    <cellStyle name="Normal 6 5 5 3 2 3" xfId="10162"/>
    <cellStyle name="Normal 6 5 5 3 3" xfId="10163"/>
    <cellStyle name="Normal 6 5 5 3 4" xfId="7360"/>
    <cellStyle name="Normal 6 5 5 3 5" xfId="12574"/>
    <cellStyle name="Normal 6 5 5 3 6" xfId="5535"/>
    <cellStyle name="Normal 6 5 5 4" xfId="2743"/>
    <cellStyle name="Normal 6 5 5 4 2" xfId="13409"/>
    <cellStyle name="Normal 6 5 5 4 3" xfId="10164"/>
    <cellStyle name="Normal 6 5 5 5" xfId="10165"/>
    <cellStyle name="Normal 6 5 5 6" xfId="6382"/>
    <cellStyle name="Normal 6 5 5 7" xfId="11596"/>
    <cellStyle name="Normal 6 5 5 8" xfId="4557"/>
    <cellStyle name="Normal 6 5 6" xfId="342"/>
    <cellStyle name="Normal 6 5 6 2" xfId="970"/>
    <cellStyle name="Normal 6 5 6 2 2" xfId="1767"/>
    <cellStyle name="Normal 6 5 6 2 2 2" xfId="3724"/>
    <cellStyle name="Normal 6 5 6 2 2 2 2" xfId="14390"/>
    <cellStyle name="Normal 6 5 6 2 2 2 3" xfId="10166"/>
    <cellStyle name="Normal 6 5 6 2 2 3" xfId="10167"/>
    <cellStyle name="Normal 6 5 6 2 2 4" xfId="7363"/>
    <cellStyle name="Normal 6 5 6 2 2 5" xfId="12577"/>
    <cellStyle name="Normal 6 5 6 2 2 6" xfId="5538"/>
    <cellStyle name="Normal 6 5 6 2 3" xfId="3016"/>
    <cellStyle name="Normal 6 5 6 2 3 2" xfId="13682"/>
    <cellStyle name="Normal 6 5 6 2 3 3" xfId="10168"/>
    <cellStyle name="Normal 6 5 6 2 4" xfId="10169"/>
    <cellStyle name="Normal 6 5 6 2 5" xfId="6655"/>
    <cellStyle name="Normal 6 5 6 2 6" xfId="11869"/>
    <cellStyle name="Normal 6 5 6 2 7" xfId="4830"/>
    <cellStyle name="Normal 6 5 6 3" xfId="1766"/>
    <cellStyle name="Normal 6 5 6 3 2" xfId="3723"/>
    <cellStyle name="Normal 6 5 6 3 2 2" xfId="14389"/>
    <cellStyle name="Normal 6 5 6 3 2 3" xfId="10170"/>
    <cellStyle name="Normal 6 5 6 3 3" xfId="10171"/>
    <cellStyle name="Normal 6 5 6 3 4" xfId="7362"/>
    <cellStyle name="Normal 6 5 6 3 5" xfId="12576"/>
    <cellStyle name="Normal 6 5 6 3 6" xfId="5537"/>
    <cellStyle name="Normal 6 5 6 4" xfId="2559"/>
    <cellStyle name="Normal 6 5 6 4 2" xfId="13225"/>
    <cellStyle name="Normal 6 5 6 4 3" xfId="10172"/>
    <cellStyle name="Normal 6 5 6 5" xfId="10173"/>
    <cellStyle name="Normal 6 5 6 6" xfId="6198"/>
    <cellStyle name="Normal 6 5 6 7" xfId="11412"/>
    <cellStyle name="Normal 6 5 6 8" xfId="4373"/>
    <cellStyle name="Normal 6 5 7" xfId="824"/>
    <cellStyle name="Normal 6 5 7 2" xfId="1768"/>
    <cellStyle name="Normal 6 5 7 2 2" xfId="3725"/>
    <cellStyle name="Normal 6 5 7 2 2 2" xfId="14391"/>
    <cellStyle name="Normal 6 5 7 2 2 3" xfId="10174"/>
    <cellStyle name="Normal 6 5 7 2 3" xfId="10175"/>
    <cellStyle name="Normal 6 5 7 2 4" xfId="7364"/>
    <cellStyle name="Normal 6 5 7 2 5" xfId="12578"/>
    <cellStyle name="Normal 6 5 7 2 6" xfId="5539"/>
    <cellStyle name="Normal 6 5 7 3" xfId="2881"/>
    <cellStyle name="Normal 6 5 7 3 2" xfId="13547"/>
    <cellStyle name="Normal 6 5 7 3 3" xfId="10176"/>
    <cellStyle name="Normal 6 5 7 4" xfId="10177"/>
    <cellStyle name="Normal 6 5 7 5" xfId="6520"/>
    <cellStyle name="Normal 6 5 7 6" xfId="11734"/>
    <cellStyle name="Normal 6 5 7 7" xfId="4695"/>
    <cellStyle name="Normal 6 5 8" xfId="1291"/>
    <cellStyle name="Normal 6 5 8 2" xfId="3248"/>
    <cellStyle name="Normal 6 5 8 2 2" xfId="13914"/>
    <cellStyle name="Normal 6 5 8 2 3" xfId="10178"/>
    <cellStyle name="Normal 6 5 8 3" xfId="10179"/>
    <cellStyle name="Normal 6 5 8 4" xfId="6887"/>
    <cellStyle name="Normal 6 5 8 5" xfId="12101"/>
    <cellStyle name="Normal 6 5 8 6" xfId="5062"/>
    <cellStyle name="Normal 6 5 9" xfId="234"/>
    <cellStyle name="Normal 6 5 9 2" xfId="2514"/>
    <cellStyle name="Normal 6 5 9 2 2" xfId="13181"/>
    <cellStyle name="Normal 6 5 9 2 3" xfId="10180"/>
    <cellStyle name="Normal 6 5 9 3" xfId="10181"/>
    <cellStyle name="Normal 6 5 9 4" xfId="6153"/>
    <cellStyle name="Normal 6 5 9 5" xfId="11368"/>
    <cellStyle name="Normal 6 5 9 6" xfId="4329"/>
    <cellStyle name="Normal 6 6" xfId="550"/>
    <cellStyle name="Normal 6 6 10" xfId="11497"/>
    <cellStyle name="Normal 6 6 11" xfId="4458"/>
    <cellStyle name="Normal 6 6 2" xfId="711"/>
    <cellStyle name="Normal 6 6 2 2" xfId="1177"/>
    <cellStyle name="Normal 6 6 2 2 2" xfId="1771"/>
    <cellStyle name="Normal 6 6 2 2 2 2" xfId="3728"/>
    <cellStyle name="Normal 6 6 2 2 2 2 2" xfId="14394"/>
    <cellStyle name="Normal 6 6 2 2 2 2 3" xfId="10182"/>
    <cellStyle name="Normal 6 6 2 2 2 3" xfId="10183"/>
    <cellStyle name="Normal 6 6 2 2 2 4" xfId="7367"/>
    <cellStyle name="Normal 6 6 2 2 2 5" xfId="12581"/>
    <cellStyle name="Normal 6 6 2 2 2 6" xfId="5542"/>
    <cellStyle name="Normal 6 6 2 2 3" xfId="3146"/>
    <cellStyle name="Normal 6 6 2 2 3 2" xfId="13812"/>
    <cellStyle name="Normal 6 6 2 2 3 3" xfId="10184"/>
    <cellStyle name="Normal 6 6 2 2 4" xfId="10185"/>
    <cellStyle name="Normal 6 6 2 2 5" xfId="6785"/>
    <cellStyle name="Normal 6 6 2 2 6" xfId="11999"/>
    <cellStyle name="Normal 6 6 2 2 7" xfId="4960"/>
    <cellStyle name="Normal 6 6 2 3" xfId="1770"/>
    <cellStyle name="Normal 6 6 2 3 2" xfId="3727"/>
    <cellStyle name="Normal 6 6 2 3 2 2" xfId="14393"/>
    <cellStyle name="Normal 6 6 2 3 2 3" xfId="10186"/>
    <cellStyle name="Normal 6 6 2 3 3" xfId="10187"/>
    <cellStyle name="Normal 6 6 2 3 4" xfId="7366"/>
    <cellStyle name="Normal 6 6 2 3 5" xfId="12580"/>
    <cellStyle name="Normal 6 6 2 3 6" xfId="5541"/>
    <cellStyle name="Normal 6 6 2 4" xfId="2779"/>
    <cellStyle name="Normal 6 6 2 4 2" xfId="13445"/>
    <cellStyle name="Normal 6 6 2 4 3" xfId="10188"/>
    <cellStyle name="Normal 6 6 2 5" xfId="10189"/>
    <cellStyle name="Normal 6 6 2 6" xfId="6418"/>
    <cellStyle name="Normal 6 6 2 7" xfId="11632"/>
    <cellStyle name="Normal 6 6 2 8" xfId="4593"/>
    <cellStyle name="Normal 6 6 3" xfId="864"/>
    <cellStyle name="Normal 6 6 3 2" xfId="1772"/>
    <cellStyle name="Normal 6 6 3 2 2" xfId="3729"/>
    <cellStyle name="Normal 6 6 3 2 2 2" xfId="14395"/>
    <cellStyle name="Normal 6 6 3 2 2 3" xfId="10190"/>
    <cellStyle name="Normal 6 6 3 2 3" xfId="10191"/>
    <cellStyle name="Normal 6 6 3 2 4" xfId="7368"/>
    <cellStyle name="Normal 6 6 3 2 5" xfId="12582"/>
    <cellStyle name="Normal 6 6 3 2 6" xfId="5543"/>
    <cellStyle name="Normal 6 6 3 3" xfId="2917"/>
    <cellStyle name="Normal 6 6 3 3 2" xfId="13583"/>
    <cellStyle name="Normal 6 6 3 3 3" xfId="10192"/>
    <cellStyle name="Normal 6 6 3 4" xfId="10193"/>
    <cellStyle name="Normal 6 6 3 5" xfId="6556"/>
    <cellStyle name="Normal 6 6 3 6" xfId="11770"/>
    <cellStyle name="Normal 6 6 3 7" xfId="4731"/>
    <cellStyle name="Normal 6 6 4" xfId="1769"/>
    <cellStyle name="Normal 6 6 4 2" xfId="3726"/>
    <cellStyle name="Normal 6 6 4 2 2" xfId="14392"/>
    <cellStyle name="Normal 6 6 4 2 3" xfId="10194"/>
    <cellStyle name="Normal 6 6 4 3" xfId="10195"/>
    <cellStyle name="Normal 6 6 4 4" xfId="7365"/>
    <cellStyle name="Normal 6 6 4 5" xfId="12579"/>
    <cellStyle name="Normal 6 6 4 6" xfId="5540"/>
    <cellStyle name="Normal 6 6 5" xfId="2172"/>
    <cellStyle name="Normal 6 6 5 2" xfId="4025"/>
    <cellStyle name="Normal 6 6 5 2 2" xfId="14688"/>
    <cellStyle name="Normal 6 6 5 2 3" xfId="10196"/>
    <cellStyle name="Normal 6 6 5 3" xfId="10197"/>
    <cellStyle name="Normal 6 6 5 4" xfId="7664"/>
    <cellStyle name="Normal 6 6 5 5" xfId="12875"/>
    <cellStyle name="Normal 6 6 5 6" xfId="5836"/>
    <cellStyle name="Normal 6 6 6" xfId="2316"/>
    <cellStyle name="Normal 6 6 6 2" xfId="4160"/>
    <cellStyle name="Normal 6 6 6 2 2" xfId="14823"/>
    <cellStyle name="Normal 6 6 6 2 3" xfId="10198"/>
    <cellStyle name="Normal 6 6 6 3" xfId="7799"/>
    <cellStyle name="Normal 6 6 6 4" xfId="13010"/>
    <cellStyle name="Normal 6 6 6 5" xfId="5971"/>
    <cellStyle name="Normal 6 6 7" xfId="2644"/>
    <cellStyle name="Normal 6 6 7 2" xfId="13310"/>
    <cellStyle name="Normal 6 6 7 3" xfId="10199"/>
    <cellStyle name="Normal 6 6 8" xfId="10200"/>
    <cellStyle name="Normal 6 6 9" xfId="6283"/>
    <cellStyle name="Normal 6 7" xfId="595"/>
    <cellStyle name="Normal 6 7 10" xfId="11522"/>
    <cellStyle name="Normal 6 7 11" xfId="4483"/>
    <cellStyle name="Normal 6 7 2" xfId="737"/>
    <cellStyle name="Normal 6 7 2 2" xfId="1202"/>
    <cellStyle name="Normal 6 7 2 2 2" xfId="1775"/>
    <cellStyle name="Normal 6 7 2 2 2 2" xfId="3732"/>
    <cellStyle name="Normal 6 7 2 2 2 2 2" xfId="14398"/>
    <cellStyle name="Normal 6 7 2 2 2 2 3" xfId="10201"/>
    <cellStyle name="Normal 6 7 2 2 2 3" xfId="10202"/>
    <cellStyle name="Normal 6 7 2 2 2 4" xfId="7371"/>
    <cellStyle name="Normal 6 7 2 2 2 5" xfId="12585"/>
    <cellStyle name="Normal 6 7 2 2 2 6" xfId="5546"/>
    <cellStyle name="Normal 6 7 2 2 3" xfId="3171"/>
    <cellStyle name="Normal 6 7 2 2 3 2" xfId="13837"/>
    <cellStyle name="Normal 6 7 2 2 3 3" xfId="10203"/>
    <cellStyle name="Normal 6 7 2 2 4" xfId="10204"/>
    <cellStyle name="Normal 6 7 2 2 5" xfId="6810"/>
    <cellStyle name="Normal 6 7 2 2 6" xfId="12024"/>
    <cellStyle name="Normal 6 7 2 2 7" xfId="4985"/>
    <cellStyle name="Normal 6 7 2 3" xfId="1774"/>
    <cellStyle name="Normal 6 7 2 3 2" xfId="3731"/>
    <cellStyle name="Normal 6 7 2 3 2 2" xfId="14397"/>
    <cellStyle name="Normal 6 7 2 3 2 3" xfId="10205"/>
    <cellStyle name="Normal 6 7 2 3 3" xfId="10206"/>
    <cellStyle name="Normal 6 7 2 3 4" xfId="7370"/>
    <cellStyle name="Normal 6 7 2 3 5" xfId="12584"/>
    <cellStyle name="Normal 6 7 2 3 6" xfId="5545"/>
    <cellStyle name="Normal 6 7 2 4" xfId="2804"/>
    <cellStyle name="Normal 6 7 2 4 2" xfId="13470"/>
    <cellStyle name="Normal 6 7 2 4 3" xfId="10207"/>
    <cellStyle name="Normal 6 7 2 5" xfId="10208"/>
    <cellStyle name="Normal 6 7 2 6" xfId="6443"/>
    <cellStyle name="Normal 6 7 2 7" xfId="11657"/>
    <cellStyle name="Normal 6 7 2 8" xfId="4618"/>
    <cellStyle name="Normal 6 7 3" xfId="890"/>
    <cellStyle name="Normal 6 7 3 2" xfId="1776"/>
    <cellStyle name="Normal 6 7 3 2 2" xfId="3733"/>
    <cellStyle name="Normal 6 7 3 2 2 2" xfId="14399"/>
    <cellStyle name="Normal 6 7 3 2 2 3" xfId="10209"/>
    <cellStyle name="Normal 6 7 3 2 3" xfId="10210"/>
    <cellStyle name="Normal 6 7 3 2 4" xfId="7372"/>
    <cellStyle name="Normal 6 7 3 2 5" xfId="12586"/>
    <cellStyle name="Normal 6 7 3 2 6" xfId="5547"/>
    <cellStyle name="Normal 6 7 3 3" xfId="2942"/>
    <cellStyle name="Normal 6 7 3 3 2" xfId="13608"/>
    <cellStyle name="Normal 6 7 3 3 3" xfId="10211"/>
    <cellStyle name="Normal 6 7 3 4" xfId="10212"/>
    <cellStyle name="Normal 6 7 3 5" xfId="6581"/>
    <cellStyle name="Normal 6 7 3 6" xfId="11795"/>
    <cellStyle name="Normal 6 7 3 7" xfId="4756"/>
    <cellStyle name="Normal 6 7 4" xfId="1773"/>
    <cellStyle name="Normal 6 7 4 2" xfId="3730"/>
    <cellStyle name="Normal 6 7 4 2 2" xfId="14396"/>
    <cellStyle name="Normal 6 7 4 2 3" xfId="10213"/>
    <cellStyle name="Normal 6 7 4 3" xfId="10214"/>
    <cellStyle name="Normal 6 7 4 4" xfId="7369"/>
    <cellStyle name="Normal 6 7 4 5" xfId="12583"/>
    <cellStyle name="Normal 6 7 4 6" xfId="5544"/>
    <cellStyle name="Normal 6 7 5" xfId="2197"/>
    <cellStyle name="Normal 6 7 5 2" xfId="4050"/>
    <cellStyle name="Normal 6 7 5 2 2" xfId="14713"/>
    <cellStyle name="Normal 6 7 5 2 3" xfId="10215"/>
    <cellStyle name="Normal 6 7 5 3" xfId="10216"/>
    <cellStyle name="Normal 6 7 5 4" xfId="7689"/>
    <cellStyle name="Normal 6 7 5 5" xfId="12900"/>
    <cellStyle name="Normal 6 7 5 6" xfId="5861"/>
    <cellStyle name="Normal 6 7 6" xfId="2341"/>
    <cellStyle name="Normal 6 7 6 2" xfId="4185"/>
    <cellStyle name="Normal 6 7 6 2 2" xfId="14848"/>
    <cellStyle name="Normal 6 7 6 2 3" xfId="10217"/>
    <cellStyle name="Normal 6 7 6 3" xfId="7824"/>
    <cellStyle name="Normal 6 7 6 4" xfId="13035"/>
    <cellStyle name="Normal 6 7 6 5" xfId="5996"/>
    <cellStyle name="Normal 6 7 7" xfId="2669"/>
    <cellStyle name="Normal 6 7 7 2" xfId="13335"/>
    <cellStyle name="Normal 6 7 7 3" xfId="10218"/>
    <cellStyle name="Normal 6 7 8" xfId="10219"/>
    <cellStyle name="Normal 6 7 9" xfId="6308"/>
    <cellStyle name="Normal 6 8" xfId="376"/>
    <cellStyle name="Normal 6 8 2" xfId="999"/>
    <cellStyle name="Normal 6 8 2 2" xfId="1778"/>
    <cellStyle name="Normal 6 8 2 2 2" xfId="3735"/>
    <cellStyle name="Normal 6 8 2 2 2 2" xfId="14401"/>
    <cellStyle name="Normal 6 8 2 2 2 3" xfId="10220"/>
    <cellStyle name="Normal 6 8 2 2 3" xfId="10221"/>
    <cellStyle name="Normal 6 8 2 2 4" xfId="7374"/>
    <cellStyle name="Normal 6 8 2 2 5" xfId="12588"/>
    <cellStyle name="Normal 6 8 2 2 6" xfId="5549"/>
    <cellStyle name="Normal 6 8 2 3" xfId="3031"/>
    <cellStyle name="Normal 6 8 2 3 2" xfId="13697"/>
    <cellStyle name="Normal 6 8 2 3 3" xfId="10222"/>
    <cellStyle name="Normal 6 8 2 4" xfId="10223"/>
    <cellStyle name="Normal 6 8 2 5" xfId="6670"/>
    <cellStyle name="Normal 6 8 2 6" xfId="11884"/>
    <cellStyle name="Normal 6 8 2 7" xfId="4845"/>
    <cellStyle name="Normal 6 8 3" xfId="1777"/>
    <cellStyle name="Normal 6 8 3 2" xfId="3734"/>
    <cellStyle name="Normal 6 8 3 2 2" xfId="14400"/>
    <cellStyle name="Normal 6 8 3 2 3" xfId="10224"/>
    <cellStyle name="Normal 6 8 3 3" xfId="10225"/>
    <cellStyle name="Normal 6 8 3 4" xfId="7373"/>
    <cellStyle name="Normal 6 8 3 5" xfId="12587"/>
    <cellStyle name="Normal 6 8 3 6" xfId="5548"/>
    <cellStyle name="Normal 6 8 4" xfId="2579"/>
    <cellStyle name="Normal 6 8 4 2" xfId="13245"/>
    <cellStyle name="Normal 6 8 4 3" xfId="10226"/>
    <cellStyle name="Normal 6 8 5" xfId="10227"/>
    <cellStyle name="Normal 6 8 6" xfId="6218"/>
    <cellStyle name="Normal 6 8 7" xfId="11432"/>
    <cellStyle name="Normal 6 8 8" xfId="4393"/>
    <cellStyle name="Normal 6 9" xfId="646"/>
    <cellStyle name="Normal 6 9 2" xfId="1112"/>
    <cellStyle name="Normal 6 9 2 2" xfId="1780"/>
    <cellStyle name="Normal 6 9 2 2 2" xfId="3737"/>
    <cellStyle name="Normal 6 9 2 2 2 2" xfId="14403"/>
    <cellStyle name="Normal 6 9 2 2 2 3" xfId="10228"/>
    <cellStyle name="Normal 6 9 2 2 3" xfId="10229"/>
    <cellStyle name="Normal 6 9 2 2 4" xfId="7376"/>
    <cellStyle name="Normal 6 9 2 2 5" xfId="12590"/>
    <cellStyle name="Normal 6 9 2 2 6" xfId="5551"/>
    <cellStyle name="Normal 6 9 2 3" xfId="3081"/>
    <cellStyle name="Normal 6 9 2 3 2" xfId="13747"/>
    <cellStyle name="Normal 6 9 2 3 3" xfId="10230"/>
    <cellStyle name="Normal 6 9 2 4" xfId="10231"/>
    <cellStyle name="Normal 6 9 2 5" xfId="6720"/>
    <cellStyle name="Normal 6 9 2 6" xfId="11934"/>
    <cellStyle name="Normal 6 9 2 7" xfId="4895"/>
    <cellStyle name="Normal 6 9 3" xfId="1779"/>
    <cellStyle name="Normal 6 9 3 2" xfId="3736"/>
    <cellStyle name="Normal 6 9 3 2 2" xfId="14402"/>
    <cellStyle name="Normal 6 9 3 2 3" xfId="10232"/>
    <cellStyle name="Normal 6 9 3 3" xfId="10233"/>
    <cellStyle name="Normal 6 9 3 4" xfId="7375"/>
    <cellStyle name="Normal 6 9 3 5" xfId="12589"/>
    <cellStyle name="Normal 6 9 3 6" xfId="5550"/>
    <cellStyle name="Normal 6 9 4" xfId="2714"/>
    <cellStyle name="Normal 6 9 4 2" xfId="13380"/>
    <cellStyle name="Normal 6 9 4 3" xfId="10234"/>
    <cellStyle name="Normal 6 9 5" xfId="10235"/>
    <cellStyle name="Normal 6 9 6" xfId="6353"/>
    <cellStyle name="Normal 6 9 7" xfId="11567"/>
    <cellStyle name="Normal 6 9 8" xfId="4528"/>
    <cellStyle name="Normal 60" xfId="169"/>
    <cellStyle name="Normal 60 2" xfId="562"/>
    <cellStyle name="Normal 60 2 2" xfId="1091"/>
    <cellStyle name="Normal 60 3" xfId="421"/>
    <cellStyle name="Normal 60 4" xfId="305"/>
    <cellStyle name="Normal 60 5" xfId="202"/>
    <cellStyle name="Normal 61" xfId="170"/>
    <cellStyle name="Normal 61 2" xfId="563"/>
    <cellStyle name="Normal 61 2 2" xfId="1092"/>
    <cellStyle name="Normal 61 3" xfId="422"/>
    <cellStyle name="Normal 61 4" xfId="306"/>
    <cellStyle name="Normal 61 5" xfId="203"/>
    <cellStyle name="Normal 62" xfId="171"/>
    <cellStyle name="Normal 62 2" xfId="564"/>
    <cellStyle name="Normal 62 2 2" xfId="1093"/>
    <cellStyle name="Normal 62 3" xfId="423"/>
    <cellStyle name="Normal 62 4" xfId="307"/>
    <cellStyle name="Normal 62 5" xfId="204"/>
    <cellStyle name="Normal 63" xfId="172"/>
    <cellStyle name="Normal 63 2" xfId="565"/>
    <cellStyle name="Normal 63 2 2" xfId="1094"/>
    <cellStyle name="Normal 63 3" xfId="425"/>
    <cellStyle name="Normal 63 4" xfId="309"/>
    <cellStyle name="Normal 63 5" xfId="205"/>
    <cellStyle name="Normal 64" xfId="173"/>
    <cellStyle name="Normal 64 10" xfId="2294"/>
    <cellStyle name="Normal 64 10 2" xfId="4138"/>
    <cellStyle name="Normal 64 10 2 2" xfId="14801"/>
    <cellStyle name="Normal 64 10 2 3" xfId="10236"/>
    <cellStyle name="Normal 64 10 3" xfId="7777"/>
    <cellStyle name="Normal 64 10 4" xfId="12988"/>
    <cellStyle name="Normal 64 10 5" xfId="5949"/>
    <cellStyle name="Normal 64 2" xfId="252"/>
    <cellStyle name="Normal 64 2 2" xfId="992"/>
    <cellStyle name="Normal 64 3" xfId="482"/>
    <cellStyle name="Normal 64 3 2" xfId="1042"/>
    <cellStyle name="Normal 64 3 2 2" xfId="1782"/>
    <cellStyle name="Normal 64 3 2 2 2" xfId="3739"/>
    <cellStyle name="Normal 64 3 2 2 2 2" xfId="14405"/>
    <cellStyle name="Normal 64 3 2 2 2 3" xfId="10237"/>
    <cellStyle name="Normal 64 3 2 2 3" xfId="10238"/>
    <cellStyle name="Normal 64 3 2 2 4" xfId="7378"/>
    <cellStyle name="Normal 64 3 2 2 5" xfId="12592"/>
    <cellStyle name="Normal 64 3 2 2 6" xfId="5553"/>
    <cellStyle name="Normal 64 3 2 3" xfId="3074"/>
    <cellStyle name="Normal 64 3 2 3 2" xfId="13740"/>
    <cellStyle name="Normal 64 3 2 3 3" xfId="10239"/>
    <cellStyle name="Normal 64 3 2 4" xfId="10240"/>
    <cellStyle name="Normal 64 3 2 5" xfId="6713"/>
    <cellStyle name="Normal 64 3 2 6" xfId="11927"/>
    <cellStyle name="Normal 64 3 2 7" xfId="4888"/>
    <cellStyle name="Normal 64 3 3" xfId="1781"/>
    <cellStyle name="Normal 64 3 3 2" xfId="3738"/>
    <cellStyle name="Normal 64 3 3 2 2" xfId="14404"/>
    <cellStyle name="Normal 64 3 3 2 3" xfId="10241"/>
    <cellStyle name="Normal 64 3 3 3" xfId="10242"/>
    <cellStyle name="Normal 64 3 3 4" xfId="7377"/>
    <cellStyle name="Normal 64 3 3 5" xfId="12591"/>
    <cellStyle name="Normal 64 3 3 6" xfId="5552"/>
    <cellStyle name="Normal 64 3 4" xfId="2622"/>
    <cellStyle name="Normal 64 3 4 2" xfId="13288"/>
    <cellStyle name="Normal 64 3 4 3" xfId="10243"/>
    <cellStyle name="Normal 64 3 5" xfId="10244"/>
    <cellStyle name="Normal 64 3 6" xfId="6261"/>
    <cellStyle name="Normal 64 3 7" xfId="11475"/>
    <cellStyle name="Normal 64 3 8" xfId="4436"/>
    <cellStyle name="Normal 64 4" xfId="689"/>
    <cellStyle name="Normal 64 4 2" xfId="1155"/>
    <cellStyle name="Normal 64 4 2 2" xfId="1784"/>
    <cellStyle name="Normal 64 4 2 2 2" xfId="3741"/>
    <cellStyle name="Normal 64 4 2 2 2 2" xfId="14407"/>
    <cellStyle name="Normal 64 4 2 2 2 3" xfId="10245"/>
    <cellStyle name="Normal 64 4 2 2 3" xfId="10246"/>
    <cellStyle name="Normal 64 4 2 2 4" xfId="7380"/>
    <cellStyle name="Normal 64 4 2 2 5" xfId="12594"/>
    <cellStyle name="Normal 64 4 2 2 6" xfId="5555"/>
    <cellStyle name="Normal 64 4 2 3" xfId="3124"/>
    <cellStyle name="Normal 64 4 2 3 2" xfId="13790"/>
    <cellStyle name="Normal 64 4 2 3 3" xfId="10247"/>
    <cellStyle name="Normal 64 4 2 4" xfId="10248"/>
    <cellStyle name="Normal 64 4 2 5" xfId="6763"/>
    <cellStyle name="Normal 64 4 2 6" xfId="11977"/>
    <cellStyle name="Normal 64 4 2 7" xfId="4938"/>
    <cellStyle name="Normal 64 4 3" xfId="1783"/>
    <cellStyle name="Normal 64 4 3 2" xfId="3740"/>
    <cellStyle name="Normal 64 4 3 2 2" xfId="14406"/>
    <cellStyle name="Normal 64 4 3 2 3" xfId="10249"/>
    <cellStyle name="Normal 64 4 3 3" xfId="10250"/>
    <cellStyle name="Normal 64 4 3 4" xfId="7379"/>
    <cellStyle name="Normal 64 4 3 5" xfId="12593"/>
    <cellStyle name="Normal 64 4 3 6" xfId="5554"/>
    <cellStyle name="Normal 64 4 4" xfId="2757"/>
    <cellStyle name="Normal 64 4 4 2" xfId="13423"/>
    <cellStyle name="Normal 64 4 4 3" xfId="10251"/>
    <cellStyle name="Normal 64 4 5" xfId="10252"/>
    <cellStyle name="Normal 64 4 6" xfId="6396"/>
    <cellStyle name="Normal 64 4 7" xfId="11610"/>
    <cellStyle name="Normal 64 4 8" xfId="4571"/>
    <cellStyle name="Normal 64 5" xfId="366"/>
    <cellStyle name="Normal 64 5 2" xfId="991"/>
    <cellStyle name="Normal 64 5 2 2" xfId="1786"/>
    <cellStyle name="Normal 64 5 2 2 2" xfId="3743"/>
    <cellStyle name="Normal 64 5 2 2 2 2" xfId="14409"/>
    <cellStyle name="Normal 64 5 2 2 2 3" xfId="10253"/>
    <cellStyle name="Normal 64 5 2 2 3" xfId="10254"/>
    <cellStyle name="Normal 64 5 2 2 4" xfId="7382"/>
    <cellStyle name="Normal 64 5 2 2 5" xfId="12596"/>
    <cellStyle name="Normal 64 5 2 2 6" xfId="5557"/>
    <cellStyle name="Normal 64 5 2 3" xfId="3030"/>
    <cellStyle name="Normal 64 5 2 3 2" xfId="13696"/>
    <cellStyle name="Normal 64 5 2 3 3" xfId="10255"/>
    <cellStyle name="Normal 64 5 2 4" xfId="10256"/>
    <cellStyle name="Normal 64 5 2 5" xfId="6669"/>
    <cellStyle name="Normal 64 5 2 6" xfId="11883"/>
    <cellStyle name="Normal 64 5 2 7" xfId="4844"/>
    <cellStyle name="Normal 64 5 3" xfId="1785"/>
    <cellStyle name="Normal 64 5 3 2" xfId="3742"/>
    <cellStyle name="Normal 64 5 3 2 2" xfId="14408"/>
    <cellStyle name="Normal 64 5 3 2 3" xfId="10257"/>
    <cellStyle name="Normal 64 5 3 3" xfId="10258"/>
    <cellStyle name="Normal 64 5 3 4" xfId="7381"/>
    <cellStyle name="Normal 64 5 3 5" xfId="12595"/>
    <cellStyle name="Normal 64 5 3 6" xfId="5556"/>
    <cellStyle name="Normal 64 5 4" xfId="2573"/>
    <cellStyle name="Normal 64 5 4 2" xfId="13239"/>
    <cellStyle name="Normal 64 5 4 3" xfId="10259"/>
    <cellStyle name="Normal 64 5 5" xfId="10260"/>
    <cellStyle name="Normal 64 5 6" xfId="6212"/>
    <cellStyle name="Normal 64 5 7" xfId="11426"/>
    <cellStyle name="Normal 64 5 8" xfId="4387"/>
    <cellStyle name="Normal 64 6" xfId="840"/>
    <cellStyle name="Normal 64 6 2" xfId="1787"/>
    <cellStyle name="Normal 64 6 2 2" xfId="3744"/>
    <cellStyle name="Normal 64 6 2 2 2" xfId="14410"/>
    <cellStyle name="Normal 64 6 2 2 3" xfId="10261"/>
    <cellStyle name="Normal 64 6 2 3" xfId="10262"/>
    <cellStyle name="Normal 64 6 2 4" xfId="7383"/>
    <cellStyle name="Normal 64 6 2 5" xfId="12597"/>
    <cellStyle name="Normal 64 6 2 6" xfId="5558"/>
    <cellStyle name="Normal 64 6 3" xfId="2895"/>
    <cellStyle name="Normal 64 6 3 2" xfId="13561"/>
    <cellStyle name="Normal 64 6 3 3" xfId="10263"/>
    <cellStyle name="Normal 64 6 4" xfId="10264"/>
    <cellStyle name="Normal 64 6 5" xfId="6534"/>
    <cellStyle name="Normal 64 6 6" xfId="11748"/>
    <cellStyle name="Normal 64 6 7" xfId="4709"/>
    <cellStyle name="Normal 64 7" xfId="1305"/>
    <cellStyle name="Normal 64 7 2" xfId="3262"/>
    <cellStyle name="Normal 64 7 2 2" xfId="13928"/>
    <cellStyle name="Normal 64 7 2 3" xfId="10265"/>
    <cellStyle name="Normal 64 7 3" xfId="10266"/>
    <cellStyle name="Normal 64 7 4" xfId="6901"/>
    <cellStyle name="Normal 64 7 5" xfId="12115"/>
    <cellStyle name="Normal 64 7 6" xfId="5076"/>
    <cellStyle name="Normal 64 8" xfId="251"/>
    <cellStyle name="Normal 64 8 2" xfId="2529"/>
    <cellStyle name="Normal 64 8 2 2" xfId="13195"/>
    <cellStyle name="Normal 64 8 2 3" xfId="10267"/>
    <cellStyle name="Normal 64 8 3" xfId="10268"/>
    <cellStyle name="Normal 64 8 4" xfId="6168"/>
    <cellStyle name="Normal 64 8 5" xfId="11382"/>
    <cellStyle name="Normal 64 8 6" xfId="4343"/>
    <cellStyle name="Normal 64 9" xfId="2146"/>
    <cellStyle name="Normal 64 9 2" xfId="4002"/>
    <cellStyle name="Normal 64 9 2 2" xfId="14665"/>
    <cellStyle name="Normal 64 9 2 3" xfId="10269"/>
    <cellStyle name="Normal 64 9 3" xfId="10270"/>
    <cellStyle name="Normal 64 9 4" xfId="7641"/>
    <cellStyle name="Normal 64 9 5" xfId="12852"/>
    <cellStyle name="Normal 64 9 6" xfId="5813"/>
    <cellStyle name="Normal 65" xfId="253"/>
    <cellStyle name="Normal 65 2" xfId="640"/>
    <cellStyle name="Normal 65 2 10" xfId="11566"/>
    <cellStyle name="Normal 65 2 11" xfId="4527"/>
    <cellStyle name="Normal 65 2 2" xfId="781"/>
    <cellStyle name="Normal 65 2 2 2" xfId="1246"/>
    <cellStyle name="Normal 65 2 2 2 2" xfId="1790"/>
    <cellStyle name="Normal 65 2 2 2 2 2" xfId="3747"/>
    <cellStyle name="Normal 65 2 2 2 2 2 2" xfId="14413"/>
    <cellStyle name="Normal 65 2 2 2 2 2 3" xfId="10271"/>
    <cellStyle name="Normal 65 2 2 2 2 3" xfId="10272"/>
    <cellStyle name="Normal 65 2 2 2 2 4" xfId="7386"/>
    <cellStyle name="Normal 65 2 2 2 2 5" xfId="12600"/>
    <cellStyle name="Normal 65 2 2 2 2 6" xfId="5561"/>
    <cellStyle name="Normal 65 2 2 2 3" xfId="3215"/>
    <cellStyle name="Normal 65 2 2 2 3 2" xfId="13881"/>
    <cellStyle name="Normal 65 2 2 2 3 3" xfId="10273"/>
    <cellStyle name="Normal 65 2 2 2 4" xfId="10274"/>
    <cellStyle name="Normal 65 2 2 2 5" xfId="6854"/>
    <cellStyle name="Normal 65 2 2 2 6" xfId="12068"/>
    <cellStyle name="Normal 65 2 2 2 7" xfId="5029"/>
    <cellStyle name="Normal 65 2 2 3" xfId="1789"/>
    <cellStyle name="Normal 65 2 2 3 2" xfId="3746"/>
    <cellStyle name="Normal 65 2 2 3 2 2" xfId="14412"/>
    <cellStyle name="Normal 65 2 2 3 2 3" xfId="10275"/>
    <cellStyle name="Normal 65 2 2 3 3" xfId="10276"/>
    <cellStyle name="Normal 65 2 2 3 4" xfId="7385"/>
    <cellStyle name="Normal 65 2 2 3 5" xfId="12599"/>
    <cellStyle name="Normal 65 2 2 3 6" xfId="5560"/>
    <cellStyle name="Normal 65 2 2 4" xfId="2848"/>
    <cellStyle name="Normal 65 2 2 4 2" xfId="13514"/>
    <cellStyle name="Normal 65 2 2 4 3" xfId="10277"/>
    <cellStyle name="Normal 65 2 2 5" xfId="10278"/>
    <cellStyle name="Normal 65 2 2 6" xfId="6487"/>
    <cellStyle name="Normal 65 2 2 7" xfId="11701"/>
    <cellStyle name="Normal 65 2 2 8" xfId="4662"/>
    <cellStyle name="Normal 65 2 3" xfId="934"/>
    <cellStyle name="Normal 65 2 3 2" xfId="1791"/>
    <cellStyle name="Normal 65 2 3 2 2" xfId="3748"/>
    <cellStyle name="Normal 65 2 3 2 2 2" xfId="14414"/>
    <cellStyle name="Normal 65 2 3 2 2 3" xfId="10279"/>
    <cellStyle name="Normal 65 2 3 2 3" xfId="10280"/>
    <cellStyle name="Normal 65 2 3 2 4" xfId="7387"/>
    <cellStyle name="Normal 65 2 3 2 5" xfId="12601"/>
    <cellStyle name="Normal 65 2 3 2 6" xfId="5562"/>
    <cellStyle name="Normal 65 2 3 3" xfId="2986"/>
    <cellStyle name="Normal 65 2 3 3 2" xfId="13652"/>
    <cellStyle name="Normal 65 2 3 3 3" xfId="10281"/>
    <cellStyle name="Normal 65 2 3 4" xfId="10282"/>
    <cellStyle name="Normal 65 2 3 5" xfId="6625"/>
    <cellStyle name="Normal 65 2 3 6" xfId="11839"/>
    <cellStyle name="Normal 65 2 3 7" xfId="4800"/>
    <cellStyle name="Normal 65 2 4" xfId="1788"/>
    <cellStyle name="Normal 65 2 4 2" xfId="3745"/>
    <cellStyle name="Normal 65 2 4 2 2" xfId="14411"/>
    <cellStyle name="Normal 65 2 4 2 3" xfId="10283"/>
    <cellStyle name="Normal 65 2 4 3" xfId="10284"/>
    <cellStyle name="Normal 65 2 4 4" xfId="7384"/>
    <cellStyle name="Normal 65 2 4 5" xfId="12598"/>
    <cellStyle name="Normal 65 2 4 6" xfId="5559"/>
    <cellStyle name="Normal 65 2 5" xfId="2241"/>
    <cellStyle name="Normal 65 2 5 2" xfId="4094"/>
    <cellStyle name="Normal 65 2 5 2 2" xfId="14757"/>
    <cellStyle name="Normal 65 2 5 2 3" xfId="10285"/>
    <cellStyle name="Normal 65 2 5 3" xfId="10286"/>
    <cellStyle name="Normal 65 2 5 4" xfId="7733"/>
    <cellStyle name="Normal 65 2 5 5" xfId="12944"/>
    <cellStyle name="Normal 65 2 5 6" xfId="5905"/>
    <cellStyle name="Normal 65 2 6" xfId="2385"/>
    <cellStyle name="Normal 65 2 6 2" xfId="4229"/>
    <cellStyle name="Normal 65 2 6 2 2" xfId="14892"/>
    <cellStyle name="Normal 65 2 6 2 3" xfId="10287"/>
    <cellStyle name="Normal 65 2 6 3" xfId="7868"/>
    <cellStyle name="Normal 65 2 6 4" xfId="13079"/>
    <cellStyle name="Normal 65 2 6 5" xfId="6040"/>
    <cellStyle name="Normal 65 2 7" xfId="2713"/>
    <cellStyle name="Normal 65 2 7 2" xfId="13379"/>
    <cellStyle name="Normal 65 2 7 3" xfId="10288"/>
    <cellStyle name="Normal 65 2 8" xfId="10289"/>
    <cellStyle name="Normal 65 2 9" xfId="6352"/>
    <cellStyle name="Normal 65 3" xfId="993"/>
    <cellStyle name="Normal 66" xfId="367"/>
    <cellStyle name="Normal 66 2" xfId="592"/>
    <cellStyle name="Normal 66 2 2" xfId="2243"/>
    <cellStyle name="Normal 66 3" xfId="484"/>
    <cellStyle name="Normal 66 3 2" xfId="1044"/>
    <cellStyle name="Normal 66 3 2 2" xfId="1793"/>
    <cellStyle name="Normal 66 3 2 2 2" xfId="3750"/>
    <cellStyle name="Normal 66 3 2 2 2 2" xfId="14416"/>
    <cellStyle name="Normal 66 3 2 2 2 3" xfId="10290"/>
    <cellStyle name="Normal 66 3 2 2 3" xfId="10291"/>
    <cellStyle name="Normal 66 3 2 2 4" xfId="7389"/>
    <cellStyle name="Normal 66 3 2 2 5" xfId="12603"/>
    <cellStyle name="Normal 66 3 2 2 6" xfId="5564"/>
    <cellStyle name="Normal 66 3 2 3" xfId="3076"/>
    <cellStyle name="Normal 66 3 2 3 2" xfId="13742"/>
    <cellStyle name="Normal 66 3 2 3 3" xfId="10292"/>
    <cellStyle name="Normal 66 3 2 4" xfId="10293"/>
    <cellStyle name="Normal 66 3 2 5" xfId="6715"/>
    <cellStyle name="Normal 66 3 2 6" xfId="11929"/>
    <cellStyle name="Normal 66 3 2 7" xfId="4890"/>
    <cellStyle name="Normal 66 3 3" xfId="1792"/>
    <cellStyle name="Normal 66 3 3 2" xfId="3749"/>
    <cellStyle name="Normal 66 3 3 2 2" xfId="14415"/>
    <cellStyle name="Normal 66 3 3 2 3" xfId="10294"/>
    <cellStyle name="Normal 66 3 3 3" xfId="10295"/>
    <cellStyle name="Normal 66 3 3 4" xfId="7388"/>
    <cellStyle name="Normal 66 3 3 5" xfId="12602"/>
    <cellStyle name="Normal 66 3 3 6" xfId="5563"/>
    <cellStyle name="Normal 66 3 4" xfId="2624"/>
    <cellStyle name="Normal 66 3 4 2" xfId="13290"/>
    <cellStyle name="Normal 66 3 4 3" xfId="10296"/>
    <cellStyle name="Normal 66 3 5" xfId="10297"/>
    <cellStyle name="Normal 66 3 6" xfId="6263"/>
    <cellStyle name="Normal 66 3 7" xfId="11477"/>
    <cellStyle name="Normal 66 3 8" xfId="4438"/>
    <cellStyle name="Normal 66 4" xfId="691"/>
    <cellStyle name="Normal 66 4 2" xfId="1157"/>
    <cellStyle name="Normal 66 4 2 2" xfId="1795"/>
    <cellStyle name="Normal 66 4 2 2 2" xfId="3752"/>
    <cellStyle name="Normal 66 4 2 2 2 2" xfId="14418"/>
    <cellStyle name="Normal 66 4 2 2 2 3" xfId="10298"/>
    <cellStyle name="Normal 66 4 2 2 3" xfId="10299"/>
    <cellStyle name="Normal 66 4 2 2 4" xfId="7391"/>
    <cellStyle name="Normal 66 4 2 2 5" xfId="12605"/>
    <cellStyle name="Normal 66 4 2 2 6" xfId="5566"/>
    <cellStyle name="Normal 66 4 2 3" xfId="3126"/>
    <cellStyle name="Normal 66 4 2 3 2" xfId="13792"/>
    <cellStyle name="Normal 66 4 2 3 3" xfId="10300"/>
    <cellStyle name="Normal 66 4 2 4" xfId="10301"/>
    <cellStyle name="Normal 66 4 2 5" xfId="6765"/>
    <cellStyle name="Normal 66 4 2 6" xfId="11979"/>
    <cellStyle name="Normal 66 4 2 7" xfId="4940"/>
    <cellStyle name="Normal 66 4 3" xfId="1794"/>
    <cellStyle name="Normal 66 4 3 2" xfId="3751"/>
    <cellStyle name="Normal 66 4 3 2 2" xfId="14417"/>
    <cellStyle name="Normal 66 4 3 2 3" xfId="10302"/>
    <cellStyle name="Normal 66 4 3 3" xfId="10303"/>
    <cellStyle name="Normal 66 4 3 4" xfId="7390"/>
    <cellStyle name="Normal 66 4 3 5" xfId="12604"/>
    <cellStyle name="Normal 66 4 3 6" xfId="5565"/>
    <cellStyle name="Normal 66 4 4" xfId="2759"/>
    <cellStyle name="Normal 66 4 4 2" xfId="13425"/>
    <cellStyle name="Normal 66 4 4 3" xfId="10304"/>
    <cellStyle name="Normal 66 4 5" xfId="10305"/>
    <cellStyle name="Normal 66 4 6" xfId="6398"/>
    <cellStyle name="Normal 66 4 7" xfId="11612"/>
    <cellStyle name="Normal 66 4 8" xfId="4573"/>
    <cellStyle name="Normal 66 5" xfId="842"/>
    <cellStyle name="Normal 66 5 2" xfId="1796"/>
    <cellStyle name="Normal 66 5 2 2" xfId="3753"/>
    <cellStyle name="Normal 66 5 2 2 2" xfId="14419"/>
    <cellStyle name="Normal 66 5 2 2 3" xfId="10306"/>
    <cellStyle name="Normal 66 5 2 3" xfId="10307"/>
    <cellStyle name="Normal 66 5 2 4" xfId="7392"/>
    <cellStyle name="Normal 66 5 2 5" xfId="12606"/>
    <cellStyle name="Normal 66 5 2 6" xfId="5567"/>
    <cellStyle name="Normal 66 5 3" xfId="2897"/>
    <cellStyle name="Normal 66 5 3 2" xfId="13563"/>
    <cellStyle name="Normal 66 5 3 3" xfId="10308"/>
    <cellStyle name="Normal 66 5 4" xfId="10309"/>
    <cellStyle name="Normal 66 5 5" xfId="6536"/>
    <cellStyle name="Normal 66 5 6" xfId="11750"/>
    <cellStyle name="Normal 66 5 7" xfId="4711"/>
    <cellStyle name="Normal 66 6" xfId="2148"/>
    <cellStyle name="Normal 66 6 2" xfId="4004"/>
    <cellStyle name="Normal 66 6 2 2" xfId="14667"/>
    <cellStyle name="Normal 66 6 2 3" xfId="10310"/>
    <cellStyle name="Normal 66 6 3" xfId="10311"/>
    <cellStyle name="Normal 66 6 4" xfId="7643"/>
    <cellStyle name="Normal 66 6 5" xfId="12854"/>
    <cellStyle name="Normal 66 6 6" xfId="5815"/>
    <cellStyle name="Normal 66 7" xfId="2296"/>
    <cellStyle name="Normal 66 7 2" xfId="4140"/>
    <cellStyle name="Normal 66 7 2 2" xfId="14803"/>
    <cellStyle name="Normal 66 7 2 3" xfId="10312"/>
    <cellStyle name="Normal 66 7 3" xfId="7779"/>
    <cellStyle name="Normal 66 7 4" xfId="12990"/>
    <cellStyle name="Normal 66 7 5" xfId="5951"/>
    <cellStyle name="Normal 67" xfId="485"/>
    <cellStyle name="Normal 67 10" xfId="6264"/>
    <cellStyle name="Normal 67 11" xfId="11478"/>
    <cellStyle name="Normal 67 12" xfId="4439"/>
    <cellStyle name="Normal 67 2" xfId="692"/>
    <cellStyle name="Normal 67 2 2" xfId="1158"/>
    <cellStyle name="Normal 67 2 2 2" xfId="1799"/>
    <cellStyle name="Normal 67 2 2 2 2" xfId="3756"/>
    <cellStyle name="Normal 67 2 2 2 2 2" xfId="14422"/>
    <cellStyle name="Normal 67 2 2 2 2 3" xfId="10313"/>
    <cellStyle name="Normal 67 2 2 2 3" xfId="10314"/>
    <cellStyle name="Normal 67 2 2 2 4" xfId="7395"/>
    <cellStyle name="Normal 67 2 2 2 5" xfId="12609"/>
    <cellStyle name="Normal 67 2 2 2 6" xfId="5570"/>
    <cellStyle name="Normal 67 2 2 3" xfId="3127"/>
    <cellStyle name="Normal 67 2 2 3 2" xfId="13793"/>
    <cellStyle name="Normal 67 2 2 3 3" xfId="10315"/>
    <cellStyle name="Normal 67 2 2 4" xfId="10316"/>
    <cellStyle name="Normal 67 2 2 5" xfId="6766"/>
    <cellStyle name="Normal 67 2 2 6" xfId="11980"/>
    <cellStyle name="Normal 67 2 2 7" xfId="4941"/>
    <cellStyle name="Normal 67 2 3" xfId="1798"/>
    <cellStyle name="Normal 67 2 3 2" xfId="3755"/>
    <cellStyle name="Normal 67 2 3 2 2" xfId="14421"/>
    <cellStyle name="Normal 67 2 3 2 3" xfId="10317"/>
    <cellStyle name="Normal 67 2 3 3" xfId="10318"/>
    <cellStyle name="Normal 67 2 3 4" xfId="7394"/>
    <cellStyle name="Normal 67 2 3 5" xfId="12608"/>
    <cellStyle name="Normal 67 2 3 6" xfId="5569"/>
    <cellStyle name="Normal 67 2 4" xfId="2760"/>
    <cellStyle name="Normal 67 2 4 2" xfId="13426"/>
    <cellStyle name="Normal 67 2 4 3" xfId="10319"/>
    <cellStyle name="Normal 67 2 5" xfId="10320"/>
    <cellStyle name="Normal 67 2 6" xfId="6399"/>
    <cellStyle name="Normal 67 2 7" xfId="11613"/>
    <cellStyle name="Normal 67 2 8" xfId="4574"/>
    <cellStyle name="Normal 67 3" xfId="843"/>
    <cellStyle name="Normal 67 3 2" xfId="1800"/>
    <cellStyle name="Normal 67 3 2 2" xfId="3757"/>
    <cellStyle name="Normal 67 3 2 2 2" xfId="14423"/>
    <cellStyle name="Normal 67 3 2 2 3" xfId="10321"/>
    <cellStyle name="Normal 67 3 2 3" xfId="10322"/>
    <cellStyle name="Normal 67 3 2 4" xfId="7396"/>
    <cellStyle name="Normal 67 3 2 5" xfId="12610"/>
    <cellStyle name="Normal 67 3 2 6" xfId="5571"/>
    <cellStyle name="Normal 67 3 3" xfId="2898"/>
    <cellStyle name="Normal 67 3 3 2" xfId="13564"/>
    <cellStyle name="Normal 67 3 3 3" xfId="10323"/>
    <cellStyle name="Normal 67 3 4" xfId="10324"/>
    <cellStyle name="Normal 67 3 5" xfId="6537"/>
    <cellStyle name="Normal 67 3 6" xfId="11751"/>
    <cellStyle name="Normal 67 3 7" xfId="4712"/>
    <cellStyle name="Normal 67 4" xfId="1797"/>
    <cellStyle name="Normal 67 4 2" xfId="3754"/>
    <cellStyle name="Normal 67 4 2 2" xfId="14420"/>
    <cellStyle name="Normal 67 4 2 3" xfId="10325"/>
    <cellStyle name="Normal 67 4 3" xfId="10326"/>
    <cellStyle name="Normal 67 4 4" xfId="7393"/>
    <cellStyle name="Normal 67 4 5" xfId="12607"/>
    <cellStyle name="Normal 67 4 6" xfId="5568"/>
    <cellStyle name="Normal 67 5" xfId="2149"/>
    <cellStyle name="Normal 67 5 2" xfId="4005"/>
    <cellStyle name="Normal 67 5 2 2" xfId="14668"/>
    <cellStyle name="Normal 67 5 2 3" xfId="10327"/>
    <cellStyle name="Normal 67 5 3" xfId="10328"/>
    <cellStyle name="Normal 67 5 4" xfId="7644"/>
    <cellStyle name="Normal 67 5 5" xfId="12855"/>
    <cellStyle name="Normal 67 5 6" xfId="5816"/>
    <cellStyle name="Normal 67 6" xfId="2245"/>
    <cellStyle name="Normal 67 7" xfId="2297"/>
    <cellStyle name="Normal 67 7 2" xfId="4141"/>
    <cellStyle name="Normal 67 7 2 2" xfId="14804"/>
    <cellStyle name="Normal 67 7 2 3" xfId="10329"/>
    <cellStyle name="Normal 67 7 3" xfId="7780"/>
    <cellStyle name="Normal 67 7 4" xfId="12991"/>
    <cellStyle name="Normal 67 7 5" xfId="5952"/>
    <cellStyle name="Normal 67 8" xfId="2625"/>
    <cellStyle name="Normal 67 8 2" xfId="13291"/>
    <cellStyle name="Normal 67 8 3" xfId="10330"/>
    <cellStyle name="Normal 67 9" xfId="10331"/>
    <cellStyle name="Normal 68" xfId="607"/>
    <cellStyle name="Normal 68 2" xfId="2133"/>
    <cellStyle name="Normal 69" xfId="374"/>
    <cellStyle name="Normal 69 2" xfId="2161"/>
    <cellStyle name="Normal 69 2 2" xfId="4015"/>
    <cellStyle name="Normal 69 2 2 2" xfId="14678"/>
    <cellStyle name="Normal 69 2 2 3" xfId="10332"/>
    <cellStyle name="Normal 69 2 3" xfId="10333"/>
    <cellStyle name="Normal 69 2 4" xfId="7654"/>
    <cellStyle name="Normal 69 2 5" xfId="12865"/>
    <cellStyle name="Normal 69 2 6" xfId="5826"/>
    <cellStyle name="Normal 7" xfId="25"/>
    <cellStyle name="Normal 7 2" xfId="39"/>
    <cellStyle name="Normal 7 2 2" xfId="567"/>
    <cellStyle name="Normal 7 2 2 2" xfId="1096"/>
    <cellStyle name="Normal 7 2 3" xfId="459"/>
    <cellStyle name="Normal 7 2 4" xfId="343"/>
    <cellStyle name="Normal 7 3" xfId="566"/>
    <cellStyle name="Normal 7 3 2" xfId="1095"/>
    <cellStyle name="Normal 7 4" xfId="377"/>
    <cellStyle name="Normal 7 5" xfId="261"/>
    <cellStyle name="Normal 70" xfId="478"/>
    <cellStyle name="Normal 71" xfId="641"/>
    <cellStyle name="Normal 72" xfId="642"/>
    <cellStyle name="Normal 73" xfId="375"/>
    <cellStyle name="Normal 74" xfId="644"/>
    <cellStyle name="Normal 75" xfId="643"/>
    <cellStyle name="Normal 76" xfId="645"/>
    <cellStyle name="Normal 77" xfId="725"/>
    <cellStyle name="Normal 78" xfId="782"/>
    <cellStyle name="Normal 79" xfId="783"/>
    <cellStyle name="Normal 8" xfId="40"/>
    <cellStyle name="Normal 8 2" xfId="56"/>
    <cellStyle name="Normal 8 2 2" xfId="569"/>
    <cellStyle name="Normal 8 2 2 2" xfId="1098"/>
    <cellStyle name="Normal 8 2 3" xfId="461"/>
    <cellStyle name="Normal 8 2 4" xfId="345"/>
    <cellStyle name="Normal 8 3" xfId="568"/>
    <cellStyle name="Normal 8 3 2" xfId="1097"/>
    <cellStyle name="Normal 8 4" xfId="460"/>
    <cellStyle name="Normal 8 5" xfId="344"/>
    <cellStyle name="Normal 80" xfId="259"/>
    <cellStyle name="Normal 81" xfId="362"/>
    <cellStyle name="Normal 82" xfId="790"/>
    <cellStyle name="Normal 83" xfId="791"/>
    <cellStyle name="Normal 84" xfId="789"/>
    <cellStyle name="Normal 85" xfId="788"/>
    <cellStyle name="Normal 86" xfId="787"/>
    <cellStyle name="Normal 87" xfId="792"/>
    <cellStyle name="Normal 88" xfId="1254"/>
    <cellStyle name="Normal 89" xfId="1255"/>
    <cellStyle name="Normal 9" xfId="47"/>
    <cellStyle name="Normal 9 2" xfId="570"/>
    <cellStyle name="Normal 9 2 2" xfId="1099"/>
    <cellStyle name="Normal 9 3" xfId="378"/>
    <cellStyle name="Normal 9 4" xfId="262"/>
    <cellStyle name="Normal 90" xfId="1253"/>
    <cellStyle name="Normal 91" xfId="971"/>
    <cellStyle name="Normal 92" xfId="1252"/>
    <cellStyle name="Normal 93" xfId="1250"/>
    <cellStyle name="Normal 94" xfId="947"/>
    <cellStyle name="Normal 95" xfId="1259"/>
    <cellStyle name="Normal 96" xfId="1251"/>
    <cellStyle name="Normal 97" xfId="1257"/>
    <cellStyle name="Normal 98" xfId="1256"/>
    <cellStyle name="Normal 99" xfId="1260"/>
    <cellStyle name="Normal1" xfId="82"/>
    <cellStyle name="Normal2" xfId="83"/>
    <cellStyle name="Normal3" xfId="84"/>
    <cellStyle name="Nota 2" xfId="2089"/>
    <cellStyle name="Nota 2 2" xfId="2425"/>
    <cellStyle name="Nota 2 2 2" xfId="4249"/>
    <cellStyle name="Nota 2 2 2 2" xfId="14912"/>
    <cellStyle name="Nota 2 2 3" xfId="13100"/>
    <cellStyle name="Percent [2]" xfId="85"/>
    <cellStyle name="Percent [2] 2" xfId="571"/>
    <cellStyle name="Percent [2] 2 2" xfId="1100"/>
    <cellStyle name="Percent [2] 3" xfId="462"/>
    <cellStyle name="Percent [2] 4" xfId="346"/>
    <cellStyle name="Percent_Sheet1" xfId="86"/>
    <cellStyle name="Percentual" xfId="87"/>
    <cellStyle name="Ponto" xfId="88"/>
    <cellStyle name="Porcentagem" xfId="14923" builtinId="5"/>
    <cellStyle name="Porcentagem 2" xfId="11"/>
    <cellStyle name="Porcentagem 2 2" xfId="248"/>
    <cellStyle name="Porcentagem 2 2 2" xfId="988"/>
    <cellStyle name="Porcentagem 2 3" xfId="937"/>
    <cellStyle name="Porcentagem 3" xfId="33"/>
    <cellStyle name="Porcentagem 3 2" xfId="43"/>
    <cellStyle name="Porcentagem 3 3" xfId="572"/>
    <cellStyle name="Porcentagem 4" xfId="29"/>
    <cellStyle name="Porcentagem 4 2" xfId="34"/>
    <cellStyle name="Porcentagem 4 2 2" xfId="176"/>
    <cellStyle name="Porcentagem 4 2 2 2" xfId="986"/>
    <cellStyle name="Porcentagem 4 2 3" xfId="853"/>
    <cellStyle name="Porcentagem 5" xfId="61"/>
    <cellStyle name="Porcentagem 6" xfId="109"/>
    <cellStyle name="Porcentagem 6 10" xfId="235"/>
    <cellStyle name="Porcentagem 6 10 2" xfId="2515"/>
    <cellStyle name="Porcentagem 6 10 2 2" xfId="13182"/>
    <cellStyle name="Porcentagem 6 10 2 3" xfId="10334"/>
    <cellStyle name="Porcentagem 6 10 3" xfId="10335"/>
    <cellStyle name="Porcentagem 6 10 4" xfId="6154"/>
    <cellStyle name="Porcentagem 6 10 5" xfId="11369"/>
    <cellStyle name="Porcentagem 6 10 6" xfId="4330"/>
    <cellStyle name="Porcentagem 6 11" xfId="2131"/>
    <cellStyle name="Porcentagem 6 11 2" xfId="3989"/>
    <cellStyle name="Porcentagem 6 11 2 2" xfId="14652"/>
    <cellStyle name="Porcentagem 6 11 2 3" xfId="10336"/>
    <cellStyle name="Porcentagem 6 11 3" xfId="10337"/>
    <cellStyle name="Porcentagem 6 11 4" xfId="7628"/>
    <cellStyle name="Porcentagem 6 11 5" xfId="12839"/>
    <cellStyle name="Porcentagem 6 11 6" xfId="5800"/>
    <cellStyle name="Porcentagem 6 12" xfId="2281"/>
    <cellStyle name="Porcentagem 6 12 2" xfId="4125"/>
    <cellStyle name="Porcentagem 6 12 2 2" xfId="14788"/>
    <cellStyle name="Porcentagem 6 12 2 3" xfId="10338"/>
    <cellStyle name="Porcentagem 6 12 3" xfId="7764"/>
    <cellStyle name="Porcentagem 6 12 4" xfId="12975"/>
    <cellStyle name="Porcentagem 6 12 5" xfId="5936"/>
    <cellStyle name="Porcentagem 6 13" xfId="2466"/>
    <cellStyle name="Porcentagem 6 13 2" xfId="10339"/>
    <cellStyle name="Porcentagem 6 13 3" xfId="13134"/>
    <cellStyle name="Porcentagem 6 13 4" xfId="6052"/>
    <cellStyle name="Porcentagem 6 14" xfId="10340"/>
    <cellStyle name="Porcentagem 6 15" xfId="6105"/>
    <cellStyle name="Porcentagem 6 16" xfId="11321"/>
    <cellStyle name="Porcentagem 6 17" xfId="4282"/>
    <cellStyle name="Porcentagem 6 2" xfId="146"/>
    <cellStyle name="Porcentagem 6 2 10" xfId="2132"/>
    <cellStyle name="Porcentagem 6 2 10 2" xfId="3990"/>
    <cellStyle name="Porcentagem 6 2 10 2 2" xfId="14653"/>
    <cellStyle name="Porcentagem 6 2 10 2 3" xfId="10341"/>
    <cellStyle name="Porcentagem 6 2 10 3" xfId="10342"/>
    <cellStyle name="Porcentagem 6 2 10 4" xfId="7629"/>
    <cellStyle name="Porcentagem 6 2 10 5" xfId="12840"/>
    <cellStyle name="Porcentagem 6 2 10 6" xfId="5801"/>
    <cellStyle name="Porcentagem 6 2 11" xfId="2282"/>
    <cellStyle name="Porcentagem 6 2 11 2" xfId="4126"/>
    <cellStyle name="Porcentagem 6 2 11 2 2" xfId="14789"/>
    <cellStyle name="Porcentagem 6 2 11 2 3" xfId="10343"/>
    <cellStyle name="Porcentagem 6 2 11 3" xfId="7765"/>
    <cellStyle name="Porcentagem 6 2 11 4" xfId="12976"/>
    <cellStyle name="Porcentagem 6 2 11 5" xfId="5937"/>
    <cellStyle name="Porcentagem 6 2 12" xfId="2482"/>
    <cellStyle name="Porcentagem 6 2 12 2" xfId="10344"/>
    <cellStyle name="Porcentagem 6 2 12 3" xfId="13150"/>
    <cellStyle name="Porcentagem 6 2 12 4" xfId="6075"/>
    <cellStyle name="Porcentagem 6 2 13" xfId="10345"/>
    <cellStyle name="Porcentagem 6 2 14" xfId="6121"/>
    <cellStyle name="Porcentagem 6 2 15" xfId="11337"/>
    <cellStyle name="Porcentagem 6 2 16" xfId="4298"/>
    <cellStyle name="Porcentagem 6 2 2" xfId="574"/>
    <cellStyle name="Porcentagem 6 2 2 10" xfId="11510"/>
    <cellStyle name="Porcentagem 6 2 2 11" xfId="4471"/>
    <cellStyle name="Porcentagem 6 2 2 2" xfId="724"/>
    <cellStyle name="Porcentagem 6 2 2 2 2" xfId="1190"/>
    <cellStyle name="Porcentagem 6 2 2 2 2 2" xfId="1803"/>
    <cellStyle name="Porcentagem 6 2 2 2 2 2 2" xfId="3760"/>
    <cellStyle name="Porcentagem 6 2 2 2 2 2 2 2" xfId="14426"/>
    <cellStyle name="Porcentagem 6 2 2 2 2 2 2 3" xfId="10346"/>
    <cellStyle name="Porcentagem 6 2 2 2 2 2 3" xfId="10347"/>
    <cellStyle name="Porcentagem 6 2 2 2 2 2 4" xfId="7399"/>
    <cellStyle name="Porcentagem 6 2 2 2 2 2 5" xfId="12613"/>
    <cellStyle name="Porcentagem 6 2 2 2 2 2 6" xfId="5574"/>
    <cellStyle name="Porcentagem 6 2 2 2 2 3" xfId="3159"/>
    <cellStyle name="Porcentagem 6 2 2 2 2 3 2" xfId="13825"/>
    <cellStyle name="Porcentagem 6 2 2 2 2 3 3" xfId="10348"/>
    <cellStyle name="Porcentagem 6 2 2 2 2 4" xfId="10349"/>
    <cellStyle name="Porcentagem 6 2 2 2 2 5" xfId="6798"/>
    <cellStyle name="Porcentagem 6 2 2 2 2 6" xfId="12012"/>
    <cellStyle name="Porcentagem 6 2 2 2 2 7" xfId="4973"/>
    <cellStyle name="Porcentagem 6 2 2 2 3" xfId="1802"/>
    <cellStyle name="Porcentagem 6 2 2 2 3 2" xfId="3759"/>
    <cellStyle name="Porcentagem 6 2 2 2 3 2 2" xfId="14425"/>
    <cellStyle name="Porcentagem 6 2 2 2 3 2 3" xfId="10350"/>
    <cellStyle name="Porcentagem 6 2 2 2 3 3" xfId="10351"/>
    <cellStyle name="Porcentagem 6 2 2 2 3 4" xfId="7398"/>
    <cellStyle name="Porcentagem 6 2 2 2 3 5" xfId="12612"/>
    <cellStyle name="Porcentagem 6 2 2 2 3 6" xfId="5573"/>
    <cellStyle name="Porcentagem 6 2 2 2 4" xfId="2792"/>
    <cellStyle name="Porcentagem 6 2 2 2 4 2" xfId="13458"/>
    <cellStyle name="Porcentagem 6 2 2 2 4 3" xfId="10352"/>
    <cellStyle name="Porcentagem 6 2 2 2 5" xfId="10353"/>
    <cellStyle name="Porcentagem 6 2 2 2 6" xfId="6431"/>
    <cellStyle name="Porcentagem 6 2 2 2 7" xfId="11645"/>
    <cellStyle name="Porcentagem 6 2 2 2 8" xfId="4606"/>
    <cellStyle name="Porcentagem 6 2 2 3" xfId="877"/>
    <cellStyle name="Porcentagem 6 2 2 3 2" xfId="1804"/>
    <cellStyle name="Porcentagem 6 2 2 3 2 2" xfId="3761"/>
    <cellStyle name="Porcentagem 6 2 2 3 2 2 2" xfId="14427"/>
    <cellStyle name="Porcentagem 6 2 2 3 2 2 3" xfId="10354"/>
    <cellStyle name="Porcentagem 6 2 2 3 2 3" xfId="10355"/>
    <cellStyle name="Porcentagem 6 2 2 3 2 4" xfId="7400"/>
    <cellStyle name="Porcentagem 6 2 2 3 2 5" xfId="12614"/>
    <cellStyle name="Porcentagem 6 2 2 3 2 6" xfId="5575"/>
    <cellStyle name="Porcentagem 6 2 2 3 3" xfId="2930"/>
    <cellStyle name="Porcentagem 6 2 2 3 3 2" xfId="13596"/>
    <cellStyle name="Porcentagem 6 2 2 3 3 3" xfId="10356"/>
    <cellStyle name="Porcentagem 6 2 2 3 4" xfId="10357"/>
    <cellStyle name="Porcentagem 6 2 2 3 5" xfId="6569"/>
    <cellStyle name="Porcentagem 6 2 2 3 6" xfId="11783"/>
    <cellStyle name="Porcentagem 6 2 2 3 7" xfId="4744"/>
    <cellStyle name="Porcentagem 6 2 2 4" xfId="1801"/>
    <cellStyle name="Porcentagem 6 2 2 4 2" xfId="3758"/>
    <cellStyle name="Porcentagem 6 2 2 4 2 2" xfId="14424"/>
    <cellStyle name="Porcentagem 6 2 2 4 2 3" xfId="10358"/>
    <cellStyle name="Porcentagem 6 2 2 4 3" xfId="10359"/>
    <cellStyle name="Porcentagem 6 2 2 4 4" xfId="7397"/>
    <cellStyle name="Porcentagem 6 2 2 4 5" xfId="12611"/>
    <cellStyle name="Porcentagem 6 2 2 4 6" xfId="5572"/>
    <cellStyle name="Porcentagem 6 2 2 5" xfId="2185"/>
    <cellStyle name="Porcentagem 6 2 2 5 2" xfId="4038"/>
    <cellStyle name="Porcentagem 6 2 2 5 2 2" xfId="14701"/>
    <cellStyle name="Porcentagem 6 2 2 5 2 3" xfId="10360"/>
    <cellStyle name="Porcentagem 6 2 2 5 3" xfId="10361"/>
    <cellStyle name="Porcentagem 6 2 2 5 4" xfId="7677"/>
    <cellStyle name="Porcentagem 6 2 2 5 5" xfId="12888"/>
    <cellStyle name="Porcentagem 6 2 2 5 6" xfId="5849"/>
    <cellStyle name="Porcentagem 6 2 2 6" xfId="2329"/>
    <cellStyle name="Porcentagem 6 2 2 6 2" xfId="4173"/>
    <cellStyle name="Porcentagem 6 2 2 6 2 2" xfId="14836"/>
    <cellStyle name="Porcentagem 6 2 2 6 2 3" xfId="10362"/>
    <cellStyle name="Porcentagem 6 2 2 6 3" xfId="7812"/>
    <cellStyle name="Porcentagem 6 2 2 6 4" xfId="13023"/>
    <cellStyle name="Porcentagem 6 2 2 6 5" xfId="5984"/>
    <cellStyle name="Porcentagem 6 2 2 7" xfId="2657"/>
    <cellStyle name="Porcentagem 6 2 2 7 2" xfId="13323"/>
    <cellStyle name="Porcentagem 6 2 2 7 3" xfId="10363"/>
    <cellStyle name="Porcentagem 6 2 2 8" xfId="10364"/>
    <cellStyle name="Porcentagem 6 2 2 9" xfId="6296"/>
    <cellStyle name="Porcentagem 6 2 3" xfId="626"/>
    <cellStyle name="Porcentagem 6 2 3 10" xfId="11552"/>
    <cellStyle name="Porcentagem 6 2 3 11" xfId="4513"/>
    <cellStyle name="Porcentagem 6 2 3 2" xfId="767"/>
    <cellStyle name="Porcentagem 6 2 3 2 2" xfId="1232"/>
    <cellStyle name="Porcentagem 6 2 3 2 2 2" xfId="1807"/>
    <cellStyle name="Porcentagem 6 2 3 2 2 2 2" xfId="3764"/>
    <cellStyle name="Porcentagem 6 2 3 2 2 2 2 2" xfId="14430"/>
    <cellStyle name="Porcentagem 6 2 3 2 2 2 2 3" xfId="10365"/>
    <cellStyle name="Porcentagem 6 2 3 2 2 2 3" xfId="10366"/>
    <cellStyle name="Porcentagem 6 2 3 2 2 2 4" xfId="7403"/>
    <cellStyle name="Porcentagem 6 2 3 2 2 2 5" xfId="12617"/>
    <cellStyle name="Porcentagem 6 2 3 2 2 2 6" xfId="5578"/>
    <cellStyle name="Porcentagem 6 2 3 2 2 3" xfId="3201"/>
    <cellStyle name="Porcentagem 6 2 3 2 2 3 2" xfId="13867"/>
    <cellStyle name="Porcentagem 6 2 3 2 2 3 3" xfId="10367"/>
    <cellStyle name="Porcentagem 6 2 3 2 2 4" xfId="10368"/>
    <cellStyle name="Porcentagem 6 2 3 2 2 5" xfId="6840"/>
    <cellStyle name="Porcentagem 6 2 3 2 2 6" xfId="12054"/>
    <cellStyle name="Porcentagem 6 2 3 2 2 7" xfId="5015"/>
    <cellStyle name="Porcentagem 6 2 3 2 3" xfId="1806"/>
    <cellStyle name="Porcentagem 6 2 3 2 3 2" xfId="3763"/>
    <cellStyle name="Porcentagem 6 2 3 2 3 2 2" xfId="14429"/>
    <cellStyle name="Porcentagem 6 2 3 2 3 2 3" xfId="10369"/>
    <cellStyle name="Porcentagem 6 2 3 2 3 3" xfId="10370"/>
    <cellStyle name="Porcentagem 6 2 3 2 3 4" xfId="7402"/>
    <cellStyle name="Porcentagem 6 2 3 2 3 5" xfId="12616"/>
    <cellStyle name="Porcentagem 6 2 3 2 3 6" xfId="5577"/>
    <cellStyle name="Porcentagem 6 2 3 2 4" xfId="2834"/>
    <cellStyle name="Porcentagem 6 2 3 2 4 2" xfId="13500"/>
    <cellStyle name="Porcentagem 6 2 3 2 4 3" xfId="10371"/>
    <cellStyle name="Porcentagem 6 2 3 2 5" xfId="10372"/>
    <cellStyle name="Porcentagem 6 2 3 2 6" xfId="6473"/>
    <cellStyle name="Porcentagem 6 2 3 2 7" xfId="11687"/>
    <cellStyle name="Porcentagem 6 2 3 2 8" xfId="4648"/>
    <cellStyle name="Porcentagem 6 2 3 3" xfId="920"/>
    <cellStyle name="Porcentagem 6 2 3 3 2" xfId="1808"/>
    <cellStyle name="Porcentagem 6 2 3 3 2 2" xfId="3765"/>
    <cellStyle name="Porcentagem 6 2 3 3 2 2 2" xfId="14431"/>
    <cellStyle name="Porcentagem 6 2 3 3 2 2 3" xfId="10373"/>
    <cellStyle name="Porcentagem 6 2 3 3 2 3" xfId="10374"/>
    <cellStyle name="Porcentagem 6 2 3 3 2 4" xfId="7404"/>
    <cellStyle name="Porcentagem 6 2 3 3 2 5" xfId="12618"/>
    <cellStyle name="Porcentagem 6 2 3 3 2 6" xfId="5579"/>
    <cellStyle name="Porcentagem 6 2 3 3 3" xfId="2972"/>
    <cellStyle name="Porcentagem 6 2 3 3 3 2" xfId="13638"/>
    <cellStyle name="Porcentagem 6 2 3 3 3 3" xfId="10375"/>
    <cellStyle name="Porcentagem 6 2 3 3 4" xfId="10376"/>
    <cellStyle name="Porcentagem 6 2 3 3 5" xfId="6611"/>
    <cellStyle name="Porcentagem 6 2 3 3 6" xfId="11825"/>
    <cellStyle name="Porcentagem 6 2 3 3 7" xfId="4786"/>
    <cellStyle name="Porcentagem 6 2 3 4" xfId="1805"/>
    <cellStyle name="Porcentagem 6 2 3 4 2" xfId="3762"/>
    <cellStyle name="Porcentagem 6 2 3 4 2 2" xfId="14428"/>
    <cellStyle name="Porcentagem 6 2 3 4 2 3" xfId="10377"/>
    <cellStyle name="Porcentagem 6 2 3 4 3" xfId="10378"/>
    <cellStyle name="Porcentagem 6 2 3 4 4" xfId="7401"/>
    <cellStyle name="Porcentagem 6 2 3 4 5" xfId="12615"/>
    <cellStyle name="Porcentagem 6 2 3 4 6" xfId="5576"/>
    <cellStyle name="Porcentagem 6 2 3 5" xfId="2227"/>
    <cellStyle name="Porcentagem 6 2 3 5 2" xfId="4080"/>
    <cellStyle name="Porcentagem 6 2 3 5 2 2" xfId="14743"/>
    <cellStyle name="Porcentagem 6 2 3 5 2 3" xfId="10379"/>
    <cellStyle name="Porcentagem 6 2 3 5 3" xfId="10380"/>
    <cellStyle name="Porcentagem 6 2 3 5 4" xfId="7719"/>
    <cellStyle name="Porcentagem 6 2 3 5 5" xfId="12930"/>
    <cellStyle name="Porcentagem 6 2 3 5 6" xfId="5891"/>
    <cellStyle name="Porcentagem 6 2 3 6" xfId="2371"/>
    <cellStyle name="Porcentagem 6 2 3 6 2" xfId="4215"/>
    <cellStyle name="Porcentagem 6 2 3 6 2 2" xfId="14878"/>
    <cellStyle name="Porcentagem 6 2 3 6 2 3" xfId="10381"/>
    <cellStyle name="Porcentagem 6 2 3 6 3" xfId="7854"/>
    <cellStyle name="Porcentagem 6 2 3 6 4" xfId="13065"/>
    <cellStyle name="Porcentagem 6 2 3 6 5" xfId="6026"/>
    <cellStyle name="Porcentagem 6 2 3 7" xfId="2699"/>
    <cellStyle name="Porcentagem 6 2 3 7 2" xfId="13365"/>
    <cellStyle name="Porcentagem 6 2 3 7 3" xfId="10382"/>
    <cellStyle name="Porcentagem 6 2 3 8" xfId="10383"/>
    <cellStyle name="Porcentagem 6 2 3 9" xfId="6338"/>
    <cellStyle name="Porcentagem 6 2 4" xfId="464"/>
    <cellStyle name="Porcentagem 6 2 4 2" xfId="1030"/>
    <cellStyle name="Porcentagem 6 2 4 2 2" xfId="1810"/>
    <cellStyle name="Porcentagem 6 2 4 2 2 2" xfId="3767"/>
    <cellStyle name="Porcentagem 6 2 4 2 2 2 2" xfId="14433"/>
    <cellStyle name="Porcentagem 6 2 4 2 2 2 3" xfId="10384"/>
    <cellStyle name="Porcentagem 6 2 4 2 2 3" xfId="10385"/>
    <cellStyle name="Porcentagem 6 2 4 2 2 4" xfId="7406"/>
    <cellStyle name="Porcentagem 6 2 4 2 2 5" xfId="12620"/>
    <cellStyle name="Porcentagem 6 2 4 2 2 6" xfId="5581"/>
    <cellStyle name="Porcentagem 6 2 4 2 3" xfId="3062"/>
    <cellStyle name="Porcentagem 6 2 4 2 3 2" xfId="13728"/>
    <cellStyle name="Porcentagem 6 2 4 2 3 3" xfId="10386"/>
    <cellStyle name="Porcentagem 6 2 4 2 4" xfId="10387"/>
    <cellStyle name="Porcentagem 6 2 4 2 5" xfId="6701"/>
    <cellStyle name="Porcentagem 6 2 4 2 6" xfId="11915"/>
    <cellStyle name="Porcentagem 6 2 4 2 7" xfId="4876"/>
    <cellStyle name="Porcentagem 6 2 4 3" xfId="1809"/>
    <cellStyle name="Porcentagem 6 2 4 3 2" xfId="3766"/>
    <cellStyle name="Porcentagem 6 2 4 3 2 2" xfId="14432"/>
    <cellStyle name="Porcentagem 6 2 4 3 2 3" xfId="10388"/>
    <cellStyle name="Porcentagem 6 2 4 3 3" xfId="10389"/>
    <cellStyle name="Porcentagem 6 2 4 3 4" xfId="7405"/>
    <cellStyle name="Porcentagem 6 2 4 3 5" xfId="12619"/>
    <cellStyle name="Porcentagem 6 2 4 3 6" xfId="5580"/>
    <cellStyle name="Porcentagem 6 2 4 4" xfId="2610"/>
    <cellStyle name="Porcentagem 6 2 4 4 2" xfId="13276"/>
    <cellStyle name="Porcentagem 6 2 4 4 3" xfId="10390"/>
    <cellStyle name="Porcentagem 6 2 4 5" xfId="10391"/>
    <cellStyle name="Porcentagem 6 2 4 6" xfId="6249"/>
    <cellStyle name="Porcentagem 6 2 4 7" xfId="11463"/>
    <cellStyle name="Porcentagem 6 2 4 8" xfId="4424"/>
    <cellStyle name="Porcentagem 6 2 5" xfId="677"/>
    <cellStyle name="Porcentagem 6 2 5 2" xfId="1143"/>
    <cellStyle name="Porcentagem 6 2 5 2 2" xfId="1812"/>
    <cellStyle name="Porcentagem 6 2 5 2 2 2" xfId="3769"/>
    <cellStyle name="Porcentagem 6 2 5 2 2 2 2" xfId="14435"/>
    <cellStyle name="Porcentagem 6 2 5 2 2 2 3" xfId="10392"/>
    <cellStyle name="Porcentagem 6 2 5 2 2 3" xfId="10393"/>
    <cellStyle name="Porcentagem 6 2 5 2 2 4" xfId="7408"/>
    <cellStyle name="Porcentagem 6 2 5 2 2 5" xfId="12622"/>
    <cellStyle name="Porcentagem 6 2 5 2 2 6" xfId="5583"/>
    <cellStyle name="Porcentagem 6 2 5 2 3" xfId="3112"/>
    <cellStyle name="Porcentagem 6 2 5 2 3 2" xfId="13778"/>
    <cellStyle name="Porcentagem 6 2 5 2 3 3" xfId="10394"/>
    <cellStyle name="Porcentagem 6 2 5 2 4" xfId="10395"/>
    <cellStyle name="Porcentagem 6 2 5 2 5" xfId="6751"/>
    <cellStyle name="Porcentagem 6 2 5 2 6" xfId="11965"/>
    <cellStyle name="Porcentagem 6 2 5 2 7" xfId="4926"/>
    <cellStyle name="Porcentagem 6 2 5 3" xfId="1811"/>
    <cellStyle name="Porcentagem 6 2 5 3 2" xfId="3768"/>
    <cellStyle name="Porcentagem 6 2 5 3 2 2" xfId="14434"/>
    <cellStyle name="Porcentagem 6 2 5 3 2 3" xfId="10396"/>
    <cellStyle name="Porcentagem 6 2 5 3 3" xfId="10397"/>
    <cellStyle name="Porcentagem 6 2 5 3 4" xfId="7407"/>
    <cellStyle name="Porcentagem 6 2 5 3 5" xfId="12621"/>
    <cellStyle name="Porcentagem 6 2 5 3 6" xfId="5582"/>
    <cellStyle name="Porcentagem 6 2 5 4" xfId="2745"/>
    <cellStyle name="Porcentagem 6 2 5 4 2" xfId="13411"/>
    <cellStyle name="Porcentagem 6 2 5 4 3" xfId="10398"/>
    <cellStyle name="Porcentagem 6 2 5 5" xfId="10399"/>
    <cellStyle name="Porcentagem 6 2 5 6" xfId="6384"/>
    <cellStyle name="Porcentagem 6 2 5 7" xfId="11598"/>
    <cellStyle name="Porcentagem 6 2 5 8" xfId="4559"/>
    <cellStyle name="Porcentagem 6 2 6" xfId="348"/>
    <cellStyle name="Porcentagem 6 2 6 2" xfId="973"/>
    <cellStyle name="Porcentagem 6 2 6 2 2" xfId="1814"/>
    <cellStyle name="Porcentagem 6 2 6 2 2 2" xfId="3771"/>
    <cellStyle name="Porcentagem 6 2 6 2 2 2 2" xfId="14437"/>
    <cellStyle name="Porcentagem 6 2 6 2 2 2 3" xfId="10400"/>
    <cellStyle name="Porcentagem 6 2 6 2 2 3" xfId="10401"/>
    <cellStyle name="Porcentagem 6 2 6 2 2 4" xfId="7410"/>
    <cellStyle name="Porcentagem 6 2 6 2 2 5" xfId="12624"/>
    <cellStyle name="Porcentagem 6 2 6 2 2 6" xfId="5585"/>
    <cellStyle name="Porcentagem 6 2 6 2 3" xfId="3018"/>
    <cellStyle name="Porcentagem 6 2 6 2 3 2" xfId="13684"/>
    <cellStyle name="Porcentagem 6 2 6 2 3 3" xfId="10402"/>
    <cellStyle name="Porcentagem 6 2 6 2 4" xfId="10403"/>
    <cellStyle name="Porcentagem 6 2 6 2 5" xfId="6657"/>
    <cellStyle name="Porcentagem 6 2 6 2 6" xfId="11871"/>
    <cellStyle name="Porcentagem 6 2 6 2 7" xfId="4832"/>
    <cellStyle name="Porcentagem 6 2 6 3" xfId="1813"/>
    <cellStyle name="Porcentagem 6 2 6 3 2" xfId="3770"/>
    <cellStyle name="Porcentagem 6 2 6 3 2 2" xfId="14436"/>
    <cellStyle name="Porcentagem 6 2 6 3 2 3" xfId="10404"/>
    <cellStyle name="Porcentagem 6 2 6 3 3" xfId="10405"/>
    <cellStyle name="Porcentagem 6 2 6 3 4" xfId="7409"/>
    <cellStyle name="Porcentagem 6 2 6 3 5" xfId="12623"/>
    <cellStyle name="Porcentagem 6 2 6 3 6" xfId="5584"/>
    <cellStyle name="Porcentagem 6 2 6 4" xfId="2561"/>
    <cellStyle name="Porcentagem 6 2 6 4 2" xfId="13227"/>
    <cellStyle name="Porcentagem 6 2 6 4 3" xfId="10406"/>
    <cellStyle name="Porcentagem 6 2 6 5" xfId="10407"/>
    <cellStyle name="Porcentagem 6 2 6 6" xfId="6200"/>
    <cellStyle name="Porcentagem 6 2 6 7" xfId="11414"/>
    <cellStyle name="Porcentagem 6 2 6 8" xfId="4375"/>
    <cellStyle name="Porcentagem 6 2 7" xfId="826"/>
    <cellStyle name="Porcentagem 6 2 7 2" xfId="1815"/>
    <cellStyle name="Porcentagem 6 2 7 2 2" xfId="3772"/>
    <cellStyle name="Porcentagem 6 2 7 2 2 2" xfId="14438"/>
    <cellStyle name="Porcentagem 6 2 7 2 2 3" xfId="10408"/>
    <cellStyle name="Porcentagem 6 2 7 2 3" xfId="10409"/>
    <cellStyle name="Porcentagem 6 2 7 2 4" xfId="7411"/>
    <cellStyle name="Porcentagem 6 2 7 2 5" xfId="12625"/>
    <cellStyle name="Porcentagem 6 2 7 2 6" xfId="5586"/>
    <cellStyle name="Porcentagem 6 2 7 3" xfId="2883"/>
    <cellStyle name="Porcentagem 6 2 7 3 2" xfId="13549"/>
    <cellStyle name="Porcentagem 6 2 7 3 3" xfId="10410"/>
    <cellStyle name="Porcentagem 6 2 7 4" xfId="10411"/>
    <cellStyle name="Porcentagem 6 2 7 5" xfId="6522"/>
    <cellStyle name="Porcentagem 6 2 7 6" xfId="11736"/>
    <cellStyle name="Porcentagem 6 2 7 7" xfId="4697"/>
    <cellStyle name="Porcentagem 6 2 8" xfId="1293"/>
    <cellStyle name="Porcentagem 6 2 8 2" xfId="3250"/>
    <cellStyle name="Porcentagem 6 2 8 2 2" xfId="13916"/>
    <cellStyle name="Porcentagem 6 2 8 2 3" xfId="10412"/>
    <cellStyle name="Porcentagem 6 2 8 3" xfId="10413"/>
    <cellStyle name="Porcentagem 6 2 8 4" xfId="6889"/>
    <cellStyle name="Porcentagem 6 2 8 5" xfId="12103"/>
    <cellStyle name="Porcentagem 6 2 8 6" xfId="5064"/>
    <cellStyle name="Porcentagem 6 2 9" xfId="236"/>
    <cellStyle name="Porcentagem 6 2 9 2" xfId="2516"/>
    <cellStyle name="Porcentagem 6 2 9 2 2" xfId="13183"/>
    <cellStyle name="Porcentagem 6 2 9 2 3" xfId="10414"/>
    <cellStyle name="Porcentagem 6 2 9 3" xfId="10415"/>
    <cellStyle name="Porcentagem 6 2 9 4" xfId="6155"/>
    <cellStyle name="Porcentagem 6 2 9 5" xfId="11370"/>
    <cellStyle name="Porcentagem 6 2 9 6" xfId="4331"/>
    <cellStyle name="Porcentagem 6 3" xfId="573"/>
    <cellStyle name="Porcentagem 6 3 10" xfId="11509"/>
    <cellStyle name="Porcentagem 6 3 11" xfId="4470"/>
    <cellStyle name="Porcentagem 6 3 2" xfId="723"/>
    <cellStyle name="Porcentagem 6 3 2 2" xfId="1189"/>
    <cellStyle name="Porcentagem 6 3 2 2 2" xfId="1818"/>
    <cellStyle name="Porcentagem 6 3 2 2 2 2" xfId="3775"/>
    <cellStyle name="Porcentagem 6 3 2 2 2 2 2" xfId="14441"/>
    <cellStyle name="Porcentagem 6 3 2 2 2 2 3" xfId="10416"/>
    <cellStyle name="Porcentagem 6 3 2 2 2 3" xfId="10417"/>
    <cellStyle name="Porcentagem 6 3 2 2 2 4" xfId="7414"/>
    <cellStyle name="Porcentagem 6 3 2 2 2 5" xfId="12628"/>
    <cellStyle name="Porcentagem 6 3 2 2 2 6" xfId="5589"/>
    <cellStyle name="Porcentagem 6 3 2 2 3" xfId="3158"/>
    <cellStyle name="Porcentagem 6 3 2 2 3 2" xfId="13824"/>
    <cellStyle name="Porcentagem 6 3 2 2 3 3" xfId="10418"/>
    <cellStyle name="Porcentagem 6 3 2 2 4" xfId="10419"/>
    <cellStyle name="Porcentagem 6 3 2 2 5" xfId="6797"/>
    <cellStyle name="Porcentagem 6 3 2 2 6" xfId="12011"/>
    <cellStyle name="Porcentagem 6 3 2 2 7" xfId="4972"/>
    <cellStyle name="Porcentagem 6 3 2 3" xfId="1817"/>
    <cellStyle name="Porcentagem 6 3 2 3 2" xfId="3774"/>
    <cellStyle name="Porcentagem 6 3 2 3 2 2" xfId="14440"/>
    <cellStyle name="Porcentagem 6 3 2 3 2 3" xfId="10420"/>
    <cellStyle name="Porcentagem 6 3 2 3 3" xfId="10421"/>
    <cellStyle name="Porcentagem 6 3 2 3 4" xfId="7413"/>
    <cellStyle name="Porcentagem 6 3 2 3 5" xfId="12627"/>
    <cellStyle name="Porcentagem 6 3 2 3 6" xfId="5588"/>
    <cellStyle name="Porcentagem 6 3 2 4" xfId="2791"/>
    <cellStyle name="Porcentagem 6 3 2 4 2" xfId="13457"/>
    <cellStyle name="Porcentagem 6 3 2 4 3" xfId="10422"/>
    <cellStyle name="Porcentagem 6 3 2 5" xfId="10423"/>
    <cellStyle name="Porcentagem 6 3 2 6" xfId="6430"/>
    <cellStyle name="Porcentagem 6 3 2 7" xfId="11644"/>
    <cellStyle name="Porcentagem 6 3 2 8" xfId="4605"/>
    <cellStyle name="Porcentagem 6 3 3" xfId="876"/>
    <cellStyle name="Porcentagem 6 3 3 2" xfId="1819"/>
    <cellStyle name="Porcentagem 6 3 3 2 2" xfId="3776"/>
    <cellStyle name="Porcentagem 6 3 3 2 2 2" xfId="14442"/>
    <cellStyle name="Porcentagem 6 3 3 2 2 3" xfId="10424"/>
    <cellStyle name="Porcentagem 6 3 3 2 3" xfId="10425"/>
    <cellStyle name="Porcentagem 6 3 3 2 4" xfId="7415"/>
    <cellStyle name="Porcentagem 6 3 3 2 5" xfId="12629"/>
    <cellStyle name="Porcentagem 6 3 3 2 6" xfId="5590"/>
    <cellStyle name="Porcentagem 6 3 3 3" xfId="2929"/>
    <cellStyle name="Porcentagem 6 3 3 3 2" xfId="13595"/>
    <cellStyle name="Porcentagem 6 3 3 3 3" xfId="10426"/>
    <cellStyle name="Porcentagem 6 3 3 4" xfId="10427"/>
    <cellStyle name="Porcentagem 6 3 3 5" xfId="6568"/>
    <cellStyle name="Porcentagem 6 3 3 6" xfId="11782"/>
    <cellStyle name="Porcentagem 6 3 3 7" xfId="4743"/>
    <cellStyle name="Porcentagem 6 3 4" xfId="1816"/>
    <cellStyle name="Porcentagem 6 3 4 2" xfId="3773"/>
    <cellStyle name="Porcentagem 6 3 4 2 2" xfId="14439"/>
    <cellStyle name="Porcentagem 6 3 4 2 3" xfId="10428"/>
    <cellStyle name="Porcentagem 6 3 4 3" xfId="10429"/>
    <cellStyle name="Porcentagem 6 3 4 4" xfId="7412"/>
    <cellStyle name="Porcentagem 6 3 4 5" xfId="12626"/>
    <cellStyle name="Porcentagem 6 3 4 6" xfId="5587"/>
    <cellStyle name="Porcentagem 6 3 5" xfId="2184"/>
    <cellStyle name="Porcentagem 6 3 5 2" xfId="4037"/>
    <cellStyle name="Porcentagem 6 3 5 2 2" xfId="14700"/>
    <cellStyle name="Porcentagem 6 3 5 2 3" xfId="10430"/>
    <cellStyle name="Porcentagem 6 3 5 3" xfId="10431"/>
    <cellStyle name="Porcentagem 6 3 5 4" xfId="7676"/>
    <cellStyle name="Porcentagem 6 3 5 5" xfId="12887"/>
    <cellStyle name="Porcentagem 6 3 5 6" xfId="5848"/>
    <cellStyle name="Porcentagem 6 3 6" xfId="2328"/>
    <cellStyle name="Porcentagem 6 3 6 2" xfId="4172"/>
    <cellStyle name="Porcentagem 6 3 6 2 2" xfId="14835"/>
    <cellStyle name="Porcentagem 6 3 6 2 3" xfId="10432"/>
    <cellStyle name="Porcentagem 6 3 6 3" xfId="7811"/>
    <cellStyle name="Porcentagem 6 3 6 4" xfId="13022"/>
    <cellStyle name="Porcentagem 6 3 6 5" xfId="5983"/>
    <cellStyle name="Porcentagem 6 3 7" xfId="2656"/>
    <cellStyle name="Porcentagem 6 3 7 2" xfId="13322"/>
    <cellStyle name="Porcentagem 6 3 7 3" xfId="10433"/>
    <cellStyle name="Porcentagem 6 3 8" xfId="10434"/>
    <cellStyle name="Porcentagem 6 3 9" xfId="6295"/>
    <cellStyle name="Porcentagem 6 4" xfId="625"/>
    <cellStyle name="Porcentagem 6 4 10" xfId="11551"/>
    <cellStyle name="Porcentagem 6 4 11" xfId="4512"/>
    <cellStyle name="Porcentagem 6 4 2" xfId="766"/>
    <cellStyle name="Porcentagem 6 4 2 2" xfId="1231"/>
    <cellStyle name="Porcentagem 6 4 2 2 2" xfId="1822"/>
    <cellStyle name="Porcentagem 6 4 2 2 2 2" xfId="3779"/>
    <cellStyle name="Porcentagem 6 4 2 2 2 2 2" xfId="14445"/>
    <cellStyle name="Porcentagem 6 4 2 2 2 2 3" xfId="10435"/>
    <cellStyle name="Porcentagem 6 4 2 2 2 3" xfId="10436"/>
    <cellStyle name="Porcentagem 6 4 2 2 2 4" xfId="7418"/>
    <cellStyle name="Porcentagem 6 4 2 2 2 5" xfId="12632"/>
    <cellStyle name="Porcentagem 6 4 2 2 2 6" xfId="5593"/>
    <cellStyle name="Porcentagem 6 4 2 2 3" xfId="3200"/>
    <cellStyle name="Porcentagem 6 4 2 2 3 2" xfId="13866"/>
    <cellStyle name="Porcentagem 6 4 2 2 3 3" xfId="10437"/>
    <cellStyle name="Porcentagem 6 4 2 2 4" xfId="10438"/>
    <cellStyle name="Porcentagem 6 4 2 2 5" xfId="6839"/>
    <cellStyle name="Porcentagem 6 4 2 2 6" xfId="12053"/>
    <cellStyle name="Porcentagem 6 4 2 2 7" xfId="5014"/>
    <cellStyle name="Porcentagem 6 4 2 3" xfId="1821"/>
    <cellStyle name="Porcentagem 6 4 2 3 2" xfId="3778"/>
    <cellStyle name="Porcentagem 6 4 2 3 2 2" xfId="14444"/>
    <cellStyle name="Porcentagem 6 4 2 3 2 3" xfId="10439"/>
    <cellStyle name="Porcentagem 6 4 2 3 3" xfId="10440"/>
    <cellStyle name="Porcentagem 6 4 2 3 4" xfId="7417"/>
    <cellStyle name="Porcentagem 6 4 2 3 5" xfId="12631"/>
    <cellStyle name="Porcentagem 6 4 2 3 6" xfId="5592"/>
    <cellStyle name="Porcentagem 6 4 2 4" xfId="2833"/>
    <cellStyle name="Porcentagem 6 4 2 4 2" xfId="13499"/>
    <cellStyle name="Porcentagem 6 4 2 4 3" xfId="10441"/>
    <cellStyle name="Porcentagem 6 4 2 5" xfId="10442"/>
    <cellStyle name="Porcentagem 6 4 2 6" xfId="6472"/>
    <cellStyle name="Porcentagem 6 4 2 7" xfId="11686"/>
    <cellStyle name="Porcentagem 6 4 2 8" xfId="4647"/>
    <cellStyle name="Porcentagem 6 4 3" xfId="919"/>
    <cellStyle name="Porcentagem 6 4 3 2" xfId="1823"/>
    <cellStyle name="Porcentagem 6 4 3 2 2" xfId="3780"/>
    <cellStyle name="Porcentagem 6 4 3 2 2 2" xfId="14446"/>
    <cellStyle name="Porcentagem 6 4 3 2 2 3" xfId="10443"/>
    <cellStyle name="Porcentagem 6 4 3 2 3" xfId="10444"/>
    <cellStyle name="Porcentagem 6 4 3 2 4" xfId="7419"/>
    <cellStyle name="Porcentagem 6 4 3 2 5" xfId="12633"/>
    <cellStyle name="Porcentagem 6 4 3 2 6" xfId="5594"/>
    <cellStyle name="Porcentagem 6 4 3 3" xfId="2971"/>
    <cellStyle name="Porcentagem 6 4 3 3 2" xfId="13637"/>
    <cellStyle name="Porcentagem 6 4 3 3 3" xfId="10445"/>
    <cellStyle name="Porcentagem 6 4 3 4" xfId="10446"/>
    <cellStyle name="Porcentagem 6 4 3 5" xfId="6610"/>
    <cellStyle name="Porcentagem 6 4 3 6" xfId="11824"/>
    <cellStyle name="Porcentagem 6 4 3 7" xfId="4785"/>
    <cellStyle name="Porcentagem 6 4 4" xfId="1820"/>
    <cellStyle name="Porcentagem 6 4 4 2" xfId="3777"/>
    <cellStyle name="Porcentagem 6 4 4 2 2" xfId="14443"/>
    <cellStyle name="Porcentagem 6 4 4 2 3" xfId="10447"/>
    <cellStyle name="Porcentagem 6 4 4 3" xfId="10448"/>
    <cellStyle name="Porcentagem 6 4 4 4" xfId="7416"/>
    <cellStyle name="Porcentagem 6 4 4 5" xfId="12630"/>
    <cellStyle name="Porcentagem 6 4 4 6" xfId="5591"/>
    <cellStyle name="Porcentagem 6 4 5" xfId="2226"/>
    <cellStyle name="Porcentagem 6 4 5 2" xfId="4079"/>
    <cellStyle name="Porcentagem 6 4 5 2 2" xfId="14742"/>
    <cellStyle name="Porcentagem 6 4 5 2 3" xfId="10449"/>
    <cellStyle name="Porcentagem 6 4 5 3" xfId="10450"/>
    <cellStyle name="Porcentagem 6 4 5 4" xfId="7718"/>
    <cellStyle name="Porcentagem 6 4 5 5" xfId="12929"/>
    <cellStyle name="Porcentagem 6 4 5 6" xfId="5890"/>
    <cellStyle name="Porcentagem 6 4 6" xfId="2370"/>
    <cellStyle name="Porcentagem 6 4 6 2" xfId="4214"/>
    <cellStyle name="Porcentagem 6 4 6 2 2" xfId="14877"/>
    <cellStyle name="Porcentagem 6 4 6 2 3" xfId="10451"/>
    <cellStyle name="Porcentagem 6 4 6 3" xfId="7853"/>
    <cellStyle name="Porcentagem 6 4 6 4" xfId="13064"/>
    <cellStyle name="Porcentagem 6 4 6 5" xfId="6025"/>
    <cellStyle name="Porcentagem 6 4 7" xfId="2698"/>
    <cellStyle name="Porcentagem 6 4 7 2" xfId="13364"/>
    <cellStyle name="Porcentagem 6 4 7 3" xfId="10452"/>
    <cellStyle name="Porcentagem 6 4 8" xfId="10453"/>
    <cellStyle name="Porcentagem 6 4 9" xfId="6337"/>
    <cellStyle name="Porcentagem 6 5" xfId="463"/>
    <cellStyle name="Porcentagem 6 5 2" xfId="1029"/>
    <cellStyle name="Porcentagem 6 5 2 2" xfId="1825"/>
    <cellStyle name="Porcentagem 6 5 2 2 2" xfId="3782"/>
    <cellStyle name="Porcentagem 6 5 2 2 2 2" xfId="14448"/>
    <cellStyle name="Porcentagem 6 5 2 2 2 3" xfId="10454"/>
    <cellStyle name="Porcentagem 6 5 2 2 3" xfId="10455"/>
    <cellStyle name="Porcentagem 6 5 2 2 4" xfId="7421"/>
    <cellStyle name="Porcentagem 6 5 2 2 5" xfId="12635"/>
    <cellStyle name="Porcentagem 6 5 2 2 6" xfId="5596"/>
    <cellStyle name="Porcentagem 6 5 2 3" xfId="3061"/>
    <cellStyle name="Porcentagem 6 5 2 3 2" xfId="13727"/>
    <cellStyle name="Porcentagem 6 5 2 3 3" xfId="10456"/>
    <cellStyle name="Porcentagem 6 5 2 4" xfId="10457"/>
    <cellStyle name="Porcentagem 6 5 2 5" xfId="6700"/>
    <cellStyle name="Porcentagem 6 5 2 6" xfId="11914"/>
    <cellStyle name="Porcentagem 6 5 2 7" xfId="4875"/>
    <cellStyle name="Porcentagem 6 5 3" xfId="1824"/>
    <cellStyle name="Porcentagem 6 5 3 2" xfId="3781"/>
    <cellStyle name="Porcentagem 6 5 3 2 2" xfId="14447"/>
    <cellStyle name="Porcentagem 6 5 3 2 3" xfId="10458"/>
    <cellStyle name="Porcentagem 6 5 3 3" xfId="10459"/>
    <cellStyle name="Porcentagem 6 5 3 4" xfId="7420"/>
    <cellStyle name="Porcentagem 6 5 3 5" xfId="12634"/>
    <cellStyle name="Porcentagem 6 5 3 6" xfId="5595"/>
    <cellStyle name="Porcentagem 6 5 4" xfId="2609"/>
    <cellStyle name="Porcentagem 6 5 4 2" xfId="13275"/>
    <cellStyle name="Porcentagem 6 5 4 3" xfId="10460"/>
    <cellStyle name="Porcentagem 6 5 5" xfId="10461"/>
    <cellStyle name="Porcentagem 6 5 6" xfId="6248"/>
    <cellStyle name="Porcentagem 6 5 7" xfId="11462"/>
    <cellStyle name="Porcentagem 6 5 8" xfId="4423"/>
    <cellStyle name="Porcentagem 6 6" xfId="676"/>
    <cellStyle name="Porcentagem 6 6 2" xfId="1142"/>
    <cellStyle name="Porcentagem 6 6 2 2" xfId="1827"/>
    <cellStyle name="Porcentagem 6 6 2 2 2" xfId="3784"/>
    <cellStyle name="Porcentagem 6 6 2 2 2 2" xfId="14450"/>
    <cellStyle name="Porcentagem 6 6 2 2 2 3" xfId="10462"/>
    <cellStyle name="Porcentagem 6 6 2 2 3" xfId="10463"/>
    <cellStyle name="Porcentagem 6 6 2 2 4" xfId="7423"/>
    <cellStyle name="Porcentagem 6 6 2 2 5" xfId="12637"/>
    <cellStyle name="Porcentagem 6 6 2 2 6" xfId="5598"/>
    <cellStyle name="Porcentagem 6 6 2 3" xfId="3111"/>
    <cellStyle name="Porcentagem 6 6 2 3 2" xfId="13777"/>
    <cellStyle name="Porcentagem 6 6 2 3 3" xfId="10464"/>
    <cellStyle name="Porcentagem 6 6 2 4" xfId="10465"/>
    <cellStyle name="Porcentagem 6 6 2 5" xfId="6750"/>
    <cellStyle name="Porcentagem 6 6 2 6" xfId="11964"/>
    <cellStyle name="Porcentagem 6 6 2 7" xfId="4925"/>
    <cellStyle name="Porcentagem 6 6 3" xfId="1826"/>
    <cellStyle name="Porcentagem 6 6 3 2" xfId="3783"/>
    <cellStyle name="Porcentagem 6 6 3 2 2" xfId="14449"/>
    <cellStyle name="Porcentagem 6 6 3 2 3" xfId="10466"/>
    <cellStyle name="Porcentagem 6 6 3 3" xfId="10467"/>
    <cellStyle name="Porcentagem 6 6 3 4" xfId="7422"/>
    <cellStyle name="Porcentagem 6 6 3 5" xfId="12636"/>
    <cellStyle name="Porcentagem 6 6 3 6" xfId="5597"/>
    <cellStyle name="Porcentagem 6 6 4" xfId="2744"/>
    <cellStyle name="Porcentagem 6 6 4 2" xfId="13410"/>
    <cellStyle name="Porcentagem 6 6 4 3" xfId="10468"/>
    <cellStyle name="Porcentagem 6 6 5" xfId="10469"/>
    <cellStyle name="Porcentagem 6 6 6" xfId="6383"/>
    <cellStyle name="Porcentagem 6 6 7" xfId="11597"/>
    <cellStyle name="Porcentagem 6 6 8" xfId="4558"/>
    <cellStyle name="Porcentagem 6 7" xfId="347"/>
    <cellStyle name="Porcentagem 6 7 2" xfId="972"/>
    <cellStyle name="Porcentagem 6 7 2 2" xfId="1829"/>
    <cellStyle name="Porcentagem 6 7 2 2 2" xfId="3786"/>
    <cellStyle name="Porcentagem 6 7 2 2 2 2" xfId="14452"/>
    <cellStyle name="Porcentagem 6 7 2 2 2 3" xfId="10470"/>
    <cellStyle name="Porcentagem 6 7 2 2 3" xfId="10471"/>
    <cellStyle name="Porcentagem 6 7 2 2 4" xfId="7425"/>
    <cellStyle name="Porcentagem 6 7 2 2 5" xfId="12639"/>
    <cellStyle name="Porcentagem 6 7 2 2 6" xfId="5600"/>
    <cellStyle name="Porcentagem 6 7 2 3" xfId="3017"/>
    <cellStyle name="Porcentagem 6 7 2 3 2" xfId="13683"/>
    <cellStyle name="Porcentagem 6 7 2 3 3" xfId="10472"/>
    <cellStyle name="Porcentagem 6 7 2 4" xfId="10473"/>
    <cellStyle name="Porcentagem 6 7 2 5" xfId="6656"/>
    <cellStyle name="Porcentagem 6 7 2 6" xfId="11870"/>
    <cellStyle name="Porcentagem 6 7 2 7" xfId="4831"/>
    <cellStyle name="Porcentagem 6 7 3" xfId="1828"/>
    <cellStyle name="Porcentagem 6 7 3 2" xfId="3785"/>
    <cellStyle name="Porcentagem 6 7 3 2 2" xfId="14451"/>
    <cellStyle name="Porcentagem 6 7 3 2 3" xfId="10474"/>
    <cellStyle name="Porcentagem 6 7 3 3" xfId="10475"/>
    <cellStyle name="Porcentagem 6 7 3 4" xfId="7424"/>
    <cellStyle name="Porcentagem 6 7 3 5" xfId="12638"/>
    <cellStyle name="Porcentagem 6 7 3 6" xfId="5599"/>
    <cellStyle name="Porcentagem 6 7 4" xfId="2560"/>
    <cellStyle name="Porcentagem 6 7 4 2" xfId="13226"/>
    <cellStyle name="Porcentagem 6 7 4 3" xfId="10476"/>
    <cellStyle name="Porcentagem 6 7 5" xfId="10477"/>
    <cellStyle name="Porcentagem 6 7 6" xfId="6199"/>
    <cellStyle name="Porcentagem 6 7 7" xfId="11413"/>
    <cellStyle name="Porcentagem 6 7 8" xfId="4374"/>
    <cellStyle name="Porcentagem 6 8" xfId="825"/>
    <cellStyle name="Porcentagem 6 8 2" xfId="1830"/>
    <cellStyle name="Porcentagem 6 8 2 2" xfId="3787"/>
    <cellStyle name="Porcentagem 6 8 2 2 2" xfId="14453"/>
    <cellStyle name="Porcentagem 6 8 2 2 3" xfId="10478"/>
    <cellStyle name="Porcentagem 6 8 2 3" xfId="10479"/>
    <cellStyle name="Porcentagem 6 8 2 4" xfId="7426"/>
    <cellStyle name="Porcentagem 6 8 2 5" xfId="12640"/>
    <cellStyle name="Porcentagem 6 8 2 6" xfId="5601"/>
    <cellStyle name="Porcentagem 6 8 3" xfId="2882"/>
    <cellStyle name="Porcentagem 6 8 3 2" xfId="13548"/>
    <cellStyle name="Porcentagem 6 8 3 3" xfId="10480"/>
    <cellStyle name="Porcentagem 6 8 4" xfId="10481"/>
    <cellStyle name="Porcentagem 6 8 5" xfId="6521"/>
    <cellStyle name="Porcentagem 6 8 6" xfId="11735"/>
    <cellStyle name="Porcentagem 6 8 7" xfId="4696"/>
    <cellStyle name="Porcentagem 6 9" xfId="1292"/>
    <cellStyle name="Porcentagem 6 9 2" xfId="3249"/>
    <cellStyle name="Porcentagem 6 9 2 2" xfId="13915"/>
    <cellStyle name="Porcentagem 6 9 2 3" xfId="10482"/>
    <cellStyle name="Porcentagem 6 9 3" xfId="10483"/>
    <cellStyle name="Porcentagem 6 9 4" xfId="6888"/>
    <cellStyle name="Porcentagem 6 9 5" xfId="12102"/>
    <cellStyle name="Porcentagem 6 9 6" xfId="5063"/>
    <cellStyle name="Porcentagem 7" xfId="254"/>
    <cellStyle name="Porcentagem 7 2" xfId="994"/>
    <cellStyle name="Porcentagem 8" xfId="2242"/>
    <cellStyle name="Result" xfId="12"/>
    <cellStyle name="Result2" xfId="13"/>
    <cellStyle name="Saída 2" xfId="2090"/>
    <cellStyle name="Saída 2 2" xfId="2426"/>
    <cellStyle name="Sep. milhar [0]" xfId="89"/>
    <cellStyle name="Separador de m" xfId="90"/>
    <cellStyle name="Separador de milhares" xfId="14" builtinId="3"/>
    <cellStyle name="Separador de milhares 2" xfId="15"/>
    <cellStyle name="Separador de milhares 2 2" xfId="21"/>
    <cellStyle name="Separador de milhares 2 2 2" xfId="576"/>
    <cellStyle name="Separador de milhares 2 2 2 2" xfId="1102"/>
    <cellStyle name="Separador de milhares 2 2 3" xfId="465"/>
    <cellStyle name="Separador de milhares 2 2 4" xfId="349"/>
    <cellStyle name="Separador de milhares 2 3" xfId="575"/>
    <cellStyle name="Separador de milhares 2 3 2" xfId="1101"/>
    <cellStyle name="Separador de milhares 2 4" xfId="379"/>
    <cellStyle name="Separador de milhares 2 5" xfId="263"/>
    <cellStyle name="Separador de milhares 3" xfId="22"/>
    <cellStyle name="Separador de milhares 4" xfId="16"/>
    <cellStyle name="Sepavador de milhares [0]_Pasta2" xfId="91"/>
    <cellStyle name="Standard_RP100_01 (metr.)" xfId="92"/>
    <cellStyle name="Texto de Aviso 2" xfId="2091"/>
    <cellStyle name="Texto de Aviso 2 2" xfId="2427"/>
    <cellStyle name="Texto Explicativo 2" xfId="2092"/>
    <cellStyle name="Texto Explicativo 2 2" xfId="2428"/>
    <cellStyle name="Título 1 2" xfId="2093"/>
    <cellStyle name="Título 1 2 2" xfId="2429"/>
    <cellStyle name="Título 2 2" xfId="2094"/>
    <cellStyle name="Título 2 2 2" xfId="2430"/>
    <cellStyle name="Título 3 2" xfId="2095"/>
    <cellStyle name="Título 3 2 2" xfId="2431"/>
    <cellStyle name="Título 4 2" xfId="2096"/>
    <cellStyle name="Título 4 2 2" xfId="2432"/>
    <cellStyle name="Titulo1" xfId="93"/>
    <cellStyle name="Titulo2" xfId="94"/>
    <cellStyle name="Vírgula 10" xfId="96"/>
    <cellStyle name="Vírgula 10 10" xfId="238"/>
    <cellStyle name="Vírgula 10 10 2" xfId="2518"/>
    <cellStyle name="Vírgula 10 10 2 2" xfId="13184"/>
    <cellStyle name="Vírgula 10 10 2 3" xfId="10484"/>
    <cellStyle name="Vírgula 10 10 3" xfId="10485"/>
    <cellStyle name="Vírgula 10 10 4" xfId="6157"/>
    <cellStyle name="Vírgula 10 10 5" xfId="11371"/>
    <cellStyle name="Vírgula 10 10 6" xfId="4332"/>
    <cellStyle name="Vírgula 10 11" xfId="2134"/>
    <cellStyle name="Vírgula 10 11 2" xfId="3991"/>
    <cellStyle name="Vírgula 10 11 2 2" xfId="14654"/>
    <cellStyle name="Vírgula 10 11 2 3" xfId="10486"/>
    <cellStyle name="Vírgula 10 11 3" xfId="10487"/>
    <cellStyle name="Vírgula 10 11 4" xfId="7630"/>
    <cellStyle name="Vírgula 10 11 5" xfId="12841"/>
    <cellStyle name="Vírgula 10 11 6" xfId="5802"/>
    <cellStyle name="Vírgula 10 12" xfId="2283"/>
    <cellStyle name="Vírgula 10 12 2" xfId="4127"/>
    <cellStyle name="Vírgula 10 12 2 2" xfId="14790"/>
    <cellStyle name="Vírgula 10 12 2 3" xfId="10488"/>
    <cellStyle name="Vírgula 10 12 3" xfId="7766"/>
    <cellStyle name="Vírgula 10 12 4" xfId="12977"/>
    <cellStyle name="Vírgula 10 12 5" xfId="5938"/>
    <cellStyle name="Vírgula 10 13" xfId="2454"/>
    <cellStyle name="Vírgula 10 13 2" xfId="10489"/>
    <cellStyle name="Vírgula 10 13 3" xfId="13122"/>
    <cellStyle name="Vírgula 10 13 4" xfId="6053"/>
    <cellStyle name="Vírgula 10 14" xfId="10490"/>
    <cellStyle name="Vírgula 10 15" xfId="6093"/>
    <cellStyle name="Vírgula 10 16" xfId="11309"/>
    <cellStyle name="Vírgula 10 17" xfId="4270"/>
    <cellStyle name="Vírgula 10 2" xfId="145"/>
    <cellStyle name="Vírgula 10 2 10" xfId="2135"/>
    <cellStyle name="Vírgula 10 2 10 2" xfId="3992"/>
    <cellStyle name="Vírgula 10 2 10 2 2" xfId="14655"/>
    <cellStyle name="Vírgula 10 2 10 2 3" xfId="10491"/>
    <cellStyle name="Vírgula 10 2 10 3" xfId="10492"/>
    <cellStyle name="Vírgula 10 2 10 4" xfId="7631"/>
    <cellStyle name="Vírgula 10 2 10 5" xfId="12842"/>
    <cellStyle name="Vírgula 10 2 10 6" xfId="5803"/>
    <cellStyle name="Vírgula 10 2 11" xfId="2284"/>
    <cellStyle name="Vírgula 10 2 11 2" xfId="4128"/>
    <cellStyle name="Vírgula 10 2 11 2 2" xfId="14791"/>
    <cellStyle name="Vírgula 10 2 11 2 3" xfId="10493"/>
    <cellStyle name="Vírgula 10 2 11 3" xfId="7767"/>
    <cellStyle name="Vírgula 10 2 11 4" xfId="12978"/>
    <cellStyle name="Vírgula 10 2 11 5" xfId="5939"/>
    <cellStyle name="Vírgula 10 2 12" xfId="2481"/>
    <cellStyle name="Vírgula 10 2 12 2" xfId="10494"/>
    <cellStyle name="Vírgula 10 2 12 3" xfId="13149"/>
    <cellStyle name="Vírgula 10 2 12 4" xfId="6076"/>
    <cellStyle name="Vírgula 10 2 13" xfId="10495"/>
    <cellStyle name="Vírgula 10 2 14" xfId="6120"/>
    <cellStyle name="Vírgula 10 2 15" xfId="11336"/>
    <cellStyle name="Vírgula 10 2 16" xfId="4297"/>
    <cellStyle name="Vírgula 10 2 2" xfId="578"/>
    <cellStyle name="Vírgula 10 2 2 10" xfId="11512"/>
    <cellStyle name="Vírgula 10 2 2 11" xfId="4473"/>
    <cellStyle name="Vírgula 10 2 2 2" xfId="727"/>
    <cellStyle name="Vírgula 10 2 2 2 2" xfId="1192"/>
    <cellStyle name="Vírgula 10 2 2 2 2 2" xfId="1833"/>
    <cellStyle name="Vírgula 10 2 2 2 2 2 2" xfId="3790"/>
    <cellStyle name="Vírgula 10 2 2 2 2 2 2 2" xfId="14456"/>
    <cellStyle name="Vírgula 10 2 2 2 2 2 2 3" xfId="10496"/>
    <cellStyle name="Vírgula 10 2 2 2 2 2 3" xfId="10497"/>
    <cellStyle name="Vírgula 10 2 2 2 2 2 4" xfId="7429"/>
    <cellStyle name="Vírgula 10 2 2 2 2 2 5" xfId="12643"/>
    <cellStyle name="Vírgula 10 2 2 2 2 2 6" xfId="5604"/>
    <cellStyle name="Vírgula 10 2 2 2 2 3" xfId="3161"/>
    <cellStyle name="Vírgula 10 2 2 2 2 3 2" xfId="13827"/>
    <cellStyle name="Vírgula 10 2 2 2 2 3 3" xfId="10498"/>
    <cellStyle name="Vírgula 10 2 2 2 2 4" xfId="10499"/>
    <cellStyle name="Vírgula 10 2 2 2 2 5" xfId="6800"/>
    <cellStyle name="Vírgula 10 2 2 2 2 6" xfId="12014"/>
    <cellStyle name="Vírgula 10 2 2 2 2 7" xfId="4975"/>
    <cellStyle name="Vírgula 10 2 2 2 3" xfId="1832"/>
    <cellStyle name="Vírgula 10 2 2 2 3 2" xfId="3789"/>
    <cellStyle name="Vírgula 10 2 2 2 3 2 2" xfId="14455"/>
    <cellStyle name="Vírgula 10 2 2 2 3 2 3" xfId="10500"/>
    <cellStyle name="Vírgula 10 2 2 2 3 3" xfId="10501"/>
    <cellStyle name="Vírgula 10 2 2 2 3 4" xfId="7428"/>
    <cellStyle name="Vírgula 10 2 2 2 3 5" xfId="12642"/>
    <cellStyle name="Vírgula 10 2 2 2 3 6" xfId="5603"/>
    <cellStyle name="Vírgula 10 2 2 2 4" xfId="2794"/>
    <cellStyle name="Vírgula 10 2 2 2 4 2" xfId="13460"/>
    <cellStyle name="Vírgula 10 2 2 2 4 3" xfId="10502"/>
    <cellStyle name="Vírgula 10 2 2 2 5" xfId="10503"/>
    <cellStyle name="Vírgula 10 2 2 2 6" xfId="6433"/>
    <cellStyle name="Vírgula 10 2 2 2 7" xfId="11647"/>
    <cellStyle name="Vírgula 10 2 2 2 8" xfId="4608"/>
    <cellStyle name="Vírgula 10 2 2 3" xfId="879"/>
    <cellStyle name="Vírgula 10 2 2 3 2" xfId="1834"/>
    <cellStyle name="Vírgula 10 2 2 3 2 2" xfId="3791"/>
    <cellStyle name="Vírgula 10 2 2 3 2 2 2" xfId="14457"/>
    <cellStyle name="Vírgula 10 2 2 3 2 2 3" xfId="10504"/>
    <cellStyle name="Vírgula 10 2 2 3 2 3" xfId="10505"/>
    <cellStyle name="Vírgula 10 2 2 3 2 4" xfId="7430"/>
    <cellStyle name="Vírgula 10 2 2 3 2 5" xfId="12644"/>
    <cellStyle name="Vírgula 10 2 2 3 2 6" xfId="5605"/>
    <cellStyle name="Vírgula 10 2 2 3 3" xfId="2932"/>
    <cellStyle name="Vírgula 10 2 2 3 3 2" xfId="13598"/>
    <cellStyle name="Vírgula 10 2 2 3 3 3" xfId="10506"/>
    <cellStyle name="Vírgula 10 2 2 3 4" xfId="10507"/>
    <cellStyle name="Vírgula 10 2 2 3 5" xfId="6571"/>
    <cellStyle name="Vírgula 10 2 2 3 6" xfId="11785"/>
    <cellStyle name="Vírgula 10 2 2 3 7" xfId="4746"/>
    <cellStyle name="Vírgula 10 2 2 4" xfId="1831"/>
    <cellStyle name="Vírgula 10 2 2 4 2" xfId="3788"/>
    <cellStyle name="Vírgula 10 2 2 4 2 2" xfId="14454"/>
    <cellStyle name="Vírgula 10 2 2 4 2 3" xfId="10508"/>
    <cellStyle name="Vírgula 10 2 2 4 3" xfId="10509"/>
    <cellStyle name="Vírgula 10 2 2 4 4" xfId="7427"/>
    <cellStyle name="Vírgula 10 2 2 4 5" xfId="12641"/>
    <cellStyle name="Vírgula 10 2 2 4 6" xfId="5602"/>
    <cellStyle name="Vírgula 10 2 2 5" xfId="2187"/>
    <cellStyle name="Vírgula 10 2 2 5 2" xfId="4040"/>
    <cellStyle name="Vírgula 10 2 2 5 2 2" xfId="14703"/>
    <cellStyle name="Vírgula 10 2 2 5 2 3" xfId="10510"/>
    <cellStyle name="Vírgula 10 2 2 5 3" xfId="10511"/>
    <cellStyle name="Vírgula 10 2 2 5 4" xfId="7679"/>
    <cellStyle name="Vírgula 10 2 2 5 5" xfId="12890"/>
    <cellStyle name="Vírgula 10 2 2 5 6" xfId="5851"/>
    <cellStyle name="Vírgula 10 2 2 6" xfId="2331"/>
    <cellStyle name="Vírgula 10 2 2 6 2" xfId="4175"/>
    <cellStyle name="Vírgula 10 2 2 6 2 2" xfId="14838"/>
    <cellStyle name="Vírgula 10 2 2 6 2 3" xfId="10512"/>
    <cellStyle name="Vírgula 10 2 2 6 3" xfId="7814"/>
    <cellStyle name="Vírgula 10 2 2 6 4" xfId="13025"/>
    <cellStyle name="Vírgula 10 2 2 6 5" xfId="5986"/>
    <cellStyle name="Vírgula 10 2 2 7" xfId="2659"/>
    <cellStyle name="Vírgula 10 2 2 7 2" xfId="13325"/>
    <cellStyle name="Vírgula 10 2 2 7 3" xfId="10513"/>
    <cellStyle name="Vírgula 10 2 2 8" xfId="10514"/>
    <cellStyle name="Vírgula 10 2 2 9" xfId="6298"/>
    <cellStyle name="Vírgula 10 2 3" xfId="628"/>
    <cellStyle name="Vírgula 10 2 3 10" xfId="11554"/>
    <cellStyle name="Vírgula 10 2 3 11" xfId="4515"/>
    <cellStyle name="Vírgula 10 2 3 2" xfId="769"/>
    <cellStyle name="Vírgula 10 2 3 2 2" xfId="1234"/>
    <cellStyle name="Vírgula 10 2 3 2 2 2" xfId="1837"/>
    <cellStyle name="Vírgula 10 2 3 2 2 2 2" xfId="3794"/>
    <cellStyle name="Vírgula 10 2 3 2 2 2 2 2" xfId="14460"/>
    <cellStyle name="Vírgula 10 2 3 2 2 2 2 3" xfId="10515"/>
    <cellStyle name="Vírgula 10 2 3 2 2 2 3" xfId="10516"/>
    <cellStyle name="Vírgula 10 2 3 2 2 2 4" xfId="7433"/>
    <cellStyle name="Vírgula 10 2 3 2 2 2 5" xfId="12647"/>
    <cellStyle name="Vírgula 10 2 3 2 2 2 6" xfId="5608"/>
    <cellStyle name="Vírgula 10 2 3 2 2 3" xfId="3203"/>
    <cellStyle name="Vírgula 10 2 3 2 2 3 2" xfId="13869"/>
    <cellStyle name="Vírgula 10 2 3 2 2 3 3" xfId="10517"/>
    <cellStyle name="Vírgula 10 2 3 2 2 4" xfId="10518"/>
    <cellStyle name="Vírgula 10 2 3 2 2 5" xfId="6842"/>
    <cellStyle name="Vírgula 10 2 3 2 2 6" xfId="12056"/>
    <cellStyle name="Vírgula 10 2 3 2 2 7" xfId="5017"/>
    <cellStyle name="Vírgula 10 2 3 2 3" xfId="1836"/>
    <cellStyle name="Vírgula 10 2 3 2 3 2" xfId="3793"/>
    <cellStyle name="Vírgula 10 2 3 2 3 2 2" xfId="14459"/>
    <cellStyle name="Vírgula 10 2 3 2 3 2 3" xfId="10519"/>
    <cellStyle name="Vírgula 10 2 3 2 3 3" xfId="10520"/>
    <cellStyle name="Vírgula 10 2 3 2 3 4" xfId="7432"/>
    <cellStyle name="Vírgula 10 2 3 2 3 5" xfId="12646"/>
    <cellStyle name="Vírgula 10 2 3 2 3 6" xfId="5607"/>
    <cellStyle name="Vírgula 10 2 3 2 4" xfId="2836"/>
    <cellStyle name="Vírgula 10 2 3 2 4 2" xfId="13502"/>
    <cellStyle name="Vírgula 10 2 3 2 4 3" xfId="10521"/>
    <cellStyle name="Vírgula 10 2 3 2 5" xfId="10522"/>
    <cellStyle name="Vírgula 10 2 3 2 6" xfId="6475"/>
    <cellStyle name="Vírgula 10 2 3 2 7" xfId="11689"/>
    <cellStyle name="Vírgula 10 2 3 2 8" xfId="4650"/>
    <cellStyle name="Vírgula 10 2 3 3" xfId="922"/>
    <cellStyle name="Vírgula 10 2 3 3 2" xfId="1838"/>
    <cellStyle name="Vírgula 10 2 3 3 2 2" xfId="3795"/>
    <cellStyle name="Vírgula 10 2 3 3 2 2 2" xfId="14461"/>
    <cellStyle name="Vírgula 10 2 3 3 2 2 3" xfId="10523"/>
    <cellStyle name="Vírgula 10 2 3 3 2 3" xfId="10524"/>
    <cellStyle name="Vírgula 10 2 3 3 2 4" xfId="7434"/>
    <cellStyle name="Vírgula 10 2 3 3 2 5" xfId="12648"/>
    <cellStyle name="Vírgula 10 2 3 3 2 6" xfId="5609"/>
    <cellStyle name="Vírgula 10 2 3 3 3" xfId="2974"/>
    <cellStyle name="Vírgula 10 2 3 3 3 2" xfId="13640"/>
    <cellStyle name="Vírgula 10 2 3 3 3 3" xfId="10525"/>
    <cellStyle name="Vírgula 10 2 3 3 4" xfId="10526"/>
    <cellStyle name="Vírgula 10 2 3 3 5" xfId="6613"/>
    <cellStyle name="Vírgula 10 2 3 3 6" xfId="11827"/>
    <cellStyle name="Vírgula 10 2 3 3 7" xfId="4788"/>
    <cellStyle name="Vírgula 10 2 3 4" xfId="1835"/>
    <cellStyle name="Vírgula 10 2 3 4 2" xfId="3792"/>
    <cellStyle name="Vírgula 10 2 3 4 2 2" xfId="14458"/>
    <cellStyle name="Vírgula 10 2 3 4 2 3" xfId="10527"/>
    <cellStyle name="Vírgula 10 2 3 4 3" xfId="10528"/>
    <cellStyle name="Vírgula 10 2 3 4 4" xfId="7431"/>
    <cellStyle name="Vírgula 10 2 3 4 5" xfId="12645"/>
    <cellStyle name="Vírgula 10 2 3 4 6" xfId="5606"/>
    <cellStyle name="Vírgula 10 2 3 5" xfId="2229"/>
    <cellStyle name="Vírgula 10 2 3 5 2" xfId="4082"/>
    <cellStyle name="Vírgula 10 2 3 5 2 2" xfId="14745"/>
    <cellStyle name="Vírgula 10 2 3 5 2 3" xfId="10529"/>
    <cellStyle name="Vírgula 10 2 3 5 3" xfId="10530"/>
    <cellStyle name="Vírgula 10 2 3 5 4" xfId="7721"/>
    <cellStyle name="Vírgula 10 2 3 5 5" xfId="12932"/>
    <cellStyle name="Vírgula 10 2 3 5 6" xfId="5893"/>
    <cellStyle name="Vírgula 10 2 3 6" xfId="2373"/>
    <cellStyle name="Vírgula 10 2 3 6 2" xfId="4217"/>
    <cellStyle name="Vírgula 10 2 3 6 2 2" xfId="14880"/>
    <cellStyle name="Vírgula 10 2 3 6 2 3" xfId="10531"/>
    <cellStyle name="Vírgula 10 2 3 6 3" xfId="7856"/>
    <cellStyle name="Vírgula 10 2 3 6 4" xfId="13067"/>
    <cellStyle name="Vírgula 10 2 3 6 5" xfId="6028"/>
    <cellStyle name="Vírgula 10 2 3 7" xfId="2701"/>
    <cellStyle name="Vírgula 10 2 3 7 2" xfId="13367"/>
    <cellStyle name="Vírgula 10 2 3 7 3" xfId="10532"/>
    <cellStyle name="Vírgula 10 2 3 8" xfId="10533"/>
    <cellStyle name="Vírgula 10 2 3 9" xfId="6340"/>
    <cellStyle name="Vírgula 10 2 4" xfId="467"/>
    <cellStyle name="Vírgula 10 2 4 2" xfId="1032"/>
    <cellStyle name="Vírgula 10 2 4 2 2" xfId="1840"/>
    <cellStyle name="Vírgula 10 2 4 2 2 2" xfId="3797"/>
    <cellStyle name="Vírgula 10 2 4 2 2 2 2" xfId="14463"/>
    <cellStyle name="Vírgula 10 2 4 2 2 2 3" xfId="10534"/>
    <cellStyle name="Vírgula 10 2 4 2 2 3" xfId="10535"/>
    <cellStyle name="Vírgula 10 2 4 2 2 4" xfId="7436"/>
    <cellStyle name="Vírgula 10 2 4 2 2 5" xfId="12650"/>
    <cellStyle name="Vírgula 10 2 4 2 2 6" xfId="5611"/>
    <cellStyle name="Vírgula 10 2 4 2 3" xfId="3064"/>
    <cellStyle name="Vírgula 10 2 4 2 3 2" xfId="13730"/>
    <cellStyle name="Vírgula 10 2 4 2 3 3" xfId="10536"/>
    <cellStyle name="Vírgula 10 2 4 2 4" xfId="10537"/>
    <cellStyle name="Vírgula 10 2 4 2 5" xfId="6703"/>
    <cellStyle name="Vírgula 10 2 4 2 6" xfId="11917"/>
    <cellStyle name="Vírgula 10 2 4 2 7" xfId="4878"/>
    <cellStyle name="Vírgula 10 2 4 3" xfId="1839"/>
    <cellStyle name="Vírgula 10 2 4 3 2" xfId="3796"/>
    <cellStyle name="Vírgula 10 2 4 3 2 2" xfId="14462"/>
    <cellStyle name="Vírgula 10 2 4 3 2 3" xfId="10538"/>
    <cellStyle name="Vírgula 10 2 4 3 3" xfId="10539"/>
    <cellStyle name="Vírgula 10 2 4 3 4" xfId="7435"/>
    <cellStyle name="Vírgula 10 2 4 3 5" xfId="12649"/>
    <cellStyle name="Vírgula 10 2 4 3 6" xfId="5610"/>
    <cellStyle name="Vírgula 10 2 4 4" xfId="2612"/>
    <cellStyle name="Vírgula 10 2 4 4 2" xfId="13278"/>
    <cellStyle name="Vírgula 10 2 4 4 3" xfId="10540"/>
    <cellStyle name="Vírgula 10 2 4 5" xfId="10541"/>
    <cellStyle name="Vírgula 10 2 4 6" xfId="6251"/>
    <cellStyle name="Vírgula 10 2 4 7" xfId="11465"/>
    <cellStyle name="Vírgula 10 2 4 8" xfId="4426"/>
    <cellStyle name="Vírgula 10 2 5" xfId="679"/>
    <cellStyle name="Vírgula 10 2 5 2" xfId="1145"/>
    <cellStyle name="Vírgula 10 2 5 2 2" xfId="1842"/>
    <cellStyle name="Vírgula 10 2 5 2 2 2" xfId="3799"/>
    <cellStyle name="Vírgula 10 2 5 2 2 2 2" xfId="14465"/>
    <cellStyle name="Vírgula 10 2 5 2 2 2 3" xfId="10542"/>
    <cellStyle name="Vírgula 10 2 5 2 2 3" xfId="10543"/>
    <cellStyle name="Vírgula 10 2 5 2 2 4" xfId="7438"/>
    <cellStyle name="Vírgula 10 2 5 2 2 5" xfId="12652"/>
    <cellStyle name="Vírgula 10 2 5 2 2 6" xfId="5613"/>
    <cellStyle name="Vírgula 10 2 5 2 3" xfId="3114"/>
    <cellStyle name="Vírgula 10 2 5 2 3 2" xfId="13780"/>
    <cellStyle name="Vírgula 10 2 5 2 3 3" xfId="10544"/>
    <cellStyle name="Vírgula 10 2 5 2 4" xfId="10545"/>
    <cellStyle name="Vírgula 10 2 5 2 5" xfId="6753"/>
    <cellStyle name="Vírgula 10 2 5 2 6" xfId="11967"/>
    <cellStyle name="Vírgula 10 2 5 2 7" xfId="4928"/>
    <cellStyle name="Vírgula 10 2 5 3" xfId="1841"/>
    <cellStyle name="Vírgula 10 2 5 3 2" xfId="3798"/>
    <cellStyle name="Vírgula 10 2 5 3 2 2" xfId="14464"/>
    <cellStyle name="Vírgula 10 2 5 3 2 3" xfId="10546"/>
    <cellStyle name="Vírgula 10 2 5 3 3" xfId="10547"/>
    <cellStyle name="Vírgula 10 2 5 3 4" xfId="7437"/>
    <cellStyle name="Vírgula 10 2 5 3 5" xfId="12651"/>
    <cellStyle name="Vírgula 10 2 5 3 6" xfId="5612"/>
    <cellStyle name="Vírgula 10 2 5 4" xfId="2747"/>
    <cellStyle name="Vírgula 10 2 5 4 2" xfId="13413"/>
    <cellStyle name="Vírgula 10 2 5 4 3" xfId="10548"/>
    <cellStyle name="Vírgula 10 2 5 5" xfId="10549"/>
    <cellStyle name="Vírgula 10 2 5 6" xfId="6386"/>
    <cellStyle name="Vírgula 10 2 5 7" xfId="11600"/>
    <cellStyle name="Vírgula 10 2 5 8" xfId="4561"/>
    <cellStyle name="Vírgula 10 2 6" xfId="351"/>
    <cellStyle name="Vírgula 10 2 6 2" xfId="975"/>
    <cellStyle name="Vírgula 10 2 6 2 2" xfId="1844"/>
    <cellStyle name="Vírgula 10 2 6 2 2 2" xfId="3801"/>
    <cellStyle name="Vírgula 10 2 6 2 2 2 2" xfId="14467"/>
    <cellStyle name="Vírgula 10 2 6 2 2 2 3" xfId="10550"/>
    <cellStyle name="Vírgula 10 2 6 2 2 3" xfId="10551"/>
    <cellStyle name="Vírgula 10 2 6 2 2 4" xfId="7440"/>
    <cellStyle name="Vírgula 10 2 6 2 2 5" xfId="12654"/>
    <cellStyle name="Vírgula 10 2 6 2 2 6" xfId="5615"/>
    <cellStyle name="Vírgula 10 2 6 2 3" xfId="3020"/>
    <cellStyle name="Vírgula 10 2 6 2 3 2" xfId="13686"/>
    <cellStyle name="Vírgula 10 2 6 2 3 3" xfId="10552"/>
    <cellStyle name="Vírgula 10 2 6 2 4" xfId="10553"/>
    <cellStyle name="Vírgula 10 2 6 2 5" xfId="6659"/>
    <cellStyle name="Vírgula 10 2 6 2 6" xfId="11873"/>
    <cellStyle name="Vírgula 10 2 6 2 7" xfId="4834"/>
    <cellStyle name="Vírgula 10 2 6 3" xfId="1843"/>
    <cellStyle name="Vírgula 10 2 6 3 2" xfId="3800"/>
    <cellStyle name="Vírgula 10 2 6 3 2 2" xfId="14466"/>
    <cellStyle name="Vírgula 10 2 6 3 2 3" xfId="10554"/>
    <cellStyle name="Vírgula 10 2 6 3 3" xfId="10555"/>
    <cellStyle name="Vírgula 10 2 6 3 4" xfId="7439"/>
    <cellStyle name="Vírgula 10 2 6 3 5" xfId="12653"/>
    <cellStyle name="Vírgula 10 2 6 3 6" xfId="5614"/>
    <cellStyle name="Vírgula 10 2 6 4" xfId="2563"/>
    <cellStyle name="Vírgula 10 2 6 4 2" xfId="13229"/>
    <cellStyle name="Vírgula 10 2 6 4 3" xfId="10556"/>
    <cellStyle name="Vírgula 10 2 6 5" xfId="10557"/>
    <cellStyle name="Vírgula 10 2 6 6" xfId="6202"/>
    <cellStyle name="Vírgula 10 2 6 7" xfId="11416"/>
    <cellStyle name="Vírgula 10 2 6 8" xfId="4377"/>
    <cellStyle name="Vírgula 10 2 7" xfId="829"/>
    <cellStyle name="Vírgula 10 2 7 2" xfId="1845"/>
    <cellStyle name="Vírgula 10 2 7 2 2" xfId="3802"/>
    <cellStyle name="Vírgula 10 2 7 2 2 2" xfId="14468"/>
    <cellStyle name="Vírgula 10 2 7 2 2 3" xfId="10558"/>
    <cellStyle name="Vírgula 10 2 7 2 3" xfId="10559"/>
    <cellStyle name="Vírgula 10 2 7 2 4" xfId="7441"/>
    <cellStyle name="Vírgula 10 2 7 2 5" xfId="12655"/>
    <cellStyle name="Vírgula 10 2 7 2 6" xfId="5616"/>
    <cellStyle name="Vírgula 10 2 7 3" xfId="2885"/>
    <cellStyle name="Vírgula 10 2 7 3 2" xfId="13551"/>
    <cellStyle name="Vírgula 10 2 7 3 3" xfId="10560"/>
    <cellStyle name="Vírgula 10 2 7 4" xfId="10561"/>
    <cellStyle name="Vírgula 10 2 7 5" xfId="6524"/>
    <cellStyle name="Vírgula 10 2 7 6" xfId="11738"/>
    <cellStyle name="Vírgula 10 2 7 7" xfId="4699"/>
    <cellStyle name="Vírgula 10 2 8" xfId="1295"/>
    <cellStyle name="Vírgula 10 2 8 2" xfId="3252"/>
    <cellStyle name="Vírgula 10 2 8 2 2" xfId="13918"/>
    <cellStyle name="Vírgula 10 2 8 2 3" xfId="10562"/>
    <cellStyle name="Vírgula 10 2 8 3" xfId="10563"/>
    <cellStyle name="Vírgula 10 2 8 4" xfId="6891"/>
    <cellStyle name="Vírgula 10 2 8 5" xfId="12105"/>
    <cellStyle name="Vírgula 10 2 8 6" xfId="5066"/>
    <cellStyle name="Vírgula 10 2 9" xfId="239"/>
    <cellStyle name="Vírgula 10 2 9 2" xfId="2519"/>
    <cellStyle name="Vírgula 10 2 9 2 2" xfId="13185"/>
    <cellStyle name="Vírgula 10 2 9 2 3" xfId="10564"/>
    <cellStyle name="Vírgula 10 2 9 3" xfId="10565"/>
    <cellStyle name="Vírgula 10 2 9 4" xfId="6158"/>
    <cellStyle name="Vírgula 10 2 9 5" xfId="11372"/>
    <cellStyle name="Vírgula 10 2 9 6" xfId="4333"/>
    <cellStyle name="Vírgula 10 3" xfId="577"/>
    <cellStyle name="Vírgula 10 3 10" xfId="11511"/>
    <cellStyle name="Vírgula 10 3 11" xfId="4472"/>
    <cellStyle name="Vírgula 10 3 2" xfId="726"/>
    <cellStyle name="Vírgula 10 3 2 2" xfId="1191"/>
    <cellStyle name="Vírgula 10 3 2 2 2" xfId="1848"/>
    <cellStyle name="Vírgula 10 3 2 2 2 2" xfId="3805"/>
    <cellStyle name="Vírgula 10 3 2 2 2 2 2" xfId="14471"/>
    <cellStyle name="Vírgula 10 3 2 2 2 2 3" xfId="10566"/>
    <cellStyle name="Vírgula 10 3 2 2 2 3" xfId="10567"/>
    <cellStyle name="Vírgula 10 3 2 2 2 4" xfId="7444"/>
    <cellStyle name="Vírgula 10 3 2 2 2 5" xfId="12658"/>
    <cellStyle name="Vírgula 10 3 2 2 2 6" xfId="5619"/>
    <cellStyle name="Vírgula 10 3 2 2 3" xfId="3160"/>
    <cellStyle name="Vírgula 10 3 2 2 3 2" xfId="13826"/>
    <cellStyle name="Vírgula 10 3 2 2 3 3" xfId="10568"/>
    <cellStyle name="Vírgula 10 3 2 2 4" xfId="10569"/>
    <cellStyle name="Vírgula 10 3 2 2 5" xfId="6799"/>
    <cellStyle name="Vírgula 10 3 2 2 6" xfId="12013"/>
    <cellStyle name="Vírgula 10 3 2 2 7" xfId="4974"/>
    <cellStyle name="Vírgula 10 3 2 3" xfId="1847"/>
    <cellStyle name="Vírgula 10 3 2 3 2" xfId="3804"/>
    <cellStyle name="Vírgula 10 3 2 3 2 2" xfId="14470"/>
    <cellStyle name="Vírgula 10 3 2 3 2 3" xfId="10570"/>
    <cellStyle name="Vírgula 10 3 2 3 3" xfId="10571"/>
    <cellStyle name="Vírgula 10 3 2 3 4" xfId="7443"/>
    <cellStyle name="Vírgula 10 3 2 3 5" xfId="12657"/>
    <cellStyle name="Vírgula 10 3 2 3 6" xfId="5618"/>
    <cellStyle name="Vírgula 10 3 2 4" xfId="2793"/>
    <cellStyle name="Vírgula 10 3 2 4 2" xfId="13459"/>
    <cellStyle name="Vírgula 10 3 2 4 3" xfId="10572"/>
    <cellStyle name="Vírgula 10 3 2 5" xfId="10573"/>
    <cellStyle name="Vírgula 10 3 2 6" xfId="6432"/>
    <cellStyle name="Vírgula 10 3 2 7" xfId="11646"/>
    <cellStyle name="Vírgula 10 3 2 8" xfId="4607"/>
    <cellStyle name="Vírgula 10 3 3" xfId="878"/>
    <cellStyle name="Vírgula 10 3 3 2" xfId="1849"/>
    <cellStyle name="Vírgula 10 3 3 2 2" xfId="3806"/>
    <cellStyle name="Vírgula 10 3 3 2 2 2" xfId="14472"/>
    <cellStyle name="Vírgula 10 3 3 2 2 3" xfId="10574"/>
    <cellStyle name="Vírgula 10 3 3 2 3" xfId="10575"/>
    <cellStyle name="Vírgula 10 3 3 2 4" xfId="7445"/>
    <cellStyle name="Vírgula 10 3 3 2 5" xfId="12659"/>
    <cellStyle name="Vírgula 10 3 3 2 6" xfId="5620"/>
    <cellStyle name="Vírgula 10 3 3 3" xfId="2931"/>
    <cellStyle name="Vírgula 10 3 3 3 2" xfId="13597"/>
    <cellStyle name="Vírgula 10 3 3 3 3" xfId="10576"/>
    <cellStyle name="Vírgula 10 3 3 4" xfId="10577"/>
    <cellStyle name="Vírgula 10 3 3 5" xfId="6570"/>
    <cellStyle name="Vírgula 10 3 3 6" xfId="11784"/>
    <cellStyle name="Vírgula 10 3 3 7" xfId="4745"/>
    <cellStyle name="Vírgula 10 3 4" xfId="1846"/>
    <cellStyle name="Vírgula 10 3 4 2" xfId="3803"/>
    <cellStyle name="Vírgula 10 3 4 2 2" xfId="14469"/>
    <cellStyle name="Vírgula 10 3 4 2 3" xfId="10578"/>
    <cellStyle name="Vírgula 10 3 4 3" xfId="10579"/>
    <cellStyle name="Vírgula 10 3 4 4" xfId="7442"/>
    <cellStyle name="Vírgula 10 3 4 5" xfId="12656"/>
    <cellStyle name="Vírgula 10 3 4 6" xfId="5617"/>
    <cellStyle name="Vírgula 10 3 5" xfId="2186"/>
    <cellStyle name="Vírgula 10 3 5 2" xfId="4039"/>
    <cellStyle name="Vírgula 10 3 5 2 2" xfId="14702"/>
    <cellStyle name="Vírgula 10 3 5 2 3" xfId="10580"/>
    <cellStyle name="Vírgula 10 3 5 3" xfId="10581"/>
    <cellStyle name="Vírgula 10 3 5 4" xfId="7678"/>
    <cellStyle name="Vírgula 10 3 5 5" xfId="12889"/>
    <cellStyle name="Vírgula 10 3 5 6" xfId="5850"/>
    <cellStyle name="Vírgula 10 3 6" xfId="2330"/>
    <cellStyle name="Vírgula 10 3 6 2" xfId="4174"/>
    <cellStyle name="Vírgula 10 3 6 2 2" xfId="14837"/>
    <cellStyle name="Vírgula 10 3 6 2 3" xfId="10582"/>
    <cellStyle name="Vírgula 10 3 6 3" xfId="7813"/>
    <cellStyle name="Vírgula 10 3 6 4" xfId="13024"/>
    <cellStyle name="Vírgula 10 3 6 5" xfId="5985"/>
    <cellStyle name="Vírgula 10 3 7" xfId="2658"/>
    <cellStyle name="Vírgula 10 3 7 2" xfId="13324"/>
    <cellStyle name="Vírgula 10 3 7 3" xfId="10583"/>
    <cellStyle name="Vírgula 10 3 8" xfId="10584"/>
    <cellStyle name="Vírgula 10 3 9" xfId="6297"/>
    <cellStyle name="Vírgula 10 4" xfId="627"/>
    <cellStyle name="Vírgula 10 4 10" xfId="11553"/>
    <cellStyle name="Vírgula 10 4 11" xfId="4514"/>
    <cellStyle name="Vírgula 10 4 2" xfId="768"/>
    <cellStyle name="Vírgula 10 4 2 2" xfId="1233"/>
    <cellStyle name="Vírgula 10 4 2 2 2" xfId="1852"/>
    <cellStyle name="Vírgula 10 4 2 2 2 2" xfId="3809"/>
    <cellStyle name="Vírgula 10 4 2 2 2 2 2" xfId="14475"/>
    <cellStyle name="Vírgula 10 4 2 2 2 2 3" xfId="10585"/>
    <cellStyle name="Vírgula 10 4 2 2 2 3" xfId="10586"/>
    <cellStyle name="Vírgula 10 4 2 2 2 4" xfId="7448"/>
    <cellStyle name="Vírgula 10 4 2 2 2 5" xfId="12662"/>
    <cellStyle name="Vírgula 10 4 2 2 2 6" xfId="5623"/>
    <cellStyle name="Vírgula 10 4 2 2 3" xfId="3202"/>
    <cellStyle name="Vírgula 10 4 2 2 3 2" xfId="13868"/>
    <cellStyle name="Vírgula 10 4 2 2 3 3" xfId="10587"/>
    <cellStyle name="Vírgula 10 4 2 2 4" xfId="10588"/>
    <cellStyle name="Vírgula 10 4 2 2 5" xfId="6841"/>
    <cellStyle name="Vírgula 10 4 2 2 6" xfId="12055"/>
    <cellStyle name="Vírgula 10 4 2 2 7" xfId="5016"/>
    <cellStyle name="Vírgula 10 4 2 3" xfId="1851"/>
    <cellStyle name="Vírgula 10 4 2 3 2" xfId="3808"/>
    <cellStyle name="Vírgula 10 4 2 3 2 2" xfId="14474"/>
    <cellStyle name="Vírgula 10 4 2 3 2 3" xfId="10589"/>
    <cellStyle name="Vírgula 10 4 2 3 3" xfId="10590"/>
    <cellStyle name="Vírgula 10 4 2 3 4" xfId="7447"/>
    <cellStyle name="Vírgula 10 4 2 3 5" xfId="12661"/>
    <cellStyle name="Vírgula 10 4 2 3 6" xfId="5622"/>
    <cellStyle name="Vírgula 10 4 2 4" xfId="2835"/>
    <cellStyle name="Vírgula 10 4 2 4 2" xfId="13501"/>
    <cellStyle name="Vírgula 10 4 2 4 3" xfId="10591"/>
    <cellStyle name="Vírgula 10 4 2 5" xfId="10592"/>
    <cellStyle name="Vírgula 10 4 2 6" xfId="6474"/>
    <cellStyle name="Vírgula 10 4 2 7" xfId="11688"/>
    <cellStyle name="Vírgula 10 4 2 8" xfId="4649"/>
    <cellStyle name="Vírgula 10 4 3" xfId="921"/>
    <cellStyle name="Vírgula 10 4 3 2" xfId="1853"/>
    <cellStyle name="Vírgula 10 4 3 2 2" xfId="3810"/>
    <cellStyle name="Vírgula 10 4 3 2 2 2" xfId="14476"/>
    <cellStyle name="Vírgula 10 4 3 2 2 3" xfId="10593"/>
    <cellStyle name="Vírgula 10 4 3 2 3" xfId="10594"/>
    <cellStyle name="Vírgula 10 4 3 2 4" xfId="7449"/>
    <cellStyle name="Vírgula 10 4 3 2 5" xfId="12663"/>
    <cellStyle name="Vírgula 10 4 3 2 6" xfId="5624"/>
    <cellStyle name="Vírgula 10 4 3 3" xfId="2973"/>
    <cellStyle name="Vírgula 10 4 3 3 2" xfId="13639"/>
    <cellStyle name="Vírgula 10 4 3 3 3" xfId="10595"/>
    <cellStyle name="Vírgula 10 4 3 4" xfId="10596"/>
    <cellStyle name="Vírgula 10 4 3 5" xfId="6612"/>
    <cellStyle name="Vírgula 10 4 3 6" xfId="11826"/>
    <cellStyle name="Vírgula 10 4 3 7" xfId="4787"/>
    <cellStyle name="Vírgula 10 4 4" xfId="1850"/>
    <cellStyle name="Vírgula 10 4 4 2" xfId="3807"/>
    <cellStyle name="Vírgula 10 4 4 2 2" xfId="14473"/>
    <cellStyle name="Vírgula 10 4 4 2 3" xfId="10597"/>
    <cellStyle name="Vírgula 10 4 4 3" xfId="10598"/>
    <cellStyle name="Vírgula 10 4 4 4" xfId="7446"/>
    <cellStyle name="Vírgula 10 4 4 5" xfId="12660"/>
    <cellStyle name="Vírgula 10 4 4 6" xfId="5621"/>
    <cellStyle name="Vírgula 10 4 5" xfId="2228"/>
    <cellStyle name="Vírgula 10 4 5 2" xfId="4081"/>
    <cellStyle name="Vírgula 10 4 5 2 2" xfId="14744"/>
    <cellStyle name="Vírgula 10 4 5 2 3" xfId="10599"/>
    <cellStyle name="Vírgula 10 4 5 3" xfId="10600"/>
    <cellStyle name="Vírgula 10 4 5 4" xfId="7720"/>
    <cellStyle name="Vírgula 10 4 5 5" xfId="12931"/>
    <cellStyle name="Vírgula 10 4 5 6" xfId="5892"/>
    <cellStyle name="Vírgula 10 4 6" xfId="2372"/>
    <cellStyle name="Vírgula 10 4 6 2" xfId="4216"/>
    <cellStyle name="Vírgula 10 4 6 2 2" xfId="14879"/>
    <cellStyle name="Vírgula 10 4 6 2 3" xfId="10601"/>
    <cellStyle name="Vírgula 10 4 6 3" xfId="7855"/>
    <cellStyle name="Vírgula 10 4 6 4" xfId="13066"/>
    <cellStyle name="Vírgula 10 4 6 5" xfId="6027"/>
    <cellStyle name="Vírgula 10 4 7" xfId="2700"/>
    <cellStyle name="Vírgula 10 4 7 2" xfId="13366"/>
    <cellStyle name="Vírgula 10 4 7 3" xfId="10602"/>
    <cellStyle name="Vírgula 10 4 8" xfId="10603"/>
    <cellStyle name="Vírgula 10 4 9" xfId="6339"/>
    <cellStyle name="Vírgula 10 5" xfId="466"/>
    <cellStyle name="Vírgula 10 5 2" xfId="1031"/>
    <cellStyle name="Vírgula 10 5 2 2" xfId="1855"/>
    <cellStyle name="Vírgula 10 5 2 2 2" xfId="3812"/>
    <cellStyle name="Vírgula 10 5 2 2 2 2" xfId="14478"/>
    <cellStyle name="Vírgula 10 5 2 2 2 3" xfId="10604"/>
    <cellStyle name="Vírgula 10 5 2 2 3" xfId="10605"/>
    <cellStyle name="Vírgula 10 5 2 2 4" xfId="7451"/>
    <cellStyle name="Vírgula 10 5 2 2 5" xfId="12665"/>
    <cellStyle name="Vírgula 10 5 2 2 6" xfId="5626"/>
    <cellStyle name="Vírgula 10 5 2 3" xfId="3063"/>
    <cellStyle name="Vírgula 10 5 2 3 2" xfId="13729"/>
    <cellStyle name="Vírgula 10 5 2 3 3" xfId="10606"/>
    <cellStyle name="Vírgula 10 5 2 4" xfId="10607"/>
    <cellStyle name="Vírgula 10 5 2 5" xfId="6702"/>
    <cellStyle name="Vírgula 10 5 2 6" xfId="11916"/>
    <cellStyle name="Vírgula 10 5 2 7" xfId="4877"/>
    <cellStyle name="Vírgula 10 5 3" xfId="1854"/>
    <cellStyle name="Vírgula 10 5 3 2" xfId="3811"/>
    <cellStyle name="Vírgula 10 5 3 2 2" xfId="14477"/>
    <cellStyle name="Vírgula 10 5 3 2 3" xfId="10608"/>
    <cellStyle name="Vírgula 10 5 3 3" xfId="10609"/>
    <cellStyle name="Vírgula 10 5 3 4" xfId="7450"/>
    <cellStyle name="Vírgula 10 5 3 5" xfId="12664"/>
    <cellStyle name="Vírgula 10 5 3 6" xfId="5625"/>
    <cellStyle name="Vírgula 10 5 4" xfId="2611"/>
    <cellStyle name="Vírgula 10 5 4 2" xfId="13277"/>
    <cellStyle name="Vírgula 10 5 4 3" xfId="10610"/>
    <cellStyle name="Vírgula 10 5 5" xfId="10611"/>
    <cellStyle name="Vírgula 10 5 6" xfId="6250"/>
    <cellStyle name="Vírgula 10 5 7" xfId="11464"/>
    <cellStyle name="Vírgula 10 5 8" xfId="4425"/>
    <cellStyle name="Vírgula 10 6" xfId="678"/>
    <cellStyle name="Vírgula 10 6 2" xfId="1144"/>
    <cellStyle name="Vírgula 10 6 2 2" xfId="1857"/>
    <cellStyle name="Vírgula 10 6 2 2 2" xfId="3814"/>
    <cellStyle name="Vírgula 10 6 2 2 2 2" xfId="14480"/>
    <cellStyle name="Vírgula 10 6 2 2 2 3" xfId="10612"/>
    <cellStyle name="Vírgula 10 6 2 2 3" xfId="10613"/>
    <cellStyle name="Vírgula 10 6 2 2 4" xfId="7453"/>
    <cellStyle name="Vírgula 10 6 2 2 5" xfId="12667"/>
    <cellStyle name="Vírgula 10 6 2 2 6" xfId="5628"/>
    <cellStyle name="Vírgula 10 6 2 3" xfId="3113"/>
    <cellStyle name="Vírgula 10 6 2 3 2" xfId="13779"/>
    <cellStyle name="Vírgula 10 6 2 3 3" xfId="10614"/>
    <cellStyle name="Vírgula 10 6 2 4" xfId="10615"/>
    <cellStyle name="Vírgula 10 6 2 5" xfId="6752"/>
    <cellStyle name="Vírgula 10 6 2 6" xfId="11966"/>
    <cellStyle name="Vírgula 10 6 2 7" xfId="4927"/>
    <cellStyle name="Vírgula 10 6 3" xfId="1856"/>
    <cellStyle name="Vírgula 10 6 3 2" xfId="3813"/>
    <cellStyle name="Vírgula 10 6 3 2 2" xfId="14479"/>
    <cellStyle name="Vírgula 10 6 3 2 3" xfId="10616"/>
    <cellStyle name="Vírgula 10 6 3 3" xfId="10617"/>
    <cellStyle name="Vírgula 10 6 3 4" xfId="7452"/>
    <cellStyle name="Vírgula 10 6 3 5" xfId="12666"/>
    <cellStyle name="Vírgula 10 6 3 6" xfId="5627"/>
    <cellStyle name="Vírgula 10 6 4" xfId="2746"/>
    <cellStyle name="Vírgula 10 6 4 2" xfId="13412"/>
    <cellStyle name="Vírgula 10 6 4 3" xfId="10618"/>
    <cellStyle name="Vírgula 10 6 5" xfId="10619"/>
    <cellStyle name="Vírgula 10 6 6" xfId="6385"/>
    <cellStyle name="Vírgula 10 6 7" xfId="11599"/>
    <cellStyle name="Vírgula 10 6 8" xfId="4560"/>
    <cellStyle name="Vírgula 10 7" xfId="350"/>
    <cellStyle name="Vírgula 10 7 2" xfId="974"/>
    <cellStyle name="Vírgula 10 7 2 2" xfId="1859"/>
    <cellStyle name="Vírgula 10 7 2 2 2" xfId="3816"/>
    <cellStyle name="Vírgula 10 7 2 2 2 2" xfId="14482"/>
    <cellStyle name="Vírgula 10 7 2 2 2 3" xfId="10620"/>
    <cellStyle name="Vírgula 10 7 2 2 3" xfId="10621"/>
    <cellStyle name="Vírgula 10 7 2 2 4" xfId="7455"/>
    <cellStyle name="Vírgula 10 7 2 2 5" xfId="12669"/>
    <cellStyle name="Vírgula 10 7 2 2 6" xfId="5630"/>
    <cellStyle name="Vírgula 10 7 2 3" xfId="3019"/>
    <cellStyle name="Vírgula 10 7 2 3 2" xfId="13685"/>
    <cellStyle name="Vírgula 10 7 2 3 3" xfId="10622"/>
    <cellStyle name="Vírgula 10 7 2 4" xfId="10623"/>
    <cellStyle name="Vírgula 10 7 2 5" xfId="6658"/>
    <cellStyle name="Vírgula 10 7 2 6" xfId="11872"/>
    <cellStyle name="Vírgula 10 7 2 7" xfId="4833"/>
    <cellStyle name="Vírgula 10 7 3" xfId="1858"/>
    <cellStyle name="Vírgula 10 7 3 2" xfId="3815"/>
    <cellStyle name="Vírgula 10 7 3 2 2" xfId="14481"/>
    <cellStyle name="Vírgula 10 7 3 2 3" xfId="10624"/>
    <cellStyle name="Vírgula 10 7 3 3" xfId="10625"/>
    <cellStyle name="Vírgula 10 7 3 4" xfId="7454"/>
    <cellStyle name="Vírgula 10 7 3 5" xfId="12668"/>
    <cellStyle name="Vírgula 10 7 3 6" xfId="5629"/>
    <cellStyle name="Vírgula 10 7 4" xfId="2562"/>
    <cellStyle name="Vírgula 10 7 4 2" xfId="13228"/>
    <cellStyle name="Vírgula 10 7 4 3" xfId="10626"/>
    <cellStyle name="Vírgula 10 7 5" xfId="10627"/>
    <cellStyle name="Vírgula 10 7 6" xfId="6201"/>
    <cellStyle name="Vírgula 10 7 7" xfId="11415"/>
    <cellStyle name="Vírgula 10 7 8" xfId="4376"/>
    <cellStyle name="Vírgula 10 8" xfId="828"/>
    <cellStyle name="Vírgula 10 8 2" xfId="1860"/>
    <cellStyle name="Vírgula 10 8 2 2" xfId="3817"/>
    <cellStyle name="Vírgula 10 8 2 2 2" xfId="14483"/>
    <cellStyle name="Vírgula 10 8 2 2 3" xfId="10628"/>
    <cellStyle name="Vírgula 10 8 2 3" xfId="10629"/>
    <cellStyle name="Vírgula 10 8 2 4" xfId="7456"/>
    <cellStyle name="Vírgula 10 8 2 5" xfId="12670"/>
    <cellStyle name="Vírgula 10 8 2 6" xfId="5631"/>
    <cellStyle name="Vírgula 10 8 3" xfId="2884"/>
    <cellStyle name="Vírgula 10 8 3 2" xfId="13550"/>
    <cellStyle name="Vírgula 10 8 3 3" xfId="10630"/>
    <cellStyle name="Vírgula 10 8 4" xfId="10631"/>
    <cellStyle name="Vírgula 10 8 5" xfId="6523"/>
    <cellStyle name="Vírgula 10 8 6" xfId="11737"/>
    <cellStyle name="Vírgula 10 8 7" xfId="4698"/>
    <cellStyle name="Vírgula 10 9" xfId="1294"/>
    <cellStyle name="Vírgula 10 9 2" xfId="3251"/>
    <cellStyle name="Vírgula 10 9 2 2" xfId="13917"/>
    <cellStyle name="Vírgula 10 9 2 3" xfId="10632"/>
    <cellStyle name="Vírgula 10 9 3" xfId="10633"/>
    <cellStyle name="Vírgula 10 9 4" xfId="6890"/>
    <cellStyle name="Vírgula 10 9 5" xfId="12104"/>
    <cellStyle name="Vírgula 10 9 6" xfId="5065"/>
    <cellStyle name="Vírgula 11" xfId="130"/>
    <cellStyle name="Vírgula 11 2" xfId="579"/>
    <cellStyle name="Vírgula 11 2 2" xfId="1103"/>
    <cellStyle name="Vírgula 11 3" xfId="468"/>
    <cellStyle name="Vírgula 11 4" xfId="352"/>
    <cellStyle name="Vírgula 12" xfId="133"/>
    <cellStyle name="Vírgula 12 10" xfId="2136"/>
    <cellStyle name="Vírgula 12 10 2" xfId="3993"/>
    <cellStyle name="Vírgula 12 10 2 2" xfId="14656"/>
    <cellStyle name="Vírgula 12 10 2 3" xfId="10634"/>
    <cellStyle name="Vírgula 12 10 3" xfId="10635"/>
    <cellStyle name="Vírgula 12 10 4" xfId="7632"/>
    <cellStyle name="Vírgula 12 10 5" xfId="12843"/>
    <cellStyle name="Vírgula 12 10 6" xfId="5804"/>
    <cellStyle name="Vírgula 12 11" xfId="2285"/>
    <cellStyle name="Vírgula 12 11 2" xfId="4129"/>
    <cellStyle name="Vírgula 12 11 2 2" xfId="14792"/>
    <cellStyle name="Vírgula 12 11 2 3" xfId="10636"/>
    <cellStyle name="Vírgula 12 11 3" xfId="7768"/>
    <cellStyle name="Vírgula 12 11 4" xfId="12979"/>
    <cellStyle name="Vírgula 12 11 5" xfId="5940"/>
    <cellStyle name="Vírgula 12 12" xfId="2469"/>
    <cellStyle name="Vírgula 12 12 2" xfId="10637"/>
    <cellStyle name="Vírgula 12 12 3" xfId="13137"/>
    <cellStyle name="Vírgula 12 12 4" xfId="6077"/>
    <cellStyle name="Vírgula 12 13" xfId="10638"/>
    <cellStyle name="Vírgula 12 14" xfId="6108"/>
    <cellStyle name="Vírgula 12 15" xfId="11324"/>
    <cellStyle name="Vírgula 12 16" xfId="4285"/>
    <cellStyle name="Vírgula 12 2" xfId="580"/>
    <cellStyle name="Vírgula 12 2 10" xfId="11513"/>
    <cellStyle name="Vírgula 12 2 11" xfId="4474"/>
    <cellStyle name="Vírgula 12 2 2" xfId="728"/>
    <cellStyle name="Vírgula 12 2 2 2" xfId="1193"/>
    <cellStyle name="Vírgula 12 2 2 2 2" xfId="1863"/>
    <cellStyle name="Vírgula 12 2 2 2 2 2" xfId="3820"/>
    <cellStyle name="Vírgula 12 2 2 2 2 2 2" xfId="14486"/>
    <cellStyle name="Vírgula 12 2 2 2 2 2 3" xfId="10639"/>
    <cellStyle name="Vírgula 12 2 2 2 2 3" xfId="10640"/>
    <cellStyle name="Vírgula 12 2 2 2 2 4" xfId="7459"/>
    <cellStyle name="Vírgula 12 2 2 2 2 5" xfId="12673"/>
    <cellStyle name="Vírgula 12 2 2 2 2 6" xfId="5634"/>
    <cellStyle name="Vírgula 12 2 2 2 3" xfId="3162"/>
    <cellStyle name="Vírgula 12 2 2 2 3 2" xfId="13828"/>
    <cellStyle name="Vírgula 12 2 2 2 3 3" xfId="10641"/>
    <cellStyle name="Vírgula 12 2 2 2 4" xfId="10642"/>
    <cellStyle name="Vírgula 12 2 2 2 5" xfId="6801"/>
    <cellStyle name="Vírgula 12 2 2 2 6" xfId="12015"/>
    <cellStyle name="Vírgula 12 2 2 2 7" xfId="4976"/>
    <cellStyle name="Vírgula 12 2 2 3" xfId="1862"/>
    <cellStyle name="Vírgula 12 2 2 3 2" xfId="3819"/>
    <cellStyle name="Vírgula 12 2 2 3 2 2" xfId="14485"/>
    <cellStyle name="Vírgula 12 2 2 3 2 3" xfId="10643"/>
    <cellStyle name="Vírgula 12 2 2 3 3" xfId="10644"/>
    <cellStyle name="Vírgula 12 2 2 3 4" xfId="7458"/>
    <cellStyle name="Vírgula 12 2 2 3 5" xfId="12672"/>
    <cellStyle name="Vírgula 12 2 2 3 6" xfId="5633"/>
    <cellStyle name="Vírgula 12 2 2 4" xfId="2795"/>
    <cellStyle name="Vírgula 12 2 2 4 2" xfId="13461"/>
    <cellStyle name="Vírgula 12 2 2 4 3" xfId="10645"/>
    <cellStyle name="Vírgula 12 2 2 5" xfId="10646"/>
    <cellStyle name="Vírgula 12 2 2 6" xfId="6434"/>
    <cellStyle name="Vírgula 12 2 2 7" xfId="11648"/>
    <cellStyle name="Vírgula 12 2 2 8" xfId="4609"/>
    <cellStyle name="Vírgula 12 2 3" xfId="880"/>
    <cellStyle name="Vírgula 12 2 3 2" xfId="1864"/>
    <cellStyle name="Vírgula 12 2 3 2 2" xfId="3821"/>
    <cellStyle name="Vírgula 12 2 3 2 2 2" xfId="14487"/>
    <cellStyle name="Vírgula 12 2 3 2 2 3" xfId="10647"/>
    <cellStyle name="Vírgula 12 2 3 2 3" xfId="10648"/>
    <cellStyle name="Vírgula 12 2 3 2 4" xfId="7460"/>
    <cellStyle name="Vírgula 12 2 3 2 5" xfId="12674"/>
    <cellStyle name="Vírgula 12 2 3 2 6" xfId="5635"/>
    <cellStyle name="Vírgula 12 2 3 3" xfId="2933"/>
    <cellStyle name="Vírgula 12 2 3 3 2" xfId="13599"/>
    <cellStyle name="Vírgula 12 2 3 3 3" xfId="10649"/>
    <cellStyle name="Vírgula 12 2 3 4" xfId="10650"/>
    <cellStyle name="Vírgula 12 2 3 5" xfId="6572"/>
    <cellStyle name="Vírgula 12 2 3 6" xfId="11786"/>
    <cellStyle name="Vírgula 12 2 3 7" xfId="4747"/>
    <cellStyle name="Vírgula 12 2 4" xfId="1861"/>
    <cellStyle name="Vírgula 12 2 4 2" xfId="3818"/>
    <cellStyle name="Vírgula 12 2 4 2 2" xfId="14484"/>
    <cellStyle name="Vírgula 12 2 4 2 3" xfId="10651"/>
    <cellStyle name="Vírgula 12 2 4 3" xfId="10652"/>
    <cellStyle name="Vírgula 12 2 4 4" xfId="7457"/>
    <cellStyle name="Vírgula 12 2 4 5" xfId="12671"/>
    <cellStyle name="Vírgula 12 2 4 6" xfId="5632"/>
    <cellStyle name="Vírgula 12 2 5" xfId="2188"/>
    <cellStyle name="Vírgula 12 2 5 2" xfId="4041"/>
    <cellStyle name="Vírgula 12 2 5 2 2" xfId="14704"/>
    <cellStyle name="Vírgula 12 2 5 2 3" xfId="10653"/>
    <cellStyle name="Vírgula 12 2 5 3" xfId="10654"/>
    <cellStyle name="Vírgula 12 2 5 4" xfId="7680"/>
    <cellStyle name="Vírgula 12 2 5 5" xfId="12891"/>
    <cellStyle name="Vírgula 12 2 5 6" xfId="5852"/>
    <cellStyle name="Vírgula 12 2 6" xfId="2332"/>
    <cellStyle name="Vírgula 12 2 6 2" xfId="4176"/>
    <cellStyle name="Vírgula 12 2 6 2 2" xfId="14839"/>
    <cellStyle name="Vírgula 12 2 6 2 3" xfId="10655"/>
    <cellStyle name="Vírgula 12 2 6 3" xfId="7815"/>
    <cellStyle name="Vírgula 12 2 6 4" xfId="13026"/>
    <cellStyle name="Vírgula 12 2 6 5" xfId="5987"/>
    <cellStyle name="Vírgula 12 2 7" xfId="2660"/>
    <cellStyle name="Vírgula 12 2 7 2" xfId="13326"/>
    <cellStyle name="Vírgula 12 2 7 3" xfId="10656"/>
    <cellStyle name="Vírgula 12 2 8" xfId="10657"/>
    <cellStyle name="Vírgula 12 2 9" xfId="6299"/>
    <cellStyle name="Vírgula 12 3" xfId="629"/>
    <cellStyle name="Vírgula 12 3 10" xfId="11555"/>
    <cellStyle name="Vírgula 12 3 11" xfId="4516"/>
    <cellStyle name="Vírgula 12 3 2" xfId="770"/>
    <cellStyle name="Vírgula 12 3 2 2" xfId="1235"/>
    <cellStyle name="Vírgula 12 3 2 2 2" xfId="1867"/>
    <cellStyle name="Vírgula 12 3 2 2 2 2" xfId="3824"/>
    <cellStyle name="Vírgula 12 3 2 2 2 2 2" xfId="14490"/>
    <cellStyle name="Vírgula 12 3 2 2 2 2 3" xfId="10658"/>
    <cellStyle name="Vírgula 12 3 2 2 2 3" xfId="10659"/>
    <cellStyle name="Vírgula 12 3 2 2 2 4" xfId="7463"/>
    <cellStyle name="Vírgula 12 3 2 2 2 5" xfId="12677"/>
    <cellStyle name="Vírgula 12 3 2 2 2 6" xfId="5638"/>
    <cellStyle name="Vírgula 12 3 2 2 3" xfId="3204"/>
    <cellStyle name="Vírgula 12 3 2 2 3 2" xfId="13870"/>
    <cellStyle name="Vírgula 12 3 2 2 3 3" xfId="10660"/>
    <cellStyle name="Vírgula 12 3 2 2 4" xfId="10661"/>
    <cellStyle name="Vírgula 12 3 2 2 5" xfId="6843"/>
    <cellStyle name="Vírgula 12 3 2 2 6" xfId="12057"/>
    <cellStyle name="Vírgula 12 3 2 2 7" xfId="5018"/>
    <cellStyle name="Vírgula 12 3 2 3" xfId="1866"/>
    <cellStyle name="Vírgula 12 3 2 3 2" xfId="3823"/>
    <cellStyle name="Vírgula 12 3 2 3 2 2" xfId="14489"/>
    <cellStyle name="Vírgula 12 3 2 3 2 3" xfId="10662"/>
    <cellStyle name="Vírgula 12 3 2 3 3" xfId="10663"/>
    <cellStyle name="Vírgula 12 3 2 3 4" xfId="7462"/>
    <cellStyle name="Vírgula 12 3 2 3 5" xfId="12676"/>
    <cellStyle name="Vírgula 12 3 2 3 6" xfId="5637"/>
    <cellStyle name="Vírgula 12 3 2 4" xfId="2837"/>
    <cellStyle name="Vírgula 12 3 2 4 2" xfId="13503"/>
    <cellStyle name="Vírgula 12 3 2 4 3" xfId="10664"/>
    <cellStyle name="Vírgula 12 3 2 5" xfId="10665"/>
    <cellStyle name="Vírgula 12 3 2 6" xfId="6476"/>
    <cellStyle name="Vírgula 12 3 2 7" xfId="11690"/>
    <cellStyle name="Vírgula 12 3 2 8" xfId="4651"/>
    <cellStyle name="Vírgula 12 3 3" xfId="923"/>
    <cellStyle name="Vírgula 12 3 3 2" xfId="1868"/>
    <cellStyle name="Vírgula 12 3 3 2 2" xfId="3825"/>
    <cellStyle name="Vírgula 12 3 3 2 2 2" xfId="14491"/>
    <cellStyle name="Vírgula 12 3 3 2 2 3" xfId="10666"/>
    <cellStyle name="Vírgula 12 3 3 2 3" xfId="10667"/>
    <cellStyle name="Vírgula 12 3 3 2 4" xfId="7464"/>
    <cellStyle name="Vírgula 12 3 3 2 5" xfId="12678"/>
    <cellStyle name="Vírgula 12 3 3 2 6" xfId="5639"/>
    <cellStyle name="Vírgula 12 3 3 3" xfId="2975"/>
    <cellStyle name="Vírgula 12 3 3 3 2" xfId="13641"/>
    <cellStyle name="Vírgula 12 3 3 3 3" xfId="10668"/>
    <cellStyle name="Vírgula 12 3 3 4" xfId="10669"/>
    <cellStyle name="Vírgula 12 3 3 5" xfId="6614"/>
    <cellStyle name="Vírgula 12 3 3 6" xfId="11828"/>
    <cellStyle name="Vírgula 12 3 3 7" xfId="4789"/>
    <cellStyle name="Vírgula 12 3 4" xfId="1865"/>
    <cellStyle name="Vírgula 12 3 4 2" xfId="3822"/>
    <cellStyle name="Vírgula 12 3 4 2 2" xfId="14488"/>
    <cellStyle name="Vírgula 12 3 4 2 3" xfId="10670"/>
    <cellStyle name="Vírgula 12 3 4 3" xfId="10671"/>
    <cellStyle name="Vírgula 12 3 4 4" xfId="7461"/>
    <cellStyle name="Vírgula 12 3 4 5" xfId="12675"/>
    <cellStyle name="Vírgula 12 3 4 6" xfId="5636"/>
    <cellStyle name="Vírgula 12 3 5" xfId="2230"/>
    <cellStyle name="Vírgula 12 3 5 2" xfId="4083"/>
    <cellStyle name="Vírgula 12 3 5 2 2" xfId="14746"/>
    <cellStyle name="Vírgula 12 3 5 2 3" xfId="10672"/>
    <cellStyle name="Vírgula 12 3 5 3" xfId="10673"/>
    <cellStyle name="Vírgula 12 3 5 4" xfId="7722"/>
    <cellStyle name="Vírgula 12 3 5 5" xfId="12933"/>
    <cellStyle name="Vírgula 12 3 5 6" xfId="5894"/>
    <cellStyle name="Vírgula 12 3 6" xfId="2374"/>
    <cellStyle name="Vírgula 12 3 6 2" xfId="4218"/>
    <cellStyle name="Vírgula 12 3 6 2 2" xfId="14881"/>
    <cellStyle name="Vírgula 12 3 6 2 3" xfId="10674"/>
    <cellStyle name="Vírgula 12 3 6 3" xfId="7857"/>
    <cellStyle name="Vírgula 12 3 6 4" xfId="13068"/>
    <cellStyle name="Vírgula 12 3 6 5" xfId="6029"/>
    <cellStyle name="Vírgula 12 3 7" xfId="2702"/>
    <cellStyle name="Vírgula 12 3 7 2" xfId="13368"/>
    <cellStyle name="Vírgula 12 3 7 3" xfId="10675"/>
    <cellStyle name="Vírgula 12 3 8" xfId="10676"/>
    <cellStyle name="Vírgula 12 3 9" xfId="6341"/>
    <cellStyle name="Vírgula 12 4" xfId="469"/>
    <cellStyle name="Vírgula 12 4 2" xfId="1033"/>
    <cellStyle name="Vírgula 12 4 2 2" xfId="1870"/>
    <cellStyle name="Vírgula 12 4 2 2 2" xfId="3827"/>
    <cellStyle name="Vírgula 12 4 2 2 2 2" xfId="14493"/>
    <cellStyle name="Vírgula 12 4 2 2 2 3" xfId="10677"/>
    <cellStyle name="Vírgula 12 4 2 2 3" xfId="10678"/>
    <cellStyle name="Vírgula 12 4 2 2 4" xfId="7466"/>
    <cellStyle name="Vírgula 12 4 2 2 5" xfId="12680"/>
    <cellStyle name="Vírgula 12 4 2 2 6" xfId="5641"/>
    <cellStyle name="Vírgula 12 4 2 3" xfId="3065"/>
    <cellStyle name="Vírgula 12 4 2 3 2" xfId="13731"/>
    <cellStyle name="Vírgula 12 4 2 3 3" xfId="10679"/>
    <cellStyle name="Vírgula 12 4 2 4" xfId="10680"/>
    <cellStyle name="Vírgula 12 4 2 5" xfId="6704"/>
    <cellStyle name="Vírgula 12 4 2 6" xfId="11918"/>
    <cellStyle name="Vírgula 12 4 2 7" xfId="4879"/>
    <cellStyle name="Vírgula 12 4 3" xfId="1869"/>
    <cellStyle name="Vírgula 12 4 3 2" xfId="3826"/>
    <cellStyle name="Vírgula 12 4 3 2 2" xfId="14492"/>
    <cellStyle name="Vírgula 12 4 3 2 3" xfId="10681"/>
    <cellStyle name="Vírgula 12 4 3 3" xfId="10682"/>
    <cellStyle name="Vírgula 12 4 3 4" xfId="7465"/>
    <cellStyle name="Vírgula 12 4 3 5" xfId="12679"/>
    <cellStyle name="Vírgula 12 4 3 6" xfId="5640"/>
    <cellStyle name="Vírgula 12 4 4" xfId="2613"/>
    <cellStyle name="Vírgula 12 4 4 2" xfId="13279"/>
    <cellStyle name="Vírgula 12 4 4 3" xfId="10683"/>
    <cellStyle name="Vírgula 12 4 5" xfId="10684"/>
    <cellStyle name="Vírgula 12 4 6" xfId="6252"/>
    <cellStyle name="Vírgula 12 4 7" xfId="11466"/>
    <cellStyle name="Vírgula 12 4 8" xfId="4427"/>
    <cellStyle name="Vírgula 12 5" xfId="680"/>
    <cellStyle name="Vírgula 12 5 2" xfId="1146"/>
    <cellStyle name="Vírgula 12 5 2 2" xfId="1872"/>
    <cellStyle name="Vírgula 12 5 2 2 2" xfId="3829"/>
    <cellStyle name="Vírgula 12 5 2 2 2 2" xfId="14495"/>
    <cellStyle name="Vírgula 12 5 2 2 2 3" xfId="10685"/>
    <cellStyle name="Vírgula 12 5 2 2 3" xfId="10686"/>
    <cellStyle name="Vírgula 12 5 2 2 4" xfId="7468"/>
    <cellStyle name="Vírgula 12 5 2 2 5" xfId="12682"/>
    <cellStyle name="Vírgula 12 5 2 2 6" xfId="5643"/>
    <cellStyle name="Vírgula 12 5 2 3" xfId="3115"/>
    <cellStyle name="Vírgula 12 5 2 3 2" xfId="13781"/>
    <cellStyle name="Vírgula 12 5 2 3 3" xfId="10687"/>
    <cellStyle name="Vírgula 12 5 2 4" xfId="10688"/>
    <cellStyle name="Vírgula 12 5 2 5" xfId="6754"/>
    <cellStyle name="Vírgula 12 5 2 6" xfId="11968"/>
    <cellStyle name="Vírgula 12 5 2 7" xfId="4929"/>
    <cellStyle name="Vírgula 12 5 3" xfId="1871"/>
    <cellStyle name="Vírgula 12 5 3 2" xfId="3828"/>
    <cellStyle name="Vírgula 12 5 3 2 2" xfId="14494"/>
    <cellStyle name="Vírgula 12 5 3 2 3" xfId="10689"/>
    <cellStyle name="Vírgula 12 5 3 3" xfId="10690"/>
    <cellStyle name="Vírgula 12 5 3 4" xfId="7467"/>
    <cellStyle name="Vírgula 12 5 3 5" xfId="12681"/>
    <cellStyle name="Vírgula 12 5 3 6" xfId="5642"/>
    <cellStyle name="Vírgula 12 5 4" xfId="2748"/>
    <cellStyle name="Vírgula 12 5 4 2" xfId="13414"/>
    <cellStyle name="Vírgula 12 5 4 3" xfId="10691"/>
    <cellStyle name="Vírgula 12 5 5" xfId="10692"/>
    <cellStyle name="Vírgula 12 5 6" xfId="6387"/>
    <cellStyle name="Vírgula 12 5 7" xfId="11601"/>
    <cellStyle name="Vírgula 12 5 8" xfId="4562"/>
    <cellStyle name="Vírgula 12 6" xfId="353"/>
    <cellStyle name="Vírgula 12 6 2" xfId="976"/>
    <cellStyle name="Vírgula 12 6 2 2" xfId="1874"/>
    <cellStyle name="Vírgula 12 6 2 2 2" xfId="3831"/>
    <cellStyle name="Vírgula 12 6 2 2 2 2" xfId="14497"/>
    <cellStyle name="Vírgula 12 6 2 2 2 3" xfId="10693"/>
    <cellStyle name="Vírgula 12 6 2 2 3" xfId="10694"/>
    <cellStyle name="Vírgula 12 6 2 2 4" xfId="7470"/>
    <cellStyle name="Vírgula 12 6 2 2 5" xfId="12684"/>
    <cellStyle name="Vírgula 12 6 2 2 6" xfId="5645"/>
    <cellStyle name="Vírgula 12 6 2 3" xfId="3021"/>
    <cellStyle name="Vírgula 12 6 2 3 2" xfId="13687"/>
    <cellStyle name="Vírgula 12 6 2 3 3" xfId="10695"/>
    <cellStyle name="Vírgula 12 6 2 4" xfId="10696"/>
    <cellStyle name="Vírgula 12 6 2 5" xfId="6660"/>
    <cellStyle name="Vírgula 12 6 2 6" xfId="11874"/>
    <cellStyle name="Vírgula 12 6 2 7" xfId="4835"/>
    <cellStyle name="Vírgula 12 6 3" xfId="1873"/>
    <cellStyle name="Vírgula 12 6 3 2" xfId="3830"/>
    <cellStyle name="Vírgula 12 6 3 2 2" xfId="14496"/>
    <cellStyle name="Vírgula 12 6 3 2 3" xfId="10697"/>
    <cellStyle name="Vírgula 12 6 3 3" xfId="10698"/>
    <cellStyle name="Vírgula 12 6 3 4" xfId="7469"/>
    <cellStyle name="Vírgula 12 6 3 5" xfId="12683"/>
    <cellStyle name="Vírgula 12 6 3 6" xfId="5644"/>
    <cellStyle name="Vírgula 12 6 4" xfId="2564"/>
    <cellStyle name="Vírgula 12 6 4 2" xfId="13230"/>
    <cellStyle name="Vírgula 12 6 4 3" xfId="10699"/>
    <cellStyle name="Vírgula 12 6 5" xfId="10700"/>
    <cellStyle name="Vírgula 12 6 6" xfId="6203"/>
    <cellStyle name="Vírgula 12 6 7" xfId="11417"/>
    <cellStyle name="Vírgula 12 6 8" xfId="4378"/>
    <cellStyle name="Vírgula 12 7" xfId="830"/>
    <cellStyle name="Vírgula 12 7 2" xfId="1875"/>
    <cellStyle name="Vírgula 12 7 2 2" xfId="3832"/>
    <cellStyle name="Vírgula 12 7 2 2 2" xfId="14498"/>
    <cellStyle name="Vírgula 12 7 2 2 3" xfId="10701"/>
    <cellStyle name="Vírgula 12 7 2 3" xfId="10702"/>
    <cellStyle name="Vírgula 12 7 2 4" xfId="7471"/>
    <cellStyle name="Vírgula 12 7 2 5" xfId="12685"/>
    <cellStyle name="Vírgula 12 7 2 6" xfId="5646"/>
    <cellStyle name="Vírgula 12 7 3" xfId="2886"/>
    <cellStyle name="Vírgula 12 7 3 2" xfId="13552"/>
    <cellStyle name="Vírgula 12 7 3 3" xfId="10703"/>
    <cellStyle name="Vírgula 12 7 4" xfId="10704"/>
    <cellStyle name="Vírgula 12 7 5" xfId="6525"/>
    <cellStyle name="Vírgula 12 7 6" xfId="11739"/>
    <cellStyle name="Vírgula 12 7 7" xfId="4700"/>
    <cellStyle name="Vírgula 12 8" xfId="1296"/>
    <cellStyle name="Vírgula 12 8 2" xfId="3253"/>
    <cellStyle name="Vírgula 12 8 2 2" xfId="13919"/>
    <cellStyle name="Vírgula 12 8 2 3" xfId="10705"/>
    <cellStyle name="Vírgula 12 8 3" xfId="10706"/>
    <cellStyle name="Vírgula 12 8 4" xfId="6892"/>
    <cellStyle name="Vírgula 12 8 5" xfId="12106"/>
    <cellStyle name="Vírgula 12 8 6" xfId="5067"/>
    <cellStyle name="Vírgula 12 9" xfId="240"/>
    <cellStyle name="Vírgula 12 9 2" xfId="2520"/>
    <cellStyle name="Vírgula 12 9 2 2" xfId="13186"/>
    <cellStyle name="Vírgula 12 9 2 3" xfId="10707"/>
    <cellStyle name="Vírgula 12 9 3" xfId="10708"/>
    <cellStyle name="Vírgula 12 9 4" xfId="6159"/>
    <cellStyle name="Vírgula 12 9 5" xfId="11373"/>
    <cellStyle name="Vírgula 12 9 6" xfId="4334"/>
    <cellStyle name="Vírgula 13" xfId="255"/>
    <cellStyle name="Vírgula 13 2" xfId="995"/>
    <cellStyle name="Vírgula 14" xfId="794"/>
    <cellStyle name="Vírgula 14 2" xfId="2130"/>
    <cellStyle name="Vírgula 2" xfId="26"/>
    <cellStyle name="Vírgula 2 2" xfId="45"/>
    <cellStyle name="Vírgula 2 2 2" xfId="258"/>
    <cellStyle name="Vírgula 2 2 2 2" xfId="998"/>
    <cellStyle name="Vírgula 2 2 2 3" xfId="2435"/>
    <cellStyle name="Vírgula 2 2 2 3 2" xfId="4252"/>
    <cellStyle name="Vírgula 2 2 2 3 2 2" xfId="14915"/>
    <cellStyle name="Vírgula 2 2 2 3 3" xfId="13103"/>
    <cellStyle name="Vírgula 2 2 3" xfId="977"/>
    <cellStyle name="Vírgula 2 2 4" xfId="2098"/>
    <cellStyle name="Vírgula 2 2 4 2" xfId="3958"/>
    <cellStyle name="Vírgula 2 2 4 2 2" xfId="14621"/>
    <cellStyle name="Vírgula 2 2 4 2 3" xfId="10709"/>
    <cellStyle name="Vírgula 2 2 4 3" xfId="10710"/>
    <cellStyle name="Vírgula 2 2 4 4" xfId="7597"/>
    <cellStyle name="Vírgula 2 2 4 5" xfId="12808"/>
    <cellStyle name="Vírgula 2 2 4 6" xfId="5769"/>
    <cellStyle name="Vírgula 2 2 5" xfId="2434"/>
    <cellStyle name="Vírgula 2 2 5 2" xfId="4251"/>
    <cellStyle name="Vírgula 2 2 5 2 2" xfId="14914"/>
    <cellStyle name="Vírgula 2 2 5 3" xfId="13102"/>
    <cellStyle name="Vírgula 2 3" xfId="247"/>
    <cellStyle name="Vírgula 2 3 2" xfId="987"/>
    <cellStyle name="Vírgula 2 3 3" xfId="2436"/>
    <cellStyle name="Vírgula 2 3 3 2" xfId="4253"/>
    <cellStyle name="Vírgula 2 3 3 2 2" xfId="14916"/>
    <cellStyle name="Vírgula 2 3 3 3" xfId="13104"/>
    <cellStyle name="Vírgula 2 4" xfId="371"/>
    <cellStyle name="Vírgula 2 4 2" xfId="2437"/>
    <cellStyle name="Vírgula 2 4 2 2" xfId="4254"/>
    <cellStyle name="Vírgula 2 4 2 2 2" xfId="14917"/>
    <cellStyle name="Vírgula 2 4 2 3" xfId="13105"/>
    <cellStyle name="Vírgula 2 5" xfId="857"/>
    <cellStyle name="Vírgula 2 6" xfId="2054"/>
    <cellStyle name="Vírgula 2 6 2" xfId="3956"/>
    <cellStyle name="Vírgula 2 6 2 2" xfId="14619"/>
    <cellStyle name="Vírgula 2 6 2 3" xfId="10711"/>
    <cellStyle name="Vírgula 2 6 3" xfId="10712"/>
    <cellStyle name="Vírgula 2 6 4" xfId="7595"/>
    <cellStyle name="Vírgula 2 6 5" xfId="12806"/>
    <cellStyle name="Vírgula 2 6 6" xfId="5767"/>
    <cellStyle name="Vírgula 2 7" xfId="2433"/>
    <cellStyle name="Vírgula 2 7 2" xfId="4250"/>
    <cellStyle name="Vírgula 2 7 2 2" xfId="14913"/>
    <cellStyle name="Vírgula 2 7 3" xfId="13101"/>
    <cellStyle name="Vírgula 3" xfId="35"/>
    <cellStyle name="Vírgula 3 2" xfId="36"/>
    <cellStyle name="Vírgula 3 2 2" xfId="582"/>
    <cellStyle name="Vírgula 3 2 2 2" xfId="1105"/>
    <cellStyle name="Vírgula 3 2 3" xfId="381"/>
    <cellStyle name="Vírgula 3 2 4" xfId="265"/>
    <cellStyle name="Vírgula 3 3" xfId="581"/>
    <cellStyle name="Vírgula 3 3 2" xfId="1104"/>
    <cellStyle name="Vírgula 3 4" xfId="380"/>
    <cellStyle name="Vírgula 3 5" xfId="264"/>
    <cellStyle name="Vírgula 3 6" xfId="2097"/>
    <cellStyle name="Vírgula 4" xfId="37"/>
    <cellStyle name="Vírgula 5" xfId="28"/>
    <cellStyle name="Vírgula 5 2" xfId="38"/>
    <cellStyle name="Vírgula 5 2 2" xfId="177"/>
    <cellStyle name="Vírgula 5 2 2 2" xfId="985"/>
    <cellStyle name="Vírgula 5 2 3" xfId="935"/>
    <cellStyle name="Vírgula 5 3" xfId="881"/>
    <cellStyle name="Vírgula 6" xfId="44"/>
    <cellStyle name="Vírgula 6 2" xfId="57"/>
    <cellStyle name="Vírgula 6 2 2" xfId="584"/>
    <cellStyle name="Vírgula 6 2 2 2" xfId="1107"/>
    <cellStyle name="Vírgula 6 2 3" xfId="471"/>
    <cellStyle name="Vírgula 6 2 4" xfId="355"/>
    <cellStyle name="Vírgula 6 3" xfId="178"/>
    <cellStyle name="Vírgula 6 3 2" xfId="585"/>
    <cellStyle name="Vírgula 6 3 2 2" xfId="1108"/>
    <cellStyle name="Vírgula 6 3 3" xfId="479"/>
    <cellStyle name="Vírgula 6 3 4" xfId="363"/>
    <cellStyle name="Vírgula 6 4" xfId="583"/>
    <cellStyle name="Vírgula 6 4 2" xfId="1106"/>
    <cellStyle name="Vírgula 6 5" xfId="470"/>
    <cellStyle name="Vírgula 6 6" xfId="354"/>
    <cellStyle name="Vírgula 7" xfId="50"/>
    <cellStyle name="Vírgula 7 10" xfId="831"/>
    <cellStyle name="Vírgula 7 10 2" xfId="1876"/>
    <cellStyle name="Vírgula 7 10 2 2" xfId="3833"/>
    <cellStyle name="Vírgula 7 10 2 2 2" xfId="14499"/>
    <cellStyle name="Vírgula 7 10 2 2 3" xfId="10713"/>
    <cellStyle name="Vírgula 7 10 2 3" xfId="10714"/>
    <cellStyle name="Vírgula 7 10 2 4" xfId="7472"/>
    <cellStyle name="Vírgula 7 10 2 5" xfId="12686"/>
    <cellStyle name="Vírgula 7 10 2 6" xfId="5647"/>
    <cellStyle name="Vírgula 7 10 3" xfId="2887"/>
    <cellStyle name="Vírgula 7 10 3 2" xfId="13553"/>
    <cellStyle name="Vírgula 7 10 3 3" xfId="10715"/>
    <cellStyle name="Vírgula 7 10 4" xfId="10716"/>
    <cellStyle name="Vírgula 7 10 5" xfId="6526"/>
    <cellStyle name="Vírgula 7 10 6" xfId="11740"/>
    <cellStyle name="Vírgula 7 10 7" xfId="4701"/>
    <cellStyle name="Vírgula 7 11" xfId="1297"/>
    <cellStyle name="Vírgula 7 11 2" xfId="3254"/>
    <cellStyle name="Vírgula 7 11 2 2" xfId="13920"/>
    <cellStyle name="Vírgula 7 11 2 3" xfId="10717"/>
    <cellStyle name="Vírgula 7 11 3" xfId="10718"/>
    <cellStyle name="Vírgula 7 11 4" xfId="6893"/>
    <cellStyle name="Vírgula 7 11 5" xfId="12107"/>
    <cellStyle name="Vírgula 7 11 6" xfId="5068"/>
    <cellStyle name="Vírgula 7 12" xfId="241"/>
    <cellStyle name="Vírgula 7 12 2" xfId="2521"/>
    <cellStyle name="Vírgula 7 12 2 2" xfId="13187"/>
    <cellStyle name="Vírgula 7 12 2 3" xfId="10719"/>
    <cellStyle name="Vírgula 7 12 3" xfId="10720"/>
    <cellStyle name="Vírgula 7 12 4" xfId="6160"/>
    <cellStyle name="Vírgula 7 12 5" xfId="11374"/>
    <cellStyle name="Vírgula 7 12 6" xfId="4335"/>
    <cellStyle name="Vírgula 7 13" xfId="2137"/>
    <cellStyle name="Vírgula 7 13 2" xfId="3994"/>
    <cellStyle name="Vírgula 7 13 2 2" xfId="14657"/>
    <cellStyle name="Vírgula 7 13 2 3" xfId="10721"/>
    <cellStyle name="Vírgula 7 13 3" xfId="10722"/>
    <cellStyle name="Vírgula 7 13 4" xfId="7633"/>
    <cellStyle name="Vírgula 7 13 5" xfId="12844"/>
    <cellStyle name="Vírgula 7 13 6" xfId="5805"/>
    <cellStyle name="Vírgula 7 14" xfId="2286"/>
    <cellStyle name="Vírgula 7 14 2" xfId="4130"/>
    <cellStyle name="Vírgula 7 14 2 2" xfId="14793"/>
    <cellStyle name="Vírgula 7 14 2 3" xfId="10723"/>
    <cellStyle name="Vírgula 7 14 3" xfId="7769"/>
    <cellStyle name="Vírgula 7 14 4" xfId="12980"/>
    <cellStyle name="Vírgula 7 14 5" xfId="5941"/>
    <cellStyle name="Vírgula 7 15" xfId="2447"/>
    <cellStyle name="Vírgula 7 15 2" xfId="10724"/>
    <cellStyle name="Vírgula 7 15 3" xfId="13115"/>
    <cellStyle name="Vírgula 7 15 4" xfId="6045"/>
    <cellStyle name="Vírgula 7 16" xfId="10725"/>
    <cellStyle name="Vírgula 7 17" xfId="6086"/>
    <cellStyle name="Vírgula 7 18" xfId="11302"/>
    <cellStyle name="Vírgula 7 19" xfId="4263"/>
    <cellStyle name="Vírgula 7 2" xfId="104"/>
    <cellStyle name="Vírgula 7 2 10" xfId="2138"/>
    <cellStyle name="Vírgula 7 2 10 2" xfId="3995"/>
    <cellStyle name="Vírgula 7 2 10 2 2" xfId="14658"/>
    <cellStyle name="Vírgula 7 2 10 2 3" xfId="10726"/>
    <cellStyle name="Vírgula 7 2 10 3" xfId="10727"/>
    <cellStyle name="Vírgula 7 2 10 4" xfId="7634"/>
    <cellStyle name="Vírgula 7 2 10 5" xfId="12845"/>
    <cellStyle name="Vírgula 7 2 10 6" xfId="5806"/>
    <cellStyle name="Vírgula 7 2 11" xfId="2287"/>
    <cellStyle name="Vírgula 7 2 11 2" xfId="4131"/>
    <cellStyle name="Vírgula 7 2 11 2 2" xfId="14794"/>
    <cellStyle name="Vírgula 7 2 11 2 3" xfId="10728"/>
    <cellStyle name="Vírgula 7 2 11 3" xfId="7770"/>
    <cellStyle name="Vírgula 7 2 11 4" xfId="12981"/>
    <cellStyle name="Vírgula 7 2 11 5" xfId="5942"/>
    <cellStyle name="Vírgula 7 2 12" xfId="2462"/>
    <cellStyle name="Vírgula 7 2 12 2" xfId="10729"/>
    <cellStyle name="Vírgula 7 2 12 3" xfId="13130"/>
    <cellStyle name="Vírgula 7 2 12 4" xfId="6078"/>
    <cellStyle name="Vírgula 7 2 13" xfId="10730"/>
    <cellStyle name="Vírgula 7 2 14" xfId="6101"/>
    <cellStyle name="Vírgula 7 2 15" xfId="11317"/>
    <cellStyle name="Vírgula 7 2 16" xfId="4278"/>
    <cellStyle name="Vírgula 7 2 2" xfId="587"/>
    <cellStyle name="Vírgula 7 2 2 10" xfId="11515"/>
    <cellStyle name="Vírgula 7 2 2 11" xfId="4476"/>
    <cellStyle name="Vírgula 7 2 2 2" xfId="730"/>
    <cellStyle name="Vírgula 7 2 2 2 2" xfId="1195"/>
    <cellStyle name="Vírgula 7 2 2 2 2 2" xfId="1879"/>
    <cellStyle name="Vírgula 7 2 2 2 2 2 2" xfId="3836"/>
    <cellStyle name="Vírgula 7 2 2 2 2 2 2 2" xfId="14502"/>
    <cellStyle name="Vírgula 7 2 2 2 2 2 2 3" xfId="10731"/>
    <cellStyle name="Vírgula 7 2 2 2 2 2 3" xfId="10732"/>
    <cellStyle name="Vírgula 7 2 2 2 2 2 4" xfId="7475"/>
    <cellStyle name="Vírgula 7 2 2 2 2 2 5" xfId="12689"/>
    <cellStyle name="Vírgula 7 2 2 2 2 2 6" xfId="5650"/>
    <cellStyle name="Vírgula 7 2 2 2 2 3" xfId="3164"/>
    <cellStyle name="Vírgula 7 2 2 2 2 3 2" xfId="13830"/>
    <cellStyle name="Vírgula 7 2 2 2 2 3 3" xfId="10733"/>
    <cellStyle name="Vírgula 7 2 2 2 2 4" xfId="10734"/>
    <cellStyle name="Vírgula 7 2 2 2 2 5" xfId="6803"/>
    <cellStyle name="Vírgula 7 2 2 2 2 6" xfId="12017"/>
    <cellStyle name="Vírgula 7 2 2 2 2 7" xfId="4978"/>
    <cellStyle name="Vírgula 7 2 2 2 3" xfId="1878"/>
    <cellStyle name="Vírgula 7 2 2 2 3 2" xfId="3835"/>
    <cellStyle name="Vírgula 7 2 2 2 3 2 2" xfId="14501"/>
    <cellStyle name="Vírgula 7 2 2 2 3 2 3" xfId="10735"/>
    <cellStyle name="Vírgula 7 2 2 2 3 3" xfId="10736"/>
    <cellStyle name="Vírgula 7 2 2 2 3 4" xfId="7474"/>
    <cellStyle name="Vírgula 7 2 2 2 3 5" xfId="12688"/>
    <cellStyle name="Vírgula 7 2 2 2 3 6" xfId="5649"/>
    <cellStyle name="Vírgula 7 2 2 2 4" xfId="2797"/>
    <cellStyle name="Vírgula 7 2 2 2 4 2" xfId="13463"/>
    <cellStyle name="Vírgula 7 2 2 2 4 3" xfId="10737"/>
    <cellStyle name="Vírgula 7 2 2 2 5" xfId="10738"/>
    <cellStyle name="Vírgula 7 2 2 2 6" xfId="6436"/>
    <cellStyle name="Vírgula 7 2 2 2 7" xfId="11650"/>
    <cellStyle name="Vírgula 7 2 2 2 8" xfId="4611"/>
    <cellStyle name="Vírgula 7 2 2 3" xfId="883"/>
    <cellStyle name="Vírgula 7 2 2 3 2" xfId="1880"/>
    <cellStyle name="Vírgula 7 2 2 3 2 2" xfId="3837"/>
    <cellStyle name="Vírgula 7 2 2 3 2 2 2" xfId="14503"/>
    <cellStyle name="Vírgula 7 2 2 3 2 2 3" xfId="10739"/>
    <cellStyle name="Vírgula 7 2 2 3 2 3" xfId="10740"/>
    <cellStyle name="Vírgula 7 2 2 3 2 4" xfId="7476"/>
    <cellStyle name="Vírgula 7 2 2 3 2 5" xfId="12690"/>
    <cellStyle name="Vírgula 7 2 2 3 2 6" xfId="5651"/>
    <cellStyle name="Vírgula 7 2 2 3 3" xfId="2935"/>
    <cellStyle name="Vírgula 7 2 2 3 3 2" xfId="13601"/>
    <cellStyle name="Vírgula 7 2 2 3 3 3" xfId="10741"/>
    <cellStyle name="Vírgula 7 2 2 3 4" xfId="10742"/>
    <cellStyle name="Vírgula 7 2 2 3 5" xfId="6574"/>
    <cellStyle name="Vírgula 7 2 2 3 6" xfId="11788"/>
    <cellStyle name="Vírgula 7 2 2 3 7" xfId="4749"/>
    <cellStyle name="Vírgula 7 2 2 4" xfId="1877"/>
    <cellStyle name="Vírgula 7 2 2 4 2" xfId="3834"/>
    <cellStyle name="Vírgula 7 2 2 4 2 2" xfId="14500"/>
    <cellStyle name="Vírgula 7 2 2 4 2 3" xfId="10743"/>
    <cellStyle name="Vírgula 7 2 2 4 3" xfId="10744"/>
    <cellStyle name="Vírgula 7 2 2 4 4" xfId="7473"/>
    <cellStyle name="Vírgula 7 2 2 4 5" xfId="12687"/>
    <cellStyle name="Vírgula 7 2 2 4 6" xfId="5648"/>
    <cellStyle name="Vírgula 7 2 2 5" xfId="2190"/>
    <cellStyle name="Vírgula 7 2 2 5 2" xfId="4043"/>
    <cellStyle name="Vírgula 7 2 2 5 2 2" xfId="14706"/>
    <cellStyle name="Vírgula 7 2 2 5 2 3" xfId="10745"/>
    <cellStyle name="Vírgula 7 2 2 5 3" xfId="10746"/>
    <cellStyle name="Vírgula 7 2 2 5 4" xfId="7682"/>
    <cellStyle name="Vírgula 7 2 2 5 5" xfId="12893"/>
    <cellStyle name="Vírgula 7 2 2 5 6" xfId="5854"/>
    <cellStyle name="Vírgula 7 2 2 6" xfId="2334"/>
    <cellStyle name="Vírgula 7 2 2 6 2" xfId="4178"/>
    <cellStyle name="Vírgula 7 2 2 6 2 2" xfId="14841"/>
    <cellStyle name="Vírgula 7 2 2 6 2 3" xfId="10747"/>
    <cellStyle name="Vírgula 7 2 2 6 3" xfId="7817"/>
    <cellStyle name="Vírgula 7 2 2 6 4" xfId="13028"/>
    <cellStyle name="Vírgula 7 2 2 6 5" xfId="5989"/>
    <cellStyle name="Vírgula 7 2 2 7" xfId="2662"/>
    <cellStyle name="Vírgula 7 2 2 7 2" xfId="13328"/>
    <cellStyle name="Vírgula 7 2 2 7 3" xfId="10748"/>
    <cellStyle name="Vírgula 7 2 2 8" xfId="10749"/>
    <cellStyle name="Vírgula 7 2 2 9" xfId="6301"/>
    <cellStyle name="Vírgula 7 2 3" xfId="631"/>
    <cellStyle name="Vírgula 7 2 3 10" xfId="11557"/>
    <cellStyle name="Vírgula 7 2 3 11" xfId="4518"/>
    <cellStyle name="Vírgula 7 2 3 2" xfId="772"/>
    <cellStyle name="Vírgula 7 2 3 2 2" xfId="1237"/>
    <cellStyle name="Vírgula 7 2 3 2 2 2" xfId="1883"/>
    <cellStyle name="Vírgula 7 2 3 2 2 2 2" xfId="3840"/>
    <cellStyle name="Vírgula 7 2 3 2 2 2 2 2" xfId="14506"/>
    <cellStyle name="Vírgula 7 2 3 2 2 2 2 3" xfId="10750"/>
    <cellStyle name="Vírgula 7 2 3 2 2 2 3" xfId="10751"/>
    <cellStyle name="Vírgula 7 2 3 2 2 2 4" xfId="7479"/>
    <cellStyle name="Vírgula 7 2 3 2 2 2 5" xfId="12693"/>
    <cellStyle name="Vírgula 7 2 3 2 2 2 6" xfId="5654"/>
    <cellStyle name="Vírgula 7 2 3 2 2 3" xfId="3206"/>
    <cellStyle name="Vírgula 7 2 3 2 2 3 2" xfId="13872"/>
    <cellStyle name="Vírgula 7 2 3 2 2 3 3" xfId="10752"/>
    <cellStyle name="Vírgula 7 2 3 2 2 4" xfId="10753"/>
    <cellStyle name="Vírgula 7 2 3 2 2 5" xfId="6845"/>
    <cellStyle name="Vírgula 7 2 3 2 2 6" xfId="12059"/>
    <cellStyle name="Vírgula 7 2 3 2 2 7" xfId="5020"/>
    <cellStyle name="Vírgula 7 2 3 2 3" xfId="1882"/>
    <cellStyle name="Vírgula 7 2 3 2 3 2" xfId="3839"/>
    <cellStyle name="Vírgula 7 2 3 2 3 2 2" xfId="14505"/>
    <cellStyle name="Vírgula 7 2 3 2 3 2 3" xfId="10754"/>
    <cellStyle name="Vírgula 7 2 3 2 3 3" xfId="10755"/>
    <cellStyle name="Vírgula 7 2 3 2 3 4" xfId="7478"/>
    <cellStyle name="Vírgula 7 2 3 2 3 5" xfId="12692"/>
    <cellStyle name="Vírgula 7 2 3 2 3 6" xfId="5653"/>
    <cellStyle name="Vírgula 7 2 3 2 4" xfId="2839"/>
    <cellStyle name="Vírgula 7 2 3 2 4 2" xfId="13505"/>
    <cellStyle name="Vírgula 7 2 3 2 4 3" xfId="10756"/>
    <cellStyle name="Vírgula 7 2 3 2 5" xfId="10757"/>
    <cellStyle name="Vírgula 7 2 3 2 6" xfId="6478"/>
    <cellStyle name="Vírgula 7 2 3 2 7" xfId="11692"/>
    <cellStyle name="Vírgula 7 2 3 2 8" xfId="4653"/>
    <cellStyle name="Vírgula 7 2 3 3" xfId="925"/>
    <cellStyle name="Vírgula 7 2 3 3 2" xfId="1884"/>
    <cellStyle name="Vírgula 7 2 3 3 2 2" xfId="3841"/>
    <cellStyle name="Vírgula 7 2 3 3 2 2 2" xfId="14507"/>
    <cellStyle name="Vírgula 7 2 3 3 2 2 3" xfId="10758"/>
    <cellStyle name="Vírgula 7 2 3 3 2 3" xfId="10759"/>
    <cellStyle name="Vírgula 7 2 3 3 2 4" xfId="7480"/>
    <cellStyle name="Vírgula 7 2 3 3 2 5" xfId="12694"/>
    <cellStyle name="Vírgula 7 2 3 3 2 6" xfId="5655"/>
    <cellStyle name="Vírgula 7 2 3 3 3" xfId="2977"/>
    <cellStyle name="Vírgula 7 2 3 3 3 2" xfId="13643"/>
    <cellStyle name="Vírgula 7 2 3 3 3 3" xfId="10760"/>
    <cellStyle name="Vírgula 7 2 3 3 4" xfId="10761"/>
    <cellStyle name="Vírgula 7 2 3 3 5" xfId="6616"/>
    <cellStyle name="Vírgula 7 2 3 3 6" xfId="11830"/>
    <cellStyle name="Vírgula 7 2 3 3 7" xfId="4791"/>
    <cellStyle name="Vírgula 7 2 3 4" xfId="1881"/>
    <cellStyle name="Vírgula 7 2 3 4 2" xfId="3838"/>
    <cellStyle name="Vírgula 7 2 3 4 2 2" xfId="14504"/>
    <cellStyle name="Vírgula 7 2 3 4 2 3" xfId="10762"/>
    <cellStyle name="Vírgula 7 2 3 4 3" xfId="10763"/>
    <cellStyle name="Vírgula 7 2 3 4 4" xfId="7477"/>
    <cellStyle name="Vírgula 7 2 3 4 5" xfId="12691"/>
    <cellStyle name="Vírgula 7 2 3 4 6" xfId="5652"/>
    <cellStyle name="Vírgula 7 2 3 5" xfId="2232"/>
    <cellStyle name="Vírgula 7 2 3 5 2" xfId="4085"/>
    <cellStyle name="Vírgula 7 2 3 5 2 2" xfId="14748"/>
    <cellStyle name="Vírgula 7 2 3 5 2 3" xfId="10764"/>
    <cellStyle name="Vírgula 7 2 3 5 3" xfId="10765"/>
    <cellStyle name="Vírgula 7 2 3 5 4" xfId="7724"/>
    <cellStyle name="Vírgula 7 2 3 5 5" xfId="12935"/>
    <cellStyle name="Vírgula 7 2 3 5 6" xfId="5896"/>
    <cellStyle name="Vírgula 7 2 3 6" xfId="2376"/>
    <cellStyle name="Vírgula 7 2 3 6 2" xfId="4220"/>
    <cellStyle name="Vírgula 7 2 3 6 2 2" xfId="14883"/>
    <cellStyle name="Vírgula 7 2 3 6 2 3" xfId="10766"/>
    <cellStyle name="Vírgula 7 2 3 6 3" xfId="7859"/>
    <cellStyle name="Vírgula 7 2 3 6 4" xfId="13070"/>
    <cellStyle name="Vírgula 7 2 3 6 5" xfId="6031"/>
    <cellStyle name="Vírgula 7 2 3 7" xfId="2704"/>
    <cellStyle name="Vírgula 7 2 3 7 2" xfId="13370"/>
    <cellStyle name="Vírgula 7 2 3 7 3" xfId="10767"/>
    <cellStyle name="Vírgula 7 2 3 8" xfId="10768"/>
    <cellStyle name="Vírgula 7 2 3 9" xfId="6343"/>
    <cellStyle name="Vírgula 7 2 4" xfId="473"/>
    <cellStyle name="Vírgula 7 2 4 2" xfId="1035"/>
    <cellStyle name="Vírgula 7 2 4 2 2" xfId="1886"/>
    <cellStyle name="Vírgula 7 2 4 2 2 2" xfId="3843"/>
    <cellStyle name="Vírgula 7 2 4 2 2 2 2" xfId="14509"/>
    <cellStyle name="Vírgula 7 2 4 2 2 2 3" xfId="10769"/>
    <cellStyle name="Vírgula 7 2 4 2 2 3" xfId="10770"/>
    <cellStyle name="Vírgula 7 2 4 2 2 4" xfId="7482"/>
    <cellStyle name="Vírgula 7 2 4 2 2 5" xfId="12696"/>
    <cellStyle name="Vírgula 7 2 4 2 2 6" xfId="5657"/>
    <cellStyle name="Vírgula 7 2 4 2 3" xfId="3067"/>
    <cellStyle name="Vírgula 7 2 4 2 3 2" xfId="13733"/>
    <cellStyle name="Vírgula 7 2 4 2 3 3" xfId="10771"/>
    <cellStyle name="Vírgula 7 2 4 2 4" xfId="10772"/>
    <cellStyle name="Vírgula 7 2 4 2 5" xfId="6706"/>
    <cellStyle name="Vírgula 7 2 4 2 6" xfId="11920"/>
    <cellStyle name="Vírgula 7 2 4 2 7" xfId="4881"/>
    <cellStyle name="Vírgula 7 2 4 3" xfId="1885"/>
    <cellStyle name="Vírgula 7 2 4 3 2" xfId="3842"/>
    <cellStyle name="Vírgula 7 2 4 3 2 2" xfId="14508"/>
    <cellStyle name="Vírgula 7 2 4 3 2 3" xfId="10773"/>
    <cellStyle name="Vírgula 7 2 4 3 3" xfId="10774"/>
    <cellStyle name="Vírgula 7 2 4 3 4" xfId="7481"/>
    <cellStyle name="Vírgula 7 2 4 3 5" xfId="12695"/>
    <cellStyle name="Vírgula 7 2 4 3 6" xfId="5656"/>
    <cellStyle name="Vírgula 7 2 4 4" xfId="2615"/>
    <cellStyle name="Vírgula 7 2 4 4 2" xfId="13281"/>
    <cellStyle name="Vírgula 7 2 4 4 3" xfId="10775"/>
    <cellStyle name="Vírgula 7 2 4 5" xfId="10776"/>
    <cellStyle name="Vírgula 7 2 4 6" xfId="6254"/>
    <cellStyle name="Vírgula 7 2 4 7" xfId="11468"/>
    <cellStyle name="Vírgula 7 2 4 8" xfId="4429"/>
    <cellStyle name="Vírgula 7 2 5" xfId="682"/>
    <cellStyle name="Vírgula 7 2 5 2" xfId="1148"/>
    <cellStyle name="Vírgula 7 2 5 2 2" xfId="1888"/>
    <cellStyle name="Vírgula 7 2 5 2 2 2" xfId="3845"/>
    <cellStyle name="Vírgula 7 2 5 2 2 2 2" xfId="14511"/>
    <cellStyle name="Vírgula 7 2 5 2 2 2 3" xfId="10777"/>
    <cellStyle name="Vírgula 7 2 5 2 2 3" xfId="10778"/>
    <cellStyle name="Vírgula 7 2 5 2 2 4" xfId="7484"/>
    <cellStyle name="Vírgula 7 2 5 2 2 5" xfId="12698"/>
    <cellStyle name="Vírgula 7 2 5 2 2 6" xfId="5659"/>
    <cellStyle name="Vírgula 7 2 5 2 3" xfId="3117"/>
    <cellStyle name="Vírgula 7 2 5 2 3 2" xfId="13783"/>
    <cellStyle name="Vírgula 7 2 5 2 3 3" xfId="10779"/>
    <cellStyle name="Vírgula 7 2 5 2 4" xfId="10780"/>
    <cellStyle name="Vírgula 7 2 5 2 5" xfId="6756"/>
    <cellStyle name="Vírgula 7 2 5 2 6" xfId="11970"/>
    <cellStyle name="Vírgula 7 2 5 2 7" xfId="4931"/>
    <cellStyle name="Vírgula 7 2 5 3" xfId="1887"/>
    <cellStyle name="Vírgula 7 2 5 3 2" xfId="3844"/>
    <cellStyle name="Vírgula 7 2 5 3 2 2" xfId="14510"/>
    <cellStyle name="Vírgula 7 2 5 3 2 3" xfId="10781"/>
    <cellStyle name="Vírgula 7 2 5 3 3" xfId="10782"/>
    <cellStyle name="Vírgula 7 2 5 3 4" xfId="7483"/>
    <cellStyle name="Vírgula 7 2 5 3 5" xfId="12697"/>
    <cellStyle name="Vírgula 7 2 5 3 6" xfId="5658"/>
    <cellStyle name="Vírgula 7 2 5 4" xfId="2750"/>
    <cellStyle name="Vírgula 7 2 5 4 2" xfId="13416"/>
    <cellStyle name="Vírgula 7 2 5 4 3" xfId="10783"/>
    <cellStyle name="Vírgula 7 2 5 5" xfId="10784"/>
    <cellStyle name="Vírgula 7 2 5 6" xfId="6389"/>
    <cellStyle name="Vírgula 7 2 5 7" xfId="11603"/>
    <cellStyle name="Vírgula 7 2 5 8" xfId="4564"/>
    <cellStyle name="Vírgula 7 2 6" xfId="357"/>
    <cellStyle name="Vírgula 7 2 6 2" xfId="979"/>
    <cellStyle name="Vírgula 7 2 6 2 2" xfId="1890"/>
    <cellStyle name="Vírgula 7 2 6 2 2 2" xfId="3847"/>
    <cellStyle name="Vírgula 7 2 6 2 2 2 2" xfId="14513"/>
    <cellStyle name="Vírgula 7 2 6 2 2 2 3" xfId="10785"/>
    <cellStyle name="Vírgula 7 2 6 2 2 3" xfId="10786"/>
    <cellStyle name="Vírgula 7 2 6 2 2 4" xfId="7486"/>
    <cellStyle name="Vírgula 7 2 6 2 2 5" xfId="12700"/>
    <cellStyle name="Vírgula 7 2 6 2 2 6" xfId="5661"/>
    <cellStyle name="Vírgula 7 2 6 2 3" xfId="3023"/>
    <cellStyle name="Vírgula 7 2 6 2 3 2" xfId="13689"/>
    <cellStyle name="Vírgula 7 2 6 2 3 3" xfId="10787"/>
    <cellStyle name="Vírgula 7 2 6 2 4" xfId="10788"/>
    <cellStyle name="Vírgula 7 2 6 2 5" xfId="6662"/>
    <cellStyle name="Vírgula 7 2 6 2 6" xfId="11876"/>
    <cellStyle name="Vírgula 7 2 6 2 7" xfId="4837"/>
    <cellStyle name="Vírgula 7 2 6 3" xfId="1889"/>
    <cellStyle name="Vírgula 7 2 6 3 2" xfId="3846"/>
    <cellStyle name="Vírgula 7 2 6 3 2 2" xfId="14512"/>
    <cellStyle name="Vírgula 7 2 6 3 2 3" xfId="10789"/>
    <cellStyle name="Vírgula 7 2 6 3 3" xfId="10790"/>
    <cellStyle name="Vírgula 7 2 6 3 4" xfId="7485"/>
    <cellStyle name="Vírgula 7 2 6 3 5" xfId="12699"/>
    <cellStyle name="Vírgula 7 2 6 3 6" xfId="5660"/>
    <cellStyle name="Vírgula 7 2 6 4" xfId="2566"/>
    <cellStyle name="Vírgula 7 2 6 4 2" xfId="13232"/>
    <cellStyle name="Vírgula 7 2 6 4 3" xfId="10791"/>
    <cellStyle name="Vírgula 7 2 6 5" xfId="10792"/>
    <cellStyle name="Vírgula 7 2 6 6" xfId="6205"/>
    <cellStyle name="Vírgula 7 2 6 7" xfId="11419"/>
    <cellStyle name="Vírgula 7 2 6 8" xfId="4380"/>
    <cellStyle name="Vírgula 7 2 7" xfId="832"/>
    <cellStyle name="Vírgula 7 2 7 2" xfId="1891"/>
    <cellStyle name="Vírgula 7 2 7 2 2" xfId="3848"/>
    <cellStyle name="Vírgula 7 2 7 2 2 2" xfId="14514"/>
    <cellStyle name="Vírgula 7 2 7 2 2 3" xfId="10793"/>
    <cellStyle name="Vírgula 7 2 7 2 3" xfId="10794"/>
    <cellStyle name="Vírgula 7 2 7 2 4" xfId="7487"/>
    <cellStyle name="Vírgula 7 2 7 2 5" xfId="12701"/>
    <cellStyle name="Vírgula 7 2 7 2 6" xfId="5662"/>
    <cellStyle name="Vírgula 7 2 7 3" xfId="2888"/>
    <cellStyle name="Vírgula 7 2 7 3 2" xfId="13554"/>
    <cellStyle name="Vírgula 7 2 7 3 3" xfId="10795"/>
    <cellStyle name="Vírgula 7 2 7 4" xfId="10796"/>
    <cellStyle name="Vírgula 7 2 7 5" xfId="6527"/>
    <cellStyle name="Vírgula 7 2 7 6" xfId="11741"/>
    <cellStyle name="Vírgula 7 2 7 7" xfId="4702"/>
    <cellStyle name="Vírgula 7 2 8" xfId="1298"/>
    <cellStyle name="Vírgula 7 2 8 2" xfId="3255"/>
    <cellStyle name="Vírgula 7 2 8 2 2" xfId="13921"/>
    <cellStyle name="Vírgula 7 2 8 2 3" xfId="10797"/>
    <cellStyle name="Vírgula 7 2 8 3" xfId="10798"/>
    <cellStyle name="Vírgula 7 2 8 4" xfId="6894"/>
    <cellStyle name="Vírgula 7 2 8 5" xfId="12108"/>
    <cellStyle name="Vírgula 7 2 8 6" xfId="5069"/>
    <cellStyle name="Vírgula 7 2 9" xfId="242"/>
    <cellStyle name="Vírgula 7 2 9 2" xfId="2522"/>
    <cellStyle name="Vírgula 7 2 9 2 2" xfId="13188"/>
    <cellStyle name="Vírgula 7 2 9 2 3" xfId="10799"/>
    <cellStyle name="Vírgula 7 2 9 3" xfId="10800"/>
    <cellStyle name="Vírgula 7 2 9 4" xfId="6161"/>
    <cellStyle name="Vírgula 7 2 9 5" xfId="11375"/>
    <cellStyle name="Vírgula 7 2 9 6" xfId="4336"/>
    <cellStyle name="Vírgula 7 3" xfId="141"/>
    <cellStyle name="Vírgula 7 3 10" xfId="2139"/>
    <cellStyle name="Vírgula 7 3 10 2" xfId="3996"/>
    <cellStyle name="Vírgula 7 3 10 2 2" xfId="14659"/>
    <cellStyle name="Vírgula 7 3 10 2 3" xfId="10801"/>
    <cellStyle name="Vírgula 7 3 10 3" xfId="10802"/>
    <cellStyle name="Vírgula 7 3 10 4" xfId="7635"/>
    <cellStyle name="Vírgula 7 3 10 5" xfId="12846"/>
    <cellStyle name="Vírgula 7 3 10 6" xfId="5807"/>
    <cellStyle name="Vírgula 7 3 11" xfId="2288"/>
    <cellStyle name="Vírgula 7 3 11 2" xfId="4132"/>
    <cellStyle name="Vírgula 7 3 11 2 2" xfId="14795"/>
    <cellStyle name="Vírgula 7 3 11 2 3" xfId="10803"/>
    <cellStyle name="Vírgula 7 3 11 3" xfId="7771"/>
    <cellStyle name="Vírgula 7 3 11 4" xfId="12982"/>
    <cellStyle name="Vírgula 7 3 11 5" xfId="5943"/>
    <cellStyle name="Vírgula 7 3 12" xfId="2477"/>
    <cellStyle name="Vírgula 7 3 12 2" xfId="10804"/>
    <cellStyle name="Vírgula 7 3 12 3" xfId="13145"/>
    <cellStyle name="Vírgula 7 3 12 4" xfId="6079"/>
    <cellStyle name="Vírgula 7 3 13" xfId="10805"/>
    <cellStyle name="Vírgula 7 3 14" xfId="6116"/>
    <cellStyle name="Vírgula 7 3 15" xfId="11332"/>
    <cellStyle name="Vírgula 7 3 16" xfId="4293"/>
    <cellStyle name="Vírgula 7 3 2" xfId="588"/>
    <cellStyle name="Vírgula 7 3 2 10" xfId="11516"/>
    <cellStyle name="Vírgula 7 3 2 11" xfId="4477"/>
    <cellStyle name="Vírgula 7 3 2 2" xfId="731"/>
    <cellStyle name="Vírgula 7 3 2 2 2" xfId="1196"/>
    <cellStyle name="Vírgula 7 3 2 2 2 2" xfId="1894"/>
    <cellStyle name="Vírgula 7 3 2 2 2 2 2" xfId="3851"/>
    <cellStyle name="Vírgula 7 3 2 2 2 2 2 2" xfId="14517"/>
    <cellStyle name="Vírgula 7 3 2 2 2 2 2 3" xfId="10806"/>
    <cellStyle name="Vírgula 7 3 2 2 2 2 3" xfId="10807"/>
    <cellStyle name="Vírgula 7 3 2 2 2 2 4" xfId="7490"/>
    <cellStyle name="Vírgula 7 3 2 2 2 2 5" xfId="12704"/>
    <cellStyle name="Vírgula 7 3 2 2 2 2 6" xfId="5665"/>
    <cellStyle name="Vírgula 7 3 2 2 2 3" xfId="3165"/>
    <cellStyle name="Vírgula 7 3 2 2 2 3 2" xfId="13831"/>
    <cellStyle name="Vírgula 7 3 2 2 2 3 3" xfId="10808"/>
    <cellStyle name="Vírgula 7 3 2 2 2 4" xfId="10809"/>
    <cellStyle name="Vírgula 7 3 2 2 2 5" xfId="6804"/>
    <cellStyle name="Vírgula 7 3 2 2 2 6" xfId="12018"/>
    <cellStyle name="Vírgula 7 3 2 2 2 7" xfId="4979"/>
    <cellStyle name="Vírgula 7 3 2 2 3" xfId="1893"/>
    <cellStyle name="Vírgula 7 3 2 2 3 2" xfId="3850"/>
    <cellStyle name="Vírgula 7 3 2 2 3 2 2" xfId="14516"/>
    <cellStyle name="Vírgula 7 3 2 2 3 2 3" xfId="10810"/>
    <cellStyle name="Vírgula 7 3 2 2 3 3" xfId="10811"/>
    <cellStyle name="Vírgula 7 3 2 2 3 4" xfId="7489"/>
    <cellStyle name="Vírgula 7 3 2 2 3 5" xfId="12703"/>
    <cellStyle name="Vírgula 7 3 2 2 3 6" xfId="5664"/>
    <cellStyle name="Vírgula 7 3 2 2 4" xfId="2798"/>
    <cellStyle name="Vírgula 7 3 2 2 4 2" xfId="13464"/>
    <cellStyle name="Vírgula 7 3 2 2 4 3" xfId="10812"/>
    <cellStyle name="Vírgula 7 3 2 2 5" xfId="10813"/>
    <cellStyle name="Vírgula 7 3 2 2 6" xfId="6437"/>
    <cellStyle name="Vírgula 7 3 2 2 7" xfId="11651"/>
    <cellStyle name="Vírgula 7 3 2 2 8" xfId="4612"/>
    <cellStyle name="Vírgula 7 3 2 3" xfId="884"/>
    <cellStyle name="Vírgula 7 3 2 3 2" xfId="1895"/>
    <cellStyle name="Vírgula 7 3 2 3 2 2" xfId="3852"/>
    <cellStyle name="Vírgula 7 3 2 3 2 2 2" xfId="14518"/>
    <cellStyle name="Vírgula 7 3 2 3 2 2 3" xfId="10814"/>
    <cellStyle name="Vírgula 7 3 2 3 2 3" xfId="10815"/>
    <cellStyle name="Vírgula 7 3 2 3 2 4" xfId="7491"/>
    <cellStyle name="Vírgula 7 3 2 3 2 5" xfId="12705"/>
    <cellStyle name="Vírgula 7 3 2 3 2 6" xfId="5666"/>
    <cellStyle name="Vírgula 7 3 2 3 3" xfId="2936"/>
    <cellStyle name="Vírgula 7 3 2 3 3 2" xfId="13602"/>
    <cellStyle name="Vírgula 7 3 2 3 3 3" xfId="10816"/>
    <cellStyle name="Vírgula 7 3 2 3 4" xfId="10817"/>
    <cellStyle name="Vírgula 7 3 2 3 5" xfId="6575"/>
    <cellStyle name="Vírgula 7 3 2 3 6" xfId="11789"/>
    <cellStyle name="Vírgula 7 3 2 3 7" xfId="4750"/>
    <cellStyle name="Vírgula 7 3 2 4" xfId="1892"/>
    <cellStyle name="Vírgula 7 3 2 4 2" xfId="3849"/>
    <cellStyle name="Vírgula 7 3 2 4 2 2" xfId="14515"/>
    <cellStyle name="Vírgula 7 3 2 4 2 3" xfId="10818"/>
    <cellStyle name="Vírgula 7 3 2 4 3" xfId="10819"/>
    <cellStyle name="Vírgula 7 3 2 4 4" xfId="7488"/>
    <cellStyle name="Vírgula 7 3 2 4 5" xfId="12702"/>
    <cellStyle name="Vírgula 7 3 2 4 6" xfId="5663"/>
    <cellStyle name="Vírgula 7 3 2 5" xfId="2191"/>
    <cellStyle name="Vírgula 7 3 2 5 2" xfId="4044"/>
    <cellStyle name="Vírgula 7 3 2 5 2 2" xfId="14707"/>
    <cellStyle name="Vírgula 7 3 2 5 2 3" xfId="10820"/>
    <cellStyle name="Vírgula 7 3 2 5 3" xfId="10821"/>
    <cellStyle name="Vírgula 7 3 2 5 4" xfId="7683"/>
    <cellStyle name="Vírgula 7 3 2 5 5" xfId="12894"/>
    <cellStyle name="Vírgula 7 3 2 5 6" xfId="5855"/>
    <cellStyle name="Vírgula 7 3 2 6" xfId="2335"/>
    <cellStyle name="Vírgula 7 3 2 6 2" xfId="4179"/>
    <cellStyle name="Vírgula 7 3 2 6 2 2" xfId="14842"/>
    <cellStyle name="Vírgula 7 3 2 6 2 3" xfId="10822"/>
    <cellStyle name="Vírgula 7 3 2 6 3" xfId="7818"/>
    <cellStyle name="Vírgula 7 3 2 6 4" xfId="13029"/>
    <cellStyle name="Vírgula 7 3 2 6 5" xfId="5990"/>
    <cellStyle name="Vírgula 7 3 2 7" xfId="2663"/>
    <cellStyle name="Vírgula 7 3 2 7 2" xfId="13329"/>
    <cellStyle name="Vírgula 7 3 2 7 3" xfId="10823"/>
    <cellStyle name="Vírgula 7 3 2 8" xfId="10824"/>
    <cellStyle name="Vírgula 7 3 2 9" xfId="6302"/>
    <cellStyle name="Vírgula 7 3 3" xfId="632"/>
    <cellStyle name="Vírgula 7 3 3 10" xfId="11558"/>
    <cellStyle name="Vírgula 7 3 3 11" xfId="4519"/>
    <cellStyle name="Vírgula 7 3 3 2" xfId="773"/>
    <cellStyle name="Vírgula 7 3 3 2 2" xfId="1238"/>
    <cellStyle name="Vírgula 7 3 3 2 2 2" xfId="1898"/>
    <cellStyle name="Vírgula 7 3 3 2 2 2 2" xfId="3855"/>
    <cellStyle name="Vírgula 7 3 3 2 2 2 2 2" xfId="14521"/>
    <cellStyle name="Vírgula 7 3 3 2 2 2 2 3" xfId="10825"/>
    <cellStyle name="Vírgula 7 3 3 2 2 2 3" xfId="10826"/>
    <cellStyle name="Vírgula 7 3 3 2 2 2 4" xfId="7494"/>
    <cellStyle name="Vírgula 7 3 3 2 2 2 5" xfId="12708"/>
    <cellStyle name="Vírgula 7 3 3 2 2 2 6" xfId="5669"/>
    <cellStyle name="Vírgula 7 3 3 2 2 3" xfId="3207"/>
    <cellStyle name="Vírgula 7 3 3 2 2 3 2" xfId="13873"/>
    <cellStyle name="Vírgula 7 3 3 2 2 3 3" xfId="10827"/>
    <cellStyle name="Vírgula 7 3 3 2 2 4" xfId="10828"/>
    <cellStyle name="Vírgula 7 3 3 2 2 5" xfId="6846"/>
    <cellStyle name="Vírgula 7 3 3 2 2 6" xfId="12060"/>
    <cellStyle name="Vírgula 7 3 3 2 2 7" xfId="5021"/>
    <cellStyle name="Vírgula 7 3 3 2 3" xfId="1897"/>
    <cellStyle name="Vírgula 7 3 3 2 3 2" xfId="3854"/>
    <cellStyle name="Vírgula 7 3 3 2 3 2 2" xfId="14520"/>
    <cellStyle name="Vírgula 7 3 3 2 3 2 3" xfId="10829"/>
    <cellStyle name="Vírgula 7 3 3 2 3 3" xfId="10830"/>
    <cellStyle name="Vírgula 7 3 3 2 3 4" xfId="7493"/>
    <cellStyle name="Vírgula 7 3 3 2 3 5" xfId="12707"/>
    <cellStyle name="Vírgula 7 3 3 2 3 6" xfId="5668"/>
    <cellStyle name="Vírgula 7 3 3 2 4" xfId="2840"/>
    <cellStyle name="Vírgula 7 3 3 2 4 2" xfId="13506"/>
    <cellStyle name="Vírgula 7 3 3 2 4 3" xfId="10831"/>
    <cellStyle name="Vírgula 7 3 3 2 5" xfId="10832"/>
    <cellStyle name="Vírgula 7 3 3 2 6" xfId="6479"/>
    <cellStyle name="Vírgula 7 3 3 2 7" xfId="11693"/>
    <cellStyle name="Vírgula 7 3 3 2 8" xfId="4654"/>
    <cellStyle name="Vírgula 7 3 3 3" xfId="926"/>
    <cellStyle name="Vírgula 7 3 3 3 2" xfId="1899"/>
    <cellStyle name="Vírgula 7 3 3 3 2 2" xfId="3856"/>
    <cellStyle name="Vírgula 7 3 3 3 2 2 2" xfId="14522"/>
    <cellStyle name="Vírgula 7 3 3 3 2 2 3" xfId="10833"/>
    <cellStyle name="Vírgula 7 3 3 3 2 3" xfId="10834"/>
    <cellStyle name="Vírgula 7 3 3 3 2 4" xfId="7495"/>
    <cellStyle name="Vírgula 7 3 3 3 2 5" xfId="12709"/>
    <cellStyle name="Vírgula 7 3 3 3 2 6" xfId="5670"/>
    <cellStyle name="Vírgula 7 3 3 3 3" xfId="2978"/>
    <cellStyle name="Vírgula 7 3 3 3 3 2" xfId="13644"/>
    <cellStyle name="Vírgula 7 3 3 3 3 3" xfId="10835"/>
    <cellStyle name="Vírgula 7 3 3 3 4" xfId="10836"/>
    <cellStyle name="Vírgula 7 3 3 3 5" xfId="6617"/>
    <cellStyle name="Vírgula 7 3 3 3 6" xfId="11831"/>
    <cellStyle name="Vírgula 7 3 3 3 7" xfId="4792"/>
    <cellStyle name="Vírgula 7 3 3 4" xfId="1896"/>
    <cellStyle name="Vírgula 7 3 3 4 2" xfId="3853"/>
    <cellStyle name="Vírgula 7 3 3 4 2 2" xfId="14519"/>
    <cellStyle name="Vírgula 7 3 3 4 2 3" xfId="10837"/>
    <cellStyle name="Vírgula 7 3 3 4 3" xfId="10838"/>
    <cellStyle name="Vírgula 7 3 3 4 4" xfId="7492"/>
    <cellStyle name="Vírgula 7 3 3 4 5" xfId="12706"/>
    <cellStyle name="Vírgula 7 3 3 4 6" xfId="5667"/>
    <cellStyle name="Vírgula 7 3 3 5" xfId="2233"/>
    <cellStyle name="Vírgula 7 3 3 5 2" xfId="4086"/>
    <cellStyle name="Vírgula 7 3 3 5 2 2" xfId="14749"/>
    <cellStyle name="Vírgula 7 3 3 5 2 3" xfId="10839"/>
    <cellStyle name="Vírgula 7 3 3 5 3" xfId="10840"/>
    <cellStyle name="Vírgula 7 3 3 5 4" xfId="7725"/>
    <cellStyle name="Vírgula 7 3 3 5 5" xfId="12936"/>
    <cellStyle name="Vírgula 7 3 3 5 6" xfId="5897"/>
    <cellStyle name="Vírgula 7 3 3 6" xfId="2377"/>
    <cellStyle name="Vírgula 7 3 3 6 2" xfId="4221"/>
    <cellStyle name="Vírgula 7 3 3 6 2 2" xfId="14884"/>
    <cellStyle name="Vírgula 7 3 3 6 2 3" xfId="10841"/>
    <cellStyle name="Vírgula 7 3 3 6 3" xfId="7860"/>
    <cellStyle name="Vírgula 7 3 3 6 4" xfId="13071"/>
    <cellStyle name="Vírgula 7 3 3 6 5" xfId="6032"/>
    <cellStyle name="Vírgula 7 3 3 7" xfId="2705"/>
    <cellStyle name="Vírgula 7 3 3 7 2" xfId="13371"/>
    <cellStyle name="Vírgula 7 3 3 7 3" xfId="10842"/>
    <cellStyle name="Vírgula 7 3 3 8" xfId="10843"/>
    <cellStyle name="Vírgula 7 3 3 9" xfId="6344"/>
    <cellStyle name="Vírgula 7 3 4" xfId="474"/>
    <cellStyle name="Vírgula 7 3 4 2" xfId="1036"/>
    <cellStyle name="Vírgula 7 3 4 2 2" xfId="1901"/>
    <cellStyle name="Vírgula 7 3 4 2 2 2" xfId="3858"/>
    <cellStyle name="Vírgula 7 3 4 2 2 2 2" xfId="14524"/>
    <cellStyle name="Vírgula 7 3 4 2 2 2 3" xfId="10844"/>
    <cellStyle name="Vírgula 7 3 4 2 2 3" xfId="10845"/>
    <cellStyle name="Vírgula 7 3 4 2 2 4" xfId="7497"/>
    <cellStyle name="Vírgula 7 3 4 2 2 5" xfId="12711"/>
    <cellStyle name="Vírgula 7 3 4 2 2 6" xfId="5672"/>
    <cellStyle name="Vírgula 7 3 4 2 3" xfId="3068"/>
    <cellStyle name="Vírgula 7 3 4 2 3 2" xfId="13734"/>
    <cellStyle name="Vírgula 7 3 4 2 3 3" xfId="10846"/>
    <cellStyle name="Vírgula 7 3 4 2 4" xfId="10847"/>
    <cellStyle name="Vírgula 7 3 4 2 5" xfId="6707"/>
    <cellStyle name="Vírgula 7 3 4 2 6" xfId="11921"/>
    <cellStyle name="Vírgula 7 3 4 2 7" xfId="4882"/>
    <cellStyle name="Vírgula 7 3 4 3" xfId="1900"/>
    <cellStyle name="Vírgula 7 3 4 3 2" xfId="3857"/>
    <cellStyle name="Vírgula 7 3 4 3 2 2" xfId="14523"/>
    <cellStyle name="Vírgula 7 3 4 3 2 3" xfId="10848"/>
    <cellStyle name="Vírgula 7 3 4 3 3" xfId="10849"/>
    <cellStyle name="Vírgula 7 3 4 3 4" xfId="7496"/>
    <cellStyle name="Vírgula 7 3 4 3 5" xfId="12710"/>
    <cellStyle name="Vírgula 7 3 4 3 6" xfId="5671"/>
    <cellStyle name="Vírgula 7 3 4 4" xfId="2616"/>
    <cellStyle name="Vírgula 7 3 4 4 2" xfId="13282"/>
    <cellStyle name="Vírgula 7 3 4 4 3" xfId="10850"/>
    <cellStyle name="Vírgula 7 3 4 5" xfId="10851"/>
    <cellStyle name="Vírgula 7 3 4 6" xfId="6255"/>
    <cellStyle name="Vírgula 7 3 4 7" xfId="11469"/>
    <cellStyle name="Vírgula 7 3 4 8" xfId="4430"/>
    <cellStyle name="Vírgula 7 3 5" xfId="683"/>
    <cellStyle name="Vírgula 7 3 5 2" xfId="1149"/>
    <cellStyle name="Vírgula 7 3 5 2 2" xfId="1903"/>
    <cellStyle name="Vírgula 7 3 5 2 2 2" xfId="3860"/>
    <cellStyle name="Vírgula 7 3 5 2 2 2 2" xfId="14526"/>
    <cellStyle name="Vírgula 7 3 5 2 2 2 3" xfId="10852"/>
    <cellStyle name="Vírgula 7 3 5 2 2 3" xfId="10853"/>
    <cellStyle name="Vírgula 7 3 5 2 2 4" xfId="7499"/>
    <cellStyle name="Vírgula 7 3 5 2 2 5" xfId="12713"/>
    <cellStyle name="Vírgula 7 3 5 2 2 6" xfId="5674"/>
    <cellStyle name="Vírgula 7 3 5 2 3" xfId="3118"/>
    <cellStyle name="Vírgula 7 3 5 2 3 2" xfId="13784"/>
    <cellStyle name="Vírgula 7 3 5 2 3 3" xfId="10854"/>
    <cellStyle name="Vírgula 7 3 5 2 4" xfId="10855"/>
    <cellStyle name="Vírgula 7 3 5 2 5" xfId="6757"/>
    <cellStyle name="Vírgula 7 3 5 2 6" xfId="11971"/>
    <cellStyle name="Vírgula 7 3 5 2 7" xfId="4932"/>
    <cellStyle name="Vírgula 7 3 5 3" xfId="1902"/>
    <cellStyle name="Vírgula 7 3 5 3 2" xfId="3859"/>
    <cellStyle name="Vírgula 7 3 5 3 2 2" xfId="14525"/>
    <cellStyle name="Vírgula 7 3 5 3 2 3" xfId="10856"/>
    <cellStyle name="Vírgula 7 3 5 3 3" xfId="10857"/>
    <cellStyle name="Vírgula 7 3 5 3 4" xfId="7498"/>
    <cellStyle name="Vírgula 7 3 5 3 5" xfId="12712"/>
    <cellStyle name="Vírgula 7 3 5 3 6" xfId="5673"/>
    <cellStyle name="Vírgula 7 3 5 4" xfId="2751"/>
    <cellStyle name="Vírgula 7 3 5 4 2" xfId="13417"/>
    <cellStyle name="Vírgula 7 3 5 4 3" xfId="10858"/>
    <cellStyle name="Vírgula 7 3 5 5" xfId="10859"/>
    <cellStyle name="Vírgula 7 3 5 6" xfId="6390"/>
    <cellStyle name="Vírgula 7 3 5 7" xfId="11604"/>
    <cellStyle name="Vírgula 7 3 5 8" xfId="4565"/>
    <cellStyle name="Vírgula 7 3 6" xfId="358"/>
    <cellStyle name="Vírgula 7 3 6 2" xfId="980"/>
    <cellStyle name="Vírgula 7 3 6 2 2" xfId="1905"/>
    <cellStyle name="Vírgula 7 3 6 2 2 2" xfId="3862"/>
    <cellStyle name="Vírgula 7 3 6 2 2 2 2" xfId="14528"/>
    <cellStyle name="Vírgula 7 3 6 2 2 2 3" xfId="10860"/>
    <cellStyle name="Vírgula 7 3 6 2 2 3" xfId="10861"/>
    <cellStyle name="Vírgula 7 3 6 2 2 4" xfId="7501"/>
    <cellStyle name="Vírgula 7 3 6 2 2 5" xfId="12715"/>
    <cellStyle name="Vírgula 7 3 6 2 2 6" xfId="5676"/>
    <cellStyle name="Vírgula 7 3 6 2 3" xfId="3024"/>
    <cellStyle name="Vírgula 7 3 6 2 3 2" xfId="13690"/>
    <cellStyle name="Vírgula 7 3 6 2 3 3" xfId="10862"/>
    <cellStyle name="Vírgula 7 3 6 2 4" xfId="10863"/>
    <cellStyle name="Vírgula 7 3 6 2 5" xfId="6663"/>
    <cellStyle name="Vírgula 7 3 6 2 6" xfId="11877"/>
    <cellStyle name="Vírgula 7 3 6 2 7" xfId="4838"/>
    <cellStyle name="Vírgula 7 3 6 3" xfId="1904"/>
    <cellStyle name="Vírgula 7 3 6 3 2" xfId="3861"/>
    <cellStyle name="Vírgula 7 3 6 3 2 2" xfId="14527"/>
    <cellStyle name="Vírgula 7 3 6 3 2 3" xfId="10864"/>
    <cellStyle name="Vírgula 7 3 6 3 3" xfId="10865"/>
    <cellStyle name="Vírgula 7 3 6 3 4" xfId="7500"/>
    <cellStyle name="Vírgula 7 3 6 3 5" xfId="12714"/>
    <cellStyle name="Vírgula 7 3 6 3 6" xfId="5675"/>
    <cellStyle name="Vírgula 7 3 6 4" xfId="2567"/>
    <cellStyle name="Vírgula 7 3 6 4 2" xfId="13233"/>
    <cellStyle name="Vírgula 7 3 6 4 3" xfId="10866"/>
    <cellStyle name="Vírgula 7 3 6 5" xfId="10867"/>
    <cellStyle name="Vírgula 7 3 6 6" xfId="6206"/>
    <cellStyle name="Vírgula 7 3 6 7" xfId="11420"/>
    <cellStyle name="Vírgula 7 3 6 8" xfId="4381"/>
    <cellStyle name="Vírgula 7 3 7" xfId="833"/>
    <cellStyle name="Vírgula 7 3 7 2" xfId="1906"/>
    <cellStyle name="Vírgula 7 3 7 2 2" xfId="3863"/>
    <cellStyle name="Vírgula 7 3 7 2 2 2" xfId="14529"/>
    <cellStyle name="Vírgula 7 3 7 2 2 3" xfId="10868"/>
    <cellStyle name="Vírgula 7 3 7 2 3" xfId="10869"/>
    <cellStyle name="Vírgula 7 3 7 2 4" xfId="7502"/>
    <cellStyle name="Vírgula 7 3 7 2 5" xfId="12716"/>
    <cellStyle name="Vírgula 7 3 7 2 6" xfId="5677"/>
    <cellStyle name="Vírgula 7 3 7 3" xfId="2889"/>
    <cellStyle name="Vírgula 7 3 7 3 2" xfId="13555"/>
    <cellStyle name="Vírgula 7 3 7 3 3" xfId="10870"/>
    <cellStyle name="Vírgula 7 3 7 4" xfId="10871"/>
    <cellStyle name="Vírgula 7 3 7 5" xfId="6528"/>
    <cellStyle name="Vírgula 7 3 7 6" xfId="11742"/>
    <cellStyle name="Vírgula 7 3 7 7" xfId="4703"/>
    <cellStyle name="Vírgula 7 3 8" xfId="1299"/>
    <cellStyle name="Vírgula 7 3 8 2" xfId="3256"/>
    <cellStyle name="Vírgula 7 3 8 2 2" xfId="13922"/>
    <cellStyle name="Vírgula 7 3 8 2 3" xfId="10872"/>
    <cellStyle name="Vírgula 7 3 8 3" xfId="10873"/>
    <cellStyle name="Vírgula 7 3 8 4" xfId="6895"/>
    <cellStyle name="Vírgula 7 3 8 5" xfId="12109"/>
    <cellStyle name="Vírgula 7 3 8 6" xfId="5070"/>
    <cellStyle name="Vírgula 7 3 9" xfId="243"/>
    <cellStyle name="Vírgula 7 3 9 2" xfId="2523"/>
    <cellStyle name="Vírgula 7 3 9 2 2" xfId="13189"/>
    <cellStyle name="Vírgula 7 3 9 2 3" xfId="10874"/>
    <cellStyle name="Vírgula 7 3 9 3" xfId="10875"/>
    <cellStyle name="Vírgula 7 3 9 4" xfId="6162"/>
    <cellStyle name="Vírgula 7 3 9 5" xfId="11376"/>
    <cellStyle name="Vírgula 7 3 9 6" xfId="4337"/>
    <cellStyle name="Vírgula 7 4" xfId="250"/>
    <cellStyle name="Vírgula 7 4 10" xfId="2293"/>
    <cellStyle name="Vírgula 7 4 10 2" xfId="4137"/>
    <cellStyle name="Vírgula 7 4 10 2 2" xfId="14800"/>
    <cellStyle name="Vírgula 7 4 10 2 3" xfId="10876"/>
    <cellStyle name="Vírgula 7 4 10 3" xfId="7776"/>
    <cellStyle name="Vírgula 7 4 10 4" xfId="12987"/>
    <cellStyle name="Vírgula 7 4 10 5" xfId="5948"/>
    <cellStyle name="Vírgula 7 4 11" xfId="2528"/>
    <cellStyle name="Vírgula 7 4 11 2" xfId="13194"/>
    <cellStyle name="Vírgula 7 4 11 3" xfId="10877"/>
    <cellStyle name="Vírgula 7 4 12" xfId="10878"/>
    <cellStyle name="Vírgula 7 4 13" xfId="6167"/>
    <cellStyle name="Vírgula 7 4 14" xfId="11381"/>
    <cellStyle name="Vírgula 7 4 15" xfId="4342"/>
    <cellStyle name="Vírgula 7 4 2" xfId="372"/>
    <cellStyle name="Vírgula 7 4 2 10" xfId="10879"/>
    <cellStyle name="Vírgula 7 4 2 11" xfId="6216"/>
    <cellStyle name="Vírgula 7 4 2 12" xfId="11430"/>
    <cellStyle name="Vírgula 7 4 2 13" xfId="4391"/>
    <cellStyle name="Vírgula 7 4 2 2" xfId="639"/>
    <cellStyle name="Vírgula 7 4 2 2 10" xfId="6351"/>
    <cellStyle name="Vírgula 7 4 2 2 11" xfId="11565"/>
    <cellStyle name="Vírgula 7 4 2 2 12" xfId="4526"/>
    <cellStyle name="Vírgula 7 4 2 2 2" xfId="780"/>
    <cellStyle name="Vírgula 7 4 2 2 2 2" xfId="1245"/>
    <cellStyle name="Vírgula 7 4 2 2 2 2 2" xfId="1910"/>
    <cellStyle name="Vírgula 7 4 2 2 2 2 2 2" xfId="3867"/>
    <cellStyle name="Vírgula 7 4 2 2 2 2 2 2 2" xfId="14533"/>
    <cellStyle name="Vírgula 7 4 2 2 2 2 2 2 3" xfId="10880"/>
    <cellStyle name="Vírgula 7 4 2 2 2 2 2 3" xfId="10881"/>
    <cellStyle name="Vírgula 7 4 2 2 2 2 2 4" xfId="7506"/>
    <cellStyle name="Vírgula 7 4 2 2 2 2 2 5" xfId="12720"/>
    <cellStyle name="Vírgula 7 4 2 2 2 2 2 6" xfId="5681"/>
    <cellStyle name="Vírgula 7 4 2 2 2 2 3" xfId="3214"/>
    <cellStyle name="Vírgula 7 4 2 2 2 2 3 2" xfId="13880"/>
    <cellStyle name="Vírgula 7 4 2 2 2 2 3 3" xfId="10882"/>
    <cellStyle name="Vírgula 7 4 2 2 2 2 4" xfId="10883"/>
    <cellStyle name="Vírgula 7 4 2 2 2 2 5" xfId="6853"/>
    <cellStyle name="Vírgula 7 4 2 2 2 2 6" xfId="12067"/>
    <cellStyle name="Vírgula 7 4 2 2 2 2 7" xfId="5028"/>
    <cellStyle name="Vírgula 7 4 2 2 2 3" xfId="1909"/>
    <cellStyle name="Vírgula 7 4 2 2 2 3 2" xfId="3866"/>
    <cellStyle name="Vírgula 7 4 2 2 2 3 2 2" xfId="14532"/>
    <cellStyle name="Vírgula 7 4 2 2 2 3 2 3" xfId="10884"/>
    <cellStyle name="Vírgula 7 4 2 2 2 3 3" xfId="10885"/>
    <cellStyle name="Vírgula 7 4 2 2 2 3 4" xfId="7505"/>
    <cellStyle name="Vírgula 7 4 2 2 2 3 5" xfId="12719"/>
    <cellStyle name="Vírgula 7 4 2 2 2 3 6" xfId="5680"/>
    <cellStyle name="Vírgula 7 4 2 2 2 4" xfId="2847"/>
    <cellStyle name="Vírgula 7 4 2 2 2 4 2" xfId="13513"/>
    <cellStyle name="Vírgula 7 4 2 2 2 4 3" xfId="10886"/>
    <cellStyle name="Vírgula 7 4 2 2 2 5" xfId="10887"/>
    <cellStyle name="Vírgula 7 4 2 2 2 6" xfId="6486"/>
    <cellStyle name="Vírgula 7 4 2 2 2 7" xfId="11700"/>
    <cellStyle name="Vírgula 7 4 2 2 2 8" xfId="4661"/>
    <cellStyle name="Vírgula 7 4 2 2 3" xfId="786"/>
    <cellStyle name="Vírgula 7 4 2 2 3 2" xfId="1249"/>
    <cellStyle name="Vírgula 7 4 2 2 3 2 2" xfId="1912"/>
    <cellStyle name="Vírgula 7 4 2 2 3 2 2 2" xfId="3869"/>
    <cellStyle name="Vírgula 7 4 2 2 3 2 2 2 2" xfId="14535"/>
    <cellStyle name="Vírgula 7 4 2 2 3 2 2 2 3" xfId="10888"/>
    <cellStyle name="Vírgula 7 4 2 2 3 2 2 3" xfId="10889"/>
    <cellStyle name="Vírgula 7 4 2 2 3 2 2 4" xfId="7508"/>
    <cellStyle name="Vírgula 7 4 2 2 3 2 2 5" xfId="12722"/>
    <cellStyle name="Vírgula 7 4 2 2 3 2 2 6" xfId="5683"/>
    <cellStyle name="Vírgula 7 4 2 2 3 2 3" xfId="3218"/>
    <cellStyle name="Vírgula 7 4 2 2 3 2 3 2" xfId="13884"/>
    <cellStyle name="Vírgula 7 4 2 2 3 2 3 3" xfId="10890"/>
    <cellStyle name="Vírgula 7 4 2 2 3 2 4" xfId="10891"/>
    <cellStyle name="Vírgula 7 4 2 2 3 2 5" xfId="6857"/>
    <cellStyle name="Vírgula 7 4 2 2 3 2 6" xfId="12071"/>
    <cellStyle name="Vírgula 7 4 2 2 3 2 7" xfId="5032"/>
    <cellStyle name="Vírgula 7 4 2 2 3 3" xfId="1911"/>
    <cellStyle name="Vírgula 7 4 2 2 3 3 2" xfId="3868"/>
    <cellStyle name="Vírgula 7 4 2 2 3 3 2 2" xfId="14534"/>
    <cellStyle name="Vírgula 7 4 2 2 3 3 2 3" xfId="10892"/>
    <cellStyle name="Vírgula 7 4 2 2 3 3 3" xfId="10893"/>
    <cellStyle name="Vírgula 7 4 2 2 3 3 4" xfId="7507"/>
    <cellStyle name="Vírgula 7 4 2 2 3 3 5" xfId="12721"/>
    <cellStyle name="Vírgula 7 4 2 2 3 3 6" xfId="5682"/>
    <cellStyle name="Vírgula 7 4 2 2 3 4" xfId="2851"/>
    <cellStyle name="Vírgula 7 4 2 2 3 4 2" xfId="13517"/>
    <cellStyle name="Vírgula 7 4 2 2 3 4 3" xfId="10894"/>
    <cellStyle name="Vírgula 7 4 2 2 3 5" xfId="10895"/>
    <cellStyle name="Vírgula 7 4 2 2 3 6" xfId="6490"/>
    <cellStyle name="Vírgula 7 4 2 2 3 7" xfId="11704"/>
    <cellStyle name="Vírgula 7 4 2 2 3 8" xfId="4665"/>
    <cellStyle name="Vírgula 7 4 2 2 4" xfId="933"/>
    <cellStyle name="Vírgula 7 4 2 2 4 2" xfId="1913"/>
    <cellStyle name="Vírgula 7 4 2 2 4 2 2" xfId="3870"/>
    <cellStyle name="Vírgula 7 4 2 2 4 2 2 2" xfId="14536"/>
    <cellStyle name="Vírgula 7 4 2 2 4 2 2 3" xfId="10896"/>
    <cellStyle name="Vírgula 7 4 2 2 4 2 3" xfId="10897"/>
    <cellStyle name="Vírgula 7 4 2 2 4 2 4" xfId="7509"/>
    <cellStyle name="Vírgula 7 4 2 2 4 2 5" xfId="12723"/>
    <cellStyle name="Vírgula 7 4 2 2 4 2 6" xfId="5684"/>
    <cellStyle name="Vírgula 7 4 2 2 4 3" xfId="2985"/>
    <cellStyle name="Vírgula 7 4 2 2 4 3 2" xfId="13651"/>
    <cellStyle name="Vírgula 7 4 2 2 4 3 3" xfId="10898"/>
    <cellStyle name="Vírgula 7 4 2 2 4 4" xfId="10899"/>
    <cellStyle name="Vírgula 7 4 2 2 4 5" xfId="6624"/>
    <cellStyle name="Vírgula 7 4 2 2 4 6" xfId="11838"/>
    <cellStyle name="Vírgula 7 4 2 2 4 7" xfId="4799"/>
    <cellStyle name="Vírgula 7 4 2 2 5" xfId="1908"/>
    <cellStyle name="Vírgula 7 4 2 2 5 2" xfId="3865"/>
    <cellStyle name="Vírgula 7 4 2 2 5 2 2" xfId="14531"/>
    <cellStyle name="Vírgula 7 4 2 2 5 2 3" xfId="10900"/>
    <cellStyle name="Vírgula 7 4 2 2 5 3" xfId="10901"/>
    <cellStyle name="Vírgula 7 4 2 2 5 4" xfId="7504"/>
    <cellStyle name="Vírgula 7 4 2 2 5 5" xfId="12718"/>
    <cellStyle name="Vírgula 7 4 2 2 5 6" xfId="5679"/>
    <cellStyle name="Vírgula 7 4 2 2 6" xfId="2240"/>
    <cellStyle name="Vírgula 7 4 2 2 6 2" xfId="4093"/>
    <cellStyle name="Vírgula 7 4 2 2 6 2 2" xfId="14756"/>
    <cellStyle name="Vírgula 7 4 2 2 6 2 3" xfId="10902"/>
    <cellStyle name="Vírgula 7 4 2 2 6 3" xfId="10903"/>
    <cellStyle name="Vírgula 7 4 2 2 6 4" xfId="7732"/>
    <cellStyle name="Vírgula 7 4 2 2 6 5" xfId="12943"/>
    <cellStyle name="Vírgula 7 4 2 2 6 6" xfId="5904"/>
    <cellStyle name="Vírgula 7 4 2 2 7" xfId="2384"/>
    <cellStyle name="Vírgula 7 4 2 2 7 2" xfId="4228"/>
    <cellStyle name="Vírgula 7 4 2 2 7 2 2" xfId="14891"/>
    <cellStyle name="Vírgula 7 4 2 2 7 2 3" xfId="10904"/>
    <cellStyle name="Vírgula 7 4 2 2 7 3" xfId="7867"/>
    <cellStyle name="Vírgula 7 4 2 2 7 4" xfId="13078"/>
    <cellStyle name="Vírgula 7 4 2 2 7 5" xfId="6039"/>
    <cellStyle name="Vírgula 7 4 2 2 8" xfId="2712"/>
    <cellStyle name="Vírgula 7 4 2 2 8 2" xfId="13378"/>
    <cellStyle name="Vírgula 7 4 2 2 8 3" xfId="10905"/>
    <cellStyle name="Vírgula 7 4 2 2 9" xfId="10906"/>
    <cellStyle name="Vírgula 7 4 2 3" xfId="483"/>
    <cellStyle name="Vírgula 7 4 2 3 2" xfId="1043"/>
    <cellStyle name="Vírgula 7 4 2 3 2 2" xfId="1915"/>
    <cellStyle name="Vírgula 7 4 2 3 2 2 2" xfId="3872"/>
    <cellStyle name="Vírgula 7 4 2 3 2 2 2 2" xfId="14538"/>
    <cellStyle name="Vírgula 7 4 2 3 2 2 2 3" xfId="10907"/>
    <cellStyle name="Vírgula 7 4 2 3 2 2 3" xfId="10908"/>
    <cellStyle name="Vírgula 7 4 2 3 2 2 4" xfId="7511"/>
    <cellStyle name="Vírgula 7 4 2 3 2 2 5" xfId="12725"/>
    <cellStyle name="Vírgula 7 4 2 3 2 2 6" xfId="5686"/>
    <cellStyle name="Vírgula 7 4 2 3 2 3" xfId="3075"/>
    <cellStyle name="Vírgula 7 4 2 3 2 3 2" xfId="13741"/>
    <cellStyle name="Vírgula 7 4 2 3 2 3 3" xfId="10909"/>
    <cellStyle name="Vírgula 7 4 2 3 2 4" xfId="10910"/>
    <cellStyle name="Vírgula 7 4 2 3 2 5" xfId="6714"/>
    <cellStyle name="Vírgula 7 4 2 3 2 6" xfId="11928"/>
    <cellStyle name="Vírgula 7 4 2 3 2 7" xfId="4889"/>
    <cellStyle name="Vírgula 7 4 2 3 3" xfId="1914"/>
    <cellStyle name="Vírgula 7 4 2 3 3 2" xfId="3871"/>
    <cellStyle name="Vírgula 7 4 2 3 3 2 2" xfId="14537"/>
    <cellStyle name="Vírgula 7 4 2 3 3 2 3" xfId="10911"/>
    <cellStyle name="Vírgula 7 4 2 3 3 3" xfId="10912"/>
    <cellStyle name="Vírgula 7 4 2 3 3 4" xfId="7510"/>
    <cellStyle name="Vírgula 7 4 2 3 3 5" xfId="12724"/>
    <cellStyle name="Vírgula 7 4 2 3 3 6" xfId="5685"/>
    <cellStyle name="Vírgula 7 4 2 3 4" xfId="2623"/>
    <cellStyle name="Vírgula 7 4 2 3 4 2" xfId="13289"/>
    <cellStyle name="Vírgula 7 4 2 3 4 3" xfId="10913"/>
    <cellStyle name="Vírgula 7 4 2 3 5" xfId="10914"/>
    <cellStyle name="Vírgula 7 4 2 3 6" xfId="6262"/>
    <cellStyle name="Vírgula 7 4 2 3 7" xfId="11476"/>
    <cellStyle name="Vírgula 7 4 2 3 8" xfId="4437"/>
    <cellStyle name="Vírgula 7 4 2 4" xfId="690"/>
    <cellStyle name="Vírgula 7 4 2 4 2" xfId="1156"/>
    <cellStyle name="Vírgula 7 4 2 4 2 2" xfId="1917"/>
    <cellStyle name="Vírgula 7 4 2 4 2 2 2" xfId="3874"/>
    <cellStyle name="Vírgula 7 4 2 4 2 2 2 2" xfId="14540"/>
    <cellStyle name="Vírgula 7 4 2 4 2 2 2 3" xfId="10915"/>
    <cellStyle name="Vírgula 7 4 2 4 2 2 3" xfId="10916"/>
    <cellStyle name="Vírgula 7 4 2 4 2 2 4" xfId="7513"/>
    <cellStyle name="Vírgula 7 4 2 4 2 2 5" xfId="12727"/>
    <cellStyle name="Vírgula 7 4 2 4 2 2 6" xfId="5688"/>
    <cellStyle name="Vírgula 7 4 2 4 2 3" xfId="3125"/>
    <cellStyle name="Vírgula 7 4 2 4 2 3 2" xfId="13791"/>
    <cellStyle name="Vírgula 7 4 2 4 2 3 3" xfId="10917"/>
    <cellStyle name="Vírgula 7 4 2 4 2 4" xfId="10918"/>
    <cellStyle name="Vírgula 7 4 2 4 2 5" xfId="6764"/>
    <cellStyle name="Vírgula 7 4 2 4 2 6" xfId="11978"/>
    <cellStyle name="Vírgula 7 4 2 4 2 7" xfId="4939"/>
    <cellStyle name="Vírgula 7 4 2 4 3" xfId="1916"/>
    <cellStyle name="Vírgula 7 4 2 4 3 2" xfId="3873"/>
    <cellStyle name="Vírgula 7 4 2 4 3 2 2" xfId="14539"/>
    <cellStyle name="Vírgula 7 4 2 4 3 2 3" xfId="10919"/>
    <cellStyle name="Vírgula 7 4 2 4 3 3" xfId="10920"/>
    <cellStyle name="Vírgula 7 4 2 4 3 4" xfId="7512"/>
    <cellStyle name="Vírgula 7 4 2 4 3 5" xfId="12726"/>
    <cellStyle name="Vírgula 7 4 2 4 3 6" xfId="5687"/>
    <cellStyle name="Vírgula 7 4 2 4 4" xfId="2758"/>
    <cellStyle name="Vírgula 7 4 2 4 4 2" xfId="13424"/>
    <cellStyle name="Vírgula 7 4 2 4 4 3" xfId="10921"/>
    <cellStyle name="Vírgula 7 4 2 4 5" xfId="10922"/>
    <cellStyle name="Vírgula 7 4 2 4 6" xfId="6397"/>
    <cellStyle name="Vírgula 7 4 2 4 7" xfId="11611"/>
    <cellStyle name="Vírgula 7 4 2 4 8" xfId="4572"/>
    <cellStyle name="Vírgula 7 4 2 5" xfId="841"/>
    <cellStyle name="Vírgula 7 4 2 5 2" xfId="1918"/>
    <cellStyle name="Vírgula 7 4 2 5 2 2" xfId="3875"/>
    <cellStyle name="Vírgula 7 4 2 5 2 2 2" xfId="14541"/>
    <cellStyle name="Vírgula 7 4 2 5 2 2 3" xfId="10923"/>
    <cellStyle name="Vírgula 7 4 2 5 2 3" xfId="10924"/>
    <cellStyle name="Vírgula 7 4 2 5 2 4" xfId="7514"/>
    <cellStyle name="Vírgula 7 4 2 5 2 5" xfId="12728"/>
    <cellStyle name="Vírgula 7 4 2 5 2 6" xfId="5689"/>
    <cellStyle name="Vírgula 7 4 2 5 3" xfId="2896"/>
    <cellStyle name="Vírgula 7 4 2 5 3 2" xfId="13562"/>
    <cellStyle name="Vírgula 7 4 2 5 3 3" xfId="10925"/>
    <cellStyle name="Vírgula 7 4 2 5 4" xfId="10926"/>
    <cellStyle name="Vírgula 7 4 2 5 5" xfId="6535"/>
    <cellStyle name="Vírgula 7 4 2 5 6" xfId="11749"/>
    <cellStyle name="Vírgula 7 4 2 5 7" xfId="4710"/>
    <cellStyle name="Vírgula 7 4 2 6" xfId="1907"/>
    <cellStyle name="Vírgula 7 4 2 6 2" xfId="3864"/>
    <cellStyle name="Vírgula 7 4 2 6 2 2" xfId="14530"/>
    <cellStyle name="Vírgula 7 4 2 6 2 3" xfId="10927"/>
    <cellStyle name="Vírgula 7 4 2 6 3" xfId="10928"/>
    <cellStyle name="Vírgula 7 4 2 6 4" xfId="7503"/>
    <cellStyle name="Vírgula 7 4 2 6 5" xfId="12717"/>
    <cellStyle name="Vírgula 7 4 2 6 6" xfId="5678"/>
    <cellStyle name="Vírgula 7 4 2 7" xfId="2147"/>
    <cellStyle name="Vírgula 7 4 2 7 2" xfId="4003"/>
    <cellStyle name="Vírgula 7 4 2 7 2 2" xfId="14666"/>
    <cellStyle name="Vírgula 7 4 2 7 2 3" xfId="10929"/>
    <cellStyle name="Vírgula 7 4 2 7 3" xfId="10930"/>
    <cellStyle name="Vírgula 7 4 2 7 4" xfId="7642"/>
    <cellStyle name="Vírgula 7 4 2 7 5" xfId="12853"/>
    <cellStyle name="Vírgula 7 4 2 7 6" xfId="5814"/>
    <cellStyle name="Vírgula 7 4 2 8" xfId="2295"/>
    <cellStyle name="Vírgula 7 4 2 8 2" xfId="4139"/>
    <cellStyle name="Vírgula 7 4 2 8 2 2" xfId="14802"/>
    <cellStyle name="Vírgula 7 4 2 8 2 3" xfId="10931"/>
    <cellStyle name="Vírgula 7 4 2 8 3" xfId="7778"/>
    <cellStyle name="Vírgula 7 4 2 8 4" xfId="12989"/>
    <cellStyle name="Vírgula 7 4 2 8 5" xfId="5950"/>
    <cellStyle name="Vírgula 7 4 2 9" xfId="2577"/>
    <cellStyle name="Vírgula 7 4 2 9 2" xfId="13243"/>
    <cellStyle name="Vírgula 7 4 2 9 3" xfId="10932"/>
    <cellStyle name="Vírgula 7 4 3" xfId="633"/>
    <cellStyle name="Vírgula 7 4 3 10" xfId="11559"/>
    <cellStyle name="Vírgula 7 4 3 11" xfId="4520"/>
    <cellStyle name="Vírgula 7 4 3 2" xfId="774"/>
    <cellStyle name="Vírgula 7 4 3 2 2" xfId="1239"/>
    <cellStyle name="Vírgula 7 4 3 2 2 2" xfId="1921"/>
    <cellStyle name="Vírgula 7 4 3 2 2 2 2" xfId="3878"/>
    <cellStyle name="Vírgula 7 4 3 2 2 2 2 2" xfId="14544"/>
    <cellStyle name="Vírgula 7 4 3 2 2 2 2 3" xfId="10933"/>
    <cellStyle name="Vírgula 7 4 3 2 2 2 3" xfId="10934"/>
    <cellStyle name="Vírgula 7 4 3 2 2 2 4" xfId="7517"/>
    <cellStyle name="Vírgula 7 4 3 2 2 2 5" xfId="12731"/>
    <cellStyle name="Vírgula 7 4 3 2 2 2 6" xfId="5692"/>
    <cellStyle name="Vírgula 7 4 3 2 2 3" xfId="3208"/>
    <cellStyle name="Vírgula 7 4 3 2 2 3 2" xfId="13874"/>
    <cellStyle name="Vírgula 7 4 3 2 2 3 3" xfId="10935"/>
    <cellStyle name="Vírgula 7 4 3 2 2 4" xfId="10936"/>
    <cellStyle name="Vírgula 7 4 3 2 2 5" xfId="6847"/>
    <cellStyle name="Vírgula 7 4 3 2 2 6" xfId="12061"/>
    <cellStyle name="Vírgula 7 4 3 2 2 7" xfId="5022"/>
    <cellStyle name="Vírgula 7 4 3 2 3" xfId="1920"/>
    <cellStyle name="Vírgula 7 4 3 2 3 2" xfId="3877"/>
    <cellStyle name="Vírgula 7 4 3 2 3 2 2" xfId="14543"/>
    <cellStyle name="Vírgula 7 4 3 2 3 2 3" xfId="10937"/>
    <cellStyle name="Vírgula 7 4 3 2 3 3" xfId="10938"/>
    <cellStyle name="Vírgula 7 4 3 2 3 4" xfId="7516"/>
    <cellStyle name="Vírgula 7 4 3 2 3 5" xfId="12730"/>
    <cellStyle name="Vírgula 7 4 3 2 3 6" xfId="5691"/>
    <cellStyle name="Vírgula 7 4 3 2 4" xfId="2841"/>
    <cellStyle name="Vírgula 7 4 3 2 4 2" xfId="13507"/>
    <cellStyle name="Vírgula 7 4 3 2 4 3" xfId="10939"/>
    <cellStyle name="Vírgula 7 4 3 2 5" xfId="10940"/>
    <cellStyle name="Vírgula 7 4 3 2 6" xfId="6480"/>
    <cellStyle name="Vírgula 7 4 3 2 7" xfId="11694"/>
    <cellStyle name="Vírgula 7 4 3 2 8" xfId="4655"/>
    <cellStyle name="Vírgula 7 4 3 3" xfId="927"/>
    <cellStyle name="Vírgula 7 4 3 3 2" xfId="1922"/>
    <cellStyle name="Vírgula 7 4 3 3 2 2" xfId="3879"/>
    <cellStyle name="Vírgula 7 4 3 3 2 2 2" xfId="14545"/>
    <cellStyle name="Vírgula 7 4 3 3 2 2 3" xfId="10941"/>
    <cellStyle name="Vírgula 7 4 3 3 2 3" xfId="10942"/>
    <cellStyle name="Vírgula 7 4 3 3 2 4" xfId="7518"/>
    <cellStyle name="Vírgula 7 4 3 3 2 5" xfId="12732"/>
    <cellStyle name="Vírgula 7 4 3 3 2 6" xfId="5693"/>
    <cellStyle name="Vírgula 7 4 3 3 3" xfId="2979"/>
    <cellStyle name="Vírgula 7 4 3 3 3 2" xfId="13645"/>
    <cellStyle name="Vírgula 7 4 3 3 3 3" xfId="10943"/>
    <cellStyle name="Vírgula 7 4 3 3 4" xfId="10944"/>
    <cellStyle name="Vírgula 7 4 3 3 5" xfId="6618"/>
    <cellStyle name="Vírgula 7 4 3 3 6" xfId="11832"/>
    <cellStyle name="Vírgula 7 4 3 3 7" xfId="4793"/>
    <cellStyle name="Vírgula 7 4 3 4" xfId="1919"/>
    <cellStyle name="Vírgula 7 4 3 4 2" xfId="3876"/>
    <cellStyle name="Vírgula 7 4 3 4 2 2" xfId="14542"/>
    <cellStyle name="Vírgula 7 4 3 4 2 3" xfId="10945"/>
    <cellStyle name="Vírgula 7 4 3 4 3" xfId="10946"/>
    <cellStyle name="Vírgula 7 4 3 4 4" xfId="7515"/>
    <cellStyle name="Vírgula 7 4 3 4 5" xfId="12729"/>
    <cellStyle name="Vírgula 7 4 3 4 6" xfId="5690"/>
    <cellStyle name="Vírgula 7 4 3 5" xfId="2234"/>
    <cellStyle name="Vírgula 7 4 3 5 2" xfId="4087"/>
    <cellStyle name="Vírgula 7 4 3 5 2 2" xfId="14750"/>
    <cellStyle name="Vírgula 7 4 3 5 2 3" xfId="10947"/>
    <cellStyle name="Vírgula 7 4 3 5 3" xfId="10948"/>
    <cellStyle name="Vírgula 7 4 3 5 4" xfId="7726"/>
    <cellStyle name="Vírgula 7 4 3 5 5" xfId="12937"/>
    <cellStyle name="Vírgula 7 4 3 5 6" xfId="5898"/>
    <cellStyle name="Vírgula 7 4 3 6" xfId="2378"/>
    <cellStyle name="Vírgula 7 4 3 6 2" xfId="4222"/>
    <cellStyle name="Vírgula 7 4 3 6 2 2" xfId="14885"/>
    <cellStyle name="Vírgula 7 4 3 6 2 3" xfId="10949"/>
    <cellStyle name="Vírgula 7 4 3 6 3" xfId="7861"/>
    <cellStyle name="Vírgula 7 4 3 6 4" xfId="13072"/>
    <cellStyle name="Vírgula 7 4 3 6 5" xfId="6033"/>
    <cellStyle name="Vírgula 7 4 3 7" xfId="2706"/>
    <cellStyle name="Vírgula 7 4 3 7 2" xfId="13372"/>
    <cellStyle name="Vírgula 7 4 3 7 3" xfId="10950"/>
    <cellStyle name="Vírgula 7 4 3 8" xfId="10951"/>
    <cellStyle name="Vírgula 7 4 3 9" xfId="6345"/>
    <cellStyle name="Vírgula 7 4 4" xfId="481"/>
    <cellStyle name="Vírgula 7 4 4 2" xfId="1041"/>
    <cellStyle name="Vírgula 7 4 4 2 2" xfId="1924"/>
    <cellStyle name="Vírgula 7 4 4 2 2 2" xfId="3881"/>
    <cellStyle name="Vírgula 7 4 4 2 2 2 2" xfId="14547"/>
    <cellStyle name="Vírgula 7 4 4 2 2 2 3" xfId="10952"/>
    <cellStyle name="Vírgula 7 4 4 2 2 3" xfId="10953"/>
    <cellStyle name="Vírgula 7 4 4 2 2 4" xfId="7520"/>
    <cellStyle name="Vírgula 7 4 4 2 2 5" xfId="12734"/>
    <cellStyle name="Vírgula 7 4 4 2 2 6" xfId="5695"/>
    <cellStyle name="Vírgula 7 4 4 2 3" xfId="3073"/>
    <cellStyle name="Vírgula 7 4 4 2 3 2" xfId="13739"/>
    <cellStyle name="Vírgula 7 4 4 2 3 3" xfId="10954"/>
    <cellStyle name="Vírgula 7 4 4 2 4" xfId="10955"/>
    <cellStyle name="Vírgula 7 4 4 2 5" xfId="6712"/>
    <cellStyle name="Vírgula 7 4 4 2 6" xfId="11926"/>
    <cellStyle name="Vírgula 7 4 4 2 7" xfId="4887"/>
    <cellStyle name="Vírgula 7 4 4 3" xfId="1923"/>
    <cellStyle name="Vírgula 7 4 4 3 2" xfId="3880"/>
    <cellStyle name="Vírgula 7 4 4 3 2 2" xfId="14546"/>
    <cellStyle name="Vírgula 7 4 4 3 2 3" xfId="10956"/>
    <cellStyle name="Vírgula 7 4 4 3 3" xfId="10957"/>
    <cellStyle name="Vírgula 7 4 4 3 4" xfId="7519"/>
    <cellStyle name="Vírgula 7 4 4 3 5" xfId="12733"/>
    <cellStyle name="Vírgula 7 4 4 3 6" xfId="5694"/>
    <cellStyle name="Vírgula 7 4 4 4" xfId="2621"/>
    <cellStyle name="Vírgula 7 4 4 4 2" xfId="13287"/>
    <cellStyle name="Vírgula 7 4 4 4 3" xfId="10958"/>
    <cellStyle name="Vírgula 7 4 4 5" xfId="10959"/>
    <cellStyle name="Vírgula 7 4 4 6" xfId="6260"/>
    <cellStyle name="Vírgula 7 4 4 7" xfId="11474"/>
    <cellStyle name="Vírgula 7 4 4 8" xfId="4435"/>
    <cellStyle name="Vírgula 7 4 5" xfId="688"/>
    <cellStyle name="Vírgula 7 4 5 2" xfId="1154"/>
    <cellStyle name="Vírgula 7 4 5 2 2" xfId="1926"/>
    <cellStyle name="Vírgula 7 4 5 2 2 2" xfId="3883"/>
    <cellStyle name="Vírgula 7 4 5 2 2 2 2" xfId="14549"/>
    <cellStyle name="Vírgula 7 4 5 2 2 2 3" xfId="10960"/>
    <cellStyle name="Vírgula 7 4 5 2 2 3" xfId="10961"/>
    <cellStyle name="Vírgula 7 4 5 2 2 4" xfId="7522"/>
    <cellStyle name="Vírgula 7 4 5 2 2 5" xfId="12736"/>
    <cellStyle name="Vírgula 7 4 5 2 2 6" xfId="5697"/>
    <cellStyle name="Vírgula 7 4 5 2 3" xfId="3123"/>
    <cellStyle name="Vírgula 7 4 5 2 3 2" xfId="13789"/>
    <cellStyle name="Vírgula 7 4 5 2 3 3" xfId="10962"/>
    <cellStyle name="Vírgula 7 4 5 2 4" xfId="10963"/>
    <cellStyle name="Vírgula 7 4 5 2 5" xfId="6762"/>
    <cellStyle name="Vírgula 7 4 5 2 6" xfId="11976"/>
    <cellStyle name="Vírgula 7 4 5 2 7" xfId="4937"/>
    <cellStyle name="Vírgula 7 4 5 3" xfId="1925"/>
    <cellStyle name="Vírgula 7 4 5 3 2" xfId="3882"/>
    <cellStyle name="Vírgula 7 4 5 3 2 2" xfId="14548"/>
    <cellStyle name="Vírgula 7 4 5 3 2 3" xfId="10964"/>
    <cellStyle name="Vírgula 7 4 5 3 3" xfId="10965"/>
    <cellStyle name="Vírgula 7 4 5 3 4" xfId="7521"/>
    <cellStyle name="Vírgula 7 4 5 3 5" xfId="12735"/>
    <cellStyle name="Vírgula 7 4 5 3 6" xfId="5696"/>
    <cellStyle name="Vírgula 7 4 5 4" xfId="2756"/>
    <cellStyle name="Vírgula 7 4 5 4 2" xfId="13422"/>
    <cellStyle name="Vírgula 7 4 5 4 3" xfId="10966"/>
    <cellStyle name="Vírgula 7 4 5 5" xfId="10967"/>
    <cellStyle name="Vírgula 7 4 5 6" xfId="6395"/>
    <cellStyle name="Vírgula 7 4 5 7" xfId="11609"/>
    <cellStyle name="Vírgula 7 4 5 8" xfId="4570"/>
    <cellStyle name="Vírgula 7 4 6" xfId="365"/>
    <cellStyle name="Vírgula 7 4 6 2" xfId="990"/>
    <cellStyle name="Vírgula 7 4 6 2 2" xfId="1928"/>
    <cellStyle name="Vírgula 7 4 6 2 2 2" xfId="3885"/>
    <cellStyle name="Vírgula 7 4 6 2 2 2 2" xfId="14551"/>
    <cellStyle name="Vírgula 7 4 6 2 2 2 3" xfId="10968"/>
    <cellStyle name="Vírgula 7 4 6 2 2 3" xfId="10969"/>
    <cellStyle name="Vírgula 7 4 6 2 2 4" xfId="7524"/>
    <cellStyle name="Vírgula 7 4 6 2 2 5" xfId="12738"/>
    <cellStyle name="Vírgula 7 4 6 2 2 6" xfId="5699"/>
    <cellStyle name="Vírgula 7 4 6 2 3" xfId="3029"/>
    <cellStyle name="Vírgula 7 4 6 2 3 2" xfId="13695"/>
    <cellStyle name="Vírgula 7 4 6 2 3 3" xfId="10970"/>
    <cellStyle name="Vírgula 7 4 6 2 4" xfId="10971"/>
    <cellStyle name="Vírgula 7 4 6 2 5" xfId="6668"/>
    <cellStyle name="Vírgula 7 4 6 2 6" xfId="11882"/>
    <cellStyle name="Vírgula 7 4 6 2 7" xfId="4843"/>
    <cellStyle name="Vírgula 7 4 6 3" xfId="1927"/>
    <cellStyle name="Vírgula 7 4 6 3 2" xfId="3884"/>
    <cellStyle name="Vírgula 7 4 6 3 2 2" xfId="14550"/>
    <cellStyle name="Vírgula 7 4 6 3 2 3" xfId="10972"/>
    <cellStyle name="Vírgula 7 4 6 3 3" xfId="10973"/>
    <cellStyle name="Vírgula 7 4 6 3 4" xfId="7523"/>
    <cellStyle name="Vírgula 7 4 6 3 5" xfId="12737"/>
    <cellStyle name="Vírgula 7 4 6 3 6" xfId="5698"/>
    <cellStyle name="Vírgula 7 4 6 4" xfId="2572"/>
    <cellStyle name="Vírgula 7 4 6 4 2" xfId="13238"/>
    <cellStyle name="Vírgula 7 4 6 4 3" xfId="10974"/>
    <cellStyle name="Vírgula 7 4 6 5" xfId="10975"/>
    <cellStyle name="Vírgula 7 4 6 6" xfId="6211"/>
    <cellStyle name="Vírgula 7 4 6 7" xfId="11425"/>
    <cellStyle name="Vírgula 7 4 6 8" xfId="4386"/>
    <cellStyle name="Vírgula 7 4 7" xfId="839"/>
    <cellStyle name="Vírgula 7 4 7 2" xfId="1929"/>
    <cellStyle name="Vírgula 7 4 7 2 2" xfId="3886"/>
    <cellStyle name="Vírgula 7 4 7 2 2 2" xfId="14552"/>
    <cellStyle name="Vírgula 7 4 7 2 2 3" xfId="10976"/>
    <cellStyle name="Vírgula 7 4 7 2 3" xfId="10977"/>
    <cellStyle name="Vírgula 7 4 7 2 4" xfId="7525"/>
    <cellStyle name="Vírgula 7 4 7 2 5" xfId="12739"/>
    <cellStyle name="Vírgula 7 4 7 2 6" xfId="5700"/>
    <cellStyle name="Vírgula 7 4 7 3" xfId="2894"/>
    <cellStyle name="Vírgula 7 4 7 3 2" xfId="13560"/>
    <cellStyle name="Vírgula 7 4 7 3 3" xfId="10978"/>
    <cellStyle name="Vírgula 7 4 7 4" xfId="10979"/>
    <cellStyle name="Vírgula 7 4 7 5" xfId="6533"/>
    <cellStyle name="Vírgula 7 4 7 6" xfId="11747"/>
    <cellStyle name="Vírgula 7 4 7 7" xfId="4708"/>
    <cellStyle name="Vírgula 7 4 8" xfId="1304"/>
    <cellStyle name="Vírgula 7 4 8 2" xfId="3261"/>
    <cellStyle name="Vírgula 7 4 8 2 2" xfId="13927"/>
    <cellStyle name="Vírgula 7 4 8 2 3" xfId="10980"/>
    <cellStyle name="Vírgula 7 4 8 3" xfId="10981"/>
    <cellStyle name="Vírgula 7 4 8 4" xfId="6900"/>
    <cellStyle name="Vírgula 7 4 8 5" xfId="12114"/>
    <cellStyle name="Vírgula 7 4 8 6" xfId="5075"/>
    <cellStyle name="Vírgula 7 4 9" xfId="2145"/>
    <cellStyle name="Vírgula 7 4 9 2" xfId="4001"/>
    <cellStyle name="Vírgula 7 4 9 2 2" xfId="14664"/>
    <cellStyle name="Vírgula 7 4 9 2 3" xfId="10982"/>
    <cellStyle name="Vírgula 7 4 9 3" xfId="10983"/>
    <cellStyle name="Vírgula 7 4 9 4" xfId="7640"/>
    <cellStyle name="Vírgula 7 4 9 5" xfId="12851"/>
    <cellStyle name="Vírgula 7 4 9 6" xfId="5812"/>
    <cellStyle name="Vírgula 7 5" xfId="373"/>
    <cellStyle name="Vírgula 7 5 10" xfId="10984"/>
    <cellStyle name="Vírgula 7 5 11" xfId="6217"/>
    <cellStyle name="Vírgula 7 5 12" xfId="11431"/>
    <cellStyle name="Vírgula 7 5 13" xfId="4392"/>
    <cellStyle name="Vírgula 7 5 2" xfId="638"/>
    <cellStyle name="Vírgula 7 5 2 10" xfId="11564"/>
    <cellStyle name="Vírgula 7 5 2 11" xfId="4525"/>
    <cellStyle name="Vírgula 7 5 2 2" xfId="779"/>
    <cellStyle name="Vírgula 7 5 2 2 2" xfId="1244"/>
    <cellStyle name="Vírgula 7 5 2 2 2 2" xfId="1933"/>
    <cellStyle name="Vírgula 7 5 2 2 2 2 2" xfId="3890"/>
    <cellStyle name="Vírgula 7 5 2 2 2 2 2 2" xfId="14556"/>
    <cellStyle name="Vírgula 7 5 2 2 2 2 2 3" xfId="10985"/>
    <cellStyle name="Vírgula 7 5 2 2 2 2 3" xfId="10986"/>
    <cellStyle name="Vírgula 7 5 2 2 2 2 4" xfId="7529"/>
    <cellStyle name="Vírgula 7 5 2 2 2 2 5" xfId="12743"/>
    <cellStyle name="Vírgula 7 5 2 2 2 2 6" xfId="5704"/>
    <cellStyle name="Vírgula 7 5 2 2 2 3" xfId="3213"/>
    <cellStyle name="Vírgula 7 5 2 2 2 3 2" xfId="13879"/>
    <cellStyle name="Vírgula 7 5 2 2 2 3 3" xfId="10987"/>
    <cellStyle name="Vírgula 7 5 2 2 2 4" xfId="10988"/>
    <cellStyle name="Vírgula 7 5 2 2 2 5" xfId="6852"/>
    <cellStyle name="Vírgula 7 5 2 2 2 6" xfId="12066"/>
    <cellStyle name="Vírgula 7 5 2 2 2 7" xfId="5027"/>
    <cellStyle name="Vírgula 7 5 2 2 3" xfId="1932"/>
    <cellStyle name="Vírgula 7 5 2 2 3 2" xfId="3889"/>
    <cellStyle name="Vírgula 7 5 2 2 3 2 2" xfId="14555"/>
    <cellStyle name="Vírgula 7 5 2 2 3 2 3" xfId="10989"/>
    <cellStyle name="Vírgula 7 5 2 2 3 3" xfId="10990"/>
    <cellStyle name="Vírgula 7 5 2 2 3 4" xfId="7528"/>
    <cellStyle name="Vírgula 7 5 2 2 3 5" xfId="12742"/>
    <cellStyle name="Vírgula 7 5 2 2 3 6" xfId="5703"/>
    <cellStyle name="Vírgula 7 5 2 2 4" xfId="2846"/>
    <cellStyle name="Vírgula 7 5 2 2 4 2" xfId="13512"/>
    <cellStyle name="Vírgula 7 5 2 2 4 3" xfId="10991"/>
    <cellStyle name="Vírgula 7 5 2 2 5" xfId="10992"/>
    <cellStyle name="Vírgula 7 5 2 2 6" xfId="6485"/>
    <cellStyle name="Vírgula 7 5 2 2 7" xfId="11699"/>
    <cellStyle name="Vírgula 7 5 2 2 8" xfId="4660"/>
    <cellStyle name="Vírgula 7 5 2 3" xfId="932"/>
    <cellStyle name="Vírgula 7 5 2 3 2" xfId="1934"/>
    <cellStyle name="Vírgula 7 5 2 3 2 2" xfId="3891"/>
    <cellStyle name="Vírgula 7 5 2 3 2 2 2" xfId="14557"/>
    <cellStyle name="Vírgula 7 5 2 3 2 2 3" xfId="10993"/>
    <cellStyle name="Vírgula 7 5 2 3 2 3" xfId="10994"/>
    <cellStyle name="Vírgula 7 5 2 3 2 4" xfId="7530"/>
    <cellStyle name="Vírgula 7 5 2 3 2 5" xfId="12744"/>
    <cellStyle name="Vírgula 7 5 2 3 2 6" xfId="5705"/>
    <cellStyle name="Vírgula 7 5 2 3 3" xfId="2984"/>
    <cellStyle name="Vírgula 7 5 2 3 3 2" xfId="13650"/>
    <cellStyle name="Vírgula 7 5 2 3 3 3" xfId="10995"/>
    <cellStyle name="Vírgula 7 5 2 3 4" xfId="10996"/>
    <cellStyle name="Vírgula 7 5 2 3 5" xfId="6623"/>
    <cellStyle name="Vírgula 7 5 2 3 6" xfId="11837"/>
    <cellStyle name="Vírgula 7 5 2 3 7" xfId="4798"/>
    <cellStyle name="Vírgula 7 5 2 4" xfId="1931"/>
    <cellStyle name="Vírgula 7 5 2 4 2" xfId="3888"/>
    <cellStyle name="Vírgula 7 5 2 4 2 2" xfId="14554"/>
    <cellStyle name="Vírgula 7 5 2 4 2 3" xfId="10997"/>
    <cellStyle name="Vírgula 7 5 2 4 3" xfId="10998"/>
    <cellStyle name="Vírgula 7 5 2 4 4" xfId="7527"/>
    <cellStyle name="Vírgula 7 5 2 4 5" xfId="12741"/>
    <cellStyle name="Vírgula 7 5 2 4 6" xfId="5702"/>
    <cellStyle name="Vírgula 7 5 2 5" xfId="2239"/>
    <cellStyle name="Vírgula 7 5 2 5 2" xfId="4092"/>
    <cellStyle name="Vírgula 7 5 2 5 2 2" xfId="14755"/>
    <cellStyle name="Vírgula 7 5 2 5 2 3" xfId="10999"/>
    <cellStyle name="Vírgula 7 5 2 5 3" xfId="11000"/>
    <cellStyle name="Vírgula 7 5 2 5 4" xfId="7731"/>
    <cellStyle name="Vírgula 7 5 2 5 5" xfId="12942"/>
    <cellStyle name="Vírgula 7 5 2 5 6" xfId="5903"/>
    <cellStyle name="Vírgula 7 5 2 6" xfId="2383"/>
    <cellStyle name="Vírgula 7 5 2 6 2" xfId="4227"/>
    <cellStyle name="Vírgula 7 5 2 6 2 2" xfId="14890"/>
    <cellStyle name="Vírgula 7 5 2 6 2 3" xfId="11001"/>
    <cellStyle name="Vírgula 7 5 2 6 3" xfId="7866"/>
    <cellStyle name="Vírgula 7 5 2 6 4" xfId="13077"/>
    <cellStyle name="Vírgula 7 5 2 6 5" xfId="6038"/>
    <cellStyle name="Vírgula 7 5 2 7" xfId="2711"/>
    <cellStyle name="Vírgula 7 5 2 7 2" xfId="13377"/>
    <cellStyle name="Vírgula 7 5 2 7 3" xfId="11002"/>
    <cellStyle name="Vírgula 7 5 2 8" xfId="11003"/>
    <cellStyle name="Vírgula 7 5 2 9" xfId="6350"/>
    <cellStyle name="Vírgula 7 5 3" xfId="586"/>
    <cellStyle name="Vírgula 7 5 3 2" xfId="1109"/>
    <cellStyle name="Vírgula 7 5 3 2 2" xfId="1936"/>
    <cellStyle name="Vírgula 7 5 3 2 2 2" xfId="3893"/>
    <cellStyle name="Vírgula 7 5 3 2 2 2 2" xfId="14559"/>
    <cellStyle name="Vírgula 7 5 3 2 2 2 3" xfId="11004"/>
    <cellStyle name="Vírgula 7 5 3 2 2 3" xfId="11005"/>
    <cellStyle name="Vírgula 7 5 3 2 2 4" xfId="7532"/>
    <cellStyle name="Vírgula 7 5 3 2 2 5" xfId="12746"/>
    <cellStyle name="Vírgula 7 5 3 2 2 6" xfId="5707"/>
    <cellStyle name="Vírgula 7 5 3 2 3" xfId="3078"/>
    <cellStyle name="Vírgula 7 5 3 2 3 2" xfId="13744"/>
    <cellStyle name="Vírgula 7 5 3 2 3 3" xfId="11006"/>
    <cellStyle name="Vírgula 7 5 3 2 4" xfId="11007"/>
    <cellStyle name="Vírgula 7 5 3 2 5" xfId="6717"/>
    <cellStyle name="Vírgula 7 5 3 2 6" xfId="11931"/>
    <cellStyle name="Vírgula 7 5 3 2 7" xfId="4892"/>
    <cellStyle name="Vírgula 7 5 3 3" xfId="1935"/>
    <cellStyle name="Vírgula 7 5 3 3 2" xfId="3892"/>
    <cellStyle name="Vírgula 7 5 3 3 2 2" xfId="14558"/>
    <cellStyle name="Vírgula 7 5 3 3 2 3" xfId="11008"/>
    <cellStyle name="Vírgula 7 5 3 3 3" xfId="11009"/>
    <cellStyle name="Vírgula 7 5 3 3 4" xfId="7531"/>
    <cellStyle name="Vírgula 7 5 3 3 5" xfId="12745"/>
    <cellStyle name="Vírgula 7 5 3 3 6" xfId="5706"/>
    <cellStyle name="Vírgula 7 5 3 4" xfId="2661"/>
    <cellStyle name="Vírgula 7 5 3 4 2" xfId="13327"/>
    <cellStyle name="Vírgula 7 5 3 4 3" xfId="11010"/>
    <cellStyle name="Vírgula 7 5 3 5" xfId="11011"/>
    <cellStyle name="Vírgula 7 5 3 6" xfId="6300"/>
    <cellStyle name="Vírgula 7 5 3 7" xfId="11514"/>
    <cellStyle name="Vírgula 7 5 3 8" xfId="4475"/>
    <cellStyle name="Vírgula 7 5 4" xfId="729"/>
    <cellStyle name="Vírgula 7 5 4 2" xfId="1194"/>
    <cellStyle name="Vírgula 7 5 4 2 2" xfId="1938"/>
    <cellStyle name="Vírgula 7 5 4 2 2 2" xfId="3895"/>
    <cellStyle name="Vírgula 7 5 4 2 2 2 2" xfId="14561"/>
    <cellStyle name="Vírgula 7 5 4 2 2 2 3" xfId="11012"/>
    <cellStyle name="Vírgula 7 5 4 2 2 3" xfId="11013"/>
    <cellStyle name="Vírgula 7 5 4 2 2 4" xfId="7534"/>
    <cellStyle name="Vírgula 7 5 4 2 2 5" xfId="12748"/>
    <cellStyle name="Vírgula 7 5 4 2 2 6" xfId="5709"/>
    <cellStyle name="Vírgula 7 5 4 2 3" xfId="3163"/>
    <cellStyle name="Vírgula 7 5 4 2 3 2" xfId="13829"/>
    <cellStyle name="Vírgula 7 5 4 2 3 3" xfId="11014"/>
    <cellStyle name="Vírgula 7 5 4 2 4" xfId="11015"/>
    <cellStyle name="Vírgula 7 5 4 2 5" xfId="6802"/>
    <cellStyle name="Vírgula 7 5 4 2 6" xfId="12016"/>
    <cellStyle name="Vírgula 7 5 4 2 7" xfId="4977"/>
    <cellStyle name="Vírgula 7 5 4 3" xfId="1937"/>
    <cellStyle name="Vírgula 7 5 4 3 2" xfId="3894"/>
    <cellStyle name="Vírgula 7 5 4 3 2 2" xfId="14560"/>
    <cellStyle name="Vírgula 7 5 4 3 2 3" xfId="11016"/>
    <cellStyle name="Vírgula 7 5 4 3 3" xfId="11017"/>
    <cellStyle name="Vírgula 7 5 4 3 4" xfId="7533"/>
    <cellStyle name="Vírgula 7 5 4 3 5" xfId="12747"/>
    <cellStyle name="Vírgula 7 5 4 3 6" xfId="5708"/>
    <cellStyle name="Vírgula 7 5 4 4" xfId="2796"/>
    <cellStyle name="Vírgula 7 5 4 4 2" xfId="13462"/>
    <cellStyle name="Vírgula 7 5 4 4 3" xfId="11018"/>
    <cellStyle name="Vírgula 7 5 4 5" xfId="11019"/>
    <cellStyle name="Vírgula 7 5 4 6" xfId="6435"/>
    <cellStyle name="Vírgula 7 5 4 7" xfId="11649"/>
    <cellStyle name="Vírgula 7 5 4 8" xfId="4610"/>
    <cellStyle name="Vírgula 7 5 5" xfId="882"/>
    <cellStyle name="Vírgula 7 5 5 2" xfId="1939"/>
    <cellStyle name="Vírgula 7 5 5 2 2" xfId="3896"/>
    <cellStyle name="Vírgula 7 5 5 2 2 2" xfId="14562"/>
    <cellStyle name="Vírgula 7 5 5 2 2 3" xfId="11020"/>
    <cellStyle name="Vírgula 7 5 5 2 3" xfId="11021"/>
    <cellStyle name="Vírgula 7 5 5 2 4" xfId="7535"/>
    <cellStyle name="Vírgula 7 5 5 2 5" xfId="12749"/>
    <cellStyle name="Vírgula 7 5 5 2 6" xfId="5710"/>
    <cellStyle name="Vírgula 7 5 5 3" xfId="2934"/>
    <cellStyle name="Vírgula 7 5 5 3 2" xfId="13600"/>
    <cellStyle name="Vírgula 7 5 5 3 3" xfId="11022"/>
    <cellStyle name="Vírgula 7 5 5 4" xfId="11023"/>
    <cellStyle name="Vírgula 7 5 5 5" xfId="6573"/>
    <cellStyle name="Vírgula 7 5 5 6" xfId="11787"/>
    <cellStyle name="Vírgula 7 5 5 7" xfId="4748"/>
    <cellStyle name="Vírgula 7 5 6" xfId="1930"/>
    <cellStyle name="Vírgula 7 5 6 2" xfId="3887"/>
    <cellStyle name="Vírgula 7 5 6 2 2" xfId="14553"/>
    <cellStyle name="Vírgula 7 5 6 2 3" xfId="11024"/>
    <cellStyle name="Vírgula 7 5 6 3" xfId="11025"/>
    <cellStyle name="Vírgula 7 5 6 4" xfId="7526"/>
    <cellStyle name="Vírgula 7 5 6 5" xfId="12740"/>
    <cellStyle name="Vírgula 7 5 6 6" xfId="5701"/>
    <cellStyle name="Vírgula 7 5 7" xfId="2189"/>
    <cellStyle name="Vírgula 7 5 7 2" xfId="4042"/>
    <cellStyle name="Vírgula 7 5 7 2 2" xfId="14705"/>
    <cellStyle name="Vírgula 7 5 7 2 3" xfId="11026"/>
    <cellStyle name="Vírgula 7 5 7 3" xfId="11027"/>
    <cellStyle name="Vírgula 7 5 7 4" xfId="7681"/>
    <cellStyle name="Vírgula 7 5 7 5" xfId="12892"/>
    <cellStyle name="Vírgula 7 5 7 6" xfId="5853"/>
    <cellStyle name="Vírgula 7 5 8" xfId="2333"/>
    <cellStyle name="Vírgula 7 5 8 2" xfId="4177"/>
    <cellStyle name="Vírgula 7 5 8 2 2" xfId="14840"/>
    <cellStyle name="Vírgula 7 5 8 2 3" xfId="11028"/>
    <cellStyle name="Vírgula 7 5 8 3" xfId="7816"/>
    <cellStyle name="Vírgula 7 5 8 4" xfId="13027"/>
    <cellStyle name="Vírgula 7 5 8 5" xfId="5988"/>
    <cellStyle name="Vírgula 7 5 9" xfId="2578"/>
    <cellStyle name="Vírgula 7 5 9 2" xfId="13244"/>
    <cellStyle name="Vírgula 7 5 9 3" xfId="11029"/>
    <cellStyle name="Vírgula 7 6" xfId="630"/>
    <cellStyle name="Vírgula 7 6 10" xfId="11556"/>
    <cellStyle name="Vírgula 7 6 11" xfId="4517"/>
    <cellStyle name="Vírgula 7 6 2" xfId="771"/>
    <cellStyle name="Vírgula 7 6 2 2" xfId="1236"/>
    <cellStyle name="Vírgula 7 6 2 2 2" xfId="1942"/>
    <cellStyle name="Vírgula 7 6 2 2 2 2" xfId="3899"/>
    <cellStyle name="Vírgula 7 6 2 2 2 2 2" xfId="14565"/>
    <cellStyle name="Vírgula 7 6 2 2 2 2 3" xfId="11030"/>
    <cellStyle name="Vírgula 7 6 2 2 2 3" xfId="11031"/>
    <cellStyle name="Vírgula 7 6 2 2 2 4" xfId="7538"/>
    <cellStyle name="Vírgula 7 6 2 2 2 5" xfId="12752"/>
    <cellStyle name="Vírgula 7 6 2 2 2 6" xfId="5713"/>
    <cellStyle name="Vírgula 7 6 2 2 3" xfId="3205"/>
    <cellStyle name="Vírgula 7 6 2 2 3 2" xfId="13871"/>
    <cellStyle name="Vírgula 7 6 2 2 3 3" xfId="11032"/>
    <cellStyle name="Vírgula 7 6 2 2 4" xfId="11033"/>
    <cellStyle name="Vírgula 7 6 2 2 5" xfId="6844"/>
    <cellStyle name="Vírgula 7 6 2 2 6" xfId="12058"/>
    <cellStyle name="Vírgula 7 6 2 2 7" xfId="5019"/>
    <cellStyle name="Vírgula 7 6 2 3" xfId="1941"/>
    <cellStyle name="Vírgula 7 6 2 3 2" xfId="3898"/>
    <cellStyle name="Vírgula 7 6 2 3 2 2" xfId="14564"/>
    <cellStyle name="Vírgula 7 6 2 3 2 3" xfId="11034"/>
    <cellStyle name="Vírgula 7 6 2 3 3" xfId="11035"/>
    <cellStyle name="Vírgula 7 6 2 3 4" xfId="7537"/>
    <cellStyle name="Vírgula 7 6 2 3 5" xfId="12751"/>
    <cellStyle name="Vírgula 7 6 2 3 6" xfId="5712"/>
    <cellStyle name="Vírgula 7 6 2 4" xfId="2838"/>
    <cellStyle name="Vírgula 7 6 2 4 2" xfId="13504"/>
    <cellStyle name="Vírgula 7 6 2 4 3" xfId="11036"/>
    <cellStyle name="Vírgula 7 6 2 5" xfId="11037"/>
    <cellStyle name="Vírgula 7 6 2 6" xfId="6477"/>
    <cellStyle name="Vírgula 7 6 2 7" xfId="11691"/>
    <cellStyle name="Vírgula 7 6 2 8" xfId="4652"/>
    <cellStyle name="Vírgula 7 6 3" xfId="924"/>
    <cellStyle name="Vírgula 7 6 3 2" xfId="1943"/>
    <cellStyle name="Vírgula 7 6 3 2 2" xfId="3900"/>
    <cellStyle name="Vírgula 7 6 3 2 2 2" xfId="14566"/>
    <cellStyle name="Vírgula 7 6 3 2 2 3" xfId="11038"/>
    <cellStyle name="Vírgula 7 6 3 2 3" xfId="11039"/>
    <cellStyle name="Vírgula 7 6 3 2 4" xfId="7539"/>
    <cellStyle name="Vírgula 7 6 3 2 5" xfId="12753"/>
    <cellStyle name="Vírgula 7 6 3 2 6" xfId="5714"/>
    <cellStyle name="Vírgula 7 6 3 3" xfId="2976"/>
    <cellStyle name="Vírgula 7 6 3 3 2" xfId="13642"/>
    <cellStyle name="Vírgula 7 6 3 3 3" xfId="11040"/>
    <cellStyle name="Vírgula 7 6 3 4" xfId="11041"/>
    <cellStyle name="Vírgula 7 6 3 5" xfId="6615"/>
    <cellStyle name="Vírgula 7 6 3 6" xfId="11829"/>
    <cellStyle name="Vírgula 7 6 3 7" xfId="4790"/>
    <cellStyle name="Vírgula 7 6 4" xfId="1940"/>
    <cellStyle name="Vírgula 7 6 4 2" xfId="3897"/>
    <cellStyle name="Vírgula 7 6 4 2 2" xfId="14563"/>
    <cellStyle name="Vírgula 7 6 4 2 3" xfId="11042"/>
    <cellStyle name="Vírgula 7 6 4 3" xfId="11043"/>
    <cellStyle name="Vírgula 7 6 4 4" xfId="7536"/>
    <cellStyle name="Vírgula 7 6 4 5" xfId="12750"/>
    <cellStyle name="Vírgula 7 6 4 6" xfId="5711"/>
    <cellStyle name="Vírgula 7 6 5" xfId="2231"/>
    <cellStyle name="Vírgula 7 6 5 2" xfId="4084"/>
    <cellStyle name="Vírgula 7 6 5 2 2" xfId="14747"/>
    <cellStyle name="Vírgula 7 6 5 2 3" xfId="11044"/>
    <cellStyle name="Vírgula 7 6 5 3" xfId="11045"/>
    <cellStyle name="Vírgula 7 6 5 4" xfId="7723"/>
    <cellStyle name="Vírgula 7 6 5 5" xfId="12934"/>
    <cellStyle name="Vírgula 7 6 5 6" xfId="5895"/>
    <cellStyle name="Vírgula 7 6 6" xfId="2375"/>
    <cellStyle name="Vírgula 7 6 6 2" xfId="4219"/>
    <cellStyle name="Vírgula 7 6 6 2 2" xfId="14882"/>
    <cellStyle name="Vírgula 7 6 6 2 3" xfId="11046"/>
    <cellStyle name="Vírgula 7 6 6 3" xfId="7858"/>
    <cellStyle name="Vírgula 7 6 6 4" xfId="13069"/>
    <cellStyle name="Vírgula 7 6 6 5" xfId="6030"/>
    <cellStyle name="Vírgula 7 6 7" xfId="2703"/>
    <cellStyle name="Vírgula 7 6 7 2" xfId="13369"/>
    <cellStyle name="Vírgula 7 6 7 3" xfId="11047"/>
    <cellStyle name="Vírgula 7 6 8" xfId="11048"/>
    <cellStyle name="Vírgula 7 6 9" xfId="6342"/>
    <cellStyle name="Vírgula 7 7" xfId="472"/>
    <cellStyle name="Vírgula 7 7 2" xfId="1034"/>
    <cellStyle name="Vírgula 7 7 2 2" xfId="1945"/>
    <cellStyle name="Vírgula 7 7 2 2 2" xfId="3902"/>
    <cellStyle name="Vírgula 7 7 2 2 2 2" xfId="14568"/>
    <cellStyle name="Vírgula 7 7 2 2 2 3" xfId="11049"/>
    <cellStyle name="Vírgula 7 7 2 2 3" xfId="11050"/>
    <cellStyle name="Vírgula 7 7 2 2 4" xfId="7541"/>
    <cellStyle name="Vírgula 7 7 2 2 5" xfId="12755"/>
    <cellStyle name="Vírgula 7 7 2 2 6" xfId="5716"/>
    <cellStyle name="Vírgula 7 7 2 3" xfId="3066"/>
    <cellStyle name="Vírgula 7 7 2 3 2" xfId="13732"/>
    <cellStyle name="Vírgula 7 7 2 3 3" xfId="11051"/>
    <cellStyle name="Vírgula 7 7 2 4" xfId="11052"/>
    <cellStyle name="Vírgula 7 7 2 5" xfId="6705"/>
    <cellStyle name="Vírgula 7 7 2 6" xfId="11919"/>
    <cellStyle name="Vírgula 7 7 2 7" xfId="4880"/>
    <cellStyle name="Vírgula 7 7 3" xfId="1944"/>
    <cellStyle name="Vírgula 7 7 3 2" xfId="3901"/>
    <cellStyle name="Vírgula 7 7 3 2 2" xfId="14567"/>
    <cellStyle name="Vírgula 7 7 3 2 3" xfId="11053"/>
    <cellStyle name="Vírgula 7 7 3 3" xfId="11054"/>
    <cellStyle name="Vírgula 7 7 3 4" xfId="7540"/>
    <cellStyle name="Vírgula 7 7 3 5" xfId="12754"/>
    <cellStyle name="Vírgula 7 7 3 6" xfId="5715"/>
    <cellStyle name="Vírgula 7 7 4" xfId="2614"/>
    <cellStyle name="Vírgula 7 7 4 2" xfId="13280"/>
    <cellStyle name="Vírgula 7 7 4 3" xfId="11055"/>
    <cellStyle name="Vírgula 7 7 5" xfId="11056"/>
    <cellStyle name="Vírgula 7 7 6" xfId="6253"/>
    <cellStyle name="Vírgula 7 7 7" xfId="11467"/>
    <cellStyle name="Vírgula 7 7 8" xfId="4428"/>
    <cellStyle name="Vírgula 7 8" xfId="681"/>
    <cellStyle name="Vírgula 7 8 2" xfId="1147"/>
    <cellStyle name="Vírgula 7 8 2 2" xfId="1947"/>
    <cellStyle name="Vírgula 7 8 2 2 2" xfId="3904"/>
    <cellStyle name="Vírgula 7 8 2 2 2 2" xfId="14570"/>
    <cellStyle name="Vírgula 7 8 2 2 2 3" xfId="11057"/>
    <cellStyle name="Vírgula 7 8 2 2 3" xfId="11058"/>
    <cellStyle name="Vírgula 7 8 2 2 4" xfId="7543"/>
    <cellStyle name="Vírgula 7 8 2 2 5" xfId="12757"/>
    <cellStyle name="Vírgula 7 8 2 2 6" xfId="5718"/>
    <cellStyle name="Vírgula 7 8 2 3" xfId="3116"/>
    <cellStyle name="Vírgula 7 8 2 3 2" xfId="13782"/>
    <cellStyle name="Vírgula 7 8 2 3 3" xfId="11059"/>
    <cellStyle name="Vírgula 7 8 2 4" xfId="11060"/>
    <cellStyle name="Vírgula 7 8 2 5" xfId="6755"/>
    <cellStyle name="Vírgula 7 8 2 6" xfId="11969"/>
    <cellStyle name="Vírgula 7 8 2 7" xfId="4930"/>
    <cellStyle name="Vírgula 7 8 3" xfId="1946"/>
    <cellStyle name="Vírgula 7 8 3 2" xfId="3903"/>
    <cellStyle name="Vírgula 7 8 3 2 2" xfId="14569"/>
    <cellStyle name="Vírgula 7 8 3 2 3" xfId="11061"/>
    <cellStyle name="Vírgula 7 8 3 3" xfId="11062"/>
    <cellStyle name="Vírgula 7 8 3 4" xfId="7542"/>
    <cellStyle name="Vírgula 7 8 3 5" xfId="12756"/>
    <cellStyle name="Vírgula 7 8 3 6" xfId="5717"/>
    <cellStyle name="Vírgula 7 8 4" xfId="2749"/>
    <cellStyle name="Vírgula 7 8 4 2" xfId="13415"/>
    <cellStyle name="Vírgula 7 8 4 3" xfId="11063"/>
    <cellStyle name="Vírgula 7 8 5" xfId="11064"/>
    <cellStyle name="Vírgula 7 8 6" xfId="6388"/>
    <cellStyle name="Vírgula 7 8 7" xfId="11602"/>
    <cellStyle name="Vírgula 7 8 8" xfId="4563"/>
    <cellStyle name="Vírgula 7 9" xfId="356"/>
    <cellStyle name="Vírgula 7 9 2" xfId="978"/>
    <cellStyle name="Vírgula 7 9 2 2" xfId="1949"/>
    <cellStyle name="Vírgula 7 9 2 2 2" xfId="3906"/>
    <cellStyle name="Vírgula 7 9 2 2 2 2" xfId="14572"/>
    <cellStyle name="Vírgula 7 9 2 2 2 3" xfId="11065"/>
    <cellStyle name="Vírgula 7 9 2 2 3" xfId="11066"/>
    <cellStyle name="Vírgula 7 9 2 2 4" xfId="7545"/>
    <cellStyle name="Vírgula 7 9 2 2 5" xfId="12759"/>
    <cellStyle name="Vírgula 7 9 2 2 6" xfId="5720"/>
    <cellStyle name="Vírgula 7 9 2 3" xfId="3022"/>
    <cellStyle name="Vírgula 7 9 2 3 2" xfId="13688"/>
    <cellStyle name="Vírgula 7 9 2 3 3" xfId="11067"/>
    <cellStyle name="Vírgula 7 9 2 4" xfId="11068"/>
    <cellStyle name="Vírgula 7 9 2 5" xfId="6661"/>
    <cellStyle name="Vírgula 7 9 2 6" xfId="11875"/>
    <cellStyle name="Vírgula 7 9 2 7" xfId="4836"/>
    <cellStyle name="Vírgula 7 9 3" xfId="1948"/>
    <cellStyle name="Vírgula 7 9 3 2" xfId="3905"/>
    <cellStyle name="Vírgula 7 9 3 2 2" xfId="14571"/>
    <cellStyle name="Vírgula 7 9 3 2 3" xfId="11069"/>
    <cellStyle name="Vírgula 7 9 3 3" xfId="11070"/>
    <cellStyle name="Vírgula 7 9 3 4" xfId="7544"/>
    <cellStyle name="Vírgula 7 9 3 5" xfId="12758"/>
    <cellStyle name="Vírgula 7 9 3 6" xfId="5719"/>
    <cellStyle name="Vírgula 7 9 4" xfId="2565"/>
    <cellStyle name="Vírgula 7 9 4 2" xfId="13231"/>
    <cellStyle name="Vírgula 7 9 4 3" xfId="11071"/>
    <cellStyle name="Vírgula 7 9 5" xfId="11072"/>
    <cellStyle name="Vírgula 7 9 6" xfId="6204"/>
    <cellStyle name="Vírgula 7 9 7" xfId="11418"/>
    <cellStyle name="Vírgula 7 9 8" xfId="4379"/>
    <cellStyle name="Vírgula 8" xfId="58"/>
    <cellStyle name="Vírgula 8 10" xfId="1300"/>
    <cellStyle name="Vírgula 8 10 2" xfId="3257"/>
    <cellStyle name="Vírgula 8 10 2 2" xfId="13923"/>
    <cellStyle name="Vírgula 8 10 2 3" xfId="11073"/>
    <cellStyle name="Vírgula 8 10 3" xfId="11074"/>
    <cellStyle name="Vírgula 8 10 4" xfId="6896"/>
    <cellStyle name="Vírgula 8 10 5" xfId="12110"/>
    <cellStyle name="Vírgula 8 10 6" xfId="5071"/>
    <cellStyle name="Vírgula 8 11" xfId="244"/>
    <cellStyle name="Vírgula 8 11 2" xfId="2524"/>
    <cellStyle name="Vírgula 8 11 2 2" xfId="13190"/>
    <cellStyle name="Vírgula 8 11 2 3" xfId="11075"/>
    <cellStyle name="Vírgula 8 11 3" xfId="11076"/>
    <cellStyle name="Vírgula 8 11 4" xfId="6163"/>
    <cellStyle name="Vírgula 8 11 5" xfId="11377"/>
    <cellStyle name="Vírgula 8 11 6" xfId="4338"/>
    <cellStyle name="Vírgula 8 12" xfId="2140"/>
    <cellStyle name="Vírgula 8 12 2" xfId="3997"/>
    <cellStyle name="Vírgula 8 12 2 2" xfId="14660"/>
    <cellStyle name="Vírgula 8 12 2 3" xfId="11077"/>
    <cellStyle name="Vírgula 8 12 3" xfId="11078"/>
    <cellStyle name="Vírgula 8 12 4" xfId="7636"/>
    <cellStyle name="Vírgula 8 12 5" xfId="12847"/>
    <cellStyle name="Vírgula 8 12 6" xfId="5808"/>
    <cellStyle name="Vírgula 8 13" xfId="2289"/>
    <cellStyle name="Vírgula 8 13 2" xfId="4133"/>
    <cellStyle name="Vírgula 8 13 2 2" xfId="14796"/>
    <cellStyle name="Vírgula 8 13 2 3" xfId="11079"/>
    <cellStyle name="Vírgula 8 13 3" xfId="7772"/>
    <cellStyle name="Vírgula 8 13 4" xfId="12983"/>
    <cellStyle name="Vírgula 8 13 5" xfId="5944"/>
    <cellStyle name="Vírgula 8 14" xfId="2452"/>
    <cellStyle name="Vírgula 8 14 2" xfId="11080"/>
    <cellStyle name="Vírgula 8 14 3" xfId="13120"/>
    <cellStyle name="Vírgula 8 14 4" xfId="6050"/>
    <cellStyle name="Vírgula 8 15" xfId="11081"/>
    <cellStyle name="Vírgula 8 16" xfId="6091"/>
    <cellStyle name="Vírgula 8 17" xfId="11307"/>
    <cellStyle name="Vírgula 8 18" xfId="4268"/>
    <cellStyle name="Vírgula 8 2" xfId="106"/>
    <cellStyle name="Vírgula 8 2 10" xfId="2141"/>
    <cellStyle name="Vírgula 8 2 10 2" xfId="3998"/>
    <cellStyle name="Vírgula 8 2 10 2 2" xfId="14661"/>
    <cellStyle name="Vírgula 8 2 10 2 3" xfId="11082"/>
    <cellStyle name="Vírgula 8 2 10 3" xfId="11083"/>
    <cellStyle name="Vírgula 8 2 10 4" xfId="7637"/>
    <cellStyle name="Vírgula 8 2 10 5" xfId="12848"/>
    <cellStyle name="Vírgula 8 2 10 6" xfId="5809"/>
    <cellStyle name="Vírgula 8 2 11" xfId="2290"/>
    <cellStyle name="Vírgula 8 2 11 2" xfId="4134"/>
    <cellStyle name="Vírgula 8 2 11 2 2" xfId="14797"/>
    <cellStyle name="Vírgula 8 2 11 2 3" xfId="11084"/>
    <cellStyle name="Vírgula 8 2 11 3" xfId="7773"/>
    <cellStyle name="Vírgula 8 2 11 4" xfId="12984"/>
    <cellStyle name="Vírgula 8 2 11 5" xfId="5945"/>
    <cellStyle name="Vírgula 8 2 12" xfId="2464"/>
    <cellStyle name="Vírgula 8 2 12 2" xfId="11085"/>
    <cellStyle name="Vírgula 8 2 12 3" xfId="13132"/>
    <cellStyle name="Vírgula 8 2 12 4" xfId="6080"/>
    <cellStyle name="Vírgula 8 2 13" xfId="11086"/>
    <cellStyle name="Vírgula 8 2 14" xfId="6103"/>
    <cellStyle name="Vírgula 8 2 15" xfId="11319"/>
    <cellStyle name="Vírgula 8 2 16" xfId="4280"/>
    <cellStyle name="Vírgula 8 2 2" xfId="590"/>
    <cellStyle name="Vírgula 8 2 2 10" xfId="11518"/>
    <cellStyle name="Vírgula 8 2 2 11" xfId="4479"/>
    <cellStyle name="Vírgula 8 2 2 2" xfId="733"/>
    <cellStyle name="Vírgula 8 2 2 2 2" xfId="1198"/>
    <cellStyle name="Vírgula 8 2 2 2 2 2" xfId="1952"/>
    <cellStyle name="Vírgula 8 2 2 2 2 2 2" xfId="3909"/>
    <cellStyle name="Vírgula 8 2 2 2 2 2 2 2" xfId="14575"/>
    <cellStyle name="Vírgula 8 2 2 2 2 2 2 3" xfId="11087"/>
    <cellStyle name="Vírgula 8 2 2 2 2 2 3" xfId="11088"/>
    <cellStyle name="Vírgula 8 2 2 2 2 2 4" xfId="7548"/>
    <cellStyle name="Vírgula 8 2 2 2 2 2 5" xfId="12762"/>
    <cellStyle name="Vírgula 8 2 2 2 2 2 6" xfId="5723"/>
    <cellStyle name="Vírgula 8 2 2 2 2 3" xfId="3167"/>
    <cellStyle name="Vírgula 8 2 2 2 2 3 2" xfId="13833"/>
    <cellStyle name="Vírgula 8 2 2 2 2 3 3" xfId="11089"/>
    <cellStyle name="Vírgula 8 2 2 2 2 4" xfId="11090"/>
    <cellStyle name="Vírgula 8 2 2 2 2 5" xfId="6806"/>
    <cellStyle name="Vírgula 8 2 2 2 2 6" xfId="12020"/>
    <cellStyle name="Vírgula 8 2 2 2 2 7" xfId="4981"/>
    <cellStyle name="Vírgula 8 2 2 2 3" xfId="1951"/>
    <cellStyle name="Vírgula 8 2 2 2 3 2" xfId="3908"/>
    <cellStyle name="Vírgula 8 2 2 2 3 2 2" xfId="14574"/>
    <cellStyle name="Vírgula 8 2 2 2 3 2 3" xfId="11091"/>
    <cellStyle name="Vírgula 8 2 2 2 3 3" xfId="11092"/>
    <cellStyle name="Vírgula 8 2 2 2 3 4" xfId="7547"/>
    <cellStyle name="Vírgula 8 2 2 2 3 5" xfId="12761"/>
    <cellStyle name="Vírgula 8 2 2 2 3 6" xfId="5722"/>
    <cellStyle name="Vírgula 8 2 2 2 4" xfId="2800"/>
    <cellStyle name="Vírgula 8 2 2 2 4 2" xfId="13466"/>
    <cellStyle name="Vírgula 8 2 2 2 4 3" xfId="11093"/>
    <cellStyle name="Vírgula 8 2 2 2 5" xfId="11094"/>
    <cellStyle name="Vírgula 8 2 2 2 6" xfId="6439"/>
    <cellStyle name="Vírgula 8 2 2 2 7" xfId="11653"/>
    <cellStyle name="Vírgula 8 2 2 2 8" xfId="4614"/>
    <cellStyle name="Vírgula 8 2 2 3" xfId="886"/>
    <cellStyle name="Vírgula 8 2 2 3 2" xfId="1953"/>
    <cellStyle name="Vírgula 8 2 2 3 2 2" xfId="3910"/>
    <cellStyle name="Vírgula 8 2 2 3 2 2 2" xfId="14576"/>
    <cellStyle name="Vírgula 8 2 2 3 2 2 3" xfId="11095"/>
    <cellStyle name="Vírgula 8 2 2 3 2 3" xfId="11096"/>
    <cellStyle name="Vírgula 8 2 2 3 2 4" xfId="7549"/>
    <cellStyle name="Vírgula 8 2 2 3 2 5" xfId="12763"/>
    <cellStyle name="Vírgula 8 2 2 3 2 6" xfId="5724"/>
    <cellStyle name="Vírgula 8 2 2 3 3" xfId="2938"/>
    <cellStyle name="Vírgula 8 2 2 3 3 2" xfId="13604"/>
    <cellStyle name="Vírgula 8 2 2 3 3 3" xfId="11097"/>
    <cellStyle name="Vírgula 8 2 2 3 4" xfId="11098"/>
    <cellStyle name="Vírgula 8 2 2 3 5" xfId="6577"/>
    <cellStyle name="Vírgula 8 2 2 3 6" xfId="11791"/>
    <cellStyle name="Vírgula 8 2 2 3 7" xfId="4752"/>
    <cellStyle name="Vírgula 8 2 2 4" xfId="1950"/>
    <cellStyle name="Vírgula 8 2 2 4 2" xfId="3907"/>
    <cellStyle name="Vírgula 8 2 2 4 2 2" xfId="14573"/>
    <cellStyle name="Vírgula 8 2 2 4 2 3" xfId="11099"/>
    <cellStyle name="Vírgula 8 2 2 4 3" xfId="11100"/>
    <cellStyle name="Vírgula 8 2 2 4 4" xfId="7546"/>
    <cellStyle name="Vírgula 8 2 2 4 5" xfId="12760"/>
    <cellStyle name="Vírgula 8 2 2 4 6" xfId="5721"/>
    <cellStyle name="Vírgula 8 2 2 5" xfId="2193"/>
    <cellStyle name="Vírgula 8 2 2 5 2" xfId="4046"/>
    <cellStyle name="Vírgula 8 2 2 5 2 2" xfId="14709"/>
    <cellStyle name="Vírgula 8 2 2 5 2 3" xfId="11101"/>
    <cellStyle name="Vírgula 8 2 2 5 3" xfId="11102"/>
    <cellStyle name="Vírgula 8 2 2 5 4" xfId="7685"/>
    <cellStyle name="Vírgula 8 2 2 5 5" xfId="12896"/>
    <cellStyle name="Vírgula 8 2 2 5 6" xfId="5857"/>
    <cellStyle name="Vírgula 8 2 2 6" xfId="2337"/>
    <cellStyle name="Vírgula 8 2 2 6 2" xfId="4181"/>
    <cellStyle name="Vírgula 8 2 2 6 2 2" xfId="14844"/>
    <cellStyle name="Vírgula 8 2 2 6 2 3" xfId="11103"/>
    <cellStyle name="Vírgula 8 2 2 6 3" xfId="7820"/>
    <cellStyle name="Vírgula 8 2 2 6 4" xfId="13031"/>
    <cellStyle name="Vírgula 8 2 2 6 5" xfId="5992"/>
    <cellStyle name="Vírgula 8 2 2 7" xfId="2665"/>
    <cellStyle name="Vírgula 8 2 2 7 2" xfId="13331"/>
    <cellStyle name="Vírgula 8 2 2 7 3" xfId="11104"/>
    <cellStyle name="Vírgula 8 2 2 8" xfId="11105"/>
    <cellStyle name="Vírgula 8 2 2 9" xfId="6304"/>
    <cellStyle name="Vírgula 8 2 3" xfId="635"/>
    <cellStyle name="Vírgula 8 2 3 10" xfId="11561"/>
    <cellStyle name="Vírgula 8 2 3 11" xfId="4522"/>
    <cellStyle name="Vírgula 8 2 3 2" xfId="776"/>
    <cellStyle name="Vírgula 8 2 3 2 2" xfId="1241"/>
    <cellStyle name="Vírgula 8 2 3 2 2 2" xfId="1956"/>
    <cellStyle name="Vírgula 8 2 3 2 2 2 2" xfId="3913"/>
    <cellStyle name="Vírgula 8 2 3 2 2 2 2 2" xfId="14579"/>
    <cellStyle name="Vírgula 8 2 3 2 2 2 2 3" xfId="11106"/>
    <cellStyle name="Vírgula 8 2 3 2 2 2 3" xfId="11107"/>
    <cellStyle name="Vírgula 8 2 3 2 2 2 4" xfId="7552"/>
    <cellStyle name="Vírgula 8 2 3 2 2 2 5" xfId="12766"/>
    <cellStyle name="Vírgula 8 2 3 2 2 2 6" xfId="5727"/>
    <cellStyle name="Vírgula 8 2 3 2 2 3" xfId="3210"/>
    <cellStyle name="Vírgula 8 2 3 2 2 3 2" xfId="13876"/>
    <cellStyle name="Vírgula 8 2 3 2 2 3 3" xfId="11108"/>
    <cellStyle name="Vírgula 8 2 3 2 2 4" xfId="11109"/>
    <cellStyle name="Vírgula 8 2 3 2 2 5" xfId="6849"/>
    <cellStyle name="Vírgula 8 2 3 2 2 6" xfId="12063"/>
    <cellStyle name="Vírgula 8 2 3 2 2 7" xfId="5024"/>
    <cellStyle name="Vírgula 8 2 3 2 3" xfId="1955"/>
    <cellStyle name="Vírgula 8 2 3 2 3 2" xfId="3912"/>
    <cellStyle name="Vírgula 8 2 3 2 3 2 2" xfId="14578"/>
    <cellStyle name="Vírgula 8 2 3 2 3 2 3" xfId="11110"/>
    <cellStyle name="Vírgula 8 2 3 2 3 3" xfId="11111"/>
    <cellStyle name="Vírgula 8 2 3 2 3 4" xfId="7551"/>
    <cellStyle name="Vírgula 8 2 3 2 3 5" xfId="12765"/>
    <cellStyle name="Vírgula 8 2 3 2 3 6" xfId="5726"/>
    <cellStyle name="Vírgula 8 2 3 2 4" xfId="2843"/>
    <cellStyle name="Vírgula 8 2 3 2 4 2" xfId="13509"/>
    <cellStyle name="Vírgula 8 2 3 2 4 3" xfId="11112"/>
    <cellStyle name="Vírgula 8 2 3 2 5" xfId="11113"/>
    <cellStyle name="Vírgula 8 2 3 2 6" xfId="6482"/>
    <cellStyle name="Vírgula 8 2 3 2 7" xfId="11696"/>
    <cellStyle name="Vírgula 8 2 3 2 8" xfId="4657"/>
    <cellStyle name="Vírgula 8 2 3 3" xfId="929"/>
    <cellStyle name="Vírgula 8 2 3 3 2" xfId="1957"/>
    <cellStyle name="Vírgula 8 2 3 3 2 2" xfId="3914"/>
    <cellStyle name="Vírgula 8 2 3 3 2 2 2" xfId="14580"/>
    <cellStyle name="Vírgula 8 2 3 3 2 2 3" xfId="11114"/>
    <cellStyle name="Vírgula 8 2 3 3 2 3" xfId="11115"/>
    <cellStyle name="Vírgula 8 2 3 3 2 4" xfId="7553"/>
    <cellStyle name="Vírgula 8 2 3 3 2 5" xfId="12767"/>
    <cellStyle name="Vírgula 8 2 3 3 2 6" xfId="5728"/>
    <cellStyle name="Vírgula 8 2 3 3 3" xfId="2981"/>
    <cellStyle name="Vírgula 8 2 3 3 3 2" xfId="13647"/>
    <cellStyle name="Vírgula 8 2 3 3 3 3" xfId="11116"/>
    <cellStyle name="Vírgula 8 2 3 3 4" xfId="11117"/>
    <cellStyle name="Vírgula 8 2 3 3 5" xfId="6620"/>
    <cellStyle name="Vírgula 8 2 3 3 6" xfId="11834"/>
    <cellStyle name="Vírgula 8 2 3 3 7" xfId="4795"/>
    <cellStyle name="Vírgula 8 2 3 4" xfId="1954"/>
    <cellStyle name="Vírgula 8 2 3 4 2" xfId="3911"/>
    <cellStyle name="Vírgula 8 2 3 4 2 2" xfId="14577"/>
    <cellStyle name="Vírgula 8 2 3 4 2 3" xfId="11118"/>
    <cellStyle name="Vírgula 8 2 3 4 3" xfId="11119"/>
    <cellStyle name="Vírgula 8 2 3 4 4" xfId="7550"/>
    <cellStyle name="Vírgula 8 2 3 4 5" xfId="12764"/>
    <cellStyle name="Vírgula 8 2 3 4 6" xfId="5725"/>
    <cellStyle name="Vírgula 8 2 3 5" xfId="2236"/>
    <cellStyle name="Vírgula 8 2 3 5 2" xfId="4089"/>
    <cellStyle name="Vírgula 8 2 3 5 2 2" xfId="14752"/>
    <cellStyle name="Vírgula 8 2 3 5 2 3" xfId="11120"/>
    <cellStyle name="Vírgula 8 2 3 5 3" xfId="11121"/>
    <cellStyle name="Vírgula 8 2 3 5 4" xfId="7728"/>
    <cellStyle name="Vírgula 8 2 3 5 5" xfId="12939"/>
    <cellStyle name="Vírgula 8 2 3 5 6" xfId="5900"/>
    <cellStyle name="Vírgula 8 2 3 6" xfId="2380"/>
    <cellStyle name="Vírgula 8 2 3 6 2" xfId="4224"/>
    <cellStyle name="Vírgula 8 2 3 6 2 2" xfId="14887"/>
    <cellStyle name="Vírgula 8 2 3 6 2 3" xfId="11122"/>
    <cellStyle name="Vírgula 8 2 3 6 3" xfId="7863"/>
    <cellStyle name="Vírgula 8 2 3 6 4" xfId="13074"/>
    <cellStyle name="Vírgula 8 2 3 6 5" xfId="6035"/>
    <cellStyle name="Vírgula 8 2 3 7" xfId="2708"/>
    <cellStyle name="Vírgula 8 2 3 7 2" xfId="13374"/>
    <cellStyle name="Vírgula 8 2 3 7 3" xfId="11123"/>
    <cellStyle name="Vírgula 8 2 3 8" xfId="11124"/>
    <cellStyle name="Vírgula 8 2 3 9" xfId="6347"/>
    <cellStyle name="Vírgula 8 2 4" xfId="476"/>
    <cellStyle name="Vírgula 8 2 4 2" xfId="1038"/>
    <cellStyle name="Vírgula 8 2 4 2 2" xfId="1959"/>
    <cellStyle name="Vírgula 8 2 4 2 2 2" xfId="3916"/>
    <cellStyle name="Vírgula 8 2 4 2 2 2 2" xfId="14582"/>
    <cellStyle name="Vírgula 8 2 4 2 2 2 3" xfId="11125"/>
    <cellStyle name="Vírgula 8 2 4 2 2 3" xfId="11126"/>
    <cellStyle name="Vírgula 8 2 4 2 2 4" xfId="7555"/>
    <cellStyle name="Vírgula 8 2 4 2 2 5" xfId="12769"/>
    <cellStyle name="Vírgula 8 2 4 2 2 6" xfId="5730"/>
    <cellStyle name="Vírgula 8 2 4 2 3" xfId="3070"/>
    <cellStyle name="Vírgula 8 2 4 2 3 2" xfId="13736"/>
    <cellStyle name="Vírgula 8 2 4 2 3 3" xfId="11127"/>
    <cellStyle name="Vírgula 8 2 4 2 4" xfId="11128"/>
    <cellStyle name="Vírgula 8 2 4 2 5" xfId="6709"/>
    <cellStyle name="Vírgula 8 2 4 2 6" xfId="11923"/>
    <cellStyle name="Vírgula 8 2 4 2 7" xfId="4884"/>
    <cellStyle name="Vírgula 8 2 4 3" xfId="1958"/>
    <cellStyle name="Vírgula 8 2 4 3 2" xfId="3915"/>
    <cellStyle name="Vírgula 8 2 4 3 2 2" xfId="14581"/>
    <cellStyle name="Vírgula 8 2 4 3 2 3" xfId="11129"/>
    <cellStyle name="Vírgula 8 2 4 3 3" xfId="11130"/>
    <cellStyle name="Vírgula 8 2 4 3 4" xfId="7554"/>
    <cellStyle name="Vírgula 8 2 4 3 5" xfId="12768"/>
    <cellStyle name="Vírgula 8 2 4 3 6" xfId="5729"/>
    <cellStyle name="Vírgula 8 2 4 4" xfId="2618"/>
    <cellStyle name="Vírgula 8 2 4 4 2" xfId="13284"/>
    <cellStyle name="Vírgula 8 2 4 4 3" xfId="11131"/>
    <cellStyle name="Vírgula 8 2 4 5" xfId="11132"/>
    <cellStyle name="Vírgula 8 2 4 6" xfId="6257"/>
    <cellStyle name="Vírgula 8 2 4 7" xfId="11471"/>
    <cellStyle name="Vírgula 8 2 4 8" xfId="4432"/>
    <cellStyle name="Vírgula 8 2 5" xfId="685"/>
    <cellStyle name="Vírgula 8 2 5 2" xfId="1151"/>
    <cellStyle name="Vírgula 8 2 5 2 2" xfId="1961"/>
    <cellStyle name="Vírgula 8 2 5 2 2 2" xfId="3918"/>
    <cellStyle name="Vírgula 8 2 5 2 2 2 2" xfId="14584"/>
    <cellStyle name="Vírgula 8 2 5 2 2 2 3" xfId="11133"/>
    <cellStyle name="Vírgula 8 2 5 2 2 3" xfId="11134"/>
    <cellStyle name="Vírgula 8 2 5 2 2 4" xfId="7557"/>
    <cellStyle name="Vírgula 8 2 5 2 2 5" xfId="12771"/>
    <cellStyle name="Vírgula 8 2 5 2 2 6" xfId="5732"/>
    <cellStyle name="Vírgula 8 2 5 2 3" xfId="3120"/>
    <cellStyle name="Vírgula 8 2 5 2 3 2" xfId="13786"/>
    <cellStyle name="Vírgula 8 2 5 2 3 3" xfId="11135"/>
    <cellStyle name="Vírgula 8 2 5 2 4" xfId="11136"/>
    <cellStyle name="Vírgula 8 2 5 2 5" xfId="6759"/>
    <cellStyle name="Vírgula 8 2 5 2 6" xfId="11973"/>
    <cellStyle name="Vírgula 8 2 5 2 7" xfId="4934"/>
    <cellStyle name="Vírgula 8 2 5 3" xfId="1960"/>
    <cellStyle name="Vírgula 8 2 5 3 2" xfId="3917"/>
    <cellStyle name="Vírgula 8 2 5 3 2 2" xfId="14583"/>
    <cellStyle name="Vírgula 8 2 5 3 2 3" xfId="11137"/>
    <cellStyle name="Vírgula 8 2 5 3 3" xfId="11138"/>
    <cellStyle name="Vírgula 8 2 5 3 4" xfId="7556"/>
    <cellStyle name="Vírgula 8 2 5 3 5" xfId="12770"/>
    <cellStyle name="Vírgula 8 2 5 3 6" xfId="5731"/>
    <cellStyle name="Vírgula 8 2 5 4" xfId="2753"/>
    <cellStyle name="Vírgula 8 2 5 4 2" xfId="13419"/>
    <cellStyle name="Vírgula 8 2 5 4 3" xfId="11139"/>
    <cellStyle name="Vírgula 8 2 5 5" xfId="11140"/>
    <cellStyle name="Vírgula 8 2 5 6" xfId="6392"/>
    <cellStyle name="Vírgula 8 2 5 7" xfId="11606"/>
    <cellStyle name="Vírgula 8 2 5 8" xfId="4567"/>
    <cellStyle name="Vírgula 8 2 6" xfId="360"/>
    <cellStyle name="Vírgula 8 2 6 2" xfId="982"/>
    <cellStyle name="Vírgula 8 2 6 2 2" xfId="1963"/>
    <cellStyle name="Vírgula 8 2 6 2 2 2" xfId="3920"/>
    <cellStyle name="Vírgula 8 2 6 2 2 2 2" xfId="14586"/>
    <cellStyle name="Vírgula 8 2 6 2 2 2 3" xfId="11141"/>
    <cellStyle name="Vírgula 8 2 6 2 2 3" xfId="11142"/>
    <cellStyle name="Vírgula 8 2 6 2 2 4" xfId="7559"/>
    <cellStyle name="Vírgula 8 2 6 2 2 5" xfId="12773"/>
    <cellStyle name="Vírgula 8 2 6 2 2 6" xfId="5734"/>
    <cellStyle name="Vírgula 8 2 6 2 3" xfId="3026"/>
    <cellStyle name="Vírgula 8 2 6 2 3 2" xfId="13692"/>
    <cellStyle name="Vírgula 8 2 6 2 3 3" xfId="11143"/>
    <cellStyle name="Vírgula 8 2 6 2 4" xfId="11144"/>
    <cellStyle name="Vírgula 8 2 6 2 5" xfId="6665"/>
    <cellStyle name="Vírgula 8 2 6 2 6" xfId="11879"/>
    <cellStyle name="Vírgula 8 2 6 2 7" xfId="4840"/>
    <cellStyle name="Vírgula 8 2 6 3" xfId="1962"/>
    <cellStyle name="Vírgula 8 2 6 3 2" xfId="3919"/>
    <cellStyle name="Vírgula 8 2 6 3 2 2" xfId="14585"/>
    <cellStyle name="Vírgula 8 2 6 3 2 3" xfId="11145"/>
    <cellStyle name="Vírgula 8 2 6 3 3" xfId="11146"/>
    <cellStyle name="Vírgula 8 2 6 3 4" xfId="7558"/>
    <cellStyle name="Vírgula 8 2 6 3 5" xfId="12772"/>
    <cellStyle name="Vírgula 8 2 6 3 6" xfId="5733"/>
    <cellStyle name="Vírgula 8 2 6 4" xfId="2569"/>
    <cellStyle name="Vírgula 8 2 6 4 2" xfId="13235"/>
    <cellStyle name="Vírgula 8 2 6 4 3" xfId="11147"/>
    <cellStyle name="Vírgula 8 2 6 5" xfId="11148"/>
    <cellStyle name="Vírgula 8 2 6 6" xfId="6208"/>
    <cellStyle name="Vírgula 8 2 6 7" xfId="11422"/>
    <cellStyle name="Vírgula 8 2 6 8" xfId="4383"/>
    <cellStyle name="Vírgula 8 2 7" xfId="835"/>
    <cellStyle name="Vírgula 8 2 7 2" xfId="1964"/>
    <cellStyle name="Vírgula 8 2 7 2 2" xfId="3921"/>
    <cellStyle name="Vírgula 8 2 7 2 2 2" xfId="14587"/>
    <cellStyle name="Vírgula 8 2 7 2 2 3" xfId="11149"/>
    <cellStyle name="Vírgula 8 2 7 2 3" xfId="11150"/>
    <cellStyle name="Vírgula 8 2 7 2 4" xfId="7560"/>
    <cellStyle name="Vírgula 8 2 7 2 5" xfId="12774"/>
    <cellStyle name="Vírgula 8 2 7 2 6" xfId="5735"/>
    <cellStyle name="Vírgula 8 2 7 3" xfId="2891"/>
    <cellStyle name="Vírgula 8 2 7 3 2" xfId="13557"/>
    <cellStyle name="Vírgula 8 2 7 3 3" xfId="11151"/>
    <cellStyle name="Vírgula 8 2 7 4" xfId="11152"/>
    <cellStyle name="Vírgula 8 2 7 5" xfId="6530"/>
    <cellStyle name="Vírgula 8 2 7 6" xfId="11744"/>
    <cellStyle name="Vírgula 8 2 7 7" xfId="4705"/>
    <cellStyle name="Vírgula 8 2 8" xfId="1301"/>
    <cellStyle name="Vírgula 8 2 8 2" xfId="3258"/>
    <cellStyle name="Vírgula 8 2 8 2 2" xfId="13924"/>
    <cellStyle name="Vírgula 8 2 8 2 3" xfId="11153"/>
    <cellStyle name="Vírgula 8 2 8 3" xfId="11154"/>
    <cellStyle name="Vírgula 8 2 8 4" xfId="6897"/>
    <cellStyle name="Vírgula 8 2 8 5" xfId="12111"/>
    <cellStyle name="Vírgula 8 2 8 6" xfId="5072"/>
    <cellStyle name="Vírgula 8 2 9" xfId="245"/>
    <cellStyle name="Vírgula 8 2 9 2" xfId="2525"/>
    <cellStyle name="Vírgula 8 2 9 2 2" xfId="13191"/>
    <cellStyle name="Vírgula 8 2 9 2 3" xfId="11155"/>
    <cellStyle name="Vírgula 8 2 9 3" xfId="11156"/>
    <cellStyle name="Vírgula 8 2 9 4" xfId="6164"/>
    <cellStyle name="Vírgula 8 2 9 5" xfId="11378"/>
    <cellStyle name="Vírgula 8 2 9 6" xfId="4339"/>
    <cellStyle name="Vírgula 8 3" xfId="143"/>
    <cellStyle name="Vírgula 8 3 10" xfId="2142"/>
    <cellStyle name="Vírgula 8 3 10 2" xfId="3999"/>
    <cellStyle name="Vírgula 8 3 10 2 2" xfId="14662"/>
    <cellStyle name="Vírgula 8 3 10 2 3" xfId="11157"/>
    <cellStyle name="Vírgula 8 3 10 3" xfId="11158"/>
    <cellStyle name="Vírgula 8 3 10 4" xfId="7638"/>
    <cellStyle name="Vírgula 8 3 10 5" xfId="12849"/>
    <cellStyle name="Vírgula 8 3 10 6" xfId="5810"/>
    <cellStyle name="Vírgula 8 3 11" xfId="2291"/>
    <cellStyle name="Vírgula 8 3 11 2" xfId="4135"/>
    <cellStyle name="Vírgula 8 3 11 2 2" xfId="14798"/>
    <cellStyle name="Vírgula 8 3 11 2 3" xfId="11159"/>
    <cellStyle name="Vírgula 8 3 11 3" xfId="7774"/>
    <cellStyle name="Vírgula 8 3 11 4" xfId="12985"/>
    <cellStyle name="Vírgula 8 3 11 5" xfId="5946"/>
    <cellStyle name="Vírgula 8 3 12" xfId="2479"/>
    <cellStyle name="Vírgula 8 3 12 2" xfId="11160"/>
    <cellStyle name="Vírgula 8 3 12 3" xfId="13147"/>
    <cellStyle name="Vírgula 8 3 12 4" xfId="6081"/>
    <cellStyle name="Vírgula 8 3 13" xfId="11161"/>
    <cellStyle name="Vírgula 8 3 14" xfId="6118"/>
    <cellStyle name="Vírgula 8 3 15" xfId="11334"/>
    <cellStyle name="Vírgula 8 3 16" xfId="4295"/>
    <cellStyle name="Vírgula 8 3 2" xfId="591"/>
    <cellStyle name="Vírgula 8 3 2 10" xfId="11519"/>
    <cellStyle name="Vírgula 8 3 2 11" xfId="4480"/>
    <cellStyle name="Vírgula 8 3 2 2" xfId="734"/>
    <cellStyle name="Vírgula 8 3 2 2 2" xfId="1199"/>
    <cellStyle name="Vírgula 8 3 2 2 2 2" xfId="1967"/>
    <cellStyle name="Vírgula 8 3 2 2 2 2 2" xfId="3924"/>
    <cellStyle name="Vírgula 8 3 2 2 2 2 2 2" xfId="14590"/>
    <cellStyle name="Vírgula 8 3 2 2 2 2 2 3" xfId="11162"/>
    <cellStyle name="Vírgula 8 3 2 2 2 2 3" xfId="11163"/>
    <cellStyle name="Vírgula 8 3 2 2 2 2 4" xfId="7563"/>
    <cellStyle name="Vírgula 8 3 2 2 2 2 5" xfId="12777"/>
    <cellStyle name="Vírgula 8 3 2 2 2 2 6" xfId="5738"/>
    <cellStyle name="Vírgula 8 3 2 2 2 3" xfId="3168"/>
    <cellStyle name="Vírgula 8 3 2 2 2 3 2" xfId="13834"/>
    <cellStyle name="Vírgula 8 3 2 2 2 3 3" xfId="11164"/>
    <cellStyle name="Vírgula 8 3 2 2 2 4" xfId="11165"/>
    <cellStyle name="Vírgula 8 3 2 2 2 5" xfId="6807"/>
    <cellStyle name="Vírgula 8 3 2 2 2 6" xfId="12021"/>
    <cellStyle name="Vírgula 8 3 2 2 2 7" xfId="4982"/>
    <cellStyle name="Vírgula 8 3 2 2 3" xfId="1966"/>
    <cellStyle name="Vírgula 8 3 2 2 3 2" xfId="3923"/>
    <cellStyle name="Vírgula 8 3 2 2 3 2 2" xfId="14589"/>
    <cellStyle name="Vírgula 8 3 2 2 3 2 3" xfId="11166"/>
    <cellStyle name="Vírgula 8 3 2 2 3 3" xfId="11167"/>
    <cellStyle name="Vírgula 8 3 2 2 3 4" xfId="7562"/>
    <cellStyle name="Vírgula 8 3 2 2 3 5" xfId="12776"/>
    <cellStyle name="Vírgula 8 3 2 2 3 6" xfId="5737"/>
    <cellStyle name="Vírgula 8 3 2 2 4" xfId="2801"/>
    <cellStyle name="Vírgula 8 3 2 2 4 2" xfId="13467"/>
    <cellStyle name="Vírgula 8 3 2 2 4 3" xfId="11168"/>
    <cellStyle name="Vírgula 8 3 2 2 5" xfId="11169"/>
    <cellStyle name="Vírgula 8 3 2 2 6" xfId="6440"/>
    <cellStyle name="Vírgula 8 3 2 2 7" xfId="11654"/>
    <cellStyle name="Vírgula 8 3 2 2 8" xfId="4615"/>
    <cellStyle name="Vírgula 8 3 2 3" xfId="887"/>
    <cellStyle name="Vírgula 8 3 2 3 2" xfId="1968"/>
    <cellStyle name="Vírgula 8 3 2 3 2 2" xfId="3925"/>
    <cellStyle name="Vírgula 8 3 2 3 2 2 2" xfId="14591"/>
    <cellStyle name="Vírgula 8 3 2 3 2 2 3" xfId="11170"/>
    <cellStyle name="Vírgula 8 3 2 3 2 3" xfId="11171"/>
    <cellStyle name="Vírgula 8 3 2 3 2 4" xfId="7564"/>
    <cellStyle name="Vírgula 8 3 2 3 2 5" xfId="12778"/>
    <cellStyle name="Vírgula 8 3 2 3 2 6" xfId="5739"/>
    <cellStyle name="Vírgula 8 3 2 3 3" xfId="2939"/>
    <cellStyle name="Vírgula 8 3 2 3 3 2" xfId="13605"/>
    <cellStyle name="Vírgula 8 3 2 3 3 3" xfId="11172"/>
    <cellStyle name="Vírgula 8 3 2 3 4" xfId="11173"/>
    <cellStyle name="Vírgula 8 3 2 3 5" xfId="6578"/>
    <cellStyle name="Vírgula 8 3 2 3 6" xfId="11792"/>
    <cellStyle name="Vírgula 8 3 2 3 7" xfId="4753"/>
    <cellStyle name="Vírgula 8 3 2 4" xfId="1965"/>
    <cellStyle name="Vírgula 8 3 2 4 2" xfId="3922"/>
    <cellStyle name="Vírgula 8 3 2 4 2 2" xfId="14588"/>
    <cellStyle name="Vírgula 8 3 2 4 2 3" xfId="11174"/>
    <cellStyle name="Vírgula 8 3 2 4 3" xfId="11175"/>
    <cellStyle name="Vírgula 8 3 2 4 4" xfId="7561"/>
    <cellStyle name="Vírgula 8 3 2 4 5" xfId="12775"/>
    <cellStyle name="Vírgula 8 3 2 4 6" xfId="5736"/>
    <cellStyle name="Vírgula 8 3 2 5" xfId="2194"/>
    <cellStyle name="Vírgula 8 3 2 5 2" xfId="4047"/>
    <cellStyle name="Vírgula 8 3 2 5 2 2" xfId="14710"/>
    <cellStyle name="Vírgula 8 3 2 5 2 3" xfId="11176"/>
    <cellStyle name="Vírgula 8 3 2 5 3" xfId="11177"/>
    <cellStyle name="Vírgula 8 3 2 5 4" xfId="7686"/>
    <cellStyle name="Vírgula 8 3 2 5 5" xfId="12897"/>
    <cellStyle name="Vírgula 8 3 2 5 6" xfId="5858"/>
    <cellStyle name="Vírgula 8 3 2 6" xfId="2338"/>
    <cellStyle name="Vírgula 8 3 2 6 2" xfId="4182"/>
    <cellStyle name="Vírgula 8 3 2 6 2 2" xfId="14845"/>
    <cellStyle name="Vírgula 8 3 2 6 2 3" xfId="11178"/>
    <cellStyle name="Vírgula 8 3 2 6 3" xfId="7821"/>
    <cellStyle name="Vírgula 8 3 2 6 4" xfId="13032"/>
    <cellStyle name="Vírgula 8 3 2 6 5" xfId="5993"/>
    <cellStyle name="Vírgula 8 3 2 7" xfId="2666"/>
    <cellStyle name="Vírgula 8 3 2 7 2" xfId="13332"/>
    <cellStyle name="Vírgula 8 3 2 7 3" xfId="11179"/>
    <cellStyle name="Vírgula 8 3 2 8" xfId="11180"/>
    <cellStyle name="Vírgula 8 3 2 9" xfId="6305"/>
    <cellStyle name="Vírgula 8 3 3" xfId="636"/>
    <cellStyle name="Vírgula 8 3 3 10" xfId="11562"/>
    <cellStyle name="Vírgula 8 3 3 11" xfId="4523"/>
    <cellStyle name="Vírgula 8 3 3 2" xfId="777"/>
    <cellStyle name="Vírgula 8 3 3 2 2" xfId="1242"/>
    <cellStyle name="Vírgula 8 3 3 2 2 2" xfId="1971"/>
    <cellStyle name="Vírgula 8 3 3 2 2 2 2" xfId="3928"/>
    <cellStyle name="Vírgula 8 3 3 2 2 2 2 2" xfId="14594"/>
    <cellStyle name="Vírgula 8 3 3 2 2 2 2 3" xfId="11181"/>
    <cellStyle name="Vírgula 8 3 3 2 2 2 3" xfId="11182"/>
    <cellStyle name="Vírgula 8 3 3 2 2 2 4" xfId="7567"/>
    <cellStyle name="Vírgula 8 3 3 2 2 2 5" xfId="12781"/>
    <cellStyle name="Vírgula 8 3 3 2 2 2 6" xfId="5742"/>
    <cellStyle name="Vírgula 8 3 3 2 2 3" xfId="3211"/>
    <cellStyle name="Vírgula 8 3 3 2 2 3 2" xfId="13877"/>
    <cellStyle name="Vírgula 8 3 3 2 2 3 3" xfId="11183"/>
    <cellStyle name="Vírgula 8 3 3 2 2 4" xfId="11184"/>
    <cellStyle name="Vírgula 8 3 3 2 2 5" xfId="6850"/>
    <cellStyle name="Vírgula 8 3 3 2 2 6" xfId="12064"/>
    <cellStyle name="Vírgula 8 3 3 2 2 7" xfId="5025"/>
    <cellStyle name="Vírgula 8 3 3 2 3" xfId="1970"/>
    <cellStyle name="Vírgula 8 3 3 2 3 2" xfId="3927"/>
    <cellStyle name="Vírgula 8 3 3 2 3 2 2" xfId="14593"/>
    <cellStyle name="Vírgula 8 3 3 2 3 2 3" xfId="11185"/>
    <cellStyle name="Vírgula 8 3 3 2 3 3" xfId="11186"/>
    <cellStyle name="Vírgula 8 3 3 2 3 4" xfId="7566"/>
    <cellStyle name="Vírgula 8 3 3 2 3 5" xfId="12780"/>
    <cellStyle name="Vírgula 8 3 3 2 3 6" xfId="5741"/>
    <cellStyle name="Vírgula 8 3 3 2 4" xfId="2844"/>
    <cellStyle name="Vírgula 8 3 3 2 4 2" xfId="13510"/>
    <cellStyle name="Vírgula 8 3 3 2 4 3" xfId="11187"/>
    <cellStyle name="Vírgula 8 3 3 2 5" xfId="11188"/>
    <cellStyle name="Vírgula 8 3 3 2 6" xfId="6483"/>
    <cellStyle name="Vírgula 8 3 3 2 7" xfId="11697"/>
    <cellStyle name="Vírgula 8 3 3 2 8" xfId="4658"/>
    <cellStyle name="Vírgula 8 3 3 3" xfId="930"/>
    <cellStyle name="Vírgula 8 3 3 3 2" xfId="1972"/>
    <cellStyle name="Vírgula 8 3 3 3 2 2" xfId="3929"/>
    <cellStyle name="Vírgula 8 3 3 3 2 2 2" xfId="14595"/>
    <cellStyle name="Vírgula 8 3 3 3 2 2 3" xfId="11189"/>
    <cellStyle name="Vírgula 8 3 3 3 2 3" xfId="11190"/>
    <cellStyle name="Vírgula 8 3 3 3 2 4" xfId="7568"/>
    <cellStyle name="Vírgula 8 3 3 3 2 5" xfId="12782"/>
    <cellStyle name="Vírgula 8 3 3 3 2 6" xfId="5743"/>
    <cellStyle name="Vírgula 8 3 3 3 3" xfId="2982"/>
    <cellStyle name="Vírgula 8 3 3 3 3 2" xfId="13648"/>
    <cellStyle name="Vírgula 8 3 3 3 3 3" xfId="11191"/>
    <cellStyle name="Vírgula 8 3 3 3 4" xfId="11192"/>
    <cellStyle name="Vírgula 8 3 3 3 5" xfId="6621"/>
    <cellStyle name="Vírgula 8 3 3 3 6" xfId="11835"/>
    <cellStyle name="Vírgula 8 3 3 3 7" xfId="4796"/>
    <cellStyle name="Vírgula 8 3 3 4" xfId="1969"/>
    <cellStyle name="Vírgula 8 3 3 4 2" xfId="3926"/>
    <cellStyle name="Vírgula 8 3 3 4 2 2" xfId="14592"/>
    <cellStyle name="Vírgula 8 3 3 4 2 3" xfId="11193"/>
    <cellStyle name="Vírgula 8 3 3 4 3" xfId="11194"/>
    <cellStyle name="Vírgula 8 3 3 4 4" xfId="7565"/>
    <cellStyle name="Vírgula 8 3 3 4 5" xfId="12779"/>
    <cellStyle name="Vírgula 8 3 3 4 6" xfId="5740"/>
    <cellStyle name="Vírgula 8 3 3 5" xfId="2237"/>
    <cellStyle name="Vírgula 8 3 3 5 2" xfId="4090"/>
    <cellStyle name="Vírgula 8 3 3 5 2 2" xfId="14753"/>
    <cellStyle name="Vírgula 8 3 3 5 2 3" xfId="11195"/>
    <cellStyle name="Vírgula 8 3 3 5 3" xfId="11196"/>
    <cellStyle name="Vírgula 8 3 3 5 4" xfId="7729"/>
    <cellStyle name="Vírgula 8 3 3 5 5" xfId="12940"/>
    <cellStyle name="Vírgula 8 3 3 5 6" xfId="5901"/>
    <cellStyle name="Vírgula 8 3 3 6" xfId="2381"/>
    <cellStyle name="Vírgula 8 3 3 6 2" xfId="4225"/>
    <cellStyle name="Vírgula 8 3 3 6 2 2" xfId="14888"/>
    <cellStyle name="Vírgula 8 3 3 6 2 3" xfId="11197"/>
    <cellStyle name="Vírgula 8 3 3 6 3" xfId="7864"/>
    <cellStyle name="Vírgula 8 3 3 6 4" xfId="13075"/>
    <cellStyle name="Vírgula 8 3 3 6 5" xfId="6036"/>
    <cellStyle name="Vírgula 8 3 3 7" xfId="2709"/>
    <cellStyle name="Vírgula 8 3 3 7 2" xfId="13375"/>
    <cellStyle name="Vírgula 8 3 3 7 3" xfId="11198"/>
    <cellStyle name="Vírgula 8 3 3 8" xfId="11199"/>
    <cellStyle name="Vírgula 8 3 3 9" xfId="6348"/>
    <cellStyle name="Vírgula 8 3 4" xfId="477"/>
    <cellStyle name="Vírgula 8 3 4 2" xfId="1039"/>
    <cellStyle name="Vírgula 8 3 4 2 2" xfId="1974"/>
    <cellStyle name="Vírgula 8 3 4 2 2 2" xfId="3931"/>
    <cellStyle name="Vírgula 8 3 4 2 2 2 2" xfId="14597"/>
    <cellStyle name="Vírgula 8 3 4 2 2 2 3" xfId="11200"/>
    <cellStyle name="Vírgula 8 3 4 2 2 3" xfId="11201"/>
    <cellStyle name="Vírgula 8 3 4 2 2 4" xfId="7570"/>
    <cellStyle name="Vírgula 8 3 4 2 2 5" xfId="12784"/>
    <cellStyle name="Vírgula 8 3 4 2 2 6" xfId="5745"/>
    <cellStyle name="Vírgula 8 3 4 2 3" xfId="3071"/>
    <cellStyle name="Vírgula 8 3 4 2 3 2" xfId="13737"/>
    <cellStyle name="Vírgula 8 3 4 2 3 3" xfId="11202"/>
    <cellStyle name="Vírgula 8 3 4 2 4" xfId="11203"/>
    <cellStyle name="Vírgula 8 3 4 2 5" xfId="6710"/>
    <cellStyle name="Vírgula 8 3 4 2 6" xfId="11924"/>
    <cellStyle name="Vírgula 8 3 4 2 7" xfId="4885"/>
    <cellStyle name="Vírgula 8 3 4 3" xfId="1973"/>
    <cellStyle name="Vírgula 8 3 4 3 2" xfId="3930"/>
    <cellStyle name="Vírgula 8 3 4 3 2 2" xfId="14596"/>
    <cellStyle name="Vírgula 8 3 4 3 2 3" xfId="11204"/>
    <cellStyle name="Vírgula 8 3 4 3 3" xfId="11205"/>
    <cellStyle name="Vírgula 8 3 4 3 4" xfId="7569"/>
    <cellStyle name="Vírgula 8 3 4 3 5" xfId="12783"/>
    <cellStyle name="Vírgula 8 3 4 3 6" xfId="5744"/>
    <cellStyle name="Vírgula 8 3 4 4" xfId="2619"/>
    <cellStyle name="Vírgula 8 3 4 4 2" xfId="13285"/>
    <cellStyle name="Vírgula 8 3 4 4 3" xfId="11206"/>
    <cellStyle name="Vírgula 8 3 4 5" xfId="11207"/>
    <cellStyle name="Vírgula 8 3 4 6" xfId="6258"/>
    <cellStyle name="Vírgula 8 3 4 7" xfId="11472"/>
    <cellStyle name="Vírgula 8 3 4 8" xfId="4433"/>
    <cellStyle name="Vírgula 8 3 5" xfId="686"/>
    <cellStyle name="Vírgula 8 3 5 2" xfId="1152"/>
    <cellStyle name="Vírgula 8 3 5 2 2" xfId="1976"/>
    <cellStyle name="Vírgula 8 3 5 2 2 2" xfId="3933"/>
    <cellStyle name="Vírgula 8 3 5 2 2 2 2" xfId="14599"/>
    <cellStyle name="Vírgula 8 3 5 2 2 2 3" xfId="11208"/>
    <cellStyle name="Vírgula 8 3 5 2 2 3" xfId="11209"/>
    <cellStyle name="Vírgula 8 3 5 2 2 4" xfId="7572"/>
    <cellStyle name="Vírgula 8 3 5 2 2 5" xfId="12786"/>
    <cellStyle name="Vírgula 8 3 5 2 2 6" xfId="5747"/>
    <cellStyle name="Vírgula 8 3 5 2 3" xfId="3121"/>
    <cellStyle name="Vírgula 8 3 5 2 3 2" xfId="13787"/>
    <cellStyle name="Vírgula 8 3 5 2 3 3" xfId="11210"/>
    <cellStyle name="Vírgula 8 3 5 2 4" xfId="11211"/>
    <cellStyle name="Vírgula 8 3 5 2 5" xfId="6760"/>
    <cellStyle name="Vírgula 8 3 5 2 6" xfId="11974"/>
    <cellStyle name="Vírgula 8 3 5 2 7" xfId="4935"/>
    <cellStyle name="Vírgula 8 3 5 3" xfId="1975"/>
    <cellStyle name="Vírgula 8 3 5 3 2" xfId="3932"/>
    <cellStyle name="Vírgula 8 3 5 3 2 2" xfId="14598"/>
    <cellStyle name="Vírgula 8 3 5 3 2 3" xfId="11212"/>
    <cellStyle name="Vírgula 8 3 5 3 3" xfId="11213"/>
    <cellStyle name="Vírgula 8 3 5 3 4" xfId="7571"/>
    <cellStyle name="Vírgula 8 3 5 3 5" xfId="12785"/>
    <cellStyle name="Vírgula 8 3 5 3 6" xfId="5746"/>
    <cellStyle name="Vírgula 8 3 5 4" xfId="2754"/>
    <cellStyle name="Vírgula 8 3 5 4 2" xfId="13420"/>
    <cellStyle name="Vírgula 8 3 5 4 3" xfId="11214"/>
    <cellStyle name="Vírgula 8 3 5 5" xfId="11215"/>
    <cellStyle name="Vírgula 8 3 5 6" xfId="6393"/>
    <cellStyle name="Vírgula 8 3 5 7" xfId="11607"/>
    <cellStyle name="Vírgula 8 3 5 8" xfId="4568"/>
    <cellStyle name="Vírgula 8 3 6" xfId="361"/>
    <cellStyle name="Vírgula 8 3 6 2" xfId="983"/>
    <cellStyle name="Vírgula 8 3 6 2 2" xfId="1978"/>
    <cellStyle name="Vírgula 8 3 6 2 2 2" xfId="3935"/>
    <cellStyle name="Vírgula 8 3 6 2 2 2 2" xfId="14601"/>
    <cellStyle name="Vírgula 8 3 6 2 2 2 3" xfId="11216"/>
    <cellStyle name="Vírgula 8 3 6 2 2 3" xfId="11217"/>
    <cellStyle name="Vírgula 8 3 6 2 2 4" xfId="7574"/>
    <cellStyle name="Vírgula 8 3 6 2 2 5" xfId="12788"/>
    <cellStyle name="Vírgula 8 3 6 2 2 6" xfId="5749"/>
    <cellStyle name="Vírgula 8 3 6 2 3" xfId="3027"/>
    <cellStyle name="Vírgula 8 3 6 2 3 2" xfId="13693"/>
    <cellStyle name="Vírgula 8 3 6 2 3 3" xfId="11218"/>
    <cellStyle name="Vírgula 8 3 6 2 4" xfId="11219"/>
    <cellStyle name="Vírgula 8 3 6 2 5" xfId="6666"/>
    <cellStyle name="Vírgula 8 3 6 2 6" xfId="11880"/>
    <cellStyle name="Vírgula 8 3 6 2 7" xfId="4841"/>
    <cellStyle name="Vírgula 8 3 6 3" xfId="1977"/>
    <cellStyle name="Vírgula 8 3 6 3 2" xfId="3934"/>
    <cellStyle name="Vírgula 8 3 6 3 2 2" xfId="14600"/>
    <cellStyle name="Vírgula 8 3 6 3 2 3" xfId="11220"/>
    <cellStyle name="Vírgula 8 3 6 3 3" xfId="11221"/>
    <cellStyle name="Vírgula 8 3 6 3 4" xfId="7573"/>
    <cellStyle name="Vírgula 8 3 6 3 5" xfId="12787"/>
    <cellStyle name="Vírgula 8 3 6 3 6" xfId="5748"/>
    <cellStyle name="Vírgula 8 3 6 4" xfId="2570"/>
    <cellStyle name="Vírgula 8 3 6 4 2" xfId="13236"/>
    <cellStyle name="Vírgula 8 3 6 4 3" xfId="11222"/>
    <cellStyle name="Vírgula 8 3 6 5" xfId="11223"/>
    <cellStyle name="Vírgula 8 3 6 6" xfId="6209"/>
    <cellStyle name="Vírgula 8 3 6 7" xfId="11423"/>
    <cellStyle name="Vírgula 8 3 6 8" xfId="4384"/>
    <cellStyle name="Vírgula 8 3 7" xfId="836"/>
    <cellStyle name="Vírgula 8 3 7 2" xfId="1979"/>
    <cellStyle name="Vírgula 8 3 7 2 2" xfId="3936"/>
    <cellStyle name="Vírgula 8 3 7 2 2 2" xfId="14602"/>
    <cellStyle name="Vírgula 8 3 7 2 2 3" xfId="11224"/>
    <cellStyle name="Vírgula 8 3 7 2 3" xfId="11225"/>
    <cellStyle name="Vírgula 8 3 7 2 4" xfId="7575"/>
    <cellStyle name="Vírgula 8 3 7 2 5" xfId="12789"/>
    <cellStyle name="Vírgula 8 3 7 2 6" xfId="5750"/>
    <cellStyle name="Vírgula 8 3 7 3" xfId="2892"/>
    <cellStyle name="Vírgula 8 3 7 3 2" xfId="13558"/>
    <cellStyle name="Vírgula 8 3 7 3 3" xfId="11226"/>
    <cellStyle name="Vírgula 8 3 7 4" xfId="11227"/>
    <cellStyle name="Vírgula 8 3 7 5" xfId="6531"/>
    <cellStyle name="Vírgula 8 3 7 6" xfId="11745"/>
    <cellStyle name="Vírgula 8 3 7 7" xfId="4706"/>
    <cellStyle name="Vírgula 8 3 8" xfId="1302"/>
    <cellStyle name="Vírgula 8 3 8 2" xfId="3259"/>
    <cellStyle name="Vírgula 8 3 8 2 2" xfId="13925"/>
    <cellStyle name="Vírgula 8 3 8 2 3" xfId="11228"/>
    <cellStyle name="Vírgula 8 3 8 3" xfId="11229"/>
    <cellStyle name="Vírgula 8 3 8 4" xfId="6898"/>
    <cellStyle name="Vírgula 8 3 8 5" xfId="12112"/>
    <cellStyle name="Vírgula 8 3 8 6" xfId="5073"/>
    <cellStyle name="Vírgula 8 3 9" xfId="246"/>
    <cellStyle name="Vírgula 8 3 9 2" xfId="2526"/>
    <cellStyle name="Vírgula 8 3 9 2 2" xfId="13192"/>
    <cellStyle name="Vírgula 8 3 9 2 3" xfId="11230"/>
    <cellStyle name="Vírgula 8 3 9 3" xfId="11231"/>
    <cellStyle name="Vírgula 8 3 9 4" xfId="6165"/>
    <cellStyle name="Vírgula 8 3 9 5" xfId="11379"/>
    <cellStyle name="Vírgula 8 3 9 6" xfId="4340"/>
    <cellStyle name="Vírgula 8 4" xfId="589"/>
    <cellStyle name="Vírgula 8 4 10" xfId="11517"/>
    <cellStyle name="Vírgula 8 4 11" xfId="4478"/>
    <cellStyle name="Vírgula 8 4 2" xfId="732"/>
    <cellStyle name="Vírgula 8 4 2 2" xfId="1197"/>
    <cellStyle name="Vírgula 8 4 2 2 2" xfId="1982"/>
    <cellStyle name="Vírgula 8 4 2 2 2 2" xfId="3939"/>
    <cellStyle name="Vírgula 8 4 2 2 2 2 2" xfId="14605"/>
    <cellStyle name="Vírgula 8 4 2 2 2 2 3" xfId="11232"/>
    <cellStyle name="Vírgula 8 4 2 2 2 3" xfId="11233"/>
    <cellStyle name="Vírgula 8 4 2 2 2 4" xfId="7578"/>
    <cellStyle name="Vírgula 8 4 2 2 2 5" xfId="12792"/>
    <cellStyle name="Vírgula 8 4 2 2 2 6" xfId="5753"/>
    <cellStyle name="Vírgula 8 4 2 2 3" xfId="3166"/>
    <cellStyle name="Vírgula 8 4 2 2 3 2" xfId="13832"/>
    <cellStyle name="Vírgula 8 4 2 2 3 3" xfId="11234"/>
    <cellStyle name="Vírgula 8 4 2 2 4" xfId="11235"/>
    <cellStyle name="Vírgula 8 4 2 2 5" xfId="6805"/>
    <cellStyle name="Vírgula 8 4 2 2 6" xfId="12019"/>
    <cellStyle name="Vírgula 8 4 2 2 7" xfId="4980"/>
    <cellStyle name="Vírgula 8 4 2 3" xfId="1981"/>
    <cellStyle name="Vírgula 8 4 2 3 2" xfId="3938"/>
    <cellStyle name="Vírgula 8 4 2 3 2 2" xfId="14604"/>
    <cellStyle name="Vírgula 8 4 2 3 2 3" xfId="11236"/>
    <cellStyle name="Vírgula 8 4 2 3 3" xfId="11237"/>
    <cellStyle name="Vírgula 8 4 2 3 4" xfId="7577"/>
    <cellStyle name="Vírgula 8 4 2 3 5" xfId="12791"/>
    <cellStyle name="Vírgula 8 4 2 3 6" xfId="5752"/>
    <cellStyle name="Vírgula 8 4 2 4" xfId="2799"/>
    <cellStyle name="Vírgula 8 4 2 4 2" xfId="13465"/>
    <cellStyle name="Vírgula 8 4 2 4 3" xfId="11238"/>
    <cellStyle name="Vírgula 8 4 2 5" xfId="11239"/>
    <cellStyle name="Vírgula 8 4 2 6" xfId="6438"/>
    <cellStyle name="Vírgula 8 4 2 7" xfId="11652"/>
    <cellStyle name="Vírgula 8 4 2 8" xfId="4613"/>
    <cellStyle name="Vírgula 8 4 3" xfId="885"/>
    <cellStyle name="Vírgula 8 4 3 2" xfId="1983"/>
    <cellStyle name="Vírgula 8 4 3 2 2" xfId="3940"/>
    <cellStyle name="Vírgula 8 4 3 2 2 2" xfId="14606"/>
    <cellStyle name="Vírgula 8 4 3 2 2 3" xfId="11240"/>
    <cellStyle name="Vírgula 8 4 3 2 3" xfId="11241"/>
    <cellStyle name="Vírgula 8 4 3 2 4" xfId="7579"/>
    <cellStyle name="Vírgula 8 4 3 2 5" xfId="12793"/>
    <cellStyle name="Vírgula 8 4 3 2 6" xfId="5754"/>
    <cellStyle name="Vírgula 8 4 3 3" xfId="2937"/>
    <cellStyle name="Vírgula 8 4 3 3 2" xfId="13603"/>
    <cellStyle name="Vírgula 8 4 3 3 3" xfId="11242"/>
    <cellStyle name="Vírgula 8 4 3 4" xfId="11243"/>
    <cellStyle name="Vírgula 8 4 3 5" xfId="6576"/>
    <cellStyle name="Vírgula 8 4 3 6" xfId="11790"/>
    <cellStyle name="Vírgula 8 4 3 7" xfId="4751"/>
    <cellStyle name="Vírgula 8 4 4" xfId="1980"/>
    <cellStyle name="Vírgula 8 4 4 2" xfId="3937"/>
    <cellStyle name="Vírgula 8 4 4 2 2" xfId="14603"/>
    <cellStyle name="Vírgula 8 4 4 2 3" xfId="11244"/>
    <cellStyle name="Vírgula 8 4 4 3" xfId="11245"/>
    <cellStyle name="Vírgula 8 4 4 4" xfId="7576"/>
    <cellStyle name="Vírgula 8 4 4 5" xfId="12790"/>
    <cellStyle name="Vírgula 8 4 4 6" xfId="5751"/>
    <cellStyle name="Vírgula 8 4 5" xfId="2192"/>
    <cellStyle name="Vírgula 8 4 5 2" xfId="4045"/>
    <cellStyle name="Vírgula 8 4 5 2 2" xfId="14708"/>
    <cellStyle name="Vírgula 8 4 5 2 3" xfId="11246"/>
    <cellStyle name="Vírgula 8 4 5 3" xfId="11247"/>
    <cellStyle name="Vírgula 8 4 5 4" xfId="7684"/>
    <cellStyle name="Vírgula 8 4 5 5" xfId="12895"/>
    <cellStyle name="Vírgula 8 4 5 6" xfId="5856"/>
    <cellStyle name="Vírgula 8 4 6" xfId="2336"/>
    <cellStyle name="Vírgula 8 4 6 2" xfId="4180"/>
    <cellStyle name="Vírgula 8 4 6 2 2" xfId="14843"/>
    <cellStyle name="Vírgula 8 4 6 2 3" xfId="11248"/>
    <cellStyle name="Vírgula 8 4 6 3" xfId="7819"/>
    <cellStyle name="Vírgula 8 4 6 4" xfId="13030"/>
    <cellStyle name="Vírgula 8 4 6 5" xfId="5991"/>
    <cellStyle name="Vírgula 8 4 7" xfId="2664"/>
    <cellStyle name="Vírgula 8 4 7 2" xfId="13330"/>
    <cellStyle name="Vírgula 8 4 7 3" xfId="11249"/>
    <cellStyle name="Vírgula 8 4 8" xfId="11250"/>
    <cellStyle name="Vírgula 8 4 9" xfId="6303"/>
    <cellStyle name="Vírgula 8 5" xfId="634"/>
    <cellStyle name="Vírgula 8 5 10" xfId="11560"/>
    <cellStyle name="Vírgula 8 5 11" xfId="4521"/>
    <cellStyle name="Vírgula 8 5 2" xfId="775"/>
    <cellStyle name="Vírgula 8 5 2 2" xfId="1240"/>
    <cellStyle name="Vírgula 8 5 2 2 2" xfId="1986"/>
    <cellStyle name="Vírgula 8 5 2 2 2 2" xfId="3943"/>
    <cellStyle name="Vírgula 8 5 2 2 2 2 2" xfId="14609"/>
    <cellStyle name="Vírgula 8 5 2 2 2 2 3" xfId="11251"/>
    <cellStyle name="Vírgula 8 5 2 2 2 3" xfId="11252"/>
    <cellStyle name="Vírgula 8 5 2 2 2 4" xfId="7582"/>
    <cellStyle name="Vírgula 8 5 2 2 2 5" xfId="12796"/>
    <cellStyle name="Vírgula 8 5 2 2 2 6" xfId="5757"/>
    <cellStyle name="Vírgula 8 5 2 2 3" xfId="3209"/>
    <cellStyle name="Vírgula 8 5 2 2 3 2" xfId="13875"/>
    <cellStyle name="Vírgula 8 5 2 2 3 3" xfId="11253"/>
    <cellStyle name="Vírgula 8 5 2 2 4" xfId="11254"/>
    <cellStyle name="Vírgula 8 5 2 2 5" xfId="6848"/>
    <cellStyle name="Vírgula 8 5 2 2 6" xfId="12062"/>
    <cellStyle name="Vírgula 8 5 2 2 7" xfId="5023"/>
    <cellStyle name="Vírgula 8 5 2 3" xfId="1985"/>
    <cellStyle name="Vírgula 8 5 2 3 2" xfId="3942"/>
    <cellStyle name="Vírgula 8 5 2 3 2 2" xfId="14608"/>
    <cellStyle name="Vírgula 8 5 2 3 2 3" xfId="11255"/>
    <cellStyle name="Vírgula 8 5 2 3 3" xfId="11256"/>
    <cellStyle name="Vírgula 8 5 2 3 4" xfId="7581"/>
    <cellStyle name="Vírgula 8 5 2 3 5" xfId="12795"/>
    <cellStyle name="Vírgula 8 5 2 3 6" xfId="5756"/>
    <cellStyle name="Vírgula 8 5 2 4" xfId="2842"/>
    <cellStyle name="Vírgula 8 5 2 4 2" xfId="13508"/>
    <cellStyle name="Vírgula 8 5 2 4 3" xfId="11257"/>
    <cellStyle name="Vírgula 8 5 2 5" xfId="11258"/>
    <cellStyle name="Vírgula 8 5 2 6" xfId="6481"/>
    <cellStyle name="Vírgula 8 5 2 7" xfId="11695"/>
    <cellStyle name="Vírgula 8 5 2 8" xfId="4656"/>
    <cellStyle name="Vírgula 8 5 3" xfId="928"/>
    <cellStyle name="Vírgula 8 5 3 2" xfId="1987"/>
    <cellStyle name="Vírgula 8 5 3 2 2" xfId="3944"/>
    <cellStyle name="Vírgula 8 5 3 2 2 2" xfId="14610"/>
    <cellStyle name="Vírgula 8 5 3 2 2 3" xfId="11259"/>
    <cellStyle name="Vírgula 8 5 3 2 3" xfId="11260"/>
    <cellStyle name="Vírgula 8 5 3 2 4" xfId="7583"/>
    <cellStyle name="Vírgula 8 5 3 2 5" xfId="12797"/>
    <cellStyle name="Vírgula 8 5 3 2 6" xfId="5758"/>
    <cellStyle name="Vírgula 8 5 3 3" xfId="2980"/>
    <cellStyle name="Vírgula 8 5 3 3 2" xfId="13646"/>
    <cellStyle name="Vírgula 8 5 3 3 3" xfId="11261"/>
    <cellStyle name="Vírgula 8 5 3 4" xfId="11262"/>
    <cellStyle name="Vírgula 8 5 3 5" xfId="6619"/>
    <cellStyle name="Vírgula 8 5 3 6" xfId="11833"/>
    <cellStyle name="Vírgula 8 5 3 7" xfId="4794"/>
    <cellStyle name="Vírgula 8 5 4" xfId="1984"/>
    <cellStyle name="Vírgula 8 5 4 2" xfId="3941"/>
    <cellStyle name="Vírgula 8 5 4 2 2" xfId="14607"/>
    <cellStyle name="Vírgula 8 5 4 2 3" xfId="11263"/>
    <cellStyle name="Vírgula 8 5 4 3" xfId="11264"/>
    <cellStyle name="Vírgula 8 5 4 4" xfId="7580"/>
    <cellStyle name="Vírgula 8 5 4 5" xfId="12794"/>
    <cellStyle name="Vírgula 8 5 4 6" xfId="5755"/>
    <cellStyle name="Vírgula 8 5 5" xfId="2235"/>
    <cellStyle name="Vírgula 8 5 5 2" xfId="4088"/>
    <cellStyle name="Vírgula 8 5 5 2 2" xfId="14751"/>
    <cellStyle name="Vírgula 8 5 5 2 3" xfId="11265"/>
    <cellStyle name="Vírgula 8 5 5 3" xfId="11266"/>
    <cellStyle name="Vírgula 8 5 5 4" xfId="7727"/>
    <cellStyle name="Vírgula 8 5 5 5" xfId="12938"/>
    <cellStyle name="Vírgula 8 5 5 6" xfId="5899"/>
    <cellStyle name="Vírgula 8 5 6" xfId="2379"/>
    <cellStyle name="Vírgula 8 5 6 2" xfId="4223"/>
    <cellStyle name="Vírgula 8 5 6 2 2" xfId="14886"/>
    <cellStyle name="Vírgula 8 5 6 2 3" xfId="11267"/>
    <cellStyle name="Vírgula 8 5 6 3" xfId="7862"/>
    <cellStyle name="Vírgula 8 5 6 4" xfId="13073"/>
    <cellStyle name="Vírgula 8 5 6 5" xfId="6034"/>
    <cellStyle name="Vírgula 8 5 7" xfId="2707"/>
    <cellStyle name="Vírgula 8 5 7 2" xfId="13373"/>
    <cellStyle name="Vírgula 8 5 7 3" xfId="11268"/>
    <cellStyle name="Vírgula 8 5 8" xfId="11269"/>
    <cellStyle name="Vírgula 8 5 9" xfId="6346"/>
    <cellStyle name="Vírgula 8 6" xfId="475"/>
    <cellStyle name="Vírgula 8 6 2" xfId="1037"/>
    <cellStyle name="Vírgula 8 6 2 2" xfId="1989"/>
    <cellStyle name="Vírgula 8 6 2 2 2" xfId="3946"/>
    <cellStyle name="Vírgula 8 6 2 2 2 2" xfId="14612"/>
    <cellStyle name="Vírgula 8 6 2 2 2 3" xfId="11270"/>
    <cellStyle name="Vírgula 8 6 2 2 3" xfId="11271"/>
    <cellStyle name="Vírgula 8 6 2 2 4" xfId="7585"/>
    <cellStyle name="Vírgula 8 6 2 2 5" xfId="12799"/>
    <cellStyle name="Vírgula 8 6 2 2 6" xfId="5760"/>
    <cellStyle name="Vírgula 8 6 2 3" xfId="3069"/>
    <cellStyle name="Vírgula 8 6 2 3 2" xfId="13735"/>
    <cellStyle name="Vírgula 8 6 2 3 3" xfId="11272"/>
    <cellStyle name="Vírgula 8 6 2 4" xfId="11273"/>
    <cellStyle name="Vírgula 8 6 2 5" xfId="6708"/>
    <cellStyle name="Vírgula 8 6 2 6" xfId="11922"/>
    <cellStyle name="Vírgula 8 6 2 7" xfId="4883"/>
    <cellStyle name="Vírgula 8 6 3" xfId="1988"/>
    <cellStyle name="Vírgula 8 6 3 2" xfId="3945"/>
    <cellStyle name="Vírgula 8 6 3 2 2" xfId="14611"/>
    <cellStyle name="Vírgula 8 6 3 2 3" xfId="11274"/>
    <cellStyle name="Vírgula 8 6 3 3" xfId="11275"/>
    <cellStyle name="Vírgula 8 6 3 4" xfId="7584"/>
    <cellStyle name="Vírgula 8 6 3 5" xfId="12798"/>
    <cellStyle name="Vírgula 8 6 3 6" xfId="5759"/>
    <cellStyle name="Vírgula 8 6 4" xfId="2617"/>
    <cellStyle name="Vírgula 8 6 4 2" xfId="13283"/>
    <cellStyle name="Vírgula 8 6 4 3" xfId="11276"/>
    <cellStyle name="Vírgula 8 6 5" xfId="11277"/>
    <cellStyle name="Vírgula 8 6 6" xfId="6256"/>
    <cellStyle name="Vírgula 8 6 7" xfId="11470"/>
    <cellStyle name="Vírgula 8 6 8" xfId="4431"/>
    <cellStyle name="Vírgula 8 7" xfId="684"/>
    <cellStyle name="Vírgula 8 7 2" xfId="1150"/>
    <cellStyle name="Vírgula 8 7 2 2" xfId="1991"/>
    <cellStyle name="Vírgula 8 7 2 2 2" xfId="3948"/>
    <cellStyle name="Vírgula 8 7 2 2 2 2" xfId="14614"/>
    <cellStyle name="Vírgula 8 7 2 2 2 3" xfId="11278"/>
    <cellStyle name="Vírgula 8 7 2 2 3" xfId="11279"/>
    <cellStyle name="Vírgula 8 7 2 2 4" xfId="7587"/>
    <cellStyle name="Vírgula 8 7 2 2 5" xfId="12801"/>
    <cellStyle name="Vírgula 8 7 2 2 6" xfId="5762"/>
    <cellStyle name="Vírgula 8 7 2 3" xfId="3119"/>
    <cellStyle name="Vírgula 8 7 2 3 2" xfId="13785"/>
    <cellStyle name="Vírgula 8 7 2 3 3" xfId="11280"/>
    <cellStyle name="Vírgula 8 7 2 4" xfId="11281"/>
    <cellStyle name="Vírgula 8 7 2 5" xfId="6758"/>
    <cellStyle name="Vírgula 8 7 2 6" xfId="11972"/>
    <cellStyle name="Vírgula 8 7 2 7" xfId="4933"/>
    <cellStyle name="Vírgula 8 7 3" xfId="1990"/>
    <cellStyle name="Vírgula 8 7 3 2" xfId="3947"/>
    <cellStyle name="Vírgula 8 7 3 2 2" xfId="14613"/>
    <cellStyle name="Vírgula 8 7 3 2 3" xfId="11282"/>
    <cellStyle name="Vírgula 8 7 3 3" xfId="11283"/>
    <cellStyle name="Vírgula 8 7 3 4" xfId="7586"/>
    <cellStyle name="Vírgula 8 7 3 5" xfId="12800"/>
    <cellStyle name="Vírgula 8 7 3 6" xfId="5761"/>
    <cellStyle name="Vírgula 8 7 4" xfId="2752"/>
    <cellStyle name="Vírgula 8 7 4 2" xfId="13418"/>
    <cellStyle name="Vírgula 8 7 4 3" xfId="11284"/>
    <cellStyle name="Vírgula 8 7 5" xfId="11285"/>
    <cellStyle name="Vírgula 8 7 6" xfId="6391"/>
    <cellStyle name="Vírgula 8 7 7" xfId="11605"/>
    <cellStyle name="Vírgula 8 7 8" xfId="4566"/>
    <cellStyle name="Vírgula 8 8" xfId="359"/>
    <cellStyle name="Vírgula 8 8 2" xfId="981"/>
    <cellStyle name="Vírgula 8 8 2 2" xfId="1993"/>
    <cellStyle name="Vírgula 8 8 2 2 2" xfId="3950"/>
    <cellStyle name="Vírgula 8 8 2 2 2 2" xfId="14616"/>
    <cellStyle name="Vírgula 8 8 2 2 2 3" xfId="11286"/>
    <cellStyle name="Vírgula 8 8 2 2 3" xfId="11287"/>
    <cellStyle name="Vírgula 8 8 2 2 4" xfId="7589"/>
    <cellStyle name="Vírgula 8 8 2 2 5" xfId="12803"/>
    <cellStyle name="Vírgula 8 8 2 2 6" xfId="5764"/>
    <cellStyle name="Vírgula 8 8 2 3" xfId="3025"/>
    <cellStyle name="Vírgula 8 8 2 3 2" xfId="13691"/>
    <cellStyle name="Vírgula 8 8 2 3 3" xfId="11288"/>
    <cellStyle name="Vírgula 8 8 2 4" xfId="11289"/>
    <cellStyle name="Vírgula 8 8 2 5" xfId="6664"/>
    <cellStyle name="Vírgula 8 8 2 6" xfId="11878"/>
    <cellStyle name="Vírgula 8 8 2 7" xfId="4839"/>
    <cellStyle name="Vírgula 8 8 3" xfId="1992"/>
    <cellStyle name="Vírgula 8 8 3 2" xfId="3949"/>
    <cellStyle name="Vírgula 8 8 3 2 2" xfId="14615"/>
    <cellStyle name="Vírgula 8 8 3 2 3" xfId="11290"/>
    <cellStyle name="Vírgula 8 8 3 3" xfId="11291"/>
    <cellStyle name="Vírgula 8 8 3 4" xfId="7588"/>
    <cellStyle name="Vírgula 8 8 3 5" xfId="12802"/>
    <cellStyle name="Vírgula 8 8 3 6" xfId="5763"/>
    <cellStyle name="Vírgula 8 8 4" xfId="2568"/>
    <cellStyle name="Vírgula 8 8 4 2" xfId="13234"/>
    <cellStyle name="Vírgula 8 8 4 3" xfId="11292"/>
    <cellStyle name="Vírgula 8 8 5" xfId="11293"/>
    <cellStyle name="Vírgula 8 8 6" xfId="6207"/>
    <cellStyle name="Vírgula 8 8 7" xfId="11421"/>
    <cellStyle name="Vírgula 8 8 8" xfId="4382"/>
    <cellStyle name="Vírgula 8 9" xfId="834"/>
    <cellStyle name="Vírgula 8 9 2" xfId="1994"/>
    <cellStyle name="Vírgula 8 9 2 2" xfId="3951"/>
    <cellStyle name="Vírgula 8 9 2 2 2" xfId="14617"/>
    <cellStyle name="Vírgula 8 9 2 2 3" xfId="11294"/>
    <cellStyle name="Vírgula 8 9 2 3" xfId="11295"/>
    <cellStyle name="Vírgula 8 9 2 4" xfId="7590"/>
    <cellStyle name="Vírgula 8 9 2 5" xfId="12804"/>
    <cellStyle name="Vírgula 8 9 2 6" xfId="5765"/>
    <cellStyle name="Vírgula 8 9 3" xfId="2890"/>
    <cellStyle name="Vírgula 8 9 3 2" xfId="13556"/>
    <cellStyle name="Vírgula 8 9 3 3" xfId="11296"/>
    <cellStyle name="Vírgula 8 9 4" xfId="11297"/>
    <cellStyle name="Vírgula 8 9 5" xfId="6529"/>
    <cellStyle name="Vírgula 8 9 6" xfId="11743"/>
    <cellStyle name="Vírgula 8 9 7" xfId="4704"/>
    <cellStyle name="Vírgula 9" xfId="59"/>
  </cellStyles>
  <dxfs count="2">
    <dxf>
      <fill>
        <patternFill>
          <bgColor rgb="FFFF0000"/>
        </patternFill>
      </fill>
    </dxf>
    <dxf>
      <font>
        <condense val="0"/>
        <extend val="0"/>
        <color indexed="9"/>
      </font>
    </dxf>
  </dxfs>
  <tableStyles count="0" defaultTableStyle="TableStyleMedium9" defaultPivotStyle="PivotStyleLight16"/>
  <colors>
    <mruColors>
      <color rgb="FF9999FF"/>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10</xdr:col>
      <xdr:colOff>612427</xdr:colOff>
      <xdr:row>49</xdr:row>
      <xdr:rowOff>157658</xdr:rowOff>
    </xdr:from>
    <xdr:to>
      <xdr:col>17</xdr:col>
      <xdr:colOff>495298</xdr:colOff>
      <xdr:row>64</xdr:row>
      <xdr:rowOff>66675</xdr:rowOff>
    </xdr:to>
    <xdr:pic>
      <xdr:nvPicPr>
        <xdr:cNvPr id="2050"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7918102" y="9073058"/>
          <a:ext cx="4683471" cy="2633167"/>
        </a:xfrm>
        <a:prstGeom prst="rect">
          <a:avLst/>
        </a:prstGeom>
        <a:noFill/>
        <a:ln w="1">
          <a:noFill/>
          <a:miter lim="800000"/>
          <a:headEnd/>
          <a:tailEnd type="none" w="med" len="med"/>
        </a:ln>
        <a:effectLst/>
      </xdr:spPr>
    </xdr:pic>
    <xdr:clientData/>
  </xdr:twoCellAnchor>
  <xdr:twoCellAnchor editAs="oneCell">
    <xdr:from>
      <xdr:col>17</xdr:col>
      <xdr:colOff>537592</xdr:colOff>
      <xdr:row>48</xdr:row>
      <xdr:rowOff>152400</xdr:rowOff>
    </xdr:from>
    <xdr:to>
      <xdr:col>24</xdr:col>
      <xdr:colOff>633117</xdr:colOff>
      <xdr:row>64</xdr:row>
      <xdr:rowOff>1</xdr:rowOff>
    </xdr:to>
    <xdr:pic>
      <xdr:nvPicPr>
        <xdr:cNvPr id="2051" name="Picture 3"/>
        <xdr:cNvPicPr>
          <a:picLocks noChangeAspect="1" noChangeArrowheads="1"/>
        </xdr:cNvPicPr>
      </xdr:nvPicPr>
      <xdr:blipFill>
        <a:blip xmlns:r="http://schemas.openxmlformats.org/officeDocument/2006/relationships" r:embed="rId2" cstate="print"/>
        <a:srcRect/>
        <a:stretch>
          <a:fillRect/>
        </a:stretch>
      </xdr:blipFill>
      <xdr:spPr bwMode="auto">
        <a:xfrm>
          <a:off x="12643867" y="8886825"/>
          <a:ext cx="4896125" cy="2752726"/>
        </a:xfrm>
        <a:prstGeom prst="rect">
          <a:avLst/>
        </a:prstGeom>
        <a:noFill/>
        <a:ln w="1">
          <a:noFill/>
          <a:miter lim="800000"/>
          <a:headEnd/>
          <a:tailEnd type="none" w="med" len="med"/>
        </a:ln>
        <a:effectLst/>
      </xdr:spPr>
    </xdr:pic>
    <xdr:clientData/>
  </xdr:twoCellAnchor>
  <xdr:twoCellAnchor editAs="oneCell">
    <xdr:from>
      <xdr:col>25</xdr:col>
      <xdr:colOff>31203</xdr:colOff>
      <xdr:row>48</xdr:row>
      <xdr:rowOff>152401</xdr:rowOff>
    </xdr:from>
    <xdr:to>
      <xdr:col>32</xdr:col>
      <xdr:colOff>685798</xdr:colOff>
      <xdr:row>65</xdr:row>
      <xdr:rowOff>133350</xdr:rowOff>
    </xdr:to>
    <xdr:pic>
      <xdr:nvPicPr>
        <xdr:cNvPr id="2052" name="Picture 4"/>
        <xdr:cNvPicPr>
          <a:picLocks noChangeAspect="1" noChangeArrowheads="1"/>
        </xdr:cNvPicPr>
      </xdr:nvPicPr>
      <xdr:blipFill>
        <a:blip xmlns:r="http://schemas.openxmlformats.org/officeDocument/2006/relationships" r:embed="rId3" cstate="print"/>
        <a:srcRect/>
        <a:stretch>
          <a:fillRect/>
        </a:stretch>
      </xdr:blipFill>
      <xdr:spPr bwMode="auto">
        <a:xfrm>
          <a:off x="17623878" y="8886826"/>
          <a:ext cx="5455195" cy="3067049"/>
        </a:xfrm>
        <a:prstGeom prst="rect">
          <a:avLst/>
        </a:prstGeom>
        <a:noFill/>
        <a:ln w="1">
          <a:noFill/>
          <a:miter lim="800000"/>
          <a:headEnd/>
          <a:tailEnd type="none" w="med" len="med"/>
        </a:ln>
        <a:effectLst/>
      </xdr:spPr>
    </xdr:pic>
    <xdr:clientData/>
  </xdr:twoCellAnchor>
  <xdr:twoCellAnchor editAs="oneCell">
    <xdr:from>
      <xdr:col>11</xdr:col>
      <xdr:colOff>553122</xdr:colOff>
      <xdr:row>64</xdr:row>
      <xdr:rowOff>95249</xdr:rowOff>
    </xdr:from>
    <xdr:to>
      <xdr:col>19</xdr:col>
      <xdr:colOff>200026</xdr:colOff>
      <xdr:row>80</xdr:row>
      <xdr:rowOff>76199</xdr:rowOff>
    </xdr:to>
    <xdr:pic>
      <xdr:nvPicPr>
        <xdr:cNvPr id="2053" name="Picture 5"/>
        <xdr:cNvPicPr>
          <a:picLocks noChangeAspect="1" noChangeArrowheads="1"/>
        </xdr:cNvPicPr>
      </xdr:nvPicPr>
      <xdr:blipFill>
        <a:blip xmlns:r="http://schemas.openxmlformats.org/officeDocument/2006/relationships" r:embed="rId4" cstate="print"/>
        <a:srcRect/>
        <a:stretch>
          <a:fillRect/>
        </a:stretch>
      </xdr:blipFill>
      <xdr:spPr bwMode="auto">
        <a:xfrm>
          <a:off x="8544597" y="11734799"/>
          <a:ext cx="5133304" cy="2886075"/>
        </a:xfrm>
        <a:prstGeom prst="rect">
          <a:avLst/>
        </a:prstGeom>
        <a:noFill/>
        <a:ln w="1">
          <a:noFill/>
          <a:miter lim="800000"/>
          <a:headEnd/>
          <a:tailEnd type="none" w="med" len="med"/>
        </a:ln>
        <a:effectLst/>
      </xdr:spPr>
    </xdr:pic>
    <xdr:clientData/>
  </xdr:twoCellAnchor>
  <xdr:twoCellAnchor editAs="oneCell">
    <xdr:from>
      <xdr:col>10</xdr:col>
      <xdr:colOff>556467</xdr:colOff>
      <xdr:row>81</xdr:row>
      <xdr:rowOff>161925</xdr:rowOff>
    </xdr:from>
    <xdr:to>
      <xdr:col>17</xdr:col>
      <xdr:colOff>533399</xdr:colOff>
      <xdr:row>96</xdr:row>
      <xdr:rowOff>123825</xdr:rowOff>
    </xdr:to>
    <xdr:pic>
      <xdr:nvPicPr>
        <xdr:cNvPr id="2054" name="Picture 6"/>
        <xdr:cNvPicPr>
          <a:picLocks noChangeAspect="1" noChangeArrowheads="1"/>
        </xdr:cNvPicPr>
      </xdr:nvPicPr>
      <xdr:blipFill>
        <a:blip xmlns:r="http://schemas.openxmlformats.org/officeDocument/2006/relationships" r:embed="rId5" cstate="print"/>
        <a:srcRect/>
        <a:stretch>
          <a:fillRect/>
        </a:stretch>
      </xdr:blipFill>
      <xdr:spPr bwMode="auto">
        <a:xfrm>
          <a:off x="7862142" y="14887575"/>
          <a:ext cx="4777532" cy="2686050"/>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00.4\pastaobras$\lorenaoliveira\Desktop\marina\MARINA%20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Z712"/>
  <sheetViews>
    <sheetView showGridLines="0" tabSelected="1" zoomScale="80" zoomScaleNormal="80" zoomScaleSheetLayoutView="70" workbookViewId="0">
      <selection activeCell="AB10" sqref="AB10"/>
    </sheetView>
  </sheetViews>
  <sheetFormatPr defaultRowHeight="12.75" outlineLevelRow="1"/>
  <cols>
    <col min="1" max="1" width="1.25" style="30" customWidth="1"/>
    <col min="2" max="2" width="8.625" style="31" customWidth="1"/>
    <col min="3" max="3" width="13.375" style="31" customWidth="1"/>
    <col min="4" max="4" width="11.375" style="31" customWidth="1"/>
    <col min="5" max="5" width="65.875" style="32" customWidth="1"/>
    <col min="6" max="6" width="6.625" style="30" customWidth="1"/>
    <col min="7" max="7" width="11.5" style="49" customWidth="1"/>
    <col min="8" max="8" width="13.75" style="48" customWidth="1"/>
    <col min="9" max="9" width="13.375" style="83" bestFit="1" customWidth="1"/>
    <col min="10" max="10" width="17.125" style="83" bestFit="1" customWidth="1"/>
    <col min="11" max="11" width="17.125" style="83" hidden="1" customWidth="1"/>
    <col min="12" max="12" width="13.125" style="83" hidden="1" customWidth="1"/>
    <col min="13" max="13" width="9.125" style="83" hidden="1" customWidth="1"/>
    <col min="14" max="25" width="0" style="83" hidden="1" customWidth="1"/>
    <col min="26" max="16384" width="9" style="83"/>
  </cols>
  <sheetData>
    <row r="1" spans="1:17" ht="20.25">
      <c r="A1" s="200"/>
      <c r="B1" s="285" t="s">
        <v>585</v>
      </c>
      <c r="C1" s="286"/>
      <c r="D1" s="286"/>
      <c r="E1" s="286"/>
      <c r="F1" s="286"/>
      <c r="G1" s="286"/>
      <c r="H1" s="286"/>
      <c r="I1" s="286"/>
      <c r="J1" s="287"/>
      <c r="K1" s="239"/>
      <c r="L1" s="240" t="s">
        <v>58306</v>
      </c>
      <c r="M1" s="241"/>
    </row>
    <row r="2" spans="1:17" ht="20.25">
      <c r="A2" s="27"/>
      <c r="B2" s="288"/>
      <c r="C2" s="289"/>
      <c r="D2" s="289"/>
      <c r="E2" s="289"/>
      <c r="F2" s="289"/>
      <c r="G2" s="289"/>
      <c r="H2" s="289"/>
      <c r="I2" s="289"/>
      <c r="J2" s="290"/>
      <c r="K2" s="150"/>
      <c r="L2" s="29">
        <v>5072.6499999999996</v>
      </c>
      <c r="M2" s="242"/>
    </row>
    <row r="3" spans="1:17" ht="21" thickBot="1">
      <c r="A3" s="27"/>
      <c r="B3" s="291"/>
      <c r="C3" s="292"/>
      <c r="D3" s="292"/>
      <c r="E3" s="292"/>
      <c r="F3" s="292"/>
      <c r="G3" s="292"/>
      <c r="H3" s="292"/>
      <c r="I3" s="292"/>
      <c r="J3" s="293"/>
      <c r="K3" s="150"/>
      <c r="L3" s="29"/>
      <c r="M3" s="242"/>
    </row>
    <row r="4" spans="1:17">
      <c r="A4" s="23"/>
      <c r="B4" s="243"/>
      <c r="C4" s="24"/>
      <c r="D4" s="24"/>
      <c r="E4" s="23"/>
      <c r="F4" s="23"/>
      <c r="G4" s="55"/>
      <c r="H4" s="55"/>
      <c r="I4" s="23"/>
      <c r="J4" s="201"/>
      <c r="K4" s="23"/>
      <c r="L4" s="29"/>
      <c r="M4" s="242"/>
    </row>
    <row r="5" spans="1:17">
      <c r="A5" s="66"/>
      <c r="B5" s="244" t="s">
        <v>583</v>
      </c>
      <c r="C5" s="25"/>
      <c r="D5" s="25"/>
      <c r="E5" s="26"/>
      <c r="F5" s="65"/>
      <c r="G5" s="54"/>
      <c r="H5" s="53"/>
      <c r="I5" s="27"/>
      <c r="J5" s="202"/>
      <c r="K5" s="27"/>
      <c r="L5" s="29"/>
      <c r="M5" s="242"/>
    </row>
    <row r="6" spans="1:17">
      <c r="A6" s="66"/>
      <c r="B6" s="303"/>
      <c r="C6" s="304"/>
      <c r="D6" s="304"/>
      <c r="E6" s="304"/>
      <c r="F6" s="65"/>
      <c r="G6" s="54"/>
      <c r="H6" s="53"/>
      <c r="I6" s="27"/>
      <c r="J6" s="202"/>
      <c r="K6" s="27"/>
      <c r="L6" s="29"/>
      <c r="M6" s="242"/>
    </row>
    <row r="7" spans="1:17" ht="20.25">
      <c r="A7" s="85"/>
      <c r="B7" s="283" t="s">
        <v>759</v>
      </c>
      <c r="C7" s="284"/>
      <c r="D7" s="284"/>
      <c r="E7" s="284"/>
      <c r="F7" s="284"/>
      <c r="G7" s="284"/>
      <c r="H7" s="284"/>
      <c r="I7" s="67" t="s">
        <v>405</v>
      </c>
      <c r="J7" s="203">
        <v>0.22470000000000001</v>
      </c>
      <c r="K7" s="89"/>
      <c r="L7" s="29"/>
      <c r="M7" s="242"/>
    </row>
    <row r="8" spans="1:17" ht="14.25">
      <c r="A8" s="38"/>
      <c r="B8" s="245" t="s">
        <v>760</v>
      </c>
      <c r="C8" s="234"/>
      <c r="D8" s="234"/>
      <c r="E8" s="234"/>
      <c r="F8" s="38"/>
      <c r="G8" s="38"/>
      <c r="H8" s="38"/>
      <c r="I8" s="38"/>
      <c r="J8" s="204"/>
      <c r="K8" s="38"/>
      <c r="L8" s="29"/>
      <c r="M8" s="242"/>
    </row>
    <row r="9" spans="1:17" ht="13.5" thickBot="1">
      <c r="A9" s="28"/>
      <c r="B9" s="246"/>
      <c r="C9" s="196"/>
      <c r="D9" s="196"/>
      <c r="E9" s="66"/>
      <c r="F9" s="196"/>
      <c r="G9" s="56"/>
      <c r="H9" s="57"/>
      <c r="I9" s="38"/>
      <c r="J9" s="205"/>
      <c r="K9" s="3"/>
      <c r="L9" s="29"/>
      <c r="M9" s="242"/>
    </row>
    <row r="10" spans="1:17" ht="30.75" thickBot="1">
      <c r="A10" s="29"/>
      <c r="B10" s="247" t="s">
        <v>30</v>
      </c>
      <c r="C10" s="127" t="s">
        <v>31</v>
      </c>
      <c r="D10" s="127" t="s">
        <v>32</v>
      </c>
      <c r="E10" s="127" t="s">
        <v>33</v>
      </c>
      <c r="F10" s="128" t="s">
        <v>404</v>
      </c>
      <c r="G10" s="129" t="s">
        <v>34</v>
      </c>
      <c r="H10" s="130" t="s">
        <v>58346</v>
      </c>
      <c r="I10" s="130" t="s">
        <v>58345</v>
      </c>
      <c r="J10" s="230" t="s">
        <v>58347</v>
      </c>
      <c r="K10" s="190"/>
      <c r="L10" s="29"/>
      <c r="M10" s="242"/>
    </row>
    <row r="11" spans="1:17" ht="21" thickBot="1">
      <c r="A11" s="85"/>
      <c r="B11" s="248"/>
      <c r="C11" s="85"/>
      <c r="D11" s="85"/>
      <c r="E11" s="40"/>
      <c r="F11" s="85"/>
      <c r="G11" s="51"/>
      <c r="H11" s="50"/>
      <c r="I11" s="29"/>
      <c r="J11" s="233">
        <f>SUM(J29+J44+J87+J117+J132+J182+J193+J198+J217+J240+J256+J329+J341+J383+J413+J426+J446+J519+J526+J559+J577+J598+J657+J661)</f>
        <v>3846765.2085360172</v>
      </c>
      <c r="K11" s="191"/>
      <c r="L11" s="229">
        <f>J11</f>
        <v>3846765.2085360172</v>
      </c>
      <c r="M11" s="242"/>
    </row>
    <row r="12" spans="1:17">
      <c r="A12" s="85"/>
      <c r="B12" s="249">
        <v>1</v>
      </c>
      <c r="C12" s="198"/>
      <c r="D12" s="198"/>
      <c r="E12" s="131" t="s">
        <v>53</v>
      </c>
      <c r="F12" s="131"/>
      <c r="G12" s="132"/>
      <c r="H12" s="133"/>
      <c r="I12" s="131"/>
      <c r="J12" s="206"/>
      <c r="K12" s="192"/>
      <c r="L12" s="229">
        <v>3624800.55</v>
      </c>
      <c r="M12" s="242"/>
      <c r="N12" s="83" t="s">
        <v>58304</v>
      </c>
      <c r="O12" s="83" t="s">
        <v>58305</v>
      </c>
    </row>
    <row r="13" spans="1:17" outlineLevel="1">
      <c r="A13" s="85"/>
      <c r="B13" s="250" t="s">
        <v>35</v>
      </c>
      <c r="C13" s="207" t="s">
        <v>588</v>
      </c>
      <c r="D13" s="179" t="s">
        <v>587</v>
      </c>
      <c r="E13" s="91" t="str">
        <f>Q13</f>
        <v>PLACA DE OBRA EM LONA IMPRESSÃO DIGITAL P. SUDECAP</v>
      </c>
      <c r="F13" s="86" t="str">
        <f>P13</f>
        <v>M2</v>
      </c>
      <c r="G13" s="84">
        <f>4*3</f>
        <v>12</v>
      </c>
      <c r="H13" s="84">
        <f>N13</f>
        <v>202.74</v>
      </c>
      <c r="I13" s="87">
        <f>H13*1.2247</f>
        <v>248.29567799999998</v>
      </c>
      <c r="J13" s="208">
        <f>I13*G13</f>
        <v>2979.5481359999999</v>
      </c>
      <c r="K13" s="64">
        <f>I13*G13</f>
        <v>2979.5481359999999</v>
      </c>
      <c r="L13" s="29"/>
      <c r="M13" s="242"/>
      <c r="N13" s="83">
        <f>VLOOKUP(C13,Dados1!$C:$G,5,FALSE)</f>
        <v>202.74</v>
      </c>
      <c r="O13" s="123">
        <f>H13-N13</f>
        <v>0</v>
      </c>
      <c r="P13" s="83" t="str">
        <f>VLOOKUP(C13,Dados1!$C:$E,3,FALSE)</f>
        <v>M2</v>
      </c>
      <c r="Q13" s="83" t="str">
        <f>VLOOKUP(C13,Dados1!$C:$E,2,FALSE)</f>
        <v>PLACA DE OBRA EM LONA IMPRESSÃO DIGITAL P. SUDECAP</v>
      </c>
    </row>
    <row r="14" spans="1:17" ht="25.5" outlineLevel="1">
      <c r="A14" s="85"/>
      <c r="B14" s="250" t="s">
        <v>54</v>
      </c>
      <c r="C14" s="86" t="s">
        <v>145</v>
      </c>
      <c r="D14" s="86" t="s">
        <v>584</v>
      </c>
      <c r="E14" s="183" t="str">
        <f t="shared" ref="E14:E23" si="0">Q14</f>
        <v>TAPUME DE CHAPA DE MADEIRA COMPENSADA, E= 6MM, COM PINTURA A CAL E REAPROVEITAMENTO DE 2X</v>
      </c>
      <c r="F14" s="86" t="str">
        <f t="shared" ref="F14:F23" si="1">P14</f>
        <v>M2</v>
      </c>
      <c r="G14" s="84">
        <f>360*2.2</f>
        <v>792.00000000000011</v>
      </c>
      <c r="H14" s="84" t="str">
        <f t="shared" ref="H14:H78" si="2">N14</f>
        <v>48,62</v>
      </c>
      <c r="I14" s="87">
        <f t="shared" ref="I14:I25" si="3">H14*1.2247</f>
        <v>59.544913999999991</v>
      </c>
      <c r="J14" s="208">
        <f t="shared" ref="J14:J27" si="4">I14*G14</f>
        <v>47159.571887999999</v>
      </c>
      <c r="K14" s="64">
        <f t="shared" ref="K14:K25" si="5">I14*G14</f>
        <v>47159.571887999999</v>
      </c>
      <c r="L14" s="29"/>
      <c r="M14" s="242"/>
      <c r="N14" s="83" t="str">
        <f>VLOOKUP(C14,Dados1!$C:$G,5,FALSE)</f>
        <v>48,62</v>
      </c>
      <c r="O14" s="123">
        <f>H14-N14</f>
        <v>0</v>
      </c>
      <c r="P14" s="83" t="str">
        <f>VLOOKUP(C14,Dados1!$C:$E,3,FALSE)</f>
        <v>M2</v>
      </c>
      <c r="Q14" s="83" t="str">
        <f>VLOOKUP(C14,Dados1!$C:$E,2,FALSE)</f>
        <v>TAPUME DE CHAPA DE MADEIRA COMPENSADA, E= 6MM, COM PINTURA A CAL E REAPROVEITAMENTO DE 2X</v>
      </c>
    </row>
    <row r="15" spans="1:17" ht="26.25" outlineLevel="1">
      <c r="A15" s="85"/>
      <c r="B15" s="250" t="s">
        <v>56</v>
      </c>
      <c r="C15" s="209">
        <v>97637</v>
      </c>
      <c r="D15" s="86" t="s">
        <v>584</v>
      </c>
      <c r="E15" s="183" t="str">
        <f t="shared" si="0"/>
        <v>REMOÇÃO DE TAPUME/ CHAPAS METÁLICAS E DE MADEIRA, DE FORMA MANUAL, SEM REAPROVEITAMENTO. AF_12/2017</v>
      </c>
      <c r="F15" s="86" t="str">
        <f t="shared" si="1"/>
        <v>M2</v>
      </c>
      <c r="G15" s="84">
        <f>360*2.2</f>
        <v>792.00000000000011</v>
      </c>
      <c r="H15" s="84" t="str">
        <f t="shared" si="2"/>
        <v>2,01</v>
      </c>
      <c r="I15" s="87">
        <f t="shared" si="3"/>
        <v>2.4616469999999997</v>
      </c>
      <c r="J15" s="208">
        <f t="shared" si="4"/>
        <v>1949.6244240000001</v>
      </c>
      <c r="K15" s="64">
        <f t="shared" si="5"/>
        <v>1949.6244240000001</v>
      </c>
      <c r="L15" s="29"/>
      <c r="M15" s="242"/>
      <c r="N15" s="83" t="str">
        <f>VLOOKUP(C15,Dados1!$C:$G,5,FALSE)</f>
        <v>2,01</v>
      </c>
      <c r="O15" s="123"/>
      <c r="P15" s="83" t="str">
        <f>VLOOKUP(C15,Dados1!$C:$E,3,FALSE)</f>
        <v>M2</v>
      </c>
      <c r="Q15" s="83" t="str">
        <f>VLOOKUP(C15,Dados1!$C:$E,2,FALSE)</f>
        <v>REMOÇÃO DE TAPUME/ CHAPAS METÁLICAS E DE MADEIRA, DE FORMA MANUAL, SEM REAPROVEITAMENTO. AF_12/2017</v>
      </c>
    </row>
    <row r="16" spans="1:17" outlineLevel="1">
      <c r="A16" s="85"/>
      <c r="B16" s="250" t="s">
        <v>57</v>
      </c>
      <c r="C16" s="151" t="s">
        <v>590</v>
      </c>
      <c r="D16" s="13" t="s">
        <v>591</v>
      </c>
      <c r="E16" s="91" t="str">
        <f t="shared" si="0"/>
        <v>LIGAÇÃO PROVISÓRIA DE LUZ E FORÇA-PADRÃO PROVISÓRIO 30KVA</v>
      </c>
      <c r="F16" s="86" t="str">
        <f t="shared" si="1"/>
        <v>U</v>
      </c>
      <c r="G16" s="84">
        <v>1</v>
      </c>
      <c r="H16" s="84">
        <f t="shared" si="2"/>
        <v>531.79</v>
      </c>
      <c r="I16" s="87">
        <f t="shared" si="3"/>
        <v>651.28321299999993</v>
      </c>
      <c r="J16" s="208">
        <f t="shared" si="4"/>
        <v>651.28321299999993</v>
      </c>
      <c r="K16" s="64">
        <f t="shared" si="5"/>
        <v>651.28321299999993</v>
      </c>
      <c r="L16" s="29"/>
      <c r="M16" s="242"/>
      <c r="N16" s="83">
        <f>VLOOKUP(C16,Dados1!$C:$G,5,FALSE)</f>
        <v>531.79</v>
      </c>
      <c r="O16" s="123">
        <f>H16-N16</f>
        <v>0</v>
      </c>
      <c r="P16" s="83" t="str">
        <f>VLOOKUP(C16,Dados1!$C:$E,3,FALSE)</f>
        <v>U</v>
      </c>
      <c r="Q16" s="83" t="str">
        <f>VLOOKUP(C16,Dados1!$C:$E,2,FALSE)</f>
        <v>LIGAÇÃO PROVISÓRIA DE LUZ E FORÇA-PADRÃO PROVISÓRIO 30KVA</v>
      </c>
    </row>
    <row r="17" spans="1:17" ht="25.5" outlineLevel="1">
      <c r="A17" s="85"/>
      <c r="B17" s="250" t="s">
        <v>58</v>
      </c>
      <c r="C17" s="180">
        <v>93214</v>
      </c>
      <c r="D17" s="181" t="s">
        <v>584</v>
      </c>
      <c r="E17" s="91" t="str">
        <f t="shared" si="0"/>
        <v>EXECUÇÃO DE RESERVATÓRIO ELEVADO DE ÁGUA (1000 LITROS) EM CANTEIRO DE OBRA, APOIADO EM ESTRUTURA DE MADEIRA. AF_02/2016</v>
      </c>
      <c r="F17" s="86" t="str">
        <f t="shared" si="1"/>
        <v>UN</v>
      </c>
      <c r="G17" s="84">
        <v>1</v>
      </c>
      <c r="H17" s="84" t="str">
        <f t="shared" si="2"/>
        <v>4.592,32</v>
      </c>
      <c r="I17" s="87">
        <f t="shared" si="3"/>
        <v>5624.2143039999992</v>
      </c>
      <c r="J17" s="208">
        <f t="shared" si="4"/>
        <v>5624.2143039999992</v>
      </c>
      <c r="K17" s="64">
        <f t="shared" si="5"/>
        <v>5624.2143039999992</v>
      </c>
      <c r="L17" s="29"/>
      <c r="M17" s="242"/>
      <c r="N17" s="83" t="str">
        <f>VLOOKUP(C17,Dados1!$C:$G,5,FALSE)</f>
        <v>4.592,32</v>
      </c>
      <c r="O17" s="123">
        <f>H17-N17</f>
        <v>0</v>
      </c>
      <c r="P17" s="83" t="str">
        <f>VLOOKUP(C17,Dados1!$C:$E,3,FALSE)</f>
        <v>UN</v>
      </c>
      <c r="Q17" s="83" t="str">
        <f>VLOOKUP(C17,Dados1!$C:$E,2,FALSE)</f>
        <v>EXECUÇÃO DE RESERVATÓRIO ELEVADO DE ÁGUA (1000 LITROS) EM CANTEIRO DE OBRA, APOIADO EM ESTRUTURA DE MADEIRA. AF_02/2016</v>
      </c>
    </row>
    <row r="18" spans="1:17" ht="38.25" outlineLevel="1">
      <c r="A18" s="85"/>
      <c r="B18" s="250" t="s">
        <v>59</v>
      </c>
      <c r="C18" s="180">
        <v>73658</v>
      </c>
      <c r="D18" s="181" t="s">
        <v>584</v>
      </c>
      <c r="E18" s="91" t="str">
        <f t="shared" si="0"/>
        <v>LIGAÇÃO DOMICILIAR DE ESGOTO DN 100MM, DA CASA ATÉ A CAIXA, COMPOSTO POR 10,0M TUBO DE PVC ESGOTO PREDIAL DN 100MM E CAIXA DE ALVENARIA COM TAMPA DE CONCRETO - FORNECIMENTO E INSTALAÇÃO</v>
      </c>
      <c r="F18" s="86" t="str">
        <f t="shared" si="1"/>
        <v>UN</v>
      </c>
      <c r="G18" s="84">
        <v>1</v>
      </c>
      <c r="H18" s="84" t="str">
        <f t="shared" si="2"/>
        <v>496,45</v>
      </c>
      <c r="I18" s="87">
        <f t="shared" si="3"/>
        <v>608.00231499999995</v>
      </c>
      <c r="J18" s="208">
        <f t="shared" si="4"/>
        <v>608.00231499999995</v>
      </c>
      <c r="K18" s="64">
        <f t="shared" si="5"/>
        <v>608.00231499999995</v>
      </c>
      <c r="L18" s="29"/>
      <c r="M18" s="242"/>
      <c r="N18" s="83" t="str">
        <f>VLOOKUP(C18,Dados1!$C:$G,5,FALSE)</f>
        <v>496,45</v>
      </c>
      <c r="O18" s="123">
        <f>H18-N18</f>
        <v>0</v>
      </c>
      <c r="P18" s="83" t="str">
        <f>VLOOKUP(C18,Dados1!$C:$E,3,FALSE)</f>
        <v>UN</v>
      </c>
      <c r="Q18" s="83" t="str">
        <f>VLOOKUP(C18,Dados1!$C:$E,2,FALSE)</f>
        <v>LIGAÇÃO DOMICILIAR DE ESGOTO DN 100MM, DA CASA ATÉ A CAIXA, COMPOSTO POR 10,0M TUBO DE PVC ESGOTO PREDIAL DN 100MM E CAIXA DE ALVENARIA COM TAMPA DE CONCRETO - FORNECIMENTO E INSTALAÇÃO</v>
      </c>
    </row>
    <row r="19" spans="1:17" outlineLevel="1">
      <c r="A19" s="85"/>
      <c r="B19" s="250" t="s">
        <v>757</v>
      </c>
      <c r="C19" s="180" t="s">
        <v>40029</v>
      </c>
      <c r="D19" s="181" t="s">
        <v>591</v>
      </c>
      <c r="E19" s="91" t="str">
        <f t="shared" si="0"/>
        <v>LIGAÇÃO PREDIAL DE ÁGUA 1/2" CAVALETE SIMPLES - COPASA</v>
      </c>
      <c r="F19" s="86" t="str">
        <f t="shared" si="1"/>
        <v>U</v>
      </c>
      <c r="G19" s="84">
        <v>1</v>
      </c>
      <c r="H19" s="84">
        <f t="shared" si="2"/>
        <v>230.71</v>
      </c>
      <c r="I19" s="87">
        <f t="shared" si="3"/>
        <v>282.55053699999996</v>
      </c>
      <c r="J19" s="208">
        <f t="shared" si="4"/>
        <v>282.55053699999996</v>
      </c>
      <c r="K19" s="64">
        <f t="shared" si="5"/>
        <v>282.55053699999996</v>
      </c>
      <c r="L19" s="29"/>
      <c r="M19" s="242"/>
      <c r="N19" s="83">
        <f>VLOOKUP(C19,Dados1!$C:$G,5,FALSE)</f>
        <v>230.71</v>
      </c>
      <c r="O19" s="123"/>
      <c r="P19" s="83" t="str">
        <f>VLOOKUP(C19,Dados1!$C:$E,3,FALSE)</f>
        <v>U</v>
      </c>
      <c r="Q19" s="83" t="str">
        <f>VLOOKUP(C19,Dados1!$C:$E,2,FALSE)</f>
        <v>LIGAÇÃO PREDIAL DE ÁGUA 1/2" CAVALETE SIMPLES - COPASA</v>
      </c>
    </row>
    <row r="20" spans="1:17" ht="25.5" outlineLevel="1">
      <c r="A20" s="85"/>
      <c r="B20" s="250" t="s">
        <v>134</v>
      </c>
      <c r="C20" s="182" t="s">
        <v>39987</v>
      </c>
      <c r="D20" s="14" t="s">
        <v>591</v>
      </c>
      <c r="E20" s="91" t="str">
        <f t="shared" si="0"/>
        <v>CONTAINER (6,0X2,3X2,5M) COM ISOLAMENTO TÉRMICO - ESCRITÓRIO COM AR CONDICIONADO E SANITÁRIO COMPLETO</v>
      </c>
      <c r="F20" s="86" t="str">
        <f t="shared" si="1"/>
        <v>MÊS</v>
      </c>
      <c r="G20" s="84">
        <v>6</v>
      </c>
      <c r="H20" s="84">
        <f t="shared" si="2"/>
        <v>800.34</v>
      </c>
      <c r="I20" s="87">
        <f t="shared" si="3"/>
        <v>980.17639799999995</v>
      </c>
      <c r="J20" s="208">
        <f t="shared" si="4"/>
        <v>5881.0583879999995</v>
      </c>
      <c r="K20" s="64">
        <f t="shared" si="5"/>
        <v>5881.0583879999995</v>
      </c>
      <c r="L20" s="29"/>
      <c r="M20" s="242"/>
      <c r="N20" s="83">
        <f>VLOOKUP(C20,Dados1!$C:$G,5,FALSE)</f>
        <v>800.34</v>
      </c>
      <c r="O20" s="123">
        <f>H20-N20</f>
        <v>0</v>
      </c>
      <c r="P20" s="83" t="str">
        <f>VLOOKUP(C20,Dados1!$C:$E,3,FALSE)</f>
        <v>MÊS</v>
      </c>
      <c r="Q20" s="83" t="str">
        <f>VLOOKUP(C20,Dados1!$C:$E,2,FALSE)</f>
        <v>CONTAINER (6,0X2,3X2,5M) COM ISOLAMENTO TÉRMICO - ESCRITÓRIO COM AR CONDICIONADO E SANITÁRIO COMPLETO</v>
      </c>
    </row>
    <row r="21" spans="1:17" ht="25.5" outlineLevel="1">
      <c r="A21" s="85"/>
      <c r="B21" s="250" t="s">
        <v>727</v>
      </c>
      <c r="C21" s="159" t="s">
        <v>39981</v>
      </c>
      <c r="D21" s="14" t="s">
        <v>591</v>
      </c>
      <c r="E21" s="91" t="str">
        <f t="shared" si="0"/>
        <v>CONTAINER (6,0X2,3X2,5M) COM ISOLAMENTO TÉRMICO - DEPÓSITO E FERRAMENTARIA COM LAVATÓRIO</v>
      </c>
      <c r="F21" s="86" t="str">
        <f t="shared" si="1"/>
        <v>MÊS</v>
      </c>
      <c r="G21" s="84">
        <v>6</v>
      </c>
      <c r="H21" s="84">
        <f t="shared" si="2"/>
        <v>766.15</v>
      </c>
      <c r="I21" s="87">
        <f t="shared" si="3"/>
        <v>938.30390499999987</v>
      </c>
      <c r="J21" s="208">
        <f t="shared" si="4"/>
        <v>5629.8234299999995</v>
      </c>
      <c r="K21" s="64">
        <f t="shared" si="5"/>
        <v>5629.8234299999995</v>
      </c>
      <c r="L21" s="29"/>
      <c r="M21" s="242"/>
      <c r="N21" s="83">
        <f>VLOOKUP(C21,Dados1!$C:$G,5,FALSE)</f>
        <v>766.15</v>
      </c>
      <c r="O21" s="123"/>
      <c r="P21" s="83" t="str">
        <f>VLOOKUP(C21,Dados1!$C:$E,3,FALSE)</f>
        <v>MÊS</v>
      </c>
      <c r="Q21" s="83" t="str">
        <f>VLOOKUP(C21,Dados1!$C:$E,2,FALSE)</f>
        <v>CONTAINER (6,0X2,3X2,5M) COM ISOLAMENTO TÉRMICO - DEPÓSITO E FERRAMENTARIA COM LAVATÓRIO</v>
      </c>
    </row>
    <row r="22" spans="1:17" ht="38.25" outlineLevel="1">
      <c r="A22" s="85"/>
      <c r="B22" s="250" t="s">
        <v>758</v>
      </c>
      <c r="C22" s="92" t="s">
        <v>39993</v>
      </c>
      <c r="D22" s="14" t="s">
        <v>591</v>
      </c>
      <c r="E22" s="91" t="str">
        <f t="shared" si="0"/>
        <v>CONTAINER (6,0X2,3X2,5M) COM ISOLAMENTO TÉRMICO - VESTIÁRIO BOX COM SETE (7) CHUVEIROS, DOIS (2) LAVATÓRIOS COMPLETOS E UM (1) MICTÓRIO COMPLETO</v>
      </c>
      <c r="F22" s="86" t="str">
        <f t="shared" si="1"/>
        <v>MÊS</v>
      </c>
      <c r="G22" s="84">
        <v>6</v>
      </c>
      <c r="H22" s="84">
        <f t="shared" si="2"/>
        <v>906.58</v>
      </c>
      <c r="I22" s="87">
        <f t="shared" si="3"/>
        <v>1110.288526</v>
      </c>
      <c r="J22" s="208">
        <f t="shared" si="4"/>
        <v>6661.7311559999998</v>
      </c>
      <c r="K22" s="64">
        <f t="shared" si="5"/>
        <v>6661.7311559999998</v>
      </c>
      <c r="L22" s="29"/>
      <c r="M22" s="242"/>
      <c r="N22" s="83">
        <f>VLOOKUP(C22,Dados1!$C:$G,5,FALSE)</f>
        <v>906.58</v>
      </c>
      <c r="O22" s="123"/>
      <c r="P22" s="83" t="str">
        <f>VLOOKUP(C22,Dados1!$C:$E,3,FALSE)</f>
        <v>MÊS</v>
      </c>
      <c r="Q22" s="83" t="str">
        <f>VLOOKUP(C22,Dados1!$C:$E,2,FALSE)</f>
        <v>CONTAINER (6,0X2,3X2,5M) COM ISOLAMENTO TÉRMICO - VESTIÁRIO BOX COM SETE (7) CHUVEIROS, DOIS (2) LAVATÓRIOS COMPLETOS E UM (1) MICTÓRIO COMPLETO</v>
      </c>
    </row>
    <row r="23" spans="1:17" ht="25.5" outlineLevel="1">
      <c r="A23" s="85"/>
      <c r="B23" s="250" t="s">
        <v>58307</v>
      </c>
      <c r="C23" s="159" t="s">
        <v>39990</v>
      </c>
      <c r="D23" s="14" t="s">
        <v>591</v>
      </c>
      <c r="E23" s="91" t="str">
        <f t="shared" si="0"/>
        <v>CONTAINER (6,0X2,3X2,5M) COM ISOLAMENTO TÉRMICO - REFEITÓRIO COMPLETO</v>
      </c>
      <c r="F23" s="86" t="str">
        <f t="shared" si="1"/>
        <v>MÊS</v>
      </c>
      <c r="G23" s="84">
        <v>6</v>
      </c>
      <c r="H23" s="84">
        <f t="shared" si="2"/>
        <v>659.76</v>
      </c>
      <c r="I23" s="87">
        <f t="shared" si="3"/>
        <v>808.00807199999997</v>
      </c>
      <c r="J23" s="208">
        <f t="shared" si="4"/>
        <v>4848.0484319999996</v>
      </c>
      <c r="K23" s="64">
        <f t="shared" si="5"/>
        <v>4848.0484319999996</v>
      </c>
      <c r="L23" s="29"/>
      <c r="M23" s="242"/>
      <c r="N23" s="83">
        <f>VLOOKUP(C23,Dados1!$C:$G,5,FALSE)</f>
        <v>659.76</v>
      </c>
      <c r="O23" s="123"/>
      <c r="P23" s="83" t="str">
        <f>VLOOKUP(C23,Dados1!$C:$E,3,FALSE)</f>
        <v>MÊS</v>
      </c>
      <c r="Q23" s="83" t="str">
        <f>VLOOKUP(C23,Dados1!$C:$E,2,FALSE)</f>
        <v>CONTAINER (6,0X2,3X2,5M) COM ISOLAMENTO TÉRMICO - REFEITÓRIO COMPLETO</v>
      </c>
    </row>
    <row r="24" spans="1:17" ht="25.5" outlineLevel="1">
      <c r="A24" s="85"/>
      <c r="B24" s="250" t="s">
        <v>58308</v>
      </c>
      <c r="C24" s="92" t="s">
        <v>645</v>
      </c>
      <c r="D24" s="86" t="s">
        <v>591</v>
      </c>
      <c r="E24" s="91" t="str">
        <f>Q24</f>
        <v>MOBILIZAÇÃO E DESMOBILIZAÇÃO DE CONTAINER, INCLUSIVE INSTALAÇÃO E TRANSPORTE COM CAMINHÃO GUINDAUTO (MUNCK)</v>
      </c>
      <c r="F24" s="86" t="s">
        <v>36</v>
      </c>
      <c r="G24" s="84">
        <v>4</v>
      </c>
      <c r="H24" s="84">
        <f t="shared" si="2"/>
        <v>680</v>
      </c>
      <c r="I24" s="87">
        <f t="shared" si="3"/>
        <v>832.79599999999994</v>
      </c>
      <c r="J24" s="208">
        <f t="shared" si="4"/>
        <v>3331.1839999999997</v>
      </c>
      <c r="K24" s="64">
        <f t="shared" si="5"/>
        <v>3331.1839999999997</v>
      </c>
      <c r="L24" s="29"/>
      <c r="M24" s="242"/>
      <c r="N24" s="83">
        <f>VLOOKUP(C24,Dados1!$C:$G,5,FALSE)</f>
        <v>680</v>
      </c>
      <c r="O24" s="123">
        <f>H24-N24</f>
        <v>0</v>
      </c>
      <c r="P24" s="83" t="str">
        <f>VLOOKUP(C24,Dados1!$C:$E,3,FALSE)</f>
        <v>UN</v>
      </c>
      <c r="Q24" s="83" t="str">
        <f>VLOOKUP(C24,Dados1!$C:$E,2,FALSE)</f>
        <v>MOBILIZAÇÃO E DESMOBILIZAÇÃO DE CONTAINER, INCLUSIVE INSTALAÇÃO E TRANSPORTE COM CAMINHÃO GUINDAUTO (MUNCK)</v>
      </c>
    </row>
    <row r="25" spans="1:17" ht="25.5" outlineLevel="1">
      <c r="A25" s="85"/>
      <c r="B25" s="250" t="s">
        <v>58358</v>
      </c>
      <c r="C25" s="126">
        <v>99059</v>
      </c>
      <c r="D25" s="86" t="s">
        <v>584</v>
      </c>
      <c r="E25" s="91" t="str">
        <f>Q25</f>
        <v>LOCACAO CONVENCIONAL DE OBRA, UTILIZANDO GABARITO DE TÁBUAS CORRIDAS PONTALETADAS A CADA 2,00M -  2 UTILIZAÇÕES. AF_10/2018</v>
      </c>
      <c r="F25" s="86" t="s">
        <v>593</v>
      </c>
      <c r="G25" s="84">
        <v>255.78200000000001</v>
      </c>
      <c r="H25" s="84" t="str">
        <f t="shared" si="2"/>
        <v>37,96</v>
      </c>
      <c r="I25" s="87">
        <f t="shared" si="3"/>
        <v>46.489611999999994</v>
      </c>
      <c r="J25" s="208">
        <f t="shared" si="4"/>
        <v>11891.205936584</v>
      </c>
      <c r="K25" s="64">
        <f t="shared" si="5"/>
        <v>11891.205936584</v>
      </c>
      <c r="L25" s="29" t="s">
        <v>58309</v>
      </c>
      <c r="M25" s="242"/>
      <c r="N25" s="83" t="str">
        <f>VLOOKUP(C25,Dados1!$C:$G,5,FALSE)</f>
        <v>37,96</v>
      </c>
      <c r="O25" s="123"/>
      <c r="P25" s="83" t="str">
        <f>VLOOKUP(C25,Dados1!$C:$E,3,FALSE)</f>
        <v>M</v>
      </c>
      <c r="Q25" s="83" t="str">
        <f>VLOOKUP(C25,Dados1!$C:$E,2,FALSE)</f>
        <v>LOCACAO CONVENCIONAL DE OBRA, UTILIZANDO GABARITO DE TÁBUAS CORRIDAS PONTALETADAS A CADA 2,00M -  2 UTILIZAÇÕES. AF_10/2018</v>
      </c>
    </row>
    <row r="26" spans="1:17" ht="14.25" customHeight="1" outlineLevel="1">
      <c r="A26" s="85"/>
      <c r="B26" s="250"/>
      <c r="C26" s="126"/>
      <c r="D26" s="86"/>
      <c r="E26" s="91"/>
      <c r="F26" s="231" t="s">
        <v>58437</v>
      </c>
      <c r="G26" s="232"/>
      <c r="H26" s="84"/>
      <c r="I26" s="87"/>
      <c r="J26" s="208">
        <f>SUM(J13:J25)</f>
        <v>97497.846159583976</v>
      </c>
      <c r="K26" s="64"/>
      <c r="L26" s="29"/>
      <c r="M26" s="242"/>
      <c r="O26" s="123"/>
    </row>
    <row r="27" spans="1:17" outlineLevel="1">
      <c r="A27" s="85"/>
      <c r="B27" s="249"/>
      <c r="C27" s="198"/>
      <c r="D27" s="198"/>
      <c r="E27" s="135" t="s">
        <v>728</v>
      </c>
      <c r="F27" s="198"/>
      <c r="G27" s="136"/>
      <c r="H27" s="134"/>
      <c r="I27" s="137"/>
      <c r="J27" s="210">
        <f t="shared" si="4"/>
        <v>0</v>
      </c>
      <c r="K27" s="64">
        <f>I27*G27</f>
        <v>0</v>
      </c>
      <c r="L27" s="29"/>
      <c r="M27" s="242"/>
      <c r="O27" s="123"/>
    </row>
    <row r="28" spans="1:17" outlineLevel="1">
      <c r="A28" s="85"/>
      <c r="B28" s="250" t="s">
        <v>58359</v>
      </c>
      <c r="C28" s="157"/>
      <c r="D28" s="86"/>
      <c r="E28" s="183" t="s">
        <v>58310</v>
      </c>
      <c r="F28" s="86" t="s">
        <v>58311</v>
      </c>
      <c r="G28" s="90">
        <v>0.05</v>
      </c>
      <c r="H28" s="84">
        <f>0.01*L12</f>
        <v>36248.005499999999</v>
      </c>
      <c r="I28" s="87">
        <f>H28*1.2247</f>
        <v>44392.932335849997</v>
      </c>
      <c r="J28" s="208">
        <f>I28*5</f>
        <v>221964.66167924998</v>
      </c>
      <c r="K28" s="64">
        <f>J28</f>
        <v>221964.66167924998</v>
      </c>
      <c r="L28" s="29"/>
      <c r="M28" s="242"/>
      <c r="N28" s="83" t="str">
        <f>VLOOKUP(C25,Dados1!$C:$G,5,FALSE)</f>
        <v>37,96</v>
      </c>
      <c r="O28" s="123">
        <f>H25-N28</f>
        <v>0</v>
      </c>
      <c r="P28" s="83" t="str">
        <f>VLOOKUP(C25,Dados1!$C:$E,3,FALSE)</f>
        <v>M</v>
      </c>
      <c r="Q28" s="83" t="str">
        <f>VLOOKUP(C25,Dados1!$C:$E,2,FALSE)</f>
        <v>LOCACAO CONVENCIONAL DE OBRA, UTILIZANDO GABARITO DE TÁBUAS CORRIDAS PONTALETADAS A CADA 2,00M -  2 UTILIZAÇÕES. AF_10/2018</v>
      </c>
    </row>
    <row r="29" spans="1:17" ht="15.75" customHeight="1" outlineLevel="1">
      <c r="A29" s="85"/>
      <c r="B29" s="251"/>
      <c r="C29" s="62"/>
      <c r="D29" s="62"/>
      <c r="E29" s="62"/>
      <c r="F29" s="62"/>
      <c r="G29" s="68" t="s">
        <v>100</v>
      </c>
      <c r="H29" s="84"/>
      <c r="I29" s="87"/>
      <c r="J29" s="211">
        <f>SUM(J26+J28)</f>
        <v>319462.50783883396</v>
      </c>
      <c r="K29" s="64"/>
      <c r="L29" s="29"/>
      <c r="M29" s="242"/>
      <c r="N29" s="83">
        <f>VLOOKUP(C29,Dados1!$C:$G,5,FALSE)</f>
        <v>0</v>
      </c>
      <c r="O29" s="123">
        <f t="shared" ref="O29:O43" si="6">H29-N29</f>
        <v>0</v>
      </c>
      <c r="P29" s="83">
        <f>VLOOKUP(C29,Dados1!$C:$E,3,FALSE)</f>
        <v>0</v>
      </c>
      <c r="Q29" s="83" t="str">
        <f>VLOOKUP(C29,Dados1!$C:$E,2,FALSE)</f>
        <v>CÓDIGO REPETIDO</v>
      </c>
    </row>
    <row r="30" spans="1:17">
      <c r="A30" s="85"/>
      <c r="B30" s="249">
        <v>2</v>
      </c>
      <c r="C30" s="198"/>
      <c r="D30" s="198"/>
      <c r="E30" s="131" t="s">
        <v>372</v>
      </c>
      <c r="F30" s="131"/>
      <c r="G30" s="132"/>
      <c r="H30" s="134">
        <f t="shared" si="2"/>
        <v>0</v>
      </c>
      <c r="I30" s="137">
        <f>G30*H30</f>
        <v>0</v>
      </c>
      <c r="J30" s="212"/>
      <c r="K30" s="64">
        <f t="shared" ref="K30:K78" si="7">I30*G30</f>
        <v>0</v>
      </c>
      <c r="L30" s="29"/>
      <c r="M30" s="242"/>
      <c r="N30" s="83">
        <f>VLOOKUP(C30,Dados1!$C:$G,5,FALSE)</f>
        <v>0</v>
      </c>
      <c r="O30" s="123">
        <f t="shared" si="6"/>
        <v>0</v>
      </c>
      <c r="P30" s="83">
        <f>VLOOKUP(C30,Dados1!$C:$E,3,FALSE)</f>
        <v>0</v>
      </c>
      <c r="Q30" s="83" t="str">
        <f>VLOOKUP(C30,Dados1!$C:$E,2,FALSE)</f>
        <v>CÓDIGO REPETIDO</v>
      </c>
    </row>
    <row r="31" spans="1:17" outlineLevel="1">
      <c r="A31" s="85"/>
      <c r="B31" s="252" t="s">
        <v>37</v>
      </c>
      <c r="C31" s="79"/>
      <c r="D31" s="79"/>
      <c r="E31" s="33" t="s">
        <v>420</v>
      </c>
      <c r="F31" s="33"/>
      <c r="G31" s="4"/>
      <c r="H31" s="84">
        <f t="shared" si="2"/>
        <v>0</v>
      </c>
      <c r="I31" s="87">
        <f>G31*H31</f>
        <v>0</v>
      </c>
      <c r="J31" s="213"/>
      <c r="K31" s="64">
        <f t="shared" si="7"/>
        <v>0</v>
      </c>
      <c r="L31" s="29"/>
      <c r="M31" s="242"/>
      <c r="N31" s="83">
        <f>VLOOKUP(C31,Dados1!$C:$G,5,FALSE)</f>
        <v>0</v>
      </c>
      <c r="O31" s="123">
        <f t="shared" si="6"/>
        <v>0</v>
      </c>
      <c r="P31" s="83">
        <f>VLOOKUP(C31,Dados1!$C:$E,3,FALSE)</f>
        <v>0</v>
      </c>
      <c r="Q31" s="83" t="str">
        <f>VLOOKUP(C31,Dados1!$C:$E,2,FALSE)</f>
        <v>CÓDIGO REPETIDO</v>
      </c>
    </row>
    <row r="32" spans="1:17" outlineLevel="1">
      <c r="A32" s="85"/>
      <c r="B32" s="250" t="s">
        <v>164</v>
      </c>
      <c r="C32" s="82">
        <v>93382</v>
      </c>
      <c r="D32" s="82" t="s">
        <v>584</v>
      </c>
      <c r="E32" s="80" t="str">
        <f>Q32</f>
        <v>REATERRO MANUAL DE VALAS COM COMPACTAÇÃO MECANIZADA. AF_04/2016</v>
      </c>
      <c r="F32" s="82" t="s">
        <v>39</v>
      </c>
      <c r="G32" s="84">
        <v>274.13</v>
      </c>
      <c r="H32" s="84" t="str">
        <f t="shared" si="2"/>
        <v>23,67</v>
      </c>
      <c r="I32" s="87">
        <f>1.2247*H32</f>
        <v>28.988648999999999</v>
      </c>
      <c r="J32" s="208">
        <f>I32*G32</f>
        <v>7946.6583503699994</v>
      </c>
      <c r="K32" s="64">
        <f t="shared" si="7"/>
        <v>7946.6583503699994</v>
      </c>
      <c r="L32" s="29"/>
      <c r="M32" s="242"/>
      <c r="N32" s="83" t="str">
        <f>VLOOKUP(C32,Dados1!$C:$G,5,FALSE)</f>
        <v>23,67</v>
      </c>
      <c r="O32" s="123">
        <f t="shared" si="6"/>
        <v>0</v>
      </c>
      <c r="P32" s="83" t="str">
        <f>VLOOKUP(C32,Dados1!$C:$E,3,FALSE)</f>
        <v>M3</v>
      </c>
      <c r="Q32" s="83" t="str">
        <f>VLOOKUP(C32,Dados1!$C:$E,2,FALSE)</f>
        <v>REATERRO MANUAL DE VALAS COM COMPACTAÇÃO MECANIZADA. AF_04/2016</v>
      </c>
    </row>
    <row r="33" spans="1:17" ht="25.5" outlineLevel="1">
      <c r="A33" s="85"/>
      <c r="B33" s="250" t="s">
        <v>165</v>
      </c>
      <c r="C33" s="10">
        <v>93358</v>
      </c>
      <c r="D33" s="82" t="s">
        <v>584</v>
      </c>
      <c r="E33" s="80" t="str">
        <f>Q33</f>
        <v>ESCAVAÇÃO MANUAL DE VALA COM PROFUNDIDADE MENOR OU IGUAL A 1,30 M. AF_03/2016</v>
      </c>
      <c r="F33" s="82" t="s">
        <v>39</v>
      </c>
      <c r="G33" s="84">
        <v>270.47000000000003</v>
      </c>
      <c r="H33" s="84" t="str">
        <f t="shared" si="2"/>
        <v>58,39</v>
      </c>
      <c r="I33" s="87">
        <f t="shared" ref="I33:I94" si="8">1.2247*H33</f>
        <v>71.510232999999999</v>
      </c>
      <c r="J33" s="208">
        <f t="shared" ref="J33:J86" si="9">I33*G33</f>
        <v>19341.37271951</v>
      </c>
      <c r="K33" s="64">
        <f t="shared" si="7"/>
        <v>19341.37271951</v>
      </c>
      <c r="L33" s="29"/>
      <c r="M33" s="242"/>
      <c r="N33" s="83" t="str">
        <f>VLOOKUP(C33,Dados1!$C:$G,5,FALSE)</f>
        <v>58,39</v>
      </c>
      <c r="O33" s="123">
        <f t="shared" si="6"/>
        <v>0</v>
      </c>
      <c r="P33" s="83" t="str">
        <f>VLOOKUP(C33,Dados1!$C:$E,3,FALSE)</f>
        <v>M3</v>
      </c>
      <c r="Q33" s="83" t="str">
        <f>VLOOKUP(C33,Dados1!$C:$E,2,FALSE)</f>
        <v>ESCAVAÇÃO MANUAL DE VALA COM PROFUNDIDADE MENOR OU IGUAL A 1,30 M. AF_03/2016</v>
      </c>
    </row>
    <row r="34" spans="1:17" ht="25.5" outlineLevel="1">
      <c r="A34" s="85"/>
      <c r="B34" s="250" t="s">
        <v>166</v>
      </c>
      <c r="C34" s="10">
        <v>94098</v>
      </c>
      <c r="D34" s="82" t="s">
        <v>584</v>
      </c>
      <c r="E34" s="80" t="str">
        <f>Q34</f>
        <v>PREPARO DE FUNDO DE VALA  COM LARGURA MENOR QUE 1,5 M, EM LOCAL COM NÍVEL ALTO DE INTERFERÊNCIA. AF_06/2016</v>
      </c>
      <c r="F34" s="82" t="s">
        <v>41</v>
      </c>
      <c r="G34" s="84">
        <v>142.18</v>
      </c>
      <c r="H34" s="84" t="str">
        <f t="shared" si="2"/>
        <v>5,22</v>
      </c>
      <c r="I34" s="87">
        <f t="shared" si="8"/>
        <v>6.3929339999999995</v>
      </c>
      <c r="J34" s="208">
        <f t="shared" si="9"/>
        <v>908.94735611999999</v>
      </c>
      <c r="K34" s="64">
        <f t="shared" si="7"/>
        <v>908.94735611999999</v>
      </c>
      <c r="L34" s="29"/>
      <c r="M34" s="242"/>
      <c r="N34" s="83" t="str">
        <f>VLOOKUP(C34,Dados1!$C:$G,5,FALSE)</f>
        <v>5,22</v>
      </c>
      <c r="O34" s="123">
        <f t="shared" si="6"/>
        <v>0</v>
      </c>
      <c r="P34" s="83" t="str">
        <f>VLOOKUP(C34,Dados1!$C:$E,3,FALSE)</f>
        <v>M2</v>
      </c>
      <c r="Q34" s="83" t="str">
        <f>VLOOKUP(C34,Dados1!$C:$E,2,FALSE)</f>
        <v>PREPARO DE FUNDO DE VALA  COM LARGURA MENOR QUE 1,5 M, EM LOCAL COM NÍVEL ALTO DE INTERFERÊNCIA. AF_06/2016</v>
      </c>
    </row>
    <row r="35" spans="1:17" outlineLevel="1">
      <c r="A35" s="85"/>
      <c r="B35" s="250" t="s">
        <v>167</v>
      </c>
      <c r="C35" s="71">
        <v>93382</v>
      </c>
      <c r="D35" s="82" t="s">
        <v>584</v>
      </c>
      <c r="E35" s="80" t="str">
        <f>Q35</f>
        <v>REATERRO MANUAL DE VALAS COM COMPACTAÇÃO MECANIZADA. AF_04/2016</v>
      </c>
      <c r="F35" s="82" t="s">
        <v>39</v>
      </c>
      <c r="G35" s="84">
        <v>205.16</v>
      </c>
      <c r="H35" s="84" t="str">
        <f t="shared" si="2"/>
        <v>23,67</v>
      </c>
      <c r="I35" s="87">
        <f t="shared" si="8"/>
        <v>28.988648999999999</v>
      </c>
      <c r="J35" s="208">
        <f t="shared" si="9"/>
        <v>5947.3112288399998</v>
      </c>
      <c r="K35" s="64">
        <f t="shared" si="7"/>
        <v>5947.3112288399998</v>
      </c>
      <c r="L35" s="29"/>
      <c r="M35" s="242"/>
      <c r="N35" s="83" t="str">
        <f>VLOOKUP(C35,Dados1!$C:$G,5,FALSE)</f>
        <v>23,67</v>
      </c>
      <c r="O35" s="123">
        <f t="shared" si="6"/>
        <v>0</v>
      </c>
      <c r="P35" s="83" t="str">
        <f>VLOOKUP(C35,Dados1!$C:$E,3,FALSE)</f>
        <v>M3</v>
      </c>
      <c r="Q35" s="83" t="str">
        <f>VLOOKUP(C35,Dados1!$C:$E,2,FALSE)</f>
        <v>REATERRO MANUAL DE VALAS COM COMPACTAÇÃO MECANIZADA. AF_04/2016</v>
      </c>
    </row>
    <row r="36" spans="1:17" outlineLevel="1">
      <c r="A36" s="85"/>
      <c r="B36" s="252" t="s">
        <v>60</v>
      </c>
      <c r="C36" s="82"/>
      <c r="D36" s="82"/>
      <c r="E36" s="37" t="s">
        <v>421</v>
      </c>
      <c r="F36" s="82"/>
      <c r="G36" s="4"/>
      <c r="H36" s="84">
        <f t="shared" si="2"/>
        <v>0</v>
      </c>
      <c r="I36" s="87">
        <f t="shared" si="8"/>
        <v>0</v>
      </c>
      <c r="J36" s="208">
        <f t="shared" si="9"/>
        <v>0</v>
      </c>
      <c r="K36" s="64">
        <f t="shared" si="7"/>
        <v>0</v>
      </c>
      <c r="L36" s="29"/>
      <c r="M36" s="242"/>
      <c r="N36" s="83">
        <f>VLOOKUP(C36,Dados1!$C:$G,5,FALSE)</f>
        <v>0</v>
      </c>
      <c r="O36" s="123">
        <f t="shared" si="6"/>
        <v>0</v>
      </c>
      <c r="P36" s="83">
        <f>VLOOKUP(C36,Dados1!$C:$E,3,FALSE)</f>
        <v>0</v>
      </c>
      <c r="Q36" s="83" t="str">
        <f>VLOOKUP(C36,Dados1!$C:$E,2,FALSE)</f>
        <v>CÓDIGO REPETIDO</v>
      </c>
    </row>
    <row r="37" spans="1:17" ht="25.5" outlineLevel="1">
      <c r="A37" s="85"/>
      <c r="B37" s="250" t="s">
        <v>168</v>
      </c>
      <c r="C37" s="10">
        <v>93358</v>
      </c>
      <c r="D37" s="82" t="s">
        <v>584</v>
      </c>
      <c r="E37" s="80" t="str">
        <f>Q37</f>
        <v>ESCAVAÇÃO MANUAL DE VALA COM PROFUNDIDADE MENOR OU IGUAL A 1,30 M. AF_03/2016</v>
      </c>
      <c r="F37" s="82" t="s">
        <v>39</v>
      </c>
      <c r="G37" s="84">
        <v>15.59</v>
      </c>
      <c r="H37" s="84" t="str">
        <f t="shared" si="2"/>
        <v>58,39</v>
      </c>
      <c r="I37" s="87">
        <f t="shared" si="8"/>
        <v>71.510232999999999</v>
      </c>
      <c r="J37" s="208">
        <f t="shared" si="9"/>
        <v>1114.8445324699999</v>
      </c>
      <c r="K37" s="64">
        <f t="shared" si="7"/>
        <v>1114.8445324699999</v>
      </c>
      <c r="L37" s="29"/>
      <c r="M37" s="242"/>
      <c r="N37" s="83" t="str">
        <f>VLOOKUP(C37,Dados1!$C:$G,5,FALSE)</f>
        <v>58,39</v>
      </c>
      <c r="O37" s="123">
        <f t="shared" si="6"/>
        <v>0</v>
      </c>
      <c r="P37" s="83" t="str">
        <f>VLOOKUP(C37,Dados1!$C:$E,3,FALSE)</f>
        <v>M3</v>
      </c>
      <c r="Q37" s="83" t="str">
        <f>VLOOKUP(C37,Dados1!$C:$E,2,FALSE)</f>
        <v>ESCAVAÇÃO MANUAL DE VALA COM PROFUNDIDADE MENOR OU IGUAL A 1,30 M. AF_03/2016</v>
      </c>
    </row>
    <row r="38" spans="1:17" ht="25.5" outlineLevel="1">
      <c r="A38" s="85"/>
      <c r="B38" s="250" t="s">
        <v>169</v>
      </c>
      <c r="C38" s="10">
        <v>94098</v>
      </c>
      <c r="D38" s="82" t="s">
        <v>584</v>
      </c>
      <c r="E38" s="80" t="str">
        <f>Q38</f>
        <v>PREPARO DE FUNDO DE VALA  COM LARGURA MENOR QUE 1,5 M, EM LOCAL COM NÍVEL ALTO DE INTERFERÊNCIA. AF_06/2016</v>
      </c>
      <c r="F38" s="82" t="s">
        <v>41</v>
      </c>
      <c r="G38" s="84">
        <v>12.95</v>
      </c>
      <c r="H38" s="84" t="str">
        <f t="shared" si="2"/>
        <v>5,22</v>
      </c>
      <c r="I38" s="87">
        <f t="shared" si="8"/>
        <v>6.3929339999999995</v>
      </c>
      <c r="J38" s="208">
        <f t="shared" si="9"/>
        <v>82.788495299999994</v>
      </c>
      <c r="K38" s="64">
        <f t="shared" si="7"/>
        <v>82.788495299999994</v>
      </c>
      <c r="L38" s="29"/>
      <c r="M38" s="242"/>
      <c r="N38" s="83" t="str">
        <f>VLOOKUP(C38,Dados1!$C:$G,5,FALSE)</f>
        <v>5,22</v>
      </c>
      <c r="O38" s="123">
        <f t="shared" si="6"/>
        <v>0</v>
      </c>
      <c r="P38" s="83" t="str">
        <f>VLOOKUP(C38,Dados1!$C:$E,3,FALSE)</f>
        <v>M2</v>
      </c>
      <c r="Q38" s="83" t="str">
        <f>VLOOKUP(C38,Dados1!$C:$E,2,FALSE)</f>
        <v>PREPARO DE FUNDO DE VALA  COM LARGURA MENOR QUE 1,5 M, EM LOCAL COM NÍVEL ALTO DE INTERFERÊNCIA. AF_06/2016</v>
      </c>
    </row>
    <row r="39" spans="1:17" outlineLevel="1">
      <c r="A39" s="85"/>
      <c r="B39" s="250" t="s">
        <v>170</v>
      </c>
      <c r="C39" s="71">
        <v>93382</v>
      </c>
      <c r="D39" s="82" t="s">
        <v>584</v>
      </c>
      <c r="E39" s="80" t="str">
        <f>Q39</f>
        <v>REATERRO MANUAL DE VALAS COM COMPACTAÇÃO MECANIZADA. AF_04/2016</v>
      </c>
      <c r="F39" s="82" t="s">
        <v>39</v>
      </c>
      <c r="G39" s="84">
        <v>11.41</v>
      </c>
      <c r="H39" s="84" t="str">
        <f t="shared" si="2"/>
        <v>23,67</v>
      </c>
      <c r="I39" s="87">
        <f t="shared" si="8"/>
        <v>28.988648999999999</v>
      </c>
      <c r="J39" s="208">
        <f t="shared" si="9"/>
        <v>330.76048508999997</v>
      </c>
      <c r="K39" s="64">
        <f t="shared" si="7"/>
        <v>330.76048508999997</v>
      </c>
      <c r="L39" s="29"/>
      <c r="M39" s="242"/>
      <c r="N39" s="83" t="str">
        <f>VLOOKUP(C39,Dados1!$C:$G,5,FALSE)</f>
        <v>23,67</v>
      </c>
      <c r="O39" s="123">
        <f t="shared" si="6"/>
        <v>0</v>
      </c>
      <c r="P39" s="83" t="str">
        <f>VLOOKUP(C39,Dados1!$C:$E,3,FALSE)</f>
        <v>M3</v>
      </c>
      <c r="Q39" s="83" t="str">
        <f>VLOOKUP(C39,Dados1!$C:$E,2,FALSE)</f>
        <v>REATERRO MANUAL DE VALAS COM COMPACTAÇÃO MECANIZADA. AF_04/2016</v>
      </c>
    </row>
    <row r="40" spans="1:17" outlineLevel="1">
      <c r="A40" s="85"/>
      <c r="B40" s="252" t="s">
        <v>61</v>
      </c>
      <c r="C40" s="82"/>
      <c r="D40" s="82"/>
      <c r="E40" s="37" t="s">
        <v>422</v>
      </c>
      <c r="F40" s="82"/>
      <c r="G40" s="4"/>
      <c r="H40" s="84">
        <f t="shared" si="2"/>
        <v>0</v>
      </c>
      <c r="I40" s="87">
        <f t="shared" si="8"/>
        <v>0</v>
      </c>
      <c r="J40" s="208">
        <f t="shared" si="9"/>
        <v>0</v>
      </c>
      <c r="K40" s="64">
        <f t="shared" si="7"/>
        <v>0</v>
      </c>
      <c r="L40" s="29"/>
      <c r="M40" s="242"/>
      <c r="N40" s="83">
        <f>VLOOKUP(C40,Dados1!$C:$G,5,FALSE)</f>
        <v>0</v>
      </c>
      <c r="O40" s="123">
        <f t="shared" si="6"/>
        <v>0</v>
      </c>
      <c r="P40" s="83">
        <f>VLOOKUP(C40,Dados1!$C:$E,3,FALSE)</f>
        <v>0</v>
      </c>
      <c r="Q40" s="83" t="str">
        <f>VLOOKUP(C40,Dados1!$C:$E,2,FALSE)</f>
        <v>CÓDIGO REPETIDO</v>
      </c>
    </row>
    <row r="41" spans="1:17" ht="25.5" outlineLevel="1">
      <c r="A41" s="85"/>
      <c r="B41" s="250" t="s">
        <v>171</v>
      </c>
      <c r="C41" s="10">
        <v>93358</v>
      </c>
      <c r="D41" s="82" t="s">
        <v>584</v>
      </c>
      <c r="E41" s="80" t="str">
        <f>Q41</f>
        <v>ESCAVAÇÃO MANUAL DE VALA COM PROFUNDIDADE MENOR OU IGUAL A 1,30 M. AF_03/2016</v>
      </c>
      <c r="F41" s="82" t="s">
        <v>39</v>
      </c>
      <c r="G41" s="84">
        <v>10.09</v>
      </c>
      <c r="H41" s="84" t="str">
        <f t="shared" si="2"/>
        <v>58,39</v>
      </c>
      <c r="I41" s="87">
        <f t="shared" si="8"/>
        <v>71.510232999999999</v>
      </c>
      <c r="J41" s="208">
        <f t="shared" si="9"/>
        <v>721.53825097000004</v>
      </c>
      <c r="K41" s="64">
        <f t="shared" si="7"/>
        <v>721.53825097000004</v>
      </c>
      <c r="L41" s="29"/>
      <c r="M41" s="242"/>
      <c r="N41" s="83" t="str">
        <f>VLOOKUP(C41,Dados1!$C:$G,5,FALSE)</f>
        <v>58,39</v>
      </c>
      <c r="O41" s="123">
        <f t="shared" si="6"/>
        <v>0</v>
      </c>
      <c r="P41" s="83" t="str">
        <f>VLOOKUP(C41,Dados1!$C:$E,3,FALSE)</f>
        <v>M3</v>
      </c>
      <c r="Q41" s="83" t="str">
        <f>VLOOKUP(C41,Dados1!$C:$E,2,FALSE)</f>
        <v>ESCAVAÇÃO MANUAL DE VALA COM PROFUNDIDADE MENOR OU IGUAL A 1,30 M. AF_03/2016</v>
      </c>
    </row>
    <row r="42" spans="1:17" ht="25.5" outlineLevel="1">
      <c r="A42" s="85"/>
      <c r="B42" s="250" t="s">
        <v>172</v>
      </c>
      <c r="C42" s="10">
        <v>94098</v>
      </c>
      <c r="D42" s="82" t="s">
        <v>584</v>
      </c>
      <c r="E42" s="80" t="str">
        <f>Q42</f>
        <v>PREPARO DE FUNDO DE VALA  COM LARGURA MENOR QUE 1,5 M, EM LOCAL COM NÍVEL ALTO DE INTERFERÊNCIA. AF_06/2016</v>
      </c>
      <c r="F42" s="82" t="s">
        <v>41</v>
      </c>
      <c r="G42" s="84">
        <v>12.96</v>
      </c>
      <c r="H42" s="84" t="str">
        <f t="shared" si="2"/>
        <v>5,22</v>
      </c>
      <c r="I42" s="87">
        <f t="shared" si="8"/>
        <v>6.3929339999999995</v>
      </c>
      <c r="J42" s="208">
        <f t="shared" si="9"/>
        <v>82.852424639999995</v>
      </c>
      <c r="K42" s="64">
        <f t="shared" si="7"/>
        <v>82.852424639999995</v>
      </c>
      <c r="L42" s="29"/>
      <c r="M42" s="242"/>
      <c r="N42" s="83" t="str">
        <f>VLOOKUP(C42,Dados1!$C:$G,5,FALSE)</f>
        <v>5,22</v>
      </c>
      <c r="O42" s="123">
        <f t="shared" si="6"/>
        <v>0</v>
      </c>
      <c r="P42" s="83" t="str">
        <f>VLOOKUP(C42,Dados1!$C:$E,3,FALSE)</f>
        <v>M2</v>
      </c>
      <c r="Q42" s="83" t="str">
        <f>VLOOKUP(C42,Dados1!$C:$E,2,FALSE)</f>
        <v>PREPARO DE FUNDO DE VALA  COM LARGURA MENOR QUE 1,5 M, EM LOCAL COM NÍVEL ALTO DE INTERFERÊNCIA. AF_06/2016</v>
      </c>
    </row>
    <row r="43" spans="1:17" outlineLevel="1">
      <c r="A43" s="85"/>
      <c r="B43" s="250" t="s">
        <v>173</v>
      </c>
      <c r="C43" s="71">
        <v>93382</v>
      </c>
      <c r="D43" s="82" t="s">
        <v>584</v>
      </c>
      <c r="E43" s="80" t="str">
        <f>Q43</f>
        <v>REATERRO MANUAL DE VALAS COM COMPACTAÇÃO MECANIZADA. AF_04/2016</v>
      </c>
      <c r="F43" s="82" t="s">
        <v>39</v>
      </c>
      <c r="G43" s="84">
        <v>2.31</v>
      </c>
      <c r="H43" s="84" t="str">
        <f t="shared" si="2"/>
        <v>23,67</v>
      </c>
      <c r="I43" s="87">
        <f t="shared" si="8"/>
        <v>28.988648999999999</v>
      </c>
      <c r="J43" s="208">
        <f t="shared" si="9"/>
        <v>66.963779189999997</v>
      </c>
      <c r="K43" s="64">
        <f t="shared" si="7"/>
        <v>66.963779189999997</v>
      </c>
      <c r="L43" s="29"/>
      <c r="M43" s="242"/>
      <c r="N43" s="83" t="str">
        <f>VLOOKUP(C43,Dados1!$C:$G,5,FALSE)</f>
        <v>23,67</v>
      </c>
      <c r="O43" s="123">
        <f t="shared" si="6"/>
        <v>0</v>
      </c>
      <c r="P43" s="83" t="str">
        <f>VLOOKUP(C43,Dados1!$C:$E,3,FALSE)</f>
        <v>M3</v>
      </c>
      <c r="Q43" s="83" t="str">
        <f>VLOOKUP(C43,Dados1!$C:$E,2,FALSE)</f>
        <v>REATERRO MANUAL DE VALAS COM COMPACTAÇÃO MECANIZADA. AF_04/2016</v>
      </c>
    </row>
    <row r="44" spans="1:17" ht="14.25" customHeight="1">
      <c r="A44" s="85"/>
      <c r="B44" s="248"/>
      <c r="C44" s="85"/>
      <c r="D44" s="85"/>
      <c r="E44" s="40"/>
      <c r="F44" s="85"/>
      <c r="G44" s="68" t="s">
        <v>100</v>
      </c>
      <c r="H44" s="84"/>
      <c r="I44" s="87"/>
      <c r="J44" s="211">
        <f>SUM(J32:J43)</f>
        <v>36544.0376225</v>
      </c>
      <c r="K44" s="64"/>
      <c r="L44" s="29"/>
      <c r="M44" s="242"/>
      <c r="N44" s="83">
        <f>VLOOKUP(C44,Dados1!$C:$G,5,FALSE)</f>
        <v>0</v>
      </c>
      <c r="O44" s="123" t="e">
        <f>G44-N44</f>
        <v>#VALUE!</v>
      </c>
      <c r="P44" s="83">
        <f>VLOOKUP(C44,Dados1!$C:$E,3,FALSE)</f>
        <v>0</v>
      </c>
      <c r="Q44" s="83" t="str">
        <f>VLOOKUP(C44,Dados1!$C:$E,2,FALSE)</f>
        <v>CÓDIGO REPETIDO</v>
      </c>
    </row>
    <row r="45" spans="1:17">
      <c r="A45" s="85"/>
      <c r="B45" s="249">
        <v>3</v>
      </c>
      <c r="C45" s="198"/>
      <c r="D45" s="198"/>
      <c r="E45" s="131" t="s">
        <v>97</v>
      </c>
      <c r="F45" s="131"/>
      <c r="G45" s="132"/>
      <c r="H45" s="134">
        <f t="shared" si="2"/>
        <v>0</v>
      </c>
      <c r="I45" s="137">
        <f t="shared" si="8"/>
        <v>0</v>
      </c>
      <c r="J45" s="210">
        <f t="shared" si="9"/>
        <v>0</v>
      </c>
      <c r="K45" s="64">
        <f t="shared" si="7"/>
        <v>0</v>
      </c>
      <c r="L45" s="29"/>
      <c r="M45" s="242"/>
      <c r="N45" s="83">
        <f>VLOOKUP(C45,Dados1!$C:$G,5,FALSE)</f>
        <v>0</v>
      </c>
      <c r="O45" s="123">
        <f>H45-N45</f>
        <v>0</v>
      </c>
      <c r="P45" s="83">
        <f>VLOOKUP(C45,Dados1!$C:$E,3,FALSE)</f>
        <v>0</v>
      </c>
      <c r="Q45" s="83" t="str">
        <f>VLOOKUP(C45,Dados1!$C:$E,2,FALSE)</f>
        <v>CÓDIGO REPETIDO</v>
      </c>
    </row>
    <row r="46" spans="1:17" outlineLevel="1">
      <c r="A46" s="85"/>
      <c r="B46" s="252" t="s">
        <v>38</v>
      </c>
      <c r="C46" s="79"/>
      <c r="D46" s="79"/>
      <c r="E46" s="33" t="s">
        <v>582</v>
      </c>
      <c r="F46" s="34"/>
      <c r="G46" s="4"/>
      <c r="H46" s="84">
        <f t="shared" si="2"/>
        <v>0</v>
      </c>
      <c r="I46" s="87">
        <f t="shared" si="8"/>
        <v>0</v>
      </c>
      <c r="J46" s="208">
        <f t="shared" si="9"/>
        <v>0</v>
      </c>
      <c r="K46" s="64">
        <f t="shared" si="7"/>
        <v>0</v>
      </c>
      <c r="L46" s="29"/>
      <c r="M46" s="242"/>
      <c r="N46" s="83">
        <f>VLOOKUP(C46,Dados1!$C:$G,5,FALSE)</f>
        <v>0</v>
      </c>
      <c r="O46" s="123">
        <f>H46-N46</f>
        <v>0</v>
      </c>
      <c r="P46" s="83">
        <f>VLOOKUP(C46,Dados1!$C:$E,3,FALSE)</f>
        <v>0</v>
      </c>
      <c r="Q46" s="83" t="str">
        <f>VLOOKUP(C46,Dados1!$C:$E,2,FALSE)</f>
        <v>CÓDIGO REPETIDO</v>
      </c>
    </row>
    <row r="47" spans="1:17" ht="48.75" customHeight="1" outlineLevel="1">
      <c r="A47" s="85"/>
      <c r="B47" s="250" t="s">
        <v>174</v>
      </c>
      <c r="C47" s="86">
        <v>90877</v>
      </c>
      <c r="D47" s="82" t="s">
        <v>584</v>
      </c>
      <c r="E47" s="80" t="str">
        <f>Q47</f>
        <v>ESTACA ESCAVADA MECANICAMENTE, SEM FLUIDO ESTABILIZANTE, COM 25 CM DE DIÂMETRO, ATÉ 9 M DE COMPRIMENTO, CONCRETO LANÇADO POR CAMINHÃO BETONEIRA (EXCLUSIVE MOBILIZAÇÃO E DESMOBILIZAÇÃO). AF_02/2015</v>
      </c>
      <c r="F47" s="86" t="s">
        <v>48</v>
      </c>
      <c r="G47" s="84">
        <v>285</v>
      </c>
      <c r="H47" s="84">
        <f>38.56</f>
        <v>38.56</v>
      </c>
      <c r="I47" s="87">
        <f t="shared" si="8"/>
        <v>47.224432</v>
      </c>
      <c r="J47" s="208">
        <f t="shared" si="9"/>
        <v>13458.96312</v>
      </c>
      <c r="K47" s="64">
        <f t="shared" si="7"/>
        <v>13458.96312</v>
      </c>
      <c r="L47" s="29"/>
      <c r="M47" s="242"/>
      <c r="N47" s="83" t="str">
        <f>VLOOKUP(C47,Dados1!$C:$G,5,FALSE)</f>
        <v>38,56</v>
      </c>
      <c r="O47" s="123">
        <f>H47-N47</f>
        <v>0</v>
      </c>
      <c r="P47" s="83" t="str">
        <f>VLOOKUP(C47,Dados1!$C:$E,3,FALSE)</f>
        <v>M</v>
      </c>
      <c r="Q47" s="83" t="str">
        <f>VLOOKUP(C47,Dados1!$C:$E,2,FALSE)</f>
        <v>ESTACA ESCAVADA MECANICAMENTE, SEM FLUIDO ESTABILIZANTE, COM 25 CM DE DIÂMETRO, ATÉ 9 M DE COMPRIMENTO, CONCRETO LANÇADO POR CAMINHÃO BETONEIRA (EXCLUSIVE MOBILIZAÇÃO E DESMOBILIZAÇÃO). AF_02/2015</v>
      </c>
    </row>
    <row r="48" spans="1:17" ht="51" outlineLevel="1">
      <c r="A48" s="85"/>
      <c r="B48" s="250" t="s">
        <v>175</v>
      </c>
      <c r="C48" s="86">
        <v>90883</v>
      </c>
      <c r="D48" s="82" t="s">
        <v>584</v>
      </c>
      <c r="E48" s="80" t="str">
        <f>Q48</f>
        <v>ESTACA ESCAVADA MECANICAMENTE, SEM FLUIDO ESTABILIZANTE, COM 40 CM DE DIÂMETRO, ATÉ 9 M DE COMPRIMENTO, CONCRETO LANÇADO POR CAMINHÃO BETONEIRA (EXCLUSIVE MOBILIZAÇÃO E DESMOBILIZAÇÃO). AF_02/2015</v>
      </c>
      <c r="F48" s="86" t="s">
        <v>48</v>
      </c>
      <c r="G48" s="84">
        <v>285</v>
      </c>
      <c r="H48" s="84" t="str">
        <f t="shared" si="2"/>
        <v>63,37</v>
      </c>
      <c r="I48" s="87">
        <f t="shared" si="8"/>
        <v>77.609238999999988</v>
      </c>
      <c r="J48" s="208">
        <f t="shared" si="9"/>
        <v>22118.633114999997</v>
      </c>
      <c r="K48" s="64">
        <f t="shared" si="7"/>
        <v>22118.633114999997</v>
      </c>
      <c r="L48" s="29"/>
      <c r="M48" s="242"/>
      <c r="N48" s="83" t="str">
        <f>VLOOKUP(C48,Dados1!$C:$G,5,FALSE)</f>
        <v>63,37</v>
      </c>
      <c r="O48" s="123">
        <f>H48-N48</f>
        <v>0</v>
      </c>
      <c r="P48" s="83" t="str">
        <f>VLOOKUP(C48,Dados1!$C:$E,3,FALSE)</f>
        <v>M</v>
      </c>
      <c r="Q48" s="83" t="str">
        <f>VLOOKUP(C48,Dados1!$C:$E,2,FALSE)</f>
        <v>ESTACA ESCAVADA MECANICAMENTE, SEM FLUIDO ESTABILIZANTE, COM 40 CM DE DIÂMETRO, ATÉ 9 M DE COMPRIMENTO, CONCRETO LANÇADO POR CAMINHÃO BETONEIRA (EXCLUSIVE MOBILIZAÇÃO E DESMOBILIZAÇÃO). AF_02/2015</v>
      </c>
    </row>
    <row r="49" spans="1:17" ht="25.5" outlineLevel="1">
      <c r="A49" s="85"/>
      <c r="B49" s="250" t="s">
        <v>176</v>
      </c>
      <c r="C49" s="161" t="s">
        <v>38879</v>
      </c>
      <c r="D49" s="207" t="s">
        <v>604</v>
      </c>
      <c r="E49" s="80" t="str">
        <f>Q49</f>
        <v>MOBILIZAÇÃO E DESMOBILIZAÇÃO DE EQUIPAMENTO PARA BROCA TRADO DMT ATÉ 50 KM</v>
      </c>
      <c r="F49" s="86" t="s">
        <v>38881</v>
      </c>
      <c r="G49" s="84">
        <v>1</v>
      </c>
      <c r="H49" s="84">
        <f t="shared" si="2"/>
        <v>1000</v>
      </c>
      <c r="I49" s="87">
        <f t="shared" si="8"/>
        <v>1224.6999999999998</v>
      </c>
      <c r="J49" s="208">
        <f t="shared" si="9"/>
        <v>1224.6999999999998</v>
      </c>
      <c r="K49" s="64">
        <f t="shared" si="7"/>
        <v>1224.6999999999998</v>
      </c>
      <c r="L49" s="29"/>
      <c r="M49" s="242"/>
      <c r="N49" s="83">
        <f>VLOOKUP(C49,Dados1!$C:$G,5,FALSE)</f>
        <v>1000</v>
      </c>
      <c r="O49" s="123"/>
      <c r="P49" s="83" t="str">
        <f>VLOOKUP(C49,Dados1!$C:$E,3,FALSE)</f>
        <v>VB</v>
      </c>
      <c r="Q49" s="83" t="str">
        <f>VLOOKUP(C49,Dados1!$C:$E,2,FALSE)</f>
        <v>MOBILIZAÇÃO E DESMOBILIZAÇÃO DE EQUIPAMENTO PARA BROCA TRADO DMT ATÉ 50 KM</v>
      </c>
    </row>
    <row r="50" spans="1:17" ht="25.5" outlineLevel="1">
      <c r="A50" s="85"/>
      <c r="B50" s="250" t="s">
        <v>177</v>
      </c>
      <c r="C50" s="9">
        <v>96619</v>
      </c>
      <c r="D50" s="82" t="s">
        <v>584</v>
      </c>
      <c r="E50" s="80" t="str">
        <f t="shared" ref="E50:E56" si="10">Q50</f>
        <v>LASTRO DE CONCRETO MAGRO, APLICADO EM BLOCOS DE COROAMENTO OU SAPATAS, ESPESSURA DE 5 CM. AF_08/2017</v>
      </c>
      <c r="F50" s="86" t="s">
        <v>41</v>
      </c>
      <c r="G50" s="84">
        <v>42.29</v>
      </c>
      <c r="H50" s="84" t="str">
        <f t="shared" si="2"/>
        <v>20,88</v>
      </c>
      <c r="I50" s="87">
        <f t="shared" si="8"/>
        <v>25.571735999999998</v>
      </c>
      <c r="J50" s="208">
        <f t="shared" si="9"/>
        <v>1081.4287154399999</v>
      </c>
      <c r="K50" s="64">
        <f t="shared" si="7"/>
        <v>1081.4287154399999</v>
      </c>
      <c r="L50" s="29"/>
      <c r="M50" s="242"/>
      <c r="N50" s="83" t="str">
        <f>VLOOKUP(C50,Dados1!$C:$G,5,FALSE)</f>
        <v>20,88</v>
      </c>
      <c r="O50" s="123">
        <f>H50-N50</f>
        <v>0</v>
      </c>
      <c r="P50" s="83" t="str">
        <f>VLOOKUP(C50,Dados1!$C:$E,3,FALSE)</f>
        <v>M2</v>
      </c>
      <c r="Q50" s="83" t="str">
        <f>VLOOKUP(C50,Dados1!$C:$E,2,FALSE)</f>
        <v>LASTRO DE CONCRETO MAGRO, APLICADO EM BLOCOS DE COROAMENTO OU SAPATAS, ESPESSURA DE 5 CM. AF_08/2017</v>
      </c>
    </row>
    <row r="51" spans="1:17" ht="25.5" outlineLevel="1">
      <c r="A51" s="85"/>
      <c r="B51" s="250" t="s">
        <v>178</v>
      </c>
      <c r="C51" s="86">
        <v>96535</v>
      </c>
      <c r="D51" s="82" t="s">
        <v>584</v>
      </c>
      <c r="E51" s="80" t="str">
        <f t="shared" si="10"/>
        <v>FABRICAÇÃO, MONTAGEM E DESMONTAGEM DE FÔRMA PARA SAPATA, EM MADEIRA SERRADA, E=25 MM, 4 UTILIZAÇÕES. AF_06/2017</v>
      </c>
      <c r="F51" s="86" t="s">
        <v>41</v>
      </c>
      <c r="G51" s="84">
        <v>161.06</v>
      </c>
      <c r="H51" s="84" t="str">
        <f t="shared" si="2"/>
        <v>103,38</v>
      </c>
      <c r="I51" s="87">
        <f t="shared" si="8"/>
        <v>126.60948599999999</v>
      </c>
      <c r="J51" s="208">
        <f t="shared" si="9"/>
        <v>20391.72381516</v>
      </c>
      <c r="K51" s="64">
        <f t="shared" si="7"/>
        <v>20391.72381516</v>
      </c>
      <c r="L51" s="29"/>
      <c r="M51" s="242"/>
      <c r="N51" s="83" t="str">
        <f>VLOOKUP(C51,Dados1!$C:$G,5,FALSE)</f>
        <v>103,38</v>
      </c>
      <c r="O51" s="123">
        <f>H51-N51</f>
        <v>0</v>
      </c>
      <c r="P51" s="83" t="str">
        <f>VLOOKUP(C51,Dados1!$C:$E,3,FALSE)</f>
        <v>M2</v>
      </c>
      <c r="Q51" s="83" t="str">
        <f>VLOOKUP(C51,Dados1!$C:$E,2,FALSE)</f>
        <v>FABRICAÇÃO, MONTAGEM E DESMONTAGEM DE FÔRMA PARA SAPATA, EM MADEIRA SERRADA, E=25 MM, 4 UTILIZAÇÕES. AF_06/2017</v>
      </c>
    </row>
    <row r="52" spans="1:17" outlineLevel="1">
      <c r="A52" s="85"/>
      <c r="B52" s="250" t="s">
        <v>179</v>
      </c>
      <c r="C52" s="151" t="s">
        <v>51432</v>
      </c>
      <c r="D52" s="71" t="s">
        <v>587</v>
      </c>
      <c r="E52" s="80" t="str">
        <f t="shared" si="10"/>
        <v>ARMAÇAO INCLUSIVE CORTE, DOBRA E COLOCAÇAO AÇO CA-50 OU CA-60</v>
      </c>
      <c r="F52" s="86" t="s">
        <v>46</v>
      </c>
      <c r="G52" s="84">
        <v>493.91</v>
      </c>
      <c r="H52" s="84">
        <f t="shared" si="2"/>
        <v>8.58</v>
      </c>
      <c r="I52" s="87">
        <f t="shared" si="8"/>
        <v>10.507925999999999</v>
      </c>
      <c r="J52" s="208">
        <f t="shared" si="9"/>
        <v>5189.9697306600001</v>
      </c>
      <c r="K52" s="64">
        <f t="shared" si="7"/>
        <v>5189.9697306600001</v>
      </c>
      <c r="L52" s="29"/>
      <c r="M52" s="242"/>
      <c r="N52" s="83">
        <f>VLOOKUP(C52,Dados1!$C:$G,5,FALSE)</f>
        <v>8.58</v>
      </c>
      <c r="O52" s="123">
        <f>H52-N52</f>
        <v>0</v>
      </c>
      <c r="P52" s="83" t="str">
        <f>VLOOKUP(C52,Dados1!$C:$E,3,FALSE)</f>
        <v>KG</v>
      </c>
      <c r="Q52" s="83" t="str">
        <f>VLOOKUP(C52,Dados1!$C:$E,2,FALSE)</f>
        <v>ARMAÇAO INCLUSIVE CORTE, DOBRA E COLOCAÇAO AÇO CA-50 OU CA-60</v>
      </c>
    </row>
    <row r="53" spans="1:17" outlineLevel="1">
      <c r="A53" s="85"/>
      <c r="B53" s="250" t="s">
        <v>402</v>
      </c>
      <c r="C53" s="151" t="s">
        <v>51432</v>
      </c>
      <c r="D53" s="71" t="s">
        <v>587</v>
      </c>
      <c r="E53" s="80" t="str">
        <f t="shared" si="10"/>
        <v>ARMAÇAO INCLUSIVE CORTE, DOBRA E COLOCAÇAO AÇO CA-50 OU CA-60</v>
      </c>
      <c r="F53" s="86" t="s">
        <v>46</v>
      </c>
      <c r="G53" s="84">
        <v>273.43</v>
      </c>
      <c r="H53" s="84">
        <f t="shared" si="2"/>
        <v>8.58</v>
      </c>
      <c r="I53" s="87">
        <f t="shared" si="8"/>
        <v>10.507925999999999</v>
      </c>
      <c r="J53" s="208">
        <f t="shared" si="9"/>
        <v>2873.1822061799999</v>
      </c>
      <c r="K53" s="64">
        <f t="shared" si="7"/>
        <v>2873.1822061799999</v>
      </c>
      <c r="L53" s="29"/>
      <c r="M53" s="242"/>
      <c r="N53" s="83">
        <f>VLOOKUP(C53,Dados1!$C:$G,5,FALSE)</f>
        <v>8.58</v>
      </c>
      <c r="O53" s="123">
        <f>H53-N53</f>
        <v>0</v>
      </c>
      <c r="P53" s="83" t="str">
        <f>VLOOKUP(C53,Dados1!$C:$E,3,FALSE)</f>
        <v>KG</v>
      </c>
      <c r="Q53" s="83" t="str">
        <f>VLOOKUP(C53,Dados1!$C:$E,2,FALSE)</f>
        <v>ARMAÇAO INCLUSIVE CORTE, DOBRA E COLOCAÇAO AÇO CA-50 OU CA-60</v>
      </c>
    </row>
    <row r="54" spans="1:17" outlineLevel="1">
      <c r="A54" s="85"/>
      <c r="B54" s="250" t="s">
        <v>403</v>
      </c>
      <c r="C54" s="151" t="s">
        <v>51432</v>
      </c>
      <c r="D54" s="71" t="s">
        <v>587</v>
      </c>
      <c r="E54" s="80" t="str">
        <f t="shared" si="10"/>
        <v>ARMAÇAO INCLUSIVE CORTE, DOBRA E COLOCAÇAO AÇO CA-50 OU CA-60</v>
      </c>
      <c r="F54" s="86" t="s">
        <v>46</v>
      </c>
      <c r="G54" s="84">
        <v>374.17</v>
      </c>
      <c r="H54" s="84">
        <f t="shared" si="2"/>
        <v>8.58</v>
      </c>
      <c r="I54" s="87">
        <f t="shared" si="8"/>
        <v>10.507925999999999</v>
      </c>
      <c r="J54" s="208">
        <f t="shared" si="9"/>
        <v>3931.7506714199999</v>
      </c>
      <c r="K54" s="64">
        <f t="shared" si="7"/>
        <v>3931.7506714199999</v>
      </c>
      <c r="L54" s="29"/>
      <c r="M54" s="242"/>
      <c r="N54" s="83">
        <f>VLOOKUP(C54,Dados1!$C:$G,5,FALSE)</f>
        <v>8.58</v>
      </c>
      <c r="O54" s="123">
        <f>H54-N54</f>
        <v>0</v>
      </c>
      <c r="P54" s="83" t="str">
        <f>VLOOKUP(C54,Dados1!$C:$E,3,FALSE)</f>
        <v>KG</v>
      </c>
      <c r="Q54" s="83" t="str">
        <f>VLOOKUP(C54,Dados1!$C:$E,2,FALSE)</f>
        <v>ARMAÇAO INCLUSIVE CORTE, DOBRA E COLOCAÇAO AÇO CA-50 OU CA-60</v>
      </c>
    </row>
    <row r="55" spans="1:17" outlineLevel="1">
      <c r="A55" s="85"/>
      <c r="B55" s="250"/>
      <c r="C55" s="151" t="s">
        <v>51432</v>
      </c>
      <c r="D55" s="71" t="s">
        <v>587</v>
      </c>
      <c r="E55" s="80" t="str">
        <f t="shared" si="10"/>
        <v>ARMAÇAO INCLUSIVE CORTE, DOBRA E COLOCAÇAO AÇO CA-50 OU CA-60</v>
      </c>
      <c r="F55" s="86" t="s">
        <v>46</v>
      </c>
      <c r="G55" s="84">
        <f>552.6+1089.6</f>
        <v>1642.1999999999998</v>
      </c>
      <c r="H55" s="84">
        <f t="shared" si="2"/>
        <v>8.58</v>
      </c>
      <c r="I55" s="87">
        <f t="shared" si="8"/>
        <v>10.507925999999999</v>
      </c>
      <c r="J55" s="208">
        <f t="shared" si="9"/>
        <v>17256.116077199997</v>
      </c>
      <c r="K55" s="64">
        <f t="shared" si="7"/>
        <v>17256.116077199997</v>
      </c>
      <c r="L55" s="29"/>
      <c r="M55" s="242"/>
      <c r="N55" s="83">
        <f>VLOOKUP(C55,Dados1!$C:$G,5,FALSE)</f>
        <v>8.58</v>
      </c>
      <c r="O55" s="123"/>
      <c r="P55" s="83" t="str">
        <f>VLOOKUP(C55,Dados1!$C:$E,3,FALSE)</f>
        <v>KG</v>
      </c>
      <c r="Q55" s="83" t="str">
        <f>VLOOKUP(C55,Dados1!$C:$E,2,FALSE)</f>
        <v>ARMAÇAO INCLUSIVE CORTE, DOBRA E COLOCAÇAO AÇO CA-50 OU CA-60</v>
      </c>
    </row>
    <row r="56" spans="1:17" ht="42" customHeight="1" outlineLevel="1">
      <c r="A56" s="85"/>
      <c r="B56" s="250" t="s">
        <v>58312</v>
      </c>
      <c r="C56" s="86">
        <v>96557</v>
      </c>
      <c r="D56" s="82" t="s">
        <v>584</v>
      </c>
      <c r="E56" s="80" t="str">
        <f t="shared" si="10"/>
        <v>CONCRETAGEM DE BLOCOS DE COROAMENTO E VIGAS BALDRAMES, FCK 30 MPA, COM USO DE BOMBA  LANÇAMENTO, ADENSAMENTO E ACABAMENTO. AF_06/2017</v>
      </c>
      <c r="F56" s="86" t="s">
        <v>39</v>
      </c>
      <c r="G56" s="84">
        <v>25.35</v>
      </c>
      <c r="H56" s="84" t="str">
        <f t="shared" si="2"/>
        <v>362,52</v>
      </c>
      <c r="I56" s="87">
        <f t="shared" si="8"/>
        <v>443.97824399999996</v>
      </c>
      <c r="J56" s="208">
        <f t="shared" si="9"/>
        <v>11254.8484854</v>
      </c>
      <c r="K56" s="64">
        <f t="shared" si="7"/>
        <v>11254.8484854</v>
      </c>
      <c r="L56" s="29"/>
      <c r="M56" s="242"/>
      <c r="N56" s="83" t="str">
        <f>VLOOKUP(C56,Dados1!$C:$G,5,FALSE)</f>
        <v>362,52</v>
      </c>
      <c r="O56" s="123">
        <f t="shared" ref="O56:O87" si="11">H56-N56</f>
        <v>0</v>
      </c>
      <c r="P56" s="83" t="str">
        <f>VLOOKUP(C56,Dados1!$C:$E,3,FALSE)</f>
        <v>M3</v>
      </c>
      <c r="Q56" s="83" t="str">
        <f>VLOOKUP(C56,Dados1!$C:$E,2,FALSE)</f>
        <v>CONCRETAGEM DE BLOCOS DE COROAMENTO E VIGAS BALDRAMES, FCK 30 MPA, COM USO DE BOMBA  LANÇAMENTO, ADENSAMENTO E ACABAMENTO. AF_06/2017</v>
      </c>
    </row>
    <row r="57" spans="1:17" outlineLevel="1">
      <c r="A57" s="85"/>
      <c r="B57" s="252" t="s">
        <v>49</v>
      </c>
      <c r="C57" s="79"/>
      <c r="D57" s="79"/>
      <c r="E57" s="33" t="s">
        <v>423</v>
      </c>
      <c r="F57" s="34"/>
      <c r="G57" s="84">
        <v>0</v>
      </c>
      <c r="H57" s="84">
        <f t="shared" si="2"/>
        <v>0</v>
      </c>
      <c r="I57" s="87">
        <f t="shared" si="8"/>
        <v>0</v>
      </c>
      <c r="J57" s="208">
        <f t="shared" si="9"/>
        <v>0</v>
      </c>
      <c r="K57" s="64">
        <f t="shared" si="7"/>
        <v>0</v>
      </c>
      <c r="L57" s="29"/>
      <c r="M57" s="242"/>
      <c r="N57" s="83">
        <f>VLOOKUP(C57,Dados1!$C:$G,5,FALSE)</f>
        <v>0</v>
      </c>
      <c r="O57" s="123">
        <f t="shared" si="11"/>
        <v>0</v>
      </c>
      <c r="P57" s="83">
        <f>VLOOKUP(C57,Dados1!$C:$E,3,FALSE)</f>
        <v>0</v>
      </c>
      <c r="Q57" s="83" t="str">
        <f>VLOOKUP(C57,Dados1!$C:$E,2,FALSE)</f>
        <v>CÓDIGO REPETIDO</v>
      </c>
    </row>
    <row r="58" spans="1:17" ht="25.5" outlineLevel="1">
      <c r="A58" s="85"/>
      <c r="B58" s="250" t="s">
        <v>180</v>
      </c>
      <c r="C58" s="9">
        <v>95241</v>
      </c>
      <c r="D58" s="82" t="s">
        <v>584</v>
      </c>
      <c r="E58" s="80" t="str">
        <f>Q58</f>
        <v>LASTRO DE CONCRETO MAGRO, APLICADO EM PISOS OU RADIERS, ESPESSURA DE 5 CM. AF_07/2016</v>
      </c>
      <c r="F58" s="86" t="s">
        <v>41</v>
      </c>
      <c r="G58" s="84">
        <v>99.89</v>
      </c>
      <c r="H58" s="84" t="str">
        <f t="shared" si="2"/>
        <v>19,91</v>
      </c>
      <c r="I58" s="87">
        <f t="shared" si="8"/>
        <v>24.383776999999998</v>
      </c>
      <c r="J58" s="208">
        <f t="shared" si="9"/>
        <v>2435.6954845299997</v>
      </c>
      <c r="K58" s="64">
        <f t="shared" si="7"/>
        <v>2435.6954845299997</v>
      </c>
      <c r="L58" s="29"/>
      <c r="M58" s="242"/>
      <c r="N58" s="83" t="str">
        <f>VLOOKUP(C58,Dados1!$C:$G,5,FALSE)</f>
        <v>19,91</v>
      </c>
      <c r="O58" s="123">
        <f t="shared" si="11"/>
        <v>0</v>
      </c>
      <c r="P58" s="83" t="str">
        <f>VLOOKUP(C58,Dados1!$C:$E,3,FALSE)</f>
        <v>M2</v>
      </c>
      <c r="Q58" s="83" t="str">
        <f>VLOOKUP(C58,Dados1!$C:$E,2,FALSE)</f>
        <v>LASTRO DE CONCRETO MAGRO, APLICADO EM PISOS OU RADIERS, ESPESSURA DE 5 CM. AF_07/2016</v>
      </c>
    </row>
    <row r="59" spans="1:17" ht="25.5" outlineLevel="1">
      <c r="A59" s="85"/>
      <c r="B59" s="250" t="s">
        <v>181</v>
      </c>
      <c r="C59" s="9">
        <v>83534</v>
      </c>
      <c r="D59" s="82" t="s">
        <v>584</v>
      </c>
      <c r="E59" s="80" t="str">
        <f t="shared" ref="E59:E66" si="12">Q59</f>
        <v>LASTRO DE CONCRETO, PREPARO MECÂNICO, INCLUSOS ADITIVO IMPERMEABILIZANTE, LANÇAMENTO E ADENSAMENTO</v>
      </c>
      <c r="F59" s="86" t="s">
        <v>39</v>
      </c>
      <c r="G59" s="84">
        <v>95.94</v>
      </c>
      <c r="H59" s="84" t="str">
        <f t="shared" si="2"/>
        <v>459,50</v>
      </c>
      <c r="I59" s="87">
        <f t="shared" si="8"/>
        <v>562.74964999999997</v>
      </c>
      <c r="J59" s="208">
        <f t="shared" si="9"/>
        <v>53990.201420999998</v>
      </c>
      <c r="K59" s="64">
        <f t="shared" si="7"/>
        <v>53990.201420999998</v>
      </c>
      <c r="L59" s="29"/>
      <c r="M59" s="242"/>
      <c r="N59" s="83" t="str">
        <f>VLOOKUP(C59,Dados1!$C:$G,5,FALSE)</f>
        <v>459,50</v>
      </c>
      <c r="O59" s="123">
        <f t="shared" si="11"/>
        <v>0</v>
      </c>
      <c r="P59" s="83" t="str">
        <f>VLOOKUP(C59,Dados1!$C:$E,3,FALSE)</f>
        <v>M3</v>
      </c>
      <c r="Q59" s="83" t="str">
        <f>VLOOKUP(C59,Dados1!$C:$E,2,FALSE)</f>
        <v>LASTRO DE CONCRETO, PREPARO MECÂNICO, INCLUSOS ADITIVO IMPERMEABILIZANTE, LANÇAMENTO E ADENSAMENTO</v>
      </c>
    </row>
    <row r="60" spans="1:17" ht="25.5" outlineLevel="1">
      <c r="A60" s="85"/>
      <c r="B60" s="250" t="s">
        <v>182</v>
      </c>
      <c r="C60" s="86">
        <v>96536</v>
      </c>
      <c r="D60" s="82" t="s">
        <v>584</v>
      </c>
      <c r="E60" s="80" t="str">
        <f t="shared" si="12"/>
        <v>FABRICAÇÃO, MONTAGEM E DESMONTAGEM DE FÔRMA PARA VIGA BALDRAME, EM MADEIRA SERRADA, E=25 MM, 4 UTILIZAÇÕES. AF_06/2017</v>
      </c>
      <c r="F60" s="86" t="s">
        <v>41</v>
      </c>
      <c r="G60" s="84">
        <v>593.99</v>
      </c>
      <c r="H60" s="84" t="str">
        <f t="shared" si="2"/>
        <v>50,78</v>
      </c>
      <c r="I60" s="87">
        <f t="shared" si="8"/>
        <v>62.190265999999994</v>
      </c>
      <c r="J60" s="208">
        <f t="shared" si="9"/>
        <v>36940.396101339997</v>
      </c>
      <c r="K60" s="64">
        <f t="shared" si="7"/>
        <v>36940.396101339997</v>
      </c>
      <c r="L60" s="29"/>
      <c r="M60" s="242"/>
      <c r="N60" s="83" t="str">
        <f>VLOOKUP(C60,Dados1!$C:$G,5,FALSE)</f>
        <v>50,78</v>
      </c>
      <c r="O60" s="123">
        <f t="shared" si="11"/>
        <v>0</v>
      </c>
      <c r="P60" s="83" t="str">
        <f>VLOOKUP(C60,Dados1!$C:$E,3,FALSE)</f>
        <v>M2</v>
      </c>
      <c r="Q60" s="83" t="str">
        <f>VLOOKUP(C60,Dados1!$C:$E,2,FALSE)</f>
        <v>FABRICAÇÃO, MONTAGEM E DESMONTAGEM DE FÔRMA PARA VIGA BALDRAME, EM MADEIRA SERRADA, E=25 MM, 4 UTILIZAÇÕES. AF_06/2017</v>
      </c>
    </row>
    <row r="61" spans="1:17" outlineLevel="1">
      <c r="A61" s="85"/>
      <c r="B61" s="250" t="s">
        <v>183</v>
      </c>
      <c r="C61" s="151" t="s">
        <v>51432</v>
      </c>
      <c r="D61" s="82" t="s">
        <v>587</v>
      </c>
      <c r="E61" s="80" t="str">
        <f t="shared" si="12"/>
        <v>ARMAÇAO INCLUSIVE CORTE, DOBRA E COLOCAÇAO AÇO CA-50 OU CA-60</v>
      </c>
      <c r="F61" s="86" t="s">
        <v>46</v>
      </c>
      <c r="G61" s="84">
        <v>0.17</v>
      </c>
      <c r="H61" s="84">
        <f t="shared" si="2"/>
        <v>8.58</v>
      </c>
      <c r="I61" s="87">
        <f t="shared" si="8"/>
        <v>10.507925999999999</v>
      </c>
      <c r="J61" s="208">
        <f t="shared" si="9"/>
        <v>1.78634742</v>
      </c>
      <c r="K61" s="64">
        <f t="shared" si="7"/>
        <v>1.78634742</v>
      </c>
      <c r="L61" s="29"/>
      <c r="M61" s="242"/>
      <c r="N61" s="83">
        <f>VLOOKUP(C61,Dados1!$C:$G,5,FALSE)</f>
        <v>8.58</v>
      </c>
      <c r="O61" s="123">
        <f t="shared" si="11"/>
        <v>0</v>
      </c>
      <c r="P61" s="83" t="str">
        <f>VLOOKUP(C61,Dados1!$C:$E,3,FALSE)</f>
        <v>KG</v>
      </c>
      <c r="Q61" s="83" t="str">
        <f>VLOOKUP(C61,Dados1!$C:$E,2,FALSE)</f>
        <v>ARMAÇAO INCLUSIVE CORTE, DOBRA E COLOCAÇAO AÇO CA-50 OU CA-60</v>
      </c>
    </row>
    <row r="62" spans="1:17" outlineLevel="1">
      <c r="A62" s="85"/>
      <c r="B62" s="250" t="s">
        <v>184</v>
      </c>
      <c r="C62" s="151" t="s">
        <v>51432</v>
      </c>
      <c r="D62" s="82" t="s">
        <v>587</v>
      </c>
      <c r="E62" s="80" t="str">
        <f t="shared" si="12"/>
        <v>ARMAÇAO INCLUSIVE CORTE, DOBRA E COLOCAÇAO AÇO CA-50 OU CA-60</v>
      </c>
      <c r="F62" s="86" t="s">
        <v>46</v>
      </c>
      <c r="G62" s="84">
        <v>804.86</v>
      </c>
      <c r="H62" s="84">
        <f t="shared" si="2"/>
        <v>8.58</v>
      </c>
      <c r="I62" s="87">
        <f t="shared" si="8"/>
        <v>10.507925999999999</v>
      </c>
      <c r="J62" s="208">
        <f t="shared" si="9"/>
        <v>8457.4093203600005</v>
      </c>
      <c r="K62" s="64">
        <f t="shared" si="7"/>
        <v>8457.4093203600005</v>
      </c>
      <c r="L62" s="29"/>
      <c r="M62" s="242"/>
      <c r="N62" s="83">
        <f>VLOOKUP(C62,Dados1!$C:$G,5,FALSE)</f>
        <v>8.58</v>
      </c>
      <c r="O62" s="123">
        <f t="shared" si="11"/>
        <v>0</v>
      </c>
      <c r="P62" s="83" t="str">
        <f>VLOOKUP(C62,Dados1!$C:$E,3,FALSE)</f>
        <v>KG</v>
      </c>
      <c r="Q62" s="83" t="str">
        <f>VLOOKUP(C62,Dados1!$C:$E,2,FALSE)</f>
        <v>ARMAÇAO INCLUSIVE CORTE, DOBRA E COLOCAÇAO AÇO CA-50 OU CA-60</v>
      </c>
    </row>
    <row r="63" spans="1:17" outlineLevel="1">
      <c r="A63" s="85"/>
      <c r="B63" s="250" t="s">
        <v>185</v>
      </c>
      <c r="C63" s="151" t="s">
        <v>51432</v>
      </c>
      <c r="D63" s="82" t="s">
        <v>587</v>
      </c>
      <c r="E63" s="80" t="str">
        <f t="shared" si="12"/>
        <v>ARMAÇAO INCLUSIVE CORTE, DOBRA E COLOCAÇAO AÇO CA-50 OU CA-60</v>
      </c>
      <c r="F63" s="86" t="s">
        <v>46</v>
      </c>
      <c r="G63" s="84">
        <v>88.18</v>
      </c>
      <c r="H63" s="84">
        <f t="shared" si="2"/>
        <v>8.58</v>
      </c>
      <c r="I63" s="87">
        <f t="shared" si="8"/>
        <v>10.507925999999999</v>
      </c>
      <c r="J63" s="208">
        <f t="shared" si="9"/>
        <v>926.58891468000002</v>
      </c>
      <c r="K63" s="64">
        <f t="shared" si="7"/>
        <v>926.58891468000002</v>
      </c>
      <c r="L63" s="29"/>
      <c r="M63" s="242"/>
      <c r="N63" s="83">
        <f>VLOOKUP(C63,Dados1!$C:$G,5,FALSE)</f>
        <v>8.58</v>
      </c>
      <c r="O63" s="123">
        <f t="shared" si="11"/>
        <v>0</v>
      </c>
      <c r="P63" s="83" t="str">
        <f>VLOOKUP(C63,Dados1!$C:$E,3,FALSE)</f>
        <v>KG</v>
      </c>
      <c r="Q63" s="83" t="str">
        <f>VLOOKUP(C63,Dados1!$C:$E,2,FALSE)</f>
        <v>ARMAÇAO INCLUSIVE CORTE, DOBRA E COLOCAÇAO AÇO CA-50 OU CA-60</v>
      </c>
    </row>
    <row r="64" spans="1:17" outlineLevel="1">
      <c r="A64" s="85"/>
      <c r="B64" s="250" t="s">
        <v>186</v>
      </c>
      <c r="C64" s="151" t="s">
        <v>51432</v>
      </c>
      <c r="D64" s="82" t="s">
        <v>587</v>
      </c>
      <c r="E64" s="80" t="str">
        <f t="shared" si="12"/>
        <v>ARMAÇAO INCLUSIVE CORTE, DOBRA E COLOCAÇAO AÇO CA-50 OU CA-60</v>
      </c>
      <c r="F64" s="86" t="s">
        <v>46</v>
      </c>
      <c r="G64" s="84">
        <v>24.33</v>
      </c>
      <c r="H64" s="84">
        <f t="shared" si="2"/>
        <v>8.58</v>
      </c>
      <c r="I64" s="87">
        <f t="shared" si="8"/>
        <v>10.507925999999999</v>
      </c>
      <c r="J64" s="208">
        <f t="shared" si="9"/>
        <v>255.65783957999997</v>
      </c>
      <c r="K64" s="64">
        <f t="shared" si="7"/>
        <v>255.65783957999997</v>
      </c>
      <c r="L64" s="29"/>
      <c r="M64" s="242"/>
      <c r="N64" s="83">
        <f>VLOOKUP(C64,Dados1!$C:$G,5,FALSE)</f>
        <v>8.58</v>
      </c>
      <c r="O64" s="123">
        <f t="shared" si="11"/>
        <v>0</v>
      </c>
      <c r="P64" s="83" t="str">
        <f>VLOOKUP(C64,Dados1!$C:$E,3,FALSE)</f>
        <v>KG</v>
      </c>
      <c r="Q64" s="83" t="str">
        <f>VLOOKUP(C64,Dados1!$C:$E,2,FALSE)</f>
        <v>ARMAÇAO INCLUSIVE CORTE, DOBRA E COLOCAÇAO AÇO CA-50 OU CA-60</v>
      </c>
    </row>
    <row r="65" spans="1:17" outlineLevel="1">
      <c r="A65" s="85"/>
      <c r="B65" s="250" t="s">
        <v>187</v>
      </c>
      <c r="C65" s="151" t="s">
        <v>51432</v>
      </c>
      <c r="D65" s="82" t="s">
        <v>587</v>
      </c>
      <c r="E65" s="80" t="str">
        <f t="shared" si="12"/>
        <v>ARMAÇAO INCLUSIVE CORTE, DOBRA E COLOCAÇAO AÇO CA-50 OU CA-60</v>
      </c>
      <c r="F65" s="86" t="s">
        <v>46</v>
      </c>
      <c r="G65" s="84">
        <v>405.01</v>
      </c>
      <c r="H65" s="84">
        <f t="shared" si="2"/>
        <v>8.58</v>
      </c>
      <c r="I65" s="87">
        <f t="shared" si="8"/>
        <v>10.507925999999999</v>
      </c>
      <c r="J65" s="208">
        <f t="shared" si="9"/>
        <v>4255.8151092600001</v>
      </c>
      <c r="K65" s="64">
        <f t="shared" si="7"/>
        <v>4255.8151092600001</v>
      </c>
      <c r="L65" s="29"/>
      <c r="M65" s="242"/>
      <c r="N65" s="83">
        <f>VLOOKUP(C65,Dados1!$C:$G,5,FALSE)</f>
        <v>8.58</v>
      </c>
      <c r="O65" s="123">
        <f t="shared" si="11"/>
        <v>0</v>
      </c>
      <c r="P65" s="83" t="str">
        <f>VLOOKUP(C65,Dados1!$C:$E,3,FALSE)</f>
        <v>KG</v>
      </c>
      <c r="Q65" s="83" t="str">
        <f>VLOOKUP(C65,Dados1!$C:$E,2,FALSE)</f>
        <v>ARMAÇAO INCLUSIVE CORTE, DOBRA E COLOCAÇAO AÇO CA-50 OU CA-60</v>
      </c>
    </row>
    <row r="66" spans="1:17" ht="38.25" outlineLevel="1">
      <c r="A66" s="85"/>
      <c r="B66" s="250" t="s">
        <v>188</v>
      </c>
      <c r="C66" s="86">
        <v>92720</v>
      </c>
      <c r="D66" s="82" t="s">
        <v>584</v>
      </c>
      <c r="E66" s="80" t="str">
        <f t="shared" si="12"/>
        <v>CONCRETAGEM DE PILARES, FCK = 25 MPA, COM USO DE BOMBA EM EDIFICAÇÃO COM SEÇÃO MÉDIA DE PILARES MENOR OU IGUAL A 0,25 M² - LANÇAMENTO, ADENSAMENTO E ACABAMENTO. AF_12/2015</v>
      </c>
      <c r="F66" s="86" t="s">
        <v>39</v>
      </c>
      <c r="G66" s="84">
        <v>39.96</v>
      </c>
      <c r="H66" s="84" t="str">
        <f t="shared" si="2"/>
        <v>347,74</v>
      </c>
      <c r="I66" s="87">
        <f t="shared" si="8"/>
        <v>425.87717799999996</v>
      </c>
      <c r="J66" s="208">
        <f t="shared" si="9"/>
        <v>17018.052032879998</v>
      </c>
      <c r="K66" s="64">
        <f t="shared" si="7"/>
        <v>17018.052032879998</v>
      </c>
      <c r="L66" s="29"/>
      <c r="M66" s="242"/>
      <c r="N66" s="83" t="str">
        <f>VLOOKUP(C66,Dados1!$C:$G,5,FALSE)</f>
        <v>347,74</v>
      </c>
      <c r="O66" s="123">
        <f t="shared" si="11"/>
        <v>0</v>
      </c>
      <c r="P66" s="83" t="str">
        <f>VLOOKUP(C66,Dados1!$C:$E,3,FALSE)</f>
        <v>M3</v>
      </c>
      <c r="Q66" s="83" t="str">
        <f>VLOOKUP(C66,Dados1!$C:$E,2,FALSE)</f>
        <v>CONCRETAGEM DE PILARES, FCK = 25 MPA, COM USO DE BOMBA EM EDIFICAÇÃO COM SEÇÃO MÉDIA DE PILARES MENOR OU IGUAL A 0,25 M² - LANÇAMENTO, ADENSAMENTO E ACABAMENTO. AF_12/2015</v>
      </c>
    </row>
    <row r="67" spans="1:17" outlineLevel="1">
      <c r="A67" s="85"/>
      <c r="B67" s="252" t="s">
        <v>101</v>
      </c>
      <c r="C67" s="82"/>
      <c r="D67" s="82"/>
      <c r="E67" s="37" t="s">
        <v>424</v>
      </c>
      <c r="F67" s="82"/>
      <c r="G67" s="84">
        <v>0</v>
      </c>
      <c r="H67" s="84">
        <f t="shared" si="2"/>
        <v>0</v>
      </c>
      <c r="I67" s="87">
        <f t="shared" si="8"/>
        <v>0</v>
      </c>
      <c r="J67" s="208">
        <f t="shared" si="9"/>
        <v>0</v>
      </c>
      <c r="K67" s="64">
        <f t="shared" si="7"/>
        <v>0</v>
      </c>
      <c r="L67" s="29"/>
      <c r="M67" s="242"/>
      <c r="N67" s="83">
        <f>VLOOKUP(C67,Dados1!$C:$G,5,FALSE)</f>
        <v>0</v>
      </c>
      <c r="O67" s="123">
        <f t="shared" si="11"/>
        <v>0</v>
      </c>
      <c r="P67" s="83">
        <f>VLOOKUP(C67,Dados1!$C:$E,3,FALSE)</f>
        <v>0</v>
      </c>
      <c r="Q67" s="83" t="str">
        <f>VLOOKUP(C67,Dados1!$C:$E,2,FALSE)</f>
        <v>CÓDIGO REPETIDO</v>
      </c>
    </row>
    <row r="68" spans="1:17" ht="51" outlineLevel="1">
      <c r="A68" s="85"/>
      <c r="B68" s="253" t="s">
        <v>189</v>
      </c>
      <c r="C68" s="86">
        <v>90883</v>
      </c>
      <c r="D68" s="82" t="s">
        <v>584</v>
      </c>
      <c r="E68" s="80" t="str">
        <f>Q68</f>
        <v>ESTACA ESCAVADA MECANICAMENTE, SEM FLUIDO ESTABILIZANTE, COM 40 CM DE DIÂMETRO, ATÉ 9 M DE COMPRIMENTO, CONCRETO LANÇADO POR CAMINHÃO BETONEIRA (EXCLUSIVE MOBILIZAÇÃO E DESMOBILIZAÇÃO). AF_02/2015</v>
      </c>
      <c r="F68" s="82" t="s">
        <v>48</v>
      </c>
      <c r="G68" s="84">
        <v>72</v>
      </c>
      <c r="H68" s="84" t="str">
        <f t="shared" si="2"/>
        <v>63,37</v>
      </c>
      <c r="I68" s="87">
        <f t="shared" si="8"/>
        <v>77.609238999999988</v>
      </c>
      <c r="J68" s="208">
        <f t="shared" si="9"/>
        <v>5587.8652079999993</v>
      </c>
      <c r="K68" s="64">
        <f t="shared" si="7"/>
        <v>5587.8652079999993</v>
      </c>
      <c r="L68" s="29"/>
      <c r="M68" s="242"/>
      <c r="N68" s="83" t="str">
        <f>VLOOKUP(C68,Dados1!$C:$G,5,FALSE)</f>
        <v>63,37</v>
      </c>
      <c r="O68" s="123">
        <f t="shared" si="11"/>
        <v>0</v>
      </c>
      <c r="P68" s="83" t="str">
        <f>VLOOKUP(C68,Dados1!$C:$E,3,FALSE)</f>
        <v>M</v>
      </c>
      <c r="Q68" s="83" t="str">
        <f>VLOOKUP(C68,Dados1!$C:$E,2,FALSE)</f>
        <v>ESTACA ESCAVADA MECANICAMENTE, SEM FLUIDO ESTABILIZANTE, COM 40 CM DE DIÂMETRO, ATÉ 9 M DE COMPRIMENTO, CONCRETO LANÇADO POR CAMINHÃO BETONEIRA (EXCLUSIVE MOBILIZAÇÃO E DESMOBILIZAÇÃO). AF_02/2015</v>
      </c>
    </row>
    <row r="69" spans="1:17" ht="25.5" outlineLevel="1">
      <c r="A69" s="85"/>
      <c r="B69" s="253" t="s">
        <v>190</v>
      </c>
      <c r="C69" s="82">
        <v>95601</v>
      </c>
      <c r="D69" s="82" t="s">
        <v>584</v>
      </c>
      <c r="E69" s="80" t="str">
        <f t="shared" ref="E69:E73" si="13">Q69</f>
        <v>ARRASAMENTO MECANICO DE ESTACA DE CONCRETO ARMADO, DIAMETROS DE ATÉ 40 CM. AF_11/2016</v>
      </c>
      <c r="F69" s="82" t="s">
        <v>36</v>
      </c>
      <c r="G69" s="84">
        <v>9</v>
      </c>
      <c r="H69" s="84" t="str">
        <f t="shared" si="2"/>
        <v>16,82</v>
      </c>
      <c r="I69" s="87">
        <f t="shared" si="8"/>
        <v>20.599453999999998</v>
      </c>
      <c r="J69" s="208">
        <f t="shared" si="9"/>
        <v>185.39508599999999</v>
      </c>
      <c r="K69" s="64">
        <f t="shared" si="7"/>
        <v>185.39508599999999</v>
      </c>
      <c r="L69" s="29"/>
      <c r="M69" s="242"/>
      <c r="N69" s="83" t="str">
        <f>VLOOKUP(C69,Dados1!$C:$G,5,FALSE)</f>
        <v>16,82</v>
      </c>
      <c r="O69" s="123">
        <f t="shared" si="11"/>
        <v>0</v>
      </c>
      <c r="P69" s="83" t="str">
        <f>VLOOKUP(C69,Dados1!$C:$E,3,FALSE)</f>
        <v>UN</v>
      </c>
      <c r="Q69" s="83" t="str">
        <f>VLOOKUP(C69,Dados1!$C:$E,2,FALSE)</f>
        <v>ARRASAMENTO MECANICO DE ESTACA DE CONCRETO ARMADO, DIAMETROS DE ATÉ 40 CM. AF_11/2016</v>
      </c>
    </row>
    <row r="70" spans="1:17" ht="25.5" outlineLevel="1">
      <c r="A70" s="85"/>
      <c r="B70" s="253" t="s">
        <v>191</v>
      </c>
      <c r="C70" s="9">
        <v>95241</v>
      </c>
      <c r="D70" s="82" t="s">
        <v>584</v>
      </c>
      <c r="E70" s="80" t="str">
        <f t="shared" si="13"/>
        <v>LASTRO DE CONCRETO MAGRO, APLICADO EM PISOS OU RADIERS, ESPESSURA DE 5 CM. AF_07/2016</v>
      </c>
      <c r="F70" s="86" t="s">
        <v>41</v>
      </c>
      <c r="G70" s="84">
        <v>12.96</v>
      </c>
      <c r="H70" s="84" t="str">
        <f t="shared" si="2"/>
        <v>19,91</v>
      </c>
      <c r="I70" s="87">
        <f t="shared" si="8"/>
        <v>24.383776999999998</v>
      </c>
      <c r="J70" s="208">
        <f t="shared" si="9"/>
        <v>316.01374992000001</v>
      </c>
      <c r="K70" s="64">
        <f t="shared" si="7"/>
        <v>316.01374992000001</v>
      </c>
      <c r="L70" s="29"/>
      <c r="M70" s="242"/>
      <c r="N70" s="83" t="str">
        <f>VLOOKUP(C70,Dados1!$C:$G,5,FALSE)</f>
        <v>19,91</v>
      </c>
      <c r="O70" s="123">
        <f t="shared" si="11"/>
        <v>0</v>
      </c>
      <c r="P70" s="83" t="str">
        <f>VLOOKUP(C70,Dados1!$C:$E,3,FALSE)</f>
        <v>M2</v>
      </c>
      <c r="Q70" s="83" t="str">
        <f>VLOOKUP(C70,Dados1!$C:$E,2,FALSE)</f>
        <v>LASTRO DE CONCRETO MAGRO, APLICADO EM PISOS OU RADIERS, ESPESSURA DE 5 CM. AF_07/2016</v>
      </c>
    </row>
    <row r="71" spans="1:17" ht="25.5" outlineLevel="1">
      <c r="A71" s="85"/>
      <c r="B71" s="253" t="s">
        <v>192</v>
      </c>
      <c r="C71" s="86">
        <v>96534</v>
      </c>
      <c r="D71" s="82" t="s">
        <v>584</v>
      </c>
      <c r="E71" s="80" t="str">
        <f t="shared" si="13"/>
        <v>FABRICAÇÃO, MONTAGEM E DESMONTAGEM DE FÔRMA PARA BLOCO DE COROAMENTO, EM MADEIRA SERRADA, E=25 MM, 4 UTILIZAÇÕES. AF_06/2017</v>
      </c>
      <c r="F71" s="86" t="s">
        <v>41</v>
      </c>
      <c r="G71" s="84">
        <v>8.64</v>
      </c>
      <c r="H71" s="84" t="str">
        <f t="shared" si="2"/>
        <v>59,52</v>
      </c>
      <c r="I71" s="87">
        <f t="shared" si="8"/>
        <v>72.894143999999997</v>
      </c>
      <c r="J71" s="208">
        <f t="shared" si="9"/>
        <v>629.80540415999997</v>
      </c>
      <c r="K71" s="64">
        <f t="shared" si="7"/>
        <v>629.80540415999997</v>
      </c>
      <c r="L71" s="29"/>
      <c r="M71" s="242"/>
      <c r="N71" s="83" t="str">
        <f>VLOOKUP(C71,Dados1!$C:$G,5,FALSE)</f>
        <v>59,52</v>
      </c>
      <c r="O71" s="123">
        <f t="shared" si="11"/>
        <v>0</v>
      </c>
      <c r="P71" s="83" t="str">
        <f>VLOOKUP(C71,Dados1!$C:$E,3,FALSE)</f>
        <v>M2</v>
      </c>
      <c r="Q71" s="83" t="str">
        <f>VLOOKUP(C71,Dados1!$C:$E,2,FALSE)</f>
        <v>FABRICAÇÃO, MONTAGEM E DESMONTAGEM DE FÔRMA PARA BLOCO DE COROAMENTO, EM MADEIRA SERRADA, E=25 MM, 4 UTILIZAÇÕES. AF_06/2017</v>
      </c>
    </row>
    <row r="72" spans="1:17" outlineLevel="1">
      <c r="A72" s="85"/>
      <c r="B72" s="253" t="s">
        <v>425</v>
      </c>
      <c r="C72" s="151" t="s">
        <v>51432</v>
      </c>
      <c r="D72" s="71" t="s">
        <v>587</v>
      </c>
      <c r="E72" s="80" t="str">
        <f t="shared" si="13"/>
        <v>ARMAÇAO INCLUSIVE CORTE, DOBRA E COLOCAÇAO AÇO CA-50 OU CA-60</v>
      </c>
      <c r="F72" s="86" t="s">
        <v>46</v>
      </c>
      <c r="G72" s="84">
        <v>458.8</v>
      </c>
      <c r="H72" s="84">
        <f t="shared" si="2"/>
        <v>8.58</v>
      </c>
      <c r="I72" s="87">
        <f t="shared" si="8"/>
        <v>10.507925999999999</v>
      </c>
      <c r="J72" s="208">
        <f t="shared" si="9"/>
        <v>4821.0364487999996</v>
      </c>
      <c r="K72" s="64">
        <f t="shared" si="7"/>
        <v>4821.0364487999996</v>
      </c>
      <c r="L72" s="29"/>
      <c r="M72" s="242"/>
      <c r="N72" s="83">
        <f>VLOOKUP(C72,Dados1!$C:$G,5,FALSE)</f>
        <v>8.58</v>
      </c>
      <c r="O72" s="123">
        <f t="shared" si="11"/>
        <v>0</v>
      </c>
      <c r="P72" s="83" t="str">
        <f>VLOOKUP(C72,Dados1!$C:$E,3,FALSE)</f>
        <v>KG</v>
      </c>
      <c r="Q72" s="83" t="str">
        <f>VLOOKUP(C72,Dados1!$C:$E,2,FALSE)</f>
        <v>ARMAÇAO INCLUSIVE CORTE, DOBRA E COLOCAÇAO AÇO CA-50 OU CA-60</v>
      </c>
    </row>
    <row r="73" spans="1:17" ht="38.25" outlineLevel="1">
      <c r="A73" s="85"/>
      <c r="B73" s="253" t="s">
        <v>510</v>
      </c>
      <c r="C73" s="86">
        <v>92720</v>
      </c>
      <c r="D73" s="82" t="s">
        <v>584</v>
      </c>
      <c r="E73" s="80" t="str">
        <f t="shared" si="13"/>
        <v>CONCRETAGEM DE PILARES, FCK = 25 MPA, COM USO DE BOMBA EM EDIFICAÇÃO COM SEÇÃO MÉDIA DE PILARES MENOR OU IGUAL A 0,25 M² - LANÇAMENTO, ADENSAMENTO E ACABAMENTO. AF_12/2015</v>
      </c>
      <c r="F73" s="86" t="s">
        <v>39</v>
      </c>
      <c r="G73" s="84">
        <v>7.78</v>
      </c>
      <c r="H73" s="84" t="str">
        <f t="shared" si="2"/>
        <v>347,74</v>
      </c>
      <c r="I73" s="87">
        <f t="shared" si="8"/>
        <v>425.87717799999996</v>
      </c>
      <c r="J73" s="208">
        <f t="shared" si="9"/>
        <v>3313.3244448399996</v>
      </c>
      <c r="K73" s="64">
        <f t="shared" si="7"/>
        <v>3313.3244448399996</v>
      </c>
      <c r="L73" s="29"/>
      <c r="M73" s="242"/>
      <c r="N73" s="83" t="str">
        <f>VLOOKUP(C73,Dados1!$C:$G,5,FALSE)</f>
        <v>347,74</v>
      </c>
      <c r="O73" s="123">
        <f t="shared" si="11"/>
        <v>0</v>
      </c>
      <c r="P73" s="83" t="str">
        <f>VLOOKUP(C73,Dados1!$C:$E,3,FALSE)</f>
        <v>M3</v>
      </c>
      <c r="Q73" s="83" t="str">
        <f>VLOOKUP(C73,Dados1!$C:$E,2,FALSE)</f>
        <v>CONCRETAGEM DE PILARES, FCK = 25 MPA, COM USO DE BOMBA EM EDIFICAÇÃO COM SEÇÃO MÉDIA DE PILARES MENOR OU IGUAL A 0,25 M² - LANÇAMENTO, ADENSAMENTO E ACABAMENTO. AF_12/2015</v>
      </c>
    </row>
    <row r="74" spans="1:17" outlineLevel="1">
      <c r="A74" s="85"/>
      <c r="B74" s="252" t="s">
        <v>102</v>
      </c>
      <c r="C74" s="82"/>
      <c r="D74" s="82"/>
      <c r="E74" s="37" t="s">
        <v>426</v>
      </c>
      <c r="F74" s="82"/>
      <c r="G74" s="84">
        <v>0</v>
      </c>
      <c r="H74" s="84">
        <f t="shared" si="2"/>
        <v>0</v>
      </c>
      <c r="I74" s="87">
        <f t="shared" si="8"/>
        <v>0</v>
      </c>
      <c r="J74" s="208">
        <f t="shared" si="9"/>
        <v>0</v>
      </c>
      <c r="K74" s="64">
        <f t="shared" si="7"/>
        <v>0</v>
      </c>
      <c r="L74" s="29"/>
      <c r="M74" s="242"/>
      <c r="N74" s="83">
        <f>VLOOKUP(C74,Dados1!$C:$G,5,FALSE)</f>
        <v>0</v>
      </c>
      <c r="O74" s="123">
        <f t="shared" si="11"/>
        <v>0</v>
      </c>
      <c r="P74" s="83">
        <f>VLOOKUP(C74,Dados1!$C:$E,3,FALSE)</f>
        <v>0</v>
      </c>
      <c r="Q74" s="83" t="str">
        <f>VLOOKUP(C74,Dados1!$C:$E,2,FALSE)</f>
        <v>CÓDIGO REPETIDO</v>
      </c>
    </row>
    <row r="75" spans="1:17" ht="51" outlineLevel="1">
      <c r="A75" s="85"/>
      <c r="B75" s="253" t="s">
        <v>193</v>
      </c>
      <c r="C75" s="86">
        <v>90877</v>
      </c>
      <c r="D75" s="82" t="s">
        <v>584</v>
      </c>
      <c r="E75" s="80" t="str">
        <f>Q75</f>
        <v>ESTACA ESCAVADA MECANICAMENTE, SEM FLUIDO ESTABILIZANTE, COM 25 CM DE DIÂMETRO, ATÉ 9 M DE COMPRIMENTO, CONCRETO LANÇADO POR CAMINHÃO BETONEIRA (EXCLUSIVE MOBILIZAÇÃO E DESMOBILIZAÇÃO). AF_02/2015</v>
      </c>
      <c r="F75" s="82" t="s">
        <v>48</v>
      </c>
      <c r="G75" s="84">
        <v>30</v>
      </c>
      <c r="H75" s="84">
        <v>38.56</v>
      </c>
      <c r="I75" s="87">
        <f t="shared" si="8"/>
        <v>47.224432</v>
      </c>
      <c r="J75" s="208">
        <f t="shared" si="9"/>
        <v>1416.73296</v>
      </c>
      <c r="K75" s="64">
        <f t="shared" si="7"/>
        <v>1416.73296</v>
      </c>
      <c r="L75" s="29"/>
      <c r="M75" s="242"/>
      <c r="N75" s="83" t="str">
        <f>VLOOKUP(C75,Dados1!$C:$G,5,FALSE)</f>
        <v>38,56</v>
      </c>
      <c r="O75" s="123">
        <f t="shared" si="11"/>
        <v>0</v>
      </c>
      <c r="P75" s="83" t="str">
        <f>VLOOKUP(C75,Dados1!$C:$E,3,FALSE)</f>
        <v>M</v>
      </c>
      <c r="Q75" s="83" t="str">
        <f>VLOOKUP(C75,Dados1!$C:$E,2,FALSE)</f>
        <v>ESTACA ESCAVADA MECANICAMENTE, SEM FLUIDO ESTABILIZANTE, COM 25 CM DE DIÂMETRO, ATÉ 9 M DE COMPRIMENTO, CONCRETO LANÇADO POR CAMINHÃO BETONEIRA (EXCLUSIVE MOBILIZAÇÃO E DESMOBILIZAÇÃO). AF_02/2015</v>
      </c>
    </row>
    <row r="76" spans="1:17" ht="25.5" outlineLevel="1">
      <c r="A76" s="85"/>
      <c r="B76" s="253" t="s">
        <v>194</v>
      </c>
      <c r="C76" s="9">
        <v>95241</v>
      </c>
      <c r="D76" s="82" t="s">
        <v>584</v>
      </c>
      <c r="E76" s="80" t="str">
        <f>Q76</f>
        <v>LASTRO DE CONCRETO MAGRO, APLICADO EM PISOS OU RADIERS, ESPESSURA DE 5 CM. AF_07/2016</v>
      </c>
      <c r="F76" s="86" t="s">
        <v>41</v>
      </c>
      <c r="G76" s="84">
        <v>1.5</v>
      </c>
      <c r="H76" s="84" t="str">
        <f t="shared" si="2"/>
        <v>19,91</v>
      </c>
      <c r="I76" s="87">
        <f t="shared" si="8"/>
        <v>24.383776999999998</v>
      </c>
      <c r="J76" s="208">
        <f t="shared" si="9"/>
        <v>36.575665499999999</v>
      </c>
      <c r="K76" s="64">
        <f t="shared" si="7"/>
        <v>36.575665499999999</v>
      </c>
      <c r="L76" s="29"/>
      <c r="M76" s="242"/>
      <c r="N76" s="83" t="str">
        <f>VLOOKUP(C76,Dados1!$C:$G,5,FALSE)</f>
        <v>19,91</v>
      </c>
      <c r="O76" s="123">
        <f t="shared" si="11"/>
        <v>0</v>
      </c>
      <c r="P76" s="83" t="str">
        <f>VLOOKUP(C76,Dados1!$C:$E,3,FALSE)</f>
        <v>M2</v>
      </c>
      <c r="Q76" s="83" t="str">
        <f>VLOOKUP(C76,Dados1!$C:$E,2,FALSE)</f>
        <v>LASTRO DE CONCRETO MAGRO, APLICADO EM PISOS OU RADIERS, ESPESSURA DE 5 CM. AF_07/2016</v>
      </c>
    </row>
    <row r="77" spans="1:17" ht="25.5" outlineLevel="1">
      <c r="A77" s="85"/>
      <c r="B77" s="253" t="s">
        <v>195</v>
      </c>
      <c r="C77" s="86">
        <v>96534</v>
      </c>
      <c r="D77" s="82" t="s">
        <v>584</v>
      </c>
      <c r="E77" s="80" t="str">
        <f>Q77</f>
        <v>FABRICAÇÃO, MONTAGEM E DESMONTAGEM DE FÔRMA PARA BLOCO DE COROAMENTO, EM MADEIRA SERRADA, E=25 MM, 4 UTILIZAÇÕES. AF_06/2017</v>
      </c>
      <c r="F77" s="86" t="s">
        <v>41</v>
      </c>
      <c r="G77" s="84">
        <v>6</v>
      </c>
      <c r="H77" s="84" t="str">
        <f t="shared" si="2"/>
        <v>59,52</v>
      </c>
      <c r="I77" s="87">
        <f t="shared" si="8"/>
        <v>72.894143999999997</v>
      </c>
      <c r="J77" s="208">
        <f t="shared" si="9"/>
        <v>437.36486400000001</v>
      </c>
      <c r="K77" s="64">
        <f t="shared" si="7"/>
        <v>437.36486400000001</v>
      </c>
      <c r="L77" s="29"/>
      <c r="M77" s="242"/>
      <c r="N77" s="83" t="str">
        <f>VLOOKUP(C77,Dados1!$C:$G,5,FALSE)</f>
        <v>59,52</v>
      </c>
      <c r="O77" s="123">
        <f t="shared" si="11"/>
        <v>0</v>
      </c>
      <c r="P77" s="83" t="str">
        <f>VLOOKUP(C77,Dados1!$C:$E,3,FALSE)</f>
        <v>M2</v>
      </c>
      <c r="Q77" s="83" t="str">
        <f>VLOOKUP(C77,Dados1!$C:$E,2,FALSE)</f>
        <v>FABRICAÇÃO, MONTAGEM E DESMONTAGEM DE FÔRMA PARA BLOCO DE COROAMENTO, EM MADEIRA SERRADA, E=25 MM, 4 UTILIZAÇÕES. AF_06/2017</v>
      </c>
    </row>
    <row r="78" spans="1:17" outlineLevel="1">
      <c r="A78" s="85"/>
      <c r="B78" s="253" t="s">
        <v>196</v>
      </c>
      <c r="C78" s="151" t="s">
        <v>51432</v>
      </c>
      <c r="D78" s="71" t="s">
        <v>587</v>
      </c>
      <c r="E78" s="80" t="str">
        <f>Q78</f>
        <v>ARMAÇAO INCLUSIVE CORTE, DOBRA E COLOCAÇAO AÇO CA-50 OU CA-60</v>
      </c>
      <c r="F78" s="86" t="s">
        <v>46</v>
      </c>
      <c r="G78" s="84">
        <v>58.1</v>
      </c>
      <c r="H78" s="84">
        <f t="shared" si="2"/>
        <v>8.58</v>
      </c>
      <c r="I78" s="87">
        <f t="shared" si="8"/>
        <v>10.507925999999999</v>
      </c>
      <c r="J78" s="208">
        <f t="shared" si="9"/>
        <v>610.5105006</v>
      </c>
      <c r="K78" s="64">
        <f t="shared" si="7"/>
        <v>610.5105006</v>
      </c>
      <c r="L78" s="29"/>
      <c r="M78" s="242"/>
      <c r="N78" s="83">
        <f>VLOOKUP(C78,Dados1!$C:$G,5,FALSE)</f>
        <v>8.58</v>
      </c>
      <c r="O78" s="123">
        <f t="shared" si="11"/>
        <v>0</v>
      </c>
      <c r="P78" s="83" t="str">
        <f>VLOOKUP(C78,Dados1!$C:$E,3,FALSE)</f>
        <v>KG</v>
      </c>
      <c r="Q78" s="83" t="str">
        <f>VLOOKUP(C78,Dados1!$C:$E,2,FALSE)</f>
        <v>ARMAÇAO INCLUSIVE CORTE, DOBRA E COLOCAÇAO AÇO CA-50 OU CA-60</v>
      </c>
    </row>
    <row r="79" spans="1:17" ht="38.25" outlineLevel="1">
      <c r="A79" s="85"/>
      <c r="B79" s="253" t="s">
        <v>573</v>
      </c>
      <c r="C79" s="86">
        <v>96557</v>
      </c>
      <c r="D79" s="82" t="s">
        <v>584</v>
      </c>
      <c r="E79" s="80" t="str">
        <f>Q79</f>
        <v>CONCRETAGEM DE BLOCOS DE COROAMENTO E VIGAS BALDRAMES, FCK 30 MPA, COM USO DE BOMBA  LANÇAMENTO, ADENSAMENTO E ACABAMENTO. AF_06/2017</v>
      </c>
      <c r="F79" s="86" t="s">
        <v>39</v>
      </c>
      <c r="G79" s="84">
        <v>0.75</v>
      </c>
      <c r="H79" s="84" t="str">
        <f t="shared" ref="H79:H144" si="14">N79</f>
        <v>362,52</v>
      </c>
      <c r="I79" s="87">
        <f t="shared" si="8"/>
        <v>443.97824399999996</v>
      </c>
      <c r="J79" s="208">
        <f t="shared" si="9"/>
        <v>332.98368299999998</v>
      </c>
      <c r="K79" s="64">
        <f t="shared" ref="K79:K86" si="15">I79*G79</f>
        <v>332.98368299999998</v>
      </c>
      <c r="L79" s="29"/>
      <c r="M79" s="242"/>
      <c r="N79" s="83" t="str">
        <f>VLOOKUP(C79,Dados1!$C:$G,5,FALSE)</f>
        <v>362,52</v>
      </c>
      <c r="O79" s="123">
        <f t="shared" si="11"/>
        <v>0</v>
      </c>
      <c r="P79" s="83" t="str">
        <f>VLOOKUP(C79,Dados1!$C:$E,3,FALSE)</f>
        <v>M3</v>
      </c>
      <c r="Q79" s="83" t="str">
        <f>VLOOKUP(C79,Dados1!$C:$E,2,FALSE)</f>
        <v>CONCRETAGEM DE BLOCOS DE COROAMENTO E VIGAS BALDRAMES, FCK 30 MPA, COM USO DE BOMBA  LANÇAMENTO, ADENSAMENTO E ACABAMENTO. AF_06/2017</v>
      </c>
    </row>
    <row r="80" spans="1:17" outlineLevel="1">
      <c r="A80" s="85"/>
      <c r="B80" s="252" t="s">
        <v>104</v>
      </c>
      <c r="C80" s="79"/>
      <c r="D80" s="79"/>
      <c r="E80" s="37" t="s">
        <v>507</v>
      </c>
      <c r="F80" s="34"/>
      <c r="G80" s="84">
        <v>0</v>
      </c>
      <c r="H80" s="84">
        <f t="shared" si="14"/>
        <v>0</v>
      </c>
      <c r="I80" s="87">
        <f t="shared" si="8"/>
        <v>0</v>
      </c>
      <c r="J80" s="208">
        <f t="shared" si="9"/>
        <v>0</v>
      </c>
      <c r="K80" s="64">
        <f t="shared" si="15"/>
        <v>0</v>
      </c>
      <c r="L80" s="29"/>
      <c r="M80" s="242"/>
      <c r="N80" s="83">
        <f>VLOOKUP(C80,Dados1!$C:$G,5,FALSE)</f>
        <v>0</v>
      </c>
      <c r="O80" s="123">
        <f t="shared" si="11"/>
        <v>0</v>
      </c>
      <c r="P80" s="83">
        <f>VLOOKUP(C80,Dados1!$C:$E,3,FALSE)</f>
        <v>0</v>
      </c>
      <c r="Q80" s="83" t="str">
        <f>VLOOKUP(C80,Dados1!$C:$E,2,FALSE)</f>
        <v>CÓDIGO REPETIDO</v>
      </c>
    </row>
    <row r="81" spans="1:17" ht="25.5" outlineLevel="1">
      <c r="A81" s="85"/>
      <c r="B81" s="250" t="s">
        <v>197</v>
      </c>
      <c r="C81" s="9">
        <v>95241</v>
      </c>
      <c r="D81" s="82" t="s">
        <v>584</v>
      </c>
      <c r="E81" s="80" t="str">
        <f t="shared" ref="E81:E86" si="16">Q81</f>
        <v>LASTRO DE CONCRETO MAGRO, APLICADO EM PISOS OU RADIERS, ESPESSURA DE 5 CM. AF_07/2016</v>
      </c>
      <c r="F81" s="86" t="s">
        <v>41</v>
      </c>
      <c r="G81" s="84">
        <f>4*11.45</f>
        <v>45.8</v>
      </c>
      <c r="H81" s="84" t="str">
        <f t="shared" si="14"/>
        <v>19,91</v>
      </c>
      <c r="I81" s="87">
        <f t="shared" si="8"/>
        <v>24.383776999999998</v>
      </c>
      <c r="J81" s="208">
        <f t="shared" si="9"/>
        <v>1116.7769865999999</v>
      </c>
      <c r="K81" s="64">
        <f t="shared" si="15"/>
        <v>1116.7769865999999</v>
      </c>
      <c r="L81" s="29"/>
      <c r="M81" s="242"/>
      <c r="N81" s="83" t="str">
        <f>VLOOKUP(C81,Dados1!$C:$G,5,FALSE)</f>
        <v>19,91</v>
      </c>
      <c r="O81" s="123">
        <f t="shared" si="11"/>
        <v>0</v>
      </c>
      <c r="P81" s="83" t="str">
        <f>VLOOKUP(C81,Dados1!$C:$E,3,FALSE)</f>
        <v>M2</v>
      </c>
      <c r="Q81" s="83" t="str">
        <f>VLOOKUP(C81,Dados1!$C:$E,2,FALSE)</f>
        <v>LASTRO DE CONCRETO MAGRO, APLICADO EM PISOS OU RADIERS, ESPESSURA DE 5 CM. AF_07/2016</v>
      </c>
    </row>
    <row r="82" spans="1:17" ht="25.5" outlineLevel="1">
      <c r="A82" s="85"/>
      <c r="B82" s="250" t="s">
        <v>198</v>
      </c>
      <c r="C82" s="9">
        <v>83534</v>
      </c>
      <c r="D82" s="82" t="s">
        <v>584</v>
      </c>
      <c r="E82" s="80" t="str">
        <f t="shared" si="16"/>
        <v>LASTRO DE CONCRETO, PREPARO MECÂNICO, INCLUSOS ADITIVO IMPERMEABILIZANTE, LANÇAMENTO E ADENSAMENTO</v>
      </c>
      <c r="F82" s="86" t="s">
        <v>39</v>
      </c>
      <c r="G82" s="84">
        <v>1.48</v>
      </c>
      <c r="H82" s="84" t="str">
        <f t="shared" si="14"/>
        <v>459,50</v>
      </c>
      <c r="I82" s="87">
        <f t="shared" si="8"/>
        <v>562.74964999999997</v>
      </c>
      <c r="J82" s="208">
        <f t="shared" si="9"/>
        <v>832.86948199999995</v>
      </c>
      <c r="K82" s="64">
        <f t="shared" si="15"/>
        <v>832.86948199999995</v>
      </c>
      <c r="L82" s="29"/>
      <c r="M82" s="242"/>
      <c r="N82" s="83" t="str">
        <f>VLOOKUP(C82,Dados1!$C:$G,5,FALSE)</f>
        <v>459,50</v>
      </c>
      <c r="O82" s="123">
        <f t="shared" si="11"/>
        <v>0</v>
      </c>
      <c r="P82" s="83" t="str">
        <f>VLOOKUP(C82,Dados1!$C:$E,3,FALSE)</f>
        <v>M3</v>
      </c>
      <c r="Q82" s="83" t="str">
        <f>VLOOKUP(C82,Dados1!$C:$E,2,FALSE)</f>
        <v>LASTRO DE CONCRETO, PREPARO MECÂNICO, INCLUSOS ADITIVO IMPERMEABILIZANTE, LANÇAMENTO E ADENSAMENTO</v>
      </c>
    </row>
    <row r="83" spans="1:17" ht="25.5" outlineLevel="1">
      <c r="A83" s="85"/>
      <c r="B83" s="250" t="s">
        <v>508</v>
      </c>
      <c r="C83" s="86">
        <v>96536</v>
      </c>
      <c r="D83" s="82" t="s">
        <v>584</v>
      </c>
      <c r="E83" s="80" t="str">
        <f t="shared" si="16"/>
        <v>FABRICAÇÃO, MONTAGEM E DESMONTAGEM DE FÔRMA PARA VIGA BALDRAME, EM MADEIRA SERRADA, E=25 MM, 4 UTILIZAÇÕES. AF_06/2017</v>
      </c>
      <c r="F83" s="86" t="s">
        <v>41</v>
      </c>
      <c r="G83" s="84">
        <f>36.64+(30.11*4)+(16.02*4)</f>
        <v>221.15999999999997</v>
      </c>
      <c r="H83" s="84" t="str">
        <f t="shared" si="14"/>
        <v>50,78</v>
      </c>
      <c r="I83" s="87">
        <f t="shared" si="8"/>
        <v>62.190265999999994</v>
      </c>
      <c r="J83" s="208">
        <f t="shared" si="9"/>
        <v>13753.999228559996</v>
      </c>
      <c r="K83" s="64">
        <f t="shared" si="15"/>
        <v>13753.999228559996</v>
      </c>
      <c r="L83" s="29"/>
      <c r="M83" s="242"/>
      <c r="N83" s="83" t="str">
        <f>VLOOKUP(C83,Dados1!$C:$G,5,FALSE)</f>
        <v>50,78</v>
      </c>
      <c r="O83" s="123">
        <f t="shared" si="11"/>
        <v>0</v>
      </c>
      <c r="P83" s="83" t="str">
        <f>VLOOKUP(C83,Dados1!$C:$E,3,FALSE)</f>
        <v>M2</v>
      </c>
      <c r="Q83" s="83" t="str">
        <f>VLOOKUP(C83,Dados1!$C:$E,2,FALSE)</f>
        <v>FABRICAÇÃO, MONTAGEM E DESMONTAGEM DE FÔRMA PARA VIGA BALDRAME, EM MADEIRA SERRADA, E=25 MM, 4 UTILIZAÇÕES. AF_06/2017</v>
      </c>
    </row>
    <row r="84" spans="1:17" outlineLevel="1">
      <c r="A84" s="85"/>
      <c r="B84" s="250" t="s">
        <v>427</v>
      </c>
      <c r="C84" s="151" t="s">
        <v>51432</v>
      </c>
      <c r="D84" s="71" t="s">
        <v>587</v>
      </c>
      <c r="E84" s="80" t="str">
        <f t="shared" si="16"/>
        <v>ARMAÇAO INCLUSIVE CORTE, DOBRA E COLOCAÇAO AÇO CA-50 OU CA-60</v>
      </c>
      <c r="F84" s="86" t="s">
        <v>46</v>
      </c>
      <c r="G84" s="84">
        <f>78.87+(59.6*4)+(54.4*4)</f>
        <v>534.87</v>
      </c>
      <c r="H84" s="84">
        <f t="shared" si="14"/>
        <v>8.58</v>
      </c>
      <c r="I84" s="87">
        <f t="shared" si="8"/>
        <v>10.507925999999999</v>
      </c>
      <c r="J84" s="208">
        <f t="shared" si="9"/>
        <v>5620.3743796199997</v>
      </c>
      <c r="K84" s="64">
        <f t="shared" si="15"/>
        <v>5620.3743796199997</v>
      </c>
      <c r="L84" s="29"/>
      <c r="M84" s="242"/>
      <c r="N84" s="83">
        <f>VLOOKUP(C84,Dados1!$C:$G,5,FALSE)</f>
        <v>8.58</v>
      </c>
      <c r="O84" s="123">
        <f t="shared" si="11"/>
        <v>0</v>
      </c>
      <c r="P84" s="83" t="str">
        <f>VLOOKUP(C84,Dados1!$C:$E,3,FALSE)</f>
        <v>KG</v>
      </c>
      <c r="Q84" s="83" t="str">
        <f>VLOOKUP(C84,Dados1!$C:$E,2,FALSE)</f>
        <v>ARMAÇAO INCLUSIVE CORTE, DOBRA E COLOCAÇAO AÇO CA-50 OU CA-60</v>
      </c>
    </row>
    <row r="85" spans="1:17" outlineLevel="1">
      <c r="A85" s="85"/>
      <c r="B85" s="250" t="s">
        <v>509</v>
      </c>
      <c r="C85" s="151" t="s">
        <v>51432</v>
      </c>
      <c r="D85" s="71" t="s">
        <v>587</v>
      </c>
      <c r="E85" s="80" t="str">
        <f t="shared" si="16"/>
        <v>ARMAÇAO INCLUSIVE CORTE, DOBRA E COLOCAÇAO AÇO CA-50 OU CA-60</v>
      </c>
      <c r="F85" s="86" t="s">
        <v>46</v>
      </c>
      <c r="G85" s="84">
        <v>8.43</v>
      </c>
      <c r="H85" s="84">
        <f t="shared" si="14"/>
        <v>8.58</v>
      </c>
      <c r="I85" s="87">
        <f t="shared" si="8"/>
        <v>10.507925999999999</v>
      </c>
      <c r="J85" s="208">
        <f t="shared" si="9"/>
        <v>88.58181617999999</v>
      </c>
      <c r="K85" s="64">
        <f t="shared" si="15"/>
        <v>88.58181617999999</v>
      </c>
      <c r="L85" s="29"/>
      <c r="M85" s="242"/>
      <c r="N85" s="83">
        <f>VLOOKUP(C85,Dados1!$C:$G,5,FALSE)</f>
        <v>8.58</v>
      </c>
      <c r="O85" s="123">
        <f t="shared" si="11"/>
        <v>0</v>
      </c>
      <c r="P85" s="83" t="str">
        <f>VLOOKUP(C85,Dados1!$C:$E,3,FALSE)</f>
        <v>KG</v>
      </c>
      <c r="Q85" s="83" t="str">
        <f>VLOOKUP(C85,Dados1!$C:$E,2,FALSE)</f>
        <v>ARMAÇAO INCLUSIVE CORTE, DOBRA E COLOCAÇAO AÇO CA-50 OU CA-60</v>
      </c>
    </row>
    <row r="86" spans="1:17" ht="38.25" outlineLevel="1">
      <c r="A86" s="85"/>
      <c r="B86" s="250" t="s">
        <v>572</v>
      </c>
      <c r="C86" s="86">
        <v>92720</v>
      </c>
      <c r="D86" s="82" t="s">
        <v>584</v>
      </c>
      <c r="E86" s="80" t="str">
        <f t="shared" si="16"/>
        <v>CONCRETAGEM DE PILARES, FCK = 25 MPA, COM USO DE BOMBA EM EDIFICAÇÃO COM SEÇÃO MÉDIA DE PILARES MENOR OU IGUAL A 0,25 M² - LANÇAMENTO, ADENSAMENTO E ACABAMENTO. AF_12/2015</v>
      </c>
      <c r="F86" s="86" t="s">
        <v>39</v>
      </c>
      <c r="G86" s="84">
        <f>3.44+(3.01*4)+(0.66*4)</f>
        <v>18.119999999999997</v>
      </c>
      <c r="H86" s="84" t="str">
        <f t="shared" si="14"/>
        <v>347,74</v>
      </c>
      <c r="I86" s="87">
        <f t="shared" si="8"/>
        <v>425.87717799999996</v>
      </c>
      <c r="J86" s="208">
        <f t="shared" si="9"/>
        <v>7716.8944653599983</v>
      </c>
      <c r="K86" s="64">
        <f t="shared" si="15"/>
        <v>7716.8944653599983</v>
      </c>
      <c r="L86" s="29"/>
      <c r="M86" s="242"/>
      <c r="N86" s="83" t="str">
        <f>VLOOKUP(C86,Dados1!$C:$G,5,FALSE)</f>
        <v>347,74</v>
      </c>
      <c r="O86" s="123">
        <f t="shared" si="11"/>
        <v>0</v>
      </c>
      <c r="P86" s="83" t="str">
        <f>VLOOKUP(C86,Dados1!$C:$E,3,FALSE)</f>
        <v>M3</v>
      </c>
      <c r="Q86" s="83" t="str">
        <f>VLOOKUP(C86,Dados1!$C:$E,2,FALSE)</f>
        <v>CONCRETAGEM DE PILARES, FCK = 25 MPA, COM USO DE BOMBA EM EDIFICAÇÃO COM SEÇÃO MÉDIA DE PILARES MENOR OU IGUAL A 0,25 M² - LANÇAMENTO, ADENSAMENTO E ACABAMENTO. AF_12/2015</v>
      </c>
    </row>
    <row r="87" spans="1:17" outlineLevel="1" collapsed="1">
      <c r="A87" s="85"/>
      <c r="B87" s="251"/>
      <c r="C87" s="62"/>
      <c r="D87" s="62"/>
      <c r="E87" s="62"/>
      <c r="F87" s="62"/>
      <c r="G87" s="68" t="s">
        <v>100</v>
      </c>
      <c r="H87" s="84">
        <f t="shared" si="14"/>
        <v>0</v>
      </c>
      <c r="I87" s="87">
        <f t="shared" si="8"/>
        <v>0</v>
      </c>
      <c r="J87" s="211">
        <f>SUM(J47:J86)</f>
        <v>269880.02288065001</v>
      </c>
      <c r="K87" s="64"/>
      <c r="L87" s="29"/>
      <c r="M87" s="242"/>
      <c r="N87" s="83">
        <f>VLOOKUP(C87,Dados1!$C:$G,5,FALSE)</f>
        <v>0</v>
      </c>
      <c r="O87" s="123">
        <f t="shared" si="11"/>
        <v>0</v>
      </c>
      <c r="P87" s="83">
        <f>VLOOKUP(C87,Dados1!$C:$E,3,FALSE)</f>
        <v>0</v>
      </c>
      <c r="Q87" s="83" t="str">
        <f>VLOOKUP(C87,Dados1!$C:$E,2,FALSE)</f>
        <v>CÓDIGO REPETIDO</v>
      </c>
    </row>
    <row r="88" spans="1:17">
      <c r="A88" s="85"/>
      <c r="B88" s="248"/>
      <c r="C88" s="85"/>
      <c r="D88" s="85"/>
      <c r="E88" s="40"/>
      <c r="F88" s="85"/>
      <c r="G88" s="51"/>
      <c r="H88" s="84">
        <f t="shared" si="14"/>
        <v>0</v>
      </c>
      <c r="I88" s="87">
        <f t="shared" si="8"/>
        <v>0</v>
      </c>
      <c r="J88" s="214"/>
      <c r="K88" s="64">
        <f t="shared" ref="K88:K142" si="17">I88*G88</f>
        <v>0</v>
      </c>
      <c r="L88" s="29"/>
      <c r="M88" s="242"/>
      <c r="N88" s="83">
        <f>VLOOKUP(C88,Dados1!$C:$G,5,FALSE)</f>
        <v>0</v>
      </c>
      <c r="O88" s="123">
        <f t="shared" ref="O88:O119" si="18">H88-N88</f>
        <v>0</v>
      </c>
      <c r="P88" s="83">
        <f>VLOOKUP(C88,Dados1!$C:$E,3,FALSE)</f>
        <v>0</v>
      </c>
      <c r="Q88" s="83" t="str">
        <f>VLOOKUP(C88,Dados1!$C:$E,2,FALSE)</f>
        <v>CÓDIGO REPETIDO</v>
      </c>
    </row>
    <row r="89" spans="1:17">
      <c r="A89" s="85"/>
      <c r="B89" s="249">
        <v>4</v>
      </c>
      <c r="C89" s="198"/>
      <c r="D89" s="198"/>
      <c r="E89" s="131" t="s">
        <v>62</v>
      </c>
      <c r="F89" s="131"/>
      <c r="G89" s="133"/>
      <c r="H89" s="134">
        <f t="shared" si="14"/>
        <v>0</v>
      </c>
      <c r="I89" s="137">
        <f t="shared" si="8"/>
        <v>0</v>
      </c>
      <c r="J89" s="212"/>
      <c r="K89" s="64">
        <f t="shared" si="17"/>
        <v>0</v>
      </c>
      <c r="L89" s="29"/>
      <c r="M89" s="242"/>
      <c r="N89" s="83">
        <f>VLOOKUP(C89,Dados1!$C:$G,5,FALSE)</f>
        <v>0</v>
      </c>
      <c r="O89" s="123">
        <f t="shared" si="18"/>
        <v>0</v>
      </c>
      <c r="P89" s="83">
        <f>VLOOKUP(C89,Dados1!$C:$E,3,FALSE)</f>
        <v>0</v>
      </c>
      <c r="Q89" s="83" t="str">
        <f>VLOOKUP(C89,Dados1!$C:$E,2,FALSE)</f>
        <v>CÓDIGO REPETIDO</v>
      </c>
    </row>
    <row r="90" spans="1:17" outlineLevel="1">
      <c r="A90" s="85"/>
      <c r="B90" s="252" t="s">
        <v>40</v>
      </c>
      <c r="C90" s="79"/>
      <c r="D90" s="79"/>
      <c r="E90" s="33" t="s">
        <v>70</v>
      </c>
      <c r="F90" s="34"/>
      <c r="G90" s="84"/>
      <c r="H90" s="84">
        <f t="shared" si="14"/>
        <v>0</v>
      </c>
      <c r="I90" s="87">
        <f t="shared" si="8"/>
        <v>0</v>
      </c>
      <c r="J90" s="208"/>
      <c r="K90" s="64">
        <f t="shared" si="17"/>
        <v>0</v>
      </c>
      <c r="L90" s="29"/>
      <c r="M90" s="242"/>
      <c r="N90" s="83">
        <f>VLOOKUP(C90,Dados1!$C:$G,5,FALSE)</f>
        <v>0</v>
      </c>
      <c r="O90" s="123">
        <f t="shared" si="18"/>
        <v>0</v>
      </c>
      <c r="P90" s="83">
        <f>VLOOKUP(C90,Dados1!$C:$E,3,FALSE)</f>
        <v>0</v>
      </c>
      <c r="Q90" s="83" t="str">
        <f>VLOOKUP(C90,Dados1!$C:$E,2,FALSE)</f>
        <v>CÓDIGO REPETIDO</v>
      </c>
    </row>
    <row r="91" spans="1:17" ht="57.75" customHeight="1" outlineLevel="1">
      <c r="A91" s="85"/>
      <c r="B91" s="250" t="s">
        <v>199</v>
      </c>
      <c r="C91" s="72">
        <v>92422</v>
      </c>
      <c r="D91" s="71" t="s">
        <v>584</v>
      </c>
      <c r="E91" s="22" t="str">
        <f>Q91</f>
        <v>MONTAGEM E DESMONTAGEM DE FÔRMA DE PILARES RETANGULARES E ESTRUTURAS SIMILARES COM ÁREA MÉDIA DAS SEÇÕES MENOR OU IGUAL A 0,25 M², PÉ-DIREITO SIMPLES, EM CHAPA DE MADEIRA COMPENSADA RESINADA, 6 UTILIZAÇÕES. AF_12/2015</v>
      </c>
      <c r="F91" s="86" t="s">
        <v>41</v>
      </c>
      <c r="G91" s="84">
        <v>510.21</v>
      </c>
      <c r="H91" s="84" t="str">
        <f t="shared" si="14"/>
        <v>48,63</v>
      </c>
      <c r="I91" s="87">
        <f t="shared" si="8"/>
        <v>59.557161000000001</v>
      </c>
      <c r="J91" s="208">
        <f>I91*G91</f>
        <v>30386.659113809998</v>
      </c>
      <c r="K91" s="64">
        <f t="shared" si="17"/>
        <v>30386.659113809998</v>
      </c>
      <c r="L91" s="29"/>
      <c r="M91" s="242"/>
      <c r="N91" s="83" t="str">
        <f>VLOOKUP(C91,Dados1!$C:$G,5,FALSE)</f>
        <v>48,63</v>
      </c>
      <c r="O91" s="123">
        <f t="shared" si="18"/>
        <v>0</v>
      </c>
      <c r="P91" s="83" t="str">
        <f>VLOOKUP(C91,Dados1!$C:$E,3,FALSE)</f>
        <v>M2</v>
      </c>
      <c r="Q91" s="83" t="str">
        <f>VLOOKUP(C91,Dados1!$C:$E,2,FALSE)</f>
        <v>MONTAGEM E DESMONTAGEM DE FÔRMA DE PILARES RETANGULARES E ESTRUTURAS SIMILARES COM ÁREA MÉDIA DAS SEÇÕES MENOR OU IGUAL A 0,25 M², PÉ-DIREITO SIMPLES, EM CHAPA DE MADEIRA COMPENSADA RESINADA, 6 UTILIZAÇÕES. AF_12/2015</v>
      </c>
    </row>
    <row r="92" spans="1:17" outlineLevel="1">
      <c r="A92" s="85"/>
      <c r="B92" s="250" t="s">
        <v>200</v>
      </c>
      <c r="C92" s="151" t="s">
        <v>51432</v>
      </c>
      <c r="D92" s="71" t="s">
        <v>587</v>
      </c>
      <c r="E92" s="22" t="str">
        <f>Q92</f>
        <v>ARMAÇAO INCLUSIVE CORTE, DOBRA E COLOCAÇAO AÇO CA-50 OU CA-60</v>
      </c>
      <c r="F92" s="86" t="s">
        <v>46</v>
      </c>
      <c r="G92" s="84">
        <v>1057.5</v>
      </c>
      <c r="H92" s="84">
        <f t="shared" si="14"/>
        <v>8.58</v>
      </c>
      <c r="I92" s="87">
        <f t="shared" si="8"/>
        <v>10.507925999999999</v>
      </c>
      <c r="J92" s="208">
        <f t="shared" ref="J92:J128" si="19">I92*G92</f>
        <v>11112.131744999999</v>
      </c>
      <c r="K92" s="64">
        <f t="shared" si="17"/>
        <v>11112.131744999999</v>
      </c>
      <c r="L92" s="29"/>
      <c r="M92" s="242"/>
      <c r="N92" s="83">
        <f>VLOOKUP(C92,Dados1!$C:$G,5,FALSE)</f>
        <v>8.58</v>
      </c>
      <c r="O92" s="123">
        <f t="shared" si="18"/>
        <v>0</v>
      </c>
      <c r="P92" s="83" t="str">
        <f>VLOOKUP(C92,Dados1!$C:$E,3,FALSE)</f>
        <v>KG</v>
      </c>
      <c r="Q92" s="83" t="str">
        <f>VLOOKUP(C92,Dados1!$C:$E,2,FALSE)</f>
        <v>ARMAÇAO INCLUSIVE CORTE, DOBRA E COLOCAÇAO AÇO CA-50 OU CA-60</v>
      </c>
    </row>
    <row r="93" spans="1:17" outlineLevel="1">
      <c r="A93" s="85"/>
      <c r="B93" s="250" t="s">
        <v>201</v>
      </c>
      <c r="C93" s="151" t="s">
        <v>51432</v>
      </c>
      <c r="D93" s="71" t="s">
        <v>587</v>
      </c>
      <c r="E93" s="22" t="str">
        <f>Q93</f>
        <v>ARMAÇAO INCLUSIVE CORTE, DOBRA E COLOCAÇAO AÇO CA-50 OU CA-60</v>
      </c>
      <c r="F93" s="86" t="s">
        <v>46</v>
      </c>
      <c r="G93" s="84">
        <v>657.88</v>
      </c>
      <c r="H93" s="84">
        <f t="shared" si="14"/>
        <v>8.58</v>
      </c>
      <c r="I93" s="87">
        <f t="shared" si="8"/>
        <v>10.507925999999999</v>
      </c>
      <c r="J93" s="208">
        <f t="shared" si="19"/>
        <v>6912.95435688</v>
      </c>
      <c r="K93" s="64">
        <f t="shared" si="17"/>
        <v>6912.95435688</v>
      </c>
      <c r="L93" s="29"/>
      <c r="M93" s="242"/>
      <c r="N93" s="83">
        <f>VLOOKUP(C93,Dados1!$C:$G,5,FALSE)</f>
        <v>8.58</v>
      </c>
      <c r="O93" s="123">
        <f t="shared" si="18"/>
        <v>0</v>
      </c>
      <c r="P93" s="83" t="str">
        <f>VLOOKUP(C93,Dados1!$C:$E,3,FALSE)</f>
        <v>KG</v>
      </c>
      <c r="Q93" s="83" t="str">
        <f>VLOOKUP(C93,Dados1!$C:$E,2,FALSE)</f>
        <v>ARMAÇAO INCLUSIVE CORTE, DOBRA E COLOCAÇAO AÇO CA-50 OU CA-60</v>
      </c>
    </row>
    <row r="94" spans="1:17" outlineLevel="1">
      <c r="A94" s="85"/>
      <c r="B94" s="250" t="s">
        <v>202</v>
      </c>
      <c r="C94" s="151" t="s">
        <v>51432</v>
      </c>
      <c r="D94" s="71" t="s">
        <v>587</v>
      </c>
      <c r="E94" s="22" t="str">
        <f>Q94</f>
        <v>ARMAÇAO INCLUSIVE CORTE, DOBRA E COLOCAÇAO AÇO CA-50 OU CA-60</v>
      </c>
      <c r="F94" s="86" t="s">
        <v>46</v>
      </c>
      <c r="G94" s="84">
        <v>627.66</v>
      </c>
      <c r="H94" s="84">
        <f t="shared" si="14"/>
        <v>8.58</v>
      </c>
      <c r="I94" s="87">
        <f t="shared" si="8"/>
        <v>10.507925999999999</v>
      </c>
      <c r="J94" s="208">
        <f t="shared" si="19"/>
        <v>6595.4048331599997</v>
      </c>
      <c r="K94" s="64">
        <f t="shared" si="17"/>
        <v>6595.4048331599997</v>
      </c>
      <c r="L94" s="29"/>
      <c r="M94" s="242"/>
      <c r="N94" s="83">
        <f>VLOOKUP(C94,Dados1!$C:$G,5,FALSE)</f>
        <v>8.58</v>
      </c>
      <c r="O94" s="123">
        <f t="shared" si="18"/>
        <v>0</v>
      </c>
      <c r="P94" s="83" t="str">
        <f>VLOOKUP(C94,Dados1!$C:$E,3,FALSE)</f>
        <v>KG</v>
      </c>
      <c r="Q94" s="83" t="str">
        <f>VLOOKUP(C94,Dados1!$C:$E,2,FALSE)</f>
        <v>ARMAÇAO INCLUSIVE CORTE, DOBRA E COLOCAÇAO AÇO CA-50 OU CA-60</v>
      </c>
    </row>
    <row r="95" spans="1:17" ht="38.25" outlineLevel="1">
      <c r="A95" s="85"/>
      <c r="B95" s="250" t="s">
        <v>417</v>
      </c>
      <c r="C95" s="86">
        <v>92720</v>
      </c>
      <c r="D95" s="82" t="s">
        <v>584</v>
      </c>
      <c r="E95" s="22" t="str">
        <f>Q95</f>
        <v>CONCRETAGEM DE PILARES, FCK = 25 MPA, COM USO DE BOMBA EM EDIFICAÇÃO COM SEÇÃO MÉDIA DE PILARES MENOR OU IGUAL A 0,25 M² - LANÇAMENTO, ADENSAMENTO E ACABAMENTO. AF_12/2015</v>
      </c>
      <c r="F95" s="86" t="s">
        <v>39</v>
      </c>
      <c r="G95" s="84">
        <v>28.15</v>
      </c>
      <c r="H95" s="84" t="str">
        <f t="shared" si="14"/>
        <v>347,74</v>
      </c>
      <c r="I95" s="87">
        <f t="shared" ref="I95:I128" si="20">1.2247*H95</f>
        <v>425.87717799999996</v>
      </c>
      <c r="J95" s="208">
        <f t="shared" si="19"/>
        <v>11988.442560699998</v>
      </c>
      <c r="K95" s="64">
        <f t="shared" si="17"/>
        <v>11988.442560699998</v>
      </c>
      <c r="L95" s="29"/>
      <c r="M95" s="242"/>
      <c r="N95" s="83" t="str">
        <f>VLOOKUP(C95,Dados1!$C:$G,5,FALSE)</f>
        <v>347,74</v>
      </c>
      <c r="O95" s="123">
        <f t="shared" si="18"/>
        <v>0</v>
      </c>
      <c r="P95" s="83" t="str">
        <f>VLOOKUP(C95,Dados1!$C:$E,3,FALSE)</f>
        <v>M3</v>
      </c>
      <c r="Q95" s="83" t="str">
        <f>VLOOKUP(C95,Dados1!$C:$E,2,FALSE)</f>
        <v>CONCRETAGEM DE PILARES, FCK = 25 MPA, COM USO DE BOMBA EM EDIFICAÇÃO COM SEÇÃO MÉDIA DE PILARES MENOR OU IGUAL A 0,25 M² - LANÇAMENTO, ADENSAMENTO E ACABAMENTO. AF_12/2015</v>
      </c>
    </row>
    <row r="96" spans="1:17" outlineLevel="1">
      <c r="A96" s="85"/>
      <c r="B96" s="252" t="s">
        <v>42</v>
      </c>
      <c r="C96" s="79"/>
      <c r="D96" s="79"/>
      <c r="E96" s="33" t="s">
        <v>71</v>
      </c>
      <c r="F96" s="34"/>
      <c r="G96" s="84">
        <v>0</v>
      </c>
      <c r="H96" s="84">
        <f t="shared" si="14"/>
        <v>0</v>
      </c>
      <c r="I96" s="87">
        <f t="shared" si="20"/>
        <v>0</v>
      </c>
      <c r="J96" s="208">
        <f t="shared" si="19"/>
        <v>0</v>
      </c>
      <c r="K96" s="64">
        <f t="shared" si="17"/>
        <v>0</v>
      </c>
      <c r="L96" s="29"/>
      <c r="M96" s="242"/>
      <c r="N96" s="83">
        <f>VLOOKUP(C96,Dados1!$C:$G,5,FALSE)</f>
        <v>0</v>
      </c>
      <c r="O96" s="123">
        <f t="shared" si="18"/>
        <v>0</v>
      </c>
      <c r="P96" s="83">
        <f>VLOOKUP(C96,Dados1!$C:$E,3,FALSE)</f>
        <v>0</v>
      </c>
      <c r="Q96" s="83" t="str">
        <f>VLOOKUP(C96,Dados1!$C:$E,2,FALSE)</f>
        <v>CÓDIGO REPETIDO</v>
      </c>
    </row>
    <row r="97" spans="1:17" ht="38.25" outlineLevel="1">
      <c r="A97" s="85"/>
      <c r="B97" s="250" t="s">
        <v>203</v>
      </c>
      <c r="C97" s="72">
        <v>92460</v>
      </c>
      <c r="D97" s="71" t="s">
        <v>584</v>
      </c>
      <c r="E97" s="22" t="str">
        <f t="shared" ref="E97:E102" si="21">Q97</f>
        <v>MONTAGEM E DESMONTAGEM DE FÔRMA DE VIGA, ESCORAMENTO METÁLICO, PÉ-DIREITO SIMPLES, EM CHAPA DE MADEIRA RESINADA, 6 UTILIZAÇÕES. AF_12/2015</v>
      </c>
      <c r="F97" s="86" t="s">
        <v>41</v>
      </c>
      <c r="G97" s="84">
        <v>597.12</v>
      </c>
      <c r="H97" s="84" t="str">
        <f t="shared" si="14"/>
        <v>70,30</v>
      </c>
      <c r="I97" s="87">
        <f t="shared" si="20"/>
        <v>86.096409999999992</v>
      </c>
      <c r="J97" s="208">
        <f t="shared" si="19"/>
        <v>51409.888339199999</v>
      </c>
      <c r="K97" s="64">
        <f t="shared" si="17"/>
        <v>51409.888339199999</v>
      </c>
      <c r="L97" s="29"/>
      <c r="M97" s="242"/>
      <c r="N97" s="83" t="str">
        <f>VLOOKUP(C97,Dados1!$C:$G,5,FALSE)</f>
        <v>70,30</v>
      </c>
      <c r="O97" s="123">
        <f t="shared" si="18"/>
        <v>0</v>
      </c>
      <c r="P97" s="83" t="str">
        <f>VLOOKUP(C97,Dados1!$C:$E,3,FALSE)</f>
        <v>M2</v>
      </c>
      <c r="Q97" s="83" t="str">
        <f>VLOOKUP(C97,Dados1!$C:$E,2,FALSE)</f>
        <v>MONTAGEM E DESMONTAGEM DE FÔRMA DE VIGA, ESCORAMENTO METÁLICO, PÉ-DIREITO SIMPLES, EM CHAPA DE MADEIRA RESINADA, 6 UTILIZAÇÕES. AF_12/2015</v>
      </c>
    </row>
    <row r="98" spans="1:17" outlineLevel="1">
      <c r="A98" s="85"/>
      <c r="B98" s="250" t="s">
        <v>204</v>
      </c>
      <c r="C98" s="151" t="s">
        <v>51432</v>
      </c>
      <c r="D98" s="71" t="s">
        <v>587</v>
      </c>
      <c r="E98" s="22" t="str">
        <f t="shared" si="21"/>
        <v>ARMAÇAO INCLUSIVE CORTE, DOBRA E COLOCAÇAO AÇO CA-50 OU CA-60</v>
      </c>
      <c r="F98" s="86" t="s">
        <v>46</v>
      </c>
      <c r="G98" s="84">
        <v>1058.6400000000001</v>
      </c>
      <c r="H98" s="84">
        <f t="shared" si="14"/>
        <v>8.58</v>
      </c>
      <c r="I98" s="87">
        <f t="shared" si="20"/>
        <v>10.507925999999999</v>
      </c>
      <c r="J98" s="208">
        <f t="shared" si="19"/>
        <v>11124.11078064</v>
      </c>
      <c r="K98" s="64">
        <f t="shared" si="17"/>
        <v>11124.11078064</v>
      </c>
      <c r="L98" s="29"/>
      <c r="M98" s="242"/>
      <c r="N98" s="83">
        <f>VLOOKUP(C98,Dados1!$C:$G,5,FALSE)</f>
        <v>8.58</v>
      </c>
      <c r="O98" s="123">
        <f t="shared" si="18"/>
        <v>0</v>
      </c>
      <c r="P98" s="83" t="str">
        <f>VLOOKUP(C98,Dados1!$C:$E,3,FALSE)</f>
        <v>KG</v>
      </c>
      <c r="Q98" s="83" t="str">
        <f>VLOOKUP(C98,Dados1!$C:$E,2,FALSE)</f>
        <v>ARMAÇAO INCLUSIVE CORTE, DOBRA E COLOCAÇAO AÇO CA-50 OU CA-60</v>
      </c>
    </row>
    <row r="99" spans="1:17" outlineLevel="1">
      <c r="A99" s="85"/>
      <c r="B99" s="250" t="s">
        <v>205</v>
      </c>
      <c r="C99" s="151" t="s">
        <v>51432</v>
      </c>
      <c r="D99" s="71" t="s">
        <v>587</v>
      </c>
      <c r="E99" s="22" t="str">
        <f t="shared" si="21"/>
        <v>ARMAÇAO INCLUSIVE CORTE, DOBRA E COLOCAÇAO AÇO CA-50 OU CA-60</v>
      </c>
      <c r="F99" s="86" t="s">
        <v>46</v>
      </c>
      <c r="G99" s="84">
        <v>62.37</v>
      </c>
      <c r="H99" s="84">
        <f t="shared" si="14"/>
        <v>8.58</v>
      </c>
      <c r="I99" s="87">
        <f t="shared" si="20"/>
        <v>10.507925999999999</v>
      </c>
      <c r="J99" s="208">
        <f t="shared" si="19"/>
        <v>655.37934461999998</v>
      </c>
      <c r="K99" s="64">
        <f t="shared" si="17"/>
        <v>655.37934461999998</v>
      </c>
      <c r="L99" s="29"/>
      <c r="M99" s="242"/>
      <c r="N99" s="83">
        <f>VLOOKUP(C99,Dados1!$C:$G,5,FALSE)</f>
        <v>8.58</v>
      </c>
      <c r="O99" s="123">
        <f t="shared" si="18"/>
        <v>0</v>
      </c>
      <c r="P99" s="83" t="str">
        <f>VLOOKUP(C99,Dados1!$C:$E,3,FALSE)</f>
        <v>KG</v>
      </c>
      <c r="Q99" s="83" t="str">
        <f>VLOOKUP(C99,Dados1!$C:$E,2,FALSE)</f>
        <v>ARMAÇAO INCLUSIVE CORTE, DOBRA E COLOCAÇAO AÇO CA-50 OU CA-60</v>
      </c>
    </row>
    <row r="100" spans="1:17" outlineLevel="1">
      <c r="A100" s="85"/>
      <c r="B100" s="250" t="s">
        <v>393</v>
      </c>
      <c r="C100" s="151" t="s">
        <v>51432</v>
      </c>
      <c r="D100" s="71" t="s">
        <v>587</v>
      </c>
      <c r="E100" s="22" t="str">
        <f t="shared" si="21"/>
        <v>ARMAÇAO INCLUSIVE CORTE, DOBRA E COLOCAÇAO AÇO CA-50 OU CA-60</v>
      </c>
      <c r="F100" s="86" t="s">
        <v>46</v>
      </c>
      <c r="G100" s="84">
        <v>7.16</v>
      </c>
      <c r="H100" s="84">
        <f t="shared" si="14"/>
        <v>8.58</v>
      </c>
      <c r="I100" s="87">
        <f t="shared" si="20"/>
        <v>10.507925999999999</v>
      </c>
      <c r="J100" s="208">
        <f t="shared" si="19"/>
        <v>75.23675016</v>
      </c>
      <c r="K100" s="64">
        <f t="shared" si="17"/>
        <v>75.23675016</v>
      </c>
      <c r="L100" s="29"/>
      <c r="M100" s="242"/>
      <c r="N100" s="83">
        <f>VLOOKUP(C100,Dados1!$C:$G,5,FALSE)</f>
        <v>8.58</v>
      </c>
      <c r="O100" s="123">
        <f t="shared" si="18"/>
        <v>0</v>
      </c>
      <c r="P100" s="83" t="str">
        <f>VLOOKUP(C100,Dados1!$C:$E,3,FALSE)</f>
        <v>KG</v>
      </c>
      <c r="Q100" s="83" t="str">
        <f>VLOOKUP(C100,Dados1!$C:$E,2,FALSE)</f>
        <v>ARMAÇAO INCLUSIVE CORTE, DOBRA E COLOCAÇAO AÇO CA-50 OU CA-60</v>
      </c>
    </row>
    <row r="101" spans="1:17" outlineLevel="1">
      <c r="A101" s="85"/>
      <c r="B101" s="250" t="s">
        <v>418</v>
      </c>
      <c r="C101" s="151" t="s">
        <v>51432</v>
      </c>
      <c r="D101" s="71" t="s">
        <v>587</v>
      </c>
      <c r="E101" s="22" t="str">
        <f t="shared" si="21"/>
        <v>ARMAÇAO INCLUSIVE CORTE, DOBRA E COLOCAÇAO AÇO CA-50 OU CA-60</v>
      </c>
      <c r="F101" s="86" t="s">
        <v>46</v>
      </c>
      <c r="G101" s="84">
        <v>571.09</v>
      </c>
      <c r="H101" s="84">
        <f t="shared" si="14"/>
        <v>8.58</v>
      </c>
      <c r="I101" s="87">
        <f t="shared" si="20"/>
        <v>10.507925999999999</v>
      </c>
      <c r="J101" s="208">
        <f t="shared" si="19"/>
        <v>6000.9714593400004</v>
      </c>
      <c r="K101" s="64">
        <f t="shared" si="17"/>
        <v>6000.9714593400004</v>
      </c>
      <c r="L101" s="29"/>
      <c r="M101" s="242"/>
      <c r="N101" s="83">
        <f>VLOOKUP(C101,Dados1!$C:$G,5,FALSE)</f>
        <v>8.58</v>
      </c>
      <c r="O101" s="123">
        <f t="shared" si="18"/>
        <v>0</v>
      </c>
      <c r="P101" s="83" t="str">
        <f>VLOOKUP(C101,Dados1!$C:$E,3,FALSE)</f>
        <v>KG</v>
      </c>
      <c r="Q101" s="83" t="str">
        <f>VLOOKUP(C101,Dados1!$C:$E,2,FALSE)</f>
        <v>ARMAÇAO INCLUSIVE CORTE, DOBRA E COLOCAÇAO AÇO CA-50 OU CA-60</v>
      </c>
    </row>
    <row r="102" spans="1:17" ht="38.25" outlineLevel="1">
      <c r="A102" s="85"/>
      <c r="B102" s="250" t="s">
        <v>419</v>
      </c>
      <c r="C102" s="86">
        <v>92720</v>
      </c>
      <c r="D102" s="82" t="s">
        <v>584</v>
      </c>
      <c r="E102" s="22" t="str">
        <f t="shared" si="21"/>
        <v>CONCRETAGEM DE PILARES, FCK = 25 MPA, COM USO DE BOMBA EM EDIFICAÇÃO COM SEÇÃO MÉDIA DE PILARES MENOR OU IGUAL A 0,25 M² - LANÇAMENTO, ADENSAMENTO E ACABAMENTO. AF_12/2015</v>
      </c>
      <c r="F102" s="86" t="s">
        <v>39</v>
      </c>
      <c r="G102" s="84">
        <v>40.299999999999997</v>
      </c>
      <c r="H102" s="84" t="str">
        <f t="shared" si="14"/>
        <v>347,74</v>
      </c>
      <c r="I102" s="87">
        <f t="shared" si="20"/>
        <v>425.87717799999996</v>
      </c>
      <c r="J102" s="208">
        <f t="shared" si="19"/>
        <v>17162.850273399996</v>
      </c>
      <c r="K102" s="64">
        <f t="shared" si="17"/>
        <v>17162.850273399996</v>
      </c>
      <c r="L102" s="29"/>
      <c r="M102" s="242"/>
      <c r="N102" s="83" t="str">
        <f>VLOOKUP(C102,Dados1!$C:$G,5,FALSE)</f>
        <v>347,74</v>
      </c>
      <c r="O102" s="123">
        <f t="shared" si="18"/>
        <v>0</v>
      </c>
      <c r="P102" s="83" t="str">
        <f>VLOOKUP(C102,Dados1!$C:$E,3,FALSE)</f>
        <v>M3</v>
      </c>
      <c r="Q102" s="83" t="str">
        <f>VLOOKUP(C102,Dados1!$C:$E,2,FALSE)</f>
        <v>CONCRETAGEM DE PILARES, FCK = 25 MPA, COM USO DE BOMBA EM EDIFICAÇÃO COM SEÇÃO MÉDIA DE PILARES MENOR OU IGUAL A 0,25 M² - LANÇAMENTO, ADENSAMENTO E ACABAMENTO. AF_12/2015</v>
      </c>
    </row>
    <row r="103" spans="1:17" outlineLevel="1">
      <c r="A103" s="85"/>
      <c r="B103" s="252" t="s">
        <v>43</v>
      </c>
      <c r="C103" s="79"/>
      <c r="D103" s="79"/>
      <c r="E103" s="33" t="s">
        <v>428</v>
      </c>
      <c r="F103" s="34"/>
      <c r="G103" s="84">
        <v>0</v>
      </c>
      <c r="H103" s="84">
        <f t="shared" si="14"/>
        <v>0</v>
      </c>
      <c r="I103" s="87">
        <f t="shared" si="20"/>
        <v>0</v>
      </c>
      <c r="J103" s="208">
        <f t="shared" si="19"/>
        <v>0</v>
      </c>
      <c r="K103" s="64">
        <f t="shared" si="17"/>
        <v>0</v>
      </c>
      <c r="L103" s="29"/>
      <c r="M103" s="242"/>
      <c r="N103" s="83">
        <f>VLOOKUP(C103,Dados1!$C:$G,5,FALSE)</f>
        <v>0</v>
      </c>
      <c r="O103" s="123">
        <f t="shared" si="18"/>
        <v>0</v>
      </c>
      <c r="P103" s="83">
        <f>VLOOKUP(C103,Dados1!$C:$E,3,FALSE)</f>
        <v>0</v>
      </c>
      <c r="Q103" s="83" t="str">
        <f>VLOOKUP(C103,Dados1!$C:$E,2,FALSE)</f>
        <v>CÓDIGO REPETIDO</v>
      </c>
    </row>
    <row r="104" spans="1:17" ht="25.5" outlineLevel="1">
      <c r="A104" s="85"/>
      <c r="B104" s="250" t="s">
        <v>206</v>
      </c>
      <c r="C104" s="6">
        <v>93183</v>
      </c>
      <c r="D104" s="86" t="s">
        <v>584</v>
      </c>
      <c r="E104" s="80" t="str">
        <f>Q104</f>
        <v>VERGA PRÉ-MOLDADA PARA JANELAS COM MAIS DE 1,5 M DE VÃO. AF_03/2016</v>
      </c>
      <c r="F104" s="86" t="s">
        <v>48</v>
      </c>
      <c r="G104" s="84">
        <v>216.92</v>
      </c>
      <c r="H104" s="84" t="str">
        <f t="shared" si="14"/>
        <v>31,83</v>
      </c>
      <c r="I104" s="87">
        <f t="shared" si="20"/>
        <v>38.982200999999996</v>
      </c>
      <c r="J104" s="208">
        <f t="shared" si="19"/>
        <v>8456.0190409199986</v>
      </c>
      <c r="K104" s="64">
        <f t="shared" si="17"/>
        <v>8456.0190409199986</v>
      </c>
      <c r="L104" s="29"/>
      <c r="M104" s="242"/>
      <c r="N104" s="83" t="str">
        <f>VLOOKUP(C104,Dados1!$C:$G,5,FALSE)</f>
        <v>31,83</v>
      </c>
      <c r="O104" s="123">
        <f t="shared" si="18"/>
        <v>0</v>
      </c>
      <c r="P104" s="83" t="str">
        <f>VLOOKUP(C104,Dados1!$C:$E,3,FALSE)</f>
        <v>M</v>
      </c>
      <c r="Q104" s="83" t="str">
        <f>VLOOKUP(C104,Dados1!$C:$E,2,FALSE)</f>
        <v>VERGA PRÉ-MOLDADA PARA JANELAS COM MAIS DE 1,5 M DE VÃO. AF_03/2016</v>
      </c>
    </row>
    <row r="105" spans="1:17" outlineLevel="1">
      <c r="A105" s="85"/>
      <c r="B105" s="252" t="s">
        <v>73</v>
      </c>
      <c r="C105" s="86"/>
      <c r="D105" s="86"/>
      <c r="E105" s="33" t="s">
        <v>429</v>
      </c>
      <c r="F105" s="86"/>
      <c r="G105" s="84">
        <v>0</v>
      </c>
      <c r="H105" s="84">
        <f t="shared" si="14"/>
        <v>0</v>
      </c>
      <c r="I105" s="87">
        <f t="shared" si="20"/>
        <v>0</v>
      </c>
      <c r="J105" s="208">
        <f t="shared" si="19"/>
        <v>0</v>
      </c>
      <c r="K105" s="64">
        <f t="shared" si="17"/>
        <v>0</v>
      </c>
      <c r="L105" s="29"/>
      <c r="M105" s="242"/>
      <c r="N105" s="83">
        <f>VLOOKUP(C105,Dados1!$C:$G,5,FALSE)</f>
        <v>0</v>
      </c>
      <c r="O105" s="123">
        <f t="shared" si="18"/>
        <v>0</v>
      </c>
      <c r="P105" s="83">
        <f>VLOOKUP(C105,Dados1!$C:$E,3,FALSE)</f>
        <v>0</v>
      </c>
      <c r="Q105" s="83" t="str">
        <f>VLOOKUP(C105,Dados1!$C:$E,2,FALSE)</f>
        <v>CÓDIGO REPETIDO</v>
      </c>
    </row>
    <row r="106" spans="1:17" ht="51" outlineLevel="1">
      <c r="A106" s="85"/>
      <c r="B106" s="250" t="s">
        <v>207</v>
      </c>
      <c r="C106" s="72">
        <v>92422</v>
      </c>
      <c r="D106" s="71" t="s">
        <v>584</v>
      </c>
      <c r="E106" s="22" t="str">
        <f>Q106</f>
        <v>MONTAGEM E DESMONTAGEM DE FÔRMA DE PILARES RETANGULARES E ESTRUTURAS SIMILARES COM ÁREA MÉDIA DAS SEÇÕES MENOR OU IGUAL A 0,25 M², PÉ-DIREITO SIMPLES, EM CHAPA DE MADEIRA COMPENSADA RESINADA, 6 UTILIZAÇÕES. AF_12/2015</v>
      </c>
      <c r="F106" s="86" t="s">
        <v>41</v>
      </c>
      <c r="G106" s="84">
        <v>16.02</v>
      </c>
      <c r="H106" s="84" t="str">
        <f t="shared" si="14"/>
        <v>48,63</v>
      </c>
      <c r="I106" s="87">
        <f t="shared" si="20"/>
        <v>59.557161000000001</v>
      </c>
      <c r="J106" s="208">
        <f t="shared" si="19"/>
        <v>954.10571921999997</v>
      </c>
      <c r="K106" s="64">
        <f t="shared" si="17"/>
        <v>954.10571921999997</v>
      </c>
      <c r="L106" s="29"/>
      <c r="M106" s="242"/>
      <c r="N106" s="83" t="str">
        <f>VLOOKUP(C106,Dados1!$C:$G,5,FALSE)</f>
        <v>48,63</v>
      </c>
      <c r="O106" s="123">
        <f t="shared" si="18"/>
        <v>0</v>
      </c>
      <c r="P106" s="83" t="str">
        <f>VLOOKUP(C106,Dados1!$C:$E,3,FALSE)</f>
        <v>M2</v>
      </c>
      <c r="Q106" s="83" t="str">
        <f>VLOOKUP(C106,Dados1!$C:$E,2,FALSE)</f>
        <v>MONTAGEM E DESMONTAGEM DE FÔRMA DE PILARES RETANGULARES E ESTRUTURAS SIMILARES COM ÁREA MÉDIA DAS SEÇÕES MENOR OU IGUAL A 0,25 M², PÉ-DIREITO SIMPLES, EM CHAPA DE MADEIRA COMPENSADA RESINADA, 6 UTILIZAÇÕES. AF_12/2015</v>
      </c>
    </row>
    <row r="107" spans="1:17" outlineLevel="1">
      <c r="A107" s="85"/>
      <c r="B107" s="250" t="s">
        <v>208</v>
      </c>
      <c r="C107" s="151" t="s">
        <v>51432</v>
      </c>
      <c r="D107" s="71" t="s">
        <v>587</v>
      </c>
      <c r="E107" s="22" t="str">
        <f>Q107</f>
        <v>ARMAÇAO INCLUSIVE CORTE, DOBRA E COLOCAÇAO AÇO CA-50 OU CA-60</v>
      </c>
      <c r="F107" s="86" t="s">
        <v>46</v>
      </c>
      <c r="G107" s="84">
        <v>41.19</v>
      </c>
      <c r="H107" s="84">
        <f t="shared" si="14"/>
        <v>8.58</v>
      </c>
      <c r="I107" s="87">
        <f t="shared" si="20"/>
        <v>10.507925999999999</v>
      </c>
      <c r="J107" s="208">
        <f t="shared" si="19"/>
        <v>432.82147193999998</v>
      </c>
      <c r="K107" s="64">
        <f t="shared" si="17"/>
        <v>432.82147193999998</v>
      </c>
      <c r="L107" s="29"/>
      <c r="M107" s="242"/>
      <c r="N107" s="83">
        <f>VLOOKUP(C107,Dados1!$C:$G,5,FALSE)</f>
        <v>8.58</v>
      </c>
      <c r="O107" s="123">
        <f t="shared" si="18"/>
        <v>0</v>
      </c>
      <c r="P107" s="83" t="str">
        <f>VLOOKUP(C107,Dados1!$C:$E,3,FALSE)</f>
        <v>KG</v>
      </c>
      <c r="Q107" s="83" t="str">
        <f>VLOOKUP(C107,Dados1!$C:$E,2,FALSE)</f>
        <v>ARMAÇAO INCLUSIVE CORTE, DOBRA E COLOCAÇAO AÇO CA-50 OU CA-60</v>
      </c>
    </row>
    <row r="108" spans="1:17" outlineLevel="1">
      <c r="A108" s="85"/>
      <c r="B108" s="250" t="s">
        <v>209</v>
      </c>
      <c r="C108" s="151" t="s">
        <v>51432</v>
      </c>
      <c r="D108" s="71" t="s">
        <v>587</v>
      </c>
      <c r="E108" s="22" t="str">
        <f>Q108</f>
        <v>ARMAÇAO INCLUSIVE CORTE, DOBRA E COLOCAÇAO AÇO CA-50 OU CA-60</v>
      </c>
      <c r="F108" s="86" t="s">
        <v>46</v>
      </c>
      <c r="G108" s="84">
        <v>9.1300000000000008</v>
      </c>
      <c r="H108" s="84">
        <f t="shared" si="14"/>
        <v>8.58</v>
      </c>
      <c r="I108" s="87">
        <f t="shared" si="20"/>
        <v>10.507925999999999</v>
      </c>
      <c r="J108" s="208">
        <f t="shared" si="19"/>
        <v>95.937364380000005</v>
      </c>
      <c r="K108" s="64">
        <f t="shared" si="17"/>
        <v>95.937364380000005</v>
      </c>
      <c r="L108" s="29"/>
      <c r="M108" s="242"/>
      <c r="N108" s="83">
        <f>VLOOKUP(C108,Dados1!$C:$G,5,FALSE)</f>
        <v>8.58</v>
      </c>
      <c r="O108" s="123">
        <f t="shared" si="18"/>
        <v>0</v>
      </c>
      <c r="P108" s="83" t="str">
        <f>VLOOKUP(C108,Dados1!$C:$E,3,FALSE)</f>
        <v>KG</v>
      </c>
      <c r="Q108" s="83" t="str">
        <f>VLOOKUP(C108,Dados1!$C:$E,2,FALSE)</f>
        <v>ARMAÇAO INCLUSIVE CORTE, DOBRA E COLOCAÇAO AÇO CA-50 OU CA-60</v>
      </c>
    </row>
    <row r="109" spans="1:17" ht="38.25" outlineLevel="1">
      <c r="A109" s="85"/>
      <c r="B109" s="250" t="s">
        <v>210</v>
      </c>
      <c r="C109" s="86">
        <v>92720</v>
      </c>
      <c r="D109" s="82" t="s">
        <v>584</v>
      </c>
      <c r="E109" s="22" t="str">
        <f>Q109</f>
        <v>CONCRETAGEM DE PILARES, FCK = 25 MPA, COM USO DE BOMBA EM EDIFICAÇÃO COM SEÇÃO MÉDIA DE PILARES MENOR OU IGUAL A 0,25 M² - LANÇAMENTO, ADENSAMENTO E ACABAMENTO. AF_12/2015</v>
      </c>
      <c r="F109" s="86" t="s">
        <v>39</v>
      </c>
      <c r="G109" s="84">
        <v>0.66</v>
      </c>
      <c r="H109" s="84" t="str">
        <f t="shared" si="14"/>
        <v>347,74</v>
      </c>
      <c r="I109" s="87">
        <f t="shared" si="20"/>
        <v>425.87717799999996</v>
      </c>
      <c r="J109" s="208">
        <f t="shared" si="19"/>
        <v>281.07893747999998</v>
      </c>
      <c r="K109" s="64">
        <f t="shared" si="17"/>
        <v>281.07893747999998</v>
      </c>
      <c r="L109" s="29"/>
      <c r="M109" s="242"/>
      <c r="N109" s="83" t="str">
        <f>VLOOKUP(C109,Dados1!$C:$G,5,FALSE)</f>
        <v>347,74</v>
      </c>
      <c r="O109" s="123">
        <f t="shared" si="18"/>
        <v>0</v>
      </c>
      <c r="P109" s="83" t="str">
        <f>VLOOKUP(C109,Dados1!$C:$E,3,FALSE)</f>
        <v>M3</v>
      </c>
      <c r="Q109" s="83" t="str">
        <f>VLOOKUP(C109,Dados1!$C:$E,2,FALSE)</f>
        <v>CONCRETAGEM DE PILARES, FCK = 25 MPA, COM USO DE BOMBA EM EDIFICAÇÃO COM SEÇÃO MÉDIA DE PILARES MENOR OU IGUAL A 0,25 M² - LANÇAMENTO, ADENSAMENTO E ACABAMENTO. AF_12/2015</v>
      </c>
    </row>
    <row r="110" spans="1:17" outlineLevel="1">
      <c r="A110" s="85"/>
      <c r="B110" s="252" t="s">
        <v>103</v>
      </c>
      <c r="C110" s="86"/>
      <c r="D110" s="86"/>
      <c r="E110" s="33" t="s">
        <v>430</v>
      </c>
      <c r="F110" s="86"/>
      <c r="G110" s="84">
        <v>0</v>
      </c>
      <c r="H110" s="84">
        <f t="shared" si="14"/>
        <v>0</v>
      </c>
      <c r="I110" s="87">
        <f t="shared" si="20"/>
        <v>0</v>
      </c>
      <c r="J110" s="208">
        <f t="shared" si="19"/>
        <v>0</v>
      </c>
      <c r="K110" s="64">
        <f t="shared" si="17"/>
        <v>0</v>
      </c>
      <c r="L110" s="29"/>
      <c r="M110" s="242"/>
      <c r="N110" s="83">
        <f>VLOOKUP(C110,Dados1!$C:$G,5,FALSE)</f>
        <v>0</v>
      </c>
      <c r="O110" s="123">
        <f t="shared" si="18"/>
        <v>0</v>
      </c>
      <c r="P110" s="83">
        <f>VLOOKUP(C110,Dados1!$C:$E,3,FALSE)</f>
        <v>0</v>
      </c>
      <c r="Q110" s="83" t="str">
        <f>VLOOKUP(C110,Dados1!$C:$E,2,FALSE)</f>
        <v>CÓDIGO REPETIDO</v>
      </c>
    </row>
    <row r="111" spans="1:17" ht="51" outlineLevel="1">
      <c r="A111" s="85"/>
      <c r="B111" s="250" t="s">
        <v>211</v>
      </c>
      <c r="C111" s="72">
        <v>92422</v>
      </c>
      <c r="D111" s="71" t="s">
        <v>584</v>
      </c>
      <c r="E111" s="22" t="str">
        <f t="shared" ref="E111:E116" si="22">Q111</f>
        <v>MONTAGEM E DESMONTAGEM DE FÔRMA DE PILARES RETANGULARES E ESTRUTURAS SIMILARES COM ÁREA MÉDIA DAS SEÇÕES MENOR OU IGUAL A 0,25 M², PÉ-DIREITO SIMPLES, EM CHAPA DE MADEIRA COMPENSADA RESINADA, 6 UTILIZAÇÕES. AF_12/2015</v>
      </c>
      <c r="F111" s="86" t="s">
        <v>41</v>
      </c>
      <c r="G111" s="84">
        <v>22.66</v>
      </c>
      <c r="H111" s="84" t="str">
        <f t="shared" si="14"/>
        <v>48,63</v>
      </c>
      <c r="I111" s="87">
        <f t="shared" si="20"/>
        <v>59.557161000000001</v>
      </c>
      <c r="J111" s="208">
        <f t="shared" si="19"/>
        <v>1349.56526826</v>
      </c>
      <c r="K111" s="64">
        <f t="shared" si="17"/>
        <v>1349.56526826</v>
      </c>
      <c r="L111" s="29"/>
      <c r="M111" s="242"/>
      <c r="N111" s="83" t="str">
        <f>VLOOKUP(C111,Dados1!$C:$G,5,FALSE)</f>
        <v>48,63</v>
      </c>
      <c r="O111" s="123">
        <f t="shared" si="18"/>
        <v>0</v>
      </c>
      <c r="P111" s="83" t="str">
        <f>VLOOKUP(C111,Dados1!$C:$E,3,FALSE)</f>
        <v>M2</v>
      </c>
      <c r="Q111" s="83" t="str">
        <f>VLOOKUP(C111,Dados1!$C:$E,2,FALSE)</f>
        <v>MONTAGEM E DESMONTAGEM DE FÔRMA DE PILARES RETANGULARES E ESTRUTURAS SIMILARES COM ÁREA MÉDIA DAS SEÇÕES MENOR OU IGUAL A 0,25 M², PÉ-DIREITO SIMPLES, EM CHAPA DE MADEIRA COMPENSADA RESINADA, 6 UTILIZAÇÕES. AF_12/2015</v>
      </c>
    </row>
    <row r="112" spans="1:17" outlineLevel="1">
      <c r="A112" s="85"/>
      <c r="B112" s="250" t="s">
        <v>212</v>
      </c>
      <c r="C112" s="151" t="s">
        <v>51432</v>
      </c>
      <c r="D112" s="71" t="s">
        <v>587</v>
      </c>
      <c r="E112" s="22" t="str">
        <f t="shared" si="22"/>
        <v>ARMAÇAO INCLUSIVE CORTE, DOBRA E COLOCAÇAO AÇO CA-50 OU CA-60</v>
      </c>
      <c r="F112" s="86" t="s">
        <v>46</v>
      </c>
      <c r="G112" s="84">
        <v>18.52</v>
      </c>
      <c r="H112" s="84">
        <f t="shared" si="14"/>
        <v>8.58</v>
      </c>
      <c r="I112" s="87">
        <f t="shared" si="20"/>
        <v>10.507925999999999</v>
      </c>
      <c r="J112" s="208">
        <f t="shared" si="19"/>
        <v>194.60678951999998</v>
      </c>
      <c r="K112" s="64">
        <f t="shared" si="17"/>
        <v>194.60678951999998</v>
      </c>
      <c r="L112" s="29"/>
      <c r="M112" s="242"/>
      <c r="N112" s="83">
        <f>VLOOKUP(C112,Dados1!$C:$G,5,FALSE)</f>
        <v>8.58</v>
      </c>
      <c r="O112" s="123">
        <f t="shared" si="18"/>
        <v>0</v>
      </c>
      <c r="P112" s="83" t="str">
        <f>VLOOKUP(C112,Dados1!$C:$E,3,FALSE)</f>
        <v>KG</v>
      </c>
      <c r="Q112" s="83" t="str">
        <f>VLOOKUP(C112,Dados1!$C:$E,2,FALSE)</f>
        <v>ARMAÇAO INCLUSIVE CORTE, DOBRA E COLOCAÇAO AÇO CA-50 OU CA-60</v>
      </c>
    </row>
    <row r="113" spans="1:17" outlineLevel="1">
      <c r="A113" s="85"/>
      <c r="B113" s="250" t="s">
        <v>213</v>
      </c>
      <c r="C113" s="151" t="s">
        <v>51432</v>
      </c>
      <c r="D113" s="71" t="s">
        <v>587</v>
      </c>
      <c r="E113" s="22" t="str">
        <f t="shared" si="22"/>
        <v>ARMAÇAO INCLUSIVE CORTE, DOBRA E COLOCAÇAO AÇO CA-50 OU CA-60</v>
      </c>
      <c r="F113" s="86" t="s">
        <v>46</v>
      </c>
      <c r="G113" s="84">
        <v>19.5</v>
      </c>
      <c r="H113" s="84">
        <f t="shared" si="14"/>
        <v>8.58</v>
      </c>
      <c r="I113" s="87">
        <f t="shared" si="20"/>
        <v>10.507925999999999</v>
      </c>
      <c r="J113" s="208">
        <f t="shared" si="19"/>
        <v>204.90455699999998</v>
      </c>
      <c r="K113" s="64">
        <f t="shared" si="17"/>
        <v>204.90455699999998</v>
      </c>
      <c r="L113" s="29"/>
      <c r="M113" s="242"/>
      <c r="N113" s="83">
        <f>VLOOKUP(C113,Dados1!$C:$G,5,FALSE)</f>
        <v>8.58</v>
      </c>
      <c r="O113" s="123">
        <f t="shared" si="18"/>
        <v>0</v>
      </c>
      <c r="P113" s="83" t="str">
        <f>VLOOKUP(C113,Dados1!$C:$E,3,FALSE)</f>
        <v>KG</v>
      </c>
      <c r="Q113" s="83" t="str">
        <f>VLOOKUP(C113,Dados1!$C:$E,2,FALSE)</f>
        <v>ARMAÇAO INCLUSIVE CORTE, DOBRA E COLOCAÇAO AÇO CA-50 OU CA-60</v>
      </c>
    </row>
    <row r="114" spans="1:17" outlineLevel="1">
      <c r="A114" s="85"/>
      <c r="B114" s="250" t="s">
        <v>214</v>
      </c>
      <c r="C114" s="151" t="s">
        <v>51432</v>
      </c>
      <c r="D114" s="71" t="s">
        <v>587</v>
      </c>
      <c r="E114" s="22" t="str">
        <f t="shared" si="22"/>
        <v>ARMAÇAO INCLUSIVE CORTE, DOBRA E COLOCAÇAO AÇO CA-50 OU CA-60</v>
      </c>
      <c r="F114" s="86" t="s">
        <v>46</v>
      </c>
      <c r="G114" s="84">
        <v>33.61</v>
      </c>
      <c r="H114" s="84">
        <f t="shared" si="14"/>
        <v>8.58</v>
      </c>
      <c r="I114" s="87">
        <f t="shared" si="20"/>
        <v>10.507925999999999</v>
      </c>
      <c r="J114" s="208">
        <f t="shared" si="19"/>
        <v>353.17139285999997</v>
      </c>
      <c r="K114" s="64">
        <f t="shared" si="17"/>
        <v>353.17139285999997</v>
      </c>
      <c r="L114" s="29"/>
      <c r="M114" s="242"/>
      <c r="N114" s="83">
        <f>VLOOKUP(C114,Dados1!$C:$G,5,FALSE)</f>
        <v>8.58</v>
      </c>
      <c r="O114" s="123">
        <f t="shared" si="18"/>
        <v>0</v>
      </c>
      <c r="P114" s="83" t="str">
        <f>VLOOKUP(C114,Dados1!$C:$E,3,FALSE)</f>
        <v>KG</v>
      </c>
      <c r="Q114" s="83" t="str">
        <f>VLOOKUP(C114,Dados1!$C:$E,2,FALSE)</f>
        <v>ARMAÇAO INCLUSIVE CORTE, DOBRA E COLOCAÇAO AÇO CA-50 OU CA-60</v>
      </c>
    </row>
    <row r="115" spans="1:17" outlineLevel="1">
      <c r="A115" s="85"/>
      <c r="B115" s="250" t="s">
        <v>215</v>
      </c>
      <c r="C115" s="151" t="s">
        <v>51432</v>
      </c>
      <c r="D115" s="71" t="s">
        <v>587</v>
      </c>
      <c r="E115" s="22" t="str">
        <f t="shared" si="22"/>
        <v>ARMAÇAO INCLUSIVE CORTE, DOBRA E COLOCAÇAO AÇO CA-50 OU CA-60</v>
      </c>
      <c r="F115" s="86" t="s">
        <v>46</v>
      </c>
      <c r="G115" s="84">
        <v>19.23</v>
      </c>
      <c r="H115" s="84">
        <f t="shared" si="14"/>
        <v>8.58</v>
      </c>
      <c r="I115" s="87">
        <f t="shared" si="20"/>
        <v>10.507925999999999</v>
      </c>
      <c r="J115" s="208">
        <f t="shared" si="19"/>
        <v>202.06741697999999</v>
      </c>
      <c r="K115" s="64">
        <f t="shared" si="17"/>
        <v>202.06741697999999</v>
      </c>
      <c r="L115" s="29"/>
      <c r="M115" s="242"/>
      <c r="N115" s="83">
        <f>VLOOKUP(C115,Dados1!$C:$G,5,FALSE)</f>
        <v>8.58</v>
      </c>
      <c r="O115" s="123">
        <f t="shared" si="18"/>
        <v>0</v>
      </c>
      <c r="P115" s="83" t="str">
        <f>VLOOKUP(C115,Dados1!$C:$E,3,FALSE)</f>
        <v>KG</v>
      </c>
      <c r="Q115" s="83" t="str">
        <f>VLOOKUP(C115,Dados1!$C:$E,2,FALSE)</f>
        <v>ARMAÇAO INCLUSIVE CORTE, DOBRA E COLOCAÇAO AÇO CA-50 OU CA-60</v>
      </c>
    </row>
    <row r="116" spans="1:17" ht="38.25" outlineLevel="1">
      <c r="A116" s="85"/>
      <c r="B116" s="250" t="s">
        <v>216</v>
      </c>
      <c r="C116" s="86">
        <v>92720</v>
      </c>
      <c r="D116" s="82" t="s">
        <v>584</v>
      </c>
      <c r="E116" s="22" t="str">
        <f t="shared" si="22"/>
        <v>CONCRETAGEM DE PILARES, FCK = 25 MPA, COM USO DE BOMBA EM EDIFICAÇÃO COM SEÇÃO MÉDIA DE PILARES MENOR OU IGUAL A 0,25 M² - LANÇAMENTO, ADENSAMENTO E ACABAMENTO. AF_12/2015</v>
      </c>
      <c r="F116" s="86" t="s">
        <v>39</v>
      </c>
      <c r="G116" s="84">
        <v>1.46</v>
      </c>
      <c r="H116" s="84" t="str">
        <f t="shared" si="14"/>
        <v>347,74</v>
      </c>
      <c r="I116" s="87">
        <f t="shared" si="20"/>
        <v>425.87717799999996</v>
      </c>
      <c r="J116" s="208">
        <f t="shared" si="19"/>
        <v>621.78067987999998</v>
      </c>
      <c r="K116" s="64">
        <f t="shared" si="17"/>
        <v>621.78067987999998</v>
      </c>
      <c r="L116" s="29"/>
      <c r="M116" s="242"/>
      <c r="N116" s="83" t="str">
        <f>VLOOKUP(C116,Dados1!$C:$G,5,FALSE)</f>
        <v>347,74</v>
      </c>
      <c r="O116" s="123">
        <f t="shared" si="18"/>
        <v>0</v>
      </c>
      <c r="P116" s="83" t="str">
        <f>VLOOKUP(C116,Dados1!$C:$E,3,FALSE)</f>
        <v>M3</v>
      </c>
      <c r="Q116" s="83" t="str">
        <f>VLOOKUP(C116,Dados1!$C:$E,2,FALSE)</f>
        <v>CONCRETAGEM DE PILARES, FCK = 25 MPA, COM USO DE BOMBA EM EDIFICAÇÃO COM SEÇÃO MÉDIA DE PILARES MENOR OU IGUAL A 0,25 M² - LANÇAMENTO, ADENSAMENTO E ACABAMENTO. AF_12/2015</v>
      </c>
    </row>
    <row r="117" spans="1:17" outlineLevel="1">
      <c r="A117" s="85"/>
      <c r="B117" s="251"/>
      <c r="C117" s="62"/>
      <c r="D117" s="62"/>
      <c r="E117" s="62"/>
      <c r="F117" s="62"/>
      <c r="G117" s="68" t="s">
        <v>100</v>
      </c>
      <c r="H117" s="84">
        <f t="shared" si="14"/>
        <v>0</v>
      </c>
      <c r="I117" s="87">
        <f t="shared" si="20"/>
        <v>0</v>
      </c>
      <c r="J117" s="213">
        <f>SUM(J91:J116)</f>
        <v>166570.08819534996</v>
      </c>
      <c r="K117" s="64"/>
      <c r="L117" s="29"/>
      <c r="M117" s="242"/>
      <c r="N117" s="83">
        <f>VLOOKUP(C117,Dados1!$C:$G,5,FALSE)</f>
        <v>0</v>
      </c>
      <c r="O117" s="123">
        <f t="shared" si="18"/>
        <v>0</v>
      </c>
      <c r="P117" s="83">
        <f>VLOOKUP(C117,Dados1!$C:$E,3,FALSE)</f>
        <v>0</v>
      </c>
      <c r="Q117" s="83" t="str">
        <f>VLOOKUP(C117,Dados1!$C:$E,2,FALSE)</f>
        <v>CÓDIGO REPETIDO</v>
      </c>
    </row>
    <row r="118" spans="1:17">
      <c r="A118" s="85"/>
      <c r="B118" s="248"/>
      <c r="C118" s="85"/>
      <c r="D118" s="85"/>
      <c r="E118" s="40"/>
      <c r="F118" s="85"/>
      <c r="G118" s="51"/>
      <c r="H118" s="84">
        <f t="shared" si="14"/>
        <v>0</v>
      </c>
      <c r="I118" s="87">
        <f t="shared" si="20"/>
        <v>0</v>
      </c>
      <c r="J118" s="208">
        <f t="shared" si="19"/>
        <v>0</v>
      </c>
      <c r="K118" s="64">
        <f t="shared" si="17"/>
        <v>0</v>
      </c>
      <c r="L118" s="29"/>
      <c r="M118" s="242"/>
      <c r="N118" s="83">
        <f>VLOOKUP(C118,Dados1!$C:$G,5,FALSE)</f>
        <v>0</v>
      </c>
      <c r="O118" s="123">
        <f t="shared" si="18"/>
        <v>0</v>
      </c>
      <c r="P118" s="83">
        <f>VLOOKUP(C118,Dados1!$C:$E,3,FALSE)</f>
        <v>0</v>
      </c>
      <c r="Q118" s="83" t="str">
        <f>VLOOKUP(C118,Dados1!$C:$E,2,FALSE)</f>
        <v>CÓDIGO REPETIDO</v>
      </c>
    </row>
    <row r="119" spans="1:17">
      <c r="A119" s="85"/>
      <c r="B119" s="249">
        <v>5</v>
      </c>
      <c r="C119" s="198"/>
      <c r="D119" s="198"/>
      <c r="E119" s="131" t="s">
        <v>407</v>
      </c>
      <c r="F119" s="131"/>
      <c r="G119" s="133"/>
      <c r="H119" s="134">
        <f t="shared" si="14"/>
        <v>0</v>
      </c>
      <c r="I119" s="137">
        <f t="shared" si="20"/>
        <v>0</v>
      </c>
      <c r="J119" s="210">
        <f t="shared" si="19"/>
        <v>0</v>
      </c>
      <c r="K119" s="64">
        <f t="shared" si="17"/>
        <v>0</v>
      </c>
      <c r="L119" s="29"/>
      <c r="M119" s="242"/>
      <c r="N119" s="83">
        <f>VLOOKUP(C119,Dados1!$C:$G,5,FALSE)</f>
        <v>0</v>
      </c>
      <c r="O119" s="123">
        <f t="shared" si="18"/>
        <v>0</v>
      </c>
      <c r="P119" s="83">
        <f>VLOOKUP(C119,Dados1!$C:$E,3,FALSE)</f>
        <v>0</v>
      </c>
      <c r="Q119" s="83" t="str">
        <f>VLOOKUP(C119,Dados1!$C:$E,2,FALSE)</f>
        <v>CÓDIGO REPETIDO</v>
      </c>
    </row>
    <row r="120" spans="1:17" s="61" customFormat="1" outlineLevel="1">
      <c r="A120" s="85"/>
      <c r="B120" s="254" t="s">
        <v>44</v>
      </c>
      <c r="C120" s="45"/>
      <c r="D120" s="45"/>
      <c r="E120" s="37" t="s">
        <v>63</v>
      </c>
      <c r="F120" s="82"/>
      <c r="G120" s="84"/>
      <c r="H120" s="84">
        <f t="shared" si="14"/>
        <v>0</v>
      </c>
      <c r="I120" s="87">
        <f t="shared" si="20"/>
        <v>0</v>
      </c>
      <c r="J120" s="208">
        <f t="shared" si="19"/>
        <v>0</v>
      </c>
      <c r="K120" s="64">
        <f t="shared" si="17"/>
        <v>0</v>
      </c>
      <c r="L120" s="235"/>
      <c r="M120" s="255"/>
      <c r="N120" s="83">
        <f>VLOOKUP(C120,Dados1!$C:$G,5,FALSE)</f>
        <v>0</v>
      </c>
      <c r="O120" s="123">
        <f t="shared" ref="O120:O128" si="23">H120-N120</f>
        <v>0</v>
      </c>
      <c r="P120" s="83">
        <f>VLOOKUP(C120,Dados1!$C:$E,3,FALSE)</f>
        <v>0</v>
      </c>
      <c r="Q120" s="83" t="str">
        <f>VLOOKUP(C120,Dados1!$C:$E,2,FALSE)</f>
        <v>CÓDIGO REPETIDO</v>
      </c>
    </row>
    <row r="121" spans="1:17" s="61" customFormat="1" ht="25.5" outlineLevel="1">
      <c r="A121" s="85"/>
      <c r="B121" s="253" t="s">
        <v>217</v>
      </c>
      <c r="C121" s="82" t="s">
        <v>96</v>
      </c>
      <c r="D121" s="82" t="s">
        <v>584</v>
      </c>
      <c r="E121" s="80" t="str">
        <f>Q121</f>
        <v>COBOGO DE CONCRETO (ELEMENTO VAZADO), 7X50X50CM, ASSENTADO COM ARGAMASSA TRACO 1:4 (CIMENTO E AREIA)</v>
      </c>
      <c r="F121" s="82" t="s">
        <v>41</v>
      </c>
      <c r="G121" s="84">
        <v>6.1</v>
      </c>
      <c r="H121" s="84" t="str">
        <f t="shared" si="14"/>
        <v>89,44</v>
      </c>
      <c r="I121" s="87">
        <f t="shared" si="20"/>
        <v>109.53716799999999</v>
      </c>
      <c r="J121" s="208">
        <f t="shared" si="19"/>
        <v>668.17672479999987</v>
      </c>
      <c r="K121" s="64">
        <f t="shared" si="17"/>
        <v>668.17672479999987</v>
      </c>
      <c r="L121" s="235"/>
      <c r="M121" s="255"/>
      <c r="N121" s="83" t="str">
        <f>VLOOKUP(C121,Dados1!$C:$G,5,FALSE)</f>
        <v>89,44</v>
      </c>
      <c r="O121" s="123">
        <f t="shared" si="23"/>
        <v>0</v>
      </c>
      <c r="P121" s="83" t="str">
        <f>VLOOKUP(C121,Dados1!$C:$E,3,FALSE)</f>
        <v>M2</v>
      </c>
      <c r="Q121" s="83" t="str">
        <f>VLOOKUP(C121,Dados1!$C:$E,2,FALSE)</f>
        <v>COBOGO DE CONCRETO (ELEMENTO VAZADO), 7X50X50CM, ASSENTADO COM ARGAMASSA TRACO 1:4 (CIMENTO E AREIA)</v>
      </c>
    </row>
    <row r="122" spans="1:17" s="61" customFormat="1" outlineLevel="1">
      <c r="A122" s="85"/>
      <c r="B122" s="254" t="s">
        <v>45</v>
      </c>
      <c r="C122" s="45"/>
      <c r="D122" s="45"/>
      <c r="E122" s="37" t="s">
        <v>64</v>
      </c>
      <c r="F122" s="82"/>
      <c r="G122" s="84">
        <v>0</v>
      </c>
      <c r="H122" s="84">
        <f t="shared" si="14"/>
        <v>0</v>
      </c>
      <c r="I122" s="87">
        <f t="shared" si="20"/>
        <v>0</v>
      </c>
      <c r="J122" s="208">
        <f t="shared" si="19"/>
        <v>0</v>
      </c>
      <c r="K122" s="64">
        <f t="shared" si="17"/>
        <v>0</v>
      </c>
      <c r="L122" s="235"/>
      <c r="M122" s="255"/>
      <c r="N122" s="83">
        <f>VLOOKUP(C122,Dados1!$C:$G,5,FALSE)</f>
        <v>0</v>
      </c>
      <c r="O122" s="123">
        <f t="shared" si="23"/>
        <v>0</v>
      </c>
      <c r="P122" s="83">
        <f>VLOOKUP(C122,Dados1!$C:$E,3,FALSE)</f>
        <v>0</v>
      </c>
      <c r="Q122" s="83" t="str">
        <f>VLOOKUP(C122,Dados1!$C:$E,2,FALSE)</f>
        <v>CÓDIGO REPETIDO</v>
      </c>
    </row>
    <row r="123" spans="1:17" s="61" customFormat="1" ht="51" outlineLevel="1">
      <c r="A123" s="85"/>
      <c r="B123" s="253" t="s">
        <v>218</v>
      </c>
      <c r="C123" s="82">
        <v>87489</v>
      </c>
      <c r="D123" s="82" t="s">
        <v>584</v>
      </c>
      <c r="E123" s="80" t="str">
        <f t="shared" ref="E123:E129" si="24">Q123</f>
        <v>ALVENARIA DE VEDAÇÃO DE BLOCOS CERÂMICOS FURADOS NA VERTICAL DE 9X19X39CM (ESPESSURA 9CM) DE PAREDES COM ÁREA LÍQUIDA MAIOR OU IGUAL A 6M² COM VÃOS E ARGAMASSA DE ASSENTAMENTO COM PREPARO EM BETONEIRA. AF_06/2014</v>
      </c>
      <c r="F123" s="82" t="s">
        <v>41</v>
      </c>
      <c r="G123" s="84">
        <v>1015.65</v>
      </c>
      <c r="H123" s="84" t="str">
        <f t="shared" si="14"/>
        <v>35,64</v>
      </c>
      <c r="I123" s="87">
        <f t="shared" si="20"/>
        <v>43.648308</v>
      </c>
      <c r="J123" s="208">
        <f t="shared" si="19"/>
        <v>44331.404020199996</v>
      </c>
      <c r="K123" s="64">
        <f t="shared" si="17"/>
        <v>44331.404020199996</v>
      </c>
      <c r="L123" s="235"/>
      <c r="M123" s="255"/>
      <c r="N123" s="83" t="str">
        <f>VLOOKUP(C123,Dados1!$C:$G,5,FALSE)</f>
        <v>35,64</v>
      </c>
      <c r="O123" s="123">
        <f t="shared" si="23"/>
        <v>0</v>
      </c>
      <c r="P123" s="83" t="str">
        <f>VLOOKUP(C123,Dados1!$C:$E,3,FALSE)</f>
        <v>M2</v>
      </c>
      <c r="Q123" s="83" t="str">
        <f>VLOOKUP(C123,Dados1!$C:$E,2,FALSE)</f>
        <v>ALVENARIA DE VEDAÇÃO DE BLOCOS CERÂMICOS FURADOS NA VERTICAL DE 9X19X39CM (ESPESSURA 9CM) DE PAREDES COM ÁREA LÍQUIDA MAIOR OU IGUAL A 6M² COM VÃOS E ARGAMASSA DE ASSENTAMENTO COM PREPARO EM BETONEIRA. AF_06/2014</v>
      </c>
    </row>
    <row r="124" spans="1:17" s="61" customFormat="1" ht="51" outlineLevel="1">
      <c r="A124" s="85"/>
      <c r="B124" s="253" t="s">
        <v>219</v>
      </c>
      <c r="C124" s="82">
        <v>87519</v>
      </c>
      <c r="D124" s="82" t="s">
        <v>584</v>
      </c>
      <c r="E124" s="80" t="str">
        <f t="shared" si="24"/>
        <v>ALVENARIA DE VEDAÇÃO DE BLOCOS CERÂMICOS FURADOS NA HORIZONTAL DE 9X19X19CM (ESPESSURA 9CM) DE PAREDES COM ÁREA LÍQUIDA MAIOR OU IGUAL A 6M² COM VÃOS E ARGAMASSA DE ASSENTAMENTO COM PREPARO EM BETONEIRA. AF_06/2014</v>
      </c>
      <c r="F124" s="82" t="s">
        <v>41</v>
      </c>
      <c r="G124" s="84">
        <v>16.86</v>
      </c>
      <c r="H124" s="84" t="str">
        <f t="shared" si="14"/>
        <v>60,26</v>
      </c>
      <c r="I124" s="87">
        <f t="shared" si="20"/>
        <v>73.800421999999998</v>
      </c>
      <c r="J124" s="208">
        <f t="shared" si="19"/>
        <v>1244.2751149199999</v>
      </c>
      <c r="K124" s="64">
        <f t="shared" si="17"/>
        <v>1244.2751149199999</v>
      </c>
      <c r="L124" s="235"/>
      <c r="M124" s="255"/>
      <c r="N124" s="83" t="str">
        <f>VLOOKUP(C124,Dados1!$C:$G,5,FALSE)</f>
        <v>60,26</v>
      </c>
      <c r="O124" s="123">
        <f t="shared" si="23"/>
        <v>0</v>
      </c>
      <c r="P124" s="83" t="str">
        <f>VLOOKUP(C124,Dados1!$C:$E,3,FALSE)</f>
        <v>M2</v>
      </c>
      <c r="Q124" s="83" t="str">
        <f>VLOOKUP(C124,Dados1!$C:$E,2,FALSE)</f>
        <v>ALVENARIA DE VEDAÇÃO DE BLOCOS CERÂMICOS FURADOS NA HORIZONTAL DE 9X19X19CM (ESPESSURA 9CM) DE PAREDES COM ÁREA LÍQUIDA MAIOR OU IGUAL A 6M² COM VÃOS E ARGAMASSA DE ASSENTAMENTO COM PREPARO EM BETONEIRA. AF_06/2014</v>
      </c>
    </row>
    <row r="125" spans="1:17" s="61" customFormat="1" ht="51" outlineLevel="1">
      <c r="A125" s="85"/>
      <c r="B125" s="253" t="s">
        <v>431</v>
      </c>
      <c r="C125" s="82">
        <v>87491</v>
      </c>
      <c r="D125" s="82" t="s">
        <v>584</v>
      </c>
      <c r="E125" s="80" t="str">
        <f t="shared" si="24"/>
        <v>ALVENARIA DE VEDAÇÃO DE BLOCOS CERÂMICOS FURADOS NA VERTICAL DE 14X19X39CM (ESPESSURA 14CM) DE PAREDES COM ÁREA LÍQUIDA MAIOR OU IGUAL A 6M² COM VÃOS E ARGAMASSA DE ASSENTAMENTO COM PREPARO EM BETONEIRA. AF_06/2014</v>
      </c>
      <c r="F125" s="82" t="s">
        <v>41</v>
      </c>
      <c r="G125" s="84">
        <v>710.21</v>
      </c>
      <c r="H125" s="84" t="str">
        <f t="shared" si="14"/>
        <v>49,29</v>
      </c>
      <c r="I125" s="87">
        <f t="shared" si="20"/>
        <v>60.365462999999991</v>
      </c>
      <c r="J125" s="208">
        <f t="shared" si="19"/>
        <v>42872.155477229993</v>
      </c>
      <c r="K125" s="64">
        <f t="shared" si="17"/>
        <v>42872.155477229993</v>
      </c>
      <c r="L125" s="235"/>
      <c r="M125" s="255"/>
      <c r="N125" s="83" t="str">
        <f>VLOOKUP(C125,Dados1!$C:$G,5,FALSE)</f>
        <v>49,29</v>
      </c>
      <c r="O125" s="123">
        <f t="shared" si="23"/>
        <v>0</v>
      </c>
      <c r="P125" s="83" t="str">
        <f>VLOOKUP(C125,Dados1!$C:$E,3,FALSE)</f>
        <v>M2</v>
      </c>
      <c r="Q125" s="83" t="str">
        <f>VLOOKUP(C125,Dados1!$C:$E,2,FALSE)</f>
        <v>ALVENARIA DE VEDAÇÃO DE BLOCOS CERÂMICOS FURADOS NA VERTICAL DE 14X19X39CM (ESPESSURA 14CM) DE PAREDES COM ÁREA LÍQUIDA MAIOR OU IGUAL A 6M² COM VÃOS E ARGAMASSA DE ASSENTAMENTO COM PREPARO EM BETONEIRA. AF_06/2014</v>
      </c>
    </row>
    <row r="126" spans="1:17" s="61" customFormat="1" ht="25.5" outlineLevel="1">
      <c r="A126" s="85"/>
      <c r="B126" s="253" t="s">
        <v>432</v>
      </c>
      <c r="C126" s="82">
        <v>72132</v>
      </c>
      <c r="D126" s="82" t="s">
        <v>584</v>
      </c>
      <c r="E126" s="80" t="str">
        <f t="shared" si="24"/>
        <v>ALVENARIA EM TIJOLO CERAMICO MACICO 5X10X20CM 1/2 VEZ (ESPESSURA 10CM), ASSENTADO COM ARGAMASSA TRACO 1:2:8 (CIMENTO, CAL E AREIA)</v>
      </c>
      <c r="F126" s="82" t="s">
        <v>41</v>
      </c>
      <c r="G126" s="84">
        <v>13.02</v>
      </c>
      <c r="H126" s="84" t="str">
        <f t="shared" si="14"/>
        <v>56,45</v>
      </c>
      <c r="I126" s="87">
        <f t="shared" si="20"/>
        <v>69.134315000000001</v>
      </c>
      <c r="J126" s="208">
        <f t="shared" si="19"/>
        <v>900.12878130000001</v>
      </c>
      <c r="K126" s="64">
        <f t="shared" si="17"/>
        <v>900.12878130000001</v>
      </c>
      <c r="L126" s="235"/>
      <c r="M126" s="255"/>
      <c r="N126" s="83" t="str">
        <f>VLOOKUP(C126,Dados1!$C:$G,5,FALSE)</f>
        <v>56,45</v>
      </c>
      <c r="O126" s="123">
        <f t="shared" si="23"/>
        <v>0</v>
      </c>
      <c r="P126" s="83" t="str">
        <f>VLOOKUP(C126,Dados1!$C:$E,3,FALSE)</f>
        <v>M2</v>
      </c>
      <c r="Q126" s="83" t="str">
        <f>VLOOKUP(C126,Dados1!$C:$E,2,FALSE)</f>
        <v>ALVENARIA EM TIJOLO CERAMICO MACICO 5X10X20CM 1/2 VEZ (ESPESSURA 10CM), ASSENTADO COM ARGAMASSA TRACO 1:2:8 (CIMENTO, CAL E AREIA)</v>
      </c>
    </row>
    <row r="127" spans="1:17" s="61" customFormat="1" ht="25.5" outlineLevel="1">
      <c r="A127" s="85"/>
      <c r="B127" s="253" t="s">
        <v>433</v>
      </c>
      <c r="C127" s="8">
        <v>93202</v>
      </c>
      <c r="D127" s="82" t="s">
        <v>584</v>
      </c>
      <c r="E127" s="80" t="str">
        <f t="shared" si="24"/>
        <v>FIXAÇÃO (ENCUNHAMENTO) DE ALVENARIA DE VEDAÇÃO COM TIJOLO MACIÇO. AF_03/2016</v>
      </c>
      <c r="F127" s="82" t="s">
        <v>48</v>
      </c>
      <c r="G127" s="84">
        <v>536.28</v>
      </c>
      <c r="H127" s="84" t="str">
        <f t="shared" si="14"/>
        <v>17,30</v>
      </c>
      <c r="I127" s="87">
        <f t="shared" si="20"/>
        <v>21.18731</v>
      </c>
      <c r="J127" s="208">
        <f t="shared" si="19"/>
        <v>11362.3306068</v>
      </c>
      <c r="K127" s="64">
        <f t="shared" si="17"/>
        <v>11362.3306068</v>
      </c>
      <c r="L127" s="235"/>
      <c r="M127" s="255"/>
      <c r="N127" s="83" t="str">
        <f>VLOOKUP(C127,Dados1!$C:$G,5,FALSE)</f>
        <v>17,30</v>
      </c>
      <c r="O127" s="123">
        <f t="shared" si="23"/>
        <v>0</v>
      </c>
      <c r="P127" s="83" t="str">
        <f>VLOOKUP(C127,Dados1!$C:$E,3,FALSE)</f>
        <v>M</v>
      </c>
      <c r="Q127" s="83" t="str">
        <f>VLOOKUP(C127,Dados1!$C:$E,2,FALSE)</f>
        <v>FIXAÇÃO (ENCUNHAMENTO) DE ALVENARIA DE VEDAÇÃO COM TIJOLO MACIÇO. AF_03/2016</v>
      </c>
    </row>
    <row r="128" spans="1:17" s="61" customFormat="1" ht="25.5" outlineLevel="1">
      <c r="A128" s="85"/>
      <c r="B128" s="253" t="s">
        <v>511</v>
      </c>
      <c r="C128" s="92" t="s">
        <v>647</v>
      </c>
      <c r="D128" s="92" t="s">
        <v>649</v>
      </c>
      <c r="E128" s="80" t="str">
        <f t="shared" si="24"/>
        <v>DIVISÓRIA EM GRANITO CINZA ANDORINHA E = 3 CM, INCLUSIVE FERRAGENS EM LATÃO CROMADO</v>
      </c>
      <c r="F128" s="82" t="s">
        <v>41</v>
      </c>
      <c r="G128" s="84">
        <v>15.72</v>
      </c>
      <c r="H128" s="84">
        <f t="shared" si="14"/>
        <v>546.69000000000005</v>
      </c>
      <c r="I128" s="87">
        <f t="shared" si="20"/>
        <v>669.53124300000002</v>
      </c>
      <c r="J128" s="208">
        <f t="shared" si="19"/>
        <v>10525.031139960001</v>
      </c>
      <c r="K128" s="64">
        <f t="shared" si="17"/>
        <v>10525.031139960001</v>
      </c>
      <c r="L128" s="235"/>
      <c r="M128" s="255"/>
      <c r="N128" s="83">
        <f>VLOOKUP(C128,Dados1!$C:$G,5,FALSE)</f>
        <v>546.69000000000005</v>
      </c>
      <c r="O128" s="123">
        <f t="shared" si="23"/>
        <v>0</v>
      </c>
      <c r="P128" s="83" t="str">
        <f>VLOOKUP(C128,Dados1!$C:$E,3,FALSE)</f>
        <v>M2</v>
      </c>
      <c r="Q128" s="83" t="str">
        <f>VLOOKUP(C128,Dados1!$C:$E,2,FALSE)</f>
        <v>DIVISÓRIA EM GRANITO CINZA ANDORINHA E = 3 CM, INCLUSIVE FERRAGENS EM LATÃO CROMADO</v>
      </c>
    </row>
    <row r="129" spans="1:17" s="61" customFormat="1" ht="38.25" outlineLevel="1">
      <c r="A129" s="85"/>
      <c r="B129" s="253" t="s">
        <v>512</v>
      </c>
      <c r="C129" s="82">
        <v>96361</v>
      </c>
      <c r="D129" s="82" t="s">
        <v>584</v>
      </c>
      <c r="E129" s="80" t="str">
        <f t="shared" si="24"/>
        <v>PAREDE COM PLACAS DE GESSO ACARTONADO (DRYWALL), PARA USO INTERNO, COM DUAS FACES SIMPLES E ESTRUTURA METÁLICA COM GUIAS DUPLAS, COM VÃOS. AF_06/2017_P</v>
      </c>
      <c r="F129" s="82" t="s">
        <v>41</v>
      </c>
      <c r="G129" s="84">
        <v>7.2</v>
      </c>
      <c r="H129" s="84" t="str">
        <f>N131</f>
        <v>109,17</v>
      </c>
      <c r="I129" s="87">
        <f>1.2247*H129</f>
        <v>133.70049899999998</v>
      </c>
      <c r="J129" s="208">
        <f>I129*G129</f>
        <v>962.64359279999985</v>
      </c>
      <c r="K129" s="64">
        <f t="shared" si="17"/>
        <v>962.64359279999985</v>
      </c>
      <c r="L129" s="235"/>
      <c r="M129" s="255"/>
      <c r="N129" s="83" t="str">
        <f>VLOOKUP(C129,Dados1!$C:$G,5,FALSE)</f>
        <v>109,17</v>
      </c>
      <c r="O129" s="123"/>
      <c r="P129" s="83" t="str">
        <f>VLOOKUP(C129,Dados1!$C:$E,3,FALSE)</f>
        <v>M2</v>
      </c>
      <c r="Q129" s="83" t="str">
        <f>VLOOKUP(C129,Dados1!$C:$E,2,FALSE)</f>
        <v>PAREDE COM PLACAS DE GESSO ACARTONADO (DRYWALL), PARA USO INTERNO, COM DUAS FACES SIMPLES E ESTRUTURA METÁLICA COM GUIAS DUPLAS, COM VÃOS. AF_06/2017_P</v>
      </c>
    </row>
    <row r="130" spans="1:17" s="61" customFormat="1" outlineLevel="1">
      <c r="A130" s="85"/>
      <c r="B130" s="254" t="s">
        <v>58313</v>
      </c>
      <c r="C130" s="45"/>
      <c r="D130" s="45"/>
      <c r="E130" s="37" t="s">
        <v>58314</v>
      </c>
      <c r="F130" s="82"/>
      <c r="G130" s="84"/>
      <c r="H130" s="84">
        <f>N132</f>
        <v>0</v>
      </c>
      <c r="I130" s="87">
        <f>1.2247*H130</f>
        <v>0</v>
      </c>
      <c r="J130" s="208">
        <f>I130*G130</f>
        <v>0</v>
      </c>
      <c r="K130" s="64">
        <f t="shared" si="17"/>
        <v>0</v>
      </c>
      <c r="L130" s="235"/>
      <c r="M130" s="255"/>
      <c r="N130" s="83">
        <f>VLOOKUP(C130,Dados1!$C:$G,5,FALSE)</f>
        <v>0</v>
      </c>
      <c r="O130" s="123"/>
      <c r="P130" s="83">
        <f>VLOOKUP(C130,Dados1!$C:$E,3,FALSE)</f>
        <v>0</v>
      </c>
      <c r="Q130" s="83" t="str">
        <f>VLOOKUP(C130,Dados1!$C:$E,2,FALSE)</f>
        <v>CÓDIGO REPETIDO</v>
      </c>
    </row>
    <row r="131" spans="1:17" s="61" customFormat="1" ht="51" outlineLevel="1">
      <c r="A131" s="85"/>
      <c r="B131" s="256" t="s">
        <v>58315</v>
      </c>
      <c r="C131" s="77">
        <v>87491</v>
      </c>
      <c r="D131" s="41" t="s">
        <v>584</v>
      </c>
      <c r="E131" s="20" t="str">
        <f>Q131</f>
        <v>ALVENARIA DE VEDAÇÃO DE BLOCOS CERÂMICOS FURADOS NA VERTICAL DE 14X19X39CM (ESPESSURA 14CM) DE PAREDES COM ÁREA LÍQUIDA MAIOR OU IGUAL A 6M² COM VÃOS E ARGAMASSA DE ASSENTAMENTO COM PREPARO EM BETONEIRA. AF_06/2014</v>
      </c>
      <c r="F131" s="41" t="s">
        <v>595</v>
      </c>
      <c r="G131" s="41">
        <v>42.84</v>
      </c>
      <c r="H131" s="84" t="str">
        <f>N133</f>
        <v>49,29</v>
      </c>
      <c r="I131" s="87">
        <f>1.2247*H131</f>
        <v>60.365462999999991</v>
      </c>
      <c r="J131" s="208">
        <f>I131*G131</f>
        <v>2586.0564349199999</v>
      </c>
      <c r="K131" s="64">
        <f t="shared" si="17"/>
        <v>2586.0564349199999</v>
      </c>
      <c r="L131" s="235"/>
      <c r="M131" s="255"/>
      <c r="N131" s="83" t="str">
        <f>VLOOKUP(C129,Dados1!$C:$G,5,FALSE)</f>
        <v>109,17</v>
      </c>
      <c r="O131" s="123">
        <f>H129-N131</f>
        <v>0</v>
      </c>
      <c r="P131" s="83" t="str">
        <f>VLOOKUP(C131,Dados1!$C:$E,3,FALSE)</f>
        <v>M2</v>
      </c>
      <c r="Q131" s="83" t="str">
        <f>VLOOKUP(C131,Dados1!$C:$E,2,FALSE)</f>
        <v>ALVENARIA DE VEDAÇÃO DE BLOCOS CERÂMICOS FURADOS NA VERTICAL DE 14X19X39CM (ESPESSURA 14CM) DE PAREDES COM ÁREA LÍQUIDA MAIOR OU IGUAL A 6M² COM VÃOS E ARGAMASSA DE ASSENTAMENTO COM PREPARO EM BETONEIRA. AF_06/2014</v>
      </c>
    </row>
    <row r="132" spans="1:17" outlineLevel="1">
      <c r="A132" s="85"/>
      <c r="B132" s="251"/>
      <c r="C132" s="62"/>
      <c r="D132" s="62"/>
      <c r="E132" s="62"/>
      <c r="F132" s="62"/>
      <c r="G132" s="68" t="s">
        <v>100</v>
      </c>
      <c r="H132" s="84">
        <f t="shared" si="14"/>
        <v>0</v>
      </c>
      <c r="I132" s="87"/>
      <c r="J132" s="211">
        <f>SUM(J121:J131)</f>
        <v>115452.20189292998</v>
      </c>
      <c r="K132" s="64"/>
      <c r="L132" s="29"/>
      <c r="M132" s="242"/>
      <c r="N132" s="83">
        <f>VLOOKUP(C130,Dados1!$C:$G,5,FALSE)</f>
        <v>0</v>
      </c>
      <c r="O132" s="123">
        <f t="shared" ref="O132:O193" si="25">H132-N132</f>
        <v>0</v>
      </c>
      <c r="P132" s="83">
        <f>VLOOKUP(C132,Dados1!$C:$E,3,FALSE)</f>
        <v>0</v>
      </c>
      <c r="Q132" s="83" t="str">
        <f>VLOOKUP(C132,Dados1!$C:$E,2,FALSE)</f>
        <v>CÓDIGO REPETIDO</v>
      </c>
    </row>
    <row r="133" spans="1:17">
      <c r="A133" s="85"/>
      <c r="B133" s="248"/>
      <c r="C133" s="85"/>
      <c r="D133" s="85"/>
      <c r="E133" s="40"/>
      <c r="F133" s="85"/>
      <c r="G133" s="51"/>
      <c r="H133" s="84"/>
      <c r="I133" s="87">
        <f>G133*H133</f>
        <v>0</v>
      </c>
      <c r="J133" s="214"/>
      <c r="K133" s="64">
        <f t="shared" si="17"/>
        <v>0</v>
      </c>
      <c r="L133" s="29"/>
      <c r="M133" s="242"/>
      <c r="N133" s="83" t="str">
        <f>VLOOKUP(C131,Dados1!$C:$G,5,FALSE)</f>
        <v>49,29</v>
      </c>
      <c r="O133" s="123">
        <f t="shared" si="25"/>
        <v>-49.29</v>
      </c>
      <c r="P133" s="83">
        <f>VLOOKUP(C133,Dados1!$C:$E,3,FALSE)</f>
        <v>0</v>
      </c>
      <c r="Q133" s="83" t="str">
        <f>VLOOKUP(C133,Dados1!$C:$E,2,FALSE)</f>
        <v>CÓDIGO REPETIDO</v>
      </c>
    </row>
    <row r="134" spans="1:17">
      <c r="A134" s="85"/>
      <c r="B134" s="249">
        <v>6</v>
      </c>
      <c r="C134" s="139"/>
      <c r="D134" s="139"/>
      <c r="E134" s="131" t="s">
        <v>65</v>
      </c>
      <c r="F134" s="131"/>
      <c r="G134" s="133"/>
      <c r="H134" s="134">
        <f t="shared" si="14"/>
        <v>0</v>
      </c>
      <c r="I134" s="137">
        <f>G134*H134</f>
        <v>0</v>
      </c>
      <c r="J134" s="212"/>
      <c r="K134" s="64">
        <f t="shared" si="17"/>
        <v>0</v>
      </c>
      <c r="L134" s="29"/>
      <c r="M134" s="242"/>
      <c r="N134" s="83">
        <f>VLOOKUP(C132,Dados1!$C:$G,5,FALSE)</f>
        <v>0</v>
      </c>
      <c r="O134" s="123">
        <f t="shared" si="25"/>
        <v>0</v>
      </c>
      <c r="P134" s="83">
        <f>VLOOKUP(C134,Dados1!$C:$E,3,FALSE)</f>
        <v>0</v>
      </c>
      <c r="Q134" s="83" t="str">
        <f>VLOOKUP(C134,Dados1!$C:$E,2,FALSE)</f>
        <v>CÓDIGO REPETIDO</v>
      </c>
    </row>
    <row r="135" spans="1:17" outlineLevel="1">
      <c r="A135" s="85"/>
      <c r="B135" s="252" t="s">
        <v>47</v>
      </c>
      <c r="C135" s="79"/>
      <c r="D135" s="79"/>
      <c r="E135" s="35" t="s">
        <v>72</v>
      </c>
      <c r="F135" s="35"/>
      <c r="G135" s="1"/>
      <c r="H135" s="84">
        <f t="shared" si="14"/>
        <v>0</v>
      </c>
      <c r="I135" s="87">
        <f>G135*H135</f>
        <v>0</v>
      </c>
      <c r="J135" s="208"/>
      <c r="K135" s="64">
        <f t="shared" si="17"/>
        <v>0</v>
      </c>
      <c r="L135" s="29"/>
      <c r="M135" s="242"/>
      <c r="N135" s="83">
        <f>VLOOKUP(C133,Dados1!$C:$G,5,FALSE)</f>
        <v>0</v>
      </c>
      <c r="O135" s="123">
        <f t="shared" si="25"/>
        <v>0</v>
      </c>
      <c r="P135" s="83">
        <f>VLOOKUP(C135,Dados1!$C:$E,3,FALSE)</f>
        <v>0</v>
      </c>
      <c r="Q135" s="83" t="str">
        <f>VLOOKUP(C135,Dados1!$C:$E,2,FALSE)</f>
        <v>CÓDIGO REPETIDO</v>
      </c>
    </row>
    <row r="136" spans="1:17" ht="51" outlineLevel="1">
      <c r="A136" s="85"/>
      <c r="B136" s="253" t="s">
        <v>220</v>
      </c>
      <c r="C136" s="82">
        <v>90842</v>
      </c>
      <c r="D136" s="82" t="s">
        <v>584</v>
      </c>
      <c r="E136" s="80" t="str">
        <f t="shared" ref="E136:E141" si="26">Q136</f>
        <v>KIT DE PORTA DE MADEIRA PARA PINTURA, SEMI-OCA (LEVE OU MÉDIA), PADRÃO MÉDIO, 70X210CM, ESPESSURA DE 3,5CM, ITENS INCLUSOS: DOBRADIÇAS, MONTAGEM E INSTALAÇÃO DO BATENTE, FECHADURA COM EXECUÇÃO DO FURO - FORNECIMENTO E INSTALAÇÃO. AF_08/2015</v>
      </c>
      <c r="F136" s="86" t="s">
        <v>36</v>
      </c>
      <c r="G136" s="84">
        <v>10</v>
      </c>
      <c r="H136" s="84" t="str">
        <f t="shared" si="14"/>
        <v>683,24</v>
      </c>
      <c r="I136" s="87">
        <f>H136*1.2247</f>
        <v>836.76402799999994</v>
      </c>
      <c r="J136" s="208">
        <f>I136*G136</f>
        <v>8367.6402799999996</v>
      </c>
      <c r="K136" s="64">
        <f t="shared" si="17"/>
        <v>8367.6402799999996</v>
      </c>
      <c r="L136" s="29"/>
      <c r="M136" s="242"/>
      <c r="N136" s="83" t="str">
        <f>VLOOKUP(C136,Dados1!$C:$G,5,FALSE)</f>
        <v>683,24</v>
      </c>
      <c r="O136" s="123">
        <f t="shared" si="25"/>
        <v>0</v>
      </c>
      <c r="P136" s="83" t="str">
        <f>VLOOKUP(C136,Dados1!$C:$E,3,FALSE)</f>
        <v>UN</v>
      </c>
      <c r="Q136" s="83" t="str">
        <f>VLOOKUP(C136,Dados1!$C:$E,2,FALSE)</f>
        <v>KIT DE PORTA DE MADEIRA PARA PINTURA, SEMI-OCA (LEVE OU MÉDIA), PADRÃO MÉDIO, 70X210CM, ESPESSURA DE 3,5CM, ITENS INCLUSOS: DOBRADIÇAS, MONTAGEM E INSTALAÇÃO DO BATENTE, FECHADURA COM EXECUÇÃO DO FURO - FORNECIMENTO E INSTALAÇÃO. AF_08/2015</v>
      </c>
    </row>
    <row r="137" spans="1:17" ht="51" outlineLevel="1">
      <c r="A137" s="85"/>
      <c r="B137" s="253" t="s">
        <v>221</v>
      </c>
      <c r="C137" s="82">
        <v>91335</v>
      </c>
      <c r="D137" s="82" t="s">
        <v>584</v>
      </c>
      <c r="E137" s="80" t="str">
        <f t="shared" si="26"/>
        <v>KIT DE PORTA DE MADEIRA TIPO VENEZIANA, PADRÃO POPULAR, 80X210CM, ESPESSURA DE 3CM, ITENS INCLUSOS: DOBRADIÇAS, MONTAGEM E INSTALAÇÃO DO BATENTE, SEM FECHADURA - FORNECIMENTO E INSTALAÇÃO. AF_08/2015</v>
      </c>
      <c r="F137" s="86" t="s">
        <v>36</v>
      </c>
      <c r="G137" s="84">
        <v>5</v>
      </c>
      <c r="H137" s="84" t="str">
        <f t="shared" si="14"/>
        <v>978,06</v>
      </c>
      <c r="I137" s="87">
        <f t="shared" ref="I137:I181" si="27">H137*1.2247</f>
        <v>1197.8300819999999</v>
      </c>
      <c r="J137" s="208">
        <f t="shared" ref="J137:J181" si="28">I137*G137</f>
        <v>5989.1504100000002</v>
      </c>
      <c r="K137" s="64">
        <f t="shared" si="17"/>
        <v>5989.1504100000002</v>
      </c>
      <c r="L137" s="29"/>
      <c r="M137" s="242"/>
      <c r="N137" s="83" t="str">
        <f>VLOOKUP(C137,Dados1!$C:$G,5,FALSE)</f>
        <v>978,06</v>
      </c>
      <c r="O137" s="123">
        <f t="shared" si="25"/>
        <v>0</v>
      </c>
      <c r="P137" s="83" t="str">
        <f>VLOOKUP(C137,Dados1!$C:$E,3,FALSE)</f>
        <v>UN</v>
      </c>
      <c r="Q137" s="83" t="str">
        <f>VLOOKUP(C137,Dados1!$C:$E,2,FALSE)</f>
        <v>KIT DE PORTA DE MADEIRA TIPO VENEZIANA, PADRÃO POPULAR, 80X210CM, ESPESSURA DE 3CM, ITENS INCLUSOS: DOBRADIÇAS, MONTAGEM E INSTALAÇÃO DO BATENTE, SEM FECHADURA - FORNECIMENTO E INSTALAÇÃO. AF_08/2015</v>
      </c>
    </row>
    <row r="138" spans="1:17" ht="51" outlineLevel="1">
      <c r="A138" s="85"/>
      <c r="B138" s="253" t="s">
        <v>222</v>
      </c>
      <c r="C138" s="82">
        <v>90843</v>
      </c>
      <c r="D138" s="82" t="s">
        <v>584</v>
      </c>
      <c r="E138" s="80" t="str">
        <f t="shared" si="26"/>
        <v>KIT DE PORTA DE MADEIRA PARA PINTURA, SEMI-OCA (LEVE OU MÉDIA), PADRÃO MÉDIO, 80X210CM, ESPESSURA DE 3,5CM, ITENS INCLUSOS: DOBRADIÇAS, MONTAGEM E INSTALAÇÃO DO BATENTE, FECHADURA COM EXECUÇÃO DO FURO - FORNECIMENTO E INSTALAÇÃO. AF_08/2015</v>
      </c>
      <c r="F138" s="86" t="s">
        <v>36</v>
      </c>
      <c r="G138" s="84">
        <v>6</v>
      </c>
      <c r="H138" s="84" t="str">
        <f t="shared" si="14"/>
        <v>706,88</v>
      </c>
      <c r="I138" s="87">
        <f t="shared" si="27"/>
        <v>865.71593599999994</v>
      </c>
      <c r="J138" s="208">
        <f t="shared" si="28"/>
        <v>5194.2956159999994</v>
      </c>
      <c r="K138" s="64">
        <f t="shared" si="17"/>
        <v>5194.2956159999994</v>
      </c>
      <c r="L138" s="29"/>
      <c r="M138" s="242"/>
      <c r="N138" s="83" t="str">
        <f>VLOOKUP(C138,Dados1!$C:$G,5,FALSE)</f>
        <v>706,88</v>
      </c>
      <c r="O138" s="123">
        <f t="shared" si="25"/>
        <v>0</v>
      </c>
      <c r="P138" s="83" t="str">
        <f>VLOOKUP(C138,Dados1!$C:$E,3,FALSE)</f>
        <v>UN</v>
      </c>
      <c r="Q138" s="83" t="str">
        <f>VLOOKUP(C138,Dados1!$C:$E,2,FALSE)</f>
        <v>KIT DE PORTA DE MADEIRA PARA PINTURA, SEMI-OCA (LEVE OU MÉDIA), PADRÃO MÉDIO, 80X210CM, ESPESSURA DE 3,5CM, ITENS INCLUSOS: DOBRADIÇAS, MONTAGEM E INSTALAÇÃO DO BATENTE, FECHADURA COM EXECUÇÃO DO FURO - FORNECIMENTO E INSTALAÇÃO. AF_08/2015</v>
      </c>
    </row>
    <row r="139" spans="1:17" ht="51" outlineLevel="1">
      <c r="A139" s="85"/>
      <c r="B139" s="253" t="s">
        <v>223</v>
      </c>
      <c r="C139" s="82">
        <v>90843</v>
      </c>
      <c r="D139" s="82" t="s">
        <v>584</v>
      </c>
      <c r="E139" s="80" t="str">
        <f t="shared" si="26"/>
        <v>KIT DE PORTA DE MADEIRA PARA PINTURA, SEMI-OCA (LEVE OU MÉDIA), PADRÃO MÉDIO, 80X210CM, ESPESSURA DE 3,5CM, ITENS INCLUSOS: DOBRADIÇAS, MONTAGEM E INSTALAÇÃO DO BATENTE, FECHADURA COM EXECUÇÃO DO FURO - FORNECIMENTO E INSTALAÇÃO. AF_08/2015</v>
      </c>
      <c r="F139" s="86" t="s">
        <v>36</v>
      </c>
      <c r="G139" s="84">
        <v>4</v>
      </c>
      <c r="H139" s="84" t="str">
        <f t="shared" si="14"/>
        <v>706,88</v>
      </c>
      <c r="I139" s="87">
        <f t="shared" si="27"/>
        <v>865.71593599999994</v>
      </c>
      <c r="J139" s="208">
        <f t="shared" si="28"/>
        <v>3462.8637439999998</v>
      </c>
      <c r="K139" s="64">
        <f t="shared" si="17"/>
        <v>3462.8637439999998</v>
      </c>
      <c r="L139" s="29"/>
      <c r="M139" s="242"/>
      <c r="N139" s="83" t="str">
        <f>VLOOKUP(C139,Dados1!$C:$G,5,FALSE)</f>
        <v>706,88</v>
      </c>
      <c r="O139" s="123">
        <f t="shared" si="25"/>
        <v>0</v>
      </c>
      <c r="P139" s="83" t="str">
        <f>VLOOKUP(C139,Dados1!$C:$E,3,FALSE)</f>
        <v>UN</v>
      </c>
      <c r="Q139" s="83" t="str">
        <f>VLOOKUP(C139,Dados1!$C:$E,2,FALSE)</f>
        <v>KIT DE PORTA DE MADEIRA PARA PINTURA, SEMI-OCA (LEVE OU MÉDIA), PADRÃO MÉDIO, 80X210CM, ESPESSURA DE 3,5CM, ITENS INCLUSOS: DOBRADIÇAS, MONTAGEM E INSTALAÇÃO DO BATENTE, FECHADURA COM EXECUÇÃO DO FURO - FORNECIMENTO E INSTALAÇÃO. AF_08/2015</v>
      </c>
    </row>
    <row r="140" spans="1:17" ht="51" outlineLevel="1">
      <c r="A140" s="85"/>
      <c r="B140" s="253" t="s">
        <v>224</v>
      </c>
      <c r="C140" s="82">
        <v>90843</v>
      </c>
      <c r="D140" s="82" t="s">
        <v>584</v>
      </c>
      <c r="E140" s="80" t="str">
        <f t="shared" si="26"/>
        <v>KIT DE PORTA DE MADEIRA PARA PINTURA, SEMI-OCA (LEVE OU MÉDIA), PADRÃO MÉDIO, 80X210CM, ESPESSURA DE 3,5CM, ITENS INCLUSOS: DOBRADIÇAS, MONTAGEM E INSTALAÇÃO DO BATENTE, FECHADURA COM EXECUÇÃO DO FURO - FORNECIMENTO E INSTALAÇÃO. AF_08/2015</v>
      </c>
      <c r="F140" s="86" t="s">
        <v>36</v>
      </c>
      <c r="G140" s="84">
        <v>10</v>
      </c>
      <c r="H140" s="84" t="str">
        <f t="shared" si="14"/>
        <v>706,88</v>
      </c>
      <c r="I140" s="87">
        <f t="shared" si="27"/>
        <v>865.71593599999994</v>
      </c>
      <c r="J140" s="208">
        <f t="shared" si="28"/>
        <v>8657.1593599999997</v>
      </c>
      <c r="K140" s="64">
        <f t="shared" si="17"/>
        <v>8657.1593599999997</v>
      </c>
      <c r="L140" s="29"/>
      <c r="M140" s="242"/>
      <c r="N140" s="83" t="str">
        <f>VLOOKUP(C140,Dados1!$C:$G,5,FALSE)</f>
        <v>706,88</v>
      </c>
      <c r="O140" s="123">
        <f t="shared" si="25"/>
        <v>0</v>
      </c>
      <c r="P140" s="83" t="str">
        <f>VLOOKUP(C140,Dados1!$C:$E,3,FALSE)</f>
        <v>UN</v>
      </c>
      <c r="Q140" s="83" t="str">
        <f>VLOOKUP(C140,Dados1!$C:$E,2,FALSE)</f>
        <v>KIT DE PORTA DE MADEIRA PARA PINTURA, SEMI-OCA (LEVE OU MÉDIA), PADRÃO MÉDIO, 80X210CM, ESPESSURA DE 3,5CM, ITENS INCLUSOS: DOBRADIÇAS, MONTAGEM E INSTALAÇÃO DO BATENTE, FECHADURA COM EXECUÇÃO DO FURO - FORNECIMENTO E INSTALAÇÃO. AF_08/2015</v>
      </c>
    </row>
    <row r="141" spans="1:17" ht="25.5" outlineLevel="1">
      <c r="A141" s="85"/>
      <c r="B141" s="253" t="s">
        <v>225</v>
      </c>
      <c r="C141" s="82" t="s">
        <v>651</v>
      </c>
      <c r="D141" s="82" t="s">
        <v>650</v>
      </c>
      <c r="E141" s="80" t="str">
        <f t="shared" si="26"/>
        <v>PORTA DE MADEIRA 0,6*1 , FLHA MEDIA, E- 35 MM, ACABAMENTO MELAMINICO, INCLUSO FERRAGENS E FECHADURA TARJETA TIPO LIVRE/0CUPADO</v>
      </c>
      <c r="F141" s="86" t="s">
        <v>36</v>
      </c>
      <c r="G141" s="84">
        <v>8</v>
      </c>
      <c r="H141" s="84">
        <f t="shared" si="14"/>
        <v>344.04999999999995</v>
      </c>
      <c r="I141" s="87">
        <f t="shared" si="27"/>
        <v>421.35803499999992</v>
      </c>
      <c r="J141" s="208">
        <f t="shared" si="28"/>
        <v>3370.8642799999993</v>
      </c>
      <c r="K141" s="64">
        <f t="shared" si="17"/>
        <v>3370.8642799999993</v>
      </c>
      <c r="L141" s="29"/>
      <c r="M141" s="242"/>
      <c r="N141" s="83">
        <f>VLOOKUP(C141,Dados1!$C:$G,5,FALSE)</f>
        <v>344.04999999999995</v>
      </c>
      <c r="O141" s="123">
        <f t="shared" si="25"/>
        <v>0</v>
      </c>
      <c r="P141" s="83" t="str">
        <f>VLOOKUP(C141,Dados1!$C:$E,3,FALSE)</f>
        <v>U</v>
      </c>
      <c r="Q141" s="83" t="str">
        <f>VLOOKUP(C141,Dados1!$C:$E,2,FALSE)</f>
        <v>PORTA DE MADEIRA 0,6*1 , FLHA MEDIA, E- 35 MM, ACABAMENTO MELAMINICO, INCLUSO FERRAGENS E FECHADURA TARJETA TIPO LIVRE/0CUPADO</v>
      </c>
    </row>
    <row r="142" spans="1:17" outlineLevel="1">
      <c r="A142" s="85"/>
      <c r="B142" s="252" t="s">
        <v>66</v>
      </c>
      <c r="C142" s="82"/>
      <c r="D142" s="82"/>
      <c r="E142" s="37" t="s">
        <v>90</v>
      </c>
      <c r="F142" s="82"/>
      <c r="G142" s="84">
        <v>0</v>
      </c>
      <c r="H142" s="84">
        <f t="shared" si="14"/>
        <v>0</v>
      </c>
      <c r="I142" s="87">
        <f t="shared" si="27"/>
        <v>0</v>
      </c>
      <c r="J142" s="208">
        <f t="shared" si="28"/>
        <v>0</v>
      </c>
      <c r="K142" s="64">
        <f t="shared" si="17"/>
        <v>0</v>
      </c>
      <c r="L142" s="29"/>
      <c r="M142" s="242"/>
      <c r="N142" s="83">
        <f>VLOOKUP(C142,Dados1!$C:$G,5,FALSE)</f>
        <v>0</v>
      </c>
      <c r="O142" s="123">
        <f t="shared" si="25"/>
        <v>0</v>
      </c>
      <c r="P142" s="83">
        <f>VLOOKUP(C142,Dados1!$C:$E,3,FALSE)</f>
        <v>0</v>
      </c>
      <c r="Q142" s="83" t="str">
        <f>VLOOKUP(C142,Dados1!$C:$E,2,FALSE)</f>
        <v>CÓDIGO REPETIDO</v>
      </c>
    </row>
    <row r="143" spans="1:17" outlineLevel="1">
      <c r="A143" s="85"/>
      <c r="B143" s="253" t="s">
        <v>226</v>
      </c>
      <c r="C143" s="71" t="s">
        <v>137</v>
      </c>
      <c r="D143" s="71" t="s">
        <v>584</v>
      </c>
      <c r="E143" s="80" t="str">
        <f>Q143</f>
        <v>TARJETA TIPO LIVRE/OCUPADO PARA PORTA DE BANHEIRO</v>
      </c>
      <c r="F143" s="86" t="s">
        <v>36</v>
      </c>
      <c r="G143" s="84">
        <v>8</v>
      </c>
      <c r="H143" s="84" t="str">
        <f t="shared" si="14"/>
        <v>33,31</v>
      </c>
      <c r="I143" s="87">
        <f t="shared" si="27"/>
        <v>40.794756999999997</v>
      </c>
      <c r="J143" s="208">
        <f t="shared" si="28"/>
        <v>326.35805599999998</v>
      </c>
      <c r="K143" s="64">
        <f t="shared" ref="K143:K181" si="29">I143*G143</f>
        <v>326.35805599999998</v>
      </c>
      <c r="L143" s="29"/>
      <c r="M143" s="242"/>
      <c r="N143" s="83" t="str">
        <f>VLOOKUP(C143,Dados1!$C:$G,5,FALSE)</f>
        <v>33,31</v>
      </c>
      <c r="O143" s="123">
        <f t="shared" si="25"/>
        <v>0</v>
      </c>
      <c r="P143" s="83" t="str">
        <f>VLOOKUP(C143,Dados1!$C:$E,3,FALSE)</f>
        <v>UN</v>
      </c>
      <c r="Q143" s="83" t="str">
        <f>VLOOKUP(C143,Dados1!$C:$E,2,FALSE)</f>
        <v>TARJETA TIPO LIVRE/OCUPADO PARA PORTA DE BANHEIRO</v>
      </c>
    </row>
    <row r="144" spans="1:17" outlineLevel="1">
      <c r="A144" s="85"/>
      <c r="B144" s="253" t="s">
        <v>227</v>
      </c>
      <c r="C144" s="207" t="s">
        <v>679</v>
      </c>
      <c r="D144" s="82" t="s">
        <v>587</v>
      </c>
      <c r="E144" s="80" t="str">
        <f>Q144</f>
        <v>BARRA APOIO DEFICIENTE TUBO METAL.CROMADO D=1 1/2"</v>
      </c>
      <c r="F144" s="86" t="s">
        <v>48</v>
      </c>
      <c r="G144" s="84">
        <v>8.4</v>
      </c>
      <c r="H144" s="84">
        <f t="shared" si="14"/>
        <v>74.260000000000005</v>
      </c>
      <c r="I144" s="87">
        <f t="shared" si="27"/>
        <v>90.946222000000006</v>
      </c>
      <c r="J144" s="208">
        <f t="shared" si="28"/>
        <v>763.94826480000006</v>
      </c>
      <c r="K144" s="64">
        <f t="shared" si="29"/>
        <v>763.94826480000006</v>
      </c>
      <c r="L144" s="29"/>
      <c r="M144" s="242"/>
      <c r="N144" s="83">
        <f>VLOOKUP(C144,Dados1!$C:$G,5,FALSE)</f>
        <v>74.260000000000005</v>
      </c>
      <c r="O144" s="123">
        <f t="shared" si="25"/>
        <v>0</v>
      </c>
      <c r="P144" s="83" t="str">
        <f>VLOOKUP(C144,Dados1!$C:$E,3,FALSE)</f>
        <v>M</v>
      </c>
      <c r="Q144" s="83" t="str">
        <f>VLOOKUP(C144,Dados1!$C:$E,2,FALSE)</f>
        <v>BARRA APOIO DEFICIENTE TUBO METAL.CROMADO D=1 1/2"</v>
      </c>
    </row>
    <row r="145" spans="1:17" outlineLevel="1">
      <c r="A145" s="85"/>
      <c r="B145" s="252" t="s">
        <v>74</v>
      </c>
      <c r="C145" s="82"/>
      <c r="D145" s="82"/>
      <c r="E145" s="37" t="s">
        <v>434</v>
      </c>
      <c r="F145" s="82"/>
      <c r="G145" s="84">
        <v>0</v>
      </c>
      <c r="H145" s="84">
        <f t="shared" ref="H145:H206" si="30">N145</f>
        <v>0</v>
      </c>
      <c r="I145" s="87">
        <f t="shared" si="27"/>
        <v>0</v>
      </c>
      <c r="J145" s="208">
        <f t="shared" si="28"/>
        <v>0</v>
      </c>
      <c r="K145" s="64">
        <f t="shared" si="29"/>
        <v>0</v>
      </c>
      <c r="L145" s="29"/>
      <c r="M145" s="242"/>
      <c r="N145" s="83">
        <f>VLOOKUP(C145,Dados1!$C:$G,5,FALSE)</f>
        <v>0</v>
      </c>
      <c r="O145" s="123">
        <f t="shared" si="25"/>
        <v>0</v>
      </c>
      <c r="P145" s="83">
        <f>VLOOKUP(C145,Dados1!$C:$E,3,FALSE)</f>
        <v>0</v>
      </c>
      <c r="Q145" s="83" t="str">
        <f>VLOOKUP(C145,Dados1!$C:$E,2,FALSE)</f>
        <v>CÓDIGO REPETIDO</v>
      </c>
    </row>
    <row r="146" spans="1:17" ht="38.25" outlineLevel="1">
      <c r="A146" s="85"/>
      <c r="B146" s="253" t="s">
        <v>228</v>
      </c>
      <c r="C146" s="82" t="s">
        <v>653</v>
      </c>
      <c r="D146" s="82" t="s">
        <v>649</v>
      </c>
      <c r="E146" s="80" t="str">
        <f>Q146</f>
        <v>FORNECIMENTO E ASSENTAMENTO DE PORTA EM ALUMÍNIO, TIPO VENEZIANA, DE ABRIR, ACABAMENTO ANODIZADO NATURAL, INCLUSIVE FECHADURA E MARCO</v>
      </c>
      <c r="F146" s="82" t="s">
        <v>41</v>
      </c>
      <c r="G146" s="84">
        <v>2.1</v>
      </c>
      <c r="H146" s="84">
        <f t="shared" si="30"/>
        <v>498.25</v>
      </c>
      <c r="I146" s="87">
        <f t="shared" si="27"/>
        <v>610.20677499999999</v>
      </c>
      <c r="J146" s="208">
        <f t="shared" si="28"/>
        <v>1281.4342275000001</v>
      </c>
      <c r="K146" s="64">
        <f t="shared" si="29"/>
        <v>1281.4342275000001</v>
      </c>
      <c r="L146" s="29"/>
      <c r="M146" s="242"/>
      <c r="N146" s="83">
        <f>VLOOKUP(C146,Dados1!$C:$G,5,FALSE)</f>
        <v>498.25</v>
      </c>
      <c r="O146" s="123">
        <f t="shared" si="25"/>
        <v>0</v>
      </c>
      <c r="P146" s="83" t="str">
        <f>VLOOKUP(C146,Dados1!$C:$E,3,FALSE)</f>
        <v>M2</v>
      </c>
      <c r="Q146" s="83" t="str">
        <f>VLOOKUP(C146,Dados1!$C:$E,2,FALSE)</f>
        <v>FORNECIMENTO E ASSENTAMENTO DE PORTA EM ALUMÍNIO, TIPO VENEZIANA, DE ABRIR, ACABAMENTO ANODIZADO NATURAL, INCLUSIVE FECHADURA E MARCO</v>
      </c>
    </row>
    <row r="147" spans="1:17" ht="38.25" outlineLevel="1">
      <c r="A147" s="85"/>
      <c r="B147" s="253" t="s">
        <v>229</v>
      </c>
      <c r="C147" s="82" t="s">
        <v>653</v>
      </c>
      <c r="D147" s="82" t="s">
        <v>649</v>
      </c>
      <c r="E147" s="80" t="str">
        <f t="shared" ref="E147:E152" si="31">Q147</f>
        <v>FORNECIMENTO E ASSENTAMENTO DE PORTA EM ALUMÍNIO, TIPO VENEZIANA, DE ABRIR, ACABAMENTO ANODIZADO NATURAL, INCLUSIVE FECHADURA E MARCO</v>
      </c>
      <c r="F147" s="82" t="s">
        <v>41</v>
      </c>
      <c r="G147" s="84">
        <v>1.68</v>
      </c>
      <c r="H147" s="84">
        <f t="shared" si="30"/>
        <v>498.25</v>
      </c>
      <c r="I147" s="87">
        <f t="shared" si="27"/>
        <v>610.20677499999999</v>
      </c>
      <c r="J147" s="208">
        <f t="shared" si="28"/>
        <v>1025.1473819999999</v>
      </c>
      <c r="K147" s="64">
        <f t="shared" si="29"/>
        <v>1025.1473819999999</v>
      </c>
      <c r="L147" s="29"/>
      <c r="M147" s="242"/>
      <c r="N147" s="124">
        <f>VLOOKUP(C147,Dados1!$C:$G,5,FALSE)</f>
        <v>498.25</v>
      </c>
      <c r="O147" s="125">
        <f t="shared" si="25"/>
        <v>0</v>
      </c>
      <c r="P147" s="83" t="str">
        <f>VLOOKUP(C147,Dados1!$C:$E,3,FALSE)</f>
        <v>M2</v>
      </c>
      <c r="Q147" s="83" t="str">
        <f>VLOOKUP(C147,Dados1!$C:$E,2,FALSE)</f>
        <v>FORNECIMENTO E ASSENTAMENTO DE PORTA EM ALUMÍNIO, TIPO VENEZIANA, DE ABRIR, ACABAMENTO ANODIZADO NATURAL, INCLUSIVE FECHADURA E MARCO</v>
      </c>
    </row>
    <row r="148" spans="1:17" ht="38.25" outlineLevel="1">
      <c r="A148" s="85"/>
      <c r="B148" s="253" t="s">
        <v>230</v>
      </c>
      <c r="C148" s="82" t="s">
        <v>653</v>
      </c>
      <c r="D148" s="82" t="s">
        <v>649</v>
      </c>
      <c r="E148" s="80" t="str">
        <f t="shared" si="31"/>
        <v>FORNECIMENTO E ASSENTAMENTO DE PORTA EM ALUMÍNIO, TIPO VENEZIANA, DE ABRIR, ACABAMENTO ANODIZADO NATURAL, INCLUSIVE FECHADURA E MARCO</v>
      </c>
      <c r="F148" s="82" t="s">
        <v>41</v>
      </c>
      <c r="G148" s="84">
        <v>6.72</v>
      </c>
      <c r="H148" s="84">
        <f t="shared" si="30"/>
        <v>498.25</v>
      </c>
      <c r="I148" s="87">
        <f t="shared" si="27"/>
        <v>610.20677499999999</v>
      </c>
      <c r="J148" s="208">
        <f t="shared" si="28"/>
        <v>4100.5895279999995</v>
      </c>
      <c r="K148" s="64">
        <f t="shared" si="29"/>
        <v>4100.5895279999995</v>
      </c>
      <c r="L148" s="29"/>
      <c r="M148" s="242"/>
      <c r="N148" s="124">
        <f>VLOOKUP(C148,Dados1!$C:$G,5,FALSE)</f>
        <v>498.25</v>
      </c>
      <c r="O148" s="125">
        <f t="shared" si="25"/>
        <v>0</v>
      </c>
      <c r="P148" s="83" t="str">
        <f>VLOOKUP(C148,Dados1!$C:$E,3,FALSE)</f>
        <v>M2</v>
      </c>
      <c r="Q148" s="83" t="str">
        <f>VLOOKUP(C148,Dados1!$C:$E,2,FALSE)</f>
        <v>FORNECIMENTO E ASSENTAMENTO DE PORTA EM ALUMÍNIO, TIPO VENEZIANA, DE ABRIR, ACABAMENTO ANODIZADO NATURAL, INCLUSIVE FECHADURA E MARCO</v>
      </c>
    </row>
    <row r="149" spans="1:17" ht="38.25" outlineLevel="1">
      <c r="A149" s="85"/>
      <c r="B149" s="253" t="s">
        <v>231</v>
      </c>
      <c r="C149" s="82">
        <v>68050</v>
      </c>
      <c r="D149" s="82" t="s">
        <v>584</v>
      </c>
      <c r="E149" s="80" t="str">
        <f t="shared" si="31"/>
        <v>PORTA DE CORRER EM ALUMINIO, COM DUAS FOLHAS PARA VIDRO, INCLUSO VIDRO LISO INCOLOR, FECHADURA E PUXADOR, SEM GUARNICAO/ALIZAR/VISTA</v>
      </c>
      <c r="F149" s="82" t="s">
        <v>41</v>
      </c>
      <c r="G149" s="84">
        <v>143.1</v>
      </c>
      <c r="H149" s="84" t="str">
        <f t="shared" si="30"/>
        <v>363,52</v>
      </c>
      <c r="I149" s="87">
        <f t="shared" si="27"/>
        <v>445.20294399999995</v>
      </c>
      <c r="J149" s="208">
        <f t="shared" si="28"/>
        <v>63708.541286399988</v>
      </c>
      <c r="K149" s="64">
        <f t="shared" si="29"/>
        <v>63708.541286399988</v>
      </c>
      <c r="L149" s="29"/>
      <c r="M149" s="242"/>
      <c r="N149" s="83" t="str">
        <f>VLOOKUP(C149,Dados1!$C:$G,5,FALSE)</f>
        <v>363,52</v>
      </c>
      <c r="O149" s="123">
        <f t="shared" si="25"/>
        <v>0</v>
      </c>
      <c r="P149" s="83" t="str">
        <f>VLOOKUP(C149,Dados1!$C:$E,3,FALSE)</f>
        <v>M2</v>
      </c>
      <c r="Q149" s="83" t="str">
        <f>VLOOKUP(C149,Dados1!$C:$E,2,FALSE)</f>
        <v>PORTA DE CORRER EM ALUMINIO, COM DUAS FOLHAS PARA VIDRO, INCLUSO VIDRO LISO INCOLOR, FECHADURA E PUXADOR, SEM GUARNICAO/ALIZAR/VISTA</v>
      </c>
    </row>
    <row r="150" spans="1:17" ht="38.25" outlineLevel="1">
      <c r="A150" s="85"/>
      <c r="B150" s="253" t="s">
        <v>232</v>
      </c>
      <c r="C150" s="82">
        <v>68050</v>
      </c>
      <c r="D150" s="82" t="s">
        <v>584</v>
      </c>
      <c r="E150" s="80" t="str">
        <f t="shared" si="31"/>
        <v>PORTA DE CORRER EM ALUMINIO, COM DUAS FOLHAS PARA VIDRO, INCLUSO VIDRO LISO INCOLOR, FECHADURA E PUXADOR, SEM GUARNICAO/ALIZAR/VISTA</v>
      </c>
      <c r="F150" s="82" t="s">
        <v>41</v>
      </c>
      <c r="G150" s="84">
        <v>5.04</v>
      </c>
      <c r="H150" s="84" t="str">
        <f t="shared" si="30"/>
        <v>363,52</v>
      </c>
      <c r="I150" s="87">
        <f t="shared" si="27"/>
        <v>445.20294399999995</v>
      </c>
      <c r="J150" s="208">
        <f t="shared" si="28"/>
        <v>2243.8228377599999</v>
      </c>
      <c r="K150" s="64">
        <f t="shared" si="29"/>
        <v>2243.8228377599999</v>
      </c>
      <c r="L150" s="29"/>
      <c r="M150" s="242"/>
      <c r="N150" s="83" t="str">
        <f>VLOOKUP(C150,Dados1!$C:$G,5,FALSE)</f>
        <v>363,52</v>
      </c>
      <c r="O150" s="123">
        <f t="shared" si="25"/>
        <v>0</v>
      </c>
      <c r="P150" s="83" t="str">
        <f>VLOOKUP(C150,Dados1!$C:$E,3,FALSE)</f>
        <v>M2</v>
      </c>
      <c r="Q150" s="83" t="str">
        <f>VLOOKUP(C150,Dados1!$C:$E,2,FALSE)</f>
        <v>PORTA DE CORRER EM ALUMINIO, COM DUAS FOLHAS PARA VIDRO, INCLUSO VIDRO LISO INCOLOR, FECHADURA E PUXADOR, SEM GUARNICAO/ALIZAR/VISTA</v>
      </c>
    </row>
    <row r="151" spans="1:17" ht="25.5" outlineLevel="1">
      <c r="A151" s="85"/>
      <c r="B151" s="253" t="s">
        <v>233</v>
      </c>
      <c r="C151" s="82">
        <v>91341</v>
      </c>
      <c r="D151" s="82" t="s">
        <v>584</v>
      </c>
      <c r="E151" s="80" t="str">
        <f t="shared" si="31"/>
        <v>PORTA EM ALUMÍNIO DE ABRIR TIPO VENEZIANA COM GUARNIÇÃO, FIXAÇÃO COM PARAFUSOS - FORNECIMENTO E INSTALAÇÃO. AF_08/2015</v>
      </c>
      <c r="F151" s="82" t="s">
        <v>41</v>
      </c>
      <c r="G151" s="84">
        <v>4.08</v>
      </c>
      <c r="H151" s="84" t="str">
        <f t="shared" si="30"/>
        <v>429,40</v>
      </c>
      <c r="I151" s="87">
        <f t="shared" si="27"/>
        <v>525.88617999999997</v>
      </c>
      <c r="J151" s="208">
        <f t="shared" si="28"/>
        <v>2145.6156143999997</v>
      </c>
      <c r="K151" s="64">
        <f t="shared" si="29"/>
        <v>2145.6156143999997</v>
      </c>
      <c r="L151" s="29"/>
      <c r="M151" s="242"/>
      <c r="N151" s="83" t="str">
        <f>VLOOKUP(C151,Dados1!$C:$G,5,FALSE)</f>
        <v>429,40</v>
      </c>
      <c r="O151" s="123">
        <f t="shared" si="25"/>
        <v>0</v>
      </c>
      <c r="P151" s="83" t="str">
        <f>VLOOKUP(C151,Dados1!$C:$E,3,FALSE)</f>
        <v>M2</v>
      </c>
      <c r="Q151" s="83" t="str">
        <f>VLOOKUP(C151,Dados1!$C:$E,2,FALSE)</f>
        <v>PORTA EM ALUMÍNIO DE ABRIR TIPO VENEZIANA COM GUARNIÇÃO, FIXAÇÃO COM PARAFUSOS - FORNECIMENTO E INSTALAÇÃO. AF_08/2015</v>
      </c>
    </row>
    <row r="152" spans="1:17" ht="25.5" outlineLevel="1">
      <c r="A152" s="85"/>
      <c r="B152" s="253" t="s">
        <v>234</v>
      </c>
      <c r="C152" s="82">
        <v>91341</v>
      </c>
      <c r="D152" s="82" t="s">
        <v>584</v>
      </c>
      <c r="E152" s="80" t="str">
        <f t="shared" si="31"/>
        <v>PORTA EM ALUMÍNIO DE ABRIR TIPO VENEZIANA COM GUARNIÇÃO, FIXAÇÃO COM PARAFUSOS - FORNECIMENTO E INSTALAÇÃO. AF_08/2015</v>
      </c>
      <c r="F152" s="82" t="s">
        <v>41</v>
      </c>
      <c r="G152" s="84">
        <v>5.25</v>
      </c>
      <c r="H152" s="84" t="str">
        <f t="shared" si="30"/>
        <v>429,40</v>
      </c>
      <c r="I152" s="87">
        <f t="shared" si="27"/>
        <v>525.88617999999997</v>
      </c>
      <c r="J152" s="208">
        <f t="shared" si="28"/>
        <v>2760.9024449999997</v>
      </c>
      <c r="K152" s="64">
        <f t="shared" si="29"/>
        <v>2760.9024449999997</v>
      </c>
      <c r="L152" s="29"/>
      <c r="M152" s="242"/>
      <c r="N152" s="83" t="str">
        <f>VLOOKUP(C152,Dados1!$C:$G,5,FALSE)</f>
        <v>429,40</v>
      </c>
      <c r="O152" s="123">
        <f t="shared" si="25"/>
        <v>0</v>
      </c>
      <c r="P152" s="83" t="str">
        <f>VLOOKUP(C152,Dados1!$C:$E,3,FALSE)</f>
        <v>M2</v>
      </c>
      <c r="Q152" s="83" t="str">
        <f>VLOOKUP(C152,Dados1!$C:$E,2,FALSE)</f>
        <v>PORTA EM ALUMÍNIO DE ABRIR TIPO VENEZIANA COM GUARNIÇÃO, FIXAÇÃO COM PARAFUSOS - FORNECIMENTO E INSTALAÇÃO. AF_08/2015</v>
      </c>
    </row>
    <row r="153" spans="1:17" outlineLevel="1">
      <c r="A153" s="85"/>
      <c r="B153" s="252" t="s">
        <v>75</v>
      </c>
      <c r="C153" s="79"/>
      <c r="D153" s="79"/>
      <c r="E153" s="35" t="s">
        <v>435</v>
      </c>
      <c r="F153" s="35"/>
      <c r="G153" s="84">
        <v>0</v>
      </c>
      <c r="H153" s="84">
        <f t="shared" si="30"/>
        <v>0</v>
      </c>
      <c r="I153" s="87">
        <f t="shared" si="27"/>
        <v>0</v>
      </c>
      <c r="J153" s="208">
        <f t="shared" si="28"/>
        <v>0</v>
      </c>
      <c r="K153" s="64">
        <f t="shared" si="29"/>
        <v>0</v>
      </c>
      <c r="L153" s="29"/>
      <c r="M153" s="242"/>
      <c r="N153" s="83">
        <f>VLOOKUP(C153,Dados1!$C:$G,5,FALSE)</f>
        <v>0</v>
      </c>
      <c r="O153" s="123">
        <f t="shared" si="25"/>
        <v>0</v>
      </c>
      <c r="P153" s="83">
        <f>VLOOKUP(C153,Dados1!$C:$E,3,FALSE)</f>
        <v>0</v>
      </c>
      <c r="Q153" s="83" t="str">
        <f>VLOOKUP(C153,Dados1!$C:$E,2,FALSE)</f>
        <v>CÓDIGO REPETIDO</v>
      </c>
    </row>
    <row r="154" spans="1:17" ht="25.5" outlineLevel="1">
      <c r="A154" s="85"/>
      <c r="B154" s="253" t="s">
        <v>235</v>
      </c>
      <c r="C154" s="82" t="s">
        <v>58316</v>
      </c>
      <c r="D154" s="82" t="s">
        <v>584</v>
      </c>
      <c r="E154" s="184" t="s">
        <v>58317</v>
      </c>
      <c r="F154" s="86" t="s">
        <v>36</v>
      </c>
      <c r="G154" s="84">
        <v>1</v>
      </c>
      <c r="H154" s="84">
        <v>2048.27</v>
      </c>
      <c r="I154" s="87">
        <f t="shared" si="27"/>
        <v>2508.5162689999997</v>
      </c>
      <c r="J154" s="208">
        <f t="shared" si="28"/>
        <v>2508.5162689999997</v>
      </c>
      <c r="K154" s="64">
        <f t="shared" si="29"/>
        <v>2508.5162689999997</v>
      </c>
      <c r="L154" s="29"/>
      <c r="M154" s="242"/>
      <c r="N154" s="83" t="e">
        <f>VLOOKUP(C154,Dados1!$C:$G,5,FALSE)</f>
        <v>#N/A</v>
      </c>
      <c r="O154" s="123" t="e">
        <f t="shared" si="25"/>
        <v>#N/A</v>
      </c>
      <c r="P154" s="83" t="e">
        <f>VLOOKUP(C154,Dados1!$C:$E,3,FALSE)</f>
        <v>#N/A</v>
      </c>
      <c r="Q154" s="83" t="e">
        <f>VLOOKUP(C154,Dados1!$C:$E,2,FALSE)</f>
        <v>#N/A</v>
      </c>
    </row>
    <row r="155" spans="1:17" ht="25.5" outlineLevel="1">
      <c r="A155" s="85"/>
      <c r="B155" s="253" t="s">
        <v>236</v>
      </c>
      <c r="C155" s="82" t="s">
        <v>58316</v>
      </c>
      <c r="D155" s="82" t="s">
        <v>584</v>
      </c>
      <c r="E155" s="184" t="s">
        <v>58317</v>
      </c>
      <c r="F155" s="86" t="s">
        <v>36</v>
      </c>
      <c r="G155" s="84">
        <v>1</v>
      </c>
      <c r="H155" s="84">
        <v>2048.27</v>
      </c>
      <c r="I155" s="87">
        <f t="shared" si="27"/>
        <v>2508.5162689999997</v>
      </c>
      <c r="J155" s="208">
        <f t="shared" si="28"/>
        <v>2508.5162689999997</v>
      </c>
      <c r="K155" s="64">
        <f t="shared" si="29"/>
        <v>2508.5162689999997</v>
      </c>
      <c r="L155" s="29"/>
      <c r="M155" s="242"/>
      <c r="N155" s="83" t="e">
        <f>VLOOKUP(C155,Dados1!$C:$G,5,FALSE)</f>
        <v>#N/A</v>
      </c>
      <c r="O155" s="123" t="e">
        <f t="shared" si="25"/>
        <v>#N/A</v>
      </c>
      <c r="P155" s="83" t="e">
        <f>VLOOKUP(C155,Dados1!$C:$E,3,FALSE)</f>
        <v>#N/A</v>
      </c>
      <c r="Q155" s="83" t="e">
        <f>VLOOKUP(C155,Dados1!$C:$E,2,FALSE)</f>
        <v>#N/A</v>
      </c>
    </row>
    <row r="156" spans="1:17" ht="25.5" outlineLevel="1">
      <c r="A156" s="85"/>
      <c r="B156" s="253" t="s">
        <v>237</v>
      </c>
      <c r="C156" s="82">
        <v>72120</v>
      </c>
      <c r="D156" s="82" t="s">
        <v>584</v>
      </c>
      <c r="E156" s="80" t="str">
        <f>Q156</f>
        <v>VIDRO TEMPERADO INCOLOR, ESPESSURA 10MM, FORNECIMENTO E INSTALACAO, INCLUSIVE MASSA PARA VEDACAO</v>
      </c>
      <c r="F156" s="86" t="s">
        <v>41</v>
      </c>
      <c r="G156" s="84">
        <v>3.53</v>
      </c>
      <c r="H156" s="84" t="str">
        <f t="shared" si="30"/>
        <v>215,47</v>
      </c>
      <c r="I156" s="87">
        <f t="shared" si="27"/>
        <v>263.88610899999998</v>
      </c>
      <c r="J156" s="208">
        <f t="shared" si="28"/>
        <v>931.51796476999982</v>
      </c>
      <c r="K156" s="64">
        <f t="shared" si="29"/>
        <v>931.51796476999982</v>
      </c>
      <c r="L156" s="29"/>
      <c r="M156" s="242"/>
      <c r="N156" s="83" t="str">
        <f>VLOOKUP(C156,Dados1!$C:$G,5,FALSE)</f>
        <v>215,47</v>
      </c>
      <c r="O156" s="123">
        <f t="shared" si="25"/>
        <v>0</v>
      </c>
      <c r="P156" s="83" t="str">
        <f>VLOOKUP(C156,Dados1!$C:$E,3,FALSE)</f>
        <v>M2</v>
      </c>
      <c r="Q156" s="83" t="str">
        <f>VLOOKUP(C156,Dados1!$C:$E,2,FALSE)</f>
        <v>VIDRO TEMPERADO INCOLOR, ESPESSURA 10MM, FORNECIMENTO E INSTALACAO, INCLUSIVE MASSA PARA VEDACAO</v>
      </c>
    </row>
    <row r="157" spans="1:17" outlineLevel="1">
      <c r="A157" s="85"/>
      <c r="B157" s="252" t="s">
        <v>13</v>
      </c>
      <c r="C157" s="79"/>
      <c r="D157" s="79"/>
      <c r="E157" s="35" t="s">
        <v>436</v>
      </c>
      <c r="F157" s="35"/>
      <c r="G157" s="84">
        <v>0</v>
      </c>
      <c r="H157" s="84">
        <f t="shared" si="30"/>
        <v>0</v>
      </c>
      <c r="I157" s="87">
        <f t="shared" si="27"/>
        <v>0</v>
      </c>
      <c r="J157" s="208">
        <f t="shared" si="28"/>
        <v>0</v>
      </c>
      <c r="K157" s="64">
        <f t="shared" si="29"/>
        <v>0</v>
      </c>
      <c r="L157" s="29"/>
      <c r="M157" s="242"/>
      <c r="N157" s="83">
        <f>VLOOKUP(C157,Dados1!$C:$G,5,FALSE)</f>
        <v>0</v>
      </c>
      <c r="O157" s="123">
        <f t="shared" si="25"/>
        <v>0</v>
      </c>
      <c r="P157" s="83">
        <f>VLOOKUP(C157,Dados1!$C:$E,3,FALSE)</f>
        <v>0</v>
      </c>
      <c r="Q157" s="83" t="str">
        <f>VLOOKUP(C157,Dados1!$C:$E,2,FALSE)</f>
        <v>CÓDIGO REPETIDO</v>
      </c>
    </row>
    <row r="158" spans="1:17" ht="25.5" outlineLevel="1">
      <c r="A158" s="85"/>
      <c r="B158" s="253" t="s">
        <v>238</v>
      </c>
      <c r="C158" s="82">
        <v>94559</v>
      </c>
      <c r="D158" s="82" t="s">
        <v>584</v>
      </c>
      <c r="E158" s="80" t="str">
        <f>Q158</f>
        <v>JANELA DE AÇO BASCULANTE, FIXAÇÃO COM ARGAMASSA, SEM VIDROS, PADRONIZADA. AF_07/2016</v>
      </c>
      <c r="F158" s="82" t="s">
        <v>41</v>
      </c>
      <c r="G158" s="84">
        <v>1.75</v>
      </c>
      <c r="H158" s="84" t="str">
        <f t="shared" si="30"/>
        <v>586,20</v>
      </c>
      <c r="I158" s="87">
        <f t="shared" si="27"/>
        <v>717.91913999999997</v>
      </c>
      <c r="J158" s="208">
        <f t="shared" si="28"/>
        <v>1256.3584949999999</v>
      </c>
      <c r="K158" s="64">
        <f t="shared" si="29"/>
        <v>1256.3584949999999</v>
      </c>
      <c r="L158" s="29"/>
      <c r="M158" s="242"/>
      <c r="N158" s="83" t="str">
        <f>VLOOKUP(C158,Dados1!$C:$G,5,FALSE)</f>
        <v>586,20</v>
      </c>
      <c r="O158" s="123">
        <f t="shared" si="25"/>
        <v>0</v>
      </c>
      <c r="P158" s="83" t="str">
        <f>VLOOKUP(C158,Dados1!$C:$E,3,FALSE)</f>
        <v>M2</v>
      </c>
      <c r="Q158" s="83" t="str">
        <f>VLOOKUP(C158,Dados1!$C:$E,2,FALSE)</f>
        <v>JANELA DE AÇO BASCULANTE, FIXAÇÃO COM ARGAMASSA, SEM VIDROS, PADRONIZADA. AF_07/2016</v>
      </c>
    </row>
    <row r="159" spans="1:17" ht="25.5" outlineLevel="1">
      <c r="A159" s="85"/>
      <c r="B159" s="253" t="s">
        <v>239</v>
      </c>
      <c r="C159" s="82">
        <v>94559</v>
      </c>
      <c r="D159" s="82" t="s">
        <v>584</v>
      </c>
      <c r="E159" s="80" t="str">
        <f>Q159</f>
        <v>JANELA DE AÇO BASCULANTE, FIXAÇÃO COM ARGAMASSA, SEM VIDROS, PADRONIZADA. AF_07/2016</v>
      </c>
      <c r="F159" s="82" t="s">
        <v>41</v>
      </c>
      <c r="G159" s="84">
        <v>1.6</v>
      </c>
      <c r="H159" s="84" t="str">
        <f t="shared" si="30"/>
        <v>586,20</v>
      </c>
      <c r="I159" s="87">
        <f t="shared" si="27"/>
        <v>717.91913999999997</v>
      </c>
      <c r="J159" s="208">
        <f t="shared" si="28"/>
        <v>1148.6706240000001</v>
      </c>
      <c r="K159" s="64">
        <f t="shared" si="29"/>
        <v>1148.6706240000001</v>
      </c>
      <c r="L159" s="29"/>
      <c r="M159" s="242"/>
      <c r="N159" s="83" t="str">
        <f>VLOOKUP(C159,Dados1!$C:$G,5,FALSE)</f>
        <v>586,20</v>
      </c>
      <c r="O159" s="123">
        <f t="shared" si="25"/>
        <v>0</v>
      </c>
      <c r="P159" s="83" t="str">
        <f>VLOOKUP(C159,Dados1!$C:$E,3,FALSE)</f>
        <v>M2</v>
      </c>
      <c r="Q159" s="83" t="str">
        <f>VLOOKUP(C159,Dados1!$C:$E,2,FALSE)</f>
        <v>JANELA DE AÇO BASCULANTE, FIXAÇÃO COM ARGAMASSA, SEM VIDROS, PADRONIZADA. AF_07/2016</v>
      </c>
    </row>
    <row r="160" spans="1:17" ht="38.25" outlineLevel="1">
      <c r="A160" s="85"/>
      <c r="B160" s="253" t="s">
        <v>240</v>
      </c>
      <c r="C160" s="207" t="s">
        <v>42429</v>
      </c>
      <c r="D160" s="82" t="s">
        <v>649</v>
      </c>
      <c r="E160" s="80" t="str">
        <f t="shared" ref="E160:E172" si="32">Q160</f>
        <v>FORNECIMENTO E ASSENTAMENTO DE JANELA DE ALUMÍNIO, LINHA SUPREMA ACABAMENTO ANODIZADO, TIPO CORRER COM CONTRAMARCO, INCLUSIVE FORNECIMENTO DE VIDRO LISO DE 4MM, FERRAGENS E ACESSÓRIOS</v>
      </c>
      <c r="F160" s="82" t="s">
        <v>41</v>
      </c>
      <c r="G160" s="84">
        <v>3.22</v>
      </c>
      <c r="H160" s="84">
        <f t="shared" si="30"/>
        <v>412.97</v>
      </c>
      <c r="I160" s="87">
        <f t="shared" si="27"/>
        <v>505.76435900000001</v>
      </c>
      <c r="J160" s="208">
        <f t="shared" si="28"/>
        <v>1628.5612359800002</v>
      </c>
      <c r="K160" s="64">
        <f t="shared" si="29"/>
        <v>1628.5612359800002</v>
      </c>
      <c r="L160" s="29"/>
      <c r="M160" s="242"/>
      <c r="N160" s="124">
        <f>VLOOKUP(C160,Dados1!$C:$G,5,FALSE)</f>
        <v>412.97</v>
      </c>
      <c r="O160" s="125">
        <f t="shared" si="25"/>
        <v>0</v>
      </c>
      <c r="P160" s="83" t="str">
        <f>VLOOKUP(C160,Dados1!$C:$E,3,FALSE)</f>
        <v>M2</v>
      </c>
      <c r="Q160" s="83" t="str">
        <f>VLOOKUP(C160,Dados1!$C:$E,2,FALSE)</f>
        <v>FORNECIMENTO E ASSENTAMENTO DE JANELA DE ALUMÍNIO, LINHA SUPREMA ACABAMENTO ANODIZADO, TIPO CORRER COM CONTRAMARCO, INCLUSIVE FORNECIMENTO DE VIDRO LISO DE 4MM, FERRAGENS E ACESSÓRIOS</v>
      </c>
    </row>
    <row r="161" spans="1:17" ht="25.5" outlineLevel="1">
      <c r="A161" s="85"/>
      <c r="B161" s="253" t="s">
        <v>241</v>
      </c>
      <c r="C161" s="82">
        <v>94559</v>
      </c>
      <c r="D161" s="82" t="s">
        <v>584</v>
      </c>
      <c r="E161" s="80" t="str">
        <f t="shared" si="32"/>
        <v>JANELA DE AÇO BASCULANTE, FIXAÇÃO COM ARGAMASSA, SEM VIDROS, PADRONIZADA. AF_07/2016</v>
      </c>
      <c r="F161" s="82" t="s">
        <v>41</v>
      </c>
      <c r="G161" s="84">
        <v>2.0299999999999998</v>
      </c>
      <c r="H161" s="84" t="str">
        <f t="shared" si="30"/>
        <v>586,20</v>
      </c>
      <c r="I161" s="87">
        <f t="shared" si="27"/>
        <v>717.91913999999997</v>
      </c>
      <c r="J161" s="208">
        <f t="shared" si="28"/>
        <v>1457.3758541999998</v>
      </c>
      <c r="K161" s="64">
        <f t="shared" si="29"/>
        <v>1457.3758541999998</v>
      </c>
      <c r="L161" s="29"/>
      <c r="M161" s="242"/>
      <c r="N161" s="83" t="str">
        <f>VLOOKUP(C161,Dados1!$C:$G,5,FALSE)</f>
        <v>586,20</v>
      </c>
      <c r="O161" s="123">
        <f t="shared" si="25"/>
        <v>0</v>
      </c>
      <c r="P161" s="83" t="str">
        <f>VLOOKUP(C161,Dados1!$C:$E,3,FALSE)</f>
        <v>M2</v>
      </c>
      <c r="Q161" s="83" t="str">
        <f>VLOOKUP(C161,Dados1!$C:$E,2,FALSE)</f>
        <v>JANELA DE AÇO BASCULANTE, FIXAÇÃO COM ARGAMASSA, SEM VIDROS, PADRONIZADA. AF_07/2016</v>
      </c>
    </row>
    <row r="162" spans="1:17" ht="41.25" customHeight="1" outlineLevel="1">
      <c r="A162" s="85"/>
      <c r="B162" s="253" t="s">
        <v>242</v>
      </c>
      <c r="C162" s="82" t="str">
        <f>C160</f>
        <v>ED-50962</v>
      </c>
      <c r="D162" s="82" t="s">
        <v>649</v>
      </c>
      <c r="E162" s="80" t="str">
        <f t="shared" si="32"/>
        <v>FORNECIMENTO E ASSENTAMENTO DE JANELA DE ALUMÍNIO, LINHA SUPREMA ACABAMENTO ANODIZADO, TIPO CORRER COM CONTRAMARCO, INCLUSIVE FORNECIMENTO DE VIDRO LISO DE 4MM, FERRAGENS E ACESSÓRIOS</v>
      </c>
      <c r="F162" s="82" t="s">
        <v>41</v>
      </c>
      <c r="G162" s="84">
        <v>2.16</v>
      </c>
      <c r="H162" s="84">
        <f t="shared" si="30"/>
        <v>412.97</v>
      </c>
      <c r="I162" s="87">
        <f t="shared" si="27"/>
        <v>505.76435900000001</v>
      </c>
      <c r="J162" s="208">
        <f t="shared" si="28"/>
        <v>1092.45101544</v>
      </c>
      <c r="K162" s="64">
        <f t="shared" si="29"/>
        <v>1092.45101544</v>
      </c>
      <c r="L162" s="29"/>
      <c r="M162" s="242"/>
      <c r="N162" s="124">
        <f>VLOOKUP(C162,Dados1!$C:$G,5,FALSE)</f>
        <v>412.97</v>
      </c>
      <c r="O162" s="125">
        <f t="shared" si="25"/>
        <v>0</v>
      </c>
      <c r="P162" s="83" t="str">
        <f>VLOOKUP(C162,Dados1!$C:$E,3,FALSE)</f>
        <v>M2</v>
      </c>
      <c r="Q162" s="83" t="str">
        <f>VLOOKUP(C162,Dados1!$C:$E,2,FALSE)</f>
        <v>FORNECIMENTO E ASSENTAMENTO DE JANELA DE ALUMÍNIO, LINHA SUPREMA ACABAMENTO ANODIZADO, TIPO CORRER COM CONTRAMARCO, INCLUSIVE FORNECIMENTO DE VIDRO LISO DE 4MM, FERRAGENS E ACESSÓRIOS</v>
      </c>
    </row>
    <row r="163" spans="1:17" ht="38.25" outlineLevel="1">
      <c r="A163" s="85"/>
      <c r="B163" s="253" t="s">
        <v>243</v>
      </c>
      <c r="C163" s="82">
        <v>94569</v>
      </c>
      <c r="D163" s="82" t="s">
        <v>584</v>
      </c>
      <c r="E163" s="80" t="str">
        <f t="shared" si="32"/>
        <v>JANELA DE ALUMÍNIO MAXIM-AR, FIXAÇÃO COM PARAFUSO SOBRE CONTRAMARCO (EXCLUSIVE CONTRAMARCO), COM VIDROS, PADRONIZADA. AF_07/2016</v>
      </c>
      <c r="F163" s="82" t="s">
        <v>41</v>
      </c>
      <c r="G163" s="84">
        <v>2.1</v>
      </c>
      <c r="H163" s="84" t="str">
        <f t="shared" si="30"/>
        <v>406,34</v>
      </c>
      <c r="I163" s="87">
        <f t="shared" si="27"/>
        <v>497.64459799999992</v>
      </c>
      <c r="J163" s="208">
        <f t="shared" si="28"/>
        <v>1045.0536557999999</v>
      </c>
      <c r="K163" s="64">
        <f t="shared" si="29"/>
        <v>1045.0536557999999</v>
      </c>
      <c r="L163" s="29"/>
      <c r="M163" s="242"/>
      <c r="N163" s="83" t="str">
        <f>VLOOKUP(C163,Dados1!$C:$G,5,FALSE)</f>
        <v>406,34</v>
      </c>
      <c r="O163" s="123">
        <f t="shared" si="25"/>
        <v>0</v>
      </c>
      <c r="P163" s="83" t="str">
        <f>VLOOKUP(C163,Dados1!$C:$E,3,FALSE)</f>
        <v>M2</v>
      </c>
      <c r="Q163" s="83" t="str">
        <f>VLOOKUP(C163,Dados1!$C:$E,2,FALSE)</f>
        <v>JANELA DE ALUMÍNIO MAXIM-AR, FIXAÇÃO COM PARAFUSO SOBRE CONTRAMARCO (EXCLUSIVE CONTRAMARCO), COM VIDROS, PADRONIZADA. AF_07/2016</v>
      </c>
    </row>
    <row r="164" spans="1:17" ht="38.25" outlineLevel="1">
      <c r="A164" s="85"/>
      <c r="B164" s="253" t="s">
        <v>244</v>
      </c>
      <c r="C164" s="82">
        <v>94569</v>
      </c>
      <c r="D164" s="82" t="s">
        <v>584</v>
      </c>
      <c r="E164" s="80" t="str">
        <f t="shared" si="32"/>
        <v>JANELA DE ALUMÍNIO MAXIM-AR, FIXAÇÃO COM PARAFUSO SOBRE CONTRAMARCO (EXCLUSIVE CONTRAMARCO), COM VIDROS, PADRONIZADA. AF_07/2016</v>
      </c>
      <c r="F164" s="82" t="s">
        <v>41</v>
      </c>
      <c r="G164" s="84">
        <v>12.6</v>
      </c>
      <c r="H164" s="84" t="str">
        <f t="shared" si="30"/>
        <v>406,34</v>
      </c>
      <c r="I164" s="87">
        <f t="shared" si="27"/>
        <v>497.64459799999992</v>
      </c>
      <c r="J164" s="208">
        <f t="shared" si="28"/>
        <v>6270.3219347999984</v>
      </c>
      <c r="K164" s="64">
        <f t="shared" si="29"/>
        <v>6270.3219347999984</v>
      </c>
      <c r="L164" s="29"/>
      <c r="M164" s="242"/>
      <c r="N164" s="83" t="str">
        <f>VLOOKUP(C164,Dados1!$C:$G,5,FALSE)</f>
        <v>406,34</v>
      </c>
      <c r="O164" s="123">
        <f t="shared" si="25"/>
        <v>0</v>
      </c>
      <c r="P164" s="83" t="str">
        <f>VLOOKUP(C164,Dados1!$C:$E,3,FALSE)</f>
        <v>M2</v>
      </c>
      <c r="Q164" s="83" t="str">
        <f>VLOOKUP(C164,Dados1!$C:$E,2,FALSE)</f>
        <v>JANELA DE ALUMÍNIO MAXIM-AR, FIXAÇÃO COM PARAFUSO SOBRE CONTRAMARCO (EXCLUSIVE CONTRAMARCO), COM VIDROS, PADRONIZADA. AF_07/2016</v>
      </c>
    </row>
    <row r="165" spans="1:17" ht="38.25" outlineLevel="1">
      <c r="A165" s="85"/>
      <c r="B165" s="253" t="s">
        <v>245</v>
      </c>
      <c r="C165" s="82">
        <v>94569</v>
      </c>
      <c r="D165" s="82" t="s">
        <v>584</v>
      </c>
      <c r="E165" s="80" t="str">
        <f t="shared" si="32"/>
        <v>JANELA DE ALUMÍNIO MAXIM-AR, FIXAÇÃO COM PARAFUSO SOBRE CONTRAMARCO (EXCLUSIVE CONTRAMARCO), COM VIDROS, PADRONIZADA. AF_07/2016</v>
      </c>
      <c r="F165" s="82" t="s">
        <v>41</v>
      </c>
      <c r="G165" s="84">
        <v>6.3</v>
      </c>
      <c r="H165" s="84" t="str">
        <f t="shared" si="30"/>
        <v>406,34</v>
      </c>
      <c r="I165" s="87">
        <f t="shared" si="27"/>
        <v>497.64459799999992</v>
      </c>
      <c r="J165" s="208">
        <f t="shared" si="28"/>
        <v>3135.1609673999992</v>
      </c>
      <c r="K165" s="64">
        <f t="shared" si="29"/>
        <v>3135.1609673999992</v>
      </c>
      <c r="L165" s="29"/>
      <c r="M165" s="242"/>
      <c r="N165" s="83" t="str">
        <f>VLOOKUP(C165,Dados1!$C:$G,5,FALSE)</f>
        <v>406,34</v>
      </c>
      <c r="O165" s="123">
        <f t="shared" si="25"/>
        <v>0</v>
      </c>
      <c r="P165" s="83" t="str">
        <f>VLOOKUP(C165,Dados1!$C:$E,3,FALSE)</f>
        <v>M2</v>
      </c>
      <c r="Q165" s="83" t="str">
        <f>VLOOKUP(C165,Dados1!$C:$E,2,FALSE)</f>
        <v>JANELA DE ALUMÍNIO MAXIM-AR, FIXAÇÃO COM PARAFUSO SOBRE CONTRAMARCO (EXCLUSIVE CONTRAMARCO), COM VIDROS, PADRONIZADA. AF_07/2016</v>
      </c>
    </row>
    <row r="166" spans="1:17" ht="38.25" outlineLevel="1">
      <c r="A166" s="85"/>
      <c r="B166" s="253" t="s">
        <v>246</v>
      </c>
      <c r="C166" s="82">
        <v>94569</v>
      </c>
      <c r="D166" s="82" t="s">
        <v>584</v>
      </c>
      <c r="E166" s="80" t="str">
        <f t="shared" si="32"/>
        <v>JANELA DE ALUMÍNIO MAXIM-AR, FIXAÇÃO COM PARAFUSO SOBRE CONTRAMARCO (EXCLUSIVE CONTRAMARCO), COM VIDROS, PADRONIZADA. AF_07/2016</v>
      </c>
      <c r="F166" s="82" t="s">
        <v>41</v>
      </c>
      <c r="G166" s="84">
        <v>18.899999999999999</v>
      </c>
      <c r="H166" s="84" t="str">
        <f t="shared" si="30"/>
        <v>406,34</v>
      </c>
      <c r="I166" s="87">
        <f t="shared" si="27"/>
        <v>497.64459799999992</v>
      </c>
      <c r="J166" s="208">
        <f t="shared" si="28"/>
        <v>9405.4829021999976</v>
      </c>
      <c r="K166" s="64">
        <f t="shared" si="29"/>
        <v>9405.4829021999976</v>
      </c>
      <c r="L166" s="29"/>
      <c r="M166" s="242"/>
      <c r="N166" s="83" t="str">
        <f>VLOOKUP(C166,Dados1!$C:$G,5,FALSE)</f>
        <v>406,34</v>
      </c>
      <c r="O166" s="123">
        <f t="shared" si="25"/>
        <v>0</v>
      </c>
      <c r="P166" s="83" t="str">
        <f>VLOOKUP(C166,Dados1!$C:$E,3,FALSE)</f>
        <v>M2</v>
      </c>
      <c r="Q166" s="83" t="str">
        <f>VLOOKUP(C166,Dados1!$C:$E,2,FALSE)</f>
        <v>JANELA DE ALUMÍNIO MAXIM-AR, FIXAÇÃO COM PARAFUSO SOBRE CONTRAMARCO (EXCLUSIVE CONTRAMARCO), COM VIDROS, PADRONIZADA. AF_07/2016</v>
      </c>
    </row>
    <row r="167" spans="1:17" ht="38.25" outlineLevel="1">
      <c r="A167" s="85"/>
      <c r="B167" s="253" t="s">
        <v>247</v>
      </c>
      <c r="C167" s="82">
        <v>94569</v>
      </c>
      <c r="D167" s="82" t="s">
        <v>584</v>
      </c>
      <c r="E167" s="80" t="str">
        <f t="shared" si="32"/>
        <v>JANELA DE ALUMÍNIO MAXIM-AR, FIXAÇÃO COM PARAFUSO SOBRE CONTRAMARCO (EXCLUSIVE CONTRAMARCO), COM VIDROS, PADRONIZADA. AF_07/2016</v>
      </c>
      <c r="F167" s="82" t="s">
        <v>41</v>
      </c>
      <c r="G167" s="84">
        <v>2.1</v>
      </c>
      <c r="H167" s="84" t="str">
        <f t="shared" si="30"/>
        <v>406,34</v>
      </c>
      <c r="I167" s="87">
        <f t="shared" si="27"/>
        <v>497.64459799999992</v>
      </c>
      <c r="J167" s="208">
        <f t="shared" si="28"/>
        <v>1045.0536557999999</v>
      </c>
      <c r="K167" s="64">
        <f t="shared" si="29"/>
        <v>1045.0536557999999</v>
      </c>
      <c r="L167" s="29"/>
      <c r="M167" s="242"/>
      <c r="N167" s="83" t="str">
        <f>VLOOKUP(C167,Dados1!$C:$G,5,FALSE)</f>
        <v>406,34</v>
      </c>
      <c r="O167" s="123">
        <f t="shared" si="25"/>
        <v>0</v>
      </c>
      <c r="P167" s="83" t="str">
        <f>VLOOKUP(C167,Dados1!$C:$E,3,FALSE)</f>
        <v>M2</v>
      </c>
      <c r="Q167" s="83" t="str">
        <f>VLOOKUP(C167,Dados1!$C:$E,2,FALSE)</f>
        <v>JANELA DE ALUMÍNIO MAXIM-AR, FIXAÇÃO COM PARAFUSO SOBRE CONTRAMARCO (EXCLUSIVE CONTRAMARCO), COM VIDROS, PADRONIZADA. AF_07/2016</v>
      </c>
    </row>
    <row r="168" spans="1:17" ht="38.25" outlineLevel="1">
      <c r="A168" s="85"/>
      <c r="B168" s="253" t="s">
        <v>248</v>
      </c>
      <c r="C168" s="82">
        <v>94569</v>
      </c>
      <c r="D168" s="82" t="s">
        <v>584</v>
      </c>
      <c r="E168" s="80" t="str">
        <f t="shared" si="32"/>
        <v>JANELA DE ALUMÍNIO MAXIM-AR, FIXAÇÃO COM PARAFUSO SOBRE CONTRAMARCO (EXCLUSIVE CONTRAMARCO), COM VIDROS, PADRONIZADA. AF_07/2016</v>
      </c>
      <c r="F168" s="82" t="s">
        <v>41</v>
      </c>
      <c r="G168" s="84">
        <v>6.3</v>
      </c>
      <c r="H168" s="84" t="str">
        <f t="shared" si="30"/>
        <v>406,34</v>
      </c>
      <c r="I168" s="87">
        <f t="shared" si="27"/>
        <v>497.64459799999992</v>
      </c>
      <c r="J168" s="208">
        <f t="shared" si="28"/>
        <v>3135.1609673999992</v>
      </c>
      <c r="K168" s="64">
        <f t="shared" si="29"/>
        <v>3135.1609673999992</v>
      </c>
      <c r="L168" s="29"/>
      <c r="M168" s="242"/>
      <c r="N168" s="83" t="str">
        <f>VLOOKUP(C168,Dados1!$C:$G,5,FALSE)</f>
        <v>406,34</v>
      </c>
      <c r="O168" s="123">
        <f t="shared" si="25"/>
        <v>0</v>
      </c>
      <c r="P168" s="83" t="str">
        <f>VLOOKUP(C168,Dados1!$C:$E,3,FALSE)</f>
        <v>M2</v>
      </c>
      <c r="Q168" s="83" t="str">
        <f>VLOOKUP(C168,Dados1!$C:$E,2,FALSE)</f>
        <v>JANELA DE ALUMÍNIO MAXIM-AR, FIXAÇÃO COM PARAFUSO SOBRE CONTRAMARCO (EXCLUSIVE CONTRAMARCO), COM VIDROS, PADRONIZADA. AF_07/2016</v>
      </c>
    </row>
    <row r="169" spans="1:17" ht="38.25" outlineLevel="1">
      <c r="A169" s="85"/>
      <c r="B169" s="253" t="s">
        <v>249</v>
      </c>
      <c r="C169" s="82">
        <v>94569</v>
      </c>
      <c r="D169" s="82" t="s">
        <v>584</v>
      </c>
      <c r="E169" s="80" t="str">
        <f t="shared" si="32"/>
        <v>JANELA DE ALUMÍNIO MAXIM-AR, FIXAÇÃO COM PARAFUSO SOBRE CONTRAMARCO (EXCLUSIVE CONTRAMARCO), COM VIDROS, PADRONIZADA. AF_07/2016</v>
      </c>
      <c r="F169" s="82" t="s">
        <v>41</v>
      </c>
      <c r="G169" s="84">
        <v>8.4</v>
      </c>
      <c r="H169" s="84" t="str">
        <f t="shared" si="30"/>
        <v>406,34</v>
      </c>
      <c r="I169" s="87">
        <f t="shared" si="27"/>
        <v>497.64459799999992</v>
      </c>
      <c r="J169" s="208">
        <f t="shared" si="28"/>
        <v>4180.2146231999996</v>
      </c>
      <c r="K169" s="64">
        <f t="shared" si="29"/>
        <v>4180.2146231999996</v>
      </c>
      <c r="L169" s="29"/>
      <c r="M169" s="242"/>
      <c r="N169" s="83" t="str">
        <f>VLOOKUP(C169,Dados1!$C:$G,5,FALSE)</f>
        <v>406,34</v>
      </c>
      <c r="O169" s="123">
        <f t="shared" si="25"/>
        <v>0</v>
      </c>
      <c r="P169" s="83" t="str">
        <f>VLOOKUP(C169,Dados1!$C:$E,3,FALSE)</f>
        <v>M2</v>
      </c>
      <c r="Q169" s="83" t="str">
        <f>VLOOKUP(C169,Dados1!$C:$E,2,FALSE)</f>
        <v>JANELA DE ALUMÍNIO MAXIM-AR, FIXAÇÃO COM PARAFUSO SOBRE CONTRAMARCO (EXCLUSIVE CONTRAMARCO), COM VIDROS, PADRONIZADA. AF_07/2016</v>
      </c>
    </row>
    <row r="170" spans="1:17" ht="38.25" outlineLevel="1">
      <c r="A170" s="85"/>
      <c r="B170" s="253" t="s">
        <v>250</v>
      </c>
      <c r="C170" s="82">
        <v>94569</v>
      </c>
      <c r="D170" s="82" t="s">
        <v>584</v>
      </c>
      <c r="E170" s="80" t="str">
        <f t="shared" si="32"/>
        <v>JANELA DE ALUMÍNIO MAXIM-AR, FIXAÇÃO COM PARAFUSO SOBRE CONTRAMARCO (EXCLUSIVE CONTRAMARCO), COM VIDROS, PADRONIZADA. AF_07/2016</v>
      </c>
      <c r="F170" s="82" t="s">
        <v>41</v>
      </c>
      <c r="G170" s="84">
        <v>12.6</v>
      </c>
      <c r="H170" s="84" t="str">
        <f t="shared" si="30"/>
        <v>406,34</v>
      </c>
      <c r="I170" s="87">
        <f t="shared" si="27"/>
        <v>497.64459799999992</v>
      </c>
      <c r="J170" s="208">
        <f t="shared" si="28"/>
        <v>6270.3219347999984</v>
      </c>
      <c r="K170" s="64">
        <f t="shared" si="29"/>
        <v>6270.3219347999984</v>
      </c>
      <c r="L170" s="29"/>
      <c r="M170" s="242"/>
      <c r="N170" s="83" t="str">
        <f>VLOOKUP(C170,Dados1!$C:$G,5,FALSE)</f>
        <v>406,34</v>
      </c>
      <c r="O170" s="123">
        <f t="shared" si="25"/>
        <v>0</v>
      </c>
      <c r="P170" s="83" t="str">
        <f>VLOOKUP(C170,Dados1!$C:$E,3,FALSE)</f>
        <v>M2</v>
      </c>
      <c r="Q170" s="83" t="str">
        <f>VLOOKUP(C170,Dados1!$C:$E,2,FALSE)</f>
        <v>JANELA DE ALUMÍNIO MAXIM-AR, FIXAÇÃO COM PARAFUSO SOBRE CONTRAMARCO (EXCLUSIVE CONTRAMARCO), COM VIDROS, PADRONIZADA. AF_07/2016</v>
      </c>
    </row>
    <row r="171" spans="1:17" ht="38.25" outlineLevel="1">
      <c r="A171" s="85"/>
      <c r="B171" s="253" t="s">
        <v>251</v>
      </c>
      <c r="C171" s="82">
        <v>94569</v>
      </c>
      <c r="D171" s="82" t="s">
        <v>584</v>
      </c>
      <c r="E171" s="80" t="str">
        <f t="shared" si="32"/>
        <v>JANELA DE ALUMÍNIO MAXIM-AR, FIXAÇÃO COM PARAFUSO SOBRE CONTRAMARCO (EXCLUSIVE CONTRAMARCO), COM VIDROS, PADRONIZADA. AF_07/2016</v>
      </c>
      <c r="F171" s="82" t="s">
        <v>41</v>
      </c>
      <c r="G171" s="84">
        <v>33.6</v>
      </c>
      <c r="H171" s="84" t="str">
        <f t="shared" si="30"/>
        <v>406,34</v>
      </c>
      <c r="I171" s="87">
        <f t="shared" si="27"/>
        <v>497.64459799999992</v>
      </c>
      <c r="J171" s="208">
        <f t="shared" si="28"/>
        <v>16720.858492799998</v>
      </c>
      <c r="K171" s="64">
        <f t="shared" si="29"/>
        <v>16720.858492799998</v>
      </c>
      <c r="L171" s="29"/>
      <c r="M171" s="242"/>
      <c r="N171" s="83" t="str">
        <f>VLOOKUP(C171,Dados1!$C:$G,5,FALSE)</f>
        <v>406,34</v>
      </c>
      <c r="O171" s="123">
        <f t="shared" si="25"/>
        <v>0</v>
      </c>
      <c r="P171" s="83" t="str">
        <f>VLOOKUP(C171,Dados1!$C:$E,3,FALSE)</f>
        <v>M2</v>
      </c>
      <c r="Q171" s="83" t="str">
        <f>VLOOKUP(C171,Dados1!$C:$E,2,FALSE)</f>
        <v>JANELA DE ALUMÍNIO MAXIM-AR, FIXAÇÃO COM PARAFUSO SOBRE CONTRAMARCO (EXCLUSIVE CONTRAMARCO), COM VIDROS, PADRONIZADA. AF_07/2016</v>
      </c>
    </row>
    <row r="172" spans="1:17" ht="38.25" outlineLevel="1">
      <c r="A172" s="85"/>
      <c r="B172" s="253" t="s">
        <v>252</v>
      </c>
      <c r="C172" s="82">
        <v>94569</v>
      </c>
      <c r="D172" s="82" t="s">
        <v>584</v>
      </c>
      <c r="E172" s="80" t="str">
        <f t="shared" si="32"/>
        <v>JANELA DE ALUMÍNIO MAXIM-AR, FIXAÇÃO COM PARAFUSO SOBRE CONTRAMARCO (EXCLUSIVE CONTRAMARCO), COM VIDROS, PADRONIZADA. AF_07/2016</v>
      </c>
      <c r="F172" s="82" t="s">
        <v>41</v>
      </c>
      <c r="G172" s="84">
        <v>16.8</v>
      </c>
      <c r="H172" s="84" t="str">
        <f t="shared" si="30"/>
        <v>406,34</v>
      </c>
      <c r="I172" s="87">
        <f t="shared" si="27"/>
        <v>497.64459799999992</v>
      </c>
      <c r="J172" s="208">
        <f t="shared" si="28"/>
        <v>8360.4292463999991</v>
      </c>
      <c r="K172" s="64">
        <f t="shared" si="29"/>
        <v>8360.4292463999991</v>
      </c>
      <c r="L172" s="29"/>
      <c r="M172" s="242"/>
      <c r="N172" s="83" t="str">
        <f>VLOOKUP(C172,Dados1!$C:$G,5,FALSE)</f>
        <v>406,34</v>
      </c>
      <c r="O172" s="123">
        <f t="shared" si="25"/>
        <v>0</v>
      </c>
      <c r="P172" s="83" t="str">
        <f>VLOOKUP(C172,Dados1!$C:$E,3,FALSE)</f>
        <v>M2</v>
      </c>
      <c r="Q172" s="83" t="str">
        <f>VLOOKUP(C172,Dados1!$C:$E,2,FALSE)</f>
        <v>JANELA DE ALUMÍNIO MAXIM-AR, FIXAÇÃO COM PARAFUSO SOBRE CONTRAMARCO (EXCLUSIVE CONTRAMARCO), COM VIDROS, PADRONIZADA. AF_07/2016</v>
      </c>
    </row>
    <row r="173" spans="1:17" ht="23.25" customHeight="1" outlineLevel="1">
      <c r="A173" s="85"/>
      <c r="B173" s="253" t="s">
        <v>253</v>
      </c>
      <c r="C173" s="82" t="str">
        <f>C162</f>
        <v>ED-50962</v>
      </c>
      <c r="D173" s="82" t="s">
        <v>649</v>
      </c>
      <c r="E173" s="80" t="s">
        <v>513</v>
      </c>
      <c r="F173" s="82" t="s">
        <v>41</v>
      </c>
      <c r="G173" s="84">
        <v>5.44</v>
      </c>
      <c r="H173" s="84">
        <f t="shared" si="30"/>
        <v>412.97</v>
      </c>
      <c r="I173" s="87">
        <f t="shared" si="27"/>
        <v>505.76435900000001</v>
      </c>
      <c r="J173" s="208">
        <f t="shared" si="28"/>
        <v>2751.3581129600002</v>
      </c>
      <c r="K173" s="64">
        <f t="shared" si="29"/>
        <v>2751.3581129600002</v>
      </c>
      <c r="L173" s="29"/>
      <c r="M173" s="242"/>
      <c r="N173" s="124">
        <f>VLOOKUP(C173,Dados1!$C:$G,5,FALSE)</f>
        <v>412.97</v>
      </c>
      <c r="O173" s="125">
        <f t="shared" si="25"/>
        <v>0</v>
      </c>
      <c r="P173" s="83" t="str">
        <f>VLOOKUP(C173,Dados1!$C:$E,3,FALSE)</f>
        <v>M2</v>
      </c>
      <c r="Q173" s="83" t="str">
        <f>VLOOKUP(C173,Dados1!$C:$E,2,FALSE)</f>
        <v>FORNECIMENTO E ASSENTAMENTO DE JANELA DE ALUMÍNIO, LINHA SUPREMA ACABAMENTO ANODIZADO, TIPO CORRER COM CONTRAMARCO, INCLUSIVE FORNECIMENTO DE VIDRO LISO DE 4MM, FERRAGENS E ACESSÓRIOS</v>
      </c>
    </row>
    <row r="174" spans="1:17" outlineLevel="1">
      <c r="A174" s="85"/>
      <c r="B174" s="252" t="s">
        <v>80</v>
      </c>
      <c r="C174" s="45"/>
      <c r="D174" s="45"/>
      <c r="E174" s="37" t="s">
        <v>14</v>
      </c>
      <c r="F174" s="82"/>
      <c r="G174" s="84">
        <v>0</v>
      </c>
      <c r="H174" s="84">
        <f t="shared" si="30"/>
        <v>0</v>
      </c>
      <c r="I174" s="87">
        <f t="shared" si="27"/>
        <v>0</v>
      </c>
      <c r="J174" s="208">
        <f t="shared" si="28"/>
        <v>0</v>
      </c>
      <c r="K174" s="64">
        <f t="shared" si="29"/>
        <v>0</v>
      </c>
      <c r="L174" s="29"/>
      <c r="M174" s="242"/>
      <c r="N174" s="83">
        <f>VLOOKUP(C174,Dados1!$C:$G,5,FALSE)</f>
        <v>0</v>
      </c>
      <c r="O174" s="123">
        <f t="shared" si="25"/>
        <v>0</v>
      </c>
      <c r="P174" s="83">
        <f>VLOOKUP(C174,Dados1!$C:$E,3,FALSE)</f>
        <v>0</v>
      </c>
      <c r="Q174" s="83" t="str">
        <f>VLOOKUP(C174,Dados1!$C:$E,2,FALSE)</f>
        <v>CÓDIGO REPETIDO</v>
      </c>
    </row>
    <row r="175" spans="1:17" ht="25.5" outlineLevel="1">
      <c r="A175" s="85"/>
      <c r="B175" s="253" t="s">
        <v>254</v>
      </c>
      <c r="C175" s="82">
        <v>72118</v>
      </c>
      <c r="D175" s="82" t="s">
        <v>584</v>
      </c>
      <c r="E175" s="80" t="str">
        <f>Q175</f>
        <v>VIDRO TEMPERADO INCOLOR, ESPESSURA 6MM, FORNECIMENTO E INSTALACAO, INCLUSIVE MASSA PARA VEDACAO</v>
      </c>
      <c r="F175" s="82" t="s">
        <v>41</v>
      </c>
      <c r="G175" s="84">
        <f>16.2+(1.75+1.6+2.03)</f>
        <v>21.58</v>
      </c>
      <c r="H175" s="84" t="str">
        <f t="shared" si="30"/>
        <v>137,11</v>
      </c>
      <c r="I175" s="87">
        <f t="shared" si="27"/>
        <v>167.91861700000001</v>
      </c>
      <c r="J175" s="208">
        <f t="shared" si="28"/>
        <v>3623.6837548600001</v>
      </c>
      <c r="K175" s="64">
        <f t="shared" si="29"/>
        <v>3623.6837548600001</v>
      </c>
      <c r="L175" s="29"/>
      <c r="M175" s="242"/>
      <c r="N175" s="83" t="str">
        <f>VLOOKUP(C175,Dados1!$C:$G,5,FALSE)</f>
        <v>137,11</v>
      </c>
      <c r="O175" s="123">
        <f t="shared" si="25"/>
        <v>0</v>
      </c>
      <c r="P175" s="83" t="str">
        <f>VLOOKUP(C175,Dados1!$C:$E,3,FALSE)</f>
        <v>M2</v>
      </c>
      <c r="Q175" s="83" t="str">
        <f>VLOOKUP(C175,Dados1!$C:$E,2,FALSE)</f>
        <v>VIDRO TEMPERADO INCOLOR, ESPESSURA 6MM, FORNECIMENTO E INSTALACAO, INCLUSIVE MASSA PARA VEDACAO</v>
      </c>
    </row>
    <row r="176" spans="1:17" ht="25.5" outlineLevel="1">
      <c r="A176" s="85"/>
      <c r="B176" s="253" t="s">
        <v>255</v>
      </c>
      <c r="C176" s="82">
        <v>72118</v>
      </c>
      <c r="D176" s="82" t="s">
        <v>584</v>
      </c>
      <c r="E176" s="80" t="str">
        <f>Q176</f>
        <v>VIDRO TEMPERADO INCOLOR, ESPESSURA 6MM, FORNECIMENTO E INSTALACAO, INCLUSIVE MASSA PARA VEDACAO</v>
      </c>
      <c r="F176" s="82" t="s">
        <v>41</v>
      </c>
      <c r="G176" s="84">
        <v>2.1800000000000002</v>
      </c>
      <c r="H176" s="84" t="str">
        <f t="shared" si="30"/>
        <v>137,11</v>
      </c>
      <c r="I176" s="87">
        <f t="shared" si="27"/>
        <v>167.91861700000001</v>
      </c>
      <c r="J176" s="208">
        <f t="shared" si="28"/>
        <v>366.06258506000006</v>
      </c>
      <c r="K176" s="64">
        <f t="shared" si="29"/>
        <v>366.06258506000006</v>
      </c>
      <c r="L176" s="29"/>
      <c r="M176" s="242"/>
      <c r="N176" s="83" t="str">
        <f>VLOOKUP(C176,Dados1!$C:$G,5,FALSE)</f>
        <v>137,11</v>
      </c>
      <c r="O176" s="123">
        <f t="shared" si="25"/>
        <v>0</v>
      </c>
      <c r="P176" s="83" t="str">
        <f>VLOOKUP(C176,Dados1!$C:$E,3,FALSE)</f>
        <v>M2</v>
      </c>
      <c r="Q176" s="83" t="str">
        <f>VLOOKUP(C176,Dados1!$C:$E,2,FALSE)</f>
        <v>VIDRO TEMPERADO INCOLOR, ESPESSURA 6MM, FORNECIMENTO E INSTALACAO, INCLUSIVE MASSA PARA VEDACAO</v>
      </c>
    </row>
    <row r="177" spans="1:17" ht="25.5" outlineLevel="1">
      <c r="A177" s="85"/>
      <c r="B177" s="253" t="s">
        <v>256</v>
      </c>
      <c r="C177" s="69">
        <v>72120</v>
      </c>
      <c r="D177" s="82" t="s">
        <v>584</v>
      </c>
      <c r="E177" s="80" t="str">
        <f>Q177</f>
        <v>VIDRO TEMPERADO INCOLOR, ESPESSURA 10MM, FORNECIMENTO E INSTALACAO, INCLUSIVE MASSA PARA VEDACAO</v>
      </c>
      <c r="F177" s="82" t="s">
        <v>41</v>
      </c>
      <c r="G177" s="84">
        <v>7.2</v>
      </c>
      <c r="H177" s="84" t="str">
        <f t="shared" si="30"/>
        <v>215,47</v>
      </c>
      <c r="I177" s="87">
        <f t="shared" si="27"/>
        <v>263.88610899999998</v>
      </c>
      <c r="J177" s="208">
        <f t="shared" si="28"/>
        <v>1899.9799847999998</v>
      </c>
      <c r="K177" s="64">
        <f t="shared" si="29"/>
        <v>1899.9799847999998</v>
      </c>
      <c r="L177" s="29"/>
      <c r="M177" s="242"/>
      <c r="N177" s="83" t="str">
        <f>VLOOKUP(C177,Dados1!$C:$G,5,FALSE)</f>
        <v>215,47</v>
      </c>
      <c r="O177" s="123">
        <f t="shared" si="25"/>
        <v>0</v>
      </c>
      <c r="P177" s="83" t="str">
        <f>VLOOKUP(C177,Dados1!$C:$E,3,FALSE)</f>
        <v>M2</v>
      </c>
      <c r="Q177" s="83" t="str">
        <f>VLOOKUP(C177,Dados1!$C:$E,2,FALSE)</f>
        <v>VIDRO TEMPERADO INCOLOR, ESPESSURA 10MM, FORNECIMENTO E INSTALACAO, INCLUSIVE MASSA PARA VEDACAO</v>
      </c>
    </row>
    <row r="178" spans="1:17" ht="25.5" outlineLevel="1">
      <c r="A178" s="85"/>
      <c r="B178" s="253" t="s">
        <v>257</v>
      </c>
      <c r="C178" s="69">
        <v>72120</v>
      </c>
      <c r="D178" s="82" t="s">
        <v>584</v>
      </c>
      <c r="E178" s="80" t="str">
        <f>Q178</f>
        <v>VIDRO TEMPERADO INCOLOR, ESPESSURA 10MM, FORNECIMENTO E INSTALACAO, INCLUSIVE MASSA PARA VEDACAO</v>
      </c>
      <c r="F178" s="82" t="s">
        <v>41</v>
      </c>
      <c r="G178" s="84">
        <v>3.57</v>
      </c>
      <c r="H178" s="84" t="str">
        <f t="shared" si="30"/>
        <v>215,47</v>
      </c>
      <c r="I178" s="87">
        <f t="shared" si="27"/>
        <v>263.88610899999998</v>
      </c>
      <c r="J178" s="208">
        <f t="shared" si="28"/>
        <v>942.07340912999985</v>
      </c>
      <c r="K178" s="64">
        <f t="shared" si="29"/>
        <v>942.07340912999985</v>
      </c>
      <c r="L178" s="29"/>
      <c r="M178" s="242"/>
      <c r="N178" s="83" t="str">
        <f>VLOOKUP(C178,Dados1!$C:$G,5,FALSE)</f>
        <v>215,47</v>
      </c>
      <c r="O178" s="123">
        <f t="shared" si="25"/>
        <v>0</v>
      </c>
      <c r="P178" s="83" t="str">
        <f>VLOOKUP(C178,Dados1!$C:$E,3,FALSE)</f>
        <v>M2</v>
      </c>
      <c r="Q178" s="83" t="str">
        <f>VLOOKUP(C178,Dados1!$C:$E,2,FALSE)</f>
        <v>VIDRO TEMPERADO INCOLOR, ESPESSURA 10MM, FORNECIMENTO E INSTALACAO, INCLUSIVE MASSA PARA VEDACAO</v>
      </c>
    </row>
    <row r="179" spans="1:17" ht="25.5" outlineLevel="1">
      <c r="A179" s="85"/>
      <c r="B179" s="253" t="s">
        <v>258</v>
      </c>
      <c r="C179" s="82">
        <v>85005</v>
      </c>
      <c r="D179" s="82" t="s">
        <v>584</v>
      </c>
      <c r="E179" s="80" t="str">
        <f>Q179</f>
        <v>ESPELHO CRISTAL, ESPESSURA 4MM, COM PARAFUSOS DE FIXACAO, SEM MOLDURA</v>
      </c>
      <c r="F179" s="82" t="s">
        <v>41</v>
      </c>
      <c r="G179" s="84">
        <v>16.899999999999999</v>
      </c>
      <c r="H179" s="84" t="str">
        <f t="shared" si="30"/>
        <v>303,64</v>
      </c>
      <c r="I179" s="87">
        <f t="shared" si="27"/>
        <v>371.86790799999994</v>
      </c>
      <c r="J179" s="208">
        <f t="shared" si="28"/>
        <v>6284.5676451999989</v>
      </c>
      <c r="K179" s="64">
        <f t="shared" si="29"/>
        <v>6284.5676451999989</v>
      </c>
      <c r="L179" s="29"/>
      <c r="M179" s="242"/>
      <c r="N179" s="83" t="str">
        <f>VLOOKUP(C179,Dados1!$C:$G,5,FALSE)</f>
        <v>303,64</v>
      </c>
      <c r="O179" s="123">
        <f t="shared" si="25"/>
        <v>0</v>
      </c>
      <c r="P179" s="83" t="str">
        <f>VLOOKUP(C179,Dados1!$C:$E,3,FALSE)</f>
        <v>M2</v>
      </c>
      <c r="Q179" s="83" t="str">
        <f>VLOOKUP(C179,Dados1!$C:$E,2,FALSE)</f>
        <v>ESPELHO CRISTAL, ESPESSURA 4MM, COM PARAFUSOS DE FIXACAO, SEM MOLDURA</v>
      </c>
    </row>
    <row r="180" spans="1:17" outlineLevel="1">
      <c r="A180" s="85"/>
      <c r="B180" s="252" t="s">
        <v>157</v>
      </c>
      <c r="C180" s="82"/>
      <c r="D180" s="82"/>
      <c r="E180" s="37" t="s">
        <v>437</v>
      </c>
      <c r="F180" s="82"/>
      <c r="G180" s="84">
        <v>0</v>
      </c>
      <c r="H180" s="84">
        <f t="shared" si="30"/>
        <v>0</v>
      </c>
      <c r="I180" s="87">
        <f t="shared" si="27"/>
        <v>0</v>
      </c>
      <c r="J180" s="208">
        <f t="shared" si="28"/>
        <v>0</v>
      </c>
      <c r="K180" s="64">
        <f t="shared" si="29"/>
        <v>0</v>
      </c>
      <c r="L180" s="29"/>
      <c r="M180" s="242"/>
      <c r="N180" s="83">
        <f>VLOOKUP(C180,Dados1!$C:$G,5,FALSE)</f>
        <v>0</v>
      </c>
      <c r="O180" s="123">
        <f t="shared" si="25"/>
        <v>0</v>
      </c>
      <c r="P180" s="83">
        <f>VLOOKUP(C180,Dados1!$C:$E,3,FALSE)</f>
        <v>0</v>
      </c>
      <c r="Q180" s="83" t="str">
        <f>VLOOKUP(C180,Dados1!$C:$E,2,FALSE)</f>
        <v>CÓDIGO REPETIDO</v>
      </c>
    </row>
    <row r="181" spans="1:17" outlineLevel="1">
      <c r="A181" s="85"/>
      <c r="B181" s="253" t="s">
        <v>58362</v>
      </c>
      <c r="C181" s="215" t="s">
        <v>654</v>
      </c>
      <c r="D181" s="78" t="s">
        <v>649</v>
      </c>
      <c r="E181" s="80" t="str">
        <f>Q181</f>
        <v>PORTÃO EM TUBO GALVANIZADO 2 1/2" COM TELA FIO 12 # 1/2"</v>
      </c>
      <c r="F181" s="82" t="s">
        <v>41</v>
      </c>
      <c r="G181" s="84">
        <v>13.5</v>
      </c>
      <c r="H181" s="84">
        <f t="shared" si="30"/>
        <v>353.68</v>
      </c>
      <c r="I181" s="87">
        <f t="shared" si="27"/>
        <v>433.15189599999997</v>
      </c>
      <c r="J181" s="208">
        <f t="shared" si="28"/>
        <v>5847.5505959999991</v>
      </c>
      <c r="K181" s="64">
        <f t="shared" si="29"/>
        <v>5847.5505959999991</v>
      </c>
      <c r="L181" s="29"/>
      <c r="M181" s="242"/>
      <c r="N181" s="83">
        <f>VLOOKUP(C181,Dados1!$C:$G,5,FALSE)</f>
        <v>353.68</v>
      </c>
      <c r="O181" s="123">
        <f t="shared" si="25"/>
        <v>0</v>
      </c>
      <c r="P181" s="83" t="str">
        <f>VLOOKUP(C181,Dados1!$C:$E,3,FALSE)</f>
        <v>M2</v>
      </c>
      <c r="Q181" s="83" t="str">
        <f>VLOOKUP(C181,Dados1!$C:$E,2,FALSE)</f>
        <v>PORTÃO EM TUBO GALVANIZADO 2 1/2" COM TELA FIO 12 # 1/2"</v>
      </c>
    </row>
    <row r="182" spans="1:17" outlineLevel="1">
      <c r="A182" s="85"/>
      <c r="B182" s="251"/>
      <c r="C182" s="62"/>
      <c r="D182" s="62"/>
      <c r="E182" s="62"/>
      <c r="F182" s="62"/>
      <c r="G182" s="68" t="s">
        <v>100</v>
      </c>
      <c r="H182" s="84">
        <f t="shared" si="30"/>
        <v>0</v>
      </c>
      <c r="I182" s="87"/>
      <c r="J182" s="211">
        <f>SUM(J136:J181)</f>
        <v>207213.63552785997</v>
      </c>
      <c r="K182" s="64"/>
      <c r="L182" s="29"/>
      <c r="M182" s="242"/>
      <c r="N182" s="83">
        <f>VLOOKUP(C182,Dados1!$C:$G,5,FALSE)</f>
        <v>0</v>
      </c>
      <c r="O182" s="123">
        <f t="shared" si="25"/>
        <v>0</v>
      </c>
      <c r="P182" s="83">
        <f>VLOOKUP(C182,Dados1!$C:$E,3,FALSE)</f>
        <v>0</v>
      </c>
      <c r="Q182" s="83" t="str">
        <f>VLOOKUP(C182,Dados1!$C:$E,2,FALSE)</f>
        <v>CÓDIGO REPETIDO</v>
      </c>
    </row>
    <row r="183" spans="1:17">
      <c r="A183" s="85"/>
      <c r="B183" s="248"/>
      <c r="C183" s="85"/>
      <c r="D183" s="85"/>
      <c r="E183" s="40"/>
      <c r="F183" s="85"/>
      <c r="G183" s="51"/>
      <c r="H183" s="84">
        <f t="shared" si="30"/>
        <v>0</v>
      </c>
      <c r="I183" s="87">
        <f t="shared" ref="I183:I184" si="33">G183*H183</f>
        <v>0</v>
      </c>
      <c r="J183" s="214"/>
      <c r="K183" s="64">
        <f t="shared" ref="K183:K206" si="34">I183*G183</f>
        <v>0</v>
      </c>
      <c r="L183" s="29"/>
      <c r="M183" s="242"/>
      <c r="N183" s="83">
        <f>VLOOKUP(C183,Dados1!$C:$G,5,FALSE)</f>
        <v>0</v>
      </c>
      <c r="O183" s="123">
        <f t="shared" si="25"/>
        <v>0</v>
      </c>
      <c r="P183" s="83">
        <f>VLOOKUP(C183,Dados1!$C:$E,3,FALSE)</f>
        <v>0</v>
      </c>
      <c r="Q183" s="83" t="str">
        <f>VLOOKUP(C183,Dados1!$C:$E,2,FALSE)</f>
        <v>CÓDIGO REPETIDO</v>
      </c>
    </row>
    <row r="184" spans="1:17">
      <c r="A184" s="85"/>
      <c r="B184" s="249">
        <v>7</v>
      </c>
      <c r="C184" s="139"/>
      <c r="D184" s="139"/>
      <c r="E184" s="131" t="s">
        <v>406</v>
      </c>
      <c r="F184" s="131"/>
      <c r="G184" s="133"/>
      <c r="H184" s="134">
        <f t="shared" si="30"/>
        <v>0</v>
      </c>
      <c r="I184" s="137">
        <f t="shared" si="33"/>
        <v>0</v>
      </c>
      <c r="J184" s="212"/>
      <c r="K184" s="64">
        <f t="shared" si="34"/>
        <v>0</v>
      </c>
      <c r="L184" s="29"/>
      <c r="M184" s="242"/>
      <c r="N184" s="83">
        <f>VLOOKUP(C184,Dados1!$C:$G,5,FALSE)</f>
        <v>0</v>
      </c>
      <c r="O184" s="123">
        <f t="shared" si="25"/>
        <v>0</v>
      </c>
      <c r="P184" s="83">
        <f>VLOOKUP(C184,Dados1!$C:$E,3,FALSE)</f>
        <v>0</v>
      </c>
      <c r="Q184" s="83" t="str">
        <f>VLOOKUP(C184,Dados1!$C:$E,2,FALSE)</f>
        <v>CÓDIGO REPETIDO</v>
      </c>
    </row>
    <row r="185" spans="1:17" ht="25.5" outlineLevel="1">
      <c r="A185" s="85"/>
      <c r="B185" s="253" t="s">
        <v>50</v>
      </c>
      <c r="C185" s="92" t="s">
        <v>38610</v>
      </c>
      <c r="D185" s="93" t="s">
        <v>591</v>
      </c>
      <c r="E185" s="183" t="str">
        <f>Q185</f>
        <v>ESTRUTURA DE AÇO PARA COBERTURA DUAS ÁGUAS COM LANTERNIM, ESPAÇAMENTO ENTRE TESOURAS 5 M, VÃO 25 M</v>
      </c>
      <c r="F185" s="82" t="s">
        <v>41</v>
      </c>
      <c r="G185" s="84">
        <v>1451.75</v>
      </c>
      <c r="H185" s="84">
        <f t="shared" si="30"/>
        <v>224</v>
      </c>
      <c r="I185" s="87">
        <f>H185*1.2247</f>
        <v>274.33279999999996</v>
      </c>
      <c r="J185" s="208">
        <f>I185*G185</f>
        <v>398262.64239999995</v>
      </c>
      <c r="K185" s="64">
        <f t="shared" si="34"/>
        <v>398262.64239999995</v>
      </c>
      <c r="L185" s="236" t="s">
        <v>58318</v>
      </c>
      <c r="M185" s="242"/>
      <c r="N185" s="83">
        <f>VLOOKUP(C185,Dados1!$C:$G,5,FALSE)</f>
        <v>224</v>
      </c>
      <c r="O185" s="123">
        <f t="shared" si="25"/>
        <v>0</v>
      </c>
      <c r="P185" s="83" t="str">
        <f>VLOOKUP(C185,Dados1!$C:$E,3,FALSE)</f>
        <v>M2</v>
      </c>
      <c r="Q185" s="83" t="str">
        <f>VLOOKUP(C185,Dados1!$C:$E,2,FALSE)</f>
        <v>ESTRUTURA DE AÇO PARA COBERTURA DUAS ÁGUAS COM LANTERNIM, ESPAÇAMENTO ENTRE TESOURAS 5 M, VÃO 25 M</v>
      </c>
    </row>
    <row r="186" spans="1:17" ht="25.5" outlineLevel="1">
      <c r="A186" s="85"/>
      <c r="B186" s="253" t="s">
        <v>51</v>
      </c>
      <c r="C186" s="216">
        <v>94216</v>
      </c>
      <c r="D186" s="82" t="s">
        <v>584</v>
      </c>
      <c r="E186" s="183" t="str">
        <f t="shared" ref="E186:E192" si="35">Q186</f>
        <v>TELHAMENTO COM TELHA METÁLICA TERMOACÚSTICA E = 30 MM, COM ATÉ 2 ÁGUAS, INCLUSO IÇAMENTO. AF_06/2016</v>
      </c>
      <c r="F186" s="82" t="s">
        <v>41</v>
      </c>
      <c r="G186" s="84">
        <v>1402.03</v>
      </c>
      <c r="H186" s="84" t="str">
        <f t="shared" si="30"/>
        <v>165,20</v>
      </c>
      <c r="I186" s="87">
        <f t="shared" ref="I186:I192" si="36">H186*1.2247</f>
        <v>202.32043999999996</v>
      </c>
      <c r="J186" s="208">
        <f t="shared" ref="J186:J192" si="37">I186*G186</f>
        <v>283659.32649319991</v>
      </c>
      <c r="K186" s="64">
        <f t="shared" si="34"/>
        <v>283659.32649319991</v>
      </c>
      <c r="L186" s="29"/>
      <c r="M186" s="242"/>
      <c r="N186" s="83" t="str">
        <f>VLOOKUP(C186,Dados1!$C:$G,5,FALSE)</f>
        <v>165,20</v>
      </c>
      <c r="O186" s="123">
        <f t="shared" si="25"/>
        <v>0</v>
      </c>
      <c r="P186" s="83" t="str">
        <f>VLOOKUP(C186,Dados1!$C:$E,3,FALSE)</f>
        <v>M2</v>
      </c>
      <c r="Q186" s="83" t="str">
        <f>VLOOKUP(C186,Dados1!$C:$E,2,FALSE)</f>
        <v>TELHAMENTO COM TELHA METÁLICA TERMOACÚSTICA E = 30 MM, COM ATÉ 2 ÁGUAS, INCLUSO IÇAMENTO. AF_06/2016</v>
      </c>
    </row>
    <row r="187" spans="1:17" outlineLevel="1">
      <c r="A187" s="85"/>
      <c r="B187" s="253" t="s">
        <v>155</v>
      </c>
      <c r="C187" s="82">
        <v>75220</v>
      </c>
      <c r="D187" s="5" t="s">
        <v>584</v>
      </c>
      <c r="E187" s="183" t="str">
        <f t="shared" si="35"/>
        <v>CUMEEIRA EM PERFIL ONDULADO DE ALUMÍNIO</v>
      </c>
      <c r="F187" s="82" t="s">
        <v>48</v>
      </c>
      <c r="G187" s="84">
        <v>83.13</v>
      </c>
      <c r="H187" s="84" t="str">
        <f t="shared" si="30"/>
        <v>52,08</v>
      </c>
      <c r="I187" s="87">
        <f t="shared" si="36"/>
        <v>63.782375999999992</v>
      </c>
      <c r="J187" s="208">
        <f t="shared" si="37"/>
        <v>5302.2289168799989</v>
      </c>
      <c r="K187" s="64">
        <f t="shared" si="34"/>
        <v>5302.2289168799989</v>
      </c>
      <c r="L187" s="29"/>
      <c r="M187" s="242"/>
      <c r="N187" s="83" t="str">
        <f>VLOOKUP(C187,Dados1!$C:$G,5,FALSE)</f>
        <v>52,08</v>
      </c>
      <c r="O187" s="123">
        <f t="shared" si="25"/>
        <v>0</v>
      </c>
      <c r="P187" s="83" t="str">
        <f>VLOOKUP(C187,Dados1!$C:$E,3,FALSE)</f>
        <v>M</v>
      </c>
      <c r="Q187" s="83" t="str">
        <f>VLOOKUP(C187,Dados1!$C:$E,2,FALSE)</f>
        <v>CUMEEIRA EM PERFIL ONDULADO DE ALUMÍNIO</v>
      </c>
    </row>
    <row r="188" spans="1:17" outlineLevel="1">
      <c r="A188" s="85"/>
      <c r="B188" s="253" t="s">
        <v>89</v>
      </c>
      <c r="C188" s="207" t="s">
        <v>51979</v>
      </c>
      <c r="D188" s="5" t="s">
        <v>587</v>
      </c>
      <c r="E188" s="183" t="str">
        <f t="shared" si="35"/>
        <v>CALHA DE CHAPA GALVANIZADA Nº 22 GSG, DESENVOLVIMENTO =  66 CM</v>
      </c>
      <c r="F188" s="82" t="s">
        <v>41</v>
      </c>
      <c r="G188" s="84">
        <v>115.14</v>
      </c>
      <c r="H188" s="84">
        <f t="shared" si="30"/>
        <v>43.44</v>
      </c>
      <c r="I188" s="87">
        <f t="shared" si="36"/>
        <v>53.200967999999996</v>
      </c>
      <c r="J188" s="208">
        <f t="shared" si="37"/>
        <v>6125.5594555199996</v>
      </c>
      <c r="K188" s="64">
        <f t="shared" si="34"/>
        <v>6125.5594555199996</v>
      </c>
      <c r="L188" s="29"/>
      <c r="M188" s="242"/>
      <c r="N188" s="83">
        <f>VLOOKUP(C188,Dados1!$C:$G,5,FALSE)</f>
        <v>43.44</v>
      </c>
      <c r="O188" s="123">
        <f t="shared" si="25"/>
        <v>0</v>
      </c>
      <c r="P188" s="83" t="str">
        <f>VLOOKUP(C188,Dados1!$C:$E,3,FALSE)</f>
        <v>M</v>
      </c>
      <c r="Q188" s="83" t="str">
        <f>VLOOKUP(C188,Dados1!$C:$E,2,FALSE)</f>
        <v>CALHA DE CHAPA GALVANIZADA Nº 22 GSG, DESENVOLVIMENTO =  66 CM</v>
      </c>
    </row>
    <row r="189" spans="1:17" ht="25.5" outlineLevel="1">
      <c r="A189" s="85"/>
      <c r="B189" s="253" t="s">
        <v>81</v>
      </c>
      <c r="C189" s="151" t="s">
        <v>41632</v>
      </c>
      <c r="D189" s="5" t="s">
        <v>591</v>
      </c>
      <c r="E189" s="183" t="str">
        <f t="shared" si="35"/>
        <v>RUFO E CONTRA-RUFO DE CHAPA GALVANIZADA Nº. 24, DESENVOLVIMENTO = 70 CM</v>
      </c>
      <c r="F189" s="82" t="s">
        <v>48</v>
      </c>
      <c r="G189" s="84">
        <v>139.80000000000001</v>
      </c>
      <c r="H189" s="84">
        <f t="shared" si="30"/>
        <v>49.47</v>
      </c>
      <c r="I189" s="87">
        <f t="shared" si="36"/>
        <v>60.585908999999994</v>
      </c>
      <c r="J189" s="208">
        <f t="shared" si="37"/>
        <v>8469.9100782000005</v>
      </c>
      <c r="K189" s="64">
        <f t="shared" si="34"/>
        <v>8469.9100782000005</v>
      </c>
      <c r="L189" s="29"/>
      <c r="M189" s="242"/>
      <c r="N189" s="83">
        <f>VLOOKUP(C189,Dados1!$C:$G,5,FALSE)</f>
        <v>49.47</v>
      </c>
      <c r="O189" s="123">
        <f t="shared" si="25"/>
        <v>0</v>
      </c>
      <c r="P189" s="83" t="str">
        <f>VLOOKUP(C189,Dados1!$C:$E,3,FALSE)</f>
        <v>M</v>
      </c>
      <c r="Q189" s="83" t="str">
        <f>VLOOKUP(C189,Dados1!$C:$E,2,FALSE)</f>
        <v>RUFO E CONTRA-RUFO DE CHAPA GALVANIZADA Nº. 24, DESENVOLVIMENTO = 70 CM</v>
      </c>
    </row>
    <row r="190" spans="1:17" ht="25.5" outlineLevel="1">
      <c r="A190" s="85"/>
      <c r="B190" s="253" t="s">
        <v>156</v>
      </c>
      <c r="C190" s="151" t="s">
        <v>41626</v>
      </c>
      <c r="D190" s="5" t="s">
        <v>591</v>
      </c>
      <c r="E190" s="183" t="str">
        <f t="shared" si="35"/>
        <v>RUFO E CONTRA-RUFO DE CHAPA GALVANIZADA Nº. 24, DESENVOLVIMENTO = 50 CM</v>
      </c>
      <c r="F190" s="82" t="s">
        <v>48</v>
      </c>
      <c r="G190" s="84">
        <v>66.150000000000006</v>
      </c>
      <c r="H190" s="84">
        <f t="shared" si="30"/>
        <v>40.56</v>
      </c>
      <c r="I190" s="87">
        <f t="shared" si="36"/>
        <v>49.673831999999997</v>
      </c>
      <c r="J190" s="208">
        <f t="shared" si="37"/>
        <v>3285.9239868</v>
      </c>
      <c r="K190" s="64">
        <f t="shared" si="34"/>
        <v>3285.9239868</v>
      </c>
      <c r="L190" s="29"/>
      <c r="M190" s="242"/>
      <c r="N190" s="83">
        <f>VLOOKUP(C190,Dados1!$C:$G,5,FALSE)</f>
        <v>40.56</v>
      </c>
      <c r="O190" s="123">
        <f t="shared" si="25"/>
        <v>0</v>
      </c>
      <c r="P190" s="83" t="str">
        <f>VLOOKUP(C190,Dados1!$C:$E,3,FALSE)</f>
        <v>M</v>
      </c>
      <c r="Q190" s="83" t="str">
        <f>VLOOKUP(C190,Dados1!$C:$E,2,FALSE)</f>
        <v>RUFO E CONTRA-RUFO DE CHAPA GALVANIZADA Nº. 24, DESENVOLVIMENTO = 50 CM</v>
      </c>
    </row>
    <row r="191" spans="1:17" ht="25.5" outlineLevel="1">
      <c r="A191" s="85"/>
      <c r="B191" s="253" t="s">
        <v>514</v>
      </c>
      <c r="C191" s="151" t="s">
        <v>41623</v>
      </c>
      <c r="D191" s="5" t="s">
        <v>591</v>
      </c>
      <c r="E191" s="183" t="str">
        <f t="shared" si="35"/>
        <v>RUFO E CONTRA-RUFO DE CHAPA GALVANIZADA Nº. 24, DESENVOLVIMENTO = 33 CM</v>
      </c>
      <c r="F191" s="82" t="s">
        <v>48</v>
      </c>
      <c r="G191" s="84">
        <v>108.8</v>
      </c>
      <c r="H191" s="84">
        <f t="shared" si="30"/>
        <v>32.99</v>
      </c>
      <c r="I191" s="87">
        <f t="shared" si="36"/>
        <v>40.402853</v>
      </c>
      <c r="J191" s="208">
        <f t="shared" si="37"/>
        <v>4395.8304064000004</v>
      </c>
      <c r="K191" s="64">
        <f t="shared" si="34"/>
        <v>4395.8304064000004</v>
      </c>
      <c r="L191" s="29"/>
      <c r="M191" s="242"/>
      <c r="N191" s="83">
        <f>VLOOKUP(C191,Dados1!$C:$G,5,FALSE)</f>
        <v>32.99</v>
      </c>
      <c r="O191" s="123">
        <f t="shared" si="25"/>
        <v>0</v>
      </c>
      <c r="P191" s="83" t="str">
        <f>VLOOKUP(C191,Dados1!$C:$E,3,FALSE)</f>
        <v>M</v>
      </c>
      <c r="Q191" s="83" t="str">
        <f>VLOOKUP(C191,Dados1!$C:$E,2,FALSE)</f>
        <v>RUFO E CONTRA-RUFO DE CHAPA GALVANIZADA Nº. 24, DESENVOLVIMENTO = 33 CM</v>
      </c>
    </row>
    <row r="192" spans="1:17" ht="38.25" outlineLevel="1">
      <c r="A192" s="85"/>
      <c r="B192" s="253" t="s">
        <v>515</v>
      </c>
      <c r="C192" s="82">
        <v>71623</v>
      </c>
      <c r="D192" s="82" t="s">
        <v>584</v>
      </c>
      <c r="E192" s="183" t="str">
        <f t="shared" si="35"/>
        <v>CHAPIM DE CONCRETO APARENTE COM ACABAMENTO DESEMPENADO, FORMA DE COMPENSADO PLASTIFICADO (MADEIRIT) DE 14 X 10 CM, FUNDIDO NO LOCAL.</v>
      </c>
      <c r="F192" s="82" t="s">
        <v>48</v>
      </c>
      <c r="G192" s="84">
        <v>266</v>
      </c>
      <c r="H192" s="84" t="str">
        <f t="shared" si="30"/>
        <v>25,62</v>
      </c>
      <c r="I192" s="87">
        <f t="shared" si="36"/>
        <v>31.376814</v>
      </c>
      <c r="J192" s="208">
        <f t="shared" si="37"/>
        <v>8346.2325239999991</v>
      </c>
      <c r="K192" s="64">
        <f t="shared" si="34"/>
        <v>8346.2325239999991</v>
      </c>
      <c r="L192" s="29"/>
      <c r="M192" s="242"/>
      <c r="N192" s="83" t="str">
        <f>VLOOKUP(C192,Dados1!$C:$G,5,FALSE)</f>
        <v>25,62</v>
      </c>
      <c r="O192" s="123">
        <f t="shared" si="25"/>
        <v>0</v>
      </c>
      <c r="P192" s="83" t="str">
        <f>VLOOKUP(C192,Dados1!$C:$E,3,FALSE)</f>
        <v>M</v>
      </c>
      <c r="Q192" s="83" t="str">
        <f>VLOOKUP(C192,Dados1!$C:$E,2,FALSE)</f>
        <v>CHAPIM DE CONCRETO APARENTE COM ACABAMENTO DESEMPENADO, FORMA DE COMPENSADO PLASTIFICADO (MADEIRIT) DE 14 X 10 CM, FUNDIDO NO LOCAL.</v>
      </c>
    </row>
    <row r="193" spans="1:17" outlineLevel="1">
      <c r="A193" s="85"/>
      <c r="B193" s="251"/>
      <c r="C193" s="62"/>
      <c r="D193" s="62"/>
      <c r="E193" s="62"/>
      <c r="F193" s="62"/>
      <c r="G193" s="68" t="s">
        <v>100</v>
      </c>
      <c r="H193" s="84">
        <f t="shared" si="30"/>
        <v>0</v>
      </c>
      <c r="I193" s="87"/>
      <c r="J193" s="211">
        <f>SUM(J185:J192)</f>
        <v>717847.65426099999</v>
      </c>
      <c r="K193" s="64"/>
      <c r="L193" s="29"/>
      <c r="M193" s="242"/>
      <c r="N193" s="83">
        <f>VLOOKUP(C193,Dados1!$C:$G,5,FALSE)</f>
        <v>0</v>
      </c>
      <c r="O193" s="123">
        <f t="shared" si="25"/>
        <v>0</v>
      </c>
      <c r="P193" s="83">
        <f>VLOOKUP(C193,Dados1!$C:$E,3,FALSE)</f>
        <v>0</v>
      </c>
      <c r="Q193" s="83" t="str">
        <f>VLOOKUP(C193,Dados1!$C:$E,2,FALSE)</f>
        <v>CÓDIGO REPETIDO</v>
      </c>
    </row>
    <row r="194" spans="1:17">
      <c r="A194" s="85"/>
      <c r="B194" s="248"/>
      <c r="C194" s="85"/>
      <c r="D194" s="85"/>
      <c r="E194" s="40"/>
      <c r="F194" s="85"/>
      <c r="G194" s="51"/>
      <c r="H194" s="84">
        <f t="shared" si="30"/>
        <v>0</v>
      </c>
      <c r="I194" s="87">
        <f>G194*H194</f>
        <v>0</v>
      </c>
      <c r="J194" s="214"/>
      <c r="K194" s="64">
        <f t="shared" si="34"/>
        <v>0</v>
      </c>
      <c r="L194" s="29"/>
      <c r="M194" s="242"/>
      <c r="N194" s="83">
        <f>VLOOKUP(C194,Dados1!$C:$G,5,FALSE)</f>
        <v>0</v>
      </c>
      <c r="O194" s="123">
        <f t="shared" ref="O194:O257" si="38">H194-N194</f>
        <v>0</v>
      </c>
      <c r="P194" s="83">
        <f>VLOOKUP(C194,Dados1!$C:$E,3,FALSE)</f>
        <v>0</v>
      </c>
      <c r="Q194" s="83" t="str">
        <f>VLOOKUP(C194,Dados1!$C:$E,2,FALSE)</f>
        <v>CÓDIGO REPETIDO</v>
      </c>
    </row>
    <row r="195" spans="1:17">
      <c r="A195" s="85"/>
      <c r="B195" s="249">
        <v>8</v>
      </c>
      <c r="C195" s="198"/>
      <c r="D195" s="198"/>
      <c r="E195" s="131" t="s">
        <v>154</v>
      </c>
      <c r="F195" s="131"/>
      <c r="G195" s="133"/>
      <c r="H195" s="134">
        <f t="shared" si="30"/>
        <v>0</v>
      </c>
      <c r="I195" s="137">
        <f>G195*H195</f>
        <v>0</v>
      </c>
      <c r="J195" s="212"/>
      <c r="K195" s="64">
        <f t="shared" si="34"/>
        <v>0</v>
      </c>
      <c r="L195" s="29"/>
      <c r="M195" s="242"/>
      <c r="N195" s="83">
        <f>VLOOKUP(C195,Dados1!$C:$G,5,FALSE)</f>
        <v>0</v>
      </c>
      <c r="O195" s="123">
        <f t="shared" si="38"/>
        <v>0</v>
      </c>
      <c r="P195" s="83">
        <f>VLOOKUP(C195,Dados1!$C:$E,3,FALSE)</f>
        <v>0</v>
      </c>
      <c r="Q195" s="83" t="str">
        <f>VLOOKUP(C195,Dados1!$C:$E,2,FALSE)</f>
        <v>CÓDIGO REPETIDO</v>
      </c>
    </row>
    <row r="196" spans="1:17" ht="25.5" outlineLevel="1">
      <c r="A196" s="85"/>
      <c r="B196" s="253" t="s">
        <v>52</v>
      </c>
      <c r="C196" s="82" t="s">
        <v>92</v>
      </c>
      <c r="D196" s="82" t="s">
        <v>584</v>
      </c>
      <c r="E196" s="80" t="str">
        <f>Q196</f>
        <v>IMPERMEABILIZACAO DE ESTRUTURAS ENTERRADAS, COM TINTA ASFALTICA, DUAS DEMAOS.</v>
      </c>
      <c r="F196" s="82" t="s">
        <v>41</v>
      </c>
      <c r="G196" s="84">
        <v>630.63</v>
      </c>
      <c r="H196" s="84" t="str">
        <f t="shared" si="30"/>
        <v>9,37</v>
      </c>
      <c r="I196" s="87">
        <f>1.2247*H196</f>
        <v>11.475438999999998</v>
      </c>
      <c r="J196" s="208">
        <f>I196*G196</f>
        <v>7236.7560965699986</v>
      </c>
      <c r="K196" s="64">
        <f t="shared" si="34"/>
        <v>7236.7560965699986</v>
      </c>
      <c r="L196" s="29"/>
      <c r="M196" s="242"/>
      <c r="N196" s="83" t="str">
        <f>VLOOKUP(C196,Dados1!$C:$G,5,FALSE)</f>
        <v>9,37</v>
      </c>
      <c r="O196" s="123">
        <f t="shared" si="38"/>
        <v>0</v>
      </c>
      <c r="P196" s="83" t="str">
        <f>VLOOKUP(C196,Dados1!$C:$E,3,FALSE)</f>
        <v>M2</v>
      </c>
      <c r="Q196" s="83" t="str">
        <f>VLOOKUP(C196,Dados1!$C:$E,2,FALSE)</f>
        <v>IMPERMEABILIZACAO DE ESTRUTURAS ENTERRADAS, COM TINTA ASFALTICA, DUAS DEMAOS.</v>
      </c>
    </row>
    <row r="197" spans="1:17" ht="25.5" outlineLevel="1">
      <c r="A197" s="85"/>
      <c r="B197" s="253" t="s">
        <v>259</v>
      </c>
      <c r="C197" s="82">
        <v>98560</v>
      </c>
      <c r="D197" s="82" t="s">
        <v>584</v>
      </c>
      <c r="E197" s="80" t="str">
        <f>Q197</f>
        <v>IMPERMEABILIZAÇÃO DE PISO COM ARGAMASSA DE CIMENTO E AREIA, COM ADITIVO IMPERMEABILIZANTE, E = 2CM. AF_06/2018</v>
      </c>
      <c r="F197" s="82" t="s">
        <v>41</v>
      </c>
      <c r="G197" s="84">
        <v>211.5</v>
      </c>
      <c r="H197" s="84" t="str">
        <f t="shared" si="30"/>
        <v>34,17</v>
      </c>
      <c r="I197" s="87">
        <f>1.2247*H197</f>
        <v>41.847999000000002</v>
      </c>
      <c r="J197" s="208">
        <f>I197*G197</f>
        <v>8850.8517885000001</v>
      </c>
      <c r="K197" s="64">
        <f t="shared" si="34"/>
        <v>8850.8517885000001</v>
      </c>
      <c r="L197" s="29"/>
      <c r="M197" s="242"/>
      <c r="N197" s="83" t="str">
        <f>VLOOKUP(C197,Dados1!$C:$G,5,FALSE)</f>
        <v>34,17</v>
      </c>
      <c r="O197" s="123">
        <f t="shared" si="38"/>
        <v>0</v>
      </c>
      <c r="P197" s="83" t="str">
        <f>VLOOKUP(C197,Dados1!$C:$E,3,FALSE)</f>
        <v>M2</v>
      </c>
      <c r="Q197" s="83" t="str">
        <f>VLOOKUP(C197,Dados1!$C:$E,2,FALSE)</f>
        <v>IMPERMEABILIZAÇÃO DE PISO COM ARGAMASSA DE CIMENTO E AREIA, COM ADITIVO IMPERMEABILIZANTE, E = 2CM. AF_06/2018</v>
      </c>
    </row>
    <row r="198" spans="1:17" outlineLevel="1">
      <c r="A198" s="85"/>
      <c r="B198" s="251"/>
      <c r="C198" s="62"/>
      <c r="D198" s="62"/>
      <c r="E198" s="62"/>
      <c r="F198" s="62"/>
      <c r="G198" s="68" t="s">
        <v>100</v>
      </c>
      <c r="H198" s="84">
        <f t="shared" si="30"/>
        <v>0</v>
      </c>
      <c r="I198" s="87"/>
      <c r="J198" s="213">
        <f>SUM(J196:J197)</f>
        <v>16087.60788507</v>
      </c>
      <c r="K198" s="64"/>
      <c r="L198" s="29"/>
      <c r="M198" s="242"/>
      <c r="N198" s="83">
        <f>VLOOKUP(C198,Dados1!$C:$G,5,FALSE)</f>
        <v>0</v>
      </c>
      <c r="O198" s="123">
        <f t="shared" si="38"/>
        <v>0</v>
      </c>
      <c r="P198" s="83">
        <f>VLOOKUP(C198,Dados1!$C:$E,3,FALSE)</f>
        <v>0</v>
      </c>
      <c r="Q198" s="83" t="str">
        <f>VLOOKUP(C198,Dados1!$C:$E,2,FALSE)</f>
        <v>CÓDIGO REPETIDO</v>
      </c>
    </row>
    <row r="199" spans="1:17">
      <c r="A199" s="85"/>
      <c r="B199" s="248"/>
      <c r="C199" s="85"/>
      <c r="D199" s="85"/>
      <c r="E199" s="40"/>
      <c r="F199" s="85"/>
      <c r="G199" s="51"/>
      <c r="H199" s="84">
        <f t="shared" si="30"/>
        <v>0</v>
      </c>
      <c r="I199" s="87">
        <f>G199*H199</f>
        <v>0</v>
      </c>
      <c r="J199" s="208">
        <f t="shared" ref="J199:J220" si="39">I199*1.2247</f>
        <v>0</v>
      </c>
      <c r="K199" s="64">
        <f t="shared" si="34"/>
        <v>0</v>
      </c>
      <c r="L199" s="29"/>
      <c r="M199" s="242"/>
      <c r="N199" s="83">
        <f>VLOOKUP(C199,Dados1!$C:$G,5,FALSE)</f>
        <v>0</v>
      </c>
      <c r="O199" s="123">
        <f t="shared" si="38"/>
        <v>0</v>
      </c>
      <c r="P199" s="83">
        <f>VLOOKUP(C199,Dados1!$C:$E,3,FALSE)</f>
        <v>0</v>
      </c>
      <c r="Q199" s="83" t="str">
        <f>VLOOKUP(C199,Dados1!$C:$E,2,FALSE)</f>
        <v>CÓDIGO REPETIDO</v>
      </c>
    </row>
    <row r="200" spans="1:17">
      <c r="A200" s="85"/>
      <c r="B200" s="249">
        <v>9</v>
      </c>
      <c r="C200" s="139"/>
      <c r="D200" s="139"/>
      <c r="E200" s="131" t="s">
        <v>409</v>
      </c>
      <c r="F200" s="131"/>
      <c r="G200" s="133"/>
      <c r="H200" s="134">
        <f t="shared" si="30"/>
        <v>0</v>
      </c>
      <c r="I200" s="137">
        <f>G200*H200</f>
        <v>0</v>
      </c>
      <c r="J200" s="210">
        <f t="shared" si="39"/>
        <v>0</v>
      </c>
      <c r="K200" s="64">
        <f t="shared" si="34"/>
        <v>0</v>
      </c>
      <c r="L200" s="29"/>
      <c r="M200" s="242"/>
      <c r="N200" s="83">
        <f>VLOOKUP(C200,Dados1!$C:$G,5,FALSE)</f>
        <v>0</v>
      </c>
      <c r="O200" s="123">
        <f t="shared" si="38"/>
        <v>0</v>
      </c>
      <c r="P200" s="83">
        <f>VLOOKUP(C200,Dados1!$C:$E,3,FALSE)</f>
        <v>0</v>
      </c>
      <c r="Q200" s="83" t="str">
        <f>VLOOKUP(C200,Dados1!$C:$E,2,FALSE)</f>
        <v>CÓDIGO REPETIDO</v>
      </c>
    </row>
    <row r="201" spans="1:17" outlineLevel="1">
      <c r="A201" s="85"/>
      <c r="B201" s="252" t="s">
        <v>67</v>
      </c>
      <c r="C201" s="75"/>
      <c r="D201" s="75"/>
      <c r="E201" s="33" t="s">
        <v>420</v>
      </c>
      <c r="F201" s="33"/>
      <c r="G201" s="58"/>
      <c r="H201" s="84">
        <f t="shared" si="30"/>
        <v>0</v>
      </c>
      <c r="I201" s="87">
        <f>G201*H201</f>
        <v>0</v>
      </c>
      <c r="J201" s="208">
        <f t="shared" si="39"/>
        <v>0</v>
      </c>
      <c r="K201" s="64">
        <f t="shared" si="34"/>
        <v>0</v>
      </c>
      <c r="L201" s="29"/>
      <c r="M201" s="242"/>
      <c r="N201" s="83">
        <f>VLOOKUP(C201,Dados1!$C:$G,5,FALSE)</f>
        <v>0</v>
      </c>
      <c r="O201" s="123">
        <f t="shared" si="38"/>
        <v>0</v>
      </c>
      <c r="P201" s="83">
        <f>VLOOKUP(C201,Dados1!$C:$E,3,FALSE)</f>
        <v>0</v>
      </c>
      <c r="Q201" s="83" t="str">
        <f>VLOOKUP(C201,Dados1!$C:$E,2,FALSE)</f>
        <v>CÓDIGO REPETIDO</v>
      </c>
    </row>
    <row r="202" spans="1:17" ht="38.25" outlineLevel="1">
      <c r="A202" s="85"/>
      <c r="B202" s="253" t="s">
        <v>260</v>
      </c>
      <c r="C202" s="82">
        <v>87878</v>
      </c>
      <c r="D202" s="82" t="s">
        <v>584</v>
      </c>
      <c r="E202" s="80" t="str">
        <f>Q202</f>
        <v>CHAPISCO APLICADO EM ALVENARIAS E ESTRUTURAS DE CONCRETO INTERNAS, COM COLHER DE PEDREIRO.  ARGAMASSA TRAÇO 1:3 COM PREPARO MANUAL. AF_06/2014</v>
      </c>
      <c r="F202" s="82" t="s">
        <v>41</v>
      </c>
      <c r="G202" s="84">
        <v>4084.95</v>
      </c>
      <c r="H202" s="84" t="str">
        <f t="shared" si="30"/>
        <v>3,16</v>
      </c>
      <c r="I202" s="87">
        <f>1.2247*H202</f>
        <v>3.8700519999999998</v>
      </c>
      <c r="J202" s="208">
        <f t="shared" ref="J202:J216" si="40">I202*G202</f>
        <v>15808.968917399998</v>
      </c>
      <c r="K202" s="64">
        <f t="shared" si="34"/>
        <v>15808.968917399998</v>
      </c>
      <c r="L202" s="29"/>
      <c r="M202" s="242"/>
      <c r="N202" s="83" t="str">
        <f>VLOOKUP(C202,Dados1!$C:$G,5,FALSE)</f>
        <v>3,16</v>
      </c>
      <c r="O202" s="123">
        <f t="shared" si="38"/>
        <v>0</v>
      </c>
      <c r="P202" s="83" t="str">
        <f>VLOOKUP(C202,Dados1!$C:$E,3,FALSE)</f>
        <v>M2</v>
      </c>
      <c r="Q202" s="83" t="str">
        <f>VLOOKUP(C202,Dados1!$C:$E,2,FALSE)</f>
        <v>CHAPISCO APLICADO EM ALVENARIAS E ESTRUTURAS DE CONCRETO INTERNAS, COM COLHER DE PEDREIRO.  ARGAMASSA TRAÇO 1:3 COM PREPARO MANUAL. AF_06/2014</v>
      </c>
    </row>
    <row r="203" spans="1:17" ht="51" outlineLevel="1">
      <c r="A203" s="85"/>
      <c r="B203" s="253" t="s">
        <v>261</v>
      </c>
      <c r="C203" s="82">
        <v>87535</v>
      </c>
      <c r="D203" s="82" t="s">
        <v>584</v>
      </c>
      <c r="E203" s="80" t="str">
        <f t="shared" ref="E203:E212" si="41">Q203</f>
        <v>EMBOÇO, PARA RECEBIMENTO DE CERÂMICA, EM ARGAMASSA TRAÇO 1:2:8, PREPARO MECÂNICO COM BETONEIRA 400L, APLICADO MANUALMENTE EM FACES INTERNAS DE PAREDES, PARA AMBIENTE COM ÁREA  MAIOR QUE 10M2, ESPESSURA DE 20MM, COM EXECUÇÃO DE TALISCAS. AF_06/2014</v>
      </c>
      <c r="F203" s="82" t="s">
        <v>41</v>
      </c>
      <c r="G203" s="84">
        <v>2783</v>
      </c>
      <c r="H203" s="84" t="str">
        <f t="shared" si="30"/>
        <v>22,05</v>
      </c>
      <c r="I203" s="87">
        <f t="shared" ref="I203:I216" si="42">1.2247*H203</f>
        <v>27.004635</v>
      </c>
      <c r="J203" s="208">
        <f t="shared" si="40"/>
        <v>75153.899204999994</v>
      </c>
      <c r="K203" s="64">
        <f t="shared" si="34"/>
        <v>75153.899204999994</v>
      </c>
      <c r="L203" s="29"/>
      <c r="M203" s="242"/>
      <c r="N203" s="83" t="str">
        <f>VLOOKUP(C203,Dados1!$C:$G,5,FALSE)</f>
        <v>22,05</v>
      </c>
      <c r="O203" s="123">
        <f t="shared" si="38"/>
        <v>0</v>
      </c>
      <c r="P203" s="83" t="str">
        <f>VLOOKUP(C203,Dados1!$C:$E,3,FALSE)</f>
        <v>M2</v>
      </c>
      <c r="Q203" s="83" t="str">
        <f>VLOOKUP(C203,Dados1!$C:$E,2,FALSE)</f>
        <v>EMBOÇO, PARA RECEBIMENTO DE CERÂMICA, EM ARGAMASSA TRAÇO 1:2:8, PREPARO MECÂNICO COM BETONEIRA 400L, APLICADO MANUALMENTE EM FACES INTERNAS DE PAREDES, PARA AMBIENTE COM ÁREA  MAIOR QUE 10M2, ESPESSURA DE 20MM, COM EXECUÇÃO DE TALISCAS. AF_06/2014</v>
      </c>
    </row>
    <row r="204" spans="1:17" ht="51" outlineLevel="1">
      <c r="A204" s="85"/>
      <c r="B204" s="253" t="s">
        <v>262</v>
      </c>
      <c r="C204" s="82">
        <v>87792</v>
      </c>
      <c r="D204" s="82" t="s">
        <v>584</v>
      </c>
      <c r="E204" s="80" t="str">
        <f t="shared" si="41"/>
        <v>EMBOÇO OU MASSA ÚNICA EM ARGAMASSA TRAÇO 1:2:8, PREPARO MECÂNICO COM BETONEIRA 400 L, APLICADA MANUALMENTE EM PANOS CEGOS DE FACHADA (SEM PRESENÇA DE VÃOS), ESPESSURA DE 25 MM. AF_06/2014</v>
      </c>
      <c r="F204" s="82" t="s">
        <v>41</v>
      </c>
      <c r="G204" s="84">
        <v>1301.95</v>
      </c>
      <c r="H204" s="84" t="str">
        <f t="shared" si="30"/>
        <v>27,01</v>
      </c>
      <c r="I204" s="87">
        <f t="shared" si="42"/>
        <v>33.079146999999999</v>
      </c>
      <c r="J204" s="208">
        <f t="shared" si="40"/>
        <v>43067.395436649997</v>
      </c>
      <c r="K204" s="64">
        <f t="shared" si="34"/>
        <v>43067.395436649997</v>
      </c>
      <c r="L204" s="29"/>
      <c r="M204" s="242"/>
      <c r="N204" s="83" t="str">
        <f>VLOOKUP(C204,Dados1!$C:$G,5,FALSE)</f>
        <v>27,01</v>
      </c>
      <c r="O204" s="123">
        <f t="shared" si="38"/>
        <v>0</v>
      </c>
      <c r="P204" s="83" t="str">
        <f>VLOOKUP(C204,Dados1!$C:$E,3,FALSE)</f>
        <v>M2</v>
      </c>
      <c r="Q204" s="83" t="str">
        <f>VLOOKUP(C204,Dados1!$C:$E,2,FALSE)</f>
        <v>EMBOÇO OU MASSA ÚNICA EM ARGAMASSA TRAÇO 1:2:8, PREPARO MECÂNICO COM BETONEIRA 400 L, APLICADA MANUALMENTE EM PANOS CEGOS DE FACHADA (SEM PRESENÇA DE VÃOS), ESPESSURA DE 25 MM. AF_06/2014</v>
      </c>
    </row>
    <row r="205" spans="1:17" ht="25.5" outlineLevel="1">
      <c r="A205" s="85"/>
      <c r="B205" s="253" t="s">
        <v>263</v>
      </c>
      <c r="C205" s="159" t="s">
        <v>45548</v>
      </c>
      <c r="D205" s="82" t="s">
        <v>649</v>
      </c>
      <c r="E205" s="80" t="str">
        <f t="shared" si="41"/>
        <v>REBOCO DE ARGAMASSA DE CIMENTO E AREIA, TRAÇO 1:5 (EXECUÇÃO, INCLUINDO O FORNECIMENTO E TRANSPORTE DE TODOS OS MATERIAIS)</v>
      </c>
      <c r="F205" s="82" t="s">
        <v>41</v>
      </c>
      <c r="G205" s="84">
        <v>1909.34</v>
      </c>
      <c r="H205" s="84">
        <f t="shared" si="30"/>
        <v>25.64</v>
      </c>
      <c r="I205" s="87">
        <f t="shared" si="42"/>
        <v>31.401307999999997</v>
      </c>
      <c r="J205" s="208">
        <f t="shared" si="40"/>
        <v>59955.773416719989</v>
      </c>
      <c r="K205" s="64">
        <f t="shared" si="34"/>
        <v>59955.773416719989</v>
      </c>
      <c r="L205" s="29"/>
      <c r="M205" s="242"/>
      <c r="N205" s="83">
        <f>VLOOKUP(C205,Dados1!$C:$G,5,FALSE)</f>
        <v>25.64</v>
      </c>
      <c r="O205" s="123">
        <f t="shared" si="38"/>
        <v>0</v>
      </c>
      <c r="P205" s="83" t="str">
        <f>VLOOKUP(C205,Dados1!$C:$E,3,FALSE)</f>
        <v>M2</v>
      </c>
      <c r="Q205" s="83" t="str">
        <f>VLOOKUP(C205,Dados1!$C:$E,2,FALSE)</f>
        <v>REBOCO DE ARGAMASSA DE CIMENTO E AREIA, TRAÇO 1:5 (EXECUÇÃO, INCLUINDO O FORNECIMENTO E TRANSPORTE DE TODOS OS MATERIAIS)</v>
      </c>
    </row>
    <row r="206" spans="1:17" ht="38.25" outlineLevel="1">
      <c r="A206" s="85"/>
      <c r="B206" s="253" t="s">
        <v>264</v>
      </c>
      <c r="C206" s="82">
        <v>87273</v>
      </c>
      <c r="D206" s="82" t="s">
        <v>584</v>
      </c>
      <c r="E206" s="80" t="str">
        <f t="shared" si="41"/>
        <v>REVESTIMENTO CERÂMICO PARA PAREDES INTERNAS COM PLACAS TIPO ESMALTADA EXTRA DE DIMENSÕES 33X45 CM APLICADAS EM AMBIENTES DE ÁREA MAIOR QUE 5 M² NA ALTURA INTEIRA DAS PAREDES. AF_06/2014</v>
      </c>
      <c r="F206" s="82" t="s">
        <v>41</v>
      </c>
      <c r="G206" s="84">
        <v>671.71</v>
      </c>
      <c r="H206" s="84" t="str">
        <f t="shared" si="30"/>
        <v>48,62</v>
      </c>
      <c r="I206" s="87">
        <f t="shared" si="42"/>
        <v>59.544913999999991</v>
      </c>
      <c r="J206" s="208">
        <f t="shared" si="40"/>
        <v>39996.914182939996</v>
      </c>
      <c r="K206" s="64">
        <f t="shared" si="34"/>
        <v>39996.914182939996</v>
      </c>
      <c r="L206" s="29"/>
      <c r="M206" s="242"/>
      <c r="N206" s="83" t="str">
        <f>VLOOKUP(C206,Dados1!$C:$G,5,FALSE)</f>
        <v>48,62</v>
      </c>
      <c r="O206" s="123">
        <f t="shared" si="38"/>
        <v>0</v>
      </c>
      <c r="P206" s="83" t="str">
        <f>VLOOKUP(C206,Dados1!$C:$E,3,FALSE)</f>
        <v>M2</v>
      </c>
      <c r="Q206" s="83" t="str">
        <f>VLOOKUP(C206,Dados1!$C:$E,2,FALSE)</f>
        <v>REVESTIMENTO CERÂMICO PARA PAREDES INTERNAS COM PLACAS TIPO ESMALTADA EXTRA DE DIMENSÕES 33X45 CM APLICADAS EM AMBIENTES DE ÁREA MAIOR QUE 5 M² NA ALTURA INTEIRA DAS PAREDES. AF_06/2014</v>
      </c>
    </row>
    <row r="207" spans="1:17" ht="51" outlineLevel="1">
      <c r="A207" s="85"/>
      <c r="B207" s="253" t="s">
        <v>265</v>
      </c>
      <c r="C207" s="82" t="s">
        <v>58319</v>
      </c>
      <c r="D207" s="82" t="s">
        <v>676</v>
      </c>
      <c r="E207" s="184" t="s">
        <v>58320</v>
      </c>
      <c r="F207" s="82" t="s">
        <v>41</v>
      </c>
      <c r="G207" s="84">
        <v>8.3000000000000007</v>
      </c>
      <c r="H207" s="84">
        <v>43.03</v>
      </c>
      <c r="I207" s="87">
        <f t="shared" si="42"/>
        <v>52.698840999999994</v>
      </c>
      <c r="J207" s="208">
        <f t="shared" si="40"/>
        <v>437.40038029999999</v>
      </c>
      <c r="K207" s="64">
        <f t="shared" ref="K207:K216" si="43">I207*G207</f>
        <v>437.40038029999999</v>
      </c>
      <c r="L207" s="29"/>
      <c r="M207" s="242"/>
      <c r="N207" s="83" t="e">
        <f>VLOOKUP(C207,Dados1!$C:$G,5,FALSE)</f>
        <v>#N/A</v>
      </c>
      <c r="O207" s="123" t="e">
        <f t="shared" si="38"/>
        <v>#N/A</v>
      </c>
      <c r="P207" s="83" t="e">
        <f>VLOOKUP(C207,Dados1!$C:$E,3,FALSE)</f>
        <v>#N/A</v>
      </c>
      <c r="Q207" s="83" t="e">
        <f>VLOOKUP(C207,Dados1!$C:$E,2,FALSE)</f>
        <v>#N/A</v>
      </c>
    </row>
    <row r="208" spans="1:17" ht="51" outlineLevel="1">
      <c r="A208" s="85"/>
      <c r="B208" s="253" t="s">
        <v>266</v>
      </c>
      <c r="C208" s="82" t="s">
        <v>58319</v>
      </c>
      <c r="D208" s="82" t="s">
        <v>676</v>
      </c>
      <c r="E208" s="184" t="s">
        <v>58321</v>
      </c>
      <c r="F208" s="82" t="s">
        <v>41</v>
      </c>
      <c r="G208" s="84">
        <v>8.7799999999999994</v>
      </c>
      <c r="H208" s="84">
        <v>43.03</v>
      </c>
      <c r="I208" s="87">
        <f t="shared" si="42"/>
        <v>52.698840999999994</v>
      </c>
      <c r="J208" s="208">
        <f t="shared" si="40"/>
        <v>462.69582397999994</v>
      </c>
      <c r="K208" s="64">
        <f t="shared" si="43"/>
        <v>462.69582397999994</v>
      </c>
      <c r="L208" s="29"/>
      <c r="M208" s="242"/>
      <c r="N208" s="83" t="e">
        <f>VLOOKUP(C208,Dados1!$C:$G,5,FALSE)</f>
        <v>#N/A</v>
      </c>
      <c r="O208" s="123" t="e">
        <f t="shared" si="38"/>
        <v>#N/A</v>
      </c>
      <c r="P208" s="83" t="e">
        <f>VLOOKUP(C208,Dados1!$C:$E,3,FALSE)</f>
        <v>#N/A</v>
      </c>
      <c r="Q208" s="83" t="e">
        <f>VLOOKUP(C208,Dados1!$C:$E,2,FALSE)</f>
        <v>#N/A</v>
      </c>
    </row>
    <row r="209" spans="1:17" ht="51" outlineLevel="1">
      <c r="A209" s="85"/>
      <c r="B209" s="253" t="s">
        <v>267</v>
      </c>
      <c r="C209" s="82" t="s">
        <v>58319</v>
      </c>
      <c r="D209" s="82" t="s">
        <v>676</v>
      </c>
      <c r="E209" s="184" t="s">
        <v>58322</v>
      </c>
      <c r="F209" s="82" t="s">
        <v>41</v>
      </c>
      <c r="G209" s="84">
        <v>17.25</v>
      </c>
      <c r="H209" s="84">
        <v>43.03</v>
      </c>
      <c r="I209" s="87">
        <f t="shared" si="42"/>
        <v>52.698840999999994</v>
      </c>
      <c r="J209" s="208">
        <f t="shared" si="40"/>
        <v>909.0550072499999</v>
      </c>
      <c r="K209" s="64">
        <f t="shared" si="43"/>
        <v>909.0550072499999</v>
      </c>
      <c r="L209" s="29" t="s">
        <v>58330</v>
      </c>
      <c r="M209" s="242"/>
      <c r="N209" s="83" t="e">
        <f>VLOOKUP(C209,Dados1!$C:$G,5,FALSE)</f>
        <v>#N/A</v>
      </c>
      <c r="O209" s="123" t="e">
        <f t="shared" si="38"/>
        <v>#N/A</v>
      </c>
      <c r="P209" s="83" t="e">
        <f>VLOOKUP(C209,Dados1!$C:$E,3,FALSE)</f>
        <v>#N/A</v>
      </c>
      <c r="Q209" s="83" t="e">
        <f>VLOOKUP(C209,Dados1!$C:$E,2,FALSE)</f>
        <v>#N/A</v>
      </c>
    </row>
    <row r="210" spans="1:17" ht="51" outlineLevel="1">
      <c r="A210" s="85"/>
      <c r="B210" s="253" t="s">
        <v>268</v>
      </c>
      <c r="C210" s="82" t="s">
        <v>58319</v>
      </c>
      <c r="D210" s="82" t="s">
        <v>676</v>
      </c>
      <c r="E210" s="184" t="s">
        <v>58323</v>
      </c>
      <c r="F210" s="82" t="s">
        <v>41</v>
      </c>
      <c r="G210" s="84">
        <v>166.07</v>
      </c>
      <c r="H210" s="84">
        <v>43.03</v>
      </c>
      <c r="I210" s="87">
        <f t="shared" si="42"/>
        <v>52.698840999999994</v>
      </c>
      <c r="J210" s="208">
        <f t="shared" si="40"/>
        <v>8751.696524869998</v>
      </c>
      <c r="K210" s="64">
        <f t="shared" si="43"/>
        <v>8751.696524869998</v>
      </c>
      <c r="L210" s="29"/>
      <c r="M210" s="242"/>
      <c r="N210" s="83" t="e">
        <f>VLOOKUP(C210,Dados1!$C:$G,5,FALSE)</f>
        <v>#N/A</v>
      </c>
      <c r="O210" s="123" t="e">
        <f t="shared" si="38"/>
        <v>#N/A</v>
      </c>
      <c r="P210" s="83" t="e">
        <f>VLOOKUP(C210,Dados1!$C:$E,3,FALSE)</f>
        <v>#N/A</v>
      </c>
      <c r="Q210" s="83" t="e">
        <f>VLOOKUP(C210,Dados1!$C:$E,2,FALSE)</f>
        <v>#N/A</v>
      </c>
    </row>
    <row r="211" spans="1:17" outlineLevel="1">
      <c r="A211" s="85"/>
      <c r="B211" s="253" t="s">
        <v>269</v>
      </c>
      <c r="C211" s="82" t="s">
        <v>58324</v>
      </c>
      <c r="D211" s="82" t="s">
        <v>676</v>
      </c>
      <c r="E211" s="217" t="s">
        <v>58325</v>
      </c>
      <c r="F211" s="82" t="s">
        <v>48</v>
      </c>
      <c r="G211" s="84">
        <v>238.6</v>
      </c>
      <c r="H211" s="84">
        <v>16.440000000000001</v>
      </c>
      <c r="I211" s="87">
        <f t="shared" si="42"/>
        <v>20.134067999999999</v>
      </c>
      <c r="J211" s="208">
        <f t="shared" si="40"/>
        <v>4803.9886247999993</v>
      </c>
      <c r="K211" s="64">
        <f t="shared" si="43"/>
        <v>4803.9886247999993</v>
      </c>
      <c r="L211" s="29"/>
      <c r="M211" s="242"/>
      <c r="N211" s="83" t="e">
        <f>VLOOKUP(C211,Dados1!$C:$G,5,FALSE)</f>
        <v>#N/A</v>
      </c>
      <c r="O211" s="123" t="e">
        <f t="shared" si="38"/>
        <v>#N/A</v>
      </c>
      <c r="P211" s="83" t="e">
        <f>VLOOKUP(C211,Dados1!$C:$E,3,FALSE)</f>
        <v>#N/A</v>
      </c>
      <c r="Q211" s="83" t="e">
        <f>VLOOKUP(C211,Dados1!$C:$E,2,FALSE)</f>
        <v>#N/A</v>
      </c>
    </row>
    <row r="212" spans="1:17" ht="25.5" outlineLevel="1">
      <c r="A212" s="85"/>
      <c r="B212" s="253" t="s">
        <v>270</v>
      </c>
      <c r="C212" s="82">
        <v>96109</v>
      </c>
      <c r="D212" s="82" t="s">
        <v>584</v>
      </c>
      <c r="E212" s="80" t="str">
        <f t="shared" si="41"/>
        <v>FORRO EM PLACAS DE GESSO, PARA AMBIENTES RESIDENCIAIS. AF_05/2017_P</v>
      </c>
      <c r="F212" s="82" t="s">
        <v>41</v>
      </c>
      <c r="G212" s="84">
        <v>495.39</v>
      </c>
      <c r="H212" s="84" t="str">
        <f t="shared" ref="H212:H270" si="44">N212</f>
        <v>37,66</v>
      </c>
      <c r="I212" s="87">
        <f t="shared" si="42"/>
        <v>46.122201999999994</v>
      </c>
      <c r="J212" s="208">
        <f t="shared" si="40"/>
        <v>22848.477648779997</v>
      </c>
      <c r="K212" s="64">
        <f t="shared" si="43"/>
        <v>22848.477648779997</v>
      </c>
      <c r="L212" s="29"/>
      <c r="M212" s="242"/>
      <c r="N212" s="83" t="str">
        <f>VLOOKUP(C212,Dados1!$C:$G,5,FALSE)</f>
        <v>37,66</v>
      </c>
      <c r="O212" s="123">
        <f t="shared" si="38"/>
        <v>0</v>
      </c>
      <c r="P212" s="83" t="str">
        <f>VLOOKUP(C212,Dados1!$C:$E,3,FALSE)</f>
        <v>M2</v>
      </c>
      <c r="Q212" s="83" t="str">
        <f>VLOOKUP(C212,Dados1!$C:$E,2,FALSE)</f>
        <v>FORRO EM PLACAS DE GESSO, PARA AMBIENTES RESIDENCIAIS. AF_05/2017_P</v>
      </c>
    </row>
    <row r="213" spans="1:17" ht="38.25" outlineLevel="1">
      <c r="A213" s="85"/>
      <c r="B213" s="253" t="s">
        <v>271</v>
      </c>
      <c r="C213" s="185" t="s">
        <v>58326</v>
      </c>
      <c r="D213" s="82" t="s">
        <v>676</v>
      </c>
      <c r="E213" s="186" t="s">
        <v>58327</v>
      </c>
      <c r="F213" s="82" t="s">
        <v>41</v>
      </c>
      <c r="G213" s="84">
        <v>734.92</v>
      </c>
      <c r="H213" s="84">
        <v>90.94</v>
      </c>
      <c r="I213" s="87">
        <f t="shared" si="42"/>
        <v>111.37421799999998</v>
      </c>
      <c r="J213" s="208">
        <f t="shared" si="40"/>
        <v>81851.140292559983</v>
      </c>
      <c r="K213" s="64">
        <f t="shared" si="43"/>
        <v>81851.140292559983</v>
      </c>
      <c r="L213" s="29"/>
      <c r="M213" s="242"/>
      <c r="N213" s="83" t="e">
        <f>VLOOKUP(C213,Dados1!$C:$G,5,FALSE)</f>
        <v>#N/A</v>
      </c>
      <c r="O213" s="123" t="e">
        <f t="shared" si="38"/>
        <v>#N/A</v>
      </c>
      <c r="P213" s="83" t="e">
        <f>VLOOKUP(C213,Dados1!$C:$E,3,FALSE)</f>
        <v>#N/A</v>
      </c>
      <c r="Q213" s="83" t="e">
        <f>VLOOKUP(C213,Dados1!$C:$E,2,FALSE)</f>
        <v>#N/A</v>
      </c>
    </row>
    <row r="214" spans="1:17" outlineLevel="1">
      <c r="A214" s="85"/>
      <c r="B214" s="252" t="s">
        <v>153</v>
      </c>
      <c r="C214" s="75"/>
      <c r="D214" s="82"/>
      <c r="E214" s="33" t="s">
        <v>571</v>
      </c>
      <c r="F214" s="33"/>
      <c r="G214" s="58"/>
      <c r="H214" s="84">
        <f t="shared" si="44"/>
        <v>0</v>
      </c>
      <c r="I214" s="87">
        <f t="shared" si="42"/>
        <v>0</v>
      </c>
      <c r="J214" s="208">
        <f t="shared" si="40"/>
        <v>0</v>
      </c>
      <c r="K214" s="64">
        <f t="shared" si="43"/>
        <v>0</v>
      </c>
      <c r="L214" s="29"/>
      <c r="M214" s="242"/>
      <c r="N214" s="83">
        <f>VLOOKUP(C214,Dados1!$C:$G,5,FALSE)</f>
        <v>0</v>
      </c>
      <c r="O214" s="123">
        <f t="shared" si="38"/>
        <v>0</v>
      </c>
      <c r="P214" s="83">
        <f>VLOOKUP(C214,Dados1!$C:$E,3,FALSE)</f>
        <v>0</v>
      </c>
      <c r="Q214" s="83" t="str">
        <f>VLOOKUP(C214,Dados1!$C:$E,2,FALSE)</f>
        <v>CÓDIGO REPETIDO</v>
      </c>
    </row>
    <row r="215" spans="1:17" ht="38.25" outlineLevel="1">
      <c r="A215" s="85"/>
      <c r="B215" s="253" t="s">
        <v>272</v>
      </c>
      <c r="C215" s="82">
        <v>87878</v>
      </c>
      <c r="D215" s="82" t="s">
        <v>584</v>
      </c>
      <c r="E215" s="80" t="str">
        <f>Q215</f>
        <v>CHAPISCO APLICADO EM ALVENARIAS E ESTRUTURAS DE CONCRETO INTERNAS, COM COLHER DE PEDREIRO.  ARGAMASSA TRAÇO 1:3 COM PREPARO MANUAL. AF_06/2014</v>
      </c>
      <c r="F215" s="82" t="s">
        <v>41</v>
      </c>
      <c r="G215" s="84">
        <v>91.79</v>
      </c>
      <c r="H215" s="84" t="str">
        <f t="shared" si="44"/>
        <v>3,16</v>
      </c>
      <c r="I215" s="87">
        <f t="shared" si="42"/>
        <v>3.8700519999999998</v>
      </c>
      <c r="J215" s="208">
        <f t="shared" si="40"/>
        <v>355.23207308000002</v>
      </c>
      <c r="K215" s="64">
        <f t="shared" si="43"/>
        <v>355.23207308000002</v>
      </c>
      <c r="L215" s="29"/>
      <c r="M215" s="242"/>
      <c r="N215" s="83" t="str">
        <f>VLOOKUP(C215,Dados1!$C:$G,5,FALSE)</f>
        <v>3,16</v>
      </c>
      <c r="O215" s="123">
        <f t="shared" si="38"/>
        <v>0</v>
      </c>
      <c r="P215" s="83" t="str">
        <f>VLOOKUP(C215,Dados1!$C:$E,3,FALSE)</f>
        <v>M2</v>
      </c>
      <c r="Q215" s="83" t="str">
        <f>VLOOKUP(C215,Dados1!$C:$E,2,FALSE)</f>
        <v>CHAPISCO APLICADO EM ALVENARIAS E ESTRUTURAS DE CONCRETO INTERNAS, COM COLHER DE PEDREIRO.  ARGAMASSA TRAÇO 1:3 COM PREPARO MANUAL. AF_06/2014</v>
      </c>
    </row>
    <row r="216" spans="1:17" ht="51" outlineLevel="1">
      <c r="A216" s="85"/>
      <c r="B216" s="253" t="s">
        <v>273</v>
      </c>
      <c r="C216" s="82">
        <v>87792</v>
      </c>
      <c r="D216" s="82" t="s">
        <v>584</v>
      </c>
      <c r="E216" s="80" t="str">
        <f>Q216</f>
        <v>EMBOÇO OU MASSA ÚNICA EM ARGAMASSA TRAÇO 1:2:8, PREPARO MECÂNICO COM BETONEIRA 400 L, APLICADA MANUALMENTE EM PANOS CEGOS DE FACHADA (SEM PRESENÇA DE VÃOS), ESPESSURA DE 25 MM. AF_06/2014</v>
      </c>
      <c r="F216" s="82" t="s">
        <v>41</v>
      </c>
      <c r="G216" s="84">
        <v>91.79</v>
      </c>
      <c r="H216" s="84" t="str">
        <f t="shared" si="44"/>
        <v>27,01</v>
      </c>
      <c r="I216" s="87">
        <f t="shared" si="42"/>
        <v>33.079146999999999</v>
      </c>
      <c r="J216" s="208">
        <f t="shared" si="40"/>
        <v>3036.3349031299999</v>
      </c>
      <c r="K216" s="64">
        <f t="shared" si="43"/>
        <v>3036.3349031299999</v>
      </c>
      <c r="L216" s="29"/>
      <c r="M216" s="242"/>
      <c r="N216" s="83" t="str">
        <f>VLOOKUP(C216,Dados1!$C:$G,5,FALSE)</f>
        <v>27,01</v>
      </c>
      <c r="O216" s="123">
        <f t="shared" si="38"/>
        <v>0</v>
      </c>
      <c r="P216" s="83" t="str">
        <f>VLOOKUP(C216,Dados1!$C:$E,3,FALSE)</f>
        <v>M2</v>
      </c>
      <c r="Q216" s="83" t="str">
        <f>VLOOKUP(C216,Dados1!$C:$E,2,FALSE)</f>
        <v>EMBOÇO OU MASSA ÚNICA EM ARGAMASSA TRAÇO 1:2:8, PREPARO MECÂNICO COM BETONEIRA 400 L, APLICADA MANUALMENTE EM PANOS CEGOS DE FACHADA (SEM PRESENÇA DE VÃOS), ESPESSURA DE 25 MM. AF_06/2014</v>
      </c>
    </row>
    <row r="217" spans="1:17" outlineLevel="1">
      <c r="A217" s="85"/>
      <c r="B217" s="251"/>
      <c r="C217" s="62"/>
      <c r="D217" s="62"/>
      <c r="E217" s="62"/>
      <c r="F217" s="62"/>
      <c r="G217" s="68" t="s">
        <v>100</v>
      </c>
      <c r="H217" s="84">
        <f t="shared" si="44"/>
        <v>0</v>
      </c>
      <c r="I217" s="87"/>
      <c r="J217" s="213">
        <f>SUM(J202:J216)</f>
        <v>357438.97243745998</v>
      </c>
      <c r="K217" s="64"/>
      <c r="L217" s="29"/>
      <c r="M217" s="242"/>
      <c r="N217" s="83">
        <f>VLOOKUP(C217,Dados1!$C:$G,5,FALSE)</f>
        <v>0</v>
      </c>
      <c r="O217" s="123">
        <f t="shared" si="38"/>
        <v>0</v>
      </c>
      <c r="P217" s="83">
        <f>VLOOKUP(C217,Dados1!$C:$E,3,FALSE)</f>
        <v>0</v>
      </c>
      <c r="Q217" s="83" t="str">
        <f>VLOOKUP(C217,Dados1!$C:$E,2,FALSE)</f>
        <v>CÓDIGO REPETIDO</v>
      </c>
    </row>
    <row r="218" spans="1:17">
      <c r="A218" s="85"/>
      <c r="B218" s="248"/>
      <c r="C218" s="85"/>
      <c r="D218" s="85"/>
      <c r="E218" s="40"/>
      <c r="F218" s="85"/>
      <c r="G218" s="51"/>
      <c r="H218" s="84">
        <f t="shared" si="44"/>
        <v>0</v>
      </c>
      <c r="I218" s="87">
        <f t="shared" ref="I218:I259" si="45">G218*H218</f>
        <v>0</v>
      </c>
      <c r="J218" s="208">
        <f t="shared" si="39"/>
        <v>0</v>
      </c>
      <c r="K218" s="64">
        <f t="shared" ref="K218:K268" si="46">I218*G218</f>
        <v>0</v>
      </c>
      <c r="L218" s="29"/>
      <c r="M218" s="242"/>
      <c r="N218" s="83">
        <f>VLOOKUP(C218,Dados1!$C:$G,5,FALSE)</f>
        <v>0</v>
      </c>
      <c r="O218" s="123">
        <f t="shared" si="38"/>
        <v>0</v>
      </c>
      <c r="P218" s="83">
        <f>VLOOKUP(C218,Dados1!$C:$E,3,FALSE)</f>
        <v>0</v>
      </c>
      <c r="Q218" s="83" t="str">
        <f>VLOOKUP(C218,Dados1!$C:$E,2,FALSE)</f>
        <v>CÓDIGO REPETIDO</v>
      </c>
    </row>
    <row r="219" spans="1:17">
      <c r="A219" s="85"/>
      <c r="B219" s="249">
        <v>10</v>
      </c>
      <c r="C219" s="198"/>
      <c r="D219" s="198"/>
      <c r="E219" s="131" t="s">
        <v>410</v>
      </c>
      <c r="F219" s="131"/>
      <c r="G219" s="133"/>
      <c r="H219" s="134">
        <f t="shared" si="44"/>
        <v>0</v>
      </c>
      <c r="I219" s="137">
        <f t="shared" si="45"/>
        <v>0</v>
      </c>
      <c r="J219" s="210">
        <f t="shared" si="39"/>
        <v>0</v>
      </c>
      <c r="K219" s="64">
        <f t="shared" si="46"/>
        <v>0</v>
      </c>
      <c r="L219" s="29"/>
      <c r="M219" s="242"/>
      <c r="N219" s="83">
        <f>VLOOKUP(C219,Dados1!$C:$G,5,FALSE)</f>
        <v>0</v>
      </c>
      <c r="O219" s="123">
        <f t="shared" si="38"/>
        <v>0</v>
      </c>
      <c r="P219" s="83">
        <f>VLOOKUP(C219,Dados1!$C:$E,3,FALSE)</f>
        <v>0</v>
      </c>
      <c r="Q219" s="83" t="str">
        <f>VLOOKUP(C219,Dados1!$C:$E,2,FALSE)</f>
        <v>CÓDIGO REPETIDO</v>
      </c>
    </row>
    <row r="220" spans="1:17" s="61" customFormat="1" outlineLevel="1">
      <c r="A220" s="85"/>
      <c r="B220" s="254" t="s">
        <v>68</v>
      </c>
      <c r="C220" s="79"/>
      <c r="D220" s="79"/>
      <c r="E220" s="37" t="s">
        <v>392</v>
      </c>
      <c r="F220" s="33"/>
      <c r="G220" s="84"/>
      <c r="H220" s="84">
        <f t="shared" si="44"/>
        <v>0</v>
      </c>
      <c r="I220" s="87">
        <f t="shared" si="45"/>
        <v>0</v>
      </c>
      <c r="J220" s="208">
        <f t="shared" si="39"/>
        <v>0</v>
      </c>
      <c r="K220" s="64">
        <f t="shared" si="46"/>
        <v>0</v>
      </c>
      <c r="L220" s="235"/>
      <c r="M220" s="255"/>
      <c r="N220" s="83">
        <f>VLOOKUP(C220,Dados1!$C:$G,5,FALSE)</f>
        <v>0</v>
      </c>
      <c r="O220" s="123">
        <f t="shared" si="38"/>
        <v>0</v>
      </c>
      <c r="P220" s="83">
        <f>VLOOKUP(C220,Dados1!$C:$E,3,FALSE)</f>
        <v>0</v>
      </c>
      <c r="Q220" s="83" t="str">
        <f>VLOOKUP(C220,Dados1!$C:$E,2,FALSE)</f>
        <v>CÓDIGO REPETIDO</v>
      </c>
    </row>
    <row r="221" spans="1:17" s="61" customFormat="1" ht="38.25" outlineLevel="1">
      <c r="A221" s="85"/>
      <c r="B221" s="253" t="s">
        <v>274</v>
      </c>
      <c r="C221" s="11">
        <v>87630</v>
      </c>
      <c r="D221" s="82" t="s">
        <v>584</v>
      </c>
      <c r="E221" s="80" t="str">
        <f>Q221</f>
        <v>CONTRAPISO EM ARGAMASSA TRAÇO 1:4 (CIMENTO E AREIA), PREPARO MECÂNICO COM BETONEIRA 400 L, APLICADO EM ÁREAS SECAS SOBRE LAJE, ADERIDO, ESPESSURA 3CM. AF_06/2014</v>
      </c>
      <c r="F221" s="82" t="s">
        <v>41</v>
      </c>
      <c r="G221" s="84">
        <v>954.7</v>
      </c>
      <c r="H221" s="84" t="str">
        <f t="shared" si="44"/>
        <v>29,70</v>
      </c>
      <c r="I221" s="87">
        <f>1.2247*H221</f>
        <v>36.373589999999993</v>
      </c>
      <c r="J221" s="208">
        <f>I221*G221</f>
        <v>34725.866372999997</v>
      </c>
      <c r="K221" s="64">
        <f t="shared" si="46"/>
        <v>34725.866372999997</v>
      </c>
      <c r="L221" s="235"/>
      <c r="M221" s="255"/>
      <c r="N221" s="83" t="str">
        <f>VLOOKUP(C221,Dados1!$C:$G,5,FALSE)</f>
        <v>29,70</v>
      </c>
      <c r="O221" s="123">
        <f t="shared" si="38"/>
        <v>0</v>
      </c>
      <c r="P221" s="83" t="str">
        <f>VLOOKUP(C221,Dados1!$C:$E,3,FALSE)</f>
        <v>M2</v>
      </c>
      <c r="Q221" s="83" t="str">
        <f>VLOOKUP(C221,Dados1!$C:$E,2,FALSE)</f>
        <v>CONTRAPISO EM ARGAMASSA TRAÇO 1:4 (CIMENTO E AREIA), PREPARO MECÂNICO COM BETONEIRA 400 L, APLICADO EM ÁREAS SECAS SOBRE LAJE, ADERIDO, ESPESSURA 3CM. AF_06/2014</v>
      </c>
    </row>
    <row r="222" spans="1:17" s="61" customFormat="1" ht="38.25" outlineLevel="1">
      <c r="A222" s="85"/>
      <c r="B222" s="253" t="s">
        <v>275</v>
      </c>
      <c r="C222" s="82">
        <v>87620</v>
      </c>
      <c r="D222" s="82" t="s">
        <v>584</v>
      </c>
      <c r="E222" s="80" t="str">
        <f t="shared" ref="E222:E234" si="47">Q222</f>
        <v>CONTRAPISO EM ARGAMASSA TRAÇO 1:4 (CIMENTO E AREIA), PREPARO MECÂNICO COM BETONEIRA 400 L, APLICADO EM ÁREAS SECAS SOBRE LAJE, ADERIDO, ESPESSURA 2CM. AF_06/2014</v>
      </c>
      <c r="F222" s="82" t="s">
        <v>41</v>
      </c>
      <c r="G222" s="84">
        <v>286.79000000000002</v>
      </c>
      <c r="H222" s="84" t="str">
        <f t="shared" si="44"/>
        <v>24,24</v>
      </c>
      <c r="I222" s="87">
        <f t="shared" ref="I222:I239" si="48">1.2247*H222</f>
        <v>29.686727999999995</v>
      </c>
      <c r="J222" s="208">
        <f t="shared" ref="J222:J239" si="49">I222*G222</f>
        <v>8513.8567231199995</v>
      </c>
      <c r="K222" s="64">
        <f t="shared" si="46"/>
        <v>8513.8567231199995</v>
      </c>
      <c r="L222" s="235"/>
      <c r="M222" s="255"/>
      <c r="N222" s="83" t="str">
        <f>VLOOKUP(C222,Dados1!$C:$G,5,FALSE)</f>
        <v>24,24</v>
      </c>
      <c r="O222" s="123">
        <f t="shared" si="38"/>
        <v>0</v>
      </c>
      <c r="P222" s="83" t="str">
        <f>VLOOKUP(C222,Dados1!$C:$E,3,FALSE)</f>
        <v>M2</v>
      </c>
      <c r="Q222" s="83" t="str">
        <f>VLOOKUP(C222,Dados1!$C:$E,2,FALSE)</f>
        <v>CONTRAPISO EM ARGAMASSA TRAÇO 1:4 (CIMENTO E AREIA), PREPARO MECÂNICO COM BETONEIRA 400 L, APLICADO EM ÁREAS SECAS SOBRE LAJE, ADERIDO, ESPESSURA 2CM. AF_06/2014</v>
      </c>
    </row>
    <row r="223" spans="1:17" s="61" customFormat="1" ht="25.5" outlineLevel="1">
      <c r="A223" s="85"/>
      <c r="B223" s="253" t="s">
        <v>276</v>
      </c>
      <c r="C223" s="82">
        <v>98679</v>
      </c>
      <c r="D223" s="82" t="s">
        <v>584</v>
      </c>
      <c r="E223" s="80" t="str">
        <f t="shared" si="47"/>
        <v>PISO CIMENTADO, TRAÇO 1:3 (CIMENTO E AREIA), ACABAMENTO LISO, ESPESSURA 2,0 CM, PREPARO MECÂNICO DA ARGAMASSA. AF_06/2018</v>
      </c>
      <c r="F223" s="82" t="s">
        <v>41</v>
      </c>
      <c r="G223" s="84">
        <v>382.52</v>
      </c>
      <c r="H223" s="84" t="str">
        <f t="shared" si="44"/>
        <v>23,85</v>
      </c>
      <c r="I223" s="87">
        <f t="shared" si="48"/>
        <v>29.209094999999998</v>
      </c>
      <c r="J223" s="208">
        <f t="shared" si="49"/>
        <v>11173.063019399999</v>
      </c>
      <c r="K223" s="64">
        <f t="shared" si="46"/>
        <v>11173.063019399999</v>
      </c>
      <c r="L223" s="235"/>
      <c r="M223" s="255"/>
      <c r="N223" s="83" t="str">
        <f>VLOOKUP(C223,Dados1!$C:$G,5,FALSE)</f>
        <v>23,85</v>
      </c>
      <c r="O223" s="123">
        <f t="shared" si="38"/>
        <v>0</v>
      </c>
      <c r="P223" s="83" t="str">
        <f>VLOOKUP(C223,Dados1!$C:$E,3,FALSE)</f>
        <v>M2</v>
      </c>
      <c r="Q223" s="83" t="str">
        <f>VLOOKUP(C223,Dados1!$C:$E,2,FALSE)</f>
        <v>PISO CIMENTADO, TRAÇO 1:3 (CIMENTO E AREIA), ACABAMENTO LISO, ESPESSURA 2,0 CM, PREPARO MECÂNICO DA ARGAMASSA. AF_06/2018</v>
      </c>
    </row>
    <row r="224" spans="1:17" s="61" customFormat="1" outlineLevel="1">
      <c r="A224" s="85"/>
      <c r="B224" s="253" t="s">
        <v>277</v>
      </c>
      <c r="C224" s="82">
        <v>72815</v>
      </c>
      <c r="D224" s="82" t="s">
        <v>584</v>
      </c>
      <c r="E224" s="80" t="str">
        <f t="shared" si="47"/>
        <v>APLICACAO DE TINTA A BASE DE EPOXI SOBRE PISO</v>
      </c>
      <c r="F224" s="82" t="s">
        <v>41</v>
      </c>
      <c r="G224" s="84">
        <v>23.72</v>
      </c>
      <c r="H224" s="84" t="str">
        <f t="shared" si="44"/>
        <v>51,75</v>
      </c>
      <c r="I224" s="87">
        <f t="shared" si="48"/>
        <v>63.378224999999993</v>
      </c>
      <c r="J224" s="208">
        <f t="shared" si="49"/>
        <v>1503.3314969999997</v>
      </c>
      <c r="K224" s="64">
        <f t="shared" si="46"/>
        <v>1503.3314969999997</v>
      </c>
      <c r="L224" s="235"/>
      <c r="M224" s="255"/>
      <c r="N224" s="83" t="str">
        <f>VLOOKUP(C224,Dados1!$C:$G,5,FALSE)</f>
        <v>51,75</v>
      </c>
      <c r="O224" s="123">
        <f t="shared" si="38"/>
        <v>0</v>
      </c>
      <c r="P224" s="83" t="str">
        <f>VLOOKUP(C224,Dados1!$C:$E,3,FALSE)</f>
        <v>M2</v>
      </c>
      <c r="Q224" s="83" t="str">
        <f>VLOOKUP(C224,Dados1!$C:$E,2,FALSE)</f>
        <v>APLICACAO DE TINTA A BASE DE EPOXI SOBRE PISO</v>
      </c>
    </row>
    <row r="225" spans="1:17" s="61" customFormat="1" ht="38.25" outlineLevel="1">
      <c r="A225" s="85"/>
      <c r="B225" s="253" t="s">
        <v>278</v>
      </c>
      <c r="C225" s="82">
        <v>87251</v>
      </c>
      <c r="D225" s="82" t="s">
        <v>584</v>
      </c>
      <c r="E225" s="80" t="str">
        <f t="shared" si="47"/>
        <v>REVESTIMENTO CERÂMICO PARA PISO COM PLACAS TIPO ESMALTADA EXTRA DE DIMENSÕES 45X45 CM APLICADA EM AMBIENTES DE ÁREA MAIOR QUE 10 M2. AF_06/2014</v>
      </c>
      <c r="F225" s="82" t="s">
        <v>41</v>
      </c>
      <c r="G225" s="84">
        <v>228.05</v>
      </c>
      <c r="H225" s="84" t="str">
        <f t="shared" si="44"/>
        <v>41,23</v>
      </c>
      <c r="I225" s="87">
        <f t="shared" si="48"/>
        <v>50.49438099999999</v>
      </c>
      <c r="J225" s="208">
        <f t="shared" si="49"/>
        <v>11515.243587049998</v>
      </c>
      <c r="K225" s="64">
        <f t="shared" si="46"/>
        <v>11515.243587049998</v>
      </c>
      <c r="L225" s="235"/>
      <c r="M225" s="255"/>
      <c r="N225" s="83" t="str">
        <f>VLOOKUP(C225,Dados1!$C:$G,5,FALSE)</f>
        <v>41,23</v>
      </c>
      <c r="O225" s="123">
        <f t="shared" si="38"/>
        <v>0</v>
      </c>
      <c r="P225" s="83" t="str">
        <f>VLOOKUP(C225,Dados1!$C:$E,3,FALSE)</f>
        <v>M2</v>
      </c>
      <c r="Q225" s="83" t="str">
        <f>VLOOKUP(C225,Dados1!$C:$E,2,FALSE)</f>
        <v>REVESTIMENTO CERÂMICO PARA PISO COM PLACAS TIPO ESMALTADA EXTRA DE DIMENSÕES 45X45 CM APLICADA EM AMBIENTES DE ÁREA MAIOR QUE 10 M2. AF_06/2014</v>
      </c>
    </row>
    <row r="226" spans="1:17" s="61" customFormat="1" ht="38.25" outlineLevel="1">
      <c r="A226" s="85"/>
      <c r="B226" s="253" t="s">
        <v>279</v>
      </c>
      <c r="C226" s="82">
        <v>87257</v>
      </c>
      <c r="D226" s="82" t="s">
        <v>584</v>
      </c>
      <c r="E226" s="80" t="str">
        <f t="shared" si="47"/>
        <v>REVESTIMENTO CERÂMICO PARA PISO COM PLACAS TIPO ESMALTADA EXTRA DE DIMENSÕES 60X60 CM APLICADA EM AMBIENTES DE ÁREA MAIOR QUE 10 M2. AF_06/2014</v>
      </c>
      <c r="F226" s="82" t="s">
        <v>41</v>
      </c>
      <c r="G226" s="84">
        <v>347.46</v>
      </c>
      <c r="H226" s="84" t="str">
        <f t="shared" si="44"/>
        <v>75,45</v>
      </c>
      <c r="I226" s="87">
        <f t="shared" si="48"/>
        <v>92.403615000000002</v>
      </c>
      <c r="J226" s="208">
        <f t="shared" si="49"/>
        <v>32106.560067899998</v>
      </c>
      <c r="K226" s="64">
        <f t="shared" si="46"/>
        <v>32106.560067899998</v>
      </c>
      <c r="L226" s="235"/>
      <c r="M226" s="255"/>
      <c r="N226" s="83" t="str">
        <f>VLOOKUP(C226,Dados1!$C:$G,5,FALSE)</f>
        <v>75,45</v>
      </c>
      <c r="O226" s="123">
        <f t="shared" si="38"/>
        <v>0</v>
      </c>
      <c r="P226" s="83" t="str">
        <f>VLOOKUP(C226,Dados1!$C:$E,3,FALSE)</f>
        <v>M2</v>
      </c>
      <c r="Q226" s="83" t="str">
        <f>VLOOKUP(C226,Dados1!$C:$E,2,FALSE)</f>
        <v>REVESTIMENTO CERÂMICO PARA PISO COM PLACAS TIPO ESMALTADA EXTRA DE DIMENSÕES 60X60 CM APLICADA EM AMBIENTES DE ÁREA MAIOR QUE 10 M2. AF_06/2014</v>
      </c>
    </row>
    <row r="227" spans="1:17" s="61" customFormat="1" outlineLevel="1">
      <c r="A227" s="85"/>
      <c r="B227" s="253" t="s">
        <v>280</v>
      </c>
      <c r="C227" s="207" t="s">
        <v>657</v>
      </c>
      <c r="D227" s="82" t="s">
        <v>587</v>
      </c>
      <c r="E227" s="80" t="str">
        <f t="shared" si="47"/>
        <v>PISO VINILICO 30 X 30 CM E= 2 MM FIXADO COM COLA</v>
      </c>
      <c r="F227" s="82" t="s">
        <v>41</v>
      </c>
      <c r="G227" s="84">
        <v>394.65</v>
      </c>
      <c r="H227" s="84">
        <f t="shared" si="44"/>
        <v>62.22</v>
      </c>
      <c r="I227" s="87">
        <f t="shared" si="48"/>
        <v>76.200833999999986</v>
      </c>
      <c r="J227" s="208">
        <f t="shared" si="49"/>
        <v>30072.659138099993</v>
      </c>
      <c r="K227" s="64">
        <f t="shared" si="46"/>
        <v>30072.659138099993</v>
      </c>
      <c r="L227" s="235"/>
      <c r="M227" s="255"/>
      <c r="N227" s="83">
        <f>VLOOKUP(C227,Dados1!$C:$G,5,FALSE)</f>
        <v>62.22</v>
      </c>
      <c r="O227" s="123">
        <f t="shared" si="38"/>
        <v>0</v>
      </c>
      <c r="P227" s="83" t="str">
        <f>VLOOKUP(C227,Dados1!$C:$E,3,FALSE)</f>
        <v>M2</v>
      </c>
      <c r="Q227" s="83" t="str">
        <f>VLOOKUP(C227,Dados1!$C:$E,2,FALSE)</f>
        <v>PISO VINILICO 30 X 30 CM E= 2 MM FIXADO COM COLA</v>
      </c>
    </row>
    <row r="228" spans="1:17" s="61" customFormat="1" ht="38.25" outlineLevel="1">
      <c r="A228" s="85"/>
      <c r="B228" s="253" t="s">
        <v>438</v>
      </c>
      <c r="C228" s="82" t="s">
        <v>41384</v>
      </c>
      <c r="D228" s="82" t="s">
        <v>591</v>
      </c>
      <c r="E228" s="80" t="str">
        <f t="shared" si="47"/>
        <v>PISO PODOTÁTIL DE BORRACHA, DIRECIONAL, ESP. 5MM, COLORIDA, ASSENTAMENTO COM COLA DE CONTATO, INCLUSIVE FORNECIMENTO E INSTALAÇÃO</v>
      </c>
      <c r="F228" s="46" t="s">
        <v>41</v>
      </c>
      <c r="G228" s="84">
        <v>0.81</v>
      </c>
      <c r="H228" s="84">
        <f t="shared" si="44"/>
        <v>125.63</v>
      </c>
      <c r="I228" s="87">
        <f t="shared" si="48"/>
        <v>153.85906099999997</v>
      </c>
      <c r="J228" s="208">
        <f t="shared" si="49"/>
        <v>124.62583940999998</v>
      </c>
      <c r="K228" s="64">
        <f t="shared" si="46"/>
        <v>124.62583940999998</v>
      </c>
      <c r="L228" s="235"/>
      <c r="M228" s="255"/>
      <c r="N228" s="83">
        <f>VLOOKUP(C228,Dados1!$C:$G,5,FALSE)</f>
        <v>125.63</v>
      </c>
      <c r="O228" s="123">
        <f t="shared" si="38"/>
        <v>0</v>
      </c>
      <c r="P228" s="83" t="str">
        <f>VLOOKUP(C228,Dados1!$C:$E,3,FALSE)</f>
        <v>M2</v>
      </c>
      <c r="Q228" s="83" t="str">
        <f>VLOOKUP(C228,Dados1!$C:$E,2,FALSE)</f>
        <v>PISO PODOTÁTIL DE BORRACHA, DIRECIONAL, ESP. 5MM, COLORIDA, ASSENTAMENTO COM COLA DE CONTATO, INCLUSIVE FORNECIMENTO E INSTALAÇÃO</v>
      </c>
    </row>
    <row r="229" spans="1:17" s="61" customFormat="1" ht="38.25" outlineLevel="1">
      <c r="A229" s="85"/>
      <c r="B229" s="253" t="s">
        <v>439</v>
      </c>
      <c r="C229" s="82" t="s">
        <v>41372</v>
      </c>
      <c r="D229" s="82" t="s">
        <v>591</v>
      </c>
      <c r="E229" s="80" t="str">
        <f t="shared" si="47"/>
        <v>PISO PODOTÁTIL DE BORRACHA, ALERTA, ESP. 5MM, COLORIDA, ASSENTAMENTO COM COLA DE CONTATO, INCLUSIVE FORNECIMENTO E INSTALAÇÃO</v>
      </c>
      <c r="F229" s="46" t="s">
        <v>41</v>
      </c>
      <c r="G229" s="84">
        <v>2.94</v>
      </c>
      <c r="H229" s="84">
        <f t="shared" si="44"/>
        <v>125.63</v>
      </c>
      <c r="I229" s="87">
        <f t="shared" si="48"/>
        <v>153.85906099999997</v>
      </c>
      <c r="J229" s="208">
        <f t="shared" si="49"/>
        <v>452.34563933999988</v>
      </c>
      <c r="K229" s="64">
        <f t="shared" si="46"/>
        <v>452.34563933999988</v>
      </c>
      <c r="L229" s="235"/>
      <c r="M229" s="255"/>
      <c r="N229" s="83">
        <f>VLOOKUP(C229,Dados1!$C:$G,5,FALSE)</f>
        <v>125.63</v>
      </c>
      <c r="O229" s="123">
        <f t="shared" si="38"/>
        <v>0</v>
      </c>
      <c r="P229" s="83" t="str">
        <f>VLOOKUP(C229,Dados1!$C:$E,3,FALSE)</f>
        <v>M2</v>
      </c>
      <c r="Q229" s="83" t="str">
        <f>VLOOKUP(C229,Dados1!$C:$E,2,FALSE)</f>
        <v>PISO PODOTÁTIL DE BORRACHA, ALERTA, ESP. 5MM, COLORIDA, ASSENTAMENTO COM COLA DE CONTATO, INCLUSIVE FORNECIMENTO E INSTALAÇÃO</v>
      </c>
    </row>
    <row r="230" spans="1:17" s="61" customFormat="1" ht="38.25" outlineLevel="1">
      <c r="A230" s="85"/>
      <c r="B230" s="253" t="s">
        <v>440</v>
      </c>
      <c r="C230" s="82" t="s">
        <v>41372</v>
      </c>
      <c r="D230" s="82" t="s">
        <v>591</v>
      </c>
      <c r="E230" s="80" t="str">
        <f t="shared" si="47"/>
        <v>PISO PODOTÁTIL DE BORRACHA, ALERTA, ESP. 5MM, COLORIDA, ASSENTAMENTO COM COLA DE CONTATO, INCLUSIVE FORNECIMENTO E INSTALAÇÃO</v>
      </c>
      <c r="F230" s="46" t="s">
        <v>41</v>
      </c>
      <c r="G230" s="84">
        <v>4.5</v>
      </c>
      <c r="H230" s="84">
        <f t="shared" si="44"/>
        <v>125.63</v>
      </c>
      <c r="I230" s="87">
        <f t="shared" si="48"/>
        <v>153.85906099999997</v>
      </c>
      <c r="J230" s="208">
        <f t="shared" si="49"/>
        <v>692.36577449999982</v>
      </c>
      <c r="K230" s="64">
        <f t="shared" si="46"/>
        <v>692.36577449999982</v>
      </c>
      <c r="L230" s="235"/>
      <c r="M230" s="255"/>
      <c r="N230" s="83">
        <f>VLOOKUP(C230,Dados1!$C:$G,5,FALSE)</f>
        <v>125.63</v>
      </c>
      <c r="O230" s="123">
        <f t="shared" si="38"/>
        <v>0</v>
      </c>
      <c r="P230" s="83" t="str">
        <f>VLOOKUP(C230,Dados1!$C:$E,3,FALSE)</f>
        <v>M2</v>
      </c>
      <c r="Q230" s="83" t="str">
        <f>VLOOKUP(C230,Dados1!$C:$E,2,FALSE)</f>
        <v>PISO PODOTÁTIL DE BORRACHA, ALERTA, ESP. 5MM, COLORIDA, ASSENTAMENTO COM COLA DE CONTATO, INCLUSIVE FORNECIMENTO E INSTALAÇÃO</v>
      </c>
    </row>
    <row r="231" spans="1:17" s="61" customFormat="1" ht="25.5" outlineLevel="1">
      <c r="A231" s="85"/>
      <c r="B231" s="253" t="s">
        <v>441</v>
      </c>
      <c r="C231" s="82">
        <v>88650</v>
      </c>
      <c r="D231" s="82" t="s">
        <v>584</v>
      </c>
      <c r="E231" s="80" t="str">
        <f t="shared" si="47"/>
        <v>RODAPÉ CERÂMICO DE 7CM DE ALTURA COM PLACAS TIPO ESMALTADA EXTRA DE DIMENSÕES 60X60CM. AF_06/2014</v>
      </c>
      <c r="F231" s="82" t="s">
        <v>48</v>
      </c>
      <c r="G231" s="84">
        <v>132.1</v>
      </c>
      <c r="H231" s="84" t="str">
        <f t="shared" si="44"/>
        <v>13,74</v>
      </c>
      <c r="I231" s="87">
        <f t="shared" si="48"/>
        <v>16.827378</v>
      </c>
      <c r="J231" s="208">
        <f t="shared" si="49"/>
        <v>2222.8966338</v>
      </c>
      <c r="K231" s="64">
        <f t="shared" si="46"/>
        <v>2222.8966338</v>
      </c>
      <c r="L231" s="235"/>
      <c r="M231" s="255"/>
      <c r="N231" s="83" t="str">
        <f>VLOOKUP(C231,Dados1!$C:$G,5,FALSE)</f>
        <v>13,74</v>
      </c>
      <c r="O231" s="123">
        <f t="shared" si="38"/>
        <v>0</v>
      </c>
      <c r="P231" s="83" t="str">
        <f>VLOOKUP(C231,Dados1!$C:$E,3,FALSE)</f>
        <v>M</v>
      </c>
      <c r="Q231" s="83" t="str">
        <f>VLOOKUP(C231,Dados1!$C:$E,2,FALSE)</f>
        <v>RODAPÉ CERÂMICO DE 7CM DE ALTURA COM PLACAS TIPO ESMALTADA EXTRA DE DIMENSÕES 60X60CM. AF_06/2014</v>
      </c>
    </row>
    <row r="232" spans="1:17" s="61" customFormat="1" outlineLevel="1">
      <c r="A232" s="85"/>
      <c r="B232" s="253" t="s">
        <v>442</v>
      </c>
      <c r="C232" s="151" t="s">
        <v>58329</v>
      </c>
      <c r="D232" s="82" t="s">
        <v>676</v>
      </c>
      <c r="E232" s="186" t="s">
        <v>58328</v>
      </c>
      <c r="F232" s="82" t="s">
        <v>48</v>
      </c>
      <c r="G232" s="84">
        <v>238.6</v>
      </c>
      <c r="H232" s="84">
        <v>19.100000000000001</v>
      </c>
      <c r="I232" s="87">
        <f t="shared" si="48"/>
        <v>23.391770000000001</v>
      </c>
      <c r="J232" s="208">
        <f t="shared" si="49"/>
        <v>5581.2763219999997</v>
      </c>
      <c r="K232" s="64">
        <f t="shared" si="46"/>
        <v>5581.2763219999997</v>
      </c>
      <c r="L232" s="235"/>
      <c r="M232" s="255"/>
      <c r="N232" s="83" t="e">
        <f>VLOOKUP(C232,Dados1!$C:$G,5,FALSE)</f>
        <v>#N/A</v>
      </c>
      <c r="O232" s="123" t="e">
        <f t="shared" si="38"/>
        <v>#N/A</v>
      </c>
      <c r="P232" s="83" t="e">
        <f>VLOOKUP(C232,Dados1!$C:$E,3,FALSE)</f>
        <v>#N/A</v>
      </c>
      <c r="Q232" s="83" t="e">
        <f>VLOOKUP(C232,Dados1!$C:$E,2,FALSE)</f>
        <v>#N/A</v>
      </c>
    </row>
    <row r="233" spans="1:17" s="61" customFormat="1" outlineLevel="1">
      <c r="A233" s="85"/>
      <c r="B233" s="253" t="s">
        <v>565</v>
      </c>
      <c r="C233" s="92" t="s">
        <v>660</v>
      </c>
      <c r="D233" s="82" t="s">
        <v>591</v>
      </c>
      <c r="E233" s="80" t="str">
        <f t="shared" si="47"/>
        <v>SOLEIRA DE GRANITO CINZA ANDORINHA E = 2 CM</v>
      </c>
      <c r="F233" s="82" t="s">
        <v>661</v>
      </c>
      <c r="G233" s="84">
        <f>99.15*0.15</f>
        <v>14.8725</v>
      </c>
      <c r="H233" s="84">
        <f t="shared" si="44"/>
        <v>207.04</v>
      </c>
      <c r="I233" s="87">
        <f t="shared" si="48"/>
        <v>253.56188799999998</v>
      </c>
      <c r="J233" s="208">
        <f t="shared" si="49"/>
        <v>3771.09917928</v>
      </c>
      <c r="K233" s="64">
        <f t="shared" si="46"/>
        <v>3771.09917928</v>
      </c>
      <c r="L233" s="235"/>
      <c r="M233" s="255"/>
      <c r="N233" s="83">
        <f>VLOOKUP(C233,Dados1!$C:$G,5,FALSE)</f>
        <v>207.04</v>
      </c>
      <c r="O233" s="123">
        <f t="shared" si="38"/>
        <v>0</v>
      </c>
      <c r="P233" s="83" t="str">
        <f>VLOOKUP(C233,Dados1!$C:$E,3,FALSE)</f>
        <v>M2</v>
      </c>
      <c r="Q233" s="83" t="str">
        <f>VLOOKUP(C233,Dados1!$C:$E,2,FALSE)</f>
        <v>SOLEIRA DE GRANITO CINZA ANDORINHA E = 2 CM</v>
      </c>
    </row>
    <row r="234" spans="1:17" s="61" customFormat="1" outlineLevel="1">
      <c r="A234" s="85"/>
      <c r="B234" s="253" t="s">
        <v>581</v>
      </c>
      <c r="C234" s="92" t="s">
        <v>660</v>
      </c>
      <c r="D234" s="82" t="s">
        <v>591</v>
      </c>
      <c r="E234" s="80" t="str">
        <f t="shared" si="47"/>
        <v>SOLEIRA DE GRANITO CINZA ANDORINHA E = 2 CM</v>
      </c>
      <c r="F234" s="82" t="s">
        <v>661</v>
      </c>
      <c r="G234" s="84">
        <f>1.75*0.3</f>
        <v>0.52500000000000002</v>
      </c>
      <c r="H234" s="84">
        <f t="shared" si="44"/>
        <v>207.04</v>
      </c>
      <c r="I234" s="87">
        <f t="shared" si="48"/>
        <v>253.56188799999998</v>
      </c>
      <c r="J234" s="208">
        <f t="shared" si="49"/>
        <v>133.11999119999999</v>
      </c>
      <c r="K234" s="64">
        <f t="shared" si="46"/>
        <v>133.11999119999999</v>
      </c>
      <c r="L234" s="235"/>
      <c r="M234" s="255"/>
      <c r="N234" s="83">
        <f>VLOOKUP(C234,Dados1!$C:$G,5,FALSE)</f>
        <v>207.04</v>
      </c>
      <c r="O234" s="123">
        <f t="shared" si="38"/>
        <v>0</v>
      </c>
      <c r="P234" s="83" t="str">
        <f>VLOOKUP(C234,Dados1!$C:$E,3,FALSE)</f>
        <v>M2</v>
      </c>
      <c r="Q234" s="83" t="str">
        <f>VLOOKUP(C234,Dados1!$C:$E,2,FALSE)</f>
        <v>SOLEIRA DE GRANITO CINZA ANDORINHA E = 2 CM</v>
      </c>
    </row>
    <row r="235" spans="1:17" s="61" customFormat="1" outlineLevel="1">
      <c r="A235" s="85"/>
      <c r="B235" s="254" t="s">
        <v>69</v>
      </c>
      <c r="C235" s="82"/>
      <c r="D235" s="82"/>
      <c r="E235" s="37" t="s">
        <v>83</v>
      </c>
      <c r="F235" s="82"/>
      <c r="G235" s="84">
        <v>0</v>
      </c>
      <c r="H235" s="84">
        <f t="shared" si="44"/>
        <v>0</v>
      </c>
      <c r="I235" s="87">
        <f t="shared" si="48"/>
        <v>0</v>
      </c>
      <c r="J235" s="208">
        <f t="shared" si="49"/>
        <v>0</v>
      </c>
      <c r="K235" s="64">
        <f t="shared" si="46"/>
        <v>0</v>
      </c>
      <c r="L235" s="235"/>
      <c r="M235" s="255"/>
      <c r="N235" s="83">
        <f>VLOOKUP(C235,Dados1!$C:$G,5,FALSE)</f>
        <v>0</v>
      </c>
      <c r="O235" s="123">
        <f t="shared" si="38"/>
        <v>0</v>
      </c>
      <c r="P235" s="83">
        <f>VLOOKUP(C235,Dados1!$C:$E,3,FALSE)</f>
        <v>0</v>
      </c>
      <c r="Q235" s="83" t="str">
        <f>VLOOKUP(C235,Dados1!$C:$E,2,FALSE)</f>
        <v>CÓDIGO REPETIDO</v>
      </c>
    </row>
    <row r="236" spans="1:17" s="61" customFormat="1" ht="25.5" outlineLevel="1">
      <c r="A236" s="85"/>
      <c r="B236" s="253" t="s">
        <v>281</v>
      </c>
      <c r="C236" s="92">
        <v>94965</v>
      </c>
      <c r="D236" s="82" t="s">
        <v>584</v>
      </c>
      <c r="E236" s="15" t="str">
        <f>Q236</f>
        <v>CONCRETO FCK = 25MPA, TRAÇO 1:2,3:2,7 (CIMENTO/ AREIA MÉDIA/ BRITA 1)  - PREPARO MECÂNICO COM BETONEIRA 400 L. AF_07/2016</v>
      </c>
      <c r="F236" s="82" t="s">
        <v>41</v>
      </c>
      <c r="G236" s="84">
        <v>22.06</v>
      </c>
      <c r="H236" s="84" t="str">
        <f t="shared" si="44"/>
        <v>287,52</v>
      </c>
      <c r="I236" s="87">
        <f t="shared" si="48"/>
        <v>352.12574399999994</v>
      </c>
      <c r="J236" s="208">
        <f t="shared" si="49"/>
        <v>7767.8939126399982</v>
      </c>
      <c r="K236" s="64">
        <f t="shared" si="46"/>
        <v>7767.8939126399982</v>
      </c>
      <c r="L236" s="235"/>
      <c r="M236" s="255"/>
      <c r="N236" s="83" t="str">
        <f>VLOOKUP(C236,Dados1!$C:$G,5,FALSE)</f>
        <v>287,52</v>
      </c>
      <c r="O236" s="123">
        <f t="shared" si="38"/>
        <v>0</v>
      </c>
      <c r="P236" s="83" t="str">
        <f>VLOOKUP(C236,Dados1!$C:$E,3,FALSE)</f>
        <v>M3</v>
      </c>
      <c r="Q236" s="83" t="str">
        <f>VLOOKUP(C236,Dados1!$C:$E,2,FALSE)</f>
        <v>CONCRETO FCK = 25MPA, TRAÇO 1:2,3:2,7 (CIMENTO/ AREIA MÉDIA/ BRITA 1)  - PREPARO MECÂNICO COM BETONEIRA 400 L. AF_07/2016</v>
      </c>
    </row>
    <row r="237" spans="1:17" s="61" customFormat="1" ht="38.25" outlineLevel="1">
      <c r="A237" s="85"/>
      <c r="B237" s="253" t="s">
        <v>282</v>
      </c>
      <c r="C237" s="92" t="s">
        <v>41378</v>
      </c>
      <c r="D237" s="82" t="s">
        <v>591</v>
      </c>
      <c r="E237" s="15" t="str">
        <f>Q237</f>
        <v>PISO PODOTÁTIL DE BORRACHA, DIRECIONAL, ESP. 12MM, COLORIDA, ASSENTAMENTO COM ARGAMASSA, TRAÇO 1:4 (CIMENTO E AREIA), INCLUSIVE FORNECIMENTO E INSTALAÇÃO</v>
      </c>
      <c r="F237" s="82" t="s">
        <v>41</v>
      </c>
      <c r="G237" s="84">
        <v>7.63</v>
      </c>
      <c r="H237" s="84">
        <f t="shared" si="44"/>
        <v>190.89</v>
      </c>
      <c r="I237" s="87">
        <f t="shared" si="48"/>
        <v>233.78298299999997</v>
      </c>
      <c r="J237" s="208">
        <f t="shared" si="49"/>
        <v>1783.7641602899998</v>
      </c>
      <c r="K237" s="64">
        <f t="shared" si="46"/>
        <v>1783.7641602899998</v>
      </c>
      <c r="L237" s="235"/>
      <c r="M237" s="255"/>
      <c r="N237" s="83">
        <f>VLOOKUP(C237,Dados1!$C:$G,5,FALSE)</f>
        <v>190.89</v>
      </c>
      <c r="O237" s="123">
        <f t="shared" si="38"/>
        <v>0</v>
      </c>
      <c r="P237" s="83" t="str">
        <f>VLOOKUP(C237,Dados1!$C:$E,3,FALSE)</f>
        <v>M2</v>
      </c>
      <c r="Q237" s="83" t="str">
        <f>VLOOKUP(C237,Dados1!$C:$E,2,FALSE)</f>
        <v>PISO PODOTÁTIL DE BORRACHA, DIRECIONAL, ESP. 12MM, COLORIDA, ASSENTAMENTO COM ARGAMASSA, TRAÇO 1:4 (CIMENTO E AREIA), INCLUSIVE FORNECIMENTO E INSTALAÇÃO</v>
      </c>
    </row>
    <row r="238" spans="1:17" s="61" customFormat="1" ht="38.25" outlineLevel="1">
      <c r="A238" s="85"/>
      <c r="B238" s="253" t="s">
        <v>283</v>
      </c>
      <c r="C238" s="92" t="s">
        <v>41366</v>
      </c>
      <c r="D238" s="82" t="s">
        <v>591</v>
      </c>
      <c r="E238" s="15" t="str">
        <f>Q238</f>
        <v>PISO PODOTÁTIL DE BORRACHA, ALERTA, ESP. 12MM, COLORIDA, ASSENTAMENTO COM ARGAMASSA, TRAÇO 1:4 (CIMENTO E AREIA), INCLUSIVE FORNECIMENTO E INSTALAÇÃO</v>
      </c>
      <c r="F238" s="82" t="s">
        <v>41</v>
      </c>
      <c r="G238" s="84">
        <v>1.38</v>
      </c>
      <c r="H238" s="84">
        <f t="shared" si="44"/>
        <v>190.89</v>
      </c>
      <c r="I238" s="87">
        <f t="shared" si="48"/>
        <v>233.78298299999997</v>
      </c>
      <c r="J238" s="208">
        <f t="shared" si="49"/>
        <v>322.62051653999993</v>
      </c>
      <c r="K238" s="64">
        <f t="shared" si="46"/>
        <v>322.62051653999993</v>
      </c>
      <c r="L238" s="235"/>
      <c r="M238" s="257"/>
      <c r="N238" s="124">
        <f>VLOOKUP(C238,Dados1!$C:$G,5,FALSE)</f>
        <v>190.89</v>
      </c>
      <c r="O238" s="125">
        <f t="shared" si="38"/>
        <v>0</v>
      </c>
      <c r="P238" s="83" t="str">
        <f>VLOOKUP(C238,Dados1!$C:$E,3,FALSE)</f>
        <v>M2</v>
      </c>
      <c r="Q238" s="83" t="str">
        <f>VLOOKUP(C238,Dados1!$C:$E,2,FALSE)</f>
        <v>PISO PODOTÁTIL DE BORRACHA, ALERTA, ESP. 12MM, COLORIDA, ASSENTAMENTO COM ARGAMASSA, TRAÇO 1:4 (CIMENTO E AREIA), INCLUSIVE FORNECIMENTO E INSTALAÇÃO</v>
      </c>
    </row>
    <row r="239" spans="1:17" s="61" customFormat="1" outlineLevel="1">
      <c r="A239" s="85"/>
      <c r="B239" s="253" t="s">
        <v>284</v>
      </c>
      <c r="C239" s="82">
        <v>83667</v>
      </c>
      <c r="D239" s="82" t="s">
        <v>584</v>
      </c>
      <c r="E239" s="15" t="str">
        <f>Q239</f>
        <v>CAMADA DRENANTE COM AREIA MEDIA</v>
      </c>
      <c r="F239" s="82" t="s">
        <v>39</v>
      </c>
      <c r="G239" s="84">
        <v>27.24</v>
      </c>
      <c r="H239" s="84" t="str">
        <f t="shared" si="44"/>
        <v>105,82</v>
      </c>
      <c r="I239" s="87">
        <f t="shared" si="48"/>
        <v>129.59775399999998</v>
      </c>
      <c r="J239" s="208">
        <f t="shared" si="49"/>
        <v>3530.2428189599991</v>
      </c>
      <c r="K239" s="64">
        <f t="shared" si="46"/>
        <v>3530.2428189599991</v>
      </c>
      <c r="L239" s="235"/>
      <c r="M239" s="255"/>
      <c r="N239" s="83" t="str">
        <f>VLOOKUP(C239,Dados1!$C:$G,5,FALSE)</f>
        <v>105,82</v>
      </c>
      <c r="O239" s="123">
        <f t="shared" si="38"/>
        <v>0</v>
      </c>
      <c r="P239" s="83" t="str">
        <f>VLOOKUP(C239,Dados1!$C:$E,3,FALSE)</f>
        <v>M3</v>
      </c>
      <c r="Q239" s="83" t="str">
        <f>VLOOKUP(C239,Dados1!$C:$E,2,FALSE)</f>
        <v>CAMADA DRENANTE COM AREIA MEDIA</v>
      </c>
    </row>
    <row r="240" spans="1:17" outlineLevel="1">
      <c r="A240" s="85"/>
      <c r="B240" s="251"/>
      <c r="C240" s="62"/>
      <c r="D240" s="62"/>
      <c r="E240" s="62"/>
      <c r="F240" s="62"/>
      <c r="G240" s="68" t="s">
        <v>100</v>
      </c>
      <c r="H240" s="84">
        <f t="shared" si="44"/>
        <v>0</v>
      </c>
      <c r="I240" s="87"/>
      <c r="J240" s="211">
        <f>SUM(J221:J239)</f>
        <v>155992.83119352991</v>
      </c>
      <c r="K240" s="64"/>
      <c r="L240" s="29"/>
      <c r="M240" s="242"/>
      <c r="N240" s="83">
        <f>VLOOKUP(C240,Dados1!$C:$G,5,FALSE)</f>
        <v>0</v>
      </c>
      <c r="O240" s="123">
        <f t="shared" si="38"/>
        <v>0</v>
      </c>
      <c r="P240" s="83">
        <f>VLOOKUP(C240,Dados1!$C:$E,3,FALSE)</f>
        <v>0</v>
      </c>
      <c r="Q240" s="83" t="str">
        <f>VLOOKUP(C240,Dados1!$C:$E,2,FALSE)</f>
        <v>CÓDIGO REPETIDO</v>
      </c>
    </row>
    <row r="241" spans="1:17">
      <c r="A241" s="85"/>
      <c r="B241" s="248"/>
      <c r="C241" s="85"/>
      <c r="D241" s="85"/>
      <c r="E241" s="40"/>
      <c r="F241" s="85"/>
      <c r="G241" s="51"/>
      <c r="H241" s="84">
        <f t="shared" si="44"/>
        <v>0</v>
      </c>
      <c r="I241" s="87">
        <f t="shared" si="45"/>
        <v>0</v>
      </c>
      <c r="J241" s="214"/>
      <c r="K241" s="64">
        <f t="shared" si="46"/>
        <v>0</v>
      </c>
      <c r="L241" s="29"/>
      <c r="M241" s="242"/>
      <c r="N241" s="83">
        <f>VLOOKUP(C241,Dados1!$C:$G,5,FALSE)</f>
        <v>0</v>
      </c>
      <c r="O241" s="123">
        <f t="shared" si="38"/>
        <v>0</v>
      </c>
      <c r="P241" s="83">
        <f>VLOOKUP(C241,Dados1!$C:$E,3,FALSE)</f>
        <v>0</v>
      </c>
      <c r="Q241" s="83" t="str">
        <f>VLOOKUP(C241,Dados1!$C:$E,2,FALSE)</f>
        <v>CÓDIGO REPETIDO</v>
      </c>
    </row>
    <row r="242" spans="1:17">
      <c r="A242" s="85"/>
      <c r="B242" s="249">
        <v>11</v>
      </c>
      <c r="C242" s="198"/>
      <c r="D242" s="198"/>
      <c r="E242" s="131" t="s">
        <v>411</v>
      </c>
      <c r="F242" s="131"/>
      <c r="G242" s="133"/>
      <c r="H242" s="134">
        <f t="shared" si="44"/>
        <v>0</v>
      </c>
      <c r="I242" s="137">
        <f t="shared" si="45"/>
        <v>0</v>
      </c>
      <c r="J242" s="212"/>
      <c r="K242" s="64">
        <f t="shared" si="46"/>
        <v>0</v>
      </c>
      <c r="L242" s="29"/>
      <c r="M242" s="242"/>
      <c r="N242" s="83">
        <f>VLOOKUP(C242,Dados1!$C:$G,5,FALSE)</f>
        <v>0</v>
      </c>
      <c r="O242" s="123">
        <f t="shared" si="38"/>
        <v>0</v>
      </c>
      <c r="P242" s="83">
        <f>VLOOKUP(C242,Dados1!$C:$E,3,FALSE)</f>
        <v>0</v>
      </c>
      <c r="Q242" s="83" t="str">
        <f>VLOOKUP(C242,Dados1!$C:$E,2,FALSE)</f>
        <v>CÓDIGO REPETIDO</v>
      </c>
    </row>
    <row r="243" spans="1:17" outlineLevel="1">
      <c r="A243" s="85"/>
      <c r="B243" s="252" t="s">
        <v>0</v>
      </c>
      <c r="C243" s="79"/>
      <c r="D243" s="79"/>
      <c r="E243" s="33" t="s">
        <v>420</v>
      </c>
      <c r="F243" s="33"/>
      <c r="G243" s="58"/>
      <c r="H243" s="84">
        <f t="shared" si="44"/>
        <v>0</v>
      </c>
      <c r="I243" s="87">
        <f t="shared" si="45"/>
        <v>0</v>
      </c>
      <c r="J243" s="213"/>
      <c r="K243" s="64">
        <f t="shared" si="46"/>
        <v>0</v>
      </c>
      <c r="L243" s="29"/>
      <c r="M243" s="242"/>
      <c r="N243" s="83">
        <f>VLOOKUP(C243,Dados1!$C:$G,5,FALSE)</f>
        <v>0</v>
      </c>
      <c r="O243" s="123">
        <f t="shared" si="38"/>
        <v>0</v>
      </c>
      <c r="P243" s="83">
        <f>VLOOKUP(C243,Dados1!$C:$E,3,FALSE)</f>
        <v>0</v>
      </c>
      <c r="Q243" s="83" t="str">
        <f>VLOOKUP(C243,Dados1!$C:$E,2,FALSE)</f>
        <v>CÓDIGO REPETIDO</v>
      </c>
    </row>
    <row r="244" spans="1:17" ht="38.25" outlineLevel="1">
      <c r="A244" s="85"/>
      <c r="B244" s="253" t="s">
        <v>285</v>
      </c>
      <c r="C244" s="82">
        <v>96132</v>
      </c>
      <c r="D244" s="82" t="s">
        <v>584</v>
      </c>
      <c r="E244" s="80" t="str">
        <f>Q244</f>
        <v>APLICAÇÃO MANUAL DE MASSA ACRÍLICA EM PANOS DE FACHADA SEM PRESENÇA DE VÃOS, DE EDIFÍCIOS DE MÚLTIPLOS PAVIMENTOS, DUAS DEMÃOS. AF_05/2017</v>
      </c>
      <c r="F244" s="82" t="s">
        <v>41</v>
      </c>
      <c r="G244" s="84">
        <v>3222.29</v>
      </c>
      <c r="H244" s="84" t="str">
        <f t="shared" si="44"/>
        <v>14,59</v>
      </c>
      <c r="I244" s="87">
        <f>H244*1.2247</f>
        <v>17.868372999999998</v>
      </c>
      <c r="J244" s="208">
        <f>I244*G244</f>
        <v>57577.079634169997</v>
      </c>
      <c r="K244" s="64">
        <f t="shared" si="46"/>
        <v>57577.079634169997</v>
      </c>
      <c r="L244" s="29"/>
      <c r="M244" s="242"/>
      <c r="N244" s="83" t="str">
        <f>VLOOKUP(C244,Dados1!$C:$G,5,FALSE)</f>
        <v>14,59</v>
      </c>
      <c r="O244" s="123">
        <f t="shared" si="38"/>
        <v>0</v>
      </c>
      <c r="P244" s="83" t="str">
        <f>VLOOKUP(C244,Dados1!$C:$E,3,FALSE)</f>
        <v>M2</v>
      </c>
      <c r="Q244" s="83" t="str">
        <f>VLOOKUP(C244,Dados1!$C:$E,2,FALSE)</f>
        <v>APLICAÇÃO MANUAL DE MASSA ACRÍLICA EM PANOS DE FACHADA SEM PRESENÇA DE VÃOS, DE EDIFÍCIOS DE MÚLTIPLOS PAVIMENTOS, DUAS DEMÃOS. AF_05/2017</v>
      </c>
    </row>
    <row r="245" spans="1:17" ht="25.5" outlineLevel="1">
      <c r="A245" s="85"/>
      <c r="B245" s="253" t="s">
        <v>286</v>
      </c>
      <c r="C245" s="82">
        <v>88489</v>
      </c>
      <c r="D245" s="82" t="s">
        <v>584</v>
      </c>
      <c r="E245" s="80" t="str">
        <f t="shared" ref="E245:E252" si="50">Q245</f>
        <v>APLICAÇÃO MANUAL DE PINTURA COM TINTA LÁTEX ACRÍLICA EM PAREDES, DUAS DEMÃOS. AF_06/2014</v>
      </c>
      <c r="F245" s="82" t="s">
        <v>41</v>
      </c>
      <c r="G245" s="84">
        <v>3033.26</v>
      </c>
      <c r="H245" s="84" t="str">
        <f t="shared" si="44"/>
        <v>10,26</v>
      </c>
      <c r="I245" s="87">
        <f t="shared" ref="I245:I255" si="51">H245*1.2247</f>
        <v>12.565421999999998</v>
      </c>
      <c r="J245" s="208">
        <f t="shared" ref="J245:J255" si="52">I245*G245</f>
        <v>38114.191935719995</v>
      </c>
      <c r="K245" s="64">
        <f t="shared" si="46"/>
        <v>38114.191935719995</v>
      </c>
      <c r="L245" s="29"/>
      <c r="M245" s="242"/>
      <c r="N245" s="83" t="str">
        <f>VLOOKUP(C245,Dados1!$C:$G,5,FALSE)</f>
        <v>10,26</v>
      </c>
      <c r="O245" s="123">
        <f t="shared" si="38"/>
        <v>0</v>
      </c>
      <c r="P245" s="83" t="str">
        <f>VLOOKUP(C245,Dados1!$C:$E,3,FALSE)</f>
        <v>M2</v>
      </c>
      <c r="Q245" s="83" t="str">
        <f>VLOOKUP(C245,Dados1!$C:$E,2,FALSE)</f>
        <v>APLICAÇÃO MANUAL DE PINTURA COM TINTA LÁTEX ACRÍLICA EM PAREDES, DUAS DEMÃOS. AF_06/2014</v>
      </c>
    </row>
    <row r="246" spans="1:17" ht="25.5" outlineLevel="1">
      <c r="A246" s="85"/>
      <c r="B246" s="253" t="s">
        <v>287</v>
      </c>
      <c r="C246" s="82" t="s">
        <v>40960</v>
      </c>
      <c r="D246" s="82" t="s">
        <v>591</v>
      </c>
      <c r="E246" s="80" t="str">
        <f t="shared" si="50"/>
        <v>EMASSAMENTO EM FORRO DE GESSO COM MASSA ACRÍLICA, UMA (1) DEMÃO, INCLUSIVE LIXAMENTO PARA PINTURA</v>
      </c>
      <c r="F246" s="82" t="s">
        <v>41</v>
      </c>
      <c r="G246" s="84">
        <v>500.86</v>
      </c>
      <c r="H246" s="84">
        <f t="shared" si="44"/>
        <v>11.73</v>
      </c>
      <c r="I246" s="87">
        <f t="shared" si="51"/>
        <v>14.365730999999998</v>
      </c>
      <c r="J246" s="208">
        <f t="shared" si="52"/>
        <v>7195.2200286599991</v>
      </c>
      <c r="K246" s="64">
        <f t="shared" si="46"/>
        <v>7195.2200286599991</v>
      </c>
      <c r="L246" s="29"/>
      <c r="M246" s="242"/>
      <c r="N246" s="83">
        <f>VLOOKUP(C246,Dados1!$C:$G,5,FALSE)</f>
        <v>11.73</v>
      </c>
      <c r="O246" s="123">
        <f t="shared" si="38"/>
        <v>0</v>
      </c>
      <c r="P246" s="83" t="str">
        <f>VLOOKUP(C246,Dados1!$C:$E,3,FALSE)</f>
        <v>M2</v>
      </c>
      <c r="Q246" s="83" t="str">
        <f>VLOOKUP(C246,Dados1!$C:$E,2,FALSE)</f>
        <v>EMASSAMENTO EM FORRO DE GESSO COM MASSA ACRÍLICA, UMA (1) DEMÃO, INCLUSIVE LIXAMENTO PARA PINTURA</v>
      </c>
    </row>
    <row r="247" spans="1:17" ht="25.5" outlineLevel="1">
      <c r="A247" s="85"/>
      <c r="B247" s="253" t="s">
        <v>288</v>
      </c>
      <c r="C247" s="82">
        <v>88486</v>
      </c>
      <c r="D247" s="82" t="s">
        <v>584</v>
      </c>
      <c r="E247" s="80" t="str">
        <f t="shared" si="50"/>
        <v>APLICAÇÃO MANUAL DE PINTURA COM TINTA LÁTEX PVA EM TETO, DUAS DEMÃOS. AF_06/2014</v>
      </c>
      <c r="F247" s="82" t="s">
        <v>41</v>
      </c>
      <c r="G247" s="84">
        <v>500.86</v>
      </c>
      <c r="H247" s="84" t="str">
        <f t="shared" si="44"/>
        <v>9,08</v>
      </c>
      <c r="I247" s="87">
        <f t="shared" si="51"/>
        <v>11.120275999999999</v>
      </c>
      <c r="J247" s="208">
        <f t="shared" si="52"/>
        <v>5569.7014373599995</v>
      </c>
      <c r="K247" s="64">
        <f t="shared" si="46"/>
        <v>5569.7014373599995</v>
      </c>
      <c r="L247" s="29"/>
      <c r="M247" s="242"/>
      <c r="N247" s="83" t="str">
        <f>VLOOKUP(C247,Dados1!$C:$G,5,FALSE)</f>
        <v>9,08</v>
      </c>
      <c r="O247" s="123">
        <f t="shared" si="38"/>
        <v>0</v>
      </c>
      <c r="P247" s="83" t="str">
        <f>VLOOKUP(C247,Dados1!$C:$E,3,FALSE)</f>
        <v>M2</v>
      </c>
      <c r="Q247" s="83" t="str">
        <f>VLOOKUP(C247,Dados1!$C:$E,2,FALSE)</f>
        <v>APLICAÇÃO MANUAL DE PINTURA COM TINTA LÁTEX PVA EM TETO, DUAS DEMÃOS. AF_06/2014</v>
      </c>
    </row>
    <row r="248" spans="1:17" ht="25.5" outlineLevel="1">
      <c r="A248" s="85"/>
      <c r="B248" s="253" t="s">
        <v>289</v>
      </c>
      <c r="C248" s="82" t="s">
        <v>93</v>
      </c>
      <c r="D248" s="82" t="s">
        <v>584</v>
      </c>
      <c r="E248" s="80" t="str">
        <f t="shared" si="50"/>
        <v>PINTURA ESMALTE ACETINADO PARA MADEIRA, DUAS DEMAOS, SOBRE FUNDO NIVELADOR BRANCO</v>
      </c>
      <c r="F248" s="82" t="s">
        <v>41</v>
      </c>
      <c r="G248" s="84">
        <v>188.92</v>
      </c>
      <c r="H248" s="84" t="str">
        <f t="shared" si="44"/>
        <v>22,33</v>
      </c>
      <c r="I248" s="87">
        <f t="shared" si="51"/>
        <v>27.347550999999996</v>
      </c>
      <c r="J248" s="208">
        <f t="shared" si="52"/>
        <v>5166.4993349199985</v>
      </c>
      <c r="K248" s="64">
        <f t="shared" si="46"/>
        <v>5166.4993349199985</v>
      </c>
      <c r="L248" s="29"/>
      <c r="M248" s="242"/>
      <c r="N248" s="83" t="str">
        <f>VLOOKUP(C248,Dados1!$C:$G,5,FALSE)</f>
        <v>22,33</v>
      </c>
      <c r="O248" s="123">
        <f t="shared" si="38"/>
        <v>0</v>
      </c>
      <c r="P248" s="83" t="str">
        <f>VLOOKUP(C248,Dados1!$C:$E,3,FALSE)</f>
        <v>M2</v>
      </c>
      <c r="Q248" s="83" t="str">
        <f>VLOOKUP(C248,Dados1!$C:$E,2,FALSE)</f>
        <v>PINTURA ESMALTE ACETINADO PARA MADEIRA, DUAS DEMAOS, SOBRE FUNDO NIVELADOR BRANCO</v>
      </c>
    </row>
    <row r="249" spans="1:17" ht="25.5" outlineLevel="1">
      <c r="A249" s="85"/>
      <c r="B249" s="253" t="s">
        <v>290</v>
      </c>
      <c r="C249" s="82" t="s">
        <v>135</v>
      </c>
      <c r="D249" s="82" t="s">
        <v>584</v>
      </c>
      <c r="E249" s="80" t="str">
        <f t="shared" si="50"/>
        <v>PINTURA ESMALTE FOSCO PARA MADEIRA, DUAS DEMAOS, SOBRE FUNDO NIVELADOR BRANCO</v>
      </c>
      <c r="F249" s="82" t="s">
        <v>41</v>
      </c>
      <c r="G249" s="84">
        <v>23.86</v>
      </c>
      <c r="H249" s="84" t="str">
        <f t="shared" si="44"/>
        <v>22,78</v>
      </c>
      <c r="I249" s="87">
        <f t="shared" si="51"/>
        <v>27.898665999999999</v>
      </c>
      <c r="J249" s="208">
        <f t="shared" si="52"/>
        <v>665.66217075999998</v>
      </c>
      <c r="K249" s="64">
        <f t="shared" si="46"/>
        <v>665.66217075999998</v>
      </c>
      <c r="L249" s="29"/>
      <c r="M249" s="242"/>
      <c r="N249" s="83" t="str">
        <f>VLOOKUP(C249,Dados1!$C:$G,5,FALSE)</f>
        <v>22,78</v>
      </c>
      <c r="O249" s="123">
        <f t="shared" si="38"/>
        <v>0</v>
      </c>
      <c r="P249" s="83" t="str">
        <f>VLOOKUP(C249,Dados1!$C:$E,3,FALSE)</f>
        <v>M2</v>
      </c>
      <c r="Q249" s="83" t="str">
        <f>VLOOKUP(C249,Dados1!$C:$E,2,FALSE)</f>
        <v>PINTURA ESMALTE FOSCO PARA MADEIRA, DUAS DEMAOS, SOBRE FUNDO NIVELADOR BRANCO</v>
      </c>
    </row>
    <row r="250" spans="1:17" outlineLevel="1">
      <c r="A250" s="85"/>
      <c r="B250" s="253" t="s">
        <v>291</v>
      </c>
      <c r="C250" s="82" t="s">
        <v>94</v>
      </c>
      <c r="D250" s="82" t="s">
        <v>584</v>
      </c>
      <c r="E250" s="80" t="str">
        <f t="shared" si="50"/>
        <v>PINTURA ESMALTE ACETINADO, DUAS DEMAOS, SOBRE SUPERFICIE METALICA</v>
      </c>
      <c r="F250" s="82" t="s">
        <v>41</v>
      </c>
      <c r="G250" s="84">
        <v>515.99</v>
      </c>
      <c r="H250" s="84" t="str">
        <f t="shared" si="44"/>
        <v>24,62</v>
      </c>
      <c r="I250" s="87">
        <f t="shared" si="51"/>
        <v>30.152113999999997</v>
      </c>
      <c r="J250" s="208">
        <f t="shared" si="52"/>
        <v>15558.189302859999</v>
      </c>
      <c r="K250" s="64">
        <f t="shared" si="46"/>
        <v>15558.189302859999</v>
      </c>
      <c r="L250" s="29"/>
      <c r="M250" s="242"/>
      <c r="N250" s="83" t="str">
        <f>VLOOKUP(C250,Dados1!$C:$G,5,FALSE)</f>
        <v>24,62</v>
      </c>
      <c r="O250" s="123">
        <f t="shared" si="38"/>
        <v>0</v>
      </c>
      <c r="P250" s="83" t="str">
        <f>VLOOKUP(C250,Dados1!$C:$E,3,FALSE)</f>
        <v>M2</v>
      </c>
      <c r="Q250" s="83" t="str">
        <f>VLOOKUP(C250,Dados1!$C:$E,2,FALSE)</f>
        <v>PINTURA ESMALTE ACETINADO, DUAS DEMAOS, SOBRE SUPERFICIE METALICA</v>
      </c>
    </row>
    <row r="251" spans="1:17" outlineLevel="1">
      <c r="A251" s="85"/>
      <c r="B251" s="253" t="s">
        <v>292</v>
      </c>
      <c r="C251" s="82">
        <v>79460</v>
      </c>
      <c r="D251" s="82" t="s">
        <v>584</v>
      </c>
      <c r="E251" s="80" t="str">
        <f t="shared" si="50"/>
        <v>PINTURA EPOXI, DUAS DEMAOS</v>
      </c>
      <c r="F251" s="82" t="s">
        <v>41</v>
      </c>
      <c r="G251" s="84">
        <v>189.04</v>
      </c>
      <c r="H251" s="84" t="str">
        <f t="shared" si="44"/>
        <v>46,50</v>
      </c>
      <c r="I251" s="87">
        <f t="shared" si="51"/>
        <v>56.948549999999997</v>
      </c>
      <c r="J251" s="208">
        <f t="shared" si="52"/>
        <v>10765.553892</v>
      </c>
      <c r="K251" s="64">
        <f t="shared" si="46"/>
        <v>10765.553892</v>
      </c>
      <c r="L251" s="29"/>
      <c r="M251" s="242"/>
      <c r="N251" s="83" t="str">
        <f>VLOOKUP(C251,Dados1!$C:$G,5,FALSE)</f>
        <v>46,50</v>
      </c>
      <c r="O251" s="123">
        <f t="shared" si="38"/>
        <v>0</v>
      </c>
      <c r="P251" s="83" t="str">
        <f>VLOOKUP(C251,Dados1!$C:$E,3,FALSE)</f>
        <v>M2</v>
      </c>
      <c r="Q251" s="83" t="str">
        <f>VLOOKUP(C251,Dados1!$C:$E,2,FALSE)</f>
        <v>PINTURA EPOXI, DUAS DEMAOS</v>
      </c>
    </row>
    <row r="252" spans="1:17" outlineLevel="1">
      <c r="A252" s="85"/>
      <c r="B252" s="253" t="s">
        <v>293</v>
      </c>
      <c r="C252" s="82" t="s">
        <v>94</v>
      </c>
      <c r="D252" s="82" t="s">
        <v>584</v>
      </c>
      <c r="E252" s="80" t="str">
        <f t="shared" si="50"/>
        <v>PINTURA ESMALTE ACETINADO, DUAS DEMAOS, SOBRE SUPERFICIE METALICA</v>
      </c>
      <c r="F252" s="82" t="s">
        <v>41</v>
      </c>
      <c r="G252" s="84">
        <v>247.08</v>
      </c>
      <c r="H252" s="84" t="str">
        <f t="shared" si="44"/>
        <v>24,62</v>
      </c>
      <c r="I252" s="87">
        <f t="shared" si="51"/>
        <v>30.152113999999997</v>
      </c>
      <c r="J252" s="208">
        <f t="shared" si="52"/>
        <v>7449.9843271199998</v>
      </c>
      <c r="K252" s="64">
        <f t="shared" si="46"/>
        <v>7449.9843271199998</v>
      </c>
      <c r="L252" s="29"/>
      <c r="M252" s="242"/>
      <c r="N252" s="83" t="str">
        <f>VLOOKUP(C252,Dados1!$C:$G,5,FALSE)</f>
        <v>24,62</v>
      </c>
      <c r="O252" s="123">
        <f t="shared" si="38"/>
        <v>0</v>
      </c>
      <c r="P252" s="83" t="str">
        <f>VLOOKUP(C252,Dados1!$C:$E,3,FALSE)</f>
        <v>M2</v>
      </c>
      <c r="Q252" s="83" t="str">
        <f>VLOOKUP(C252,Dados1!$C:$E,2,FALSE)</f>
        <v>PINTURA ESMALTE ACETINADO, DUAS DEMAOS, SOBRE SUPERFICIE METALICA</v>
      </c>
    </row>
    <row r="253" spans="1:17" outlineLevel="1">
      <c r="A253" s="85"/>
      <c r="B253" s="258" t="s">
        <v>158</v>
      </c>
      <c r="C253" s="82"/>
      <c r="D253" s="73"/>
      <c r="E253" s="33" t="s">
        <v>571</v>
      </c>
      <c r="F253" s="82"/>
      <c r="G253" s="84"/>
      <c r="H253" s="84">
        <f t="shared" si="44"/>
        <v>0</v>
      </c>
      <c r="I253" s="87">
        <f t="shared" si="51"/>
        <v>0</v>
      </c>
      <c r="J253" s="208">
        <f t="shared" si="52"/>
        <v>0</v>
      </c>
      <c r="K253" s="64">
        <f t="shared" si="46"/>
        <v>0</v>
      </c>
      <c r="L253" s="29"/>
      <c r="M253" s="242"/>
      <c r="N253" s="83">
        <f>VLOOKUP(C253,Dados1!$C:$G,5,FALSE)</f>
        <v>0</v>
      </c>
      <c r="O253" s="123">
        <f t="shared" si="38"/>
        <v>0</v>
      </c>
      <c r="P253" s="83">
        <f>VLOOKUP(C253,Dados1!$C:$E,3,FALSE)</f>
        <v>0</v>
      </c>
      <c r="Q253" s="83" t="str">
        <f>VLOOKUP(C253,Dados1!$C:$E,2,FALSE)</f>
        <v>CÓDIGO REPETIDO</v>
      </c>
    </row>
    <row r="254" spans="1:17" ht="25.5" outlineLevel="1">
      <c r="A254" s="85"/>
      <c r="B254" s="259" t="s">
        <v>294</v>
      </c>
      <c r="C254" s="82">
        <v>96135</v>
      </c>
      <c r="D254" s="82" t="s">
        <v>584</v>
      </c>
      <c r="E254" s="80" t="str">
        <f>Q254</f>
        <v>APLICAÇÃO MANUAL DE MASSA ACRÍLICA EM PAREDES EXTERNAS DE CASAS, DUAS DEMÃOS. AF_05/2017</v>
      </c>
      <c r="F254" s="82" t="s">
        <v>41</v>
      </c>
      <c r="G254" s="84">
        <v>91.79</v>
      </c>
      <c r="H254" s="84" t="str">
        <f t="shared" si="44"/>
        <v>20,36</v>
      </c>
      <c r="I254" s="87">
        <f t="shared" si="51"/>
        <v>24.934891999999998</v>
      </c>
      <c r="J254" s="208">
        <f t="shared" si="52"/>
        <v>2288.7737366800002</v>
      </c>
      <c r="K254" s="64">
        <f t="shared" si="46"/>
        <v>2288.7737366800002</v>
      </c>
      <c r="L254" s="29"/>
      <c r="M254" s="242"/>
      <c r="N254" s="83" t="str">
        <f>VLOOKUP(C254,Dados1!$C:$G,5,FALSE)</f>
        <v>20,36</v>
      </c>
      <c r="O254" s="123">
        <f t="shared" si="38"/>
        <v>0</v>
      </c>
      <c r="P254" s="83" t="str">
        <f>VLOOKUP(C254,Dados1!$C:$E,3,FALSE)</f>
        <v>M2</v>
      </c>
      <c r="Q254" s="83" t="str">
        <f>VLOOKUP(C254,Dados1!$C:$E,2,FALSE)</f>
        <v>APLICAÇÃO MANUAL DE MASSA ACRÍLICA EM PAREDES EXTERNAS DE CASAS, DUAS DEMÃOS. AF_05/2017</v>
      </c>
    </row>
    <row r="255" spans="1:17" ht="25.5" outlineLevel="1">
      <c r="A255" s="85"/>
      <c r="B255" s="259" t="s">
        <v>295</v>
      </c>
      <c r="C255" s="82">
        <v>88489</v>
      </c>
      <c r="D255" s="82" t="s">
        <v>584</v>
      </c>
      <c r="E255" s="80" t="str">
        <f>Q255</f>
        <v>APLICAÇÃO MANUAL DE PINTURA COM TINTA LÁTEX ACRÍLICA EM PAREDES, DUAS DEMÃOS. AF_06/2014</v>
      </c>
      <c r="F255" s="82" t="s">
        <v>41</v>
      </c>
      <c r="G255" s="84">
        <v>91.79</v>
      </c>
      <c r="H255" s="84" t="str">
        <f t="shared" si="44"/>
        <v>10,26</v>
      </c>
      <c r="I255" s="87">
        <f t="shared" si="51"/>
        <v>12.565421999999998</v>
      </c>
      <c r="J255" s="208">
        <f t="shared" si="52"/>
        <v>1153.3800853799999</v>
      </c>
      <c r="K255" s="64">
        <f t="shared" si="46"/>
        <v>1153.3800853799999</v>
      </c>
      <c r="L255" s="29"/>
      <c r="M255" s="242"/>
      <c r="N255" s="83" t="str">
        <f>VLOOKUP(C255,Dados1!$C:$G,5,FALSE)</f>
        <v>10,26</v>
      </c>
      <c r="O255" s="123">
        <f t="shared" si="38"/>
        <v>0</v>
      </c>
      <c r="P255" s="83" t="str">
        <f>VLOOKUP(C255,Dados1!$C:$E,3,FALSE)</f>
        <v>M2</v>
      </c>
      <c r="Q255" s="83" t="str">
        <f>VLOOKUP(C255,Dados1!$C:$E,2,FALSE)</f>
        <v>APLICAÇÃO MANUAL DE PINTURA COM TINTA LÁTEX ACRÍLICA EM PAREDES, DUAS DEMÃOS. AF_06/2014</v>
      </c>
    </row>
    <row r="256" spans="1:17" outlineLevel="1">
      <c r="A256" s="85"/>
      <c r="B256" s="251"/>
      <c r="C256" s="62"/>
      <c r="D256" s="62"/>
      <c r="E256" s="62"/>
      <c r="F256" s="62"/>
      <c r="G256" s="68" t="s">
        <v>100</v>
      </c>
      <c r="H256" s="84">
        <f t="shared" si="44"/>
        <v>0</v>
      </c>
      <c r="I256" s="87"/>
      <c r="J256" s="211">
        <f>SUM(J244:J255)</f>
        <v>151504.23588563001</v>
      </c>
      <c r="K256" s="64"/>
      <c r="L256" s="29"/>
      <c r="M256" s="242"/>
      <c r="N256" s="83">
        <f>VLOOKUP(C256,Dados1!$C:$G,5,FALSE)</f>
        <v>0</v>
      </c>
      <c r="O256" s="123">
        <f t="shared" si="38"/>
        <v>0</v>
      </c>
      <c r="P256" s="83">
        <f>VLOOKUP(C256,Dados1!$C:$E,3,FALSE)</f>
        <v>0</v>
      </c>
      <c r="Q256" s="83" t="str">
        <f>VLOOKUP(C256,Dados1!$C:$E,2,FALSE)</f>
        <v>CÓDIGO REPETIDO</v>
      </c>
    </row>
    <row r="257" spans="1:17" s="61" customFormat="1">
      <c r="A257" s="85"/>
      <c r="B257" s="248"/>
      <c r="C257" s="85"/>
      <c r="D257" s="85"/>
      <c r="E257" s="40"/>
      <c r="F257" s="85"/>
      <c r="G257" s="51"/>
      <c r="H257" s="84">
        <f t="shared" si="44"/>
        <v>0</v>
      </c>
      <c r="I257" s="87">
        <f t="shared" si="45"/>
        <v>0</v>
      </c>
      <c r="J257" s="214"/>
      <c r="K257" s="64">
        <f t="shared" si="46"/>
        <v>0</v>
      </c>
      <c r="L257" s="235"/>
      <c r="M257" s="255"/>
      <c r="N257" s="83">
        <f>VLOOKUP(C257,Dados1!$C:$G,5,FALSE)</f>
        <v>0</v>
      </c>
      <c r="O257" s="123">
        <f t="shared" si="38"/>
        <v>0</v>
      </c>
      <c r="P257" s="83">
        <f>VLOOKUP(C257,Dados1!$C:$E,3,FALSE)</f>
        <v>0</v>
      </c>
      <c r="Q257" s="83" t="str">
        <f>VLOOKUP(C257,Dados1!$C:$E,2,FALSE)</f>
        <v>CÓDIGO REPETIDO</v>
      </c>
    </row>
    <row r="258" spans="1:17">
      <c r="A258" s="85"/>
      <c r="B258" s="249">
        <v>12</v>
      </c>
      <c r="C258" s="198"/>
      <c r="D258" s="198"/>
      <c r="E258" s="131" t="s">
        <v>18</v>
      </c>
      <c r="F258" s="131"/>
      <c r="G258" s="133"/>
      <c r="H258" s="134">
        <f t="shared" si="44"/>
        <v>0</v>
      </c>
      <c r="I258" s="137">
        <f t="shared" si="45"/>
        <v>0</v>
      </c>
      <c r="J258" s="212"/>
      <c r="K258" s="64">
        <f t="shared" si="46"/>
        <v>0</v>
      </c>
      <c r="L258" s="29"/>
      <c r="M258" s="242"/>
      <c r="N258" s="83">
        <f>VLOOKUP(C258,Dados1!$C:$G,5,FALSE)</f>
        <v>0</v>
      </c>
      <c r="O258" s="123">
        <f t="shared" ref="O258:O321" si="53">H258-N258</f>
        <v>0</v>
      </c>
      <c r="P258" s="83">
        <f>VLOOKUP(C258,Dados1!$C:$E,3,FALSE)</f>
        <v>0</v>
      </c>
      <c r="Q258" s="83" t="str">
        <f>VLOOKUP(C258,Dados1!$C:$E,2,FALSE)</f>
        <v>CÓDIGO REPETIDO</v>
      </c>
    </row>
    <row r="259" spans="1:17" s="61" customFormat="1" outlineLevel="1">
      <c r="A259" s="85"/>
      <c r="B259" s="260" t="s">
        <v>1</v>
      </c>
      <c r="C259" s="47"/>
      <c r="D259" s="86"/>
      <c r="E259" s="43" t="s">
        <v>5</v>
      </c>
      <c r="F259" s="41"/>
      <c r="G259" s="2"/>
      <c r="H259" s="84">
        <f t="shared" si="44"/>
        <v>0</v>
      </c>
      <c r="I259" s="87">
        <f t="shared" si="45"/>
        <v>0</v>
      </c>
      <c r="J259" s="208"/>
      <c r="K259" s="64">
        <f t="shared" si="46"/>
        <v>0</v>
      </c>
      <c r="L259" s="235"/>
      <c r="M259" s="255"/>
      <c r="N259" s="83">
        <f>VLOOKUP(C259,Dados1!$C:$G,5,FALSE)</f>
        <v>0</v>
      </c>
      <c r="O259" s="123">
        <f t="shared" si="53"/>
        <v>0</v>
      </c>
      <c r="P259" s="83">
        <f>VLOOKUP(C259,Dados1!$C:$E,3,FALSE)</f>
        <v>0</v>
      </c>
      <c r="Q259" s="83" t="str">
        <f>VLOOKUP(C259,Dados1!$C:$E,2,FALSE)</f>
        <v>CÓDIGO REPETIDO</v>
      </c>
    </row>
    <row r="260" spans="1:17" s="61" customFormat="1" ht="25.5" outlineLevel="1">
      <c r="A260" s="85"/>
      <c r="B260" s="261" t="s">
        <v>296</v>
      </c>
      <c r="C260" s="77">
        <v>89401</v>
      </c>
      <c r="D260" s="86" t="s">
        <v>584</v>
      </c>
      <c r="E260" s="78" t="str">
        <f>Q260</f>
        <v>TUBO, PVC, SOLDÁVEL, DN 20MM, INSTALADO EM RAMAL DE DISTRIBUIÇÃO DE ÁGUA - FORNECIMENTO E INSTALAÇÃO. AF_12/2014</v>
      </c>
      <c r="F260" s="86" t="s">
        <v>48</v>
      </c>
      <c r="G260" s="84">
        <v>49</v>
      </c>
      <c r="H260" s="84" t="str">
        <f t="shared" si="44"/>
        <v>5,51</v>
      </c>
      <c r="I260" s="87">
        <f>H260*1.2247</f>
        <v>6.7480969999999996</v>
      </c>
      <c r="J260" s="208">
        <f>I260*G260</f>
        <v>330.65675299999998</v>
      </c>
      <c r="K260" s="64">
        <f t="shared" si="46"/>
        <v>330.65675299999998</v>
      </c>
      <c r="L260" s="235"/>
      <c r="M260" s="255"/>
      <c r="N260" s="83" t="str">
        <f>VLOOKUP(C260,Dados1!$C:$G,5,FALSE)</f>
        <v>5,51</v>
      </c>
      <c r="O260" s="123">
        <f t="shared" si="53"/>
        <v>0</v>
      </c>
      <c r="P260" s="83" t="str">
        <f>VLOOKUP(C260,Dados1!$C:$E,3,FALSE)</f>
        <v>M</v>
      </c>
      <c r="Q260" s="83" t="str">
        <f>VLOOKUP(C260,Dados1!$C:$E,2,FALSE)</f>
        <v>TUBO, PVC, SOLDÁVEL, DN 20MM, INSTALADO EM RAMAL DE DISTRIBUIÇÃO DE ÁGUA - FORNECIMENTO E INSTALAÇÃO. AF_12/2014</v>
      </c>
    </row>
    <row r="261" spans="1:17" s="61" customFormat="1" ht="25.5" outlineLevel="1">
      <c r="A261" s="85"/>
      <c r="B261" s="261" t="s">
        <v>297</v>
      </c>
      <c r="C261" s="77">
        <v>89446</v>
      </c>
      <c r="D261" s="86" t="s">
        <v>584</v>
      </c>
      <c r="E261" s="78" t="str">
        <f t="shared" ref="E261:E319" si="54">Q261</f>
        <v>TUBO, PVC, SOLDÁVEL, DN 25MM, INSTALADO EM PRUMADA DE ÁGUA - FORNECIMENTO E INSTALAÇÃO. AF_12/2014</v>
      </c>
      <c r="F261" s="86" t="s">
        <v>48</v>
      </c>
      <c r="G261" s="84">
        <v>285</v>
      </c>
      <c r="H261" s="84" t="str">
        <f t="shared" si="44"/>
        <v>3,08</v>
      </c>
      <c r="I261" s="87">
        <f t="shared" ref="I261:I324" si="55">H261*1.2247</f>
        <v>3.7720759999999998</v>
      </c>
      <c r="J261" s="208">
        <f t="shared" ref="J261:J324" si="56">I261*G261</f>
        <v>1075.0416599999999</v>
      </c>
      <c r="K261" s="64">
        <f t="shared" si="46"/>
        <v>1075.0416599999999</v>
      </c>
      <c r="L261" s="235"/>
      <c r="M261" s="255"/>
      <c r="N261" s="83" t="str">
        <f>VLOOKUP(C261,Dados1!$C:$G,5,FALSE)</f>
        <v>3,08</v>
      </c>
      <c r="O261" s="123">
        <f t="shared" si="53"/>
        <v>0</v>
      </c>
      <c r="P261" s="83" t="str">
        <f>VLOOKUP(C261,Dados1!$C:$E,3,FALSE)</f>
        <v>M</v>
      </c>
      <c r="Q261" s="83" t="str">
        <f>VLOOKUP(C261,Dados1!$C:$E,2,FALSE)</f>
        <v>TUBO, PVC, SOLDÁVEL, DN 25MM, INSTALADO EM PRUMADA DE ÁGUA - FORNECIMENTO E INSTALAÇÃO. AF_12/2014</v>
      </c>
    </row>
    <row r="262" spans="1:17" s="61" customFormat="1" ht="25.5" outlineLevel="1">
      <c r="A262" s="85"/>
      <c r="B262" s="261" t="s">
        <v>373</v>
      </c>
      <c r="C262" s="77">
        <v>89447</v>
      </c>
      <c r="D262" s="86" t="s">
        <v>584</v>
      </c>
      <c r="E262" s="78" t="str">
        <f t="shared" si="54"/>
        <v>TUBO, PVC, SOLDÁVEL, DN 32MM, INSTALADO EM PRUMADA DE ÁGUA - FORNECIMENTO E INSTALAÇÃO. AF_12/2014</v>
      </c>
      <c r="F262" s="86" t="s">
        <v>48</v>
      </c>
      <c r="G262" s="84">
        <v>17</v>
      </c>
      <c r="H262" s="84" t="str">
        <f t="shared" si="44"/>
        <v>6,34</v>
      </c>
      <c r="I262" s="87">
        <f t="shared" si="55"/>
        <v>7.7645979999999994</v>
      </c>
      <c r="J262" s="208">
        <f t="shared" si="56"/>
        <v>131.998166</v>
      </c>
      <c r="K262" s="64">
        <f t="shared" si="46"/>
        <v>131.998166</v>
      </c>
      <c r="L262" s="235"/>
      <c r="M262" s="255"/>
      <c r="N262" s="83" t="str">
        <f>VLOOKUP(C262,Dados1!$C:$G,5,FALSE)</f>
        <v>6,34</v>
      </c>
      <c r="O262" s="123">
        <f t="shared" si="53"/>
        <v>0</v>
      </c>
      <c r="P262" s="83" t="str">
        <f>VLOOKUP(C262,Dados1!$C:$E,3,FALSE)</f>
        <v>M</v>
      </c>
      <c r="Q262" s="83" t="str">
        <f>VLOOKUP(C262,Dados1!$C:$E,2,FALSE)</f>
        <v>TUBO, PVC, SOLDÁVEL, DN 32MM, INSTALADO EM PRUMADA DE ÁGUA - FORNECIMENTO E INSTALAÇÃO. AF_12/2014</v>
      </c>
    </row>
    <row r="263" spans="1:17" s="61" customFormat="1" ht="25.5" outlineLevel="1">
      <c r="A263" s="85"/>
      <c r="B263" s="261" t="s">
        <v>374</v>
      </c>
      <c r="C263" s="77">
        <v>89449</v>
      </c>
      <c r="D263" s="86" t="s">
        <v>584</v>
      </c>
      <c r="E263" s="78" t="str">
        <f t="shared" si="54"/>
        <v>TUBO, PVC, SOLDÁVEL, DN 50MM, INSTALADO EM PRUMADA DE ÁGUA - FORNECIMENTO E INSTALAÇÃO. AF_12/2014</v>
      </c>
      <c r="F263" s="86" t="s">
        <v>48</v>
      </c>
      <c r="G263" s="84">
        <v>115</v>
      </c>
      <c r="H263" s="84" t="str">
        <f t="shared" si="44"/>
        <v>10,41</v>
      </c>
      <c r="I263" s="87">
        <f t="shared" si="55"/>
        <v>12.749127</v>
      </c>
      <c r="J263" s="208">
        <f t="shared" si="56"/>
        <v>1466.1496050000001</v>
      </c>
      <c r="K263" s="64">
        <f t="shared" si="46"/>
        <v>1466.1496050000001</v>
      </c>
      <c r="L263" s="235"/>
      <c r="M263" s="255"/>
      <c r="N263" s="83" t="str">
        <f>VLOOKUP(C263,Dados1!$C:$G,5,FALSE)</f>
        <v>10,41</v>
      </c>
      <c r="O263" s="123">
        <f t="shared" si="53"/>
        <v>0</v>
      </c>
      <c r="P263" s="83" t="str">
        <f>VLOOKUP(C263,Dados1!$C:$E,3,FALSE)</f>
        <v>M</v>
      </c>
      <c r="Q263" s="83" t="str">
        <f>VLOOKUP(C263,Dados1!$C:$E,2,FALSE)</f>
        <v>TUBO, PVC, SOLDÁVEL, DN 50MM, INSTALADO EM PRUMADA DE ÁGUA - FORNECIMENTO E INSTALAÇÃO. AF_12/2014</v>
      </c>
    </row>
    <row r="264" spans="1:17" s="61" customFormat="1" ht="25.5" outlineLevel="1">
      <c r="A264" s="85"/>
      <c r="B264" s="261" t="s">
        <v>375</v>
      </c>
      <c r="C264" s="77">
        <v>89450</v>
      </c>
      <c r="D264" s="86" t="s">
        <v>584</v>
      </c>
      <c r="E264" s="78" t="str">
        <f t="shared" si="54"/>
        <v>TUBO, PVC, SOLDÁVEL, DN 60MM, INSTALADO EM PRUMADA DE ÁGUA - FORNECIMENTO E INSTALAÇÃO. AF_12/2014</v>
      </c>
      <c r="F264" s="86" t="s">
        <v>48</v>
      </c>
      <c r="G264" s="84">
        <v>26</v>
      </c>
      <c r="H264" s="84" t="str">
        <f t="shared" si="44"/>
        <v>17,05</v>
      </c>
      <c r="I264" s="87">
        <f t="shared" si="55"/>
        <v>20.881135</v>
      </c>
      <c r="J264" s="208">
        <f t="shared" si="56"/>
        <v>542.90950999999995</v>
      </c>
      <c r="K264" s="64">
        <f t="shared" si="46"/>
        <v>542.90950999999995</v>
      </c>
      <c r="L264" s="235"/>
      <c r="M264" s="255"/>
      <c r="N264" s="83" t="str">
        <f>VLOOKUP(C264,Dados1!$C:$G,5,FALSE)</f>
        <v>17,05</v>
      </c>
      <c r="O264" s="123">
        <f t="shared" si="53"/>
        <v>0</v>
      </c>
      <c r="P264" s="83" t="str">
        <f>VLOOKUP(C264,Dados1!$C:$E,3,FALSE)</f>
        <v>M</v>
      </c>
      <c r="Q264" s="83" t="str">
        <f>VLOOKUP(C264,Dados1!$C:$E,2,FALSE)</f>
        <v>TUBO, PVC, SOLDÁVEL, DN 60MM, INSTALADO EM PRUMADA DE ÁGUA - FORNECIMENTO E INSTALAÇÃO. AF_12/2014</v>
      </c>
    </row>
    <row r="265" spans="1:17" s="61" customFormat="1" ht="25.5" outlineLevel="1">
      <c r="A265" s="85"/>
      <c r="B265" s="261" t="s">
        <v>376</v>
      </c>
      <c r="C265" s="77">
        <v>89451</v>
      </c>
      <c r="D265" s="86" t="s">
        <v>584</v>
      </c>
      <c r="E265" s="78" t="str">
        <f t="shared" si="54"/>
        <v>TUBO, PVC, SOLDÁVEL, DN 75MM, INSTALADO EM PRUMADA DE ÁGUA - FORNECIMENTO E INSTALAÇÃO. AF_12/2014</v>
      </c>
      <c r="F265" s="86" t="s">
        <v>48</v>
      </c>
      <c r="G265" s="84">
        <v>64</v>
      </c>
      <c r="H265" s="84" t="str">
        <f t="shared" si="44"/>
        <v>28,02</v>
      </c>
      <c r="I265" s="87">
        <f t="shared" si="55"/>
        <v>34.316094</v>
      </c>
      <c r="J265" s="208">
        <f t="shared" si="56"/>
        <v>2196.230016</v>
      </c>
      <c r="K265" s="64">
        <f t="shared" si="46"/>
        <v>2196.230016</v>
      </c>
      <c r="L265" s="235"/>
      <c r="M265" s="255"/>
      <c r="N265" s="83" t="str">
        <f>VLOOKUP(C265,Dados1!$C:$G,5,FALSE)</f>
        <v>28,02</v>
      </c>
      <c r="O265" s="123">
        <f t="shared" si="53"/>
        <v>0</v>
      </c>
      <c r="P265" s="83" t="str">
        <f>VLOOKUP(C265,Dados1!$C:$E,3,FALSE)</f>
        <v>M</v>
      </c>
      <c r="Q265" s="83" t="str">
        <f>VLOOKUP(C265,Dados1!$C:$E,2,FALSE)</f>
        <v>TUBO, PVC, SOLDÁVEL, DN 75MM, INSTALADO EM PRUMADA DE ÁGUA - FORNECIMENTO E INSTALAÇÃO. AF_12/2014</v>
      </c>
    </row>
    <row r="266" spans="1:17" s="61" customFormat="1" ht="25.5" outlineLevel="1">
      <c r="A266" s="85"/>
      <c r="B266" s="261" t="s">
        <v>377</v>
      </c>
      <c r="C266" s="77">
        <v>89452</v>
      </c>
      <c r="D266" s="86" t="s">
        <v>584</v>
      </c>
      <c r="E266" s="78" t="str">
        <f t="shared" si="54"/>
        <v>TUBO, PVC, SOLDÁVEL, DN 85MM, INSTALADO EM PRUMADA DE ÁGUA - FORNECIMENTO E INSTALAÇÃO. AF_12/2014</v>
      </c>
      <c r="F266" s="86" t="s">
        <v>48</v>
      </c>
      <c r="G266" s="84">
        <v>125</v>
      </c>
      <c r="H266" s="84" t="str">
        <f t="shared" si="44"/>
        <v>34,82</v>
      </c>
      <c r="I266" s="87">
        <f t="shared" si="55"/>
        <v>42.644053999999997</v>
      </c>
      <c r="J266" s="208">
        <f t="shared" si="56"/>
        <v>5330.5067499999996</v>
      </c>
      <c r="K266" s="64">
        <f t="shared" si="46"/>
        <v>5330.5067499999996</v>
      </c>
      <c r="L266" s="235"/>
      <c r="M266" s="255"/>
      <c r="N266" s="83" t="str">
        <f>VLOOKUP(C266,Dados1!$C:$G,5,FALSE)</f>
        <v>34,82</v>
      </c>
      <c r="O266" s="123">
        <f t="shared" si="53"/>
        <v>0</v>
      </c>
      <c r="P266" s="83" t="str">
        <f>VLOOKUP(C266,Dados1!$C:$E,3,FALSE)</f>
        <v>M</v>
      </c>
      <c r="Q266" s="83" t="str">
        <f>VLOOKUP(C266,Dados1!$C:$E,2,FALSE)</f>
        <v>TUBO, PVC, SOLDÁVEL, DN 85MM, INSTALADO EM PRUMADA DE ÁGUA - FORNECIMENTO E INSTALAÇÃO. AF_12/2014</v>
      </c>
    </row>
    <row r="267" spans="1:17" s="61" customFormat="1" ht="48" customHeight="1" outlineLevel="1">
      <c r="A267" s="85"/>
      <c r="B267" s="261" t="s">
        <v>378</v>
      </c>
      <c r="C267" s="159">
        <v>94655</v>
      </c>
      <c r="D267" s="86" t="s">
        <v>584</v>
      </c>
      <c r="E267" s="78" t="str">
        <f t="shared" si="54"/>
        <v>TUBO, PVC, SOLDÁVEL, DN 110 MM, INSTALADO EM RESERVAÇÃO DE ÁGUA DE EDIFICAÇÃO QUE POSSUA RESERVATÓRIO DE FIBRA/FIBROCIMENTO   FORNECIMENTO E INSTALAÇÃO. AF_06/2016</v>
      </c>
      <c r="F267" s="86" t="s">
        <v>48</v>
      </c>
      <c r="G267" s="84">
        <v>59</v>
      </c>
      <c r="H267" s="84" t="str">
        <f t="shared" si="44"/>
        <v>66,71</v>
      </c>
      <c r="I267" s="87">
        <f t="shared" si="55"/>
        <v>81.699736999999985</v>
      </c>
      <c r="J267" s="208">
        <f t="shared" si="56"/>
        <v>4820.2844829999995</v>
      </c>
      <c r="K267" s="64">
        <f t="shared" si="46"/>
        <v>4820.2844829999995</v>
      </c>
      <c r="L267" s="235"/>
      <c r="M267" s="255"/>
      <c r="N267" s="83" t="str">
        <f>VLOOKUP(C267,Dados1!$C:$G,5,FALSE)</f>
        <v>66,71</v>
      </c>
      <c r="O267" s="123">
        <f t="shared" si="53"/>
        <v>0</v>
      </c>
      <c r="P267" s="83" t="str">
        <f>VLOOKUP(C267,Dados1!$C:$E,3,FALSE)</f>
        <v>M</v>
      </c>
      <c r="Q267" s="83" t="str">
        <f>VLOOKUP(C267,Dados1!$C:$E,2,FALSE)</f>
        <v>TUBO, PVC, SOLDÁVEL, DN 110 MM, INSTALADO EM RESERVAÇÃO DE ÁGUA DE EDIFICAÇÃO QUE POSSUA RESERVATÓRIO DE FIBRA/FIBROCIMENTO   FORNECIMENTO E INSTALAÇÃO. AF_06/2016</v>
      </c>
    </row>
    <row r="268" spans="1:17" s="61" customFormat="1" ht="51" outlineLevel="1">
      <c r="A268" s="85"/>
      <c r="B268" s="261" t="s">
        <v>379</v>
      </c>
      <c r="C268" s="86">
        <v>94715</v>
      </c>
      <c r="D268" s="86" t="s">
        <v>584</v>
      </c>
      <c r="E268" s="78" t="str">
        <f t="shared" si="54"/>
        <v>ADAPTADOR COM FLANGES LIVRES, PVC, SOLDÁVEL, DN 110 MM X 4 , INSTALADO EM RESERVAÇÃO DE ÁGUA DE EDIFICAÇÃO QUE POSSUA RESERVATÓRIO DE FIBRA/FIBROCIMENTO   FORNECIMENTO E INSTALAÇÃO. AF_06/2016</v>
      </c>
      <c r="F268" s="86" t="s">
        <v>36</v>
      </c>
      <c r="G268" s="84">
        <v>4</v>
      </c>
      <c r="H268" s="84" t="str">
        <f t="shared" si="44"/>
        <v>234,19</v>
      </c>
      <c r="I268" s="87">
        <f t="shared" si="55"/>
        <v>286.81249299999996</v>
      </c>
      <c r="J268" s="208">
        <f t="shared" si="56"/>
        <v>1147.2499719999998</v>
      </c>
      <c r="K268" s="64">
        <f t="shared" si="46"/>
        <v>1147.2499719999998</v>
      </c>
      <c r="L268" s="235"/>
      <c r="M268" s="255"/>
      <c r="N268" s="83" t="str">
        <f>VLOOKUP(C268,Dados1!$C:$G,5,FALSE)</f>
        <v>234,19</v>
      </c>
      <c r="O268" s="123">
        <f t="shared" si="53"/>
        <v>0</v>
      </c>
      <c r="P268" s="83" t="str">
        <f>VLOOKUP(C268,Dados1!$C:$E,3,FALSE)</f>
        <v>UN</v>
      </c>
      <c r="Q268" s="83" t="str">
        <f>VLOOKUP(C268,Dados1!$C:$E,2,FALSE)</f>
        <v>ADAPTADOR COM FLANGES LIVRES, PVC, SOLDÁVEL, DN 110 MM X 4 , INSTALADO EM RESERVAÇÃO DE ÁGUA DE EDIFICAÇÃO QUE POSSUA RESERVATÓRIO DE FIBRA/FIBROCIMENTO   FORNECIMENTO E INSTALAÇÃO. AF_06/2016</v>
      </c>
    </row>
    <row r="269" spans="1:17" s="61" customFormat="1" ht="51" outlineLevel="1">
      <c r="A269" s="85"/>
      <c r="B269" s="261" t="s">
        <v>380</v>
      </c>
      <c r="C269" s="86">
        <v>94714</v>
      </c>
      <c r="D269" s="86" t="s">
        <v>584</v>
      </c>
      <c r="E269" s="78" t="str">
        <f t="shared" si="54"/>
        <v>ADAPTADOR COM FLANGES LIVRES, PVC, SOLDÁVEL, DN 85 MM X 3 , INSTALADO EM RESERVAÇÃO DE ÁGUA DE EDIFICAÇÃO QUE POSSUA RESERVATÓRIO DE FIBRA/FIBROCIMENTO   FORNECIMENTO E INSTALAÇÃO. AF_06/2016</v>
      </c>
      <c r="F269" s="86" t="s">
        <v>36</v>
      </c>
      <c r="G269" s="84">
        <v>4</v>
      </c>
      <c r="H269" s="84" t="str">
        <f t="shared" si="44"/>
        <v>170,46</v>
      </c>
      <c r="I269" s="87">
        <f t="shared" si="55"/>
        <v>208.762362</v>
      </c>
      <c r="J269" s="208">
        <f t="shared" si="56"/>
        <v>835.04944799999998</v>
      </c>
      <c r="K269" s="64">
        <f t="shared" ref="K269:K328" si="57">I269*G269</f>
        <v>835.04944799999998</v>
      </c>
      <c r="L269" s="235"/>
      <c r="M269" s="255"/>
      <c r="N269" s="83" t="str">
        <f>VLOOKUP(C269,Dados1!$C:$G,5,FALSE)</f>
        <v>170,46</v>
      </c>
      <c r="O269" s="123">
        <f t="shared" si="53"/>
        <v>0</v>
      </c>
      <c r="P269" s="83" t="str">
        <f>VLOOKUP(C269,Dados1!$C:$E,3,FALSE)</f>
        <v>UN</v>
      </c>
      <c r="Q269" s="83" t="str">
        <f>VLOOKUP(C269,Dados1!$C:$E,2,FALSE)</f>
        <v>ADAPTADOR COM FLANGES LIVRES, PVC, SOLDÁVEL, DN 85 MM X 3 , INSTALADO EM RESERVAÇÃO DE ÁGUA DE EDIFICAÇÃO QUE POSSUA RESERVATÓRIO DE FIBRA/FIBROCIMENTO   FORNECIMENTO E INSTALAÇÃO. AF_06/2016</v>
      </c>
    </row>
    <row r="270" spans="1:17" s="61" customFormat="1" ht="51" outlineLevel="1">
      <c r="A270" s="85"/>
      <c r="B270" s="261" t="s">
        <v>381</v>
      </c>
      <c r="C270" s="86">
        <v>94709</v>
      </c>
      <c r="D270" s="86" t="s">
        <v>584</v>
      </c>
      <c r="E270" s="78" t="str">
        <f t="shared" si="54"/>
        <v>ADAPTADOR COM FLANGES LIVRES, PVC, SOLDÁVEL, DN 32 MM X 1 , INSTALADO EM RESERVAÇÃO DE ÁGUA DE EDIFICAÇÃO QUE POSSUA RESERVATÓRIO DE FIBRA/FIBROCIMENTO   FORNECIMENTO E INSTALAÇÃO. AF_06/2016</v>
      </c>
      <c r="F270" s="86" t="s">
        <v>36</v>
      </c>
      <c r="G270" s="84">
        <v>3</v>
      </c>
      <c r="H270" s="84" t="str">
        <f t="shared" si="44"/>
        <v>21,55</v>
      </c>
      <c r="I270" s="87">
        <f t="shared" si="55"/>
        <v>26.392284999999998</v>
      </c>
      <c r="J270" s="208">
        <f t="shared" si="56"/>
        <v>79.176854999999989</v>
      </c>
      <c r="K270" s="64">
        <f t="shared" si="57"/>
        <v>79.176854999999989</v>
      </c>
      <c r="L270" s="235"/>
      <c r="M270" s="255"/>
      <c r="N270" s="83" t="str">
        <f>VLOOKUP(C270,Dados1!$C:$G,5,FALSE)</f>
        <v>21,55</v>
      </c>
      <c r="O270" s="123">
        <f t="shared" si="53"/>
        <v>0</v>
      </c>
      <c r="P270" s="83" t="str">
        <f>VLOOKUP(C270,Dados1!$C:$E,3,FALSE)</f>
        <v>UN</v>
      </c>
      <c r="Q270" s="83" t="str">
        <f>VLOOKUP(C270,Dados1!$C:$E,2,FALSE)</f>
        <v>ADAPTADOR COM FLANGES LIVRES, PVC, SOLDÁVEL, DN 32 MM X 1 , INSTALADO EM RESERVAÇÃO DE ÁGUA DE EDIFICAÇÃO QUE POSSUA RESERVATÓRIO DE FIBRA/FIBROCIMENTO   FORNECIMENTO E INSTALAÇÃO. AF_06/2016</v>
      </c>
    </row>
    <row r="271" spans="1:17" s="61" customFormat="1" ht="38.25" outlineLevel="1">
      <c r="A271" s="85"/>
      <c r="B271" s="261" t="s">
        <v>390</v>
      </c>
      <c r="C271" s="77">
        <v>89616</v>
      </c>
      <c r="D271" s="86" t="s">
        <v>584</v>
      </c>
      <c r="E271" s="78" t="str">
        <f t="shared" si="54"/>
        <v>ADAPTADOR CURTO COM BOLSA E ROSCA PARA REGISTRO, PVC, SOLDÁVEL, DN 85MM X 3, INSTALADO EM PRUMADA DE ÁGUA - FORNECIMENTO E INSTALAÇÃO. AF_12/2014</v>
      </c>
      <c r="F271" s="86" t="s">
        <v>36</v>
      </c>
      <c r="G271" s="84">
        <v>4</v>
      </c>
      <c r="H271" s="84" t="str">
        <f t="shared" ref="H271:H334" si="58">N271</f>
        <v>26,52</v>
      </c>
      <c r="I271" s="87">
        <f t="shared" si="55"/>
        <v>32.479043999999995</v>
      </c>
      <c r="J271" s="208">
        <f t="shared" si="56"/>
        <v>129.91617599999998</v>
      </c>
      <c r="K271" s="64">
        <f t="shared" si="57"/>
        <v>129.91617599999998</v>
      </c>
      <c r="L271" s="235"/>
      <c r="M271" s="255"/>
      <c r="N271" s="83" t="str">
        <f>VLOOKUP(C271,Dados1!$C:$G,5,FALSE)</f>
        <v>26,52</v>
      </c>
      <c r="O271" s="123">
        <f t="shared" si="53"/>
        <v>0</v>
      </c>
      <c r="P271" s="83" t="str">
        <f>VLOOKUP(C271,Dados1!$C:$E,3,FALSE)</f>
        <v>UN</v>
      </c>
      <c r="Q271" s="83" t="str">
        <f>VLOOKUP(C271,Dados1!$C:$E,2,FALSE)</f>
        <v>ADAPTADOR CURTO COM BOLSA E ROSCA PARA REGISTRO, PVC, SOLDÁVEL, DN 85MM X 3, INSTALADO EM PRUMADA DE ÁGUA - FORNECIMENTO E INSTALAÇÃO. AF_12/2014</v>
      </c>
    </row>
    <row r="272" spans="1:17" s="61" customFormat="1" ht="38.25" outlineLevel="1">
      <c r="A272" s="85"/>
      <c r="B272" s="261" t="s">
        <v>382</v>
      </c>
      <c r="C272" s="86">
        <v>89422</v>
      </c>
      <c r="D272" s="86" t="s">
        <v>584</v>
      </c>
      <c r="E272" s="78" t="str">
        <f t="shared" si="54"/>
        <v>ADAPTADOR CURTO COM BOLSA E ROSCA PARA REGISTRO, PVC, SOLDÁVEL, DN 20MM X 1/2, INSTALADO EM RAMAL DE DISTRIBUIÇÃO DE ÁGUA - FORNECIMENTO E INSTALAÇÃO. AF_12/2014</v>
      </c>
      <c r="F272" s="86" t="s">
        <v>36</v>
      </c>
      <c r="G272" s="84">
        <v>4</v>
      </c>
      <c r="H272" s="84" t="str">
        <f t="shared" si="58"/>
        <v>2,82</v>
      </c>
      <c r="I272" s="87">
        <f t="shared" si="55"/>
        <v>3.4536539999999993</v>
      </c>
      <c r="J272" s="208">
        <f t="shared" si="56"/>
        <v>13.814615999999997</v>
      </c>
      <c r="K272" s="64">
        <f t="shared" si="57"/>
        <v>13.814615999999997</v>
      </c>
      <c r="L272" s="235"/>
      <c r="M272" s="255"/>
      <c r="N272" s="83" t="str">
        <f>VLOOKUP(C272,Dados1!$C:$G,5,FALSE)</f>
        <v>2,82</v>
      </c>
      <c r="O272" s="123">
        <f t="shared" si="53"/>
        <v>0</v>
      </c>
      <c r="P272" s="83" t="str">
        <f>VLOOKUP(C272,Dados1!$C:$E,3,FALSE)</f>
        <v>UN</v>
      </c>
      <c r="Q272" s="83" t="str">
        <f>VLOOKUP(C272,Dados1!$C:$E,2,FALSE)</f>
        <v>ADAPTADOR CURTO COM BOLSA E ROSCA PARA REGISTRO, PVC, SOLDÁVEL, DN 20MM X 1/2, INSTALADO EM RAMAL DE DISTRIBUIÇÃO DE ÁGUA - FORNECIMENTO E INSTALAÇÃO. AF_12/2014</v>
      </c>
    </row>
    <row r="273" spans="1:17" s="61" customFormat="1" ht="38.25" outlineLevel="1">
      <c r="A273" s="85"/>
      <c r="B273" s="261" t="s">
        <v>383</v>
      </c>
      <c r="C273" s="77">
        <v>89538</v>
      </c>
      <c r="D273" s="86" t="s">
        <v>584</v>
      </c>
      <c r="E273" s="78" t="str">
        <f t="shared" si="54"/>
        <v>ADAPTADOR CURTO COM BOLSA E ROSCA PARA REGISTRO, PVC, SOLDÁVEL, DN 25MM X 3/4, INSTALADO EM PRUMADA DE ÁGUA - FORNECIMENTO E INSTALAÇÃO. AF_12/2014</v>
      </c>
      <c r="F273" s="86" t="s">
        <v>36</v>
      </c>
      <c r="G273" s="84">
        <v>92</v>
      </c>
      <c r="H273" s="84" t="str">
        <f t="shared" si="58"/>
        <v>2,58</v>
      </c>
      <c r="I273" s="87">
        <f t="shared" si="55"/>
        <v>3.159726</v>
      </c>
      <c r="J273" s="208">
        <f t="shared" si="56"/>
        <v>290.69479200000001</v>
      </c>
      <c r="K273" s="64">
        <f t="shared" si="57"/>
        <v>290.69479200000001</v>
      </c>
      <c r="L273" s="235"/>
      <c r="M273" s="255"/>
      <c r="N273" s="83" t="str">
        <f>VLOOKUP(C273,Dados1!$C:$G,5,FALSE)</f>
        <v>2,58</v>
      </c>
      <c r="O273" s="123">
        <f t="shared" si="53"/>
        <v>0</v>
      </c>
      <c r="P273" s="83" t="str">
        <f>VLOOKUP(C273,Dados1!$C:$E,3,FALSE)</f>
        <v>UN</v>
      </c>
      <c r="Q273" s="83" t="str">
        <f>VLOOKUP(C273,Dados1!$C:$E,2,FALSE)</f>
        <v>ADAPTADOR CURTO COM BOLSA E ROSCA PARA REGISTRO, PVC, SOLDÁVEL, DN 25MM X 3/4, INSTALADO EM PRUMADA DE ÁGUA - FORNECIMENTO E INSTALAÇÃO. AF_12/2014</v>
      </c>
    </row>
    <row r="274" spans="1:17" s="61" customFormat="1" ht="38.25" outlineLevel="1">
      <c r="A274" s="85"/>
      <c r="B274" s="261" t="s">
        <v>384</v>
      </c>
      <c r="C274" s="77">
        <v>89553</v>
      </c>
      <c r="D274" s="86" t="s">
        <v>584</v>
      </c>
      <c r="E274" s="78" t="str">
        <f t="shared" si="54"/>
        <v>ADAPTADOR CURTO COM BOLSA E ROSCA PARA REGISTRO, PVC, SOLDÁVEL, DN 32MM X 1, INSTALADO EM PRUMADA DE ÁGUA - FORNECIMENTO E INSTALAÇÃO. AF_12/2014</v>
      </c>
      <c r="F274" s="86" t="s">
        <v>36</v>
      </c>
      <c r="G274" s="84">
        <v>2</v>
      </c>
      <c r="H274" s="84" t="str">
        <f t="shared" si="58"/>
        <v>3,68</v>
      </c>
      <c r="I274" s="87">
        <f t="shared" si="55"/>
        <v>4.5068960000000002</v>
      </c>
      <c r="J274" s="208">
        <f t="shared" si="56"/>
        <v>9.0137920000000005</v>
      </c>
      <c r="K274" s="64">
        <f t="shared" si="57"/>
        <v>9.0137920000000005</v>
      </c>
      <c r="L274" s="235"/>
      <c r="M274" s="255"/>
      <c r="N274" s="83" t="str">
        <f>VLOOKUP(C274,Dados1!$C:$G,5,FALSE)</f>
        <v>3,68</v>
      </c>
      <c r="O274" s="123">
        <f t="shared" si="53"/>
        <v>0</v>
      </c>
      <c r="P274" s="83" t="str">
        <f>VLOOKUP(C274,Dados1!$C:$E,3,FALSE)</f>
        <v>UN</v>
      </c>
      <c r="Q274" s="83" t="str">
        <f>VLOOKUP(C274,Dados1!$C:$E,2,FALSE)</f>
        <v>ADAPTADOR CURTO COM BOLSA E ROSCA PARA REGISTRO, PVC, SOLDÁVEL, DN 32MM X 1, INSTALADO EM PRUMADA DE ÁGUA - FORNECIMENTO E INSTALAÇÃO. AF_12/2014</v>
      </c>
    </row>
    <row r="275" spans="1:17" s="61" customFormat="1" ht="38.25" outlineLevel="1">
      <c r="A275" s="85"/>
      <c r="B275" s="261" t="s">
        <v>385</v>
      </c>
      <c r="C275" s="77">
        <v>89596</v>
      </c>
      <c r="D275" s="86" t="s">
        <v>584</v>
      </c>
      <c r="E275" s="78" t="str">
        <f t="shared" si="54"/>
        <v>ADAPTADOR CURTO COM BOLSA E ROSCA PARA REGISTRO, PVC, SOLDÁVEL, DN 50MM X 1.1/2, INSTALADO EM PRUMADA DE ÁGUA - FORNECIMENTO E INSTALAÇÃO. AF_12/2014</v>
      </c>
      <c r="F275" s="86" t="s">
        <v>36</v>
      </c>
      <c r="G275" s="84">
        <v>72</v>
      </c>
      <c r="H275" s="84" t="str">
        <f t="shared" si="58"/>
        <v>6,93</v>
      </c>
      <c r="I275" s="87">
        <f t="shared" si="55"/>
        <v>8.4871709999999982</v>
      </c>
      <c r="J275" s="208">
        <f t="shared" si="56"/>
        <v>611.07631199999992</v>
      </c>
      <c r="K275" s="64">
        <f t="shared" si="57"/>
        <v>611.07631199999992</v>
      </c>
      <c r="L275" s="235"/>
      <c r="M275" s="255"/>
      <c r="N275" s="83" t="str">
        <f>VLOOKUP(C275,Dados1!$C:$G,5,FALSE)</f>
        <v>6,93</v>
      </c>
      <c r="O275" s="123">
        <f t="shared" si="53"/>
        <v>0</v>
      </c>
      <c r="P275" s="83" t="str">
        <f>VLOOKUP(C275,Dados1!$C:$E,3,FALSE)</f>
        <v>UN</v>
      </c>
      <c r="Q275" s="83" t="str">
        <f>VLOOKUP(C275,Dados1!$C:$E,2,FALSE)</f>
        <v>ADAPTADOR CURTO COM BOLSA E ROSCA PARA REGISTRO, PVC, SOLDÁVEL, DN 50MM X 1.1/2, INSTALADO EM PRUMADA DE ÁGUA - FORNECIMENTO E INSTALAÇÃO. AF_12/2014</v>
      </c>
    </row>
    <row r="276" spans="1:17" s="61" customFormat="1" ht="38.25" outlineLevel="1">
      <c r="A276" s="85"/>
      <c r="B276" s="261" t="s">
        <v>386</v>
      </c>
      <c r="C276" s="77">
        <v>89610</v>
      </c>
      <c r="D276" s="86" t="s">
        <v>584</v>
      </c>
      <c r="E276" s="78" t="str">
        <f t="shared" si="54"/>
        <v>ADAPTADOR CURTO COM BOLSA E ROSCA PARA REGISTRO, PVC, SOLDÁVEL, DN 60MM X 2, INSTALADO EM PRUMADA DE ÁGUA - FORNECIMENTO E INSTALAÇÃO. AF_12/2014</v>
      </c>
      <c r="F276" s="86" t="s">
        <v>36</v>
      </c>
      <c r="G276" s="84">
        <v>4</v>
      </c>
      <c r="H276" s="84" t="str">
        <f t="shared" si="58"/>
        <v>12,76</v>
      </c>
      <c r="I276" s="87">
        <f t="shared" si="55"/>
        <v>15.627171999999998</v>
      </c>
      <c r="J276" s="208">
        <f t="shared" si="56"/>
        <v>62.508687999999992</v>
      </c>
      <c r="K276" s="64">
        <f t="shared" si="57"/>
        <v>62.508687999999992</v>
      </c>
      <c r="L276" s="235"/>
      <c r="M276" s="255"/>
      <c r="N276" s="83" t="str">
        <f>VLOOKUP(C276,Dados1!$C:$G,5,FALSE)</f>
        <v>12,76</v>
      </c>
      <c r="O276" s="123">
        <f t="shared" si="53"/>
        <v>0</v>
      </c>
      <c r="P276" s="83" t="str">
        <f>VLOOKUP(C276,Dados1!$C:$E,3,FALSE)</f>
        <v>UN</v>
      </c>
      <c r="Q276" s="83" t="str">
        <f>VLOOKUP(C276,Dados1!$C:$E,2,FALSE)</f>
        <v>ADAPTADOR CURTO COM BOLSA E ROSCA PARA REGISTRO, PVC, SOLDÁVEL, DN 60MM X 2, INSTALADO EM PRUMADA DE ÁGUA - FORNECIMENTO E INSTALAÇÃO. AF_12/2014</v>
      </c>
    </row>
    <row r="277" spans="1:17" s="61" customFormat="1" ht="38.25" outlineLevel="1">
      <c r="A277" s="85"/>
      <c r="B277" s="261" t="s">
        <v>387</v>
      </c>
      <c r="C277" s="77">
        <v>89616</v>
      </c>
      <c r="D277" s="86" t="s">
        <v>584</v>
      </c>
      <c r="E277" s="78" t="str">
        <f t="shared" si="54"/>
        <v>ADAPTADOR CURTO COM BOLSA E ROSCA PARA REGISTRO, PVC, SOLDÁVEL, DN 85MM X 3, INSTALADO EM PRUMADA DE ÁGUA - FORNECIMENTO E INSTALAÇÃO. AF_12/2014</v>
      </c>
      <c r="F277" s="86" t="s">
        <v>36</v>
      </c>
      <c r="G277" s="84">
        <v>4</v>
      </c>
      <c r="H277" s="84" t="str">
        <f t="shared" si="58"/>
        <v>26,52</v>
      </c>
      <c r="I277" s="87">
        <f t="shared" si="55"/>
        <v>32.479043999999995</v>
      </c>
      <c r="J277" s="208">
        <f t="shared" si="56"/>
        <v>129.91617599999998</v>
      </c>
      <c r="K277" s="64">
        <f t="shared" si="57"/>
        <v>129.91617599999998</v>
      </c>
      <c r="L277" s="235"/>
      <c r="M277" s="255"/>
      <c r="N277" s="83" t="str">
        <f>VLOOKUP(C277,Dados1!$C:$G,5,FALSE)</f>
        <v>26,52</v>
      </c>
      <c r="O277" s="123">
        <f t="shared" si="53"/>
        <v>0</v>
      </c>
      <c r="P277" s="83" t="str">
        <f>VLOOKUP(C277,Dados1!$C:$E,3,FALSE)</f>
        <v>UN</v>
      </c>
      <c r="Q277" s="83" t="str">
        <f>VLOOKUP(C277,Dados1!$C:$E,2,FALSE)</f>
        <v>ADAPTADOR CURTO COM BOLSA E ROSCA PARA REGISTRO, PVC, SOLDÁVEL, DN 85MM X 3, INSTALADO EM PRUMADA DE ÁGUA - FORNECIMENTO E INSTALAÇÃO. AF_12/2014</v>
      </c>
    </row>
    <row r="278" spans="1:17" s="61" customFormat="1" ht="25.5" outlineLevel="1">
      <c r="A278" s="85"/>
      <c r="B278" s="261" t="s">
        <v>388</v>
      </c>
      <c r="C278" s="86">
        <v>89380</v>
      </c>
      <c r="D278" s="86" t="s">
        <v>584</v>
      </c>
      <c r="E278" s="78" t="str">
        <f t="shared" si="54"/>
        <v>LUVA DE REDUÇÃO, PVC, SOLDÁVEL, DN 32MM X 25MM, INSTALADO EM RAMAL OU SUB-RAMAL DE ÁGUA - FORNECIMENTO E INSTALAÇÃO. AF_12/2014</v>
      </c>
      <c r="F278" s="86" t="s">
        <v>36</v>
      </c>
      <c r="G278" s="84">
        <v>4</v>
      </c>
      <c r="H278" s="84" t="str">
        <f t="shared" si="58"/>
        <v>6,60</v>
      </c>
      <c r="I278" s="87">
        <f t="shared" si="55"/>
        <v>8.0830199999999994</v>
      </c>
      <c r="J278" s="208">
        <f t="shared" si="56"/>
        <v>32.332079999999998</v>
      </c>
      <c r="K278" s="64">
        <f t="shared" si="57"/>
        <v>32.332079999999998</v>
      </c>
      <c r="L278" s="235"/>
      <c r="M278" s="255"/>
      <c r="N278" s="83" t="str">
        <f>VLOOKUP(C278,Dados1!$C:$G,5,FALSE)</f>
        <v>6,60</v>
      </c>
      <c r="O278" s="123">
        <f t="shared" si="53"/>
        <v>0</v>
      </c>
      <c r="P278" s="83" t="str">
        <f>VLOOKUP(C278,Dados1!$C:$E,3,FALSE)</f>
        <v>UN</v>
      </c>
      <c r="Q278" s="83" t="str">
        <f>VLOOKUP(C278,Dados1!$C:$E,2,FALSE)</f>
        <v>LUVA DE REDUÇÃO, PVC, SOLDÁVEL, DN 32MM X 25MM, INSTALADO EM RAMAL OU SUB-RAMAL DE ÁGUA - FORNECIMENTO E INSTALAÇÃO. AF_12/2014</v>
      </c>
    </row>
    <row r="279" spans="1:17" s="61" customFormat="1" ht="25.5" outlineLevel="1">
      <c r="A279" s="85"/>
      <c r="B279" s="261" t="s">
        <v>389</v>
      </c>
      <c r="C279" s="86">
        <v>89605</v>
      </c>
      <c r="D279" s="86" t="s">
        <v>584</v>
      </c>
      <c r="E279" s="78" t="str">
        <f t="shared" si="54"/>
        <v>LUVA DE REDUÇÃO, PVC, SOLDÁVEL, DN 60MM X 50MM, INSTALADO EM PRUMADA DE ÁGUA - FORNECIMENTO E INSTALAÇÃO. AF_12/2014</v>
      </c>
      <c r="F279" s="86" t="s">
        <v>36</v>
      </c>
      <c r="G279" s="84">
        <v>23</v>
      </c>
      <c r="H279" s="84" t="str">
        <f t="shared" si="58"/>
        <v>12,46</v>
      </c>
      <c r="I279" s="87">
        <f t="shared" si="55"/>
        <v>15.259762</v>
      </c>
      <c r="J279" s="208">
        <f t="shared" si="56"/>
        <v>350.97452600000003</v>
      </c>
      <c r="K279" s="64">
        <f t="shared" si="57"/>
        <v>350.97452600000003</v>
      </c>
      <c r="L279" s="235"/>
      <c r="M279" s="255"/>
      <c r="N279" s="83" t="str">
        <f>VLOOKUP(C279,Dados1!$C:$G,5,FALSE)</f>
        <v>12,46</v>
      </c>
      <c r="O279" s="123">
        <f t="shared" si="53"/>
        <v>0</v>
      </c>
      <c r="P279" s="83" t="str">
        <f>VLOOKUP(C279,Dados1!$C:$E,3,FALSE)</f>
        <v>UN</v>
      </c>
      <c r="Q279" s="83" t="str">
        <f>VLOOKUP(C279,Dados1!$C:$E,2,FALSE)</f>
        <v>LUVA DE REDUÇÃO, PVC, SOLDÁVEL, DN 60MM X 50MM, INSTALADO EM PRUMADA DE ÁGUA - FORNECIMENTO E INSTALAÇÃO. AF_12/2014</v>
      </c>
    </row>
    <row r="280" spans="1:17" s="61" customFormat="1" ht="25.5" outlineLevel="1">
      <c r="A280" s="85"/>
      <c r="B280" s="261" t="s">
        <v>391</v>
      </c>
      <c r="C280" s="86">
        <v>89605</v>
      </c>
      <c r="D280" s="86" t="s">
        <v>584</v>
      </c>
      <c r="E280" s="78" t="str">
        <f t="shared" si="54"/>
        <v>LUVA DE REDUÇÃO, PVC, SOLDÁVEL, DN 60MM X 50MM, INSTALADO EM PRUMADA DE ÁGUA - FORNECIMENTO E INSTALAÇÃO. AF_12/2014</v>
      </c>
      <c r="F280" s="86" t="s">
        <v>36</v>
      </c>
      <c r="G280" s="84">
        <v>12</v>
      </c>
      <c r="H280" s="84" t="str">
        <f t="shared" si="58"/>
        <v>12,46</v>
      </c>
      <c r="I280" s="87">
        <f t="shared" si="55"/>
        <v>15.259762</v>
      </c>
      <c r="J280" s="208">
        <f t="shared" si="56"/>
        <v>183.117144</v>
      </c>
      <c r="K280" s="64">
        <f t="shared" si="57"/>
        <v>183.117144</v>
      </c>
      <c r="L280" s="235"/>
      <c r="M280" s="255"/>
      <c r="N280" s="83" t="str">
        <f>VLOOKUP(C280,Dados1!$C:$G,5,FALSE)</f>
        <v>12,46</v>
      </c>
      <c r="O280" s="123">
        <f t="shared" si="53"/>
        <v>0</v>
      </c>
      <c r="P280" s="83" t="str">
        <f>VLOOKUP(C280,Dados1!$C:$E,3,FALSE)</f>
        <v>UN</v>
      </c>
      <c r="Q280" s="83" t="str">
        <f>VLOOKUP(C280,Dados1!$C:$E,2,FALSE)</f>
        <v>LUVA DE REDUÇÃO, PVC, SOLDÁVEL, DN 60MM X 50MM, INSTALADO EM PRUMADA DE ÁGUA - FORNECIMENTO E INSTALAÇÃO. AF_12/2014</v>
      </c>
    </row>
    <row r="281" spans="1:17" s="61" customFormat="1" ht="25.5" outlineLevel="1">
      <c r="A281" s="85"/>
      <c r="B281" s="261" t="s">
        <v>394</v>
      </c>
      <c r="C281" s="157">
        <v>89689</v>
      </c>
      <c r="D281" s="86" t="s">
        <v>584</v>
      </c>
      <c r="E281" s="78" t="str">
        <f t="shared" si="54"/>
        <v>BUCHA DE REDUÇÃO, CPVC, SOLDÁVEL, DN35MM X 28MM, INSTALADO EM RAMAL OU SUB-RAMAL DE ÁGUA  FORNECIMENTO E INSTALAÇÃO. AF_12/2014</v>
      </c>
      <c r="F281" s="86" t="s">
        <v>36</v>
      </c>
      <c r="G281" s="84">
        <v>4</v>
      </c>
      <c r="H281" s="84" t="str">
        <f t="shared" si="58"/>
        <v>21,79</v>
      </c>
      <c r="I281" s="87">
        <f t="shared" si="55"/>
        <v>26.686212999999995</v>
      </c>
      <c r="J281" s="208">
        <f t="shared" si="56"/>
        <v>106.74485199999998</v>
      </c>
      <c r="K281" s="64">
        <f t="shared" si="57"/>
        <v>106.74485199999998</v>
      </c>
      <c r="L281" s="235"/>
      <c r="M281" s="255"/>
      <c r="N281" s="83" t="str">
        <f>VLOOKUP(C281,Dados1!$C:$G,5,FALSE)</f>
        <v>21,79</v>
      </c>
      <c r="O281" s="123">
        <f t="shared" si="53"/>
        <v>0</v>
      </c>
      <c r="P281" s="83" t="str">
        <f>VLOOKUP(C281,Dados1!$C:$E,3,FALSE)</f>
        <v>UN</v>
      </c>
      <c r="Q281" s="83" t="str">
        <f>VLOOKUP(C281,Dados1!$C:$E,2,FALSE)</f>
        <v>BUCHA DE REDUÇÃO, CPVC, SOLDÁVEL, DN35MM X 28MM, INSTALADO EM RAMAL OU SUB-RAMAL DE ÁGUA  FORNECIMENTO E INSTALAÇÃO. AF_12/2014</v>
      </c>
    </row>
    <row r="282" spans="1:17" s="61" customFormat="1" ht="38.25" outlineLevel="1">
      <c r="A282" s="85"/>
      <c r="B282" s="261" t="s">
        <v>395</v>
      </c>
      <c r="C282" s="157">
        <v>89690</v>
      </c>
      <c r="D282" s="86" t="s">
        <v>584</v>
      </c>
      <c r="E282" s="78" t="str">
        <f t="shared" si="54"/>
        <v>JUNÇÃO SIMPLES, PVC, SERIE R, ÁGUA PLUVIAL, DN 100 X 100 MM, JUNTA ELÁSTICA, FORNECIDO E INSTALADO EM CONDUTORES VERTICAIS DE ÁGUAS PLUVIAIS. AF_12/2014</v>
      </c>
      <c r="F282" s="86" t="s">
        <v>36</v>
      </c>
      <c r="G282" s="84">
        <v>2</v>
      </c>
      <c r="H282" s="84" t="str">
        <f t="shared" si="58"/>
        <v>42,91</v>
      </c>
      <c r="I282" s="87">
        <f t="shared" si="55"/>
        <v>52.55187699999999</v>
      </c>
      <c r="J282" s="208">
        <f t="shared" si="56"/>
        <v>105.10375399999998</v>
      </c>
      <c r="K282" s="64">
        <f t="shared" si="57"/>
        <v>105.10375399999998</v>
      </c>
      <c r="L282" s="235"/>
      <c r="M282" s="255"/>
      <c r="N282" s="83" t="str">
        <f>VLOOKUP(C282,Dados1!$C:$G,5,FALSE)</f>
        <v>42,91</v>
      </c>
      <c r="O282" s="123">
        <f t="shared" si="53"/>
        <v>0</v>
      </c>
      <c r="P282" s="83" t="str">
        <f>VLOOKUP(C282,Dados1!$C:$E,3,FALSE)</f>
        <v>UN</v>
      </c>
      <c r="Q282" s="83" t="str">
        <f>VLOOKUP(C282,Dados1!$C:$E,2,FALSE)</f>
        <v>JUNÇÃO SIMPLES, PVC, SERIE R, ÁGUA PLUVIAL, DN 100 X 100 MM, JUNTA ELÁSTICA, FORNECIDO E INSTALADO EM CONDUTORES VERTICAIS DE ÁGUAS PLUVIAIS. AF_12/2014</v>
      </c>
    </row>
    <row r="283" spans="1:17" s="61" customFormat="1" ht="25.5" outlineLevel="1">
      <c r="A283" s="85"/>
      <c r="B283" s="261" t="s">
        <v>396</v>
      </c>
      <c r="C283" s="86">
        <v>89579</v>
      </c>
      <c r="D283" s="86" t="s">
        <v>584</v>
      </c>
      <c r="E283" s="78" t="str">
        <f t="shared" si="54"/>
        <v>LUVA DE REDUÇÃO, PVC, SOLDÁVEL, DN 50MM X 25MM, INSTALADO EM PRUMADA DE ÁGUA   FORNECIMENTO E INSTALAÇÃO. AF_12/2014</v>
      </c>
      <c r="F283" s="86" t="s">
        <v>36</v>
      </c>
      <c r="G283" s="84">
        <v>35</v>
      </c>
      <c r="H283" s="84" t="str">
        <f t="shared" si="58"/>
        <v>7,21</v>
      </c>
      <c r="I283" s="87">
        <f t="shared" si="55"/>
        <v>8.8300869999999989</v>
      </c>
      <c r="J283" s="208">
        <f t="shared" si="56"/>
        <v>309.05304499999994</v>
      </c>
      <c r="K283" s="64">
        <f t="shared" si="57"/>
        <v>309.05304499999994</v>
      </c>
      <c r="L283" s="235"/>
      <c r="M283" s="255"/>
      <c r="N283" s="83" t="str">
        <f>VLOOKUP(C283,Dados1!$C:$G,5,FALSE)</f>
        <v>7,21</v>
      </c>
      <c r="O283" s="123">
        <f t="shared" si="53"/>
        <v>0</v>
      </c>
      <c r="P283" s="83" t="str">
        <f>VLOOKUP(C283,Dados1!$C:$E,3,FALSE)</f>
        <v>UN</v>
      </c>
      <c r="Q283" s="83" t="str">
        <f>VLOOKUP(C283,Dados1!$C:$E,2,FALSE)</f>
        <v>LUVA DE REDUÇÃO, PVC, SOLDÁVEL, DN 50MM X 25MM, INSTALADO EM PRUMADA DE ÁGUA   FORNECIMENTO E INSTALAÇÃO. AF_12/2014</v>
      </c>
    </row>
    <row r="284" spans="1:17" s="61" customFormat="1" ht="38.25" outlineLevel="1">
      <c r="A284" s="85"/>
      <c r="B284" s="261" t="s">
        <v>398</v>
      </c>
      <c r="C284" s="218">
        <v>89546</v>
      </c>
      <c r="D284" s="86" t="s">
        <v>584</v>
      </c>
      <c r="E284" s="78" t="str">
        <f t="shared" si="54"/>
        <v>BUCHA DE REDUÇÃO LONGA, PVC, SERIE R, ÁGUA PLUVIAL, DN 50 X 40 MM, JUNTA ELÁSTICA, FORNECIDO E INSTALADO EM RAMAL DE ENCAMINHAMENTO. AF_12/2014</v>
      </c>
      <c r="F284" s="86" t="s">
        <v>36</v>
      </c>
      <c r="G284" s="84">
        <v>2</v>
      </c>
      <c r="H284" s="84" t="str">
        <f t="shared" si="58"/>
        <v>6,64</v>
      </c>
      <c r="I284" s="87">
        <f t="shared" si="55"/>
        <v>8.132007999999999</v>
      </c>
      <c r="J284" s="208">
        <f t="shared" si="56"/>
        <v>16.264015999999998</v>
      </c>
      <c r="K284" s="64">
        <f t="shared" si="57"/>
        <v>16.264015999999998</v>
      </c>
      <c r="L284" s="235"/>
      <c r="M284" s="255"/>
      <c r="N284" s="83" t="str">
        <f>VLOOKUP(C284,Dados1!$C:$G,5,FALSE)</f>
        <v>6,64</v>
      </c>
      <c r="O284" s="123">
        <f t="shared" si="53"/>
        <v>0</v>
      </c>
      <c r="P284" s="83" t="str">
        <f>VLOOKUP(C284,Dados1!$C:$E,3,FALSE)</f>
        <v>UN</v>
      </c>
      <c r="Q284" s="83" t="str">
        <f>VLOOKUP(C284,Dados1!$C:$E,2,FALSE)</f>
        <v>BUCHA DE REDUÇÃO LONGA, PVC, SERIE R, ÁGUA PLUVIAL, DN 50 X 40 MM, JUNTA ELÁSTICA, FORNECIDO E INSTALADO EM RAMAL DE ENCAMINHAMENTO. AF_12/2014</v>
      </c>
    </row>
    <row r="285" spans="1:17" s="61" customFormat="1" ht="25.5" outlineLevel="1">
      <c r="A285" s="85"/>
      <c r="B285" s="261" t="s">
        <v>399</v>
      </c>
      <c r="C285" s="86">
        <v>89579</v>
      </c>
      <c r="D285" s="86" t="s">
        <v>584</v>
      </c>
      <c r="E285" s="78" t="str">
        <f t="shared" si="54"/>
        <v>LUVA DE REDUÇÃO, PVC, SOLDÁVEL, DN 50MM X 25MM, INSTALADO EM PRUMADA DE ÁGUA   FORNECIMENTO E INSTALAÇÃO. AF_12/2014</v>
      </c>
      <c r="F285" s="86" t="s">
        <v>36</v>
      </c>
      <c r="G285" s="84">
        <v>4</v>
      </c>
      <c r="H285" s="84" t="str">
        <f t="shared" si="58"/>
        <v>7,21</v>
      </c>
      <c r="I285" s="87">
        <f t="shared" si="55"/>
        <v>8.8300869999999989</v>
      </c>
      <c r="J285" s="208">
        <f t="shared" si="56"/>
        <v>35.320347999999996</v>
      </c>
      <c r="K285" s="64">
        <f t="shared" si="57"/>
        <v>35.320347999999996</v>
      </c>
      <c r="L285" s="235"/>
      <c r="M285" s="255"/>
      <c r="N285" s="83" t="str">
        <f>VLOOKUP(C285,Dados1!$C:$G,5,FALSE)</f>
        <v>7,21</v>
      </c>
      <c r="O285" s="123">
        <f t="shared" si="53"/>
        <v>0</v>
      </c>
      <c r="P285" s="83" t="str">
        <f>VLOOKUP(C285,Dados1!$C:$E,3,FALSE)</f>
        <v>UN</v>
      </c>
      <c r="Q285" s="83" t="str">
        <f>VLOOKUP(C285,Dados1!$C:$E,2,FALSE)</f>
        <v>LUVA DE REDUÇÃO, PVC, SOLDÁVEL, DN 50MM X 25MM, INSTALADO EM PRUMADA DE ÁGUA   FORNECIMENTO E INSTALAÇÃO. AF_12/2014</v>
      </c>
    </row>
    <row r="286" spans="1:17" s="61" customFormat="1" ht="38.25" outlineLevel="1">
      <c r="A286" s="85"/>
      <c r="B286" s="261" t="s">
        <v>400</v>
      </c>
      <c r="C286" s="86">
        <v>89665</v>
      </c>
      <c r="D286" s="86" t="s">
        <v>584</v>
      </c>
      <c r="E286" s="78" t="str">
        <f t="shared" si="54"/>
        <v>REDUÇÃO EXCÊNTRICA, PVC, SERIE R, ÁGUA PLUVIAL, DN 75 X 50 MM, JUNTA ELÁSTICA, FORNECIDO E INSTALADO EM CONDUTORES VERTICAIS DE ÁGUAS PLUVIAIS. AF_12/2014</v>
      </c>
      <c r="F286" s="86" t="s">
        <v>36</v>
      </c>
      <c r="G286" s="84">
        <v>2</v>
      </c>
      <c r="H286" s="84" t="str">
        <f t="shared" si="58"/>
        <v>7,88</v>
      </c>
      <c r="I286" s="87">
        <f t="shared" si="55"/>
        <v>9.6506359999999987</v>
      </c>
      <c r="J286" s="208">
        <f t="shared" si="56"/>
        <v>19.301271999999997</v>
      </c>
      <c r="K286" s="64">
        <f t="shared" si="57"/>
        <v>19.301271999999997</v>
      </c>
      <c r="L286" s="235"/>
      <c r="M286" s="255"/>
      <c r="N286" s="83" t="str">
        <f>VLOOKUP(C286,Dados1!$C:$G,5,FALSE)</f>
        <v>7,88</v>
      </c>
      <c r="O286" s="123">
        <f t="shared" si="53"/>
        <v>0</v>
      </c>
      <c r="P286" s="83" t="str">
        <f>VLOOKUP(C286,Dados1!$C:$E,3,FALSE)</f>
        <v>UN</v>
      </c>
      <c r="Q286" s="83" t="str">
        <f>VLOOKUP(C286,Dados1!$C:$E,2,FALSE)</f>
        <v>REDUÇÃO EXCÊNTRICA, PVC, SERIE R, ÁGUA PLUVIAL, DN 75 X 50 MM, JUNTA ELÁSTICA, FORNECIDO E INSTALADO EM CONDUTORES VERTICAIS DE ÁGUAS PLUVIAIS. AF_12/2014</v>
      </c>
    </row>
    <row r="287" spans="1:17" s="61" customFormat="1" ht="38.25" outlineLevel="1">
      <c r="A287" s="85"/>
      <c r="B287" s="261" t="s">
        <v>516</v>
      </c>
      <c r="C287" s="86">
        <f>C284</f>
        <v>89546</v>
      </c>
      <c r="D287" s="86" t="s">
        <v>584</v>
      </c>
      <c r="E287" s="78" t="str">
        <f t="shared" si="54"/>
        <v>BUCHA DE REDUÇÃO LONGA, PVC, SERIE R, ÁGUA PLUVIAL, DN 50 X 40 MM, JUNTA ELÁSTICA, FORNECIDO E INSTALADO EM RAMAL DE ENCAMINHAMENTO. AF_12/2014</v>
      </c>
      <c r="F287" s="86" t="s">
        <v>36</v>
      </c>
      <c r="G287" s="84">
        <v>6</v>
      </c>
      <c r="H287" s="84" t="str">
        <f t="shared" si="58"/>
        <v>6,64</v>
      </c>
      <c r="I287" s="87">
        <f t="shared" si="55"/>
        <v>8.132007999999999</v>
      </c>
      <c r="J287" s="208">
        <f t="shared" si="56"/>
        <v>48.792047999999994</v>
      </c>
      <c r="K287" s="64">
        <f t="shared" si="57"/>
        <v>48.792047999999994</v>
      </c>
      <c r="L287" s="235"/>
      <c r="M287" s="255"/>
      <c r="N287" s="83" t="str">
        <f>VLOOKUP(C287,Dados1!$C:$G,5,FALSE)</f>
        <v>6,64</v>
      </c>
      <c r="O287" s="123">
        <f t="shared" si="53"/>
        <v>0</v>
      </c>
      <c r="P287" s="83" t="str">
        <f>VLOOKUP(C287,Dados1!$C:$E,3,FALSE)</f>
        <v>UN</v>
      </c>
      <c r="Q287" s="83" t="str">
        <f>VLOOKUP(C287,Dados1!$C:$E,2,FALSE)</f>
        <v>BUCHA DE REDUÇÃO LONGA, PVC, SERIE R, ÁGUA PLUVIAL, DN 50 X 40 MM, JUNTA ELÁSTICA, FORNECIDO E INSTALADO EM RAMAL DE ENCAMINHAMENTO. AF_12/2014</v>
      </c>
    </row>
    <row r="288" spans="1:17" s="61" customFormat="1" ht="25.5" outlineLevel="1">
      <c r="A288" s="85"/>
      <c r="B288" s="261" t="s">
        <v>517</v>
      </c>
      <c r="C288" s="77">
        <v>89485</v>
      </c>
      <c r="D288" s="86" t="s">
        <v>584</v>
      </c>
      <c r="E288" s="78" t="str">
        <f t="shared" si="54"/>
        <v>JOELHO 45 GRAUS, PVC, SOLDÁVEL, DN 25MM, INSTALADO EM PRUMADA DE ÁGUA - FORNECIMENTO E INSTALAÇÃO. AF_12/2014</v>
      </c>
      <c r="F288" s="86" t="s">
        <v>36</v>
      </c>
      <c r="G288" s="84">
        <v>6</v>
      </c>
      <c r="H288" s="84" t="str">
        <f t="shared" si="58"/>
        <v>3,70</v>
      </c>
      <c r="I288" s="87">
        <f t="shared" si="55"/>
        <v>4.53139</v>
      </c>
      <c r="J288" s="208">
        <f t="shared" si="56"/>
        <v>27.18834</v>
      </c>
      <c r="K288" s="64">
        <f t="shared" si="57"/>
        <v>27.18834</v>
      </c>
      <c r="L288" s="235"/>
      <c r="M288" s="255"/>
      <c r="N288" s="83" t="str">
        <f>VLOOKUP(C288,Dados1!$C:$G,5,FALSE)</f>
        <v>3,70</v>
      </c>
      <c r="O288" s="123">
        <f t="shared" si="53"/>
        <v>0</v>
      </c>
      <c r="P288" s="83" t="str">
        <f>VLOOKUP(C288,Dados1!$C:$E,3,FALSE)</f>
        <v>UN</v>
      </c>
      <c r="Q288" s="83" t="str">
        <f>VLOOKUP(C288,Dados1!$C:$E,2,FALSE)</f>
        <v>JOELHO 45 GRAUS, PVC, SOLDÁVEL, DN 25MM, INSTALADO EM PRUMADA DE ÁGUA - FORNECIMENTO E INSTALAÇÃO. AF_12/2014</v>
      </c>
    </row>
    <row r="289" spans="1:17" s="61" customFormat="1" ht="25.5" outlineLevel="1">
      <c r="A289" s="85"/>
      <c r="B289" s="261" t="s">
        <v>518</v>
      </c>
      <c r="C289" s="77">
        <v>89493</v>
      </c>
      <c r="D289" s="86" t="s">
        <v>584</v>
      </c>
      <c r="E289" s="78" t="str">
        <f t="shared" si="54"/>
        <v>JOELHO 45 GRAUS, PVC, SOLDÁVEL, DN 32MM, INSTALADO EM PRUMADA DE ÁGUA - FORNECIMENTO E INSTALAÇÃO. AF_12/2014</v>
      </c>
      <c r="F289" s="86" t="s">
        <v>36</v>
      </c>
      <c r="G289" s="84">
        <v>2</v>
      </c>
      <c r="H289" s="84" t="str">
        <f t="shared" si="58"/>
        <v>6,15</v>
      </c>
      <c r="I289" s="87">
        <f t="shared" si="55"/>
        <v>7.5319050000000001</v>
      </c>
      <c r="J289" s="208">
        <f t="shared" si="56"/>
        <v>15.06381</v>
      </c>
      <c r="K289" s="64">
        <f t="shared" si="57"/>
        <v>15.06381</v>
      </c>
      <c r="L289" s="235"/>
      <c r="M289" s="255"/>
      <c r="N289" s="83" t="str">
        <f>VLOOKUP(C289,Dados1!$C:$G,5,FALSE)</f>
        <v>6,15</v>
      </c>
      <c r="O289" s="123">
        <f t="shared" si="53"/>
        <v>0</v>
      </c>
      <c r="P289" s="83" t="str">
        <f>VLOOKUP(C289,Dados1!$C:$E,3,FALSE)</f>
        <v>UN</v>
      </c>
      <c r="Q289" s="83" t="str">
        <f>VLOOKUP(C289,Dados1!$C:$E,2,FALSE)</f>
        <v>JOELHO 45 GRAUS, PVC, SOLDÁVEL, DN 32MM, INSTALADO EM PRUMADA DE ÁGUA - FORNECIMENTO E INSTALAÇÃO. AF_12/2014</v>
      </c>
    </row>
    <row r="290" spans="1:17" s="61" customFormat="1" ht="25.5" outlineLevel="1">
      <c r="A290" s="85"/>
      <c r="B290" s="261" t="s">
        <v>519</v>
      </c>
      <c r="C290" s="77">
        <v>89502</v>
      </c>
      <c r="D290" s="86" t="s">
        <v>584</v>
      </c>
      <c r="E290" s="78" t="str">
        <f t="shared" si="54"/>
        <v>JOELHO 45 GRAUS, PVC, SOLDÁVEL, DN 50MM, INSTALADO EM PRUMADA DE ÁGUA - FORNECIMENTO E INSTALAÇÃO. AF_12/2014</v>
      </c>
      <c r="F290" s="86" t="s">
        <v>36</v>
      </c>
      <c r="G290" s="84">
        <v>6</v>
      </c>
      <c r="H290" s="84" t="str">
        <f t="shared" si="58"/>
        <v>10,13</v>
      </c>
      <c r="I290" s="87">
        <f t="shared" si="55"/>
        <v>12.406211000000001</v>
      </c>
      <c r="J290" s="208">
        <f t="shared" si="56"/>
        <v>74.437266000000008</v>
      </c>
      <c r="K290" s="64">
        <f t="shared" si="57"/>
        <v>74.437266000000008</v>
      </c>
      <c r="L290" s="235"/>
      <c r="M290" s="255"/>
      <c r="N290" s="83" t="str">
        <f>VLOOKUP(C290,Dados1!$C:$G,5,FALSE)</f>
        <v>10,13</v>
      </c>
      <c r="O290" s="123">
        <f t="shared" si="53"/>
        <v>0</v>
      </c>
      <c r="P290" s="83" t="str">
        <f>VLOOKUP(C290,Dados1!$C:$E,3,FALSE)</f>
        <v>UN</v>
      </c>
      <c r="Q290" s="83" t="str">
        <f>VLOOKUP(C290,Dados1!$C:$E,2,FALSE)</f>
        <v>JOELHO 45 GRAUS, PVC, SOLDÁVEL, DN 50MM, INSTALADO EM PRUMADA DE ÁGUA - FORNECIMENTO E INSTALAÇÃO. AF_12/2014</v>
      </c>
    </row>
    <row r="291" spans="1:17" s="61" customFormat="1" ht="25.5" outlineLevel="1">
      <c r="A291" s="85"/>
      <c r="B291" s="261" t="s">
        <v>520</v>
      </c>
      <c r="C291" s="77">
        <v>89515</v>
      </c>
      <c r="D291" s="86" t="s">
        <v>584</v>
      </c>
      <c r="E291" s="78" t="str">
        <f t="shared" si="54"/>
        <v>JOELHO 45 GRAUS, PVC, SOLDÁVEL, DN 75MM, INSTALADO EM PRUMADA DE ÁGUA - FORNECIMENTO E INSTALAÇÃO. AF_12/2014</v>
      </c>
      <c r="F291" s="86" t="s">
        <v>36</v>
      </c>
      <c r="G291" s="84">
        <v>5</v>
      </c>
      <c r="H291" s="84" t="str">
        <f t="shared" si="58"/>
        <v>50,93</v>
      </c>
      <c r="I291" s="87">
        <f t="shared" si="55"/>
        <v>62.373970999999997</v>
      </c>
      <c r="J291" s="208">
        <f t="shared" si="56"/>
        <v>311.86985499999997</v>
      </c>
      <c r="K291" s="64">
        <f t="shared" si="57"/>
        <v>311.86985499999997</v>
      </c>
      <c r="L291" s="235"/>
      <c r="M291" s="255"/>
      <c r="N291" s="83" t="str">
        <f>VLOOKUP(C291,Dados1!$C:$G,5,FALSE)</f>
        <v>50,93</v>
      </c>
      <c r="O291" s="123">
        <f t="shared" si="53"/>
        <v>0</v>
      </c>
      <c r="P291" s="83" t="str">
        <f>VLOOKUP(C291,Dados1!$C:$E,3,FALSE)</f>
        <v>UN</v>
      </c>
      <c r="Q291" s="83" t="str">
        <f>VLOOKUP(C291,Dados1!$C:$E,2,FALSE)</f>
        <v>JOELHO 45 GRAUS, PVC, SOLDÁVEL, DN 75MM, INSTALADO EM PRUMADA DE ÁGUA - FORNECIMENTO E INSTALAÇÃO. AF_12/2014</v>
      </c>
    </row>
    <row r="292" spans="1:17" s="61" customFormat="1" ht="25.5" outlineLevel="1">
      <c r="A292" s="85"/>
      <c r="B292" s="261" t="s">
        <v>521</v>
      </c>
      <c r="C292" s="77">
        <v>89523</v>
      </c>
      <c r="D292" s="86" t="s">
        <v>584</v>
      </c>
      <c r="E292" s="78" t="str">
        <f t="shared" si="54"/>
        <v>JOELHO 45 GRAUS, PVC, SOLDÁVEL, DN 85MM, INSTALADO EM PRUMADA DE ÁGUA - FORNECIMENTO E INSTALAÇÃO. AF_12/2014</v>
      </c>
      <c r="F292" s="86" t="s">
        <v>36</v>
      </c>
      <c r="G292" s="84">
        <v>1</v>
      </c>
      <c r="H292" s="84" t="str">
        <f t="shared" si="58"/>
        <v>59,98</v>
      </c>
      <c r="I292" s="87">
        <f t="shared" si="55"/>
        <v>73.457505999999995</v>
      </c>
      <c r="J292" s="208">
        <f t="shared" si="56"/>
        <v>73.457505999999995</v>
      </c>
      <c r="K292" s="64">
        <f t="shared" si="57"/>
        <v>73.457505999999995</v>
      </c>
      <c r="L292" s="235"/>
      <c r="M292" s="255"/>
      <c r="N292" s="83" t="str">
        <f>VLOOKUP(C292,Dados1!$C:$G,5,FALSE)</f>
        <v>59,98</v>
      </c>
      <c r="O292" s="123">
        <f t="shared" si="53"/>
        <v>0</v>
      </c>
      <c r="P292" s="83" t="str">
        <f>VLOOKUP(C292,Dados1!$C:$E,3,FALSE)</f>
        <v>UN</v>
      </c>
      <c r="Q292" s="83" t="str">
        <f>VLOOKUP(C292,Dados1!$C:$E,2,FALSE)</f>
        <v>JOELHO 45 GRAUS, PVC, SOLDÁVEL, DN 85MM, INSTALADO EM PRUMADA DE ÁGUA - FORNECIMENTO E INSTALAÇÃO. AF_12/2014</v>
      </c>
    </row>
    <row r="293" spans="1:17" s="61" customFormat="1" ht="25.5" outlineLevel="1">
      <c r="A293" s="85"/>
      <c r="B293" s="261" t="s">
        <v>522</v>
      </c>
      <c r="C293" s="77">
        <v>89358</v>
      </c>
      <c r="D293" s="86" t="s">
        <v>584</v>
      </c>
      <c r="E293" s="78" t="str">
        <f t="shared" si="54"/>
        <v>JOELHO 90 GRAUS, PVC, SOLDÁVEL, DN 20MM, INSTALADO EM RAMAL OU SUB-RAMAL DE ÁGUA - FORNECIMENTO E INSTALAÇÃO. AF_12/2014</v>
      </c>
      <c r="F293" s="86" t="s">
        <v>36</v>
      </c>
      <c r="G293" s="84">
        <v>4</v>
      </c>
      <c r="H293" s="84" t="str">
        <f t="shared" si="58"/>
        <v>5,53</v>
      </c>
      <c r="I293" s="87">
        <f t="shared" si="55"/>
        <v>6.7725909999999994</v>
      </c>
      <c r="J293" s="208">
        <f t="shared" si="56"/>
        <v>27.090363999999997</v>
      </c>
      <c r="K293" s="64">
        <f t="shared" si="57"/>
        <v>27.090363999999997</v>
      </c>
      <c r="L293" s="235"/>
      <c r="M293" s="255"/>
      <c r="N293" s="83" t="str">
        <f>VLOOKUP(C293,Dados1!$C:$G,5,FALSE)</f>
        <v>5,53</v>
      </c>
      <c r="O293" s="123">
        <f t="shared" si="53"/>
        <v>0</v>
      </c>
      <c r="P293" s="83" t="str">
        <f>VLOOKUP(C293,Dados1!$C:$E,3,FALSE)</f>
        <v>UN</v>
      </c>
      <c r="Q293" s="83" t="str">
        <f>VLOOKUP(C293,Dados1!$C:$E,2,FALSE)</f>
        <v>JOELHO 90 GRAUS, PVC, SOLDÁVEL, DN 20MM, INSTALADO EM RAMAL OU SUB-RAMAL DE ÁGUA - FORNECIMENTO E INSTALAÇÃO. AF_12/2014</v>
      </c>
    </row>
    <row r="294" spans="1:17" s="61" customFormat="1" ht="25.5" outlineLevel="1">
      <c r="A294" s="85"/>
      <c r="B294" s="261" t="s">
        <v>523</v>
      </c>
      <c r="C294" s="77">
        <v>89362</v>
      </c>
      <c r="D294" s="86" t="s">
        <v>584</v>
      </c>
      <c r="E294" s="78" t="str">
        <f t="shared" si="54"/>
        <v>JOELHO 90 GRAUS, PVC, SOLDÁVEL, DN 25MM, INSTALADO EM RAMAL OU SUB-RAMAL DE ÁGUA - FORNECIMENTO E INSTALAÇÃO. AF_12/2014</v>
      </c>
      <c r="F294" s="86" t="s">
        <v>36</v>
      </c>
      <c r="G294" s="84">
        <v>155</v>
      </c>
      <c r="H294" s="84" t="str">
        <f t="shared" si="58"/>
        <v>6,54</v>
      </c>
      <c r="I294" s="87">
        <f t="shared" si="55"/>
        <v>8.0095379999999992</v>
      </c>
      <c r="J294" s="208">
        <f t="shared" si="56"/>
        <v>1241.4783899999998</v>
      </c>
      <c r="K294" s="64">
        <f t="shared" si="57"/>
        <v>1241.4783899999998</v>
      </c>
      <c r="L294" s="235"/>
      <c r="M294" s="255"/>
      <c r="N294" s="83" t="str">
        <f>VLOOKUP(C294,Dados1!$C:$G,5,FALSE)</f>
        <v>6,54</v>
      </c>
      <c r="O294" s="123">
        <f t="shared" si="53"/>
        <v>0</v>
      </c>
      <c r="P294" s="83" t="str">
        <f>VLOOKUP(C294,Dados1!$C:$E,3,FALSE)</f>
        <v>UN</v>
      </c>
      <c r="Q294" s="83" t="str">
        <f>VLOOKUP(C294,Dados1!$C:$E,2,FALSE)</f>
        <v>JOELHO 90 GRAUS, PVC, SOLDÁVEL, DN 25MM, INSTALADO EM RAMAL OU SUB-RAMAL DE ÁGUA - FORNECIMENTO E INSTALAÇÃO. AF_12/2014</v>
      </c>
    </row>
    <row r="295" spans="1:17" s="61" customFormat="1" ht="25.5" outlineLevel="1">
      <c r="A295" s="85"/>
      <c r="B295" s="261" t="s">
        <v>524</v>
      </c>
      <c r="C295" s="77">
        <v>89367</v>
      </c>
      <c r="D295" s="86" t="s">
        <v>584</v>
      </c>
      <c r="E295" s="78" t="str">
        <f t="shared" si="54"/>
        <v>JOELHO 90 GRAUS, PVC, SOLDÁVEL, DN 32MM, INSTALADO EM RAMAL OU SUB-RAMAL DE ÁGUA - FORNECIMENTO E INSTALAÇÃO. AF_12/2014</v>
      </c>
      <c r="F295" s="86" t="s">
        <v>36</v>
      </c>
      <c r="G295" s="84">
        <v>3</v>
      </c>
      <c r="H295" s="84" t="str">
        <f t="shared" si="58"/>
        <v>8,71</v>
      </c>
      <c r="I295" s="87">
        <f t="shared" si="55"/>
        <v>10.667137</v>
      </c>
      <c r="J295" s="208">
        <f t="shared" si="56"/>
        <v>32.001411000000004</v>
      </c>
      <c r="K295" s="64">
        <f t="shared" si="57"/>
        <v>32.001411000000004</v>
      </c>
      <c r="L295" s="235"/>
      <c r="M295" s="255"/>
      <c r="N295" s="83" t="str">
        <f>VLOOKUP(C295,Dados1!$C:$G,5,FALSE)</f>
        <v>8,71</v>
      </c>
      <c r="O295" s="123">
        <f t="shared" si="53"/>
        <v>0</v>
      </c>
      <c r="P295" s="83" t="str">
        <f>VLOOKUP(C295,Dados1!$C:$E,3,FALSE)</f>
        <v>UN</v>
      </c>
      <c r="Q295" s="83" t="str">
        <f>VLOOKUP(C295,Dados1!$C:$E,2,FALSE)</f>
        <v>JOELHO 90 GRAUS, PVC, SOLDÁVEL, DN 32MM, INSTALADO EM RAMAL OU SUB-RAMAL DE ÁGUA - FORNECIMENTO E INSTALAÇÃO. AF_12/2014</v>
      </c>
    </row>
    <row r="296" spans="1:17" s="61" customFormat="1" ht="25.5" outlineLevel="1">
      <c r="A296" s="85"/>
      <c r="B296" s="261" t="s">
        <v>525</v>
      </c>
      <c r="C296" s="77">
        <v>89501</v>
      </c>
      <c r="D296" s="86" t="s">
        <v>584</v>
      </c>
      <c r="E296" s="78" t="str">
        <f t="shared" si="54"/>
        <v>JOELHO 90 GRAUS, PVC, SOLDÁVEL, DN 50MM, INSTALADO EM PRUMADA DE ÁGUA - FORNECIMENTO E INSTALAÇÃO. AF_12/2014</v>
      </c>
      <c r="F296" s="86" t="s">
        <v>36</v>
      </c>
      <c r="G296" s="84">
        <v>30</v>
      </c>
      <c r="H296" s="84" t="str">
        <f t="shared" si="58"/>
        <v>9,00</v>
      </c>
      <c r="I296" s="87">
        <f t="shared" si="55"/>
        <v>11.0223</v>
      </c>
      <c r="J296" s="208">
        <f t="shared" si="56"/>
        <v>330.66899999999998</v>
      </c>
      <c r="K296" s="64">
        <f t="shared" si="57"/>
        <v>330.66899999999998</v>
      </c>
      <c r="L296" s="235"/>
      <c r="M296" s="255"/>
      <c r="N296" s="83" t="str">
        <f>VLOOKUP(C296,Dados1!$C:$G,5,FALSE)</f>
        <v>9,00</v>
      </c>
      <c r="O296" s="123">
        <f t="shared" si="53"/>
        <v>0</v>
      </c>
      <c r="P296" s="83" t="str">
        <f>VLOOKUP(C296,Dados1!$C:$E,3,FALSE)</f>
        <v>UN</v>
      </c>
      <c r="Q296" s="83" t="str">
        <f>VLOOKUP(C296,Dados1!$C:$E,2,FALSE)</f>
        <v>JOELHO 90 GRAUS, PVC, SOLDÁVEL, DN 50MM, INSTALADO EM PRUMADA DE ÁGUA - FORNECIMENTO E INSTALAÇÃO. AF_12/2014</v>
      </c>
    </row>
    <row r="297" spans="1:17" s="61" customFormat="1" ht="25.5" outlineLevel="1">
      <c r="A297" s="85"/>
      <c r="B297" s="261" t="s">
        <v>526</v>
      </c>
      <c r="C297" s="77">
        <v>89505</v>
      </c>
      <c r="D297" s="86" t="s">
        <v>584</v>
      </c>
      <c r="E297" s="78" t="str">
        <f t="shared" si="54"/>
        <v>JOELHO 90 GRAUS, PVC, SOLDÁVEL, DN 60MM, INSTALADO EM PRUMADA DE ÁGUA - FORNECIMENTO E INSTALAÇÃO. AF_12/2014</v>
      </c>
      <c r="F297" s="86" t="s">
        <v>36</v>
      </c>
      <c r="G297" s="84">
        <v>15</v>
      </c>
      <c r="H297" s="84" t="str">
        <f t="shared" si="58"/>
        <v>22,18</v>
      </c>
      <c r="I297" s="87">
        <f t="shared" si="55"/>
        <v>27.163845999999996</v>
      </c>
      <c r="J297" s="208">
        <f t="shared" si="56"/>
        <v>407.45768999999996</v>
      </c>
      <c r="K297" s="64">
        <f t="shared" si="57"/>
        <v>407.45768999999996</v>
      </c>
      <c r="L297" s="235"/>
      <c r="M297" s="255"/>
      <c r="N297" s="83" t="str">
        <f>VLOOKUP(C297,Dados1!$C:$G,5,FALSE)</f>
        <v>22,18</v>
      </c>
      <c r="O297" s="123">
        <f t="shared" si="53"/>
        <v>0</v>
      </c>
      <c r="P297" s="83" t="str">
        <f>VLOOKUP(C297,Dados1!$C:$E,3,FALSE)</f>
        <v>UN</v>
      </c>
      <c r="Q297" s="83" t="str">
        <f>VLOOKUP(C297,Dados1!$C:$E,2,FALSE)</f>
        <v>JOELHO 90 GRAUS, PVC, SOLDÁVEL, DN 60MM, INSTALADO EM PRUMADA DE ÁGUA - FORNECIMENTO E INSTALAÇÃO. AF_12/2014</v>
      </c>
    </row>
    <row r="298" spans="1:17" s="61" customFormat="1" ht="25.5" outlineLevel="1">
      <c r="A298" s="85"/>
      <c r="B298" s="261" t="s">
        <v>527</v>
      </c>
      <c r="C298" s="77">
        <v>89521</v>
      </c>
      <c r="D298" s="86" t="s">
        <v>584</v>
      </c>
      <c r="E298" s="78" t="str">
        <f t="shared" si="54"/>
        <v>JOELHO 90 GRAUS, PVC, SOLDÁVEL, DN 85MM, INSTALADO EM PRUMADA DE ÁGUA - FORNECIMENTO E INSTALAÇÃO. AF_12/2014</v>
      </c>
      <c r="F298" s="86" t="s">
        <v>36</v>
      </c>
      <c r="G298" s="84">
        <v>7</v>
      </c>
      <c r="H298" s="84" t="str">
        <f t="shared" si="58"/>
        <v>79,25</v>
      </c>
      <c r="I298" s="87">
        <f t="shared" si="55"/>
        <v>97.057474999999997</v>
      </c>
      <c r="J298" s="208">
        <f t="shared" si="56"/>
        <v>679.40232500000002</v>
      </c>
      <c r="K298" s="64">
        <f t="shared" si="57"/>
        <v>679.40232500000002</v>
      </c>
      <c r="L298" s="235"/>
      <c r="M298" s="255"/>
      <c r="N298" s="83" t="str">
        <f>VLOOKUP(C298,Dados1!$C:$G,5,FALSE)</f>
        <v>79,25</v>
      </c>
      <c r="O298" s="123">
        <f t="shared" si="53"/>
        <v>0</v>
      </c>
      <c r="P298" s="83" t="str">
        <f>VLOOKUP(C298,Dados1!$C:$E,3,FALSE)</f>
        <v>UN</v>
      </c>
      <c r="Q298" s="83" t="str">
        <f>VLOOKUP(C298,Dados1!$C:$E,2,FALSE)</f>
        <v>JOELHO 90 GRAUS, PVC, SOLDÁVEL, DN 85MM, INSTALADO EM PRUMADA DE ÁGUA - FORNECIMENTO E INSTALAÇÃO. AF_12/2014</v>
      </c>
    </row>
    <row r="299" spans="1:17" s="61" customFormat="1" ht="25.5" outlineLevel="1">
      <c r="A299" s="85"/>
      <c r="B299" s="261" t="s">
        <v>528</v>
      </c>
      <c r="C299" s="77">
        <v>89521</v>
      </c>
      <c r="D299" s="86" t="s">
        <v>584</v>
      </c>
      <c r="E299" s="78" t="str">
        <f t="shared" si="54"/>
        <v>JOELHO 90 GRAUS, PVC, SOLDÁVEL, DN 85MM, INSTALADO EM PRUMADA DE ÁGUA - FORNECIMENTO E INSTALAÇÃO. AF_12/2014</v>
      </c>
      <c r="F299" s="86" t="s">
        <v>36</v>
      </c>
      <c r="G299" s="84">
        <v>14</v>
      </c>
      <c r="H299" s="84" t="str">
        <f t="shared" si="58"/>
        <v>79,25</v>
      </c>
      <c r="I299" s="87">
        <f t="shared" si="55"/>
        <v>97.057474999999997</v>
      </c>
      <c r="J299" s="208">
        <f t="shared" si="56"/>
        <v>1358.80465</v>
      </c>
      <c r="K299" s="64">
        <f t="shared" si="57"/>
        <v>1358.80465</v>
      </c>
      <c r="L299" s="235"/>
      <c r="M299" s="255"/>
      <c r="N299" s="83" t="str">
        <f>VLOOKUP(C299,Dados1!$C:$G,5,FALSE)</f>
        <v>79,25</v>
      </c>
      <c r="O299" s="123">
        <f t="shared" si="53"/>
        <v>0</v>
      </c>
      <c r="P299" s="83" t="str">
        <f>VLOOKUP(C299,Dados1!$C:$E,3,FALSE)</f>
        <v>UN</v>
      </c>
      <c r="Q299" s="83" t="str">
        <f>VLOOKUP(C299,Dados1!$C:$E,2,FALSE)</f>
        <v>JOELHO 90 GRAUS, PVC, SOLDÁVEL, DN 85MM, INSTALADO EM PRUMADA DE ÁGUA - FORNECIMENTO E INSTALAÇÃO. AF_12/2014</v>
      </c>
    </row>
    <row r="300" spans="1:17" s="61" customFormat="1" ht="38.25" outlineLevel="1">
      <c r="A300" s="85"/>
      <c r="B300" s="261" t="s">
        <v>529</v>
      </c>
      <c r="C300" s="77">
        <v>89529</v>
      </c>
      <c r="D300" s="86" t="s">
        <v>584</v>
      </c>
      <c r="E300" s="78" t="str">
        <f t="shared" si="54"/>
        <v>JOELHO 90 GRAUS, PVC, SERIE R, ÁGUA PLUVIAL, DN 100 MM, JUNTA ELÁSTICA, FORNECIDO E INSTALADO EM RAMAL DE ENCAMINHAMENTO. AF_12/2014</v>
      </c>
      <c r="F300" s="86" t="s">
        <v>36</v>
      </c>
      <c r="G300" s="84">
        <v>8</v>
      </c>
      <c r="H300" s="84" t="str">
        <f t="shared" si="58"/>
        <v>25,18</v>
      </c>
      <c r="I300" s="87">
        <f t="shared" si="55"/>
        <v>30.837945999999999</v>
      </c>
      <c r="J300" s="208">
        <f t="shared" si="56"/>
        <v>246.70356799999999</v>
      </c>
      <c r="K300" s="64">
        <f t="shared" si="57"/>
        <v>246.70356799999999</v>
      </c>
      <c r="L300" s="235"/>
      <c r="M300" s="255"/>
      <c r="N300" s="83" t="str">
        <f>VLOOKUP(C300,Dados1!$C:$G,5,FALSE)</f>
        <v>25,18</v>
      </c>
      <c r="O300" s="123">
        <f t="shared" si="53"/>
        <v>0</v>
      </c>
      <c r="P300" s="83" t="str">
        <f>VLOOKUP(C300,Dados1!$C:$E,3,FALSE)</f>
        <v>UN</v>
      </c>
      <c r="Q300" s="83" t="str">
        <f>VLOOKUP(C300,Dados1!$C:$E,2,FALSE)</f>
        <v>JOELHO 90 GRAUS, PVC, SERIE R, ÁGUA PLUVIAL, DN 100 MM, JUNTA ELÁSTICA, FORNECIDO E INSTALADO EM RAMAL DE ENCAMINHAMENTO. AF_12/2014</v>
      </c>
    </row>
    <row r="301" spans="1:17" s="61" customFormat="1" ht="38.25" outlineLevel="1">
      <c r="A301" s="85"/>
      <c r="B301" s="261" t="s">
        <v>530</v>
      </c>
      <c r="C301" s="77">
        <v>89645</v>
      </c>
      <c r="D301" s="86" t="s">
        <v>584</v>
      </c>
      <c r="E301" s="78" t="str">
        <f t="shared" si="54"/>
        <v>JOELHO DE TRANSIÇÃO, 90 GRAUS, CPVC, SOLDÁVEL, DN 22MM X 3/4", INSTALADO EM RAMAL OU SUB-RAMAL DE ÁGUA - FORNECIMENTO E INSTALAÇÃO. AF_12/2014</v>
      </c>
      <c r="F301" s="86" t="s">
        <v>36</v>
      </c>
      <c r="G301" s="84">
        <v>2</v>
      </c>
      <c r="H301" s="84" t="str">
        <f t="shared" si="58"/>
        <v>17,60</v>
      </c>
      <c r="I301" s="87">
        <f t="shared" si="55"/>
        <v>21.55472</v>
      </c>
      <c r="J301" s="208">
        <f t="shared" si="56"/>
        <v>43.109439999999999</v>
      </c>
      <c r="K301" s="64">
        <f t="shared" si="57"/>
        <v>43.109439999999999</v>
      </c>
      <c r="L301" s="235"/>
      <c r="M301" s="255"/>
      <c r="N301" s="83" t="str">
        <f>VLOOKUP(C301,Dados1!$C:$G,5,FALSE)</f>
        <v>17,60</v>
      </c>
      <c r="O301" s="123">
        <f t="shared" si="53"/>
        <v>0</v>
      </c>
      <c r="P301" s="83" t="str">
        <f>VLOOKUP(C301,Dados1!$C:$E,3,FALSE)</f>
        <v>UN</v>
      </c>
      <c r="Q301" s="83" t="str">
        <f>VLOOKUP(C301,Dados1!$C:$E,2,FALSE)</f>
        <v>JOELHO DE TRANSIÇÃO, 90 GRAUS, CPVC, SOLDÁVEL, DN 22MM X 3/4", INSTALADO EM RAMAL OU SUB-RAMAL DE ÁGUA - FORNECIMENTO E INSTALAÇÃO. AF_12/2014</v>
      </c>
    </row>
    <row r="302" spans="1:17" s="61" customFormat="1" ht="38.25" outlineLevel="1">
      <c r="A302" s="85"/>
      <c r="B302" s="261" t="s">
        <v>531</v>
      </c>
      <c r="C302" s="77">
        <v>90373</v>
      </c>
      <c r="D302" s="86" t="s">
        <v>584</v>
      </c>
      <c r="E302" s="78" t="str">
        <f t="shared" si="54"/>
        <v>JOELHO 90 GRAUS COM BUCHA DE LATÃO, PVC, SOLDÁVEL, DN 25MM, X 1/2 INSTALADO EM RAMAL OU SUB-RAMAL DE ÁGUA - FORNECIMENTO E INSTALAÇÃO. AF_12/2014</v>
      </c>
      <c r="F302" s="86" t="s">
        <v>36</v>
      </c>
      <c r="G302" s="84">
        <v>20</v>
      </c>
      <c r="H302" s="84" t="str">
        <f t="shared" si="58"/>
        <v>9,96</v>
      </c>
      <c r="I302" s="87">
        <f t="shared" si="55"/>
        <v>12.198012</v>
      </c>
      <c r="J302" s="208">
        <f t="shared" si="56"/>
        <v>243.96024</v>
      </c>
      <c r="K302" s="64">
        <f t="shared" si="57"/>
        <v>243.96024</v>
      </c>
      <c r="L302" s="235"/>
      <c r="M302" s="255"/>
      <c r="N302" s="83" t="str">
        <f>VLOOKUP(C302,Dados1!$C:$G,5,FALSE)</f>
        <v>9,96</v>
      </c>
      <c r="O302" s="123">
        <f t="shared" si="53"/>
        <v>0</v>
      </c>
      <c r="P302" s="83" t="str">
        <f>VLOOKUP(C302,Dados1!$C:$E,3,FALSE)</f>
        <v>UN</v>
      </c>
      <c r="Q302" s="83" t="str">
        <f>VLOOKUP(C302,Dados1!$C:$E,2,FALSE)</f>
        <v>JOELHO 90 GRAUS COM BUCHA DE LATÃO, PVC, SOLDÁVEL, DN 25MM, X 1/2 INSTALADO EM RAMAL OU SUB-RAMAL DE ÁGUA - FORNECIMENTO E INSTALAÇÃO. AF_12/2014</v>
      </c>
    </row>
    <row r="303" spans="1:17" s="61" customFormat="1" ht="38.25" outlineLevel="1">
      <c r="A303" s="85"/>
      <c r="B303" s="261" t="s">
        <v>532</v>
      </c>
      <c r="C303" s="77">
        <v>89645</v>
      </c>
      <c r="D303" s="86" t="s">
        <v>584</v>
      </c>
      <c r="E303" s="78" t="str">
        <f t="shared" si="54"/>
        <v>JOELHO DE TRANSIÇÃO, 90 GRAUS, CPVC, SOLDÁVEL, DN 22MM X 3/4", INSTALADO EM RAMAL OU SUB-RAMAL DE ÁGUA - FORNECIMENTO E INSTALAÇÃO. AF_12/2014</v>
      </c>
      <c r="F303" s="86" t="s">
        <v>36</v>
      </c>
      <c r="G303" s="84">
        <v>86</v>
      </c>
      <c r="H303" s="84" t="str">
        <f t="shared" si="58"/>
        <v>17,60</v>
      </c>
      <c r="I303" s="87">
        <f t="shared" si="55"/>
        <v>21.55472</v>
      </c>
      <c r="J303" s="208">
        <f t="shared" si="56"/>
        <v>1853.7059199999999</v>
      </c>
      <c r="K303" s="64">
        <f t="shared" si="57"/>
        <v>1853.7059199999999</v>
      </c>
      <c r="L303" s="235"/>
      <c r="M303" s="255"/>
      <c r="N303" s="83" t="str">
        <f>VLOOKUP(C303,Dados1!$C:$G,5,FALSE)</f>
        <v>17,60</v>
      </c>
      <c r="O303" s="123">
        <f t="shared" si="53"/>
        <v>0</v>
      </c>
      <c r="P303" s="83" t="str">
        <f>VLOOKUP(C303,Dados1!$C:$E,3,FALSE)</f>
        <v>UN</v>
      </c>
      <c r="Q303" s="83" t="str">
        <f>VLOOKUP(C303,Dados1!$C:$E,2,FALSE)</f>
        <v>JOELHO DE TRANSIÇÃO, 90 GRAUS, CPVC, SOLDÁVEL, DN 22MM X 3/4", INSTALADO EM RAMAL OU SUB-RAMAL DE ÁGUA - FORNECIMENTO E INSTALAÇÃO. AF_12/2014</v>
      </c>
    </row>
    <row r="304" spans="1:17" s="61" customFormat="1" ht="25.5" outlineLevel="1">
      <c r="A304" s="85"/>
      <c r="B304" s="261" t="s">
        <v>533</v>
      </c>
      <c r="C304" s="77">
        <v>89395</v>
      </c>
      <c r="D304" s="86" t="s">
        <v>584</v>
      </c>
      <c r="E304" s="78" t="str">
        <f t="shared" si="54"/>
        <v>TE, PVC, SOLDÁVEL, DN 25MM, INSTALADO EM RAMAL OU SUB-RAMAL DE ÁGUA - FORNECIMENTO E INSTALAÇÃO. AF_12/2014</v>
      </c>
      <c r="F304" s="86" t="s">
        <v>36</v>
      </c>
      <c r="G304" s="84">
        <v>38</v>
      </c>
      <c r="H304" s="84" t="str">
        <f t="shared" si="58"/>
        <v>9,02</v>
      </c>
      <c r="I304" s="87">
        <f t="shared" si="55"/>
        <v>11.046793999999998</v>
      </c>
      <c r="J304" s="208">
        <f t="shared" si="56"/>
        <v>419.77817199999993</v>
      </c>
      <c r="K304" s="64">
        <f t="shared" si="57"/>
        <v>419.77817199999993</v>
      </c>
      <c r="L304" s="235"/>
      <c r="M304" s="255"/>
      <c r="N304" s="83" t="str">
        <f>VLOOKUP(C304,Dados1!$C:$G,5,FALSE)</f>
        <v>9,02</v>
      </c>
      <c r="O304" s="123">
        <f t="shared" si="53"/>
        <v>0</v>
      </c>
      <c r="P304" s="83" t="str">
        <f>VLOOKUP(C304,Dados1!$C:$E,3,FALSE)</f>
        <v>UN</v>
      </c>
      <c r="Q304" s="83" t="str">
        <f>VLOOKUP(C304,Dados1!$C:$E,2,FALSE)</f>
        <v>TE, PVC, SOLDÁVEL, DN 25MM, INSTALADO EM RAMAL OU SUB-RAMAL DE ÁGUA - FORNECIMENTO E INSTALAÇÃO. AF_12/2014</v>
      </c>
    </row>
    <row r="305" spans="1:17" s="61" customFormat="1" ht="25.5" outlineLevel="1">
      <c r="A305" s="85"/>
      <c r="B305" s="261" t="s">
        <v>534</v>
      </c>
      <c r="C305" s="77">
        <v>89443</v>
      </c>
      <c r="D305" s="86" t="s">
        <v>584</v>
      </c>
      <c r="E305" s="78" t="str">
        <f t="shared" si="54"/>
        <v>TE, PVC, SOLDÁVEL, DN 32MM, INSTALADO EM RAMAL DE DISTRIBUIÇÃO DE ÁGUA - FORNECIMENTO E INSTALAÇÃO. AF_12/2014</v>
      </c>
      <c r="F305" s="86" t="s">
        <v>36</v>
      </c>
      <c r="G305" s="84">
        <v>3</v>
      </c>
      <c r="H305" s="84" t="str">
        <f t="shared" si="58"/>
        <v>9,05</v>
      </c>
      <c r="I305" s="87">
        <f t="shared" si="55"/>
        <v>11.083534999999999</v>
      </c>
      <c r="J305" s="208">
        <f t="shared" si="56"/>
        <v>33.250605</v>
      </c>
      <c r="K305" s="64">
        <f t="shared" si="57"/>
        <v>33.250605</v>
      </c>
      <c r="L305" s="235"/>
      <c r="M305" s="255"/>
      <c r="N305" s="83" t="str">
        <f>VLOOKUP(C305,Dados1!$C:$G,5,FALSE)</f>
        <v>9,05</v>
      </c>
      <c r="O305" s="123">
        <f t="shared" si="53"/>
        <v>0</v>
      </c>
      <c r="P305" s="83" t="str">
        <f>VLOOKUP(C305,Dados1!$C:$E,3,FALSE)</f>
        <v>UN</v>
      </c>
      <c r="Q305" s="83" t="str">
        <f>VLOOKUP(C305,Dados1!$C:$E,2,FALSE)</f>
        <v>TE, PVC, SOLDÁVEL, DN 32MM, INSTALADO EM RAMAL DE DISTRIBUIÇÃO DE ÁGUA - FORNECIMENTO E INSTALAÇÃO. AF_12/2014</v>
      </c>
    </row>
    <row r="306" spans="1:17" s="61" customFormat="1" ht="25.5" outlineLevel="1">
      <c r="A306" s="85"/>
      <c r="B306" s="261" t="s">
        <v>535</v>
      </c>
      <c r="C306" s="77">
        <v>89625</v>
      </c>
      <c r="D306" s="86" t="s">
        <v>584</v>
      </c>
      <c r="E306" s="78" t="str">
        <f t="shared" si="54"/>
        <v>TE, PVC, SOLDÁVEL, DN 50MM, INSTALADO EM PRUMADA DE ÁGUA - FORNECIMENTO E INSTALAÇÃO. AF_12/2014</v>
      </c>
      <c r="F306" s="86" t="s">
        <v>36</v>
      </c>
      <c r="G306" s="84">
        <v>19</v>
      </c>
      <c r="H306" s="84" t="str">
        <f t="shared" si="58"/>
        <v>13,90</v>
      </c>
      <c r="I306" s="87">
        <f t="shared" si="55"/>
        <v>17.023329999999998</v>
      </c>
      <c r="J306" s="208">
        <f t="shared" si="56"/>
        <v>323.44326999999998</v>
      </c>
      <c r="K306" s="64">
        <f t="shared" si="57"/>
        <v>323.44326999999998</v>
      </c>
      <c r="L306" s="235"/>
      <c r="M306" s="255"/>
      <c r="N306" s="83" t="str">
        <f>VLOOKUP(C306,Dados1!$C:$G,5,FALSE)</f>
        <v>13,90</v>
      </c>
      <c r="O306" s="123">
        <f t="shared" si="53"/>
        <v>0</v>
      </c>
      <c r="P306" s="83" t="str">
        <f>VLOOKUP(C306,Dados1!$C:$E,3,FALSE)</f>
        <v>UN</v>
      </c>
      <c r="Q306" s="83" t="str">
        <f>VLOOKUP(C306,Dados1!$C:$E,2,FALSE)</f>
        <v>TE, PVC, SOLDÁVEL, DN 50MM, INSTALADO EM PRUMADA DE ÁGUA - FORNECIMENTO E INSTALAÇÃO. AF_12/2014</v>
      </c>
    </row>
    <row r="307" spans="1:17" s="61" customFormat="1" ht="25.5" outlineLevel="1">
      <c r="A307" s="85"/>
      <c r="B307" s="261" t="s">
        <v>536</v>
      </c>
      <c r="C307" s="77">
        <v>89566</v>
      </c>
      <c r="D307" s="86" t="s">
        <v>584</v>
      </c>
      <c r="E307" s="78" t="str">
        <f t="shared" si="54"/>
        <v>TÊ, PVC, SERIE R, ÁGUA PLUVIAL, DN 75 MM, JUNTA ELÁSTICA, FORNECIDO E INSTALADO EM RAMAL DE ENCAMINHAMENTO. AF_12/2014</v>
      </c>
      <c r="F307" s="86" t="s">
        <v>36</v>
      </c>
      <c r="G307" s="84">
        <v>6</v>
      </c>
      <c r="H307" s="84" t="str">
        <f t="shared" si="58"/>
        <v>26,35</v>
      </c>
      <c r="I307" s="87">
        <f t="shared" si="55"/>
        <v>32.270845000000001</v>
      </c>
      <c r="J307" s="208">
        <f t="shared" si="56"/>
        <v>193.62506999999999</v>
      </c>
      <c r="K307" s="64">
        <f t="shared" si="57"/>
        <v>193.62506999999999</v>
      </c>
      <c r="L307" s="235"/>
      <c r="M307" s="255"/>
      <c r="N307" s="83" t="str">
        <f>VLOOKUP(C307,Dados1!$C:$G,5,FALSE)</f>
        <v>26,35</v>
      </c>
      <c r="O307" s="123">
        <f t="shared" si="53"/>
        <v>0</v>
      </c>
      <c r="P307" s="83" t="str">
        <f>VLOOKUP(C307,Dados1!$C:$E,3,FALSE)</f>
        <v>UN</v>
      </c>
      <c r="Q307" s="83" t="str">
        <f>VLOOKUP(C307,Dados1!$C:$E,2,FALSE)</f>
        <v>TÊ, PVC, SERIE R, ÁGUA PLUVIAL, DN 75 MM, JUNTA ELÁSTICA, FORNECIDO E INSTALADO EM RAMAL DE ENCAMINHAMENTO. AF_12/2014</v>
      </c>
    </row>
    <row r="308" spans="1:17" s="61" customFormat="1" ht="25.5" outlineLevel="1">
      <c r="A308" s="85"/>
      <c r="B308" s="261" t="s">
        <v>537</v>
      </c>
      <c r="C308" s="77">
        <v>89566</v>
      </c>
      <c r="D308" s="86" t="s">
        <v>584</v>
      </c>
      <c r="E308" s="78" t="str">
        <f t="shared" si="54"/>
        <v>TÊ, PVC, SERIE R, ÁGUA PLUVIAL, DN 75 MM, JUNTA ELÁSTICA, FORNECIDO E INSTALADO EM RAMAL DE ENCAMINHAMENTO. AF_12/2014</v>
      </c>
      <c r="F308" s="86" t="s">
        <v>36</v>
      </c>
      <c r="G308" s="84">
        <v>10</v>
      </c>
      <c r="H308" s="84" t="str">
        <f t="shared" si="58"/>
        <v>26,35</v>
      </c>
      <c r="I308" s="87">
        <f t="shared" si="55"/>
        <v>32.270845000000001</v>
      </c>
      <c r="J308" s="208">
        <f t="shared" si="56"/>
        <v>322.70845000000003</v>
      </c>
      <c r="K308" s="64">
        <f t="shared" si="57"/>
        <v>322.70845000000003</v>
      </c>
      <c r="L308" s="235"/>
      <c r="M308" s="255"/>
      <c r="N308" s="83" t="str">
        <f>VLOOKUP(C308,Dados1!$C:$G,5,FALSE)</f>
        <v>26,35</v>
      </c>
      <c r="O308" s="123">
        <f t="shared" si="53"/>
        <v>0</v>
      </c>
      <c r="P308" s="83" t="str">
        <f>VLOOKUP(C308,Dados1!$C:$E,3,FALSE)</f>
        <v>UN</v>
      </c>
      <c r="Q308" s="83" t="str">
        <f>VLOOKUP(C308,Dados1!$C:$E,2,FALSE)</f>
        <v>TÊ, PVC, SERIE R, ÁGUA PLUVIAL, DN 75 MM, JUNTA ELÁSTICA, FORNECIDO E INSTALADO EM RAMAL DE ENCAMINHAMENTO. AF_12/2014</v>
      </c>
    </row>
    <row r="309" spans="1:17" s="61" customFormat="1" ht="25.5" outlineLevel="1">
      <c r="A309" s="85"/>
      <c r="B309" s="261" t="s">
        <v>538</v>
      </c>
      <c r="C309" s="77">
        <v>89559</v>
      </c>
      <c r="D309" s="86" t="s">
        <v>584</v>
      </c>
      <c r="E309" s="78" t="str">
        <f t="shared" si="54"/>
        <v>TÊ DE INSPEÇÃO, PVC, SERIE R, ÁGUA PLUVIAL, DN 100 MM, JUNTA ELÁSTICA, FORNECIDO E INSTALADO EM RAMAL DE ENCAMINHAMENTO. AF_12/2014</v>
      </c>
      <c r="F309" s="86" t="s">
        <v>36</v>
      </c>
      <c r="G309" s="84">
        <v>2</v>
      </c>
      <c r="H309" s="84" t="str">
        <f t="shared" si="58"/>
        <v>35,65</v>
      </c>
      <c r="I309" s="87">
        <f t="shared" si="55"/>
        <v>43.660554999999995</v>
      </c>
      <c r="J309" s="208">
        <f t="shared" si="56"/>
        <v>87.32110999999999</v>
      </c>
      <c r="K309" s="64">
        <f t="shared" si="57"/>
        <v>87.32110999999999</v>
      </c>
      <c r="L309" s="235"/>
      <c r="M309" s="255"/>
      <c r="N309" s="83" t="str">
        <f>VLOOKUP(C309,Dados1!$C:$G,5,FALSE)</f>
        <v>35,65</v>
      </c>
      <c r="O309" s="123">
        <f t="shared" si="53"/>
        <v>0</v>
      </c>
      <c r="P309" s="83" t="str">
        <f>VLOOKUP(C309,Dados1!$C:$E,3,FALSE)</f>
        <v>UN</v>
      </c>
      <c r="Q309" s="83" t="str">
        <f>VLOOKUP(C309,Dados1!$C:$E,2,FALSE)</f>
        <v>TÊ DE INSPEÇÃO, PVC, SERIE R, ÁGUA PLUVIAL, DN 100 MM, JUNTA ELÁSTICA, FORNECIDO E INSTALADO EM RAMAL DE ENCAMINHAMENTO. AF_12/2014</v>
      </c>
    </row>
    <row r="310" spans="1:17" s="61" customFormat="1" ht="25.5" outlineLevel="1">
      <c r="A310" s="85"/>
      <c r="B310" s="261" t="s">
        <v>539</v>
      </c>
      <c r="C310" s="77">
        <v>89622</v>
      </c>
      <c r="D310" s="86" t="s">
        <v>584</v>
      </c>
      <c r="E310" s="78" t="str">
        <f t="shared" si="54"/>
        <v>TÊ DE REDUÇÃO, PVC, SOLDÁVEL, DN 32MM X 25MM, INSTALADO EM PRUMADA DE ÁGUA - FORNECIMENTO E INSTALAÇÃO. AF_12/2014</v>
      </c>
      <c r="F310" s="86" t="s">
        <v>36</v>
      </c>
      <c r="G310" s="84">
        <v>1</v>
      </c>
      <c r="H310" s="84" t="str">
        <f t="shared" si="58"/>
        <v>8,64</v>
      </c>
      <c r="I310" s="87">
        <f t="shared" si="55"/>
        <v>10.581408</v>
      </c>
      <c r="J310" s="208">
        <f t="shared" si="56"/>
        <v>10.581408</v>
      </c>
      <c r="K310" s="64">
        <f t="shared" si="57"/>
        <v>10.581408</v>
      </c>
      <c r="L310" s="235"/>
      <c r="M310" s="255"/>
      <c r="N310" s="83" t="str">
        <f>VLOOKUP(C310,Dados1!$C:$G,5,FALSE)</f>
        <v>8,64</v>
      </c>
      <c r="O310" s="123">
        <f t="shared" si="53"/>
        <v>0</v>
      </c>
      <c r="P310" s="83" t="str">
        <f>VLOOKUP(C310,Dados1!$C:$E,3,FALSE)</f>
        <v>UN</v>
      </c>
      <c r="Q310" s="83" t="str">
        <f>VLOOKUP(C310,Dados1!$C:$E,2,FALSE)</f>
        <v>TÊ DE REDUÇÃO, PVC, SOLDÁVEL, DN 32MM X 25MM, INSTALADO EM PRUMADA DE ÁGUA - FORNECIMENTO E INSTALAÇÃO. AF_12/2014</v>
      </c>
    </row>
    <row r="311" spans="1:17" s="61" customFormat="1" ht="25.5" outlineLevel="1">
      <c r="A311" s="85"/>
      <c r="B311" s="261" t="s">
        <v>540</v>
      </c>
      <c r="C311" s="77">
        <v>89627</v>
      </c>
      <c r="D311" s="86" t="s">
        <v>584</v>
      </c>
      <c r="E311" s="78" t="str">
        <f t="shared" si="54"/>
        <v>TÊ DE REDUÇÃO, PVC, SOLDÁVEL, DN 50MM X 25MM, INSTALADO EM PRUMADA DE ÁGUA - FORNECIMENTO E INSTALAÇÃO. AF_12/2014</v>
      </c>
      <c r="F311" s="86" t="s">
        <v>36</v>
      </c>
      <c r="G311" s="84">
        <v>23</v>
      </c>
      <c r="H311" s="84" t="str">
        <f t="shared" si="58"/>
        <v>13,16</v>
      </c>
      <c r="I311" s="87">
        <f t="shared" si="55"/>
        <v>16.117051999999997</v>
      </c>
      <c r="J311" s="208">
        <f t="shared" si="56"/>
        <v>370.69219599999997</v>
      </c>
      <c r="K311" s="64">
        <f t="shared" si="57"/>
        <v>370.69219599999997</v>
      </c>
      <c r="L311" s="235"/>
      <c r="M311" s="255"/>
      <c r="N311" s="83" t="str">
        <f>VLOOKUP(C311,Dados1!$C:$G,5,FALSE)</f>
        <v>13,16</v>
      </c>
      <c r="O311" s="123">
        <f t="shared" si="53"/>
        <v>0</v>
      </c>
      <c r="P311" s="83" t="str">
        <f>VLOOKUP(C311,Dados1!$C:$E,3,FALSE)</f>
        <v>UN</v>
      </c>
      <c r="Q311" s="83" t="str">
        <f>VLOOKUP(C311,Dados1!$C:$E,2,FALSE)</f>
        <v>TÊ DE REDUÇÃO, PVC, SOLDÁVEL, DN 50MM X 25MM, INSTALADO EM PRUMADA DE ÁGUA - FORNECIMENTO E INSTALAÇÃO. AF_12/2014</v>
      </c>
    </row>
    <row r="312" spans="1:17" s="61" customFormat="1" ht="25.5" outlineLevel="1">
      <c r="A312" s="85"/>
      <c r="B312" s="261" t="s">
        <v>541</v>
      </c>
      <c r="C312" s="77">
        <v>89626</v>
      </c>
      <c r="D312" s="86" t="s">
        <v>584</v>
      </c>
      <c r="E312" s="78" t="str">
        <f t="shared" si="54"/>
        <v>TÊ DE REDUÇÃO, PVC, SOLDÁVEL, DN 50MM X 40MM, INSTALADO EM PRUMADA DE ÁGUA - FORNECIMENTO E INSTALAÇÃO. AF_12/2014</v>
      </c>
      <c r="F312" s="86" t="s">
        <v>36</v>
      </c>
      <c r="G312" s="84">
        <v>1</v>
      </c>
      <c r="H312" s="84" t="str">
        <f t="shared" si="58"/>
        <v>18,84</v>
      </c>
      <c r="I312" s="87">
        <f t="shared" si="55"/>
        <v>23.073347999999999</v>
      </c>
      <c r="J312" s="208">
        <f t="shared" si="56"/>
        <v>23.073347999999999</v>
      </c>
      <c r="K312" s="64">
        <f t="shared" si="57"/>
        <v>23.073347999999999</v>
      </c>
      <c r="L312" s="235"/>
      <c r="M312" s="255"/>
      <c r="N312" s="83" t="str">
        <f>VLOOKUP(C312,Dados1!$C:$G,5,FALSE)</f>
        <v>18,84</v>
      </c>
      <c r="O312" s="123">
        <f t="shared" si="53"/>
        <v>0</v>
      </c>
      <c r="P312" s="83" t="str">
        <f>VLOOKUP(C312,Dados1!$C:$E,3,FALSE)</f>
        <v>UN</v>
      </c>
      <c r="Q312" s="83" t="str">
        <f>VLOOKUP(C312,Dados1!$C:$E,2,FALSE)</f>
        <v>TÊ DE REDUÇÃO, PVC, SOLDÁVEL, DN 50MM X 40MM, INSTALADO EM PRUMADA DE ÁGUA - FORNECIMENTO E INSTALAÇÃO. AF_12/2014</v>
      </c>
    </row>
    <row r="313" spans="1:17" s="61" customFormat="1" ht="25.5" outlineLevel="1">
      <c r="A313" s="85"/>
      <c r="B313" s="261" t="s">
        <v>542</v>
      </c>
      <c r="C313" s="77">
        <v>89630</v>
      </c>
      <c r="D313" s="86" t="s">
        <v>584</v>
      </c>
      <c r="E313" s="78" t="str">
        <f t="shared" si="54"/>
        <v>TE DE REDUÇÃO, PVC, SOLDÁVEL, DN 75MM X 50MM, INSTALADO EM PRUMADA DE ÁGUA - FORNECIMENTO E INSTALAÇÃO. AF_12/2014</v>
      </c>
      <c r="F313" s="86" t="s">
        <v>36</v>
      </c>
      <c r="G313" s="84">
        <v>7</v>
      </c>
      <c r="H313" s="84" t="str">
        <f t="shared" si="58"/>
        <v>44,39</v>
      </c>
      <c r="I313" s="87">
        <f t="shared" si="55"/>
        <v>54.364432999999998</v>
      </c>
      <c r="J313" s="208">
        <f t="shared" si="56"/>
        <v>380.55103099999997</v>
      </c>
      <c r="K313" s="64">
        <f t="shared" si="57"/>
        <v>380.55103099999997</v>
      </c>
      <c r="L313" s="235"/>
      <c r="M313" s="255"/>
      <c r="N313" s="83" t="str">
        <f>VLOOKUP(C313,Dados1!$C:$G,5,FALSE)</f>
        <v>44,39</v>
      </c>
      <c r="O313" s="123">
        <f t="shared" si="53"/>
        <v>0</v>
      </c>
      <c r="P313" s="83" t="str">
        <f>VLOOKUP(C313,Dados1!$C:$E,3,FALSE)</f>
        <v>UN</v>
      </c>
      <c r="Q313" s="83" t="str">
        <f>VLOOKUP(C313,Dados1!$C:$E,2,FALSE)</f>
        <v>TE DE REDUÇÃO, PVC, SOLDÁVEL, DN 75MM X 50MM, INSTALADO EM PRUMADA DE ÁGUA - FORNECIMENTO E INSTALAÇÃO. AF_12/2014</v>
      </c>
    </row>
    <row r="314" spans="1:17" s="61" customFormat="1" ht="25.5" outlineLevel="1">
      <c r="A314" s="85"/>
      <c r="B314" s="261" t="s">
        <v>543</v>
      </c>
      <c r="C314" s="77">
        <v>89630</v>
      </c>
      <c r="D314" s="86" t="s">
        <v>584</v>
      </c>
      <c r="E314" s="78" t="str">
        <f t="shared" si="54"/>
        <v>TE DE REDUÇÃO, PVC, SOLDÁVEL, DN 75MM X 50MM, INSTALADO EM PRUMADA DE ÁGUA - FORNECIMENTO E INSTALAÇÃO. AF_12/2014</v>
      </c>
      <c r="F314" s="86" t="s">
        <v>36</v>
      </c>
      <c r="G314" s="84">
        <v>10</v>
      </c>
      <c r="H314" s="84" t="str">
        <f t="shared" si="58"/>
        <v>44,39</v>
      </c>
      <c r="I314" s="87">
        <f t="shared" si="55"/>
        <v>54.364432999999998</v>
      </c>
      <c r="J314" s="208">
        <f t="shared" si="56"/>
        <v>543.64432999999997</v>
      </c>
      <c r="K314" s="64">
        <f t="shared" si="57"/>
        <v>543.64432999999997</v>
      </c>
      <c r="L314" s="235"/>
      <c r="M314" s="255"/>
      <c r="N314" s="83" t="str">
        <f>VLOOKUP(C314,Dados1!$C:$G,5,FALSE)</f>
        <v>44,39</v>
      </c>
      <c r="O314" s="123">
        <f t="shared" si="53"/>
        <v>0</v>
      </c>
      <c r="P314" s="83" t="str">
        <f>VLOOKUP(C314,Dados1!$C:$E,3,FALSE)</f>
        <v>UN</v>
      </c>
      <c r="Q314" s="83" t="str">
        <f>VLOOKUP(C314,Dados1!$C:$E,2,FALSE)</f>
        <v>TE DE REDUÇÃO, PVC, SOLDÁVEL, DN 75MM X 50MM, INSTALADO EM PRUMADA DE ÁGUA - FORNECIMENTO E INSTALAÇÃO. AF_12/2014</v>
      </c>
    </row>
    <row r="315" spans="1:17" s="61" customFormat="1" ht="25.5" outlineLevel="1">
      <c r="A315" s="85"/>
      <c r="B315" s="261" t="s">
        <v>544</v>
      </c>
      <c r="C315" s="77">
        <v>89630</v>
      </c>
      <c r="D315" s="86" t="s">
        <v>584</v>
      </c>
      <c r="E315" s="78" t="str">
        <f t="shared" si="54"/>
        <v>TE DE REDUÇÃO, PVC, SOLDÁVEL, DN 75MM X 50MM, INSTALADO EM PRUMADA DE ÁGUA - FORNECIMENTO E INSTALAÇÃO. AF_12/2014</v>
      </c>
      <c r="F315" s="86" t="s">
        <v>36</v>
      </c>
      <c r="G315" s="84">
        <v>4</v>
      </c>
      <c r="H315" s="84" t="str">
        <f t="shared" si="58"/>
        <v>44,39</v>
      </c>
      <c r="I315" s="87">
        <f t="shared" si="55"/>
        <v>54.364432999999998</v>
      </c>
      <c r="J315" s="208">
        <f t="shared" si="56"/>
        <v>217.45773199999999</v>
      </c>
      <c r="K315" s="64">
        <f t="shared" si="57"/>
        <v>217.45773199999999</v>
      </c>
      <c r="L315" s="235"/>
      <c r="M315" s="255"/>
      <c r="N315" s="83" t="str">
        <f>VLOOKUP(C315,Dados1!$C:$G,5,FALSE)</f>
        <v>44,39</v>
      </c>
      <c r="O315" s="123">
        <f t="shared" si="53"/>
        <v>0</v>
      </c>
      <c r="P315" s="83" t="str">
        <f>VLOOKUP(C315,Dados1!$C:$E,3,FALSE)</f>
        <v>UN</v>
      </c>
      <c r="Q315" s="83" t="str">
        <f>VLOOKUP(C315,Dados1!$C:$E,2,FALSE)</f>
        <v>TE DE REDUÇÃO, PVC, SOLDÁVEL, DN 75MM X 50MM, INSTALADO EM PRUMADA DE ÁGUA - FORNECIMENTO E INSTALAÇÃO. AF_12/2014</v>
      </c>
    </row>
    <row r="316" spans="1:17" s="61" customFormat="1" ht="25.5" outlineLevel="1">
      <c r="A316" s="85"/>
      <c r="B316" s="261" t="s">
        <v>545</v>
      </c>
      <c r="C316" s="77">
        <v>89632</v>
      </c>
      <c r="D316" s="86" t="s">
        <v>584</v>
      </c>
      <c r="E316" s="78" t="str">
        <f t="shared" si="54"/>
        <v>TE DE REDUÇÃO, PVC, SOLDÁVEL, DN 85MM X 60MM, INSTALADO EM PRUMADA DE ÁGUA - FORNECIMENTO E INSTALAÇÃO. AF_12/2014</v>
      </c>
      <c r="F316" s="86" t="s">
        <v>36</v>
      </c>
      <c r="G316" s="84">
        <v>5</v>
      </c>
      <c r="H316" s="84" t="str">
        <f t="shared" si="58"/>
        <v>63,66</v>
      </c>
      <c r="I316" s="87">
        <f t="shared" si="55"/>
        <v>77.964401999999993</v>
      </c>
      <c r="J316" s="208">
        <f t="shared" si="56"/>
        <v>389.82200999999998</v>
      </c>
      <c r="K316" s="64">
        <f t="shared" si="57"/>
        <v>389.82200999999998</v>
      </c>
      <c r="L316" s="235"/>
      <c r="M316" s="255"/>
      <c r="N316" s="83" t="str">
        <f>VLOOKUP(C316,Dados1!$C:$G,5,FALSE)</f>
        <v>63,66</v>
      </c>
      <c r="O316" s="123">
        <f t="shared" si="53"/>
        <v>0</v>
      </c>
      <c r="P316" s="83" t="str">
        <f>VLOOKUP(C316,Dados1!$C:$E,3,FALSE)</f>
        <v>UN</v>
      </c>
      <c r="Q316" s="83" t="str">
        <f>VLOOKUP(C316,Dados1!$C:$E,2,FALSE)</f>
        <v>TE DE REDUÇÃO, PVC, SOLDÁVEL, DN 85MM X 60MM, INSTALADO EM PRUMADA DE ÁGUA - FORNECIMENTO E INSTALAÇÃO. AF_12/2014</v>
      </c>
    </row>
    <row r="317" spans="1:17" s="61" customFormat="1" ht="25.5" outlineLevel="1">
      <c r="A317" s="85"/>
      <c r="B317" s="261" t="s">
        <v>546</v>
      </c>
      <c r="C317" s="77">
        <v>89632</v>
      </c>
      <c r="D317" s="86" t="s">
        <v>584</v>
      </c>
      <c r="E317" s="78" t="str">
        <f t="shared" si="54"/>
        <v>TE DE REDUÇÃO, PVC, SOLDÁVEL, DN 85MM X 60MM, INSTALADO EM PRUMADA DE ÁGUA - FORNECIMENTO E INSTALAÇÃO. AF_12/2014</v>
      </c>
      <c r="F317" s="86" t="s">
        <v>36</v>
      </c>
      <c r="G317" s="84">
        <v>2</v>
      </c>
      <c r="H317" s="84" t="str">
        <f t="shared" si="58"/>
        <v>63,66</v>
      </c>
      <c r="I317" s="87">
        <f t="shared" si="55"/>
        <v>77.964401999999993</v>
      </c>
      <c r="J317" s="208">
        <f t="shared" si="56"/>
        <v>155.92880399999999</v>
      </c>
      <c r="K317" s="64">
        <f t="shared" si="57"/>
        <v>155.92880399999999</v>
      </c>
      <c r="L317" s="235"/>
      <c r="M317" s="255"/>
      <c r="N317" s="83" t="str">
        <f>VLOOKUP(C317,Dados1!$C:$G,5,FALSE)</f>
        <v>63,66</v>
      </c>
      <c r="O317" s="123">
        <f t="shared" si="53"/>
        <v>0</v>
      </c>
      <c r="P317" s="83" t="str">
        <f>VLOOKUP(C317,Dados1!$C:$E,3,FALSE)</f>
        <v>UN</v>
      </c>
      <c r="Q317" s="83" t="str">
        <f>VLOOKUP(C317,Dados1!$C:$E,2,FALSE)</f>
        <v>TE DE REDUÇÃO, PVC, SOLDÁVEL, DN 85MM X 60MM, INSTALADO EM PRUMADA DE ÁGUA - FORNECIMENTO E INSTALAÇÃO. AF_12/2014</v>
      </c>
    </row>
    <row r="318" spans="1:17" s="61" customFormat="1" ht="38.25" outlineLevel="1">
      <c r="A318" s="85"/>
      <c r="B318" s="261" t="s">
        <v>547</v>
      </c>
      <c r="C318" s="86">
        <v>89394</v>
      </c>
      <c r="D318" s="86" t="s">
        <v>584</v>
      </c>
      <c r="E318" s="78" t="str">
        <f t="shared" si="54"/>
        <v>TÊ COM BUCHA DE LATÃO NA BOLSA CENTRAL, PVC, SOLDÁVEL, DN 20MM X 1/2, INSTALADO EM RAMAL OU SUB-RAMAL DE ÁGUA - FORNECIMENTO E INSTALAÇÃO. AF_12/2014</v>
      </c>
      <c r="F318" s="86" t="s">
        <v>36</v>
      </c>
      <c r="G318" s="84">
        <v>20</v>
      </c>
      <c r="H318" s="84" t="str">
        <f t="shared" si="58"/>
        <v>13,21</v>
      </c>
      <c r="I318" s="87">
        <f t="shared" si="55"/>
        <v>16.178287000000001</v>
      </c>
      <c r="J318" s="208">
        <f t="shared" si="56"/>
        <v>323.56574000000001</v>
      </c>
      <c r="K318" s="64">
        <f t="shared" si="57"/>
        <v>323.56574000000001</v>
      </c>
      <c r="L318" s="235"/>
      <c r="M318" s="255"/>
      <c r="N318" s="83" t="str">
        <f>VLOOKUP(C318,Dados1!$C:$G,5,FALSE)</f>
        <v>13,21</v>
      </c>
      <c r="O318" s="123">
        <f t="shared" si="53"/>
        <v>0</v>
      </c>
      <c r="P318" s="83" t="str">
        <f>VLOOKUP(C318,Dados1!$C:$E,3,FALSE)</f>
        <v>UN</v>
      </c>
      <c r="Q318" s="83" t="str">
        <f>VLOOKUP(C318,Dados1!$C:$E,2,FALSE)</f>
        <v>TÊ COM BUCHA DE LATÃO NA BOLSA CENTRAL, PVC, SOLDÁVEL, DN 20MM X 1/2, INSTALADO EM RAMAL OU SUB-RAMAL DE ÁGUA - FORNECIMENTO E INSTALAÇÃO. AF_12/2014</v>
      </c>
    </row>
    <row r="319" spans="1:17" s="61" customFormat="1" ht="38.25" outlineLevel="1">
      <c r="A319" s="85"/>
      <c r="B319" s="261" t="s">
        <v>548</v>
      </c>
      <c r="C319" s="77">
        <v>90374</v>
      </c>
      <c r="D319" s="86" t="s">
        <v>584</v>
      </c>
      <c r="E319" s="78" t="str">
        <f t="shared" si="54"/>
        <v>TÊ COM BUCHA DE LATÃO NA BOLSA CENTRAL, PVC, SOLDÁVEL, DN 25MM X 3/4, INSTALADO EM RAMAL OU SUB-RAMAL DE ÁGUA - FORNECIMENTO E INSTALAÇÃO. AF_03/2015</v>
      </c>
      <c r="F319" s="86" t="s">
        <v>36</v>
      </c>
      <c r="G319" s="84">
        <v>2</v>
      </c>
      <c r="H319" s="84" t="str">
        <f t="shared" si="58"/>
        <v>15,22</v>
      </c>
      <c r="I319" s="87">
        <f t="shared" si="55"/>
        <v>18.639934</v>
      </c>
      <c r="J319" s="208">
        <f t="shared" si="56"/>
        <v>37.279868</v>
      </c>
      <c r="K319" s="64">
        <f t="shared" si="57"/>
        <v>37.279868</v>
      </c>
      <c r="L319" s="235"/>
      <c r="M319" s="255"/>
      <c r="N319" s="83" t="str">
        <f>VLOOKUP(C319,Dados1!$C:$G,5,FALSE)</f>
        <v>15,22</v>
      </c>
      <c r="O319" s="123">
        <f t="shared" si="53"/>
        <v>0</v>
      </c>
      <c r="P319" s="83" t="str">
        <f>VLOOKUP(C319,Dados1!$C:$E,3,FALSE)</f>
        <v>UN</v>
      </c>
      <c r="Q319" s="83" t="str">
        <f>VLOOKUP(C319,Dados1!$C:$E,2,FALSE)</f>
        <v>TÊ COM BUCHA DE LATÃO NA BOLSA CENTRAL, PVC, SOLDÁVEL, DN 25MM X 3/4, INSTALADO EM RAMAL OU SUB-RAMAL DE ÁGUA - FORNECIMENTO E INSTALAÇÃO. AF_03/2015</v>
      </c>
    </row>
    <row r="320" spans="1:17" s="61" customFormat="1" outlineLevel="1">
      <c r="A320" s="85"/>
      <c r="B320" s="260" t="s">
        <v>2</v>
      </c>
      <c r="C320" s="77"/>
      <c r="D320" s="79"/>
      <c r="E320" s="33" t="s">
        <v>443</v>
      </c>
      <c r="F320" s="34"/>
      <c r="G320" s="84"/>
      <c r="H320" s="84">
        <f t="shared" si="58"/>
        <v>0</v>
      </c>
      <c r="I320" s="87">
        <f t="shared" si="55"/>
        <v>0</v>
      </c>
      <c r="J320" s="208">
        <f t="shared" si="56"/>
        <v>0</v>
      </c>
      <c r="K320" s="64">
        <f t="shared" si="57"/>
        <v>0</v>
      </c>
      <c r="L320" s="235"/>
      <c r="M320" s="255"/>
      <c r="N320" s="83">
        <f>VLOOKUP(C320,Dados1!$C:$G,5,FALSE)</f>
        <v>0</v>
      </c>
      <c r="O320" s="123">
        <f t="shared" si="53"/>
        <v>0</v>
      </c>
      <c r="P320" s="83">
        <f>VLOOKUP(C320,Dados1!$C:$E,3,FALSE)</f>
        <v>0</v>
      </c>
      <c r="Q320" s="83" t="str">
        <f>VLOOKUP(C320,Dados1!$C:$E,2,FALSE)</f>
        <v>CÓDIGO REPETIDO</v>
      </c>
    </row>
    <row r="321" spans="1:17" s="61" customFormat="1" ht="38.25" outlineLevel="1">
      <c r="A321" s="85"/>
      <c r="B321" s="261" t="s">
        <v>298</v>
      </c>
      <c r="C321" s="86">
        <v>95248</v>
      </c>
      <c r="D321" s="86" t="s">
        <v>584</v>
      </c>
      <c r="E321" s="78" t="str">
        <f>Q321</f>
        <v>VÁLVULA DE ESFERA BRUTA, BRONZE, ROSCÁVEL, 1/2  , INSTALADO EM RESERVAÇÃO DE ÁGUA DE EDIFICAÇÃO QUE POSSUA RESERVATÓRIO DE FIBRA/FIBROCIMENTO - FORNECIMENTO E INSTALAÇÃO. AF_06/2016</v>
      </c>
      <c r="F321" s="86" t="s">
        <v>36</v>
      </c>
      <c r="G321" s="84">
        <v>2</v>
      </c>
      <c r="H321" s="84" t="str">
        <f t="shared" si="58"/>
        <v>58,43</v>
      </c>
      <c r="I321" s="87">
        <f t="shared" si="55"/>
        <v>71.559220999999994</v>
      </c>
      <c r="J321" s="208">
        <f t="shared" si="56"/>
        <v>143.11844199999999</v>
      </c>
      <c r="K321" s="64">
        <f t="shared" si="57"/>
        <v>143.11844199999999</v>
      </c>
      <c r="L321" s="235"/>
      <c r="M321" s="255"/>
      <c r="N321" s="83" t="str">
        <f>VLOOKUP(C321,Dados1!$C:$G,5,FALSE)</f>
        <v>58,43</v>
      </c>
      <c r="O321" s="123">
        <f t="shared" si="53"/>
        <v>0</v>
      </c>
      <c r="P321" s="83" t="str">
        <f>VLOOKUP(C321,Dados1!$C:$E,3,FALSE)</f>
        <v>UN</v>
      </c>
      <c r="Q321" s="83" t="str">
        <f>VLOOKUP(C321,Dados1!$C:$E,2,FALSE)</f>
        <v>VÁLVULA DE ESFERA BRUTA, BRONZE, ROSCÁVEL, 1/2  , INSTALADO EM RESERVAÇÃO DE ÁGUA DE EDIFICAÇÃO QUE POSSUA RESERVATÓRIO DE FIBRA/FIBROCIMENTO - FORNECIMENTO E INSTALAÇÃO. AF_06/2016</v>
      </c>
    </row>
    <row r="322" spans="1:17" s="61" customFormat="1" ht="38.25" outlineLevel="1">
      <c r="A322" s="85"/>
      <c r="B322" s="261" t="s">
        <v>299</v>
      </c>
      <c r="C322" s="77">
        <v>94498</v>
      </c>
      <c r="D322" s="86" t="s">
        <v>584</v>
      </c>
      <c r="E322" s="78" t="str">
        <f t="shared" ref="E322:E328" si="59">Q322</f>
        <v>REGISTRO DE GAVETA BRUTO, LATÃO, ROSCÁVEL, 2, INSTALADO EM RESERVAÇÃO DE ÁGUA DE EDIFICAÇÃO QUE POSSUA RESERVATÓRIO DE FIBRA/FIBROCIMENTO  FORNECIMENTO E INSTALAÇÃO. AF_06/2016</v>
      </c>
      <c r="F322" s="86" t="s">
        <v>36</v>
      </c>
      <c r="G322" s="84">
        <v>2</v>
      </c>
      <c r="H322" s="84" t="str">
        <f t="shared" si="58"/>
        <v>110,57</v>
      </c>
      <c r="I322" s="87">
        <f t="shared" si="55"/>
        <v>135.41507899999999</v>
      </c>
      <c r="J322" s="208">
        <f t="shared" si="56"/>
        <v>270.83015799999998</v>
      </c>
      <c r="K322" s="64">
        <f t="shared" si="57"/>
        <v>270.83015799999998</v>
      </c>
      <c r="L322" s="235"/>
      <c r="M322" s="255"/>
      <c r="N322" s="83" t="str">
        <f>VLOOKUP(C322,Dados1!$C:$G,5,FALSE)</f>
        <v>110,57</v>
      </c>
      <c r="O322" s="123">
        <f t="shared" ref="O322:O385" si="60">H322-N322</f>
        <v>0</v>
      </c>
      <c r="P322" s="83" t="str">
        <f>VLOOKUP(C322,Dados1!$C:$E,3,FALSE)</f>
        <v>UN</v>
      </c>
      <c r="Q322" s="83" t="str">
        <f>VLOOKUP(C322,Dados1!$C:$E,2,FALSE)</f>
        <v>REGISTRO DE GAVETA BRUTO, LATÃO, ROSCÁVEL, 2, INSTALADO EM RESERVAÇÃO DE ÁGUA DE EDIFICAÇÃO QUE POSSUA RESERVATÓRIO DE FIBRA/FIBROCIMENTO  FORNECIMENTO E INSTALAÇÃO. AF_06/2016</v>
      </c>
    </row>
    <row r="323" spans="1:17" s="61" customFormat="1" ht="38.25" outlineLevel="1">
      <c r="A323" s="85"/>
      <c r="B323" s="261" t="s">
        <v>300</v>
      </c>
      <c r="C323" s="77">
        <v>94500</v>
      </c>
      <c r="D323" s="86" t="s">
        <v>584</v>
      </c>
      <c r="E323" s="78" t="str">
        <f t="shared" si="59"/>
        <v>REGISTRO DE GAVETA BRUTO, LATÃO, ROSCÁVEL, 3, INSTALADO EM RESERVAÇÃO DE ÁGUA DE EDIFICAÇÃO QUE POSSUA RESERVATÓRIO DE FIBRA/FIBROCIMENTO  FORNECIMENTO E INSTALAÇÃO. AF_06/2016</v>
      </c>
      <c r="F323" s="86" t="s">
        <v>36</v>
      </c>
      <c r="G323" s="84">
        <v>2</v>
      </c>
      <c r="H323" s="84" t="str">
        <f t="shared" si="58"/>
        <v>233,44</v>
      </c>
      <c r="I323" s="87">
        <f t="shared" si="55"/>
        <v>285.89396799999997</v>
      </c>
      <c r="J323" s="208">
        <f t="shared" si="56"/>
        <v>571.78793599999995</v>
      </c>
      <c r="K323" s="64">
        <f t="shared" si="57"/>
        <v>571.78793599999995</v>
      </c>
      <c r="L323" s="235"/>
      <c r="M323" s="255"/>
      <c r="N323" s="83" t="str">
        <f>VLOOKUP(C323,Dados1!$C:$G,5,FALSE)</f>
        <v>233,44</v>
      </c>
      <c r="O323" s="123">
        <f t="shared" si="60"/>
        <v>0</v>
      </c>
      <c r="P323" s="83" t="str">
        <f>VLOOKUP(C323,Dados1!$C:$E,3,FALSE)</f>
        <v>UN</v>
      </c>
      <c r="Q323" s="83" t="str">
        <f>VLOOKUP(C323,Dados1!$C:$E,2,FALSE)</f>
        <v>REGISTRO DE GAVETA BRUTO, LATÃO, ROSCÁVEL, 3, INSTALADO EM RESERVAÇÃO DE ÁGUA DE EDIFICAÇÃO QUE POSSUA RESERVATÓRIO DE FIBRA/FIBROCIMENTO  FORNECIMENTO E INSTALAÇÃO. AF_06/2016</v>
      </c>
    </row>
    <row r="324" spans="1:17" s="61" customFormat="1" ht="38.25" outlineLevel="1">
      <c r="A324" s="85"/>
      <c r="B324" s="261" t="s">
        <v>301</v>
      </c>
      <c r="C324" s="77">
        <v>94501</v>
      </c>
      <c r="D324" s="86" t="s">
        <v>584</v>
      </c>
      <c r="E324" s="78" t="str">
        <f t="shared" si="59"/>
        <v>REGISTRO DE GAVETA BRUTO, LATÃO, ROSCÁVEL, 4, INSTALADO EM RESERVAÇÃO DE ÁGUA DE EDIFICAÇÃO QUE POSSUA RESERVATÓRIO DE FIBRA/FIBROCIMENTO  FORNECIMENTO E INSTALAÇÃO. AF_06/2016</v>
      </c>
      <c r="F324" s="86" t="s">
        <v>36</v>
      </c>
      <c r="G324" s="84">
        <v>2</v>
      </c>
      <c r="H324" s="84" t="str">
        <f t="shared" si="58"/>
        <v>452,41</v>
      </c>
      <c r="I324" s="87">
        <f t="shared" si="55"/>
        <v>554.06652699999995</v>
      </c>
      <c r="J324" s="208">
        <f t="shared" si="56"/>
        <v>1108.1330539999999</v>
      </c>
      <c r="K324" s="64">
        <f t="shared" si="57"/>
        <v>1108.1330539999999</v>
      </c>
      <c r="L324" s="235"/>
      <c r="M324" s="255"/>
      <c r="N324" s="83" t="str">
        <f>VLOOKUP(C324,Dados1!$C:$G,5,FALSE)</f>
        <v>452,41</v>
      </c>
      <c r="O324" s="123">
        <f t="shared" si="60"/>
        <v>0</v>
      </c>
      <c r="P324" s="83" t="str">
        <f>VLOOKUP(C324,Dados1!$C:$E,3,FALSE)</f>
        <v>UN</v>
      </c>
      <c r="Q324" s="83" t="str">
        <f>VLOOKUP(C324,Dados1!$C:$E,2,FALSE)</f>
        <v>REGISTRO DE GAVETA BRUTO, LATÃO, ROSCÁVEL, 4, INSTALADO EM RESERVAÇÃO DE ÁGUA DE EDIFICAÇÃO QUE POSSUA RESERVATÓRIO DE FIBRA/FIBROCIMENTO  FORNECIMENTO E INSTALAÇÃO. AF_06/2016</v>
      </c>
    </row>
    <row r="325" spans="1:17" s="61" customFormat="1" ht="51" outlineLevel="1">
      <c r="A325" s="85"/>
      <c r="B325" s="261" t="s">
        <v>549</v>
      </c>
      <c r="C325" s="86">
        <v>94792</v>
      </c>
      <c r="D325" s="86" t="s">
        <v>584</v>
      </c>
      <c r="E325" s="78" t="str">
        <f t="shared" si="59"/>
        <v>REGISTRO DE GAVETA BRUTO, LATÃO, ROSCÁVEL, 1, COM ACABAMENTO E CANOPLA CROMADOS, INSTALADO EM RESERVAÇÃO DE ÁGUA DE EDIFICAÇÃO QUE POSSUA RESERVATÓRIO DE FIBRA/FIBROCIMENTO  FORNECIMENTO E INSTALAÇÃO. AF_06/2016</v>
      </c>
      <c r="F325" s="86" t="s">
        <v>36</v>
      </c>
      <c r="G325" s="84">
        <v>1</v>
      </c>
      <c r="H325" s="84" t="str">
        <f t="shared" si="58"/>
        <v>91,73</v>
      </c>
      <c r="I325" s="87">
        <f t="shared" ref="I325:I328" si="61">H325*1.2247</f>
        <v>112.341731</v>
      </c>
      <c r="J325" s="208">
        <f t="shared" ref="J325:J328" si="62">I325*G325</f>
        <v>112.341731</v>
      </c>
      <c r="K325" s="64">
        <f t="shared" si="57"/>
        <v>112.341731</v>
      </c>
      <c r="L325" s="235"/>
      <c r="M325" s="255"/>
      <c r="N325" s="83" t="str">
        <f>VLOOKUP(C325,Dados1!$C:$G,5,FALSE)</f>
        <v>91,73</v>
      </c>
      <c r="O325" s="123">
        <f t="shared" si="60"/>
        <v>0</v>
      </c>
      <c r="P325" s="83" t="str">
        <f>VLOOKUP(C325,Dados1!$C:$E,3,FALSE)</f>
        <v>UN</v>
      </c>
      <c r="Q325" s="83" t="str">
        <f>VLOOKUP(C325,Dados1!$C:$E,2,FALSE)</f>
        <v>REGISTRO DE GAVETA BRUTO, LATÃO, ROSCÁVEL, 1, COM ACABAMENTO E CANOPLA CROMADOS, INSTALADO EM RESERVAÇÃO DE ÁGUA DE EDIFICAÇÃO QUE POSSUA RESERVATÓRIO DE FIBRA/FIBROCIMENTO  FORNECIMENTO E INSTALAÇÃO. AF_06/2016</v>
      </c>
    </row>
    <row r="326" spans="1:17" s="61" customFormat="1" ht="51" outlineLevel="1">
      <c r="A326" s="85"/>
      <c r="B326" s="261" t="s">
        <v>550</v>
      </c>
      <c r="C326" s="77">
        <v>94794</v>
      </c>
      <c r="D326" s="86" t="s">
        <v>584</v>
      </c>
      <c r="E326" s="78" t="str">
        <f t="shared" si="59"/>
        <v>REGISTRO DE GAVETA BRUTO, LATÃO, ROSCÁVEL, 1 1/2, COM ACABAMENTO E CANOPLA CROMADOS, INSTALADO EM RESERVAÇÃO DE ÁGUA DE EDIFICAÇÃO QUE POSSUA RESERVATÓRIO DE FIBRA/FIBROCIMENTO  FORNECIMENTO E INSTALAÇÃO. AF_06/2016</v>
      </c>
      <c r="F326" s="86" t="s">
        <v>36</v>
      </c>
      <c r="G326" s="84">
        <v>12</v>
      </c>
      <c r="H326" s="84" t="str">
        <f t="shared" si="58"/>
        <v>121,23</v>
      </c>
      <c r="I326" s="87">
        <f t="shared" si="61"/>
        <v>148.470381</v>
      </c>
      <c r="J326" s="208">
        <f t="shared" si="62"/>
        <v>1781.6445720000002</v>
      </c>
      <c r="K326" s="64">
        <f t="shared" si="57"/>
        <v>1781.6445720000002</v>
      </c>
      <c r="L326" s="235"/>
      <c r="M326" s="255"/>
      <c r="N326" s="83" t="str">
        <f>VLOOKUP(C326,Dados1!$C:$G,5,FALSE)</f>
        <v>121,23</v>
      </c>
      <c r="O326" s="123">
        <f t="shared" si="60"/>
        <v>0</v>
      </c>
      <c r="P326" s="83" t="str">
        <f>VLOOKUP(C326,Dados1!$C:$E,3,FALSE)</f>
        <v>UN</v>
      </c>
      <c r="Q326" s="83" t="str">
        <f>VLOOKUP(C326,Dados1!$C:$E,2,FALSE)</f>
        <v>REGISTRO DE GAVETA BRUTO, LATÃO, ROSCÁVEL, 1 1/2, COM ACABAMENTO E CANOPLA CROMADOS, INSTALADO EM RESERVAÇÃO DE ÁGUA DE EDIFICAÇÃO QUE POSSUA RESERVATÓRIO DE FIBRA/FIBROCIMENTO  FORNECIMENTO E INSTALAÇÃO. AF_06/2016</v>
      </c>
    </row>
    <row r="327" spans="1:17" s="61" customFormat="1" ht="38.25" outlineLevel="1">
      <c r="A327" s="85"/>
      <c r="B327" s="261" t="s">
        <v>551</v>
      </c>
      <c r="C327" s="86">
        <v>89987</v>
      </c>
      <c r="D327" s="86" t="s">
        <v>584</v>
      </c>
      <c r="E327" s="78" t="str">
        <f t="shared" si="59"/>
        <v>REGISTRO DE GAVETA BRUTO, LATÃO, ROSCÁVEL, 3/4", COM ACABAMENTO E CANOPLA CROMADOS. FORNECIDO E INSTALADO EM RAMAL DE ÁGUA. AF_12/2014</v>
      </c>
      <c r="F327" s="86" t="s">
        <v>36</v>
      </c>
      <c r="G327" s="84">
        <v>33</v>
      </c>
      <c r="H327" s="84" t="str">
        <f t="shared" si="58"/>
        <v>61,82</v>
      </c>
      <c r="I327" s="87">
        <f t="shared" si="61"/>
        <v>75.710954000000001</v>
      </c>
      <c r="J327" s="208">
        <f t="shared" si="62"/>
        <v>2498.4614820000002</v>
      </c>
      <c r="K327" s="64">
        <f t="shared" si="57"/>
        <v>2498.4614820000002</v>
      </c>
      <c r="L327" s="235"/>
      <c r="M327" s="255"/>
      <c r="N327" s="83" t="str">
        <f>VLOOKUP(C327,Dados1!$C:$G,5,FALSE)</f>
        <v>61,82</v>
      </c>
      <c r="O327" s="123">
        <f t="shared" si="60"/>
        <v>0</v>
      </c>
      <c r="P327" s="83" t="str">
        <f>VLOOKUP(C327,Dados1!$C:$E,3,FALSE)</f>
        <v>UN</v>
      </c>
      <c r="Q327" s="83" t="str">
        <f>VLOOKUP(C327,Dados1!$C:$E,2,FALSE)</f>
        <v>REGISTRO DE GAVETA BRUTO, LATÃO, ROSCÁVEL, 3/4", COM ACABAMENTO E CANOPLA CROMADOS. FORNECIDO E INSTALADO EM RAMAL DE ÁGUA. AF_12/2014</v>
      </c>
    </row>
    <row r="328" spans="1:17" s="61" customFormat="1" ht="38.25" outlineLevel="1">
      <c r="A328" s="85"/>
      <c r="B328" s="261" t="s">
        <v>552</v>
      </c>
      <c r="C328" s="77">
        <v>89985</v>
      </c>
      <c r="D328" s="86" t="s">
        <v>584</v>
      </c>
      <c r="E328" s="78" t="str">
        <f t="shared" si="59"/>
        <v>REGISTRO DE PRESSÃO BRUTO, LATÃO, ROSCÁVEL, 3/4", COM ACABAMENTO E CANOPLA CROMADOS. FORNECIDO E INSTALADO EM RAMAL DE ÁGUA. AF_12/2014</v>
      </c>
      <c r="F328" s="86" t="s">
        <v>36</v>
      </c>
      <c r="G328" s="84">
        <v>13</v>
      </c>
      <c r="H328" s="84" t="str">
        <f t="shared" si="58"/>
        <v>58,87</v>
      </c>
      <c r="I328" s="87">
        <f t="shared" si="61"/>
        <v>72.098088999999987</v>
      </c>
      <c r="J328" s="208">
        <f t="shared" si="62"/>
        <v>937.27515699999981</v>
      </c>
      <c r="K328" s="64">
        <f t="shared" si="57"/>
        <v>937.27515699999981</v>
      </c>
      <c r="L328" s="235"/>
      <c r="M328" s="255"/>
      <c r="N328" s="83" t="str">
        <f>VLOOKUP(C328,Dados1!$C:$G,5,FALSE)</f>
        <v>58,87</v>
      </c>
      <c r="O328" s="123">
        <f t="shared" si="60"/>
        <v>0</v>
      </c>
      <c r="P328" s="83" t="str">
        <f>VLOOKUP(C328,Dados1!$C:$E,3,FALSE)</f>
        <v>UN</v>
      </c>
      <c r="Q328" s="83" t="str">
        <f>VLOOKUP(C328,Dados1!$C:$E,2,FALSE)</f>
        <v>REGISTRO DE PRESSÃO BRUTO, LATÃO, ROSCÁVEL, 3/4", COM ACABAMENTO E CANOPLA CROMADOS. FORNECIDO E INSTALADO EM RAMAL DE ÁGUA. AF_12/2014</v>
      </c>
    </row>
    <row r="329" spans="1:17" s="61" customFormat="1" outlineLevel="1">
      <c r="A329" s="85"/>
      <c r="B329" s="251"/>
      <c r="C329" s="62"/>
      <c r="D329" s="62"/>
      <c r="E329" s="62"/>
      <c r="F329" s="62"/>
      <c r="G329" s="68" t="s">
        <v>100</v>
      </c>
      <c r="H329" s="84">
        <f t="shared" si="58"/>
        <v>0</v>
      </c>
      <c r="I329" s="87"/>
      <c r="J329" s="211">
        <f>SUM(J260:J328)</f>
        <v>38631.912305999998</v>
      </c>
      <c r="K329" s="64"/>
      <c r="L329" s="235"/>
      <c r="M329" s="255"/>
      <c r="N329" s="83">
        <f>VLOOKUP(C329,Dados1!$C:$G,5,FALSE)</f>
        <v>0</v>
      </c>
      <c r="O329" s="123">
        <f t="shared" si="60"/>
        <v>0</v>
      </c>
      <c r="P329" s="83">
        <f>VLOOKUP(C329,Dados1!$C:$E,3,FALSE)</f>
        <v>0</v>
      </c>
      <c r="Q329" s="83" t="str">
        <f>VLOOKUP(C329,Dados1!$C:$E,2,FALSE)</f>
        <v>CÓDIGO REPETIDO</v>
      </c>
    </row>
    <row r="330" spans="1:17" s="61" customFormat="1">
      <c r="A330" s="85"/>
      <c r="B330" s="248"/>
      <c r="C330" s="85"/>
      <c r="D330" s="85"/>
      <c r="E330" s="40"/>
      <c r="F330" s="85"/>
      <c r="G330" s="51"/>
      <c r="H330" s="84">
        <f t="shared" si="58"/>
        <v>0</v>
      </c>
      <c r="I330" s="87">
        <f t="shared" ref="I330:I385" si="63">G330*H330</f>
        <v>0</v>
      </c>
      <c r="J330" s="214"/>
      <c r="K330" s="64">
        <f t="shared" ref="K330:K332" si="64">I330*G330</f>
        <v>0</v>
      </c>
      <c r="L330" s="235"/>
      <c r="M330" s="255"/>
      <c r="N330" s="83">
        <f>VLOOKUP(C330,Dados1!$C:$G,5,FALSE)</f>
        <v>0</v>
      </c>
      <c r="O330" s="123">
        <f t="shared" si="60"/>
        <v>0</v>
      </c>
      <c r="P330" s="83">
        <f>VLOOKUP(C330,Dados1!$C:$E,3,FALSE)</f>
        <v>0</v>
      </c>
      <c r="Q330" s="83" t="str">
        <f>VLOOKUP(C330,Dados1!$C:$E,2,FALSE)</f>
        <v>CÓDIGO REPETIDO</v>
      </c>
    </row>
    <row r="331" spans="1:17" s="61" customFormat="1">
      <c r="A331" s="85"/>
      <c r="B331" s="249">
        <v>13</v>
      </c>
      <c r="C331" s="198"/>
      <c r="D331" s="198"/>
      <c r="E331" s="131" t="s">
        <v>7</v>
      </c>
      <c r="F331" s="140"/>
      <c r="G331" s="132"/>
      <c r="H331" s="134">
        <f t="shared" si="58"/>
        <v>0</v>
      </c>
      <c r="I331" s="137">
        <f t="shared" si="63"/>
        <v>0</v>
      </c>
      <c r="J331" s="212"/>
      <c r="K331" s="64">
        <f t="shared" si="64"/>
        <v>0</v>
      </c>
      <c r="L331" s="235"/>
      <c r="M331" s="255"/>
      <c r="N331" s="83">
        <f>VLOOKUP(C331,Dados1!$C:$G,5,FALSE)</f>
        <v>0</v>
      </c>
      <c r="O331" s="123">
        <f t="shared" si="60"/>
        <v>0</v>
      </c>
      <c r="P331" s="83">
        <f>VLOOKUP(C331,Dados1!$C:$E,3,FALSE)</f>
        <v>0</v>
      </c>
      <c r="Q331" s="83" t="str">
        <f>VLOOKUP(C331,Dados1!$C:$E,2,FALSE)</f>
        <v>CÓDIGO REPETIDO</v>
      </c>
    </row>
    <row r="332" spans="1:17" s="61" customFormat="1" outlineLevel="1">
      <c r="A332" s="85"/>
      <c r="B332" s="260" t="s">
        <v>15</v>
      </c>
      <c r="C332" s="47"/>
      <c r="D332" s="47"/>
      <c r="E332" s="43" t="s">
        <v>19</v>
      </c>
      <c r="F332" s="41"/>
      <c r="G332" s="2"/>
      <c r="H332" s="84">
        <f t="shared" si="58"/>
        <v>0</v>
      </c>
      <c r="I332" s="87">
        <f t="shared" si="63"/>
        <v>0</v>
      </c>
      <c r="J332" s="208"/>
      <c r="K332" s="64">
        <f t="shared" si="64"/>
        <v>0</v>
      </c>
      <c r="L332" s="235"/>
      <c r="M332" s="255"/>
      <c r="N332" s="83">
        <f>VLOOKUP(C332,Dados1!$C:$G,5,FALSE)</f>
        <v>0</v>
      </c>
      <c r="O332" s="123">
        <f t="shared" si="60"/>
        <v>0</v>
      </c>
      <c r="P332" s="83">
        <f>VLOOKUP(C332,Dados1!$C:$E,3,FALSE)</f>
        <v>0</v>
      </c>
      <c r="Q332" s="83" t="str">
        <f>VLOOKUP(C332,Dados1!$C:$E,2,FALSE)</f>
        <v>CÓDIGO REPETIDO</v>
      </c>
    </row>
    <row r="333" spans="1:17" s="61" customFormat="1" ht="42.75" customHeight="1" outlineLevel="1">
      <c r="A333" s="85"/>
      <c r="B333" s="261" t="s">
        <v>302</v>
      </c>
      <c r="C333" s="86">
        <v>89848</v>
      </c>
      <c r="D333" s="86" t="s">
        <v>584</v>
      </c>
      <c r="E333" s="20" t="str">
        <f>Q333</f>
        <v>TUBO PVC, SERIE NORMAL, ESGOTO PREDIAL, DN 100 MM, FORNECIDO E INSTALADO EM SUBCOLETOR AÉREO DE ESGOTO SANITÁRIO. AF_12/2014</v>
      </c>
      <c r="F333" s="77" t="s">
        <v>48</v>
      </c>
      <c r="G333" s="84">
        <v>296</v>
      </c>
      <c r="H333" s="84" t="str">
        <f t="shared" si="58"/>
        <v>19,93</v>
      </c>
      <c r="I333" s="87">
        <f>H333*1.2247</f>
        <v>24.408270999999999</v>
      </c>
      <c r="J333" s="208">
        <f>I333*G333</f>
        <v>7224.8482159999994</v>
      </c>
      <c r="K333" s="64">
        <f t="shared" ref="K333:K396" si="65">I333*G333</f>
        <v>7224.8482159999994</v>
      </c>
      <c r="L333" s="235"/>
      <c r="M333" s="255"/>
      <c r="N333" s="83" t="str">
        <f>VLOOKUP(C333,Dados1!$C:$G,5,FALSE)</f>
        <v>19,93</v>
      </c>
      <c r="O333" s="123">
        <f t="shared" si="60"/>
        <v>0</v>
      </c>
      <c r="P333" s="83" t="str">
        <f>VLOOKUP(C333,Dados1!$C:$E,3,FALSE)</f>
        <v>M</v>
      </c>
      <c r="Q333" s="83" t="str">
        <f>VLOOKUP(C333,Dados1!$C:$E,2,FALSE)</f>
        <v>TUBO PVC, SERIE NORMAL, ESGOTO PREDIAL, DN 100 MM, FORNECIDO E INSTALADO EM SUBCOLETOR AÉREO DE ESGOTO SANITÁRIO. AF_12/2014</v>
      </c>
    </row>
    <row r="334" spans="1:17" s="61" customFormat="1" ht="25.5" outlineLevel="1">
      <c r="A334" s="85"/>
      <c r="B334" s="261" t="s">
        <v>303</v>
      </c>
      <c r="C334" s="86">
        <v>89849</v>
      </c>
      <c r="D334" s="86" t="s">
        <v>584</v>
      </c>
      <c r="E334" s="20" t="str">
        <f>Q334</f>
        <v>TUBO PVC, SERIE NORMAL, ESGOTO PREDIAL, DN 150 MM, FORNECIDO E INSTALADO EM SUBCOLETOR AÉREO DE ESGOTO SANITÁRIO. AF_12/2014</v>
      </c>
      <c r="F334" s="86" t="s">
        <v>48</v>
      </c>
      <c r="G334" s="84">
        <v>98</v>
      </c>
      <c r="H334" s="84" t="str">
        <f t="shared" si="58"/>
        <v>37,40</v>
      </c>
      <c r="I334" s="87">
        <f t="shared" ref="I334:I340" si="66">H334*1.2247</f>
        <v>45.803779999999996</v>
      </c>
      <c r="J334" s="208">
        <f t="shared" ref="J334:J340" si="67">I334*G334</f>
        <v>4488.7704399999993</v>
      </c>
      <c r="K334" s="64">
        <f t="shared" si="65"/>
        <v>4488.7704399999993</v>
      </c>
      <c r="L334" s="235"/>
      <c r="M334" s="255"/>
      <c r="N334" s="83" t="str">
        <f>VLOOKUP(C334,Dados1!$C:$G,5,FALSE)</f>
        <v>37,40</v>
      </c>
      <c r="O334" s="123">
        <f t="shared" si="60"/>
        <v>0</v>
      </c>
      <c r="P334" s="83" t="str">
        <f>VLOOKUP(C334,Dados1!$C:$E,3,FALSE)</f>
        <v>M</v>
      </c>
      <c r="Q334" s="83" t="str">
        <f>VLOOKUP(C334,Dados1!$C:$E,2,FALSE)</f>
        <v>TUBO PVC, SERIE NORMAL, ESGOTO PREDIAL, DN 150 MM, FORNECIDO E INSTALADO EM SUBCOLETOR AÉREO DE ESGOTO SANITÁRIO. AF_12/2014</v>
      </c>
    </row>
    <row r="335" spans="1:17" s="61" customFormat="1" ht="38.25" outlineLevel="1">
      <c r="A335" s="85"/>
      <c r="B335" s="261" t="s">
        <v>304</v>
      </c>
      <c r="C335" s="86">
        <v>89746</v>
      </c>
      <c r="D335" s="86" t="s">
        <v>584</v>
      </c>
      <c r="E335" s="20" t="str">
        <f>Q335</f>
        <v>JOELHO 45 GRAUS, PVC, SERIE NORMAL, ESGOTO PREDIAL, DN 100 MM, JUNTA ELÁSTICA, FORNECIDO E INSTALADO EM RAMAL DE DESCARGA OU RAMAL DE ESGOTO SANITÁRIO. AF_12/2014</v>
      </c>
      <c r="F335" s="86" t="s">
        <v>36</v>
      </c>
      <c r="G335" s="84">
        <v>20</v>
      </c>
      <c r="H335" s="84" t="str">
        <f t="shared" ref="H335:H399" si="68">N335</f>
        <v>16,30</v>
      </c>
      <c r="I335" s="87">
        <f t="shared" si="66"/>
        <v>19.962609999999998</v>
      </c>
      <c r="J335" s="208">
        <f t="shared" si="67"/>
        <v>399.25219999999996</v>
      </c>
      <c r="K335" s="64">
        <f t="shared" si="65"/>
        <v>399.25219999999996</v>
      </c>
      <c r="L335" s="235"/>
      <c r="M335" s="255"/>
      <c r="N335" s="83" t="str">
        <f>VLOOKUP(C335,Dados1!$C:$G,5,FALSE)</f>
        <v>16,30</v>
      </c>
      <c r="O335" s="123">
        <f t="shared" si="60"/>
        <v>0</v>
      </c>
      <c r="P335" s="83" t="str">
        <f>VLOOKUP(C335,Dados1!$C:$E,3,FALSE)</f>
        <v>UN</v>
      </c>
      <c r="Q335" s="83" t="str">
        <f>VLOOKUP(C335,Dados1!$C:$E,2,FALSE)</f>
        <v>JOELHO 45 GRAUS, PVC, SERIE NORMAL, ESGOTO PREDIAL, DN 100 MM, JUNTA ELÁSTICA, FORNECIDO E INSTALADO EM RAMAL DE DESCARGA OU RAMAL DE ESGOTO SANITÁRIO. AF_12/2014</v>
      </c>
    </row>
    <row r="336" spans="1:17" s="61" customFormat="1" ht="38.25" outlineLevel="1">
      <c r="A336" s="85"/>
      <c r="B336" s="261" t="s">
        <v>305</v>
      </c>
      <c r="C336" s="86">
        <v>89744</v>
      </c>
      <c r="D336" s="86" t="s">
        <v>584</v>
      </c>
      <c r="E336" s="20" t="str">
        <f>Q336</f>
        <v>JOELHO 90 GRAUS, PVC, SERIE NORMAL, ESGOTO PREDIAL, DN 100 MM, JUNTA ELÁSTICA, FORNECIDO E INSTALADO EM RAMAL DE DESCARGA OU RAMAL DE ESGOTO SANITÁRIO. AF_12/2014</v>
      </c>
      <c r="F336" s="86" t="s">
        <v>36</v>
      </c>
      <c r="G336" s="84">
        <v>71</v>
      </c>
      <c r="H336" s="84" t="str">
        <f t="shared" si="68"/>
        <v>16,34</v>
      </c>
      <c r="I336" s="87">
        <f t="shared" si="66"/>
        <v>20.011597999999999</v>
      </c>
      <c r="J336" s="208">
        <f t="shared" si="67"/>
        <v>1420.8234579999998</v>
      </c>
      <c r="K336" s="64">
        <f t="shared" si="65"/>
        <v>1420.8234579999998</v>
      </c>
      <c r="L336" s="235"/>
      <c r="M336" s="255"/>
      <c r="N336" s="83" t="str">
        <f>VLOOKUP(C336,Dados1!$C:$G,5,FALSE)</f>
        <v>16,34</v>
      </c>
      <c r="O336" s="123">
        <f t="shared" si="60"/>
        <v>0</v>
      </c>
      <c r="P336" s="83" t="str">
        <f>VLOOKUP(C336,Dados1!$C:$E,3,FALSE)</f>
        <v>UN</v>
      </c>
      <c r="Q336" s="83" t="str">
        <f>VLOOKUP(C336,Dados1!$C:$E,2,FALSE)</f>
        <v>JOELHO 90 GRAUS, PVC, SERIE NORMAL, ESGOTO PREDIAL, DN 100 MM, JUNTA ELÁSTICA, FORNECIDO E INSTALADO EM RAMAL DE DESCARGA OU RAMAL DE ESGOTO SANITÁRIO. AF_12/2014</v>
      </c>
    </row>
    <row r="337" spans="1:17" s="61" customFormat="1" ht="38.25" outlineLevel="1">
      <c r="A337" s="85"/>
      <c r="B337" s="261" t="s">
        <v>306</v>
      </c>
      <c r="C337" s="86">
        <v>89567</v>
      </c>
      <c r="D337" s="86" t="s">
        <v>584</v>
      </c>
      <c r="E337" s="20" t="str">
        <f>Q337</f>
        <v>JUNÇÃO SIMPLES, PVC, SERIE R, ÁGUA PLUVIAL, DN 100 X 100 MM, JUNTA ELÁSTICA, FORNECIDO E INSTALADO EM RAMAL DE ENCAMINHAMENTO. AF_12/2014</v>
      </c>
      <c r="F337" s="86" t="s">
        <v>36</v>
      </c>
      <c r="G337" s="84">
        <v>7</v>
      </c>
      <c r="H337" s="84" t="str">
        <f t="shared" si="68"/>
        <v>44,90</v>
      </c>
      <c r="I337" s="87">
        <f t="shared" si="66"/>
        <v>54.989029999999993</v>
      </c>
      <c r="J337" s="208">
        <f t="shared" si="67"/>
        <v>384.92320999999993</v>
      </c>
      <c r="K337" s="64">
        <f t="shared" si="65"/>
        <v>384.92320999999993</v>
      </c>
      <c r="L337" s="235"/>
      <c r="M337" s="255"/>
      <c r="N337" s="83" t="str">
        <f>VLOOKUP(C337,Dados1!$C:$G,5,FALSE)</f>
        <v>44,90</v>
      </c>
      <c r="O337" s="123">
        <f t="shared" si="60"/>
        <v>0</v>
      </c>
      <c r="P337" s="83" t="str">
        <f>VLOOKUP(C337,Dados1!$C:$E,3,FALSE)</f>
        <v>UN</v>
      </c>
      <c r="Q337" s="83" t="str">
        <f>VLOOKUP(C337,Dados1!$C:$E,2,FALSE)</f>
        <v>JUNÇÃO SIMPLES, PVC, SERIE R, ÁGUA PLUVIAL, DN 100 X 100 MM, JUNTA ELÁSTICA, FORNECIDO E INSTALADO EM RAMAL DE ENCAMINHAMENTO. AF_12/2014</v>
      </c>
    </row>
    <row r="338" spans="1:17" s="61" customFormat="1" outlineLevel="1">
      <c r="A338" s="85"/>
      <c r="B338" s="252" t="s">
        <v>3</v>
      </c>
      <c r="C338" s="79"/>
      <c r="D338" s="79"/>
      <c r="E338" s="33" t="s">
        <v>8</v>
      </c>
      <c r="F338" s="34"/>
      <c r="G338" s="84">
        <v>0</v>
      </c>
      <c r="H338" s="84">
        <f t="shared" si="68"/>
        <v>0</v>
      </c>
      <c r="I338" s="87">
        <f t="shared" si="66"/>
        <v>0</v>
      </c>
      <c r="J338" s="208">
        <f t="shared" si="67"/>
        <v>0</v>
      </c>
      <c r="K338" s="64">
        <f t="shared" si="65"/>
        <v>0</v>
      </c>
      <c r="L338" s="235"/>
      <c r="M338" s="255"/>
      <c r="N338" s="83">
        <f>VLOOKUP(C338,Dados1!$C:$G,5,FALSE)</f>
        <v>0</v>
      </c>
      <c r="O338" s="123">
        <f t="shared" si="60"/>
        <v>0</v>
      </c>
      <c r="P338" s="83">
        <f>VLOOKUP(C338,Dados1!$C:$E,3,FALSE)</f>
        <v>0</v>
      </c>
      <c r="Q338" s="83" t="str">
        <f>VLOOKUP(C338,Dados1!$C:$E,2,FALSE)</f>
        <v>CÓDIGO REPETIDO</v>
      </c>
    </row>
    <row r="339" spans="1:17" s="61" customFormat="1" outlineLevel="1">
      <c r="A339" s="85"/>
      <c r="B339" s="250" t="s">
        <v>307</v>
      </c>
      <c r="C339" s="159" t="s">
        <v>663</v>
      </c>
      <c r="D339" s="86" t="s">
        <v>587</v>
      </c>
      <c r="E339" s="81" t="str">
        <f>Q339</f>
        <v>RALO HEMISFERICO TIPO ABACAXI D= 100MM</v>
      </c>
      <c r="F339" s="86" t="s">
        <v>36</v>
      </c>
      <c r="G339" s="84">
        <v>23</v>
      </c>
      <c r="H339" s="84">
        <f t="shared" si="68"/>
        <v>16.64</v>
      </c>
      <c r="I339" s="87">
        <f t="shared" si="66"/>
        <v>20.379007999999999</v>
      </c>
      <c r="J339" s="208">
        <f t="shared" si="67"/>
        <v>468.71718399999997</v>
      </c>
      <c r="K339" s="64">
        <f t="shared" si="65"/>
        <v>468.71718399999997</v>
      </c>
      <c r="L339" s="235"/>
      <c r="M339" s="255"/>
      <c r="N339" s="83">
        <f>VLOOKUP(C339,Dados1!$C:$G,5,FALSE)</f>
        <v>16.64</v>
      </c>
      <c r="O339" s="123">
        <f t="shared" si="60"/>
        <v>0</v>
      </c>
      <c r="P339" s="83" t="str">
        <f>VLOOKUP(C339,Dados1!$C:$E,3,FALSE)</f>
        <v>UN</v>
      </c>
      <c r="Q339" s="83" t="str">
        <f>VLOOKUP(C339,Dados1!$C:$E,2,FALSE)</f>
        <v>RALO HEMISFERICO TIPO ABACAXI D= 100MM</v>
      </c>
    </row>
    <row r="340" spans="1:17" s="61" customFormat="1" ht="19.5" customHeight="1" outlineLevel="1">
      <c r="A340" s="85"/>
      <c r="B340" s="250" t="s">
        <v>308</v>
      </c>
      <c r="C340" s="86">
        <v>72285</v>
      </c>
      <c r="D340" s="86" t="s">
        <v>584</v>
      </c>
      <c r="E340" s="81" t="str">
        <f>Q340</f>
        <v>CAIXA DE AREIA 40X40X40CM EM ALVENARIA - EXECUÇÃO</v>
      </c>
      <c r="F340" s="86" t="s">
        <v>36</v>
      </c>
      <c r="G340" s="84">
        <v>16</v>
      </c>
      <c r="H340" s="84" t="str">
        <f t="shared" si="68"/>
        <v>75,98</v>
      </c>
      <c r="I340" s="87">
        <f t="shared" si="66"/>
        <v>93.052706000000001</v>
      </c>
      <c r="J340" s="208">
        <f t="shared" si="67"/>
        <v>1488.843296</v>
      </c>
      <c r="K340" s="64">
        <f t="shared" si="65"/>
        <v>1488.843296</v>
      </c>
      <c r="L340" s="235"/>
      <c r="M340" s="255"/>
      <c r="N340" s="83" t="str">
        <f>VLOOKUP(C340,Dados1!$C:$G,5,FALSE)</f>
        <v>75,98</v>
      </c>
      <c r="O340" s="123">
        <f t="shared" si="60"/>
        <v>0</v>
      </c>
      <c r="P340" s="83" t="str">
        <f>VLOOKUP(C340,Dados1!$C:$E,3,FALSE)</f>
        <v>UN</v>
      </c>
      <c r="Q340" s="83" t="str">
        <f>VLOOKUP(C340,Dados1!$C:$E,2,FALSE)</f>
        <v>CAIXA DE AREIA 40X40X40CM EM ALVENARIA - EXECUÇÃO</v>
      </c>
    </row>
    <row r="341" spans="1:17" s="61" customFormat="1" outlineLevel="1">
      <c r="A341" s="85"/>
      <c r="B341" s="251"/>
      <c r="C341" s="62"/>
      <c r="D341" s="62"/>
      <c r="E341" s="62"/>
      <c r="F341" s="62"/>
      <c r="G341" s="68" t="s">
        <v>100</v>
      </c>
      <c r="H341" s="84">
        <f t="shared" si="68"/>
        <v>0</v>
      </c>
      <c r="I341" s="87"/>
      <c r="J341" s="213">
        <f>SUM(J333:J340)</f>
        <v>15876.178004000001</v>
      </c>
      <c r="K341" s="64"/>
      <c r="L341" s="235"/>
      <c r="M341" s="255"/>
      <c r="N341" s="83">
        <f>VLOOKUP(C341,Dados1!$C:$G,5,FALSE)</f>
        <v>0</v>
      </c>
      <c r="O341" s="123">
        <f t="shared" si="60"/>
        <v>0</v>
      </c>
      <c r="P341" s="83">
        <f>VLOOKUP(C341,Dados1!$C:$E,3,FALSE)</f>
        <v>0</v>
      </c>
      <c r="Q341" s="83" t="str">
        <f>VLOOKUP(C341,Dados1!$C:$E,2,FALSE)</f>
        <v>CÓDIGO REPETIDO</v>
      </c>
    </row>
    <row r="342" spans="1:17" s="61" customFormat="1">
      <c r="A342" s="85"/>
      <c r="B342" s="248"/>
      <c r="C342" s="85"/>
      <c r="D342" s="85"/>
      <c r="E342" s="40"/>
      <c r="F342" s="85"/>
      <c r="G342" s="51"/>
      <c r="H342" s="84">
        <f t="shared" si="68"/>
        <v>0</v>
      </c>
      <c r="I342" s="87">
        <f t="shared" si="63"/>
        <v>0</v>
      </c>
      <c r="J342" s="208">
        <f t="shared" ref="J342:J343" si="69">I342*1.2247</f>
        <v>0</v>
      </c>
      <c r="K342" s="64">
        <f t="shared" si="65"/>
        <v>0</v>
      </c>
      <c r="L342" s="235"/>
      <c r="M342" s="255"/>
      <c r="N342" s="83">
        <f>VLOOKUP(C342,Dados1!$C:$G,5,FALSE)</f>
        <v>0</v>
      </c>
      <c r="O342" s="123">
        <f t="shared" si="60"/>
        <v>0</v>
      </c>
      <c r="P342" s="83">
        <f>VLOOKUP(C342,Dados1!$C:$E,3,FALSE)</f>
        <v>0</v>
      </c>
      <c r="Q342" s="83" t="str">
        <f>VLOOKUP(C342,Dados1!$C:$E,2,FALSE)</f>
        <v>CÓDIGO REPETIDO</v>
      </c>
    </row>
    <row r="343" spans="1:17" s="61" customFormat="1">
      <c r="A343" s="85"/>
      <c r="B343" s="249">
        <v>14</v>
      </c>
      <c r="C343" s="198"/>
      <c r="D343" s="198"/>
      <c r="E343" s="131" t="s">
        <v>20</v>
      </c>
      <c r="F343" s="131"/>
      <c r="G343" s="133"/>
      <c r="H343" s="134">
        <f t="shared" si="68"/>
        <v>0</v>
      </c>
      <c r="I343" s="137">
        <f t="shared" si="63"/>
        <v>0</v>
      </c>
      <c r="J343" s="210">
        <f t="shared" si="69"/>
        <v>0</v>
      </c>
      <c r="K343" s="64">
        <f t="shared" si="65"/>
        <v>0</v>
      </c>
      <c r="L343" s="235"/>
      <c r="M343" s="255"/>
      <c r="N343" s="83">
        <f>VLOOKUP(C343,Dados1!$C:$G,5,FALSE)</f>
        <v>0</v>
      </c>
      <c r="O343" s="123">
        <f t="shared" si="60"/>
        <v>0</v>
      </c>
      <c r="P343" s="83">
        <f>VLOOKUP(C343,Dados1!$C:$E,3,FALSE)</f>
        <v>0</v>
      </c>
      <c r="Q343" s="83" t="str">
        <f>VLOOKUP(C343,Dados1!$C:$E,2,FALSE)</f>
        <v>CÓDIGO REPETIDO</v>
      </c>
    </row>
    <row r="344" spans="1:17" s="61" customFormat="1" ht="42" customHeight="1" outlineLevel="1">
      <c r="A344" s="85"/>
      <c r="B344" s="250" t="s">
        <v>4</v>
      </c>
      <c r="C344" s="86">
        <v>89714</v>
      </c>
      <c r="D344" s="86" t="s">
        <v>584</v>
      </c>
      <c r="E344" s="78" t="str">
        <f>Q344</f>
        <v>TUBO PVC, SERIE NORMAL, ESGOTO PREDIAL, DN 100 MM, FORNECIDO E INSTALADO EM RAMAL DE DESCARGA OU RAMAL DE ESGOTO SANITÁRIO. AF_12/2014</v>
      </c>
      <c r="F344" s="86" t="s">
        <v>48</v>
      </c>
      <c r="G344" s="84">
        <v>226</v>
      </c>
      <c r="H344" s="84" t="str">
        <f t="shared" si="68"/>
        <v>39,45</v>
      </c>
      <c r="I344" s="87">
        <f>H344*1.2247</f>
        <v>48.314414999999997</v>
      </c>
      <c r="J344" s="208">
        <f>I344*G344</f>
        <v>10919.057789999999</v>
      </c>
      <c r="K344" s="64">
        <f t="shared" si="65"/>
        <v>10919.057789999999</v>
      </c>
      <c r="L344" s="235"/>
      <c r="M344" s="255"/>
      <c r="N344" s="83" t="str">
        <f>VLOOKUP(C344,Dados1!$C:$G,5,FALSE)</f>
        <v>39,45</v>
      </c>
      <c r="O344" s="123">
        <f t="shared" si="60"/>
        <v>0</v>
      </c>
      <c r="P344" s="83" t="str">
        <f>VLOOKUP(C344,Dados1!$C:$E,3,FALSE)</f>
        <v>M</v>
      </c>
      <c r="Q344" s="83" t="str">
        <f>VLOOKUP(C344,Dados1!$C:$E,2,FALSE)</f>
        <v>TUBO PVC, SERIE NORMAL, ESGOTO PREDIAL, DN 100 MM, FORNECIDO E INSTALADO EM RAMAL DE DESCARGA OU RAMAL DE ESGOTO SANITÁRIO. AF_12/2014</v>
      </c>
    </row>
    <row r="345" spans="1:17" s="61" customFormat="1" ht="38.25" outlineLevel="1">
      <c r="A345" s="85"/>
      <c r="B345" s="250" t="s">
        <v>6</v>
      </c>
      <c r="C345" s="86">
        <v>89711</v>
      </c>
      <c r="D345" s="86" t="s">
        <v>584</v>
      </c>
      <c r="E345" s="78" t="str">
        <f t="shared" ref="E345:E382" si="70">Q345</f>
        <v>TUBO PVC, SERIE NORMAL, ESGOTO PREDIAL, DN 40 MM, FORNECIDO E INSTALADO EM RAMAL DE DESCARGA OU RAMAL DE ESGOTO SANITÁRIO. AF_12/2014</v>
      </c>
      <c r="F345" s="86" t="s">
        <v>48</v>
      </c>
      <c r="G345" s="84">
        <v>186</v>
      </c>
      <c r="H345" s="84" t="str">
        <f t="shared" si="68"/>
        <v>14,14</v>
      </c>
      <c r="I345" s="87">
        <f t="shared" ref="I345:I382" si="71">H345*1.2247</f>
        <v>17.317257999999999</v>
      </c>
      <c r="J345" s="208">
        <f t="shared" ref="J345:J382" si="72">I345*G345</f>
        <v>3221.0099879999998</v>
      </c>
      <c r="K345" s="64">
        <f t="shared" si="65"/>
        <v>3221.0099879999998</v>
      </c>
      <c r="L345" s="235"/>
      <c r="M345" s="255"/>
      <c r="N345" s="83" t="str">
        <f>VLOOKUP(C345,Dados1!$C:$G,5,FALSE)</f>
        <v>14,14</v>
      </c>
      <c r="O345" s="123">
        <f t="shared" si="60"/>
        <v>0</v>
      </c>
      <c r="P345" s="83" t="str">
        <f>VLOOKUP(C345,Dados1!$C:$E,3,FALSE)</f>
        <v>M</v>
      </c>
      <c r="Q345" s="83" t="str">
        <f>VLOOKUP(C345,Dados1!$C:$E,2,FALSE)</f>
        <v>TUBO PVC, SERIE NORMAL, ESGOTO PREDIAL, DN 40 MM, FORNECIDO E INSTALADO EM RAMAL DE DESCARGA OU RAMAL DE ESGOTO SANITÁRIO. AF_12/2014</v>
      </c>
    </row>
    <row r="346" spans="1:17" s="61" customFormat="1" ht="38.25" outlineLevel="1">
      <c r="A346" s="85"/>
      <c r="B346" s="250" t="s">
        <v>159</v>
      </c>
      <c r="C346" s="86">
        <v>89712</v>
      </c>
      <c r="D346" s="86" t="s">
        <v>584</v>
      </c>
      <c r="E346" s="78" t="str">
        <f t="shared" si="70"/>
        <v>TUBO PVC, SERIE NORMAL, ESGOTO PREDIAL, DN 50 MM, FORNECIDO E INSTALADO EM RAMAL DE DESCARGA OU RAMAL DE ESGOTO SANITÁRIO. AF_12/2014</v>
      </c>
      <c r="F346" s="86" t="s">
        <v>48</v>
      </c>
      <c r="G346" s="84">
        <v>160</v>
      </c>
      <c r="H346" s="84" t="str">
        <f t="shared" si="68"/>
        <v>20,28</v>
      </c>
      <c r="I346" s="87">
        <f t="shared" si="71"/>
        <v>24.836915999999999</v>
      </c>
      <c r="J346" s="208">
        <f t="shared" si="72"/>
        <v>3973.9065599999999</v>
      </c>
      <c r="K346" s="64">
        <f t="shared" si="65"/>
        <v>3973.9065599999999</v>
      </c>
      <c r="L346" s="235"/>
      <c r="M346" s="255"/>
      <c r="N346" s="83" t="str">
        <f>VLOOKUP(C346,Dados1!$C:$G,5,FALSE)</f>
        <v>20,28</v>
      </c>
      <c r="O346" s="123">
        <f t="shared" si="60"/>
        <v>0</v>
      </c>
      <c r="P346" s="83" t="str">
        <f>VLOOKUP(C346,Dados1!$C:$E,3,FALSE)</f>
        <v>M</v>
      </c>
      <c r="Q346" s="83" t="str">
        <f>VLOOKUP(C346,Dados1!$C:$E,2,FALSE)</f>
        <v>TUBO PVC, SERIE NORMAL, ESGOTO PREDIAL, DN 50 MM, FORNECIDO E INSTALADO EM RAMAL DE DESCARGA OU RAMAL DE ESGOTO SANITÁRIO. AF_12/2014</v>
      </c>
    </row>
    <row r="347" spans="1:17" s="61" customFormat="1" ht="25.5" outlineLevel="1">
      <c r="A347" s="85"/>
      <c r="B347" s="250" t="s">
        <v>160</v>
      </c>
      <c r="C347" s="86">
        <v>89511</v>
      </c>
      <c r="D347" s="86" t="s">
        <v>584</v>
      </c>
      <c r="E347" s="78" t="str">
        <f t="shared" si="70"/>
        <v>TUBO PVC, SÉRIE R, ÁGUA PLUVIAL, DN 75 MM, FORNECIDO E INSTALADO EM RAMAL DE ENCAMINHAMENTO. AF_12/2014</v>
      </c>
      <c r="F347" s="86" t="s">
        <v>48</v>
      </c>
      <c r="G347" s="84">
        <v>154</v>
      </c>
      <c r="H347" s="84" t="str">
        <f t="shared" si="68"/>
        <v>26,80</v>
      </c>
      <c r="I347" s="87">
        <f t="shared" si="71"/>
        <v>32.821959999999997</v>
      </c>
      <c r="J347" s="208">
        <f t="shared" si="72"/>
        <v>5054.5818399999998</v>
      </c>
      <c r="K347" s="64">
        <f t="shared" si="65"/>
        <v>5054.5818399999998</v>
      </c>
      <c r="L347" s="235"/>
      <c r="M347" s="255"/>
      <c r="N347" s="83" t="str">
        <f>VLOOKUP(C347,Dados1!$C:$G,5,FALSE)</f>
        <v>26,80</v>
      </c>
      <c r="O347" s="123">
        <f t="shared" si="60"/>
        <v>0</v>
      </c>
      <c r="P347" s="83" t="str">
        <f>VLOOKUP(C347,Dados1!$C:$E,3,FALSE)</f>
        <v>M</v>
      </c>
      <c r="Q347" s="83" t="str">
        <f>VLOOKUP(C347,Dados1!$C:$E,2,FALSE)</f>
        <v>TUBO PVC, SÉRIE R, ÁGUA PLUVIAL, DN 75 MM, FORNECIDO E INSTALADO EM RAMAL DE ENCAMINHAMENTO. AF_12/2014</v>
      </c>
    </row>
    <row r="348" spans="1:17" s="61" customFormat="1" ht="25.5" outlineLevel="1">
      <c r="A348" s="85"/>
      <c r="B348" s="250" t="s">
        <v>105</v>
      </c>
      <c r="C348" s="86">
        <v>89849</v>
      </c>
      <c r="D348" s="86" t="s">
        <v>584</v>
      </c>
      <c r="E348" s="78" t="str">
        <f t="shared" si="70"/>
        <v>TUBO PVC, SERIE NORMAL, ESGOTO PREDIAL, DN 150 MM, FORNECIDO E INSTALADO EM SUBCOLETOR AÉREO DE ESGOTO SANITÁRIO. AF_12/2014</v>
      </c>
      <c r="F348" s="86" t="s">
        <v>48</v>
      </c>
      <c r="G348" s="84">
        <v>38</v>
      </c>
      <c r="H348" s="84" t="str">
        <f t="shared" si="68"/>
        <v>37,40</v>
      </c>
      <c r="I348" s="87">
        <f t="shared" si="71"/>
        <v>45.803779999999996</v>
      </c>
      <c r="J348" s="208">
        <f t="shared" si="72"/>
        <v>1740.5436399999999</v>
      </c>
      <c r="K348" s="64">
        <f t="shared" si="65"/>
        <v>1740.5436399999999</v>
      </c>
      <c r="L348" s="235"/>
      <c r="M348" s="255"/>
      <c r="N348" s="83" t="str">
        <f>VLOOKUP(C348,Dados1!$C:$G,5,FALSE)</f>
        <v>37,40</v>
      </c>
      <c r="O348" s="123">
        <f t="shared" si="60"/>
        <v>0</v>
      </c>
      <c r="P348" s="83" t="str">
        <f>VLOOKUP(C348,Dados1!$C:$E,3,FALSE)</f>
        <v>M</v>
      </c>
      <c r="Q348" s="83" t="str">
        <f>VLOOKUP(C348,Dados1!$C:$E,2,FALSE)</f>
        <v>TUBO PVC, SERIE NORMAL, ESGOTO PREDIAL, DN 150 MM, FORNECIDO E INSTALADO EM SUBCOLETOR AÉREO DE ESGOTO SANITÁRIO. AF_12/2014</v>
      </c>
    </row>
    <row r="349" spans="1:17" s="61" customFormat="1" ht="25.5" outlineLevel="1">
      <c r="A349" s="85"/>
      <c r="B349" s="250" t="s">
        <v>106</v>
      </c>
      <c r="C349" s="86">
        <v>90375</v>
      </c>
      <c r="D349" s="86" t="s">
        <v>584</v>
      </c>
      <c r="E349" s="78" t="str">
        <f t="shared" si="70"/>
        <v>BUCHA DE REDUÇÃO, PVC, SOLDÁVEL, DN 40MM X 32MM, INSTALADO EM RAMAL OU SUB-RAMAL DE ÁGUA - FORNECIMENTO E INSTALAÇÃO. AF_03/2015</v>
      </c>
      <c r="F349" s="86" t="s">
        <v>36</v>
      </c>
      <c r="G349" s="84">
        <v>37</v>
      </c>
      <c r="H349" s="84" t="str">
        <f t="shared" si="68"/>
        <v>6,38</v>
      </c>
      <c r="I349" s="87">
        <f t="shared" si="71"/>
        <v>7.813585999999999</v>
      </c>
      <c r="J349" s="208">
        <f t="shared" si="72"/>
        <v>289.10268199999996</v>
      </c>
      <c r="K349" s="64">
        <f t="shared" si="65"/>
        <v>289.10268199999996</v>
      </c>
      <c r="L349" s="235"/>
      <c r="M349" s="255"/>
      <c r="N349" s="83" t="str">
        <f>VLOOKUP(C349,Dados1!$C:$G,5,FALSE)</f>
        <v>6,38</v>
      </c>
      <c r="O349" s="123">
        <f t="shared" si="60"/>
        <v>0</v>
      </c>
      <c r="P349" s="83" t="str">
        <f>VLOOKUP(C349,Dados1!$C:$E,3,FALSE)</f>
        <v>UN</v>
      </c>
      <c r="Q349" s="83" t="str">
        <f>VLOOKUP(C349,Dados1!$C:$E,2,FALSE)</f>
        <v>BUCHA DE REDUÇÃO, PVC, SOLDÁVEL, DN 40MM X 32MM, INSTALADO EM RAMAL OU SUB-RAMAL DE ÁGUA - FORNECIMENTO E INSTALAÇÃO. AF_03/2015</v>
      </c>
    </row>
    <row r="350" spans="1:17" s="61" customFormat="1" ht="38.25" outlineLevel="1">
      <c r="A350" s="85"/>
      <c r="B350" s="250" t="s">
        <v>107</v>
      </c>
      <c r="C350" s="86">
        <v>89746</v>
      </c>
      <c r="D350" s="86" t="s">
        <v>584</v>
      </c>
      <c r="E350" s="78" t="str">
        <f t="shared" si="70"/>
        <v>JOELHO 45 GRAUS, PVC, SERIE NORMAL, ESGOTO PREDIAL, DN 100 MM, JUNTA ELÁSTICA, FORNECIDO E INSTALADO EM RAMAL DE DESCARGA OU RAMAL DE ESGOTO SANITÁRIO. AF_12/2014</v>
      </c>
      <c r="F350" s="86" t="s">
        <v>36</v>
      </c>
      <c r="G350" s="84">
        <v>6</v>
      </c>
      <c r="H350" s="84" t="str">
        <f t="shared" si="68"/>
        <v>16,30</v>
      </c>
      <c r="I350" s="87">
        <f t="shared" si="71"/>
        <v>19.962609999999998</v>
      </c>
      <c r="J350" s="208">
        <f t="shared" si="72"/>
        <v>119.77565999999999</v>
      </c>
      <c r="K350" s="64">
        <f t="shared" si="65"/>
        <v>119.77565999999999</v>
      </c>
      <c r="L350" s="235"/>
      <c r="M350" s="255"/>
      <c r="N350" s="83" t="str">
        <f>VLOOKUP(C350,Dados1!$C:$G,5,FALSE)</f>
        <v>16,30</v>
      </c>
      <c r="O350" s="123">
        <f t="shared" si="60"/>
        <v>0</v>
      </c>
      <c r="P350" s="83" t="str">
        <f>VLOOKUP(C350,Dados1!$C:$E,3,FALSE)</f>
        <v>UN</v>
      </c>
      <c r="Q350" s="83" t="str">
        <f>VLOOKUP(C350,Dados1!$C:$E,2,FALSE)</f>
        <v>JOELHO 45 GRAUS, PVC, SERIE NORMAL, ESGOTO PREDIAL, DN 100 MM, JUNTA ELÁSTICA, FORNECIDO E INSTALADO EM RAMAL DE DESCARGA OU RAMAL DE ESGOTO SANITÁRIO. AF_12/2014</v>
      </c>
    </row>
    <row r="351" spans="1:17" s="61" customFormat="1" ht="38.25" outlineLevel="1">
      <c r="A351" s="85"/>
      <c r="B351" s="250" t="s">
        <v>108</v>
      </c>
      <c r="C351" s="86">
        <v>89739</v>
      </c>
      <c r="D351" s="86" t="s">
        <v>584</v>
      </c>
      <c r="E351" s="78" t="str">
        <f t="shared" si="70"/>
        <v>JOELHO 45 GRAUS, PVC, SERIE NORMAL, ESGOTO PREDIAL, DN 75 MM, JUNTA ELÁSTICA, FORNECIDO E INSTALADO EM RAMAL DE DESCARGA OU RAMAL DE ESGOTO SANITÁRIO. AF_12/2014</v>
      </c>
      <c r="F351" s="86" t="s">
        <v>36</v>
      </c>
      <c r="G351" s="84">
        <v>21</v>
      </c>
      <c r="H351" s="84" t="str">
        <f t="shared" si="68"/>
        <v>13,02</v>
      </c>
      <c r="I351" s="87">
        <f t="shared" si="71"/>
        <v>15.945593999999998</v>
      </c>
      <c r="J351" s="208">
        <f t="shared" si="72"/>
        <v>334.85747399999997</v>
      </c>
      <c r="K351" s="64">
        <f t="shared" si="65"/>
        <v>334.85747399999997</v>
      </c>
      <c r="L351" s="235"/>
      <c r="M351" s="255"/>
      <c r="N351" s="83" t="str">
        <f>VLOOKUP(C351,Dados1!$C:$G,5,FALSE)</f>
        <v>13,02</v>
      </c>
      <c r="O351" s="123">
        <f t="shared" si="60"/>
        <v>0</v>
      </c>
      <c r="P351" s="83" t="str">
        <f>VLOOKUP(C351,Dados1!$C:$E,3,FALSE)</f>
        <v>UN</v>
      </c>
      <c r="Q351" s="83" t="str">
        <f>VLOOKUP(C351,Dados1!$C:$E,2,FALSE)</f>
        <v>JOELHO 45 GRAUS, PVC, SERIE NORMAL, ESGOTO PREDIAL, DN 75 MM, JUNTA ELÁSTICA, FORNECIDO E INSTALADO EM RAMAL DE DESCARGA OU RAMAL DE ESGOTO SANITÁRIO. AF_12/2014</v>
      </c>
    </row>
    <row r="352" spans="1:17" s="61" customFormat="1" ht="38.25" outlineLevel="1">
      <c r="A352" s="85"/>
      <c r="B352" s="250" t="s">
        <v>109</v>
      </c>
      <c r="C352" s="86">
        <v>89732</v>
      </c>
      <c r="D352" s="86" t="s">
        <v>584</v>
      </c>
      <c r="E352" s="78" t="str">
        <f t="shared" si="70"/>
        <v>JOELHO 45 GRAUS, PVC, SERIE NORMAL, ESGOTO PREDIAL, DN 50 MM, JUNTA ELÁSTICA, FORNECIDO E INSTALADO EM RAMAL DE DESCARGA OU RAMAL DE ESGOTO SANITÁRIO. AF_12/2014</v>
      </c>
      <c r="F352" s="86" t="s">
        <v>36</v>
      </c>
      <c r="G352" s="84">
        <v>29</v>
      </c>
      <c r="H352" s="84" t="str">
        <f t="shared" si="68"/>
        <v>7,84</v>
      </c>
      <c r="I352" s="87">
        <f t="shared" si="71"/>
        <v>9.6016479999999991</v>
      </c>
      <c r="J352" s="208">
        <f t="shared" si="72"/>
        <v>278.44779199999999</v>
      </c>
      <c r="K352" s="64">
        <f t="shared" si="65"/>
        <v>278.44779199999999</v>
      </c>
      <c r="L352" s="235"/>
      <c r="M352" s="255"/>
      <c r="N352" s="83" t="str">
        <f>VLOOKUP(C352,Dados1!$C:$G,5,FALSE)</f>
        <v>7,84</v>
      </c>
      <c r="O352" s="123">
        <f t="shared" si="60"/>
        <v>0</v>
      </c>
      <c r="P352" s="83" t="str">
        <f>VLOOKUP(C352,Dados1!$C:$E,3,FALSE)</f>
        <v>UN</v>
      </c>
      <c r="Q352" s="83" t="str">
        <f>VLOOKUP(C352,Dados1!$C:$E,2,FALSE)</f>
        <v>JOELHO 45 GRAUS, PVC, SERIE NORMAL, ESGOTO PREDIAL, DN 50 MM, JUNTA ELÁSTICA, FORNECIDO E INSTALADO EM RAMAL DE DESCARGA OU RAMAL DE ESGOTO SANITÁRIO. AF_12/2014</v>
      </c>
    </row>
    <row r="353" spans="1:17" s="61" customFormat="1" ht="38.25" outlineLevel="1">
      <c r="A353" s="85"/>
      <c r="B353" s="250" t="s">
        <v>110</v>
      </c>
      <c r="C353" s="86">
        <v>89726</v>
      </c>
      <c r="D353" s="86" t="s">
        <v>584</v>
      </c>
      <c r="E353" s="78" t="str">
        <f t="shared" si="70"/>
        <v>JOELHO 45 GRAUS, PVC, SERIE NORMAL, ESGOTO PREDIAL, DN 40 MM, JUNTA SOLDÁVEL, FORNECIDO E INSTALADO EM RAMAL DE DESCARGA OU RAMAL DE ESGOTO SANITÁRIO. AF_12/2014</v>
      </c>
      <c r="F353" s="86" t="s">
        <v>36</v>
      </c>
      <c r="G353" s="84">
        <v>54</v>
      </c>
      <c r="H353" s="84" t="str">
        <f t="shared" si="68"/>
        <v>5,16</v>
      </c>
      <c r="I353" s="87">
        <f t="shared" si="71"/>
        <v>6.3194520000000001</v>
      </c>
      <c r="J353" s="208">
        <f t="shared" si="72"/>
        <v>341.25040799999999</v>
      </c>
      <c r="K353" s="64">
        <f t="shared" si="65"/>
        <v>341.25040799999999</v>
      </c>
      <c r="L353" s="235"/>
      <c r="M353" s="255"/>
      <c r="N353" s="83" t="str">
        <f>VLOOKUP(C353,Dados1!$C:$G,5,FALSE)</f>
        <v>5,16</v>
      </c>
      <c r="O353" s="123">
        <f t="shared" si="60"/>
        <v>0</v>
      </c>
      <c r="P353" s="83" t="str">
        <f>VLOOKUP(C353,Dados1!$C:$E,3,FALSE)</f>
        <v>UN</v>
      </c>
      <c r="Q353" s="83" t="str">
        <f>VLOOKUP(C353,Dados1!$C:$E,2,FALSE)</f>
        <v>JOELHO 45 GRAUS, PVC, SERIE NORMAL, ESGOTO PREDIAL, DN 40 MM, JUNTA SOLDÁVEL, FORNECIDO E INSTALADO EM RAMAL DE DESCARGA OU RAMAL DE ESGOTO SANITÁRIO. AF_12/2014</v>
      </c>
    </row>
    <row r="354" spans="1:17" s="61" customFormat="1" ht="38.25" outlineLevel="1">
      <c r="A354" s="85"/>
      <c r="B354" s="250" t="s">
        <v>111</v>
      </c>
      <c r="C354" s="86">
        <v>89744</v>
      </c>
      <c r="D354" s="86" t="s">
        <v>584</v>
      </c>
      <c r="E354" s="78" t="str">
        <f t="shared" si="70"/>
        <v>JOELHO 90 GRAUS, PVC, SERIE NORMAL, ESGOTO PREDIAL, DN 100 MM, JUNTA ELÁSTICA, FORNECIDO E INSTALADO EM RAMAL DE DESCARGA OU RAMAL DE ESGOTO SANITÁRIO. AF_12/2014</v>
      </c>
      <c r="F354" s="86" t="s">
        <v>36</v>
      </c>
      <c r="G354" s="84">
        <v>24</v>
      </c>
      <c r="H354" s="84" t="str">
        <f t="shared" si="68"/>
        <v>16,34</v>
      </c>
      <c r="I354" s="87">
        <f t="shared" si="71"/>
        <v>20.011597999999999</v>
      </c>
      <c r="J354" s="208">
        <f t="shared" si="72"/>
        <v>480.27835199999998</v>
      </c>
      <c r="K354" s="64">
        <f t="shared" si="65"/>
        <v>480.27835199999998</v>
      </c>
      <c r="L354" s="235"/>
      <c r="M354" s="255"/>
      <c r="N354" s="83" t="str">
        <f>VLOOKUP(C354,Dados1!$C:$G,5,FALSE)</f>
        <v>16,34</v>
      </c>
      <c r="O354" s="123">
        <f t="shared" si="60"/>
        <v>0</v>
      </c>
      <c r="P354" s="83" t="str">
        <f>VLOOKUP(C354,Dados1!$C:$E,3,FALSE)</f>
        <v>UN</v>
      </c>
      <c r="Q354" s="83" t="str">
        <f>VLOOKUP(C354,Dados1!$C:$E,2,FALSE)</f>
        <v>JOELHO 90 GRAUS, PVC, SERIE NORMAL, ESGOTO PREDIAL, DN 100 MM, JUNTA ELÁSTICA, FORNECIDO E INSTALADO EM RAMAL DE DESCARGA OU RAMAL DE ESGOTO SANITÁRIO. AF_12/2014</v>
      </c>
    </row>
    <row r="355" spans="1:17" s="61" customFormat="1" ht="25.5" outlineLevel="1">
      <c r="A355" s="85"/>
      <c r="B355" s="250" t="s">
        <v>112</v>
      </c>
      <c r="C355" s="86">
        <v>89522</v>
      </c>
      <c r="D355" s="86" t="s">
        <v>584</v>
      </c>
      <c r="E355" s="78" t="str">
        <f t="shared" si="70"/>
        <v>JOELHO 90 GRAUS, PVC, SERIE R, ÁGUA PLUVIAL, DN 75 MM, JUNTA ELÁSTICA, FORNECIDO E INSTALADO EM RAMAL DE ENCAMINHAMENTO. AF_12/2014</v>
      </c>
      <c r="F355" s="86" t="s">
        <v>36</v>
      </c>
      <c r="G355" s="84">
        <v>48</v>
      </c>
      <c r="H355" s="84" t="str">
        <f t="shared" si="68"/>
        <v>16,99</v>
      </c>
      <c r="I355" s="87">
        <f t="shared" si="71"/>
        <v>20.807652999999995</v>
      </c>
      <c r="J355" s="208">
        <f t="shared" si="72"/>
        <v>998.76734399999975</v>
      </c>
      <c r="K355" s="64">
        <f t="shared" si="65"/>
        <v>998.76734399999975</v>
      </c>
      <c r="L355" s="235"/>
      <c r="M355" s="255"/>
      <c r="N355" s="83" t="str">
        <f>VLOOKUP(C355,Dados1!$C:$G,5,FALSE)</f>
        <v>16,99</v>
      </c>
      <c r="O355" s="123">
        <f t="shared" si="60"/>
        <v>0</v>
      </c>
      <c r="P355" s="83" t="str">
        <f>VLOOKUP(C355,Dados1!$C:$E,3,FALSE)</f>
        <v>UN</v>
      </c>
      <c r="Q355" s="83" t="str">
        <f>VLOOKUP(C355,Dados1!$C:$E,2,FALSE)</f>
        <v>JOELHO 90 GRAUS, PVC, SERIE R, ÁGUA PLUVIAL, DN 75 MM, JUNTA ELÁSTICA, FORNECIDO E INSTALADO EM RAMAL DE ENCAMINHAMENTO. AF_12/2014</v>
      </c>
    </row>
    <row r="356" spans="1:17" s="61" customFormat="1" ht="38.25" outlineLevel="1">
      <c r="A356" s="85"/>
      <c r="B356" s="250" t="s">
        <v>113</v>
      </c>
      <c r="C356" s="86">
        <v>89731</v>
      </c>
      <c r="D356" s="86" t="s">
        <v>584</v>
      </c>
      <c r="E356" s="78" t="str">
        <f t="shared" si="70"/>
        <v>JOELHO 90 GRAUS, PVC, SERIE NORMAL, ESGOTO PREDIAL, DN 50 MM, JUNTA ELÁSTICA, FORNECIDO E INSTALADO EM RAMAL DE DESCARGA OU RAMAL DE ESGOTO SANITÁRIO. AF_12/2014</v>
      </c>
      <c r="F356" s="86" t="s">
        <v>36</v>
      </c>
      <c r="G356" s="84">
        <v>38</v>
      </c>
      <c r="H356" s="84" t="str">
        <f t="shared" si="68"/>
        <v>7,49</v>
      </c>
      <c r="I356" s="87">
        <f t="shared" si="71"/>
        <v>9.1730029999999996</v>
      </c>
      <c r="J356" s="208">
        <f t="shared" si="72"/>
        <v>348.57411400000001</v>
      </c>
      <c r="K356" s="64">
        <f t="shared" si="65"/>
        <v>348.57411400000001</v>
      </c>
      <c r="L356" s="235"/>
      <c r="M356" s="255"/>
      <c r="N356" s="83" t="str">
        <f>VLOOKUP(C356,Dados1!$C:$G,5,FALSE)</f>
        <v>7,49</v>
      </c>
      <c r="O356" s="123">
        <f t="shared" si="60"/>
        <v>0</v>
      </c>
      <c r="P356" s="83" t="str">
        <f>VLOOKUP(C356,Dados1!$C:$E,3,FALSE)</f>
        <v>UN</v>
      </c>
      <c r="Q356" s="83" t="str">
        <f>VLOOKUP(C356,Dados1!$C:$E,2,FALSE)</f>
        <v>JOELHO 90 GRAUS, PVC, SERIE NORMAL, ESGOTO PREDIAL, DN 50 MM, JUNTA ELÁSTICA, FORNECIDO E INSTALADO EM RAMAL DE DESCARGA OU RAMAL DE ESGOTO SANITÁRIO. AF_12/2014</v>
      </c>
    </row>
    <row r="357" spans="1:17" s="61" customFormat="1" ht="38.25" outlineLevel="1">
      <c r="A357" s="85"/>
      <c r="B357" s="250" t="s">
        <v>114</v>
      </c>
      <c r="C357" s="86">
        <v>89724</v>
      </c>
      <c r="D357" s="86" t="s">
        <v>584</v>
      </c>
      <c r="E357" s="78" t="str">
        <f t="shared" si="70"/>
        <v>JOELHO 90 GRAUS, PVC, SERIE NORMAL, ESGOTO PREDIAL, DN 40 MM, JUNTA SOLDÁVEL, FORNECIDO E INSTALADO EM RAMAL DE DESCARGA OU RAMAL DE ESGOTO SANITÁRIO. AF_12/2014</v>
      </c>
      <c r="F357" s="86" t="s">
        <v>36</v>
      </c>
      <c r="G357" s="84">
        <v>166</v>
      </c>
      <c r="H357" s="84" t="str">
        <f t="shared" si="68"/>
        <v>6,63</v>
      </c>
      <c r="I357" s="87">
        <f t="shared" si="71"/>
        <v>8.1197609999999987</v>
      </c>
      <c r="J357" s="208">
        <f t="shared" si="72"/>
        <v>1347.8803259999997</v>
      </c>
      <c r="K357" s="64">
        <f t="shared" si="65"/>
        <v>1347.8803259999997</v>
      </c>
      <c r="L357" s="235"/>
      <c r="M357" s="255"/>
      <c r="N357" s="83" t="str">
        <f>VLOOKUP(C357,Dados1!$C:$G,5,FALSE)</f>
        <v>6,63</v>
      </c>
      <c r="O357" s="123">
        <f t="shared" si="60"/>
        <v>0</v>
      </c>
      <c r="P357" s="83" t="str">
        <f>VLOOKUP(C357,Dados1!$C:$E,3,FALSE)</f>
        <v>UN</v>
      </c>
      <c r="Q357" s="83" t="str">
        <f>VLOOKUP(C357,Dados1!$C:$E,2,FALSE)</f>
        <v>JOELHO 90 GRAUS, PVC, SERIE NORMAL, ESGOTO PREDIAL, DN 40 MM, JUNTA SOLDÁVEL, FORNECIDO E INSTALADO EM RAMAL DE DESCARGA OU RAMAL DE ESGOTO SANITÁRIO. AF_12/2014</v>
      </c>
    </row>
    <row r="358" spans="1:17" s="61" customFormat="1" ht="38.25" outlineLevel="1">
      <c r="A358" s="85"/>
      <c r="B358" s="250" t="s">
        <v>115</v>
      </c>
      <c r="C358" s="86">
        <v>89569</v>
      </c>
      <c r="D358" s="86" t="s">
        <v>584</v>
      </c>
      <c r="E358" s="78" t="str">
        <f t="shared" si="70"/>
        <v>JUNÇÃO SIMPLES, PVC, SERIE R, ÁGUA PLUVIAL, DN 100 X 75 MM, JUNTA ELÁSTICA, FORNECIDO E INSTALADO EM RAMAL DE ENCAMINHAMENTO. AF_12/2014</v>
      </c>
      <c r="F358" s="86" t="s">
        <v>36</v>
      </c>
      <c r="G358" s="84">
        <v>20</v>
      </c>
      <c r="H358" s="84" t="str">
        <f t="shared" si="68"/>
        <v>42,55</v>
      </c>
      <c r="I358" s="87">
        <f t="shared" si="71"/>
        <v>52.110984999999992</v>
      </c>
      <c r="J358" s="208">
        <f t="shared" si="72"/>
        <v>1042.2196999999999</v>
      </c>
      <c r="K358" s="64">
        <f t="shared" si="65"/>
        <v>1042.2196999999999</v>
      </c>
      <c r="L358" s="235"/>
      <c r="M358" s="255"/>
      <c r="N358" s="83" t="str">
        <f>VLOOKUP(C358,Dados1!$C:$G,5,FALSE)</f>
        <v>42,55</v>
      </c>
      <c r="O358" s="123">
        <f t="shared" si="60"/>
        <v>0</v>
      </c>
      <c r="P358" s="83" t="str">
        <f>VLOOKUP(C358,Dados1!$C:$E,3,FALSE)</f>
        <v>UN</v>
      </c>
      <c r="Q358" s="83" t="str">
        <f>VLOOKUP(C358,Dados1!$C:$E,2,FALSE)</f>
        <v>JUNÇÃO SIMPLES, PVC, SERIE R, ÁGUA PLUVIAL, DN 100 X 75 MM, JUNTA ELÁSTICA, FORNECIDO E INSTALADO EM RAMAL DE ENCAMINHAMENTO. AF_12/2014</v>
      </c>
    </row>
    <row r="359" spans="1:17" s="61" customFormat="1" ht="38.25" outlineLevel="1">
      <c r="A359" s="85"/>
      <c r="B359" s="250" t="s">
        <v>116</v>
      </c>
      <c r="C359" s="86">
        <v>89569</v>
      </c>
      <c r="D359" s="86" t="s">
        <v>584</v>
      </c>
      <c r="E359" s="78" t="str">
        <f t="shared" si="70"/>
        <v>JUNÇÃO SIMPLES, PVC, SERIE R, ÁGUA PLUVIAL, DN 100 X 75 MM, JUNTA ELÁSTICA, FORNECIDO E INSTALADO EM RAMAL DE ENCAMINHAMENTO. AF_12/2014</v>
      </c>
      <c r="F359" s="86" t="s">
        <v>36</v>
      </c>
      <c r="G359" s="84">
        <v>4</v>
      </c>
      <c r="H359" s="84" t="str">
        <f t="shared" si="68"/>
        <v>42,55</v>
      </c>
      <c r="I359" s="87">
        <f t="shared" si="71"/>
        <v>52.110984999999992</v>
      </c>
      <c r="J359" s="208">
        <f t="shared" si="72"/>
        <v>208.44393999999997</v>
      </c>
      <c r="K359" s="64">
        <f t="shared" si="65"/>
        <v>208.44393999999997</v>
      </c>
      <c r="L359" s="235"/>
      <c r="M359" s="255"/>
      <c r="N359" s="83" t="str">
        <f>VLOOKUP(C359,Dados1!$C:$G,5,FALSE)</f>
        <v>42,55</v>
      </c>
      <c r="O359" s="123">
        <f t="shared" si="60"/>
        <v>0</v>
      </c>
      <c r="P359" s="83" t="str">
        <f>VLOOKUP(C359,Dados1!$C:$E,3,FALSE)</f>
        <v>UN</v>
      </c>
      <c r="Q359" s="83" t="str">
        <f>VLOOKUP(C359,Dados1!$C:$E,2,FALSE)</f>
        <v>JUNÇÃO SIMPLES, PVC, SERIE R, ÁGUA PLUVIAL, DN 100 X 75 MM, JUNTA ELÁSTICA, FORNECIDO E INSTALADO EM RAMAL DE ENCAMINHAMENTO. AF_12/2014</v>
      </c>
    </row>
    <row r="360" spans="1:17" s="61" customFormat="1" ht="38.25" outlineLevel="1">
      <c r="A360" s="85"/>
      <c r="B360" s="250" t="s">
        <v>148</v>
      </c>
      <c r="C360" s="86">
        <v>89690</v>
      </c>
      <c r="D360" s="86" t="s">
        <v>584</v>
      </c>
      <c r="E360" s="78" t="str">
        <f t="shared" si="70"/>
        <v>JUNÇÃO SIMPLES, PVC, SERIE R, ÁGUA PLUVIAL, DN 100 X 100 MM, JUNTA ELÁSTICA, FORNECIDO E INSTALADO EM CONDUTORES VERTICAIS DE ÁGUAS PLUVIAIS. AF_12/2014</v>
      </c>
      <c r="F360" s="86" t="s">
        <v>36</v>
      </c>
      <c r="G360" s="84">
        <v>16</v>
      </c>
      <c r="H360" s="84" t="str">
        <f t="shared" si="68"/>
        <v>42,91</v>
      </c>
      <c r="I360" s="87">
        <f t="shared" si="71"/>
        <v>52.55187699999999</v>
      </c>
      <c r="J360" s="208">
        <f t="shared" si="72"/>
        <v>840.83003199999985</v>
      </c>
      <c r="K360" s="64">
        <f t="shared" si="65"/>
        <v>840.83003199999985</v>
      </c>
      <c r="L360" s="235"/>
      <c r="M360" s="255"/>
      <c r="N360" s="83" t="str">
        <f>VLOOKUP(C360,Dados1!$C:$G,5,FALSE)</f>
        <v>42,91</v>
      </c>
      <c r="O360" s="123">
        <f t="shared" si="60"/>
        <v>0</v>
      </c>
      <c r="P360" s="83" t="str">
        <f>VLOOKUP(C360,Dados1!$C:$E,3,FALSE)</f>
        <v>UN</v>
      </c>
      <c r="Q360" s="83" t="str">
        <f>VLOOKUP(C360,Dados1!$C:$E,2,FALSE)</f>
        <v>JUNÇÃO SIMPLES, PVC, SERIE R, ÁGUA PLUVIAL, DN 100 X 100 MM, JUNTA ELÁSTICA, FORNECIDO E INSTALADO EM CONDUTORES VERTICAIS DE ÁGUAS PLUVIAIS. AF_12/2014</v>
      </c>
    </row>
    <row r="361" spans="1:17" s="61" customFormat="1" ht="38.25" outlineLevel="1">
      <c r="A361" s="85"/>
      <c r="B361" s="250" t="s">
        <v>149</v>
      </c>
      <c r="C361" s="86">
        <v>89685</v>
      </c>
      <c r="D361" s="86" t="s">
        <v>584</v>
      </c>
      <c r="E361" s="78" t="str">
        <f t="shared" si="70"/>
        <v>JUNÇÃO SIMPLES, PVC, SERIE R, ÁGUA PLUVIAL, DN 75 X 75 MM, JUNTA ELÁSTICA, FORNECIDO E INSTALADO EM CONDUTORES VERTICAIS DE ÁGUAS PLUVIAIS. AF_12/2014</v>
      </c>
      <c r="F361" s="86" t="s">
        <v>36</v>
      </c>
      <c r="G361" s="84">
        <v>6</v>
      </c>
      <c r="H361" s="84" t="str">
        <f t="shared" si="68"/>
        <v>28,38</v>
      </c>
      <c r="I361" s="87">
        <f t="shared" si="71"/>
        <v>34.756985999999998</v>
      </c>
      <c r="J361" s="208">
        <f t="shared" si="72"/>
        <v>208.54191599999999</v>
      </c>
      <c r="K361" s="64">
        <f t="shared" si="65"/>
        <v>208.54191599999999</v>
      </c>
      <c r="L361" s="235"/>
      <c r="M361" s="255"/>
      <c r="N361" s="83" t="str">
        <f>VLOOKUP(C361,Dados1!$C:$G,5,FALSE)</f>
        <v>28,38</v>
      </c>
      <c r="O361" s="123">
        <f t="shared" si="60"/>
        <v>0</v>
      </c>
      <c r="P361" s="83" t="str">
        <f>VLOOKUP(C361,Dados1!$C:$E,3,FALSE)</f>
        <v>UN</v>
      </c>
      <c r="Q361" s="83" t="str">
        <f>VLOOKUP(C361,Dados1!$C:$E,2,FALSE)</f>
        <v>JUNÇÃO SIMPLES, PVC, SERIE R, ÁGUA PLUVIAL, DN 75 X 75 MM, JUNTA ELÁSTICA, FORNECIDO E INSTALADO EM CONDUTORES VERTICAIS DE ÁGUAS PLUVIAIS. AF_12/2014</v>
      </c>
    </row>
    <row r="362" spans="1:17" s="61" customFormat="1" ht="38.25" outlineLevel="1">
      <c r="A362" s="85"/>
      <c r="B362" s="250" t="s">
        <v>150</v>
      </c>
      <c r="C362" s="86">
        <v>89685</v>
      </c>
      <c r="D362" s="86" t="s">
        <v>584</v>
      </c>
      <c r="E362" s="78" t="str">
        <f t="shared" si="70"/>
        <v>JUNÇÃO SIMPLES, PVC, SERIE R, ÁGUA PLUVIAL, DN 75 X 75 MM, JUNTA ELÁSTICA, FORNECIDO E INSTALADO EM CONDUTORES VERTICAIS DE ÁGUAS PLUVIAIS. AF_12/2014</v>
      </c>
      <c r="F362" s="86" t="s">
        <v>36</v>
      </c>
      <c r="G362" s="84">
        <v>2</v>
      </c>
      <c r="H362" s="84" t="str">
        <f t="shared" si="68"/>
        <v>28,38</v>
      </c>
      <c r="I362" s="87">
        <f t="shared" si="71"/>
        <v>34.756985999999998</v>
      </c>
      <c r="J362" s="208">
        <f t="shared" si="72"/>
        <v>69.513971999999995</v>
      </c>
      <c r="K362" s="64">
        <f t="shared" si="65"/>
        <v>69.513971999999995</v>
      </c>
      <c r="L362" s="235"/>
      <c r="M362" s="255"/>
      <c r="N362" s="83" t="str">
        <f>VLOOKUP(C362,Dados1!$C:$G,5,FALSE)</f>
        <v>28,38</v>
      </c>
      <c r="O362" s="123">
        <f t="shared" si="60"/>
        <v>0</v>
      </c>
      <c r="P362" s="83" t="str">
        <f>VLOOKUP(C362,Dados1!$C:$E,3,FALSE)</f>
        <v>UN</v>
      </c>
      <c r="Q362" s="83" t="str">
        <f>VLOOKUP(C362,Dados1!$C:$E,2,FALSE)</f>
        <v>JUNÇÃO SIMPLES, PVC, SERIE R, ÁGUA PLUVIAL, DN 75 X 75 MM, JUNTA ELÁSTICA, FORNECIDO E INSTALADO EM CONDUTORES VERTICAIS DE ÁGUAS PLUVIAIS. AF_12/2014</v>
      </c>
    </row>
    <row r="363" spans="1:17" s="61" customFormat="1" ht="25.5" outlineLevel="1">
      <c r="A363" s="85"/>
      <c r="B363" s="250" t="s">
        <v>161</v>
      </c>
      <c r="C363" s="86">
        <v>89561</v>
      </c>
      <c r="D363" s="86" t="s">
        <v>584</v>
      </c>
      <c r="E363" s="78" t="str">
        <f t="shared" si="70"/>
        <v>JUNÇÃO SIMPLES, PVC, SERIE R, ÁGUA PLUVIAL, DN 40 MM, JUNTA SOLDÁVEL, FORNECIDO E INSTALADO EM RAMAL DE ENCAMINHAMENTO. AF_12/2014</v>
      </c>
      <c r="F363" s="86" t="s">
        <v>36</v>
      </c>
      <c r="G363" s="84">
        <v>1</v>
      </c>
      <c r="H363" s="84" t="str">
        <f t="shared" si="68"/>
        <v>7,90</v>
      </c>
      <c r="I363" s="87">
        <f t="shared" si="71"/>
        <v>9.6751299999999993</v>
      </c>
      <c r="J363" s="208">
        <f t="shared" si="72"/>
        <v>9.6751299999999993</v>
      </c>
      <c r="K363" s="64">
        <f t="shared" si="65"/>
        <v>9.6751299999999993</v>
      </c>
      <c r="L363" s="235"/>
      <c r="M363" s="255"/>
      <c r="N363" s="83" t="str">
        <f>VLOOKUP(C363,Dados1!$C:$G,5,FALSE)</f>
        <v>7,90</v>
      </c>
      <c r="O363" s="123">
        <f t="shared" si="60"/>
        <v>0</v>
      </c>
      <c r="P363" s="83" t="str">
        <f>VLOOKUP(C363,Dados1!$C:$E,3,FALSE)</f>
        <v>UN</v>
      </c>
      <c r="Q363" s="83" t="str">
        <f>VLOOKUP(C363,Dados1!$C:$E,2,FALSE)</f>
        <v>JUNÇÃO SIMPLES, PVC, SERIE R, ÁGUA PLUVIAL, DN 40 MM, JUNTA SOLDÁVEL, FORNECIDO E INSTALADO EM RAMAL DE ENCAMINHAMENTO. AF_12/2014</v>
      </c>
    </row>
    <row r="364" spans="1:17" s="61" customFormat="1" ht="38.25" outlineLevel="1">
      <c r="A364" s="85"/>
      <c r="B364" s="250" t="s">
        <v>162</v>
      </c>
      <c r="C364" s="86">
        <v>89557</v>
      </c>
      <c r="D364" s="86" t="s">
        <v>584</v>
      </c>
      <c r="E364" s="78" t="str">
        <f t="shared" si="70"/>
        <v>REDUÇÃO EXCÊNTRICA, PVC, SERIE R, ÁGUA PLUVIAL, DN 100 X 75 MM, JUNTA ELÁSTICA, FORNECIDO E INSTALADO EM RAMAL DE ENCAMINHAMENTO. AF_12/2014</v>
      </c>
      <c r="F364" s="86" t="s">
        <v>36</v>
      </c>
      <c r="G364" s="84">
        <v>6</v>
      </c>
      <c r="H364" s="84" t="str">
        <f t="shared" si="68"/>
        <v>16,37</v>
      </c>
      <c r="I364" s="87">
        <f t="shared" si="71"/>
        <v>20.048338999999999</v>
      </c>
      <c r="J364" s="208">
        <f t="shared" si="72"/>
        <v>120.29003399999999</v>
      </c>
      <c r="K364" s="64">
        <f t="shared" si="65"/>
        <v>120.29003399999999</v>
      </c>
      <c r="L364" s="235"/>
      <c r="M364" s="255"/>
      <c r="N364" s="83" t="str">
        <f>VLOOKUP(C364,Dados1!$C:$G,5,FALSE)</f>
        <v>16,37</v>
      </c>
      <c r="O364" s="123">
        <f t="shared" si="60"/>
        <v>0</v>
      </c>
      <c r="P364" s="83" t="str">
        <f>VLOOKUP(C364,Dados1!$C:$E,3,FALSE)</f>
        <v>UN</v>
      </c>
      <c r="Q364" s="83" t="str">
        <f>VLOOKUP(C364,Dados1!$C:$E,2,FALSE)</f>
        <v>REDUÇÃO EXCÊNTRICA, PVC, SERIE R, ÁGUA PLUVIAL, DN 100 X 75 MM, JUNTA ELÁSTICA, FORNECIDO E INSTALADO EM RAMAL DE ENCAMINHAMENTO. AF_12/2014</v>
      </c>
    </row>
    <row r="365" spans="1:17" s="61" customFormat="1" ht="38.25" outlineLevel="1">
      <c r="A365" s="85"/>
      <c r="B365" s="250" t="s">
        <v>163</v>
      </c>
      <c r="C365" s="86">
        <v>89549</v>
      </c>
      <c r="D365" s="86" t="s">
        <v>584</v>
      </c>
      <c r="E365" s="78" t="str">
        <f t="shared" si="70"/>
        <v>REDUÇÃO EXCÊNTRICA, PVC, SERIE R, ÁGUA PLUVIAL, DN 75 X 50 MM, JUNTA ELÁSTICA, FORNECIDO E INSTALADO EM RAMAL DE ENCAMINHAMENTO. AF_12/2014</v>
      </c>
      <c r="F365" s="86" t="s">
        <v>36</v>
      </c>
      <c r="G365" s="84">
        <v>5</v>
      </c>
      <c r="H365" s="84" t="str">
        <f t="shared" si="68"/>
        <v>8,97</v>
      </c>
      <c r="I365" s="87">
        <f t="shared" si="71"/>
        <v>10.985559</v>
      </c>
      <c r="J365" s="208">
        <f t="shared" si="72"/>
        <v>54.927795000000003</v>
      </c>
      <c r="K365" s="64">
        <f t="shared" si="65"/>
        <v>54.927795000000003</v>
      </c>
      <c r="L365" s="235"/>
      <c r="M365" s="255"/>
      <c r="N365" s="83" t="str">
        <f>VLOOKUP(C365,Dados1!$C:$G,5,FALSE)</f>
        <v>8,97</v>
      </c>
      <c r="O365" s="123">
        <f t="shared" si="60"/>
        <v>0</v>
      </c>
      <c r="P365" s="83" t="str">
        <f>VLOOKUP(C365,Dados1!$C:$E,3,FALSE)</f>
        <v>UN</v>
      </c>
      <c r="Q365" s="83" t="str">
        <f>VLOOKUP(C365,Dados1!$C:$E,2,FALSE)</f>
        <v>REDUÇÃO EXCÊNTRICA, PVC, SERIE R, ÁGUA PLUVIAL, DN 75 X 50 MM, JUNTA ELÁSTICA, FORNECIDO E INSTALADO EM RAMAL DE ENCAMINHAMENTO. AF_12/2014</v>
      </c>
    </row>
    <row r="366" spans="1:17" s="61" customFormat="1" ht="25.5" outlineLevel="1">
      <c r="A366" s="85"/>
      <c r="B366" s="250" t="s">
        <v>397</v>
      </c>
      <c r="C366" s="86">
        <v>89623</v>
      </c>
      <c r="D366" s="86" t="s">
        <v>584</v>
      </c>
      <c r="E366" s="78" t="str">
        <f t="shared" si="70"/>
        <v>TE, PVC, SOLDÁVEL, DN 40MM, INSTALADO EM PRUMADA DE ÁGUA - FORNECIMENTO E INSTALAÇÃO. AF_12/2014</v>
      </c>
      <c r="F366" s="86" t="s">
        <v>36</v>
      </c>
      <c r="G366" s="84">
        <v>21</v>
      </c>
      <c r="H366" s="84" t="str">
        <f t="shared" si="68"/>
        <v>11,56</v>
      </c>
      <c r="I366" s="87">
        <f t="shared" si="71"/>
        <v>14.157532</v>
      </c>
      <c r="J366" s="208">
        <f t="shared" si="72"/>
        <v>297.30817200000001</v>
      </c>
      <c r="K366" s="64">
        <f t="shared" si="65"/>
        <v>297.30817200000001</v>
      </c>
      <c r="L366" s="235"/>
      <c r="M366" s="255"/>
      <c r="N366" s="83" t="str">
        <f>VLOOKUP(C366,Dados1!$C:$G,5,FALSE)</f>
        <v>11,56</v>
      </c>
      <c r="O366" s="123">
        <f t="shared" si="60"/>
        <v>0</v>
      </c>
      <c r="P366" s="83" t="str">
        <f>VLOOKUP(C366,Dados1!$C:$E,3,FALSE)</f>
        <v>UN</v>
      </c>
      <c r="Q366" s="83" t="str">
        <f>VLOOKUP(C366,Dados1!$C:$E,2,FALSE)</f>
        <v>TE, PVC, SOLDÁVEL, DN 40MM, INSTALADO EM PRUMADA DE ÁGUA - FORNECIMENTO E INSTALAÇÃO. AF_12/2014</v>
      </c>
    </row>
    <row r="367" spans="1:17" s="61" customFormat="1" ht="38.25" outlineLevel="1">
      <c r="A367" s="85"/>
      <c r="B367" s="250" t="s">
        <v>444</v>
      </c>
      <c r="C367" s="86">
        <v>89696</v>
      </c>
      <c r="D367" s="86" t="s">
        <v>584</v>
      </c>
      <c r="E367" s="78" t="str">
        <f t="shared" si="70"/>
        <v>TÊ, PVC, SERIE R, ÁGUA PLUVIAL, DN 100 X 75 MM, JUNTA ELÁSTICA, FORNECIDO E INSTALADO EM CONDUTORES VERTICAIS DE ÁGUAS PLUVIAIS. AF_12/2014</v>
      </c>
      <c r="F367" s="86" t="s">
        <v>36</v>
      </c>
      <c r="G367" s="84">
        <v>13</v>
      </c>
      <c r="H367" s="84" t="str">
        <f t="shared" si="68"/>
        <v>35,79</v>
      </c>
      <c r="I367" s="87">
        <f t="shared" si="71"/>
        <v>43.832012999999996</v>
      </c>
      <c r="J367" s="208">
        <f t="shared" si="72"/>
        <v>569.81616899999995</v>
      </c>
      <c r="K367" s="64">
        <f t="shared" si="65"/>
        <v>569.81616899999995</v>
      </c>
      <c r="L367" s="235"/>
      <c r="M367" s="255"/>
      <c r="N367" s="83" t="str">
        <f>VLOOKUP(C367,Dados1!$C:$G,5,FALSE)</f>
        <v>35,79</v>
      </c>
      <c r="O367" s="123">
        <f t="shared" si="60"/>
        <v>0</v>
      </c>
      <c r="P367" s="83" t="str">
        <f>VLOOKUP(C367,Dados1!$C:$E,3,FALSE)</f>
        <v>UN</v>
      </c>
      <c r="Q367" s="83" t="str">
        <f>VLOOKUP(C367,Dados1!$C:$E,2,FALSE)</f>
        <v>TÊ, PVC, SERIE R, ÁGUA PLUVIAL, DN 100 X 75 MM, JUNTA ELÁSTICA, FORNECIDO E INSTALADO EM CONDUTORES VERTICAIS DE ÁGUAS PLUVIAIS. AF_12/2014</v>
      </c>
    </row>
    <row r="368" spans="1:17" s="61" customFormat="1" ht="38.25" outlineLevel="1">
      <c r="A368" s="85"/>
      <c r="B368" s="250" t="s">
        <v>445</v>
      </c>
      <c r="C368" s="86">
        <v>89696</v>
      </c>
      <c r="D368" s="86" t="s">
        <v>584</v>
      </c>
      <c r="E368" s="78" t="str">
        <f t="shared" si="70"/>
        <v>TÊ, PVC, SERIE R, ÁGUA PLUVIAL, DN 100 X 75 MM, JUNTA ELÁSTICA, FORNECIDO E INSTALADO EM CONDUTORES VERTICAIS DE ÁGUAS PLUVIAIS. AF_12/2014</v>
      </c>
      <c r="F368" s="86" t="s">
        <v>36</v>
      </c>
      <c r="G368" s="84">
        <v>17</v>
      </c>
      <c r="H368" s="84" t="str">
        <f t="shared" si="68"/>
        <v>35,79</v>
      </c>
      <c r="I368" s="87">
        <f t="shared" si="71"/>
        <v>43.832012999999996</v>
      </c>
      <c r="J368" s="208">
        <f t="shared" si="72"/>
        <v>745.1442209999999</v>
      </c>
      <c r="K368" s="64">
        <f t="shared" si="65"/>
        <v>745.1442209999999</v>
      </c>
      <c r="L368" s="235"/>
      <c r="M368" s="255"/>
      <c r="N368" s="83" t="str">
        <f>VLOOKUP(C368,Dados1!$C:$G,5,FALSE)</f>
        <v>35,79</v>
      </c>
      <c r="O368" s="123">
        <f t="shared" si="60"/>
        <v>0</v>
      </c>
      <c r="P368" s="83" t="str">
        <f>VLOOKUP(C368,Dados1!$C:$E,3,FALSE)</f>
        <v>UN</v>
      </c>
      <c r="Q368" s="83" t="str">
        <f>VLOOKUP(C368,Dados1!$C:$E,2,FALSE)</f>
        <v>TÊ, PVC, SERIE R, ÁGUA PLUVIAL, DN 100 X 75 MM, JUNTA ELÁSTICA, FORNECIDO E INSTALADO EM CONDUTORES VERTICAIS DE ÁGUAS PLUVIAIS. AF_12/2014</v>
      </c>
    </row>
    <row r="369" spans="1:17" s="61" customFormat="1" ht="38.25" outlineLevel="1">
      <c r="A369" s="85"/>
      <c r="B369" s="250" t="s">
        <v>446</v>
      </c>
      <c r="C369" s="86">
        <v>89704</v>
      </c>
      <c r="D369" s="86" t="s">
        <v>584</v>
      </c>
      <c r="E369" s="78" t="str">
        <f t="shared" si="70"/>
        <v>TÊ, PVC, SERIE R, ÁGUA PLUVIAL, DN 150 X 100 MM, JUNTA ELÁSTICA, FORNECIDO E INSTALADO EM CONDUTORES VERTICAIS DE ÁGUAS PLUVIAIS. AF_12/2014</v>
      </c>
      <c r="F369" s="86" t="s">
        <v>36</v>
      </c>
      <c r="G369" s="84">
        <v>2</v>
      </c>
      <c r="H369" s="84" t="str">
        <f t="shared" si="68"/>
        <v>68,27</v>
      </c>
      <c r="I369" s="87">
        <f t="shared" si="71"/>
        <v>83.610268999999988</v>
      </c>
      <c r="J369" s="208">
        <f t="shared" si="72"/>
        <v>167.22053799999998</v>
      </c>
      <c r="K369" s="64">
        <f t="shared" si="65"/>
        <v>167.22053799999998</v>
      </c>
      <c r="L369" s="235"/>
      <c r="M369" s="255"/>
      <c r="N369" s="83" t="str">
        <f>VLOOKUP(C369,Dados1!$C:$G,5,FALSE)</f>
        <v>68,27</v>
      </c>
      <c r="O369" s="123">
        <f t="shared" si="60"/>
        <v>0</v>
      </c>
      <c r="P369" s="83" t="str">
        <f>VLOOKUP(C369,Dados1!$C:$E,3,FALSE)</f>
        <v>UN</v>
      </c>
      <c r="Q369" s="83" t="str">
        <f>VLOOKUP(C369,Dados1!$C:$E,2,FALSE)</f>
        <v>TÊ, PVC, SERIE R, ÁGUA PLUVIAL, DN 150 X 100 MM, JUNTA ELÁSTICA, FORNECIDO E INSTALADO EM CONDUTORES VERTICAIS DE ÁGUAS PLUVIAIS. AF_12/2014</v>
      </c>
    </row>
    <row r="370" spans="1:17" s="61" customFormat="1" ht="38.25" outlineLevel="1">
      <c r="A370" s="85"/>
      <c r="B370" s="250" t="s">
        <v>447</v>
      </c>
      <c r="C370" s="86">
        <v>89784</v>
      </c>
      <c r="D370" s="86" t="s">
        <v>584</v>
      </c>
      <c r="E370" s="78" t="str">
        <f t="shared" si="70"/>
        <v>TE, PVC, SERIE NORMAL, ESGOTO PREDIAL, DN 50 X 50 MM, JUNTA ELÁSTICA, FORNECIDO E INSTALADO EM RAMAL DE DESCARGA OU RAMAL DE ESGOTO SANITÁRIO. AF_12/2014</v>
      </c>
      <c r="F370" s="86" t="s">
        <v>36</v>
      </c>
      <c r="G370" s="84">
        <v>17</v>
      </c>
      <c r="H370" s="84" t="str">
        <f t="shared" si="68"/>
        <v>12,90</v>
      </c>
      <c r="I370" s="87">
        <f t="shared" si="71"/>
        <v>15.798629999999999</v>
      </c>
      <c r="J370" s="208">
        <f t="shared" si="72"/>
        <v>268.57670999999999</v>
      </c>
      <c r="K370" s="64">
        <f t="shared" si="65"/>
        <v>268.57670999999999</v>
      </c>
      <c r="L370" s="235"/>
      <c r="M370" s="255"/>
      <c r="N370" s="83" t="str">
        <f>VLOOKUP(C370,Dados1!$C:$G,5,FALSE)</f>
        <v>12,90</v>
      </c>
      <c r="O370" s="123">
        <f t="shared" si="60"/>
        <v>0</v>
      </c>
      <c r="P370" s="83" t="str">
        <f>VLOOKUP(C370,Dados1!$C:$E,3,FALSE)</f>
        <v>UN</v>
      </c>
      <c r="Q370" s="83" t="str">
        <f>VLOOKUP(C370,Dados1!$C:$E,2,FALSE)</f>
        <v>TE, PVC, SERIE NORMAL, ESGOTO PREDIAL, DN 50 X 50 MM, JUNTA ELÁSTICA, FORNECIDO E INSTALADO EM RAMAL DE DESCARGA OU RAMAL DE ESGOTO SANITÁRIO. AF_12/2014</v>
      </c>
    </row>
    <row r="371" spans="1:17" s="61" customFormat="1" ht="38.25" outlineLevel="1">
      <c r="A371" s="85"/>
      <c r="B371" s="250" t="s">
        <v>448</v>
      </c>
      <c r="C371" s="86">
        <v>89687</v>
      </c>
      <c r="D371" s="86" t="s">
        <v>584</v>
      </c>
      <c r="E371" s="78" t="str">
        <f t="shared" si="70"/>
        <v>TÊ, PVC, SERIE R, ÁGUA PLUVIAL, DN 75 X 75 MM, JUNTA ELÁSTICA, FORNECIDO E INSTALADO EM CONDUTORES VERTICAIS DE ÁGUAS PLUVIAIS. AF_12/2014</v>
      </c>
      <c r="F371" s="86" t="s">
        <v>36</v>
      </c>
      <c r="G371" s="84">
        <v>3</v>
      </c>
      <c r="H371" s="84" t="str">
        <f t="shared" si="68"/>
        <v>24,36</v>
      </c>
      <c r="I371" s="87">
        <f t="shared" si="71"/>
        <v>29.833691999999996</v>
      </c>
      <c r="J371" s="208">
        <f t="shared" si="72"/>
        <v>89.501075999999983</v>
      </c>
      <c r="K371" s="64">
        <f t="shared" si="65"/>
        <v>89.501075999999983</v>
      </c>
      <c r="L371" s="235"/>
      <c r="M371" s="255"/>
      <c r="N371" s="83" t="str">
        <f>VLOOKUP(C371,Dados1!$C:$G,5,FALSE)</f>
        <v>24,36</v>
      </c>
      <c r="O371" s="123">
        <f t="shared" si="60"/>
        <v>0</v>
      </c>
      <c r="P371" s="83" t="str">
        <f>VLOOKUP(C371,Dados1!$C:$E,3,FALSE)</f>
        <v>UN</v>
      </c>
      <c r="Q371" s="83" t="str">
        <f>VLOOKUP(C371,Dados1!$C:$E,2,FALSE)</f>
        <v>TÊ, PVC, SERIE R, ÁGUA PLUVIAL, DN 75 X 75 MM, JUNTA ELÁSTICA, FORNECIDO E INSTALADO EM CONDUTORES VERTICAIS DE ÁGUAS PLUVIAIS. AF_12/2014</v>
      </c>
    </row>
    <row r="372" spans="1:17" s="61" customFormat="1" ht="38.25" outlineLevel="1">
      <c r="A372" s="85"/>
      <c r="B372" s="250" t="s">
        <v>449</v>
      </c>
      <c r="C372" s="86">
        <v>89687</v>
      </c>
      <c r="D372" s="86" t="s">
        <v>584</v>
      </c>
      <c r="E372" s="78" t="str">
        <f t="shared" si="70"/>
        <v>TÊ, PVC, SERIE R, ÁGUA PLUVIAL, DN 75 X 75 MM, JUNTA ELÁSTICA, FORNECIDO E INSTALADO EM CONDUTORES VERTICAIS DE ÁGUAS PLUVIAIS. AF_12/2014</v>
      </c>
      <c r="F372" s="86" t="s">
        <v>36</v>
      </c>
      <c r="G372" s="84">
        <v>2</v>
      </c>
      <c r="H372" s="84" t="str">
        <f t="shared" si="68"/>
        <v>24,36</v>
      </c>
      <c r="I372" s="87">
        <f t="shared" si="71"/>
        <v>29.833691999999996</v>
      </c>
      <c r="J372" s="208">
        <f t="shared" si="72"/>
        <v>59.667383999999991</v>
      </c>
      <c r="K372" s="64">
        <f t="shared" si="65"/>
        <v>59.667383999999991</v>
      </c>
      <c r="L372" s="235"/>
      <c r="M372" s="255"/>
      <c r="N372" s="83" t="str">
        <f>VLOOKUP(C372,Dados1!$C:$G,5,FALSE)</f>
        <v>24,36</v>
      </c>
      <c r="O372" s="123">
        <f t="shared" si="60"/>
        <v>0</v>
      </c>
      <c r="P372" s="83" t="str">
        <f>VLOOKUP(C372,Dados1!$C:$E,3,FALSE)</f>
        <v>UN</v>
      </c>
      <c r="Q372" s="83" t="str">
        <f>VLOOKUP(C372,Dados1!$C:$E,2,FALSE)</f>
        <v>TÊ, PVC, SERIE R, ÁGUA PLUVIAL, DN 75 X 75 MM, JUNTA ELÁSTICA, FORNECIDO E INSTALADO EM CONDUTORES VERTICAIS DE ÁGUAS PLUVIAIS. AF_12/2014</v>
      </c>
    </row>
    <row r="373" spans="1:17" s="61" customFormat="1" ht="38.25" outlineLevel="1">
      <c r="A373" s="85"/>
      <c r="B373" s="250" t="s">
        <v>450</v>
      </c>
      <c r="C373" s="86">
        <v>89693</v>
      </c>
      <c r="D373" s="86" t="s">
        <v>584</v>
      </c>
      <c r="E373" s="78" t="str">
        <f t="shared" si="70"/>
        <v>TÊ, PVC, SERIE R, ÁGUA PLUVIAL, DN 100 X 100 MM, JUNTA ELÁSTICA, FORNECIDO E INSTALADO EM CONDUTORES VERTICAIS DE ÁGUAS PLUVIAIS. AF_12/2014</v>
      </c>
      <c r="F373" s="86" t="s">
        <v>36</v>
      </c>
      <c r="G373" s="84">
        <v>1</v>
      </c>
      <c r="H373" s="84" t="str">
        <f t="shared" si="68"/>
        <v>39,39</v>
      </c>
      <c r="I373" s="87">
        <f t="shared" si="71"/>
        <v>48.240932999999998</v>
      </c>
      <c r="J373" s="208">
        <f t="shared" si="72"/>
        <v>48.240932999999998</v>
      </c>
      <c r="K373" s="64">
        <f t="shared" si="65"/>
        <v>48.240932999999998</v>
      </c>
      <c r="L373" s="235"/>
      <c r="M373" s="255"/>
      <c r="N373" s="83" t="str">
        <f>VLOOKUP(C373,Dados1!$C:$G,5,FALSE)</f>
        <v>39,39</v>
      </c>
      <c r="O373" s="123">
        <f t="shared" si="60"/>
        <v>0</v>
      </c>
      <c r="P373" s="83" t="str">
        <f>VLOOKUP(C373,Dados1!$C:$E,3,FALSE)</f>
        <v>UN</v>
      </c>
      <c r="Q373" s="83" t="str">
        <f>VLOOKUP(C373,Dados1!$C:$E,2,FALSE)</f>
        <v>TÊ, PVC, SERIE R, ÁGUA PLUVIAL, DN 100 X 100 MM, JUNTA ELÁSTICA, FORNECIDO E INSTALADO EM CONDUTORES VERTICAIS DE ÁGUAS PLUVIAIS. AF_12/2014</v>
      </c>
    </row>
    <row r="374" spans="1:17" s="61" customFormat="1" ht="38.25" outlineLevel="1">
      <c r="A374" s="85"/>
      <c r="B374" s="250" t="s">
        <v>451</v>
      </c>
      <c r="C374" s="86">
        <v>89707</v>
      </c>
      <c r="D374" s="86" t="s">
        <v>584</v>
      </c>
      <c r="E374" s="78" t="str">
        <f t="shared" si="70"/>
        <v>CAIXA SIFONADA, PVC, DN 100 X 100 X 50 MM, JUNTA ELÁSTICA, FORNECIDA E INSTALADA EM RAMAL DE DESCARGA OU EM RAMAL DE ESGOTO SANITÁRIO. AF_12/2014</v>
      </c>
      <c r="F374" s="86" t="s">
        <v>36</v>
      </c>
      <c r="G374" s="84">
        <v>21</v>
      </c>
      <c r="H374" s="84" t="str">
        <f t="shared" si="68"/>
        <v>21,92</v>
      </c>
      <c r="I374" s="87">
        <f t="shared" si="71"/>
        <v>26.845424000000001</v>
      </c>
      <c r="J374" s="208">
        <f t="shared" si="72"/>
        <v>563.75390400000003</v>
      </c>
      <c r="K374" s="64">
        <f t="shared" si="65"/>
        <v>563.75390400000003</v>
      </c>
      <c r="L374" s="235"/>
      <c r="M374" s="255"/>
      <c r="N374" s="83" t="str">
        <f>VLOOKUP(C374,Dados1!$C:$G,5,FALSE)</f>
        <v>21,92</v>
      </c>
      <c r="O374" s="123">
        <f t="shared" si="60"/>
        <v>0</v>
      </c>
      <c r="P374" s="83" t="str">
        <f>VLOOKUP(C374,Dados1!$C:$E,3,FALSE)</f>
        <v>UN</v>
      </c>
      <c r="Q374" s="83" t="str">
        <f>VLOOKUP(C374,Dados1!$C:$E,2,FALSE)</f>
        <v>CAIXA SIFONADA, PVC, DN 100 X 100 X 50 MM, JUNTA ELÁSTICA, FORNECIDA E INSTALADA EM RAMAL DE DESCARGA OU EM RAMAL DE ESGOTO SANITÁRIO. AF_12/2014</v>
      </c>
    </row>
    <row r="375" spans="1:17" s="61" customFormat="1" ht="38.25" outlineLevel="1">
      <c r="A375" s="85"/>
      <c r="B375" s="250" t="s">
        <v>452</v>
      </c>
      <c r="C375" s="86">
        <v>89708</v>
      </c>
      <c r="D375" s="86" t="s">
        <v>584</v>
      </c>
      <c r="E375" s="78" t="str">
        <f t="shared" si="70"/>
        <v>CAIXA SIFONADA, PVC, DN 150 X 185 X 75 MM, JUNTA ELÁSTICA, FORNECIDA E INSTALADA EM RAMAL DE DESCARGA OU EM RAMAL DE ESGOTO SANITÁRIO. AF_12/2014</v>
      </c>
      <c r="F375" s="86" t="s">
        <v>36</v>
      </c>
      <c r="G375" s="84">
        <v>2</v>
      </c>
      <c r="H375" s="84" t="str">
        <f t="shared" si="68"/>
        <v>48,73</v>
      </c>
      <c r="I375" s="87">
        <f t="shared" si="71"/>
        <v>59.679630999999993</v>
      </c>
      <c r="J375" s="208">
        <f t="shared" si="72"/>
        <v>119.35926199999999</v>
      </c>
      <c r="K375" s="64">
        <f t="shared" si="65"/>
        <v>119.35926199999999</v>
      </c>
      <c r="L375" s="235"/>
      <c r="M375" s="255"/>
      <c r="N375" s="83" t="str">
        <f>VLOOKUP(C375,Dados1!$C:$G,5,FALSE)</f>
        <v>48,73</v>
      </c>
      <c r="O375" s="123">
        <f t="shared" si="60"/>
        <v>0</v>
      </c>
      <c r="P375" s="83" t="str">
        <f>VLOOKUP(C375,Dados1!$C:$E,3,FALSE)</f>
        <v>UN</v>
      </c>
      <c r="Q375" s="83" t="str">
        <f>VLOOKUP(C375,Dados1!$C:$E,2,FALSE)</f>
        <v>CAIXA SIFONADA, PVC, DN 150 X 185 X 75 MM, JUNTA ELÁSTICA, FORNECIDA E INSTALADA EM RAMAL DE DESCARGA OU EM RAMAL DE ESGOTO SANITÁRIO. AF_12/2014</v>
      </c>
    </row>
    <row r="376" spans="1:17" s="61" customFormat="1" ht="25.5" outlineLevel="1">
      <c r="A376" s="85"/>
      <c r="B376" s="250" t="s">
        <v>453</v>
      </c>
      <c r="C376" s="86">
        <v>98102</v>
      </c>
      <c r="D376" s="86" t="s">
        <v>584</v>
      </c>
      <c r="E376" s="78" t="str">
        <f t="shared" si="70"/>
        <v>CAIXA DE GORDURA SIMPLES, CIRCULAR, EM CONCRETO PRÉ-MOLDADO, DIÂMETRO INTERNO = 0,4 M, ALTURA INTERNA = 0,4 M. AF_05/2018</v>
      </c>
      <c r="F376" s="86" t="s">
        <v>36</v>
      </c>
      <c r="G376" s="84">
        <v>7</v>
      </c>
      <c r="H376" s="84" t="str">
        <f t="shared" si="68"/>
        <v>64,85</v>
      </c>
      <c r="I376" s="87">
        <f t="shared" si="71"/>
        <v>79.421794999999989</v>
      </c>
      <c r="J376" s="208">
        <f t="shared" si="72"/>
        <v>555.95256499999994</v>
      </c>
      <c r="K376" s="64">
        <f t="shared" si="65"/>
        <v>555.95256499999994</v>
      </c>
      <c r="L376" s="235"/>
      <c r="M376" s="255"/>
      <c r="N376" s="83" t="str">
        <f>VLOOKUP(C376,Dados1!$C:$G,5,FALSE)</f>
        <v>64,85</v>
      </c>
      <c r="O376" s="123">
        <f t="shared" si="60"/>
        <v>0</v>
      </c>
      <c r="P376" s="83" t="str">
        <f>VLOOKUP(C376,Dados1!$C:$E,3,FALSE)</f>
        <v>UN</v>
      </c>
      <c r="Q376" s="83" t="str">
        <f>VLOOKUP(C376,Dados1!$C:$E,2,FALSE)</f>
        <v>CAIXA DE GORDURA SIMPLES, CIRCULAR, EM CONCRETO PRÉ-MOLDADO, DIÂMETRO INTERNO = 0,4 M, ALTURA INTERNA = 0,4 M. AF_05/2018</v>
      </c>
    </row>
    <row r="377" spans="1:17" s="61" customFormat="1" ht="25.5" outlineLevel="1">
      <c r="A377" s="85"/>
      <c r="B377" s="250" t="s">
        <v>454</v>
      </c>
      <c r="C377" s="86" t="s">
        <v>143</v>
      </c>
      <c r="D377" s="86" t="s">
        <v>584</v>
      </c>
      <c r="E377" s="78" t="str">
        <f t="shared" si="70"/>
        <v>CAIXA DE INSPEÇÃO EM CONCRETO PRÉ-MOLDADO DN 60CM COM TAMPA H= 60CM - FORNECIMENTO E INSTALACAO</v>
      </c>
      <c r="F377" s="86" t="s">
        <v>36</v>
      </c>
      <c r="G377" s="84">
        <v>17</v>
      </c>
      <c r="H377" s="84" t="str">
        <f t="shared" si="68"/>
        <v>195,22</v>
      </c>
      <c r="I377" s="87">
        <f t="shared" si="71"/>
        <v>239.08593399999998</v>
      </c>
      <c r="J377" s="208">
        <f t="shared" si="72"/>
        <v>4064.4608779999999</v>
      </c>
      <c r="K377" s="64">
        <f t="shared" si="65"/>
        <v>4064.4608779999999</v>
      </c>
      <c r="L377" s="235"/>
      <c r="M377" s="255"/>
      <c r="N377" s="83" t="str">
        <f>VLOOKUP(C377,Dados1!$C:$G,5,FALSE)</f>
        <v>195,22</v>
      </c>
      <c r="O377" s="123">
        <f t="shared" si="60"/>
        <v>0</v>
      </c>
      <c r="P377" s="83" t="str">
        <f>VLOOKUP(C377,Dados1!$C:$E,3,FALSE)</f>
        <v>UN</v>
      </c>
      <c r="Q377" s="83" t="str">
        <f>VLOOKUP(C377,Dados1!$C:$E,2,FALSE)</f>
        <v>CAIXA DE INSPEÇÃO EM CONCRETO PRÉ-MOLDADO DN 60CM COM TAMPA H= 60CM - FORNECIMENTO E INSTALACAO</v>
      </c>
    </row>
    <row r="378" spans="1:17" s="61" customFormat="1" ht="38.25" outlineLevel="1">
      <c r="A378" s="85"/>
      <c r="B378" s="250" t="s">
        <v>455</v>
      </c>
      <c r="C378" s="86">
        <v>89710</v>
      </c>
      <c r="D378" s="86" t="s">
        <v>584</v>
      </c>
      <c r="E378" s="78" t="str">
        <f t="shared" si="70"/>
        <v>RALO SECO, PVC, DN 100 X 40 MM, JUNTA SOLDÁVEL, FORNECIDO E INSTALADO EM RAMAL DE DESCARGA OU EM RAMAL DE ESGOTO SANITÁRIO. AF_12/2014</v>
      </c>
      <c r="F378" s="86" t="s">
        <v>36</v>
      </c>
      <c r="G378" s="84">
        <v>19</v>
      </c>
      <c r="H378" s="84" t="str">
        <f t="shared" si="68"/>
        <v>8,00</v>
      </c>
      <c r="I378" s="87">
        <f t="shared" si="71"/>
        <v>9.7975999999999992</v>
      </c>
      <c r="J378" s="208">
        <f t="shared" si="72"/>
        <v>186.15439999999998</v>
      </c>
      <c r="K378" s="64">
        <f t="shared" si="65"/>
        <v>186.15439999999998</v>
      </c>
      <c r="L378" s="235"/>
      <c r="M378" s="255"/>
      <c r="N378" s="83" t="str">
        <f>VLOOKUP(C378,Dados1!$C:$G,5,FALSE)</f>
        <v>8,00</v>
      </c>
      <c r="O378" s="123">
        <f t="shared" si="60"/>
        <v>0</v>
      </c>
      <c r="P378" s="83" t="str">
        <f>VLOOKUP(C378,Dados1!$C:$E,3,FALSE)</f>
        <v>UN</v>
      </c>
      <c r="Q378" s="83" t="str">
        <f>VLOOKUP(C378,Dados1!$C:$E,2,FALSE)</f>
        <v>RALO SECO, PVC, DN 100 X 40 MM, JUNTA SOLDÁVEL, FORNECIDO E INSTALADO EM RAMAL DE DESCARGA OU EM RAMAL DE ESGOTO SANITÁRIO. AF_12/2014</v>
      </c>
    </row>
    <row r="379" spans="1:17" s="61" customFormat="1" ht="38.25" outlineLevel="1">
      <c r="A379" s="85"/>
      <c r="B379" s="250" t="s">
        <v>456</v>
      </c>
      <c r="C379" s="86">
        <v>89710</v>
      </c>
      <c r="D379" s="86" t="s">
        <v>584</v>
      </c>
      <c r="E379" s="78" t="str">
        <f t="shared" si="70"/>
        <v>RALO SECO, PVC, DN 100 X 40 MM, JUNTA SOLDÁVEL, FORNECIDO E INSTALADO EM RAMAL DE DESCARGA OU EM RAMAL DE ESGOTO SANITÁRIO. AF_12/2014</v>
      </c>
      <c r="F379" s="86" t="s">
        <v>36</v>
      </c>
      <c r="G379" s="84">
        <v>3</v>
      </c>
      <c r="H379" s="84" t="str">
        <f t="shared" si="68"/>
        <v>8,00</v>
      </c>
      <c r="I379" s="87">
        <f t="shared" si="71"/>
        <v>9.7975999999999992</v>
      </c>
      <c r="J379" s="208">
        <f t="shared" si="72"/>
        <v>29.392799999999998</v>
      </c>
      <c r="K379" s="64">
        <f t="shared" si="65"/>
        <v>29.392799999999998</v>
      </c>
      <c r="L379" s="235"/>
      <c r="M379" s="255"/>
      <c r="N379" s="83" t="str">
        <f>VLOOKUP(C379,Dados1!$C:$G,5,FALSE)</f>
        <v>8,00</v>
      </c>
      <c r="O379" s="123">
        <f t="shared" si="60"/>
        <v>0</v>
      </c>
      <c r="P379" s="83" t="str">
        <f>VLOOKUP(C379,Dados1!$C:$E,3,FALSE)</f>
        <v>UN</v>
      </c>
      <c r="Q379" s="83" t="str">
        <f>VLOOKUP(C379,Dados1!$C:$E,2,FALSE)</f>
        <v>RALO SECO, PVC, DN 100 X 40 MM, JUNTA SOLDÁVEL, FORNECIDO E INSTALADO EM RAMAL DE DESCARGA OU EM RAMAL DE ESGOTO SANITÁRIO. AF_12/2014</v>
      </c>
    </row>
    <row r="380" spans="1:17" s="61" customFormat="1" outlineLevel="1">
      <c r="A380" s="85"/>
      <c r="B380" s="250" t="s">
        <v>457</v>
      </c>
      <c r="C380" s="159" t="s">
        <v>58336</v>
      </c>
      <c r="D380" s="86" t="s">
        <v>58335</v>
      </c>
      <c r="E380" s="219" t="s">
        <v>58332</v>
      </c>
      <c r="F380" s="86" t="s">
        <v>36</v>
      </c>
      <c r="G380" s="152">
        <v>6</v>
      </c>
      <c r="H380" s="153">
        <f>composições!J59</f>
        <v>149.94833333333332</v>
      </c>
      <c r="I380" s="87">
        <f t="shared" si="71"/>
        <v>183.64172383333332</v>
      </c>
      <c r="J380" s="208">
        <f t="shared" si="72"/>
        <v>1101.8503429999998</v>
      </c>
      <c r="K380" s="64">
        <f t="shared" si="65"/>
        <v>1101.8503429999998</v>
      </c>
      <c r="L380" s="29"/>
      <c r="M380" s="255"/>
      <c r="N380" s="124" t="e">
        <f>VLOOKUP(C380,Dados1!$C:$G,5,FALSE)</f>
        <v>#N/A</v>
      </c>
      <c r="O380" s="125" t="e">
        <f t="shared" si="60"/>
        <v>#N/A</v>
      </c>
      <c r="P380" s="83" t="e">
        <f>VLOOKUP(C380,Dados1!$C:$E,3,FALSE)</f>
        <v>#N/A</v>
      </c>
      <c r="Q380" s="83" t="e">
        <f>VLOOKUP(C380,Dados1!$C:$E,2,FALSE)</f>
        <v>#N/A</v>
      </c>
    </row>
    <row r="381" spans="1:17" s="61" customFormat="1" outlineLevel="1">
      <c r="A381" s="85"/>
      <c r="B381" s="250" t="s">
        <v>458</v>
      </c>
      <c r="C381" s="92" t="s">
        <v>668</v>
      </c>
      <c r="D381" s="86" t="s">
        <v>587</v>
      </c>
      <c r="E381" s="78" t="str">
        <f t="shared" si="70"/>
        <v>TERMINAL DE VENTILAÇAO PVC D= 50MM</v>
      </c>
      <c r="F381" s="86" t="s">
        <v>36</v>
      </c>
      <c r="G381" s="84">
        <v>17</v>
      </c>
      <c r="H381" s="84">
        <f t="shared" si="68"/>
        <v>7.66</v>
      </c>
      <c r="I381" s="87">
        <f t="shared" si="71"/>
        <v>9.381202</v>
      </c>
      <c r="J381" s="208">
        <f t="shared" si="72"/>
        <v>159.480434</v>
      </c>
      <c r="K381" s="64">
        <f t="shared" si="65"/>
        <v>159.480434</v>
      </c>
      <c r="L381" s="235"/>
      <c r="M381" s="255"/>
      <c r="N381" s="83">
        <f>VLOOKUP(C381,Dados1!$C:$G,5,FALSE)</f>
        <v>7.66</v>
      </c>
      <c r="O381" s="123">
        <f t="shared" si="60"/>
        <v>0</v>
      </c>
      <c r="P381" s="83" t="str">
        <f>VLOOKUP(C381,Dados1!$C:$E,3,FALSE)</f>
        <v>UN</v>
      </c>
      <c r="Q381" s="83" t="str">
        <f>VLOOKUP(C381,Dados1!$C:$E,2,FALSE)</f>
        <v>TERMINAL DE VENTILAÇAO PVC D= 50MM</v>
      </c>
    </row>
    <row r="382" spans="1:17" s="61" customFormat="1" outlineLevel="1">
      <c r="A382" s="85"/>
      <c r="B382" s="250" t="s">
        <v>459</v>
      </c>
      <c r="C382" s="151" t="s">
        <v>669</v>
      </c>
      <c r="D382" s="86" t="s">
        <v>587</v>
      </c>
      <c r="E382" s="78" t="str">
        <f t="shared" si="70"/>
        <v>TERMINAL DE VENTILAÇAO PVC D= 75 MM</v>
      </c>
      <c r="F382" s="86" t="s">
        <v>36</v>
      </c>
      <c r="G382" s="84">
        <v>20</v>
      </c>
      <c r="H382" s="84">
        <f t="shared" si="68"/>
        <v>9.74</v>
      </c>
      <c r="I382" s="87">
        <f t="shared" si="71"/>
        <v>11.928578</v>
      </c>
      <c r="J382" s="208">
        <f t="shared" si="72"/>
        <v>238.57156000000001</v>
      </c>
      <c r="K382" s="64">
        <f t="shared" si="65"/>
        <v>238.57156000000001</v>
      </c>
      <c r="L382" s="235"/>
      <c r="M382" s="255"/>
      <c r="N382" s="83">
        <f>VLOOKUP(C382,Dados1!$C:$G,5,FALSE)</f>
        <v>9.74</v>
      </c>
      <c r="O382" s="123">
        <f t="shared" si="60"/>
        <v>0</v>
      </c>
      <c r="P382" s="83" t="str">
        <f>VLOOKUP(C382,Dados1!$C:$E,3,FALSE)</f>
        <v>UN</v>
      </c>
      <c r="Q382" s="83" t="str">
        <f>VLOOKUP(C382,Dados1!$C:$E,2,FALSE)</f>
        <v>TERMINAL DE VENTILAÇAO PVC D= 75 MM</v>
      </c>
    </row>
    <row r="383" spans="1:17" s="61" customFormat="1" outlineLevel="1">
      <c r="A383" s="85"/>
      <c r="B383" s="251"/>
      <c r="C383" s="62"/>
      <c r="D383" s="62"/>
      <c r="E383" s="62"/>
      <c r="F383" s="62"/>
      <c r="G383" s="68" t="s">
        <v>100</v>
      </c>
      <c r="H383" s="84">
        <f t="shared" si="68"/>
        <v>0</v>
      </c>
      <c r="I383" s="87"/>
      <c r="J383" s="211">
        <f>SUM(J344:J382)</f>
        <v>41266.927837999996</v>
      </c>
      <c r="K383" s="64"/>
      <c r="L383" s="235"/>
      <c r="M383" s="255"/>
      <c r="N383" s="83">
        <f>VLOOKUP(C383,Dados1!$C:$G,5,FALSE)</f>
        <v>0</v>
      </c>
      <c r="O383" s="123">
        <f t="shared" si="60"/>
        <v>0</v>
      </c>
      <c r="P383" s="83">
        <f>VLOOKUP(C383,Dados1!$C:$E,3,FALSE)</f>
        <v>0</v>
      </c>
      <c r="Q383" s="83" t="str">
        <f>VLOOKUP(C383,Dados1!$C:$E,2,FALSE)</f>
        <v>CÓDIGO REPETIDO</v>
      </c>
    </row>
    <row r="384" spans="1:17" s="61" customFormat="1">
      <c r="A384" s="85"/>
      <c r="B384" s="248"/>
      <c r="C384" s="85"/>
      <c r="D384" s="85"/>
      <c r="E384" s="40"/>
      <c r="F384" s="85"/>
      <c r="G384" s="51"/>
      <c r="H384" s="84">
        <f t="shared" si="68"/>
        <v>0</v>
      </c>
      <c r="I384" s="87">
        <f t="shared" si="63"/>
        <v>0</v>
      </c>
      <c r="J384" s="214"/>
      <c r="K384" s="64">
        <f t="shared" si="65"/>
        <v>0</v>
      </c>
      <c r="L384" s="235"/>
      <c r="M384" s="255"/>
      <c r="N384" s="83">
        <f>VLOOKUP(C384,Dados1!$C:$G,5,FALSE)</f>
        <v>0</v>
      </c>
      <c r="O384" s="123">
        <f t="shared" si="60"/>
        <v>0</v>
      </c>
      <c r="P384" s="83">
        <f>VLOOKUP(C384,Dados1!$C:$E,3,FALSE)</f>
        <v>0</v>
      </c>
      <c r="Q384" s="83" t="str">
        <f>VLOOKUP(C384,Dados1!$C:$E,2,FALSE)</f>
        <v>CÓDIGO REPETIDO</v>
      </c>
    </row>
    <row r="385" spans="1:17" s="61" customFormat="1">
      <c r="A385" s="85"/>
      <c r="B385" s="249">
        <v>15</v>
      </c>
      <c r="C385" s="198"/>
      <c r="D385" s="198"/>
      <c r="E385" s="131" t="s">
        <v>412</v>
      </c>
      <c r="F385" s="131"/>
      <c r="G385" s="133"/>
      <c r="H385" s="134">
        <f t="shared" si="68"/>
        <v>0</v>
      </c>
      <c r="I385" s="137">
        <f t="shared" si="63"/>
        <v>0</v>
      </c>
      <c r="J385" s="212"/>
      <c r="K385" s="64">
        <f t="shared" si="65"/>
        <v>0</v>
      </c>
      <c r="L385" s="235"/>
      <c r="M385" s="255"/>
      <c r="N385" s="83">
        <f>VLOOKUP(C385,Dados1!$C:$G,5,FALSE)</f>
        <v>0</v>
      </c>
      <c r="O385" s="123">
        <f t="shared" si="60"/>
        <v>0</v>
      </c>
      <c r="P385" s="83">
        <f>VLOOKUP(C385,Dados1!$C:$E,3,FALSE)</f>
        <v>0</v>
      </c>
      <c r="Q385" s="83" t="str">
        <f>VLOOKUP(C385,Dados1!$C:$E,2,FALSE)</f>
        <v>CÓDIGO REPETIDO</v>
      </c>
    </row>
    <row r="386" spans="1:17" ht="38.25" outlineLevel="1">
      <c r="A386" s="85"/>
      <c r="B386" s="250" t="s">
        <v>21</v>
      </c>
      <c r="C386" s="18">
        <v>95470</v>
      </c>
      <c r="D386" s="86" t="s">
        <v>584</v>
      </c>
      <c r="E386" s="78" t="str">
        <f>Q386</f>
        <v>VASO SANITARIO SIFONADO CONVENCIONAL COM LOUÇA BRANCA, INCLUSO CONJUNTO DE LIGAÇÃO PARA BACIA SANITÁRIA AJUSTÁVEL - FORNECIMENTO E INSTALAÇÃO. AF_10/2016</v>
      </c>
      <c r="F386" s="86" t="s">
        <v>36</v>
      </c>
      <c r="G386" s="84">
        <v>6</v>
      </c>
      <c r="H386" s="84" t="str">
        <f t="shared" si="68"/>
        <v>184,95</v>
      </c>
      <c r="I386" s="87">
        <f>H386*1.2247</f>
        <v>226.50826499999997</v>
      </c>
      <c r="J386" s="208">
        <f>I386*G386</f>
        <v>1359.0495899999999</v>
      </c>
      <c r="K386" s="64">
        <f t="shared" si="65"/>
        <v>1359.0495899999999</v>
      </c>
      <c r="L386" s="29"/>
      <c r="M386" s="242"/>
      <c r="N386" s="83" t="str">
        <f>VLOOKUP(C386,Dados1!$C:$G,5,FALSE)</f>
        <v>184,95</v>
      </c>
      <c r="O386" s="123">
        <f t="shared" ref="O386:O392" si="73">H386-N386</f>
        <v>0</v>
      </c>
      <c r="P386" s="83" t="str">
        <f>VLOOKUP(C386,Dados1!$C:$E,3,FALSE)</f>
        <v>UN</v>
      </c>
      <c r="Q386" s="83" t="str">
        <f>VLOOKUP(C386,Dados1!$C:$E,2,FALSE)</f>
        <v>VASO SANITARIO SIFONADO CONVENCIONAL COM LOUÇA BRANCA, INCLUSO CONJUNTO DE LIGAÇÃO PARA BACIA SANITÁRIA AJUSTÁVEL - FORNECIMENTO E INSTALAÇÃO. AF_10/2016</v>
      </c>
    </row>
    <row r="387" spans="1:17" ht="51" outlineLevel="1">
      <c r="A387" s="85"/>
      <c r="B387" s="250" t="s">
        <v>22</v>
      </c>
      <c r="C387" s="7">
        <v>72739</v>
      </c>
      <c r="D387" s="86" t="s">
        <v>584</v>
      </c>
      <c r="E387" s="78" t="str">
        <f t="shared" ref="E387:E400" si="74">Q387</f>
        <v>VASO SANITARIO INFANTIL SIFONADO, PARA VALVULA DE DESCARGA, EM LOUCA BRANCA, COM ACESSORIOS, INCLUSIVE ASSENTO PLASTICO, BOLSA DE BORRACHA PARA LIGACAO, TUBO PVC LIGACAO - FORNECIMENTO E INSTALACAO</v>
      </c>
      <c r="F387" s="86" t="s">
        <v>36</v>
      </c>
      <c r="G387" s="84">
        <v>18</v>
      </c>
      <c r="H387" s="84" t="str">
        <f t="shared" si="68"/>
        <v>468,91</v>
      </c>
      <c r="I387" s="87">
        <f t="shared" ref="I387:I412" si="75">H387*1.2247</f>
        <v>574.27407700000003</v>
      </c>
      <c r="J387" s="208">
        <f t="shared" ref="J387:J412" si="76">I387*G387</f>
        <v>10336.933386000001</v>
      </c>
      <c r="K387" s="64">
        <f t="shared" si="65"/>
        <v>10336.933386000001</v>
      </c>
      <c r="L387" s="29"/>
      <c r="M387" s="242"/>
      <c r="N387" s="83" t="str">
        <f>VLOOKUP(C387,Dados1!$C:$G,5,FALSE)</f>
        <v>468,91</v>
      </c>
      <c r="O387" s="123">
        <f t="shared" si="73"/>
        <v>0</v>
      </c>
      <c r="P387" s="83" t="str">
        <f>VLOOKUP(C387,Dados1!$C:$E,3,FALSE)</f>
        <v>UN</v>
      </c>
      <c r="Q387" s="83" t="str">
        <f>VLOOKUP(C387,Dados1!$C:$E,2,FALSE)</f>
        <v>VASO SANITARIO INFANTIL SIFONADO, PARA VALVULA DE DESCARGA, EM LOUCA BRANCA, COM ACESSORIOS, INCLUSIVE ASSENTO PLASTICO, BOLSA DE BORRACHA PARA LIGACAO, TUBO PVC LIGACAO - FORNECIMENTO E INSTALACAO</v>
      </c>
    </row>
    <row r="388" spans="1:17" ht="25.5" outlineLevel="1">
      <c r="A388" s="85"/>
      <c r="B388" s="250" t="s">
        <v>146</v>
      </c>
      <c r="C388" s="207" t="s">
        <v>670</v>
      </c>
      <c r="D388" s="86" t="s">
        <v>604</v>
      </c>
      <c r="E388" s="78" t="str">
        <f t="shared" si="74"/>
        <v>VÁLVULA DE DESCARGA COM REGISTRO INTERNO, ACIONAMENTO DUPLO, DN 1.1/2" (50MM), INCLUSIVE ACABAMENTO DA VÁLVULA</v>
      </c>
      <c r="F388" s="86" t="s">
        <v>36</v>
      </c>
      <c r="G388" s="84">
        <v>24</v>
      </c>
      <c r="H388" s="84">
        <f t="shared" si="68"/>
        <v>225.72</v>
      </c>
      <c r="I388" s="87">
        <f t="shared" si="75"/>
        <v>276.43928399999999</v>
      </c>
      <c r="J388" s="208">
        <f t="shared" si="76"/>
        <v>6634.5428159999992</v>
      </c>
      <c r="K388" s="64">
        <f t="shared" si="65"/>
        <v>6634.5428159999992</v>
      </c>
      <c r="L388" s="29"/>
      <c r="M388" s="242"/>
      <c r="N388" s="83">
        <f>VLOOKUP(C388,Dados1!$C:$G,5,FALSE)</f>
        <v>225.72</v>
      </c>
      <c r="O388" s="123">
        <f t="shared" si="73"/>
        <v>0</v>
      </c>
      <c r="P388" s="83" t="str">
        <f>VLOOKUP(C388,Dados1!$C:$E,3,FALSE)</f>
        <v>UN</v>
      </c>
      <c r="Q388" s="83" t="str">
        <f>VLOOKUP(C388,Dados1!$C:$E,2,FALSE)</f>
        <v>VÁLVULA DE DESCARGA COM REGISTRO INTERNO, ACIONAMENTO DUPLO, DN 1.1/2" (50MM), INCLUSIVE ACABAMENTO DA VÁLVULA</v>
      </c>
    </row>
    <row r="389" spans="1:17" ht="25.5" outlineLevel="1">
      <c r="A389" s="85"/>
      <c r="B389" s="250" t="s">
        <v>23</v>
      </c>
      <c r="C389" s="86">
        <v>86901</v>
      </c>
      <c r="D389" s="86" t="s">
        <v>584</v>
      </c>
      <c r="E389" s="78" t="str">
        <f t="shared" si="74"/>
        <v>CUBA DE EMBUTIR OVAL EM LOUÇA BRANCA, 35 X 50CM OU EQUIVALENTE - FORNECIMENTO E INSTALAÇÃO. AF_12/2013</v>
      </c>
      <c r="F389" s="86" t="s">
        <v>36</v>
      </c>
      <c r="G389" s="84">
        <v>22</v>
      </c>
      <c r="H389" s="84" t="str">
        <f t="shared" si="68"/>
        <v>116,58</v>
      </c>
      <c r="I389" s="87">
        <f t="shared" si="75"/>
        <v>142.77552599999999</v>
      </c>
      <c r="J389" s="208">
        <f t="shared" si="76"/>
        <v>3141.0615719999996</v>
      </c>
      <c r="K389" s="64">
        <f t="shared" si="65"/>
        <v>3141.0615719999996</v>
      </c>
      <c r="L389" s="29"/>
      <c r="M389" s="242"/>
      <c r="N389" s="83" t="str">
        <f>VLOOKUP(C389,Dados1!$C:$G,5,FALSE)</f>
        <v>116,58</v>
      </c>
      <c r="O389" s="123">
        <f t="shared" si="73"/>
        <v>0</v>
      </c>
      <c r="P389" s="83" t="str">
        <f>VLOOKUP(C389,Dados1!$C:$E,3,FALSE)</f>
        <v>UN</v>
      </c>
      <c r="Q389" s="83" t="str">
        <f>VLOOKUP(C389,Dados1!$C:$E,2,FALSE)</f>
        <v>CUBA DE EMBUTIR OVAL EM LOUÇA BRANCA, 35 X 50CM OU EQUIVALENTE - FORNECIMENTO E INSTALAÇÃO. AF_12/2013</v>
      </c>
    </row>
    <row r="390" spans="1:17" outlineLevel="1">
      <c r="A390" s="85"/>
      <c r="B390" s="250" t="s">
        <v>24</v>
      </c>
      <c r="C390" s="159" t="s">
        <v>671</v>
      </c>
      <c r="D390" s="86" t="s">
        <v>587</v>
      </c>
      <c r="E390" s="78" t="str">
        <f t="shared" si="74"/>
        <v>CUBA EM AÇO INOX Nº1 (46X30X15CM)C/VÁLVULA E SIFÃO</v>
      </c>
      <c r="F390" s="86" t="s">
        <v>36</v>
      </c>
      <c r="G390" s="84">
        <v>7</v>
      </c>
      <c r="H390" s="84">
        <f t="shared" si="68"/>
        <v>300.58999999999997</v>
      </c>
      <c r="I390" s="87">
        <f t="shared" si="75"/>
        <v>368.13257299999992</v>
      </c>
      <c r="J390" s="208">
        <f t="shared" si="76"/>
        <v>2576.9280109999995</v>
      </c>
      <c r="K390" s="64">
        <f t="shared" si="65"/>
        <v>2576.9280109999995</v>
      </c>
      <c r="L390" s="29"/>
      <c r="M390" s="242"/>
      <c r="N390" s="83">
        <f>VLOOKUP(C390,Dados1!$C:$G,5,FALSE)</f>
        <v>300.58999999999997</v>
      </c>
      <c r="O390" s="123">
        <f t="shared" si="73"/>
        <v>0</v>
      </c>
      <c r="P390" s="83" t="str">
        <f>VLOOKUP(C390,Dados1!$C:$E,3,FALSE)</f>
        <v>UN</v>
      </c>
      <c r="Q390" s="83" t="str">
        <f>VLOOKUP(C390,Dados1!$C:$E,2,FALSE)</f>
        <v>CUBA EM AÇO INOX Nº1 (46X30X15CM)C/VÁLVULA E SIFÃO</v>
      </c>
    </row>
    <row r="391" spans="1:17" ht="38.25" outlineLevel="1">
      <c r="A391" s="85"/>
      <c r="B391" s="250" t="s">
        <v>25</v>
      </c>
      <c r="C391" s="86">
        <v>86936</v>
      </c>
      <c r="D391" s="86" t="s">
        <v>584</v>
      </c>
      <c r="E391" s="78" t="str">
        <f t="shared" si="74"/>
        <v>CUBA DE EMBUTIR DE AÇO INOXIDÁVEL MÉDIA, INCLUSO VÁLVULA TIPO AMERICANA E SIFÃO TIPO GARRAFA EM METAL CROMADO - FORNECIMENTO E INSTALAÇÃO. AF_12/2013</v>
      </c>
      <c r="F391" s="86" t="s">
        <v>36</v>
      </c>
      <c r="G391" s="84">
        <v>10</v>
      </c>
      <c r="H391" s="84" t="str">
        <f t="shared" si="68"/>
        <v>291,02</v>
      </c>
      <c r="I391" s="87">
        <f t="shared" si="75"/>
        <v>356.41219399999994</v>
      </c>
      <c r="J391" s="208">
        <f t="shared" si="76"/>
        <v>3564.1219399999995</v>
      </c>
      <c r="K391" s="64">
        <f t="shared" si="65"/>
        <v>3564.1219399999995</v>
      </c>
      <c r="L391" s="29"/>
      <c r="M391" s="242"/>
      <c r="N391" s="83" t="str">
        <f>VLOOKUP(C391,Dados1!$C:$G,5,FALSE)</f>
        <v>291,02</v>
      </c>
      <c r="O391" s="123">
        <f t="shared" si="73"/>
        <v>0</v>
      </c>
      <c r="P391" s="83" t="str">
        <f>VLOOKUP(C391,Dados1!$C:$E,3,FALSE)</f>
        <v>UN</v>
      </c>
      <c r="Q391" s="83" t="str">
        <f>VLOOKUP(C391,Dados1!$C:$E,2,FALSE)</f>
        <v>CUBA DE EMBUTIR DE AÇO INOXIDÁVEL MÉDIA, INCLUSO VÁLVULA TIPO AMERICANA E SIFÃO TIPO GARRAFA EM METAL CROMADO - FORNECIMENTO E INSTALAÇÃO. AF_12/2013</v>
      </c>
    </row>
    <row r="392" spans="1:17" outlineLevel="1">
      <c r="A392" s="85"/>
      <c r="B392" s="250" t="s">
        <v>26</v>
      </c>
      <c r="C392" s="159" t="s">
        <v>672</v>
      </c>
      <c r="D392" s="86" t="s">
        <v>587</v>
      </c>
      <c r="E392" s="78" t="str">
        <f t="shared" si="74"/>
        <v>CUBA EM AÇO INOX Nº2 (56X33X15CM)C/VÁLVULA E SIFÃO</v>
      </c>
      <c r="F392" s="86" t="s">
        <v>36</v>
      </c>
      <c r="G392" s="84">
        <v>1</v>
      </c>
      <c r="H392" s="84">
        <f t="shared" si="68"/>
        <v>311.77</v>
      </c>
      <c r="I392" s="87">
        <f t="shared" si="75"/>
        <v>381.82471899999996</v>
      </c>
      <c r="J392" s="208">
        <f t="shared" si="76"/>
        <v>381.82471899999996</v>
      </c>
      <c r="K392" s="64">
        <f t="shared" si="65"/>
        <v>381.82471899999996</v>
      </c>
      <c r="L392" s="29"/>
      <c r="M392" s="242"/>
      <c r="N392" s="83">
        <f>VLOOKUP(C392,Dados1!$C:$G,5,FALSE)</f>
        <v>311.77</v>
      </c>
      <c r="O392" s="123">
        <f t="shared" si="73"/>
        <v>0</v>
      </c>
      <c r="P392" s="83" t="str">
        <f>VLOOKUP(C392,Dados1!$C:$E,3,FALSE)</f>
        <v>UN</v>
      </c>
      <c r="Q392" s="83" t="str">
        <f>VLOOKUP(C392,Dados1!$C:$E,2,FALSE)</f>
        <v>CUBA EM AÇO INOX Nº2 (56X33X15CM)C/VÁLVULA E SIFÃO</v>
      </c>
    </row>
    <row r="393" spans="1:17" ht="14.25" outlineLevel="1">
      <c r="A393" s="85"/>
      <c r="B393" s="250" t="s">
        <v>58341</v>
      </c>
      <c r="C393" s="92" t="s">
        <v>58342</v>
      </c>
      <c r="D393" s="86" t="s">
        <v>58335</v>
      </c>
      <c r="E393" s="154" t="s">
        <v>58337</v>
      </c>
      <c r="F393" s="86" t="s">
        <v>36</v>
      </c>
      <c r="G393" s="155">
        <v>4</v>
      </c>
      <c r="H393" s="153">
        <f>composições!J72</f>
        <v>73.423333333333332</v>
      </c>
      <c r="I393" s="87">
        <f t="shared" si="75"/>
        <v>89.921556333333328</v>
      </c>
      <c r="J393" s="208">
        <f t="shared" si="76"/>
        <v>359.68622533333331</v>
      </c>
      <c r="K393" s="64">
        <f t="shared" si="65"/>
        <v>359.68622533333331</v>
      </c>
      <c r="L393" s="234"/>
      <c r="M393" s="242"/>
      <c r="O393" s="123"/>
    </row>
    <row r="394" spans="1:17" ht="25.5" outlineLevel="1">
      <c r="A394" s="85"/>
      <c r="B394" s="250" t="s">
        <v>27</v>
      </c>
      <c r="C394" s="86">
        <v>86904</v>
      </c>
      <c r="D394" s="86" t="s">
        <v>584</v>
      </c>
      <c r="E394" s="78" t="str">
        <f t="shared" si="74"/>
        <v>LAVATÓRIO LOUÇA BRANCA SUSPENSO, 29,5 X 39CM OU EQUIVALENTE, PADRÃO POPULAR - FORNECIMENTO E INSTALAÇÃO. AF_12/2013</v>
      </c>
      <c r="F394" s="86" t="s">
        <v>36</v>
      </c>
      <c r="G394" s="84">
        <v>4</v>
      </c>
      <c r="H394" s="84" t="str">
        <f t="shared" si="68"/>
        <v>112,85</v>
      </c>
      <c r="I394" s="87">
        <f t="shared" si="75"/>
        <v>138.20739499999999</v>
      </c>
      <c r="J394" s="208">
        <f t="shared" si="76"/>
        <v>552.82957999999996</v>
      </c>
      <c r="K394" s="64">
        <f t="shared" si="65"/>
        <v>552.82957999999996</v>
      </c>
      <c r="L394" s="29"/>
      <c r="M394" s="242"/>
      <c r="N394" s="83" t="str">
        <f>VLOOKUP(C394,Dados1!$C:$G,5,FALSE)</f>
        <v>112,85</v>
      </c>
      <c r="O394" s="123">
        <f t="shared" ref="O394:O425" si="77">H394-N394</f>
        <v>0</v>
      </c>
      <c r="P394" s="83" t="str">
        <f>VLOOKUP(C394,Dados1!$C:$E,3,FALSE)</f>
        <v>UN</v>
      </c>
      <c r="Q394" s="83" t="str">
        <f>VLOOKUP(C394,Dados1!$C:$E,2,FALSE)</f>
        <v>LAVATÓRIO LOUÇA BRANCA SUSPENSO, 29,5 X 39CM OU EQUIVALENTE, PADRÃO POPULAR - FORNECIMENTO E INSTALAÇÃO. AF_12/2013</v>
      </c>
    </row>
    <row r="395" spans="1:17" ht="25.5" outlineLevel="1">
      <c r="A395" s="85"/>
      <c r="B395" s="250" t="s">
        <v>401</v>
      </c>
      <c r="C395" s="86">
        <v>86904</v>
      </c>
      <c r="D395" s="86" t="s">
        <v>584</v>
      </c>
      <c r="E395" s="78" t="str">
        <f t="shared" si="74"/>
        <v>LAVATÓRIO LOUÇA BRANCA SUSPENSO, 29,5 X 39CM OU EQUIVALENTE, PADRÃO POPULAR - FORNECIMENTO E INSTALAÇÃO. AF_12/2013</v>
      </c>
      <c r="F395" s="86" t="s">
        <v>36</v>
      </c>
      <c r="G395" s="84">
        <v>6</v>
      </c>
      <c r="H395" s="84" t="str">
        <f t="shared" si="68"/>
        <v>112,85</v>
      </c>
      <c r="I395" s="87">
        <f t="shared" si="75"/>
        <v>138.20739499999999</v>
      </c>
      <c r="J395" s="208">
        <f t="shared" si="76"/>
        <v>829.24436999999989</v>
      </c>
      <c r="K395" s="64">
        <f t="shared" si="65"/>
        <v>829.24436999999989</v>
      </c>
      <c r="L395" s="29"/>
      <c r="M395" s="242"/>
      <c r="N395" s="83" t="str">
        <f>VLOOKUP(C395,Dados1!$C:$G,5,FALSE)</f>
        <v>112,85</v>
      </c>
      <c r="O395" s="123">
        <f t="shared" si="77"/>
        <v>0</v>
      </c>
      <c r="P395" s="83" t="str">
        <f>VLOOKUP(C395,Dados1!$C:$E,3,FALSE)</f>
        <v>UN</v>
      </c>
      <c r="Q395" s="83" t="str">
        <f>VLOOKUP(C395,Dados1!$C:$E,2,FALSE)</f>
        <v>LAVATÓRIO LOUÇA BRANCA SUSPENSO, 29,5 X 39CM OU EQUIVALENTE, PADRÃO POPULAR - FORNECIMENTO E INSTALAÇÃO. AF_12/2013</v>
      </c>
    </row>
    <row r="396" spans="1:17" ht="38.25" outlineLevel="1">
      <c r="A396" s="85"/>
      <c r="B396" s="250" t="s">
        <v>460</v>
      </c>
      <c r="C396" s="86">
        <v>86919</v>
      </c>
      <c r="D396" s="86" t="s">
        <v>584</v>
      </c>
      <c r="E396" s="78" t="str">
        <f t="shared" si="74"/>
        <v>TANQUE DE LOUÇA BRANCA COM COLUNA, 30L OU EQUIVALENTE, INCLUSO SIFÃO FLEXÍVEL EM PVC, VÁLVULA METÁLICA E TORNEIRA DE METAL CROMADO PADRÃO MÉDIO - FORNECIMENTO E INSTALAÇÃO. AF_12/2013</v>
      </c>
      <c r="F396" s="86" t="s">
        <v>36</v>
      </c>
      <c r="G396" s="84">
        <v>7</v>
      </c>
      <c r="H396" s="84" t="str">
        <f t="shared" si="68"/>
        <v>706,61</v>
      </c>
      <c r="I396" s="87">
        <f t="shared" si="75"/>
        <v>865.385267</v>
      </c>
      <c r="J396" s="208">
        <f t="shared" si="76"/>
        <v>6057.6968690000003</v>
      </c>
      <c r="K396" s="64">
        <f t="shared" si="65"/>
        <v>6057.6968690000003</v>
      </c>
      <c r="L396" s="29"/>
      <c r="M396" s="242"/>
      <c r="N396" s="83" t="str">
        <f>VLOOKUP(C396,Dados1!$C:$G,5,FALSE)</f>
        <v>706,61</v>
      </c>
      <c r="O396" s="123">
        <f t="shared" si="77"/>
        <v>0</v>
      </c>
      <c r="P396" s="83" t="str">
        <f>VLOOKUP(C396,Dados1!$C:$E,3,FALSE)</f>
        <v>UN</v>
      </c>
      <c r="Q396" s="83" t="str">
        <f>VLOOKUP(C396,Dados1!$C:$E,2,FALSE)</f>
        <v>TANQUE DE LOUÇA BRANCA COM COLUNA, 30L OU EQUIVALENTE, INCLUSO SIFÃO FLEXÍVEL EM PVC, VÁLVULA METÁLICA E TORNEIRA DE METAL CROMADO PADRÃO MÉDIO - FORNECIMENTO E INSTALAÇÃO. AF_12/2013</v>
      </c>
    </row>
    <row r="397" spans="1:17" ht="25.5" outlineLevel="1">
      <c r="A397" s="85"/>
      <c r="B397" s="250" t="s">
        <v>553</v>
      </c>
      <c r="C397" s="86">
        <v>9535</v>
      </c>
      <c r="D397" s="86" t="s">
        <v>584</v>
      </c>
      <c r="E397" s="78" t="str">
        <f t="shared" si="74"/>
        <v>CHUVEIRO ELETRICO COMUM CORPO PLASTICO TIPO DUCHA, FORNECIMENTO E INSTALACAO</v>
      </c>
      <c r="F397" s="86" t="s">
        <v>36</v>
      </c>
      <c r="G397" s="84">
        <v>13</v>
      </c>
      <c r="H397" s="84" t="str">
        <f t="shared" si="68"/>
        <v>69,33</v>
      </c>
      <c r="I397" s="87">
        <f t="shared" si="75"/>
        <v>84.908450999999985</v>
      </c>
      <c r="J397" s="208">
        <f t="shared" si="76"/>
        <v>1103.8098629999997</v>
      </c>
      <c r="K397" s="64">
        <f t="shared" ref="K397:K412" si="78">I397*G397</f>
        <v>1103.8098629999997</v>
      </c>
      <c r="L397" s="29"/>
      <c r="M397" s="242"/>
      <c r="N397" s="83" t="str">
        <f>VLOOKUP(C397,Dados1!$C:$G,5,FALSE)</f>
        <v>69,33</v>
      </c>
      <c r="O397" s="123">
        <f t="shared" si="77"/>
        <v>0</v>
      </c>
      <c r="P397" s="83" t="str">
        <f>VLOOKUP(C397,Dados1!$C:$E,3,FALSE)</f>
        <v>UN</v>
      </c>
      <c r="Q397" s="83" t="str">
        <f>VLOOKUP(C397,Dados1!$C:$E,2,FALSE)</f>
        <v>CHUVEIRO ELETRICO COMUM CORPO PLASTICO TIPO DUCHA, FORNECIMENTO E INSTALACAO</v>
      </c>
    </row>
    <row r="398" spans="1:17" ht="25.5" outlineLevel="1">
      <c r="A398" s="85"/>
      <c r="B398" s="250" t="s">
        <v>461</v>
      </c>
      <c r="C398" s="86">
        <v>95544</v>
      </c>
      <c r="D398" s="86" t="s">
        <v>584</v>
      </c>
      <c r="E398" s="78" t="str">
        <f>Q398</f>
        <v>PAPELEIRA DE PAREDE EM METAL CROMADO SEM TAMPA, INCLUSO FIXAÇÃO. AF_10/2016</v>
      </c>
      <c r="F398" s="86" t="s">
        <v>36</v>
      </c>
      <c r="G398" s="84">
        <v>18</v>
      </c>
      <c r="H398" s="84" t="str">
        <f t="shared" si="68"/>
        <v>27,34</v>
      </c>
      <c r="I398" s="87">
        <f t="shared" si="75"/>
        <v>33.483297999999998</v>
      </c>
      <c r="J398" s="208">
        <f t="shared" si="76"/>
        <v>602.69936399999995</v>
      </c>
      <c r="K398" s="64">
        <f t="shared" si="78"/>
        <v>602.69936399999995</v>
      </c>
      <c r="L398" s="29"/>
      <c r="M398" s="242"/>
      <c r="N398" s="83" t="str">
        <f>VLOOKUP(C398,Dados1!$C:$G,5,FALSE)</f>
        <v>27,34</v>
      </c>
      <c r="O398" s="123">
        <f t="shared" si="77"/>
        <v>0</v>
      </c>
      <c r="P398" s="83" t="str">
        <f>VLOOKUP(C398,Dados1!$C:$E,3,FALSE)</f>
        <v>UN</v>
      </c>
      <c r="Q398" s="83" t="str">
        <f>VLOOKUP(C398,Dados1!$C:$E,2,FALSE)</f>
        <v>PAPELEIRA DE PAREDE EM METAL CROMADO SEM TAMPA, INCLUSO FIXAÇÃO. AF_10/2016</v>
      </c>
    </row>
    <row r="399" spans="1:17" outlineLevel="1">
      <c r="A399" s="85"/>
      <c r="B399" s="250" t="s">
        <v>462</v>
      </c>
      <c r="C399" s="92" t="s">
        <v>673</v>
      </c>
      <c r="D399" s="86" t="s">
        <v>604</v>
      </c>
      <c r="E399" s="78" t="str">
        <f t="shared" si="74"/>
        <v>PAPELEIRA PLASTICA TIPO DISPENSER PARA PAPEL HIGIENICO ROLAO</v>
      </c>
      <c r="F399" s="86" t="s">
        <v>36</v>
      </c>
      <c r="G399" s="84">
        <v>4</v>
      </c>
      <c r="H399" s="84">
        <f t="shared" si="68"/>
        <v>38.26</v>
      </c>
      <c r="I399" s="87">
        <f t="shared" si="75"/>
        <v>46.857021999999994</v>
      </c>
      <c r="J399" s="208">
        <f t="shared" si="76"/>
        <v>187.42808799999997</v>
      </c>
      <c r="K399" s="64">
        <f t="shared" si="78"/>
        <v>187.42808799999997</v>
      </c>
      <c r="L399" s="29"/>
      <c r="M399" s="242"/>
      <c r="N399" s="83">
        <f>VLOOKUP(C399,Dados1!$C:$G,5,FALSE)</f>
        <v>38.26</v>
      </c>
      <c r="O399" s="123">
        <f t="shared" si="77"/>
        <v>0</v>
      </c>
      <c r="P399" s="83" t="str">
        <f>VLOOKUP(C399,Dados1!$C:$E,3,FALSE)</f>
        <v>U</v>
      </c>
      <c r="Q399" s="83" t="str">
        <f>VLOOKUP(C399,Dados1!$C:$E,2,FALSE)</f>
        <v>PAPELEIRA PLASTICA TIPO DISPENSER PARA PAPEL HIGIENICO ROLAO</v>
      </c>
    </row>
    <row r="400" spans="1:17" outlineLevel="1">
      <c r="A400" s="85"/>
      <c r="B400" s="250" t="s">
        <v>463</v>
      </c>
      <c r="C400" s="92" t="s">
        <v>674</v>
      </c>
      <c r="D400" s="86" t="s">
        <v>604</v>
      </c>
      <c r="E400" s="78" t="str">
        <f t="shared" si="74"/>
        <v>DUCHA HIGIÊNICA COM REGISTRO PARA CONTROLE DE FLUXO DE ÁGUA 1/2"</v>
      </c>
      <c r="F400" s="86" t="s">
        <v>36</v>
      </c>
      <c r="G400" s="84">
        <v>18</v>
      </c>
      <c r="H400" s="84">
        <f t="shared" ref="H400:H463" si="79">N400</f>
        <v>140.72999999999999</v>
      </c>
      <c r="I400" s="87">
        <f t="shared" si="75"/>
        <v>172.35203099999998</v>
      </c>
      <c r="J400" s="208">
        <f t="shared" si="76"/>
        <v>3102.3365579999995</v>
      </c>
      <c r="K400" s="64">
        <f t="shared" si="78"/>
        <v>3102.3365579999995</v>
      </c>
      <c r="L400" s="29"/>
      <c r="M400" s="242"/>
      <c r="N400" s="83">
        <f>VLOOKUP(C400,Dados1!$C:$G,5,FALSE)</f>
        <v>140.72999999999999</v>
      </c>
      <c r="O400" s="123">
        <f t="shared" si="77"/>
        <v>0</v>
      </c>
      <c r="P400" s="83" t="str">
        <f>VLOOKUP(C400,Dados1!$C:$E,3,FALSE)</f>
        <v>U</v>
      </c>
      <c r="Q400" s="83" t="str">
        <f>VLOOKUP(C400,Dados1!$C:$E,2,FALSE)</f>
        <v>DUCHA HIGIÊNICA COM REGISTRO PARA CONTROLE DE FLUXO DE ÁGUA 1/2"</v>
      </c>
    </row>
    <row r="401" spans="1:17" outlineLevel="1">
      <c r="A401" s="85"/>
      <c r="B401" s="250" t="s">
        <v>464</v>
      </c>
      <c r="C401" s="86" t="s">
        <v>675</v>
      </c>
      <c r="D401" s="86" t="s">
        <v>676</v>
      </c>
      <c r="E401" s="78" t="s">
        <v>574</v>
      </c>
      <c r="F401" s="86" t="s">
        <v>36</v>
      </c>
      <c r="G401" s="84">
        <v>2</v>
      </c>
      <c r="H401" s="84">
        <f>123.28</f>
        <v>123.28</v>
      </c>
      <c r="I401" s="87">
        <f t="shared" si="75"/>
        <v>150.98101599999998</v>
      </c>
      <c r="J401" s="208">
        <f t="shared" si="76"/>
        <v>301.96203199999997</v>
      </c>
      <c r="K401" s="64">
        <f t="shared" si="78"/>
        <v>301.96203199999997</v>
      </c>
      <c r="L401" s="29"/>
      <c r="M401" s="242"/>
      <c r="N401" s="124" t="e">
        <f>VLOOKUP(C401,Dados1!$C:$G,5,FALSE)</f>
        <v>#N/A</v>
      </c>
      <c r="O401" s="125" t="e">
        <f t="shared" si="77"/>
        <v>#N/A</v>
      </c>
      <c r="P401" s="83" t="e">
        <f>VLOOKUP(C401,Dados1!$C:$E,3,FALSE)</f>
        <v>#N/A</v>
      </c>
      <c r="Q401" s="83" t="e">
        <f>VLOOKUP(C401,Dados1!$C:$E,2,FALSE)</f>
        <v>#N/A</v>
      </c>
    </row>
    <row r="402" spans="1:17" outlineLevel="1">
      <c r="A402" s="85"/>
      <c r="B402" s="250" t="s">
        <v>465</v>
      </c>
      <c r="C402" s="86" t="s">
        <v>675</v>
      </c>
      <c r="D402" s="86" t="s">
        <v>676</v>
      </c>
      <c r="E402" s="78" t="s">
        <v>575</v>
      </c>
      <c r="F402" s="86" t="s">
        <v>36</v>
      </c>
      <c r="G402" s="84">
        <v>4</v>
      </c>
      <c r="H402" s="84">
        <f>123.28</f>
        <v>123.28</v>
      </c>
      <c r="I402" s="87">
        <f t="shared" si="75"/>
        <v>150.98101599999998</v>
      </c>
      <c r="J402" s="208">
        <f t="shared" si="76"/>
        <v>603.92406399999993</v>
      </c>
      <c r="K402" s="64">
        <f t="shared" si="78"/>
        <v>603.92406399999993</v>
      </c>
      <c r="L402" s="29"/>
      <c r="M402" s="242"/>
      <c r="N402" s="124" t="e">
        <f>VLOOKUP(C402,Dados1!$C:$G,5,FALSE)</f>
        <v>#N/A</v>
      </c>
      <c r="O402" s="125" t="e">
        <f t="shared" si="77"/>
        <v>#N/A</v>
      </c>
      <c r="P402" s="83" t="e">
        <f>VLOOKUP(C402,Dados1!$C:$E,3,FALSE)</f>
        <v>#N/A</v>
      </c>
      <c r="Q402" s="83" t="e">
        <f>VLOOKUP(C402,Dados1!$C:$E,2,FALSE)</f>
        <v>#N/A</v>
      </c>
    </row>
    <row r="403" spans="1:17" ht="25.5" outlineLevel="1">
      <c r="A403" s="85"/>
      <c r="B403" s="250" t="s">
        <v>554</v>
      </c>
      <c r="C403" s="86">
        <v>86909</v>
      </c>
      <c r="D403" s="86" t="s">
        <v>584</v>
      </c>
      <c r="E403" s="78" t="str">
        <f>Q403</f>
        <v>TORNEIRA CROMADA TUBO MÓVEL, DE MESA, 1/2" OU 3/4", PARA PIA DE COZINHA, PADRÃO ALTO - FORNECIMENTO E INSTALAÇÃO. AF_12/2013</v>
      </c>
      <c r="F403" s="86" t="s">
        <v>36</v>
      </c>
      <c r="G403" s="84">
        <v>15</v>
      </c>
      <c r="H403" s="84" t="str">
        <f t="shared" si="79"/>
        <v>74,89</v>
      </c>
      <c r="I403" s="87">
        <f t="shared" si="75"/>
        <v>91.717782999999997</v>
      </c>
      <c r="J403" s="208">
        <f t="shared" si="76"/>
        <v>1375.7667449999999</v>
      </c>
      <c r="K403" s="64">
        <f t="shared" si="78"/>
        <v>1375.7667449999999</v>
      </c>
      <c r="L403" s="29"/>
      <c r="M403" s="242"/>
      <c r="N403" s="83" t="str">
        <f>VLOOKUP(C403,Dados1!$C:$G,5,FALSE)</f>
        <v>74,89</v>
      </c>
      <c r="O403" s="123">
        <f t="shared" si="77"/>
        <v>0</v>
      </c>
      <c r="P403" s="83" t="str">
        <f>VLOOKUP(C403,Dados1!$C:$E,3,FALSE)</f>
        <v>UN</v>
      </c>
      <c r="Q403" s="83" t="str">
        <f>VLOOKUP(C403,Dados1!$C:$E,2,FALSE)</f>
        <v>TORNEIRA CROMADA TUBO MÓVEL, DE MESA, 1/2" OU 3/4", PARA PIA DE COZINHA, PADRÃO ALTO - FORNECIMENTO E INSTALAÇÃO. AF_12/2013</v>
      </c>
    </row>
    <row r="404" spans="1:17" ht="25.5" outlineLevel="1">
      <c r="A404" s="85"/>
      <c r="B404" s="250" t="s">
        <v>466</v>
      </c>
      <c r="C404" s="86">
        <v>86916</v>
      </c>
      <c r="D404" s="86" t="s">
        <v>584</v>
      </c>
      <c r="E404" s="78" t="str">
        <f t="shared" ref="E404:E412" si="80">Q404</f>
        <v>TORNEIRA PLÁSTICA 3/4" PARA TANQUE - FORNECIMENTO E INSTALAÇÃO. AF_12/2013</v>
      </c>
      <c r="F404" s="86" t="s">
        <v>36</v>
      </c>
      <c r="G404" s="84">
        <v>14</v>
      </c>
      <c r="H404" s="84" t="str">
        <f t="shared" si="79"/>
        <v>28,65</v>
      </c>
      <c r="I404" s="87">
        <f t="shared" si="75"/>
        <v>35.087654999999998</v>
      </c>
      <c r="J404" s="208">
        <f t="shared" si="76"/>
        <v>491.22717</v>
      </c>
      <c r="K404" s="64">
        <f t="shared" si="78"/>
        <v>491.22717</v>
      </c>
      <c r="L404" s="29"/>
      <c r="M404" s="242"/>
      <c r="N404" s="83" t="str">
        <f>VLOOKUP(C404,Dados1!$C:$G,5,FALSE)</f>
        <v>28,65</v>
      </c>
      <c r="O404" s="123">
        <f t="shared" si="77"/>
        <v>0</v>
      </c>
      <c r="P404" s="83" t="str">
        <f>VLOOKUP(C404,Dados1!$C:$E,3,FALSE)</f>
        <v>UN</v>
      </c>
      <c r="Q404" s="83" t="str">
        <f>VLOOKUP(C404,Dados1!$C:$E,2,FALSE)</f>
        <v>TORNEIRA PLÁSTICA 3/4" PARA TANQUE - FORNECIMENTO E INSTALAÇÃO. AF_12/2013</v>
      </c>
    </row>
    <row r="405" spans="1:17" ht="25.5" outlineLevel="1">
      <c r="A405" s="85"/>
      <c r="B405" s="250" t="s">
        <v>467</v>
      </c>
      <c r="C405" s="86">
        <v>86906</v>
      </c>
      <c r="D405" s="86" t="s">
        <v>584</v>
      </c>
      <c r="E405" s="78" t="str">
        <f t="shared" si="80"/>
        <v>TORNEIRA CROMADA DE MESA, 1/2" OU 3/4", PARA LAVATÓRIO, PADRÃO POPULAR - FORNECIMENTO E INSTALAÇÃO. AF_12/2013</v>
      </c>
      <c r="F405" s="86" t="s">
        <v>36</v>
      </c>
      <c r="G405" s="84">
        <v>28</v>
      </c>
      <c r="H405" s="84" t="str">
        <f t="shared" si="79"/>
        <v>37,59</v>
      </c>
      <c r="I405" s="87">
        <f t="shared" si="75"/>
        <v>46.036473000000001</v>
      </c>
      <c r="J405" s="208">
        <f t="shared" si="76"/>
        <v>1289.021244</v>
      </c>
      <c r="K405" s="64">
        <f t="shared" si="78"/>
        <v>1289.021244</v>
      </c>
      <c r="L405" s="29"/>
      <c r="M405" s="242"/>
      <c r="N405" s="83" t="str">
        <f>VLOOKUP(C405,Dados1!$C:$G,5,FALSE)</f>
        <v>37,59</v>
      </c>
      <c r="O405" s="123">
        <f t="shared" si="77"/>
        <v>0</v>
      </c>
      <c r="P405" s="83" t="str">
        <f>VLOOKUP(C405,Dados1!$C:$E,3,FALSE)</f>
        <v>UN</v>
      </c>
      <c r="Q405" s="83" t="str">
        <f>VLOOKUP(C405,Dados1!$C:$E,2,FALSE)</f>
        <v>TORNEIRA CROMADA DE MESA, 1/2" OU 3/4", PARA LAVATÓRIO, PADRÃO POPULAR - FORNECIMENTO E INSTALAÇÃO. AF_12/2013</v>
      </c>
    </row>
    <row r="406" spans="1:17" ht="25.5" outlineLevel="1">
      <c r="A406" s="85"/>
      <c r="B406" s="250" t="s">
        <v>468</v>
      </c>
      <c r="C406" s="86">
        <v>86906</v>
      </c>
      <c r="D406" s="86" t="s">
        <v>584</v>
      </c>
      <c r="E406" s="78" t="str">
        <f t="shared" si="80"/>
        <v>TORNEIRA CROMADA DE MESA, 1/2" OU 3/4", PARA LAVATÓRIO, PADRÃO POPULAR - FORNECIMENTO E INSTALAÇÃO. AF_12/2013</v>
      </c>
      <c r="F406" s="86" t="s">
        <v>36</v>
      </c>
      <c r="G406" s="84">
        <v>4</v>
      </c>
      <c r="H406" s="84" t="str">
        <f t="shared" si="79"/>
        <v>37,59</v>
      </c>
      <c r="I406" s="87">
        <f t="shared" si="75"/>
        <v>46.036473000000001</v>
      </c>
      <c r="J406" s="208">
        <f t="shared" si="76"/>
        <v>184.145892</v>
      </c>
      <c r="K406" s="64">
        <f t="shared" si="78"/>
        <v>184.145892</v>
      </c>
      <c r="L406" s="29"/>
      <c r="M406" s="242"/>
      <c r="N406" s="83" t="str">
        <f>VLOOKUP(C406,Dados1!$C:$G,5,FALSE)</f>
        <v>37,59</v>
      </c>
      <c r="O406" s="123">
        <f t="shared" si="77"/>
        <v>0</v>
      </c>
      <c r="P406" s="83" t="str">
        <f>VLOOKUP(C406,Dados1!$C:$E,3,FALSE)</f>
        <v>UN</v>
      </c>
      <c r="Q406" s="83" t="str">
        <f>VLOOKUP(C406,Dados1!$C:$E,2,FALSE)</f>
        <v>TORNEIRA CROMADA DE MESA, 1/2" OU 3/4", PARA LAVATÓRIO, PADRÃO POPULAR - FORNECIMENTO E INSTALAÇÃO. AF_12/2013</v>
      </c>
    </row>
    <row r="407" spans="1:17" ht="25.5" outlineLevel="1">
      <c r="A407" s="85"/>
      <c r="B407" s="250" t="s">
        <v>469</v>
      </c>
      <c r="C407" s="86">
        <v>95547</v>
      </c>
      <c r="D407" s="86" t="s">
        <v>584</v>
      </c>
      <c r="E407" s="78" t="str">
        <f t="shared" si="80"/>
        <v>SABONETEIRA PLASTICA TIPO DISPENSER PARA SABONETE LIQUIDO COM RESERVATORIO 800 A 1500 ML, INCLUSO FIXAÇÃO. AF_10/2016</v>
      </c>
      <c r="F407" s="86" t="s">
        <v>36</v>
      </c>
      <c r="G407" s="84">
        <v>23</v>
      </c>
      <c r="H407" s="84" t="str">
        <f t="shared" si="79"/>
        <v>55,28</v>
      </c>
      <c r="I407" s="87">
        <f t="shared" si="75"/>
        <v>67.701415999999995</v>
      </c>
      <c r="J407" s="208">
        <f t="shared" si="76"/>
        <v>1557.132568</v>
      </c>
      <c r="K407" s="64">
        <f t="shared" si="78"/>
        <v>1557.132568</v>
      </c>
      <c r="L407" s="29"/>
      <c r="M407" s="242"/>
      <c r="N407" s="83" t="str">
        <f>VLOOKUP(C407,Dados1!$C:$G,5,FALSE)</f>
        <v>55,28</v>
      </c>
      <c r="O407" s="123">
        <f t="shared" si="77"/>
        <v>0</v>
      </c>
      <c r="P407" s="83" t="str">
        <f>VLOOKUP(C407,Dados1!$C:$E,3,FALSE)</f>
        <v>UN</v>
      </c>
      <c r="Q407" s="83" t="str">
        <f>VLOOKUP(C407,Dados1!$C:$E,2,FALSE)</f>
        <v>SABONETEIRA PLASTICA TIPO DISPENSER PARA SABONETE LIQUIDO COM RESERVATORIO 800 A 1500 ML, INCLUSO FIXAÇÃO. AF_10/2016</v>
      </c>
    </row>
    <row r="408" spans="1:17" outlineLevel="1">
      <c r="A408" s="85"/>
      <c r="B408" s="250" t="s">
        <v>470</v>
      </c>
      <c r="C408" s="151" t="s">
        <v>677</v>
      </c>
      <c r="D408" s="52" t="s">
        <v>604</v>
      </c>
      <c r="E408" s="78" t="str">
        <f t="shared" si="80"/>
        <v>DISPENSER EM PLÁSTICO PARA PAPEL TOALHA 2 OU 3 FOLHAS</v>
      </c>
      <c r="F408" s="86" t="s">
        <v>36</v>
      </c>
      <c r="G408" s="84">
        <v>23</v>
      </c>
      <c r="H408" s="84">
        <f t="shared" si="79"/>
        <v>38.26</v>
      </c>
      <c r="I408" s="87">
        <f t="shared" si="75"/>
        <v>46.857021999999994</v>
      </c>
      <c r="J408" s="208">
        <f t="shared" si="76"/>
        <v>1077.7115059999999</v>
      </c>
      <c r="K408" s="64">
        <f t="shared" si="78"/>
        <v>1077.7115059999999</v>
      </c>
      <c r="L408" s="29"/>
      <c r="M408" s="242"/>
      <c r="N408" s="83">
        <f>VLOOKUP(C408,Dados1!$C:$G,5,FALSE)</f>
        <v>38.26</v>
      </c>
      <c r="O408" s="123">
        <f t="shared" si="77"/>
        <v>0</v>
      </c>
      <c r="P408" s="83" t="str">
        <f>VLOOKUP(C408,Dados1!$C:$E,3,FALSE)</f>
        <v>U</v>
      </c>
      <c r="Q408" s="83" t="str">
        <f>VLOOKUP(C408,Dados1!$C:$E,2,FALSE)</f>
        <v>DISPENSER EM PLÁSTICO PARA PAPEL TOALHA 2 OU 3 FOLHAS</v>
      </c>
    </row>
    <row r="409" spans="1:17" outlineLevel="1">
      <c r="A409" s="85"/>
      <c r="B409" s="250" t="s">
        <v>471</v>
      </c>
      <c r="C409" s="151" t="s">
        <v>678</v>
      </c>
      <c r="D409" s="52" t="s">
        <v>604</v>
      </c>
      <c r="E409" s="78" t="str">
        <f t="shared" si="80"/>
        <v>CABIDE EM TUBO DE AÇO GALVANIZADO D = 1/2"</v>
      </c>
      <c r="F409" s="86" t="s">
        <v>36</v>
      </c>
      <c r="G409" s="84">
        <v>211</v>
      </c>
      <c r="H409" s="84">
        <f t="shared" si="79"/>
        <v>40.840000000000003</v>
      </c>
      <c r="I409" s="87">
        <f t="shared" si="75"/>
        <v>50.016748</v>
      </c>
      <c r="J409" s="208">
        <f t="shared" si="76"/>
        <v>10553.533828</v>
      </c>
      <c r="K409" s="64">
        <f t="shared" si="78"/>
        <v>10553.533828</v>
      </c>
      <c r="L409" s="29"/>
      <c r="M409" s="242"/>
      <c r="N409" s="83">
        <f>VLOOKUP(C409,Dados1!$C:$G,5,FALSE)</f>
        <v>40.840000000000003</v>
      </c>
      <c r="O409" s="123">
        <f t="shared" si="77"/>
        <v>0</v>
      </c>
      <c r="P409" s="83" t="str">
        <f>VLOOKUP(C409,Dados1!$C:$E,3,FALSE)</f>
        <v>U</v>
      </c>
      <c r="Q409" s="83" t="str">
        <f>VLOOKUP(C409,Dados1!$C:$E,2,FALSE)</f>
        <v>CABIDE EM TUBO DE AÇO GALVANIZADO D = 1/2"</v>
      </c>
    </row>
    <row r="410" spans="1:17" outlineLevel="1">
      <c r="A410" s="85"/>
      <c r="B410" s="250" t="s">
        <v>472</v>
      </c>
      <c r="C410" s="151" t="s">
        <v>679</v>
      </c>
      <c r="D410" s="52" t="s">
        <v>587</v>
      </c>
      <c r="E410" s="78" t="str">
        <f t="shared" si="80"/>
        <v>BARRA APOIO DEFICIENTE TUBO METAL.CROMADO D=1 1/2"</v>
      </c>
      <c r="F410" s="86" t="s">
        <v>48</v>
      </c>
      <c r="G410" s="84">
        <v>7.2</v>
      </c>
      <c r="H410" s="84">
        <f t="shared" si="79"/>
        <v>74.260000000000005</v>
      </c>
      <c r="I410" s="87">
        <f t="shared" si="75"/>
        <v>90.946222000000006</v>
      </c>
      <c r="J410" s="208">
        <f t="shared" si="76"/>
        <v>654.81279840000002</v>
      </c>
      <c r="K410" s="64">
        <f t="shared" si="78"/>
        <v>654.81279840000002</v>
      </c>
      <c r="L410" s="29"/>
      <c r="M410" s="242"/>
      <c r="N410" s="83">
        <f>VLOOKUP(C410,Dados1!$C:$G,5,FALSE)</f>
        <v>74.260000000000005</v>
      </c>
      <c r="O410" s="123">
        <f t="shared" si="77"/>
        <v>0</v>
      </c>
      <c r="P410" s="83" t="str">
        <f>VLOOKUP(C410,Dados1!$C:$E,3,FALSE)</f>
        <v>M</v>
      </c>
      <c r="Q410" s="83" t="str">
        <f>VLOOKUP(C410,Dados1!$C:$E,2,FALSE)</f>
        <v>BARRA APOIO DEFICIENTE TUBO METAL.CROMADO D=1 1/2"</v>
      </c>
    </row>
    <row r="411" spans="1:17" outlineLevel="1">
      <c r="A411" s="85"/>
      <c r="B411" s="250" t="s">
        <v>555</v>
      </c>
      <c r="C411" s="151" t="s">
        <v>679</v>
      </c>
      <c r="D411" s="52" t="s">
        <v>587</v>
      </c>
      <c r="E411" s="78" t="str">
        <f t="shared" si="80"/>
        <v>BARRA APOIO DEFICIENTE TUBO METAL.CROMADO D=1 1/2"</v>
      </c>
      <c r="F411" s="86" t="s">
        <v>48</v>
      </c>
      <c r="G411" s="84">
        <v>4.2</v>
      </c>
      <c r="H411" s="84">
        <f t="shared" si="79"/>
        <v>74.260000000000005</v>
      </c>
      <c r="I411" s="87">
        <f t="shared" si="75"/>
        <v>90.946222000000006</v>
      </c>
      <c r="J411" s="208">
        <f t="shared" si="76"/>
        <v>381.97413240000003</v>
      </c>
      <c r="K411" s="64">
        <f t="shared" si="78"/>
        <v>381.97413240000003</v>
      </c>
      <c r="L411" s="29"/>
      <c r="M411" s="242"/>
      <c r="N411" s="83">
        <f>VLOOKUP(C411,Dados1!$C:$G,5,FALSE)</f>
        <v>74.260000000000005</v>
      </c>
      <c r="O411" s="123">
        <f t="shared" si="77"/>
        <v>0</v>
      </c>
      <c r="P411" s="83" t="str">
        <f>VLOOKUP(C411,Dados1!$C:$E,3,FALSE)</f>
        <v>M</v>
      </c>
      <c r="Q411" s="83" t="str">
        <f>VLOOKUP(C411,Dados1!$C:$E,2,FALSE)</f>
        <v>BARRA APOIO DEFICIENTE TUBO METAL.CROMADO D=1 1/2"</v>
      </c>
    </row>
    <row r="412" spans="1:17" outlineLevel="1">
      <c r="A412" s="85"/>
      <c r="B412" s="250" t="s">
        <v>556</v>
      </c>
      <c r="C412" s="151" t="s">
        <v>679</v>
      </c>
      <c r="D412" s="52" t="s">
        <v>587</v>
      </c>
      <c r="E412" s="78" t="str">
        <f t="shared" si="80"/>
        <v>BARRA APOIO DEFICIENTE TUBO METAL.CROMADO D=1 1/2"</v>
      </c>
      <c r="F412" s="86" t="s">
        <v>48</v>
      </c>
      <c r="G412" s="84">
        <v>5.6</v>
      </c>
      <c r="H412" s="84">
        <f t="shared" si="79"/>
        <v>74.260000000000005</v>
      </c>
      <c r="I412" s="87">
        <f t="shared" si="75"/>
        <v>90.946222000000006</v>
      </c>
      <c r="J412" s="208">
        <f t="shared" si="76"/>
        <v>509.29884320000002</v>
      </c>
      <c r="K412" s="64">
        <f t="shared" si="78"/>
        <v>509.29884320000002</v>
      </c>
      <c r="L412" s="29"/>
      <c r="M412" s="242"/>
      <c r="N412" s="83">
        <f>VLOOKUP(C412,Dados1!$C:$G,5,FALSE)</f>
        <v>74.260000000000005</v>
      </c>
      <c r="O412" s="123">
        <f t="shared" si="77"/>
        <v>0</v>
      </c>
      <c r="P412" s="83" t="str">
        <f>VLOOKUP(C412,Dados1!$C:$E,3,FALSE)</f>
        <v>M</v>
      </c>
      <c r="Q412" s="83" t="str">
        <f>VLOOKUP(C412,Dados1!$C:$E,2,FALSE)</f>
        <v>BARRA APOIO DEFICIENTE TUBO METAL.CROMADO D=1 1/2"</v>
      </c>
    </row>
    <row r="413" spans="1:17" outlineLevel="1">
      <c r="A413" s="85"/>
      <c r="B413" s="251"/>
      <c r="C413" s="62"/>
      <c r="D413" s="62"/>
      <c r="E413" s="62"/>
      <c r="F413" s="62"/>
      <c r="G413" s="68" t="s">
        <v>100</v>
      </c>
      <c r="H413" s="84">
        <f t="shared" si="79"/>
        <v>0</v>
      </c>
      <c r="I413" s="87"/>
      <c r="J413" s="213">
        <f>SUM(J386:J412)</f>
        <v>59770.703774333349</v>
      </c>
      <c r="K413" s="64"/>
      <c r="L413" s="29"/>
      <c r="M413" s="242"/>
      <c r="N413" s="83">
        <f>VLOOKUP(C413,Dados1!$C:$G,5,FALSE)</f>
        <v>0</v>
      </c>
      <c r="O413" s="123">
        <f t="shared" si="77"/>
        <v>0</v>
      </c>
      <c r="P413" s="83">
        <f>VLOOKUP(C413,Dados1!$C:$E,3,FALSE)</f>
        <v>0</v>
      </c>
      <c r="Q413" s="83" t="str">
        <f>VLOOKUP(C413,Dados1!$C:$E,2,FALSE)</f>
        <v>CÓDIGO REPETIDO</v>
      </c>
    </row>
    <row r="414" spans="1:17">
      <c r="A414" s="85"/>
      <c r="B414" s="262"/>
      <c r="C414" s="21"/>
      <c r="D414" s="21"/>
      <c r="E414" s="21"/>
      <c r="F414" s="21"/>
      <c r="G414" s="21"/>
      <c r="H414" s="84">
        <f t="shared" si="79"/>
        <v>0</v>
      </c>
      <c r="I414" s="87">
        <f t="shared" ref="I414:I449" si="81">G414*H414</f>
        <v>0</v>
      </c>
      <c r="J414" s="208">
        <f t="shared" ref="J414:J448" si="82">I414*1.2247</f>
        <v>0</v>
      </c>
      <c r="K414" s="64">
        <f t="shared" ref="K414:K460" si="83">I414*G414</f>
        <v>0</v>
      </c>
      <c r="L414" s="29"/>
      <c r="M414" s="242"/>
      <c r="N414" s="83">
        <f>VLOOKUP(C414,Dados1!$C:$G,5,FALSE)</f>
        <v>0</v>
      </c>
      <c r="O414" s="123">
        <f t="shared" si="77"/>
        <v>0</v>
      </c>
      <c r="P414" s="83">
        <f>VLOOKUP(C414,Dados1!$C:$E,3,FALSE)</f>
        <v>0</v>
      </c>
      <c r="Q414" s="83" t="str">
        <f>VLOOKUP(C414,Dados1!$C:$E,2,FALSE)</f>
        <v>CÓDIGO REPETIDO</v>
      </c>
    </row>
    <row r="415" spans="1:17">
      <c r="A415" s="85"/>
      <c r="B415" s="249">
        <v>16</v>
      </c>
      <c r="C415" s="133"/>
      <c r="D415" s="133"/>
      <c r="E415" s="131" t="s">
        <v>473</v>
      </c>
      <c r="F415" s="131"/>
      <c r="G415" s="133"/>
      <c r="H415" s="134">
        <f t="shared" si="79"/>
        <v>0</v>
      </c>
      <c r="I415" s="137">
        <f t="shared" si="81"/>
        <v>0</v>
      </c>
      <c r="J415" s="210">
        <f t="shared" si="82"/>
        <v>0</v>
      </c>
      <c r="K415" s="64">
        <f t="shared" si="83"/>
        <v>0</v>
      </c>
      <c r="L415" s="29"/>
      <c r="M415" s="242"/>
      <c r="N415" s="83">
        <f>VLOOKUP(C415,Dados1!$C:$G,5,FALSE)</f>
        <v>0</v>
      </c>
      <c r="O415" s="123">
        <f t="shared" si="77"/>
        <v>0</v>
      </c>
      <c r="P415" s="83">
        <f>VLOOKUP(C415,Dados1!$C:$E,3,FALSE)</f>
        <v>0</v>
      </c>
      <c r="Q415" s="83" t="str">
        <f>VLOOKUP(C415,Dados1!$C:$E,2,FALSE)</f>
        <v>CÓDIGO REPETIDO</v>
      </c>
    </row>
    <row r="416" spans="1:17" ht="25.5" outlineLevel="1">
      <c r="A416" s="85"/>
      <c r="B416" s="250" t="s">
        <v>117</v>
      </c>
      <c r="C416" s="86">
        <v>94970</v>
      </c>
      <c r="D416" s="86" t="s">
        <v>584</v>
      </c>
      <c r="E416" s="80" t="str">
        <f>Q416</f>
        <v>CONCRETO FCK = 20MPA, TRAÇO 1:2,7:3 (CIMENTO/ AREIA MÉDIA/ BRITA 1)  - PREPARO MECÂNICO COM BETONEIRA 600 L. AF_07/2016</v>
      </c>
      <c r="F416" s="86" t="s">
        <v>39</v>
      </c>
      <c r="G416" s="84">
        <v>2.44</v>
      </c>
      <c r="H416" s="84" t="str">
        <f t="shared" si="79"/>
        <v>270,10</v>
      </c>
      <c r="I416" s="87">
        <f>H416*1.2247</f>
        <v>330.79147</v>
      </c>
      <c r="J416" s="208">
        <f>I416*G416</f>
        <v>807.13118680000002</v>
      </c>
      <c r="K416" s="64">
        <f t="shared" si="83"/>
        <v>807.13118680000002</v>
      </c>
      <c r="L416" s="29"/>
      <c r="M416" s="242"/>
      <c r="N416" s="83" t="str">
        <f>VLOOKUP(C416,Dados1!$C:$G,5,FALSE)</f>
        <v>270,10</v>
      </c>
      <c r="O416" s="123">
        <f t="shared" si="77"/>
        <v>0</v>
      </c>
      <c r="P416" s="83" t="str">
        <f>VLOOKUP(C416,Dados1!$C:$E,3,FALSE)</f>
        <v>M3</v>
      </c>
      <c r="Q416" s="83" t="str">
        <f>VLOOKUP(C416,Dados1!$C:$E,2,FALSE)</f>
        <v>CONCRETO FCK = 20MPA, TRAÇO 1:2,7:3 (CIMENTO/ AREIA MÉDIA/ BRITA 1)  - PREPARO MECÂNICO COM BETONEIRA 600 L. AF_07/2016</v>
      </c>
    </row>
    <row r="417" spans="1:17" outlineLevel="1">
      <c r="A417" s="85"/>
      <c r="B417" s="250" t="s">
        <v>118</v>
      </c>
      <c r="C417" s="86">
        <v>85014</v>
      </c>
      <c r="D417" s="86" t="s">
        <v>584</v>
      </c>
      <c r="E417" s="80" t="str">
        <f t="shared" ref="E417:E422" si="84">Q417</f>
        <v>CAIXILHO FIXO, DE ALUMINIO, COM TELA DE METAL FIO 12 MALHA 3X3CM</v>
      </c>
      <c r="F417" s="86" t="s">
        <v>41</v>
      </c>
      <c r="G417" s="84">
        <v>0.24</v>
      </c>
      <c r="H417" s="84" t="str">
        <f t="shared" si="79"/>
        <v>397,44</v>
      </c>
      <c r="I417" s="87">
        <f t="shared" ref="I417:I425" si="85">H417*1.2247</f>
        <v>486.74476799999997</v>
      </c>
      <c r="J417" s="208">
        <f t="shared" ref="J417:J425" si="86">I417*G417</f>
        <v>116.81874431999999</v>
      </c>
      <c r="K417" s="64">
        <f t="shared" si="83"/>
        <v>116.81874431999999</v>
      </c>
      <c r="L417" s="29"/>
      <c r="M417" s="242"/>
      <c r="N417" s="83" t="str">
        <f>VLOOKUP(C417,Dados1!$C:$G,5,FALSE)</f>
        <v>397,44</v>
      </c>
      <c r="O417" s="123">
        <f t="shared" si="77"/>
        <v>0</v>
      </c>
      <c r="P417" s="83" t="str">
        <f>VLOOKUP(C417,Dados1!$C:$E,3,FALSE)</f>
        <v>M2</v>
      </c>
      <c r="Q417" s="83" t="str">
        <f>VLOOKUP(C417,Dados1!$C:$E,2,FALSE)</f>
        <v>CAIXILHO FIXO, DE ALUMINIO, COM TELA DE METAL FIO 12 MALHA 3X3CM</v>
      </c>
    </row>
    <row r="418" spans="1:17" ht="38.25" outlineLevel="1">
      <c r="A418" s="85"/>
      <c r="B418" s="250" t="s">
        <v>119</v>
      </c>
      <c r="C418" s="86">
        <v>92688</v>
      </c>
      <c r="D418" s="86" t="s">
        <v>584</v>
      </c>
      <c r="E418" s="80" t="str">
        <f t="shared" si="84"/>
        <v>TUBO DE AÇO GALVANIZADO COM COSTURA, CLASSE MÉDIA, CONEXÃO ROSQUEADA, DN 20 (3/4"), INSTALADO EM RAMAIS E SUB-RAMAIS DE GÁS - FORNECIMENTO E INSTALAÇÃO. AF_12/2015</v>
      </c>
      <c r="F418" s="86" t="s">
        <v>48</v>
      </c>
      <c r="G418" s="84">
        <v>45.8</v>
      </c>
      <c r="H418" s="84" t="str">
        <f t="shared" si="79"/>
        <v>24,72</v>
      </c>
      <c r="I418" s="87">
        <f t="shared" si="85"/>
        <v>30.274583999999997</v>
      </c>
      <c r="J418" s="208">
        <f t="shared" si="86"/>
        <v>1386.5759471999997</v>
      </c>
      <c r="K418" s="64">
        <f t="shared" si="83"/>
        <v>1386.5759471999997</v>
      </c>
      <c r="L418" s="29"/>
      <c r="M418" s="242"/>
      <c r="N418" s="83" t="str">
        <f>VLOOKUP(C418,Dados1!$C:$G,5,FALSE)</f>
        <v>24,72</v>
      </c>
      <c r="O418" s="123">
        <f t="shared" si="77"/>
        <v>0</v>
      </c>
      <c r="P418" s="83" t="str">
        <f>VLOOKUP(C418,Dados1!$C:$E,3,FALSE)</f>
        <v>M</v>
      </c>
      <c r="Q418" s="83" t="str">
        <f>VLOOKUP(C418,Dados1!$C:$E,2,FALSE)</f>
        <v>TUBO DE AÇO GALVANIZADO COM COSTURA, CLASSE MÉDIA, CONEXÃO ROSQUEADA, DN 20 (3/4"), INSTALADO EM RAMAIS E SUB-RAMAIS DE GÁS - FORNECIMENTO E INSTALAÇÃO. AF_12/2015</v>
      </c>
    </row>
    <row r="419" spans="1:17" ht="25.5" outlineLevel="1">
      <c r="A419" s="85"/>
      <c r="B419" s="250" t="s">
        <v>120</v>
      </c>
      <c r="C419" s="92" t="s">
        <v>680</v>
      </c>
      <c r="D419" s="86" t="s">
        <v>604</v>
      </c>
      <c r="E419" s="80" t="str">
        <f t="shared" si="84"/>
        <v>ENVELOPE DE CONCRETO PARA PROTEÇÃO DE TUBOS DE PVC ENTERRADO - CONCRETO TIPO A FCK = 13,5 MPA</v>
      </c>
      <c r="F419" s="86" t="s">
        <v>39</v>
      </c>
      <c r="G419" s="84">
        <f>45.8*0.03*0.03</f>
        <v>4.1219999999999993E-2</v>
      </c>
      <c r="H419" s="84">
        <f t="shared" si="79"/>
        <v>364.58</v>
      </c>
      <c r="I419" s="87">
        <f t="shared" si="85"/>
        <v>446.50112599999994</v>
      </c>
      <c r="J419" s="208">
        <f t="shared" si="86"/>
        <v>18.404776413719993</v>
      </c>
      <c r="K419" s="64">
        <f t="shared" si="83"/>
        <v>18.404776413719993</v>
      </c>
      <c r="L419" s="29"/>
      <c r="M419" s="242"/>
      <c r="N419" s="83">
        <f>VLOOKUP(C419,Dados1!$C:$G,5,FALSE)</f>
        <v>364.58</v>
      </c>
      <c r="O419" s="123">
        <f t="shared" si="77"/>
        <v>0</v>
      </c>
      <c r="P419" s="83" t="str">
        <f>VLOOKUP(C419,Dados1!$C:$E,3,FALSE)</f>
        <v>M3</v>
      </c>
      <c r="Q419" s="83" t="str">
        <f>VLOOKUP(C419,Dados1!$C:$E,2,FALSE)</f>
        <v>ENVELOPE DE CONCRETO PARA PROTEÇÃO DE TUBOS DE PVC ENTERRADO - CONCRETO TIPO A FCK = 13,5 MPA</v>
      </c>
    </row>
    <row r="420" spans="1:17" outlineLevel="1">
      <c r="A420" s="85"/>
      <c r="B420" s="250" t="s">
        <v>121</v>
      </c>
      <c r="C420" s="159" t="s">
        <v>681</v>
      </c>
      <c r="D420" s="86" t="s">
        <v>604</v>
      </c>
      <c r="E420" s="80" t="str">
        <f t="shared" si="84"/>
        <v>FITA SUBTERRÂNEA PARA ATERRAMENTO, LARGURA 75 MM</v>
      </c>
      <c r="F420" s="86" t="s">
        <v>36</v>
      </c>
      <c r="G420" s="84">
        <v>4</v>
      </c>
      <c r="H420" s="84">
        <f t="shared" si="79"/>
        <v>147.93</v>
      </c>
      <c r="I420" s="87">
        <f t="shared" si="85"/>
        <v>181.169871</v>
      </c>
      <c r="J420" s="208">
        <f t="shared" si="86"/>
        <v>724.679484</v>
      </c>
      <c r="K420" s="64">
        <f t="shared" si="83"/>
        <v>724.679484</v>
      </c>
      <c r="L420" s="29"/>
      <c r="M420" s="242"/>
      <c r="N420" s="83">
        <f>VLOOKUP(C420,Dados1!$C:$G,5,FALSE)</f>
        <v>147.93</v>
      </c>
      <c r="O420" s="123">
        <f t="shared" si="77"/>
        <v>0</v>
      </c>
      <c r="P420" s="83" t="str">
        <f>VLOOKUP(C420,Dados1!$C:$E,3,FALSE)</f>
        <v>U</v>
      </c>
      <c r="Q420" s="83" t="str">
        <f>VLOOKUP(C420,Dados1!$C:$E,2,FALSE)</f>
        <v>FITA SUBTERRÂNEA PARA ATERRAMENTO, LARGURA 75 MM</v>
      </c>
    </row>
    <row r="421" spans="1:17" outlineLevel="1">
      <c r="A421" s="85"/>
      <c r="B421" s="250" t="s">
        <v>122</v>
      </c>
      <c r="C421" s="86" t="s">
        <v>682</v>
      </c>
      <c r="D421" s="86" t="s">
        <v>604</v>
      </c>
      <c r="E421" s="80" t="str">
        <f t="shared" si="84"/>
        <v>REGULADOR DE1O. ESTAGIO DIÂMETRO DE 1/2"</v>
      </c>
      <c r="F421" s="86" t="s">
        <v>36</v>
      </c>
      <c r="G421" s="84">
        <v>1</v>
      </c>
      <c r="H421" s="84">
        <f t="shared" si="79"/>
        <v>26.84</v>
      </c>
      <c r="I421" s="87">
        <f t="shared" si="85"/>
        <v>32.870947999999999</v>
      </c>
      <c r="J421" s="208">
        <f t="shared" si="86"/>
        <v>32.870947999999999</v>
      </c>
      <c r="K421" s="64">
        <f t="shared" si="83"/>
        <v>32.870947999999999</v>
      </c>
      <c r="L421" s="29"/>
      <c r="M421" s="242"/>
      <c r="N421" s="83">
        <f>VLOOKUP(C421,Dados1!$C:$G,5,FALSE)</f>
        <v>26.84</v>
      </c>
      <c r="O421" s="123">
        <f t="shared" si="77"/>
        <v>0</v>
      </c>
      <c r="P421" s="83" t="str">
        <f>VLOOKUP(C421,Dados1!$C:$E,3,FALSE)</f>
        <v>U</v>
      </c>
      <c r="Q421" s="83" t="str">
        <f>VLOOKUP(C421,Dados1!$C:$E,2,FALSE)</f>
        <v>REGULADOR DE1O. ESTAGIO DIÂMETRO DE 1/2"</v>
      </c>
    </row>
    <row r="422" spans="1:17" outlineLevel="1">
      <c r="A422" s="85"/>
      <c r="B422" s="250" t="s">
        <v>123</v>
      </c>
      <c r="C422" s="159" t="s">
        <v>683</v>
      </c>
      <c r="D422" s="86" t="s">
        <v>604</v>
      </c>
      <c r="E422" s="80" t="str">
        <f t="shared" si="84"/>
        <v>REGULADOR PRESSÃO ALIANÇA 76506/3 ENTRA 1/8" - 7KG/H - EST. ÚNICO</v>
      </c>
      <c r="F422" s="86" t="s">
        <v>36</v>
      </c>
      <c r="G422" s="84">
        <v>2</v>
      </c>
      <c r="H422" s="84">
        <f t="shared" si="79"/>
        <v>107.93</v>
      </c>
      <c r="I422" s="87">
        <f t="shared" si="85"/>
        <v>132.181871</v>
      </c>
      <c r="J422" s="208">
        <f t="shared" si="86"/>
        <v>264.363742</v>
      </c>
      <c r="K422" s="64">
        <f t="shared" si="83"/>
        <v>264.363742</v>
      </c>
      <c r="L422" s="29"/>
      <c r="M422" s="242"/>
      <c r="N422" s="83">
        <f>VLOOKUP(C422,Dados1!$C:$G,5,FALSE)</f>
        <v>107.93</v>
      </c>
      <c r="O422" s="123">
        <f t="shared" si="77"/>
        <v>0</v>
      </c>
      <c r="P422" s="83" t="str">
        <f>VLOOKUP(C422,Dados1!$C:$E,3,FALSE)</f>
        <v>U</v>
      </c>
      <c r="Q422" s="83" t="str">
        <f>VLOOKUP(C422,Dados1!$C:$E,2,FALSE)</f>
        <v>REGULADOR PRESSÃO ALIANÇA 76506/3 ENTRA 1/8" - 7KG/H - EST. ÚNICO</v>
      </c>
    </row>
    <row r="423" spans="1:17" outlineLevel="1">
      <c r="A423" s="85"/>
      <c r="B423" s="250" t="s">
        <v>124</v>
      </c>
      <c r="C423" s="86" t="s">
        <v>756</v>
      </c>
      <c r="D423" s="86" t="s">
        <v>676</v>
      </c>
      <c r="E423" s="80" t="s">
        <v>559</v>
      </c>
      <c r="F423" s="86" t="s">
        <v>36</v>
      </c>
      <c r="G423" s="84">
        <v>1</v>
      </c>
      <c r="H423" s="84">
        <v>987.01</v>
      </c>
      <c r="I423" s="87">
        <f t="shared" si="85"/>
        <v>1208.7911469999999</v>
      </c>
      <c r="J423" s="208">
        <f t="shared" si="86"/>
        <v>1208.7911469999999</v>
      </c>
      <c r="K423" s="64">
        <f t="shared" si="83"/>
        <v>1208.7911469999999</v>
      </c>
      <c r="L423" s="29"/>
      <c r="M423" s="242"/>
      <c r="N423" s="124" t="e">
        <f>VLOOKUP(C423,Dados1!$C:$G,5,FALSE)</f>
        <v>#N/A</v>
      </c>
      <c r="O423" s="125" t="e">
        <f t="shared" si="77"/>
        <v>#N/A</v>
      </c>
      <c r="P423" s="83" t="e">
        <f>VLOOKUP(C423,Dados1!$C:$E,3,FALSE)</f>
        <v>#N/A</v>
      </c>
      <c r="Q423" s="83" t="e">
        <f>VLOOKUP(C423,Dados1!$C:$E,2,FALSE)</f>
        <v>#N/A</v>
      </c>
    </row>
    <row r="424" spans="1:17" ht="21.75" customHeight="1" outlineLevel="1">
      <c r="A424" s="85"/>
      <c r="B424" s="250" t="s">
        <v>151</v>
      </c>
      <c r="C424" s="151" t="s">
        <v>684</v>
      </c>
      <c r="D424" s="86" t="s">
        <v>604</v>
      </c>
      <c r="E424" s="22" t="str">
        <f>Q424</f>
        <v>PLACA FOTOLUMINESCENTE "P2" - D = 300 MM (PROIBIDO PRODUZIR CHAMA)</v>
      </c>
      <c r="F424" s="86" t="s">
        <v>36</v>
      </c>
      <c r="G424" s="84">
        <v>1</v>
      </c>
      <c r="H424" s="84">
        <f t="shared" si="79"/>
        <v>16.91</v>
      </c>
      <c r="I424" s="87">
        <f t="shared" si="85"/>
        <v>20.709676999999999</v>
      </c>
      <c r="J424" s="208">
        <f t="shared" si="86"/>
        <v>20.709676999999999</v>
      </c>
      <c r="K424" s="64">
        <f t="shared" si="83"/>
        <v>20.709676999999999</v>
      </c>
      <c r="L424" s="29"/>
      <c r="M424" s="242"/>
      <c r="N424" s="83">
        <f>VLOOKUP(C424,Dados1!$C:$G,5,FALSE)</f>
        <v>16.91</v>
      </c>
      <c r="O424" s="123">
        <f t="shared" si="77"/>
        <v>0</v>
      </c>
      <c r="P424" s="83" t="str">
        <f>VLOOKUP(C424,Dados1!$C:$E,3,FALSE)</f>
        <v>U</v>
      </c>
      <c r="Q424" s="83" t="str">
        <f>VLOOKUP(C424,Dados1!$C:$E,2,FALSE)</f>
        <v>PLACA FOTOLUMINESCENTE "P2" - D = 300 MM (PROIBIDO PRODUZIR CHAMA)</v>
      </c>
    </row>
    <row r="425" spans="1:17" outlineLevel="1">
      <c r="A425" s="85"/>
      <c r="B425" s="250" t="s">
        <v>152</v>
      </c>
      <c r="C425" s="151" t="s">
        <v>684</v>
      </c>
      <c r="D425" s="86" t="s">
        <v>604</v>
      </c>
      <c r="E425" s="22" t="str">
        <f>Q425</f>
        <v>PLACA FOTOLUMINESCENTE "P2" - D = 300 MM (PROIBIDO PRODUZIR CHAMA)</v>
      </c>
      <c r="F425" s="86" t="s">
        <v>36</v>
      </c>
      <c r="G425" s="84">
        <v>1</v>
      </c>
      <c r="H425" s="84">
        <f t="shared" si="79"/>
        <v>16.91</v>
      </c>
      <c r="I425" s="87">
        <f t="shared" si="85"/>
        <v>20.709676999999999</v>
      </c>
      <c r="J425" s="208">
        <f t="shared" si="86"/>
        <v>20.709676999999999</v>
      </c>
      <c r="K425" s="64">
        <f t="shared" si="83"/>
        <v>20.709676999999999</v>
      </c>
      <c r="L425" s="29"/>
      <c r="M425" s="242"/>
      <c r="N425" s="83">
        <f>VLOOKUP(C425,Dados1!$C:$G,5,FALSE)</f>
        <v>16.91</v>
      </c>
      <c r="O425" s="123">
        <f t="shared" si="77"/>
        <v>0</v>
      </c>
      <c r="P425" s="83" t="str">
        <f>VLOOKUP(C425,Dados1!$C:$E,3,FALSE)</f>
        <v>U</v>
      </c>
      <c r="Q425" s="83" t="str">
        <f>VLOOKUP(C425,Dados1!$C:$E,2,FALSE)</f>
        <v>PLACA FOTOLUMINESCENTE "P2" - D = 300 MM (PROIBIDO PRODUZIR CHAMA)</v>
      </c>
    </row>
    <row r="426" spans="1:17" outlineLevel="1">
      <c r="A426" s="85"/>
      <c r="B426" s="251"/>
      <c r="C426" s="62"/>
      <c r="D426" s="62"/>
      <c r="E426" s="62"/>
      <c r="F426" s="62"/>
      <c r="G426" s="68" t="s">
        <v>100</v>
      </c>
      <c r="H426" s="84">
        <f t="shared" si="79"/>
        <v>0</v>
      </c>
      <c r="I426" s="87"/>
      <c r="J426" s="213">
        <f>SUM(J416:J425)</f>
        <v>4601.0553297337192</v>
      </c>
      <c r="K426" s="64"/>
      <c r="L426" s="29"/>
      <c r="M426" s="242"/>
      <c r="N426" s="83">
        <f>VLOOKUP(C426,Dados1!$C:$G,5,FALSE)</f>
        <v>0</v>
      </c>
      <c r="O426" s="123">
        <f t="shared" ref="O426:O457" si="87">H426-N426</f>
        <v>0</v>
      </c>
      <c r="P426" s="83">
        <f>VLOOKUP(C426,Dados1!$C:$E,3,FALSE)</f>
        <v>0</v>
      </c>
      <c r="Q426" s="83" t="str">
        <f>VLOOKUP(C426,Dados1!$C:$E,2,FALSE)</f>
        <v>CÓDIGO REPETIDO</v>
      </c>
    </row>
    <row r="427" spans="1:17">
      <c r="A427" s="85"/>
      <c r="B427" s="248"/>
      <c r="C427" s="85"/>
      <c r="D427" s="85"/>
      <c r="E427" s="40"/>
      <c r="F427" s="85"/>
      <c r="G427" s="51"/>
      <c r="H427" s="84">
        <f t="shared" si="79"/>
        <v>0</v>
      </c>
      <c r="I427" s="87">
        <f t="shared" si="81"/>
        <v>0</v>
      </c>
      <c r="J427" s="208">
        <f t="shared" si="82"/>
        <v>0</v>
      </c>
      <c r="K427" s="64">
        <f t="shared" si="83"/>
        <v>0</v>
      </c>
      <c r="L427" s="29"/>
      <c r="M427" s="242"/>
      <c r="N427" s="83">
        <f>VLOOKUP(C427,Dados1!$C:$G,5,FALSE)</f>
        <v>0</v>
      </c>
      <c r="O427" s="123">
        <f t="shared" si="87"/>
        <v>0</v>
      </c>
      <c r="P427" s="83">
        <f>VLOOKUP(C427,Dados1!$C:$E,3,FALSE)</f>
        <v>0</v>
      </c>
      <c r="Q427" s="83" t="str">
        <f>VLOOKUP(C427,Dados1!$C:$E,2,FALSE)</f>
        <v>CÓDIGO REPETIDO</v>
      </c>
    </row>
    <row r="428" spans="1:17" s="61" customFormat="1">
      <c r="A428" s="85"/>
      <c r="B428" s="249">
        <v>17</v>
      </c>
      <c r="C428" s="198"/>
      <c r="D428" s="198"/>
      <c r="E428" s="131" t="s">
        <v>99</v>
      </c>
      <c r="F428" s="131"/>
      <c r="G428" s="138"/>
      <c r="H428" s="134">
        <f t="shared" si="79"/>
        <v>0</v>
      </c>
      <c r="I428" s="137">
        <f t="shared" si="81"/>
        <v>0</v>
      </c>
      <c r="J428" s="210">
        <f t="shared" si="82"/>
        <v>0</v>
      </c>
      <c r="K428" s="64">
        <f t="shared" si="83"/>
        <v>0</v>
      </c>
      <c r="L428" s="235"/>
      <c r="M428" s="255"/>
      <c r="N428" s="83">
        <f>VLOOKUP(C428,Dados1!$C:$G,5,FALSE)</f>
        <v>0</v>
      </c>
      <c r="O428" s="123">
        <f t="shared" si="87"/>
        <v>0</v>
      </c>
      <c r="P428" s="83">
        <f>VLOOKUP(C428,Dados1!$C:$E,3,FALSE)</f>
        <v>0</v>
      </c>
      <c r="Q428" s="83" t="str">
        <f>VLOOKUP(C428,Dados1!$C:$E,2,FALSE)</f>
        <v>CÓDIGO REPETIDO</v>
      </c>
    </row>
    <row r="429" spans="1:17" s="61" customFormat="1" outlineLevel="1">
      <c r="A429" s="85"/>
      <c r="B429" s="250" t="s">
        <v>9</v>
      </c>
      <c r="C429" s="86" t="s">
        <v>58344</v>
      </c>
      <c r="D429" s="82" t="s">
        <v>676</v>
      </c>
      <c r="E429" s="186" t="s">
        <v>58343</v>
      </c>
      <c r="F429" s="86" t="s">
        <v>36</v>
      </c>
      <c r="G429" s="84">
        <v>8</v>
      </c>
      <c r="H429" s="84">
        <v>155.97999999999999</v>
      </c>
      <c r="I429" s="87">
        <f>H429*1.2247</f>
        <v>191.02870599999997</v>
      </c>
      <c r="J429" s="208">
        <f>I429*G429</f>
        <v>1528.2296479999998</v>
      </c>
      <c r="K429" s="64">
        <f t="shared" si="83"/>
        <v>1528.2296479999998</v>
      </c>
      <c r="L429" s="235"/>
      <c r="M429" s="255"/>
      <c r="N429" s="83" t="e">
        <f>VLOOKUP(C429,Dados1!$C:$G,5,FALSE)</f>
        <v>#N/A</v>
      </c>
      <c r="O429" s="123" t="e">
        <f t="shared" si="87"/>
        <v>#N/A</v>
      </c>
      <c r="P429" s="83" t="e">
        <f>VLOOKUP(C429,Dados1!$C:$E,3,FALSE)</f>
        <v>#N/A</v>
      </c>
      <c r="Q429" s="83" t="e">
        <f>VLOOKUP(C429,Dados1!$C:$E,2,FALSE)</f>
        <v>#N/A</v>
      </c>
    </row>
    <row r="430" spans="1:17" s="61" customFormat="1" outlineLevel="1">
      <c r="A430" s="85"/>
      <c r="B430" s="250" t="s">
        <v>28</v>
      </c>
      <c r="C430" s="86">
        <v>72554</v>
      </c>
      <c r="D430" s="82" t="s">
        <v>584</v>
      </c>
      <c r="E430" s="80" t="str">
        <f t="shared" ref="E430:E445" si="88">Q430</f>
        <v>EXTINTOR DE CO2 6KG - FORNECIMENTO E INSTALACAO</v>
      </c>
      <c r="F430" s="86" t="s">
        <v>36</v>
      </c>
      <c r="G430" s="84">
        <v>2</v>
      </c>
      <c r="H430" s="84" t="str">
        <f t="shared" si="79"/>
        <v>445,98</v>
      </c>
      <c r="I430" s="87">
        <f t="shared" ref="I430:I445" si="89">H430*1.2247</f>
        <v>546.19170599999995</v>
      </c>
      <c r="J430" s="208">
        <f t="shared" ref="J430:J445" si="90">I430*G430</f>
        <v>1092.3834119999999</v>
      </c>
      <c r="K430" s="64">
        <f t="shared" si="83"/>
        <v>1092.3834119999999</v>
      </c>
      <c r="L430" s="235"/>
      <c r="M430" s="255"/>
      <c r="N430" s="83" t="str">
        <f>VLOOKUP(C430,Dados1!$C:$G,5,FALSE)</f>
        <v>445,98</v>
      </c>
      <c r="O430" s="123">
        <f t="shared" si="87"/>
        <v>0</v>
      </c>
      <c r="P430" s="83" t="str">
        <f>VLOOKUP(C430,Dados1!$C:$E,3,FALSE)</f>
        <v>UN</v>
      </c>
      <c r="Q430" s="83" t="str">
        <f>VLOOKUP(C430,Dados1!$C:$E,2,FALSE)</f>
        <v>EXTINTOR DE CO2 6KG - FORNECIMENTO E INSTALACAO</v>
      </c>
    </row>
    <row r="431" spans="1:17" s="61" customFormat="1" ht="38.25" outlineLevel="1">
      <c r="A431" s="85"/>
      <c r="B431" s="250" t="s">
        <v>29</v>
      </c>
      <c r="C431" s="86">
        <v>92353</v>
      </c>
      <c r="D431" s="82" t="s">
        <v>584</v>
      </c>
      <c r="E431" s="80" t="str">
        <f t="shared" si="88"/>
        <v>JOELHO 90 GRAUS, EM FERRO GALVANIZADO, DN 65 (2 1/2"), CONEXÃO ROSQUEADA, INSTALADO EM PRUMADAS - FORNECIMENTO E INSTALAÇÃO. AF_12/2015</v>
      </c>
      <c r="F431" s="86" t="s">
        <v>36</v>
      </c>
      <c r="G431" s="84">
        <v>10</v>
      </c>
      <c r="H431" s="84" t="str">
        <f t="shared" si="79"/>
        <v>94,42</v>
      </c>
      <c r="I431" s="87">
        <f t="shared" si="89"/>
        <v>115.636174</v>
      </c>
      <c r="J431" s="208">
        <f t="shared" si="90"/>
        <v>1156.3617400000001</v>
      </c>
      <c r="K431" s="64">
        <f t="shared" si="83"/>
        <v>1156.3617400000001</v>
      </c>
      <c r="L431" s="235"/>
      <c r="M431" s="255"/>
      <c r="N431" s="83" t="str">
        <f>VLOOKUP(C431,Dados1!$C:$G,5,FALSE)</f>
        <v>94,42</v>
      </c>
      <c r="O431" s="123">
        <f t="shared" si="87"/>
        <v>0</v>
      </c>
      <c r="P431" s="83" t="str">
        <f>VLOOKUP(C431,Dados1!$C:$E,3,FALSE)</f>
        <v>UN</v>
      </c>
      <c r="Q431" s="83" t="str">
        <f>VLOOKUP(C431,Dados1!$C:$E,2,FALSE)</f>
        <v>JOELHO 90 GRAUS, EM FERRO GALVANIZADO, DN 65 (2 1/2"), CONEXÃO ROSQUEADA, INSTALADO EM PRUMADAS - FORNECIMENTO E INSTALAÇÃO. AF_12/2015</v>
      </c>
    </row>
    <row r="432" spans="1:17" s="61" customFormat="1" ht="38.25" outlineLevel="1">
      <c r="A432" s="85"/>
      <c r="B432" s="250" t="s">
        <v>86</v>
      </c>
      <c r="C432" s="86">
        <v>92377</v>
      </c>
      <c r="D432" s="82" t="s">
        <v>584</v>
      </c>
      <c r="E432" s="80" t="str">
        <f t="shared" si="88"/>
        <v>NIPLE, EM FERRO GALVANIZADO, DN 65 (2 1/2"), CONEXÃO ROSQUEADA, INSTALADO EM REDE DE ALIMENTAÇÃO PARA HIDRANTE - FORNECIMENTO E INSTALAÇÃO. AF_12/2015</v>
      </c>
      <c r="F432" s="86" t="s">
        <v>36</v>
      </c>
      <c r="G432" s="84">
        <v>2</v>
      </c>
      <c r="H432" s="84" t="str">
        <f t="shared" si="79"/>
        <v>60,24</v>
      </c>
      <c r="I432" s="87">
        <f t="shared" si="89"/>
        <v>73.775927999999993</v>
      </c>
      <c r="J432" s="208">
        <f t="shared" si="90"/>
        <v>147.55185599999999</v>
      </c>
      <c r="K432" s="64">
        <f t="shared" si="83"/>
        <v>147.55185599999999</v>
      </c>
      <c r="L432" s="235"/>
      <c r="M432" s="255"/>
      <c r="N432" s="83" t="str">
        <f>VLOOKUP(C432,Dados1!$C:$G,5,FALSE)</f>
        <v>60,24</v>
      </c>
      <c r="O432" s="123">
        <f t="shared" si="87"/>
        <v>0</v>
      </c>
      <c r="P432" s="83" t="str">
        <f>VLOOKUP(C432,Dados1!$C:$E,3,FALSE)</f>
        <v>UN</v>
      </c>
      <c r="Q432" s="83" t="str">
        <f>VLOOKUP(C432,Dados1!$C:$E,2,FALSE)</f>
        <v>NIPLE, EM FERRO GALVANIZADO, DN 65 (2 1/2"), CONEXÃO ROSQUEADA, INSTALADO EM REDE DE ALIMENTAÇÃO PARA HIDRANTE - FORNECIMENTO E INSTALAÇÃO. AF_12/2015</v>
      </c>
    </row>
    <row r="433" spans="1:17" s="61" customFormat="1" ht="38.25" outlineLevel="1">
      <c r="A433" s="85"/>
      <c r="B433" s="250" t="s">
        <v>87</v>
      </c>
      <c r="C433" s="86">
        <v>92642</v>
      </c>
      <c r="D433" s="82" t="s">
        <v>584</v>
      </c>
      <c r="E433" s="80" t="str">
        <f t="shared" si="88"/>
        <v>TÊ, EM FERRO GALVANIZADO, CONEXÃO ROSQUEADA, DN 65 (2 1/2"), INSTALADO EM REDE DE ALIMENTAÇÃO PARA HIDRANTE - FORNECIMENTO E INSTALAÇÃO. AF_12/2015</v>
      </c>
      <c r="F433" s="86" t="s">
        <v>36</v>
      </c>
      <c r="G433" s="84">
        <v>4</v>
      </c>
      <c r="H433" s="84" t="str">
        <f t="shared" si="79"/>
        <v>131,49</v>
      </c>
      <c r="I433" s="87">
        <f t="shared" si="89"/>
        <v>161.03580299999999</v>
      </c>
      <c r="J433" s="208">
        <f t="shared" si="90"/>
        <v>644.14321199999995</v>
      </c>
      <c r="K433" s="64">
        <f t="shared" si="83"/>
        <v>644.14321199999995</v>
      </c>
      <c r="L433" s="235"/>
      <c r="M433" s="255"/>
      <c r="N433" s="83" t="str">
        <f>VLOOKUP(C433,Dados1!$C:$G,5,FALSE)</f>
        <v>131,49</v>
      </c>
      <c r="O433" s="123">
        <f t="shared" si="87"/>
        <v>0</v>
      </c>
      <c r="P433" s="83" t="str">
        <f>VLOOKUP(C433,Dados1!$C:$E,3,FALSE)</f>
        <v>UN</v>
      </c>
      <c r="Q433" s="83" t="str">
        <f>VLOOKUP(C433,Dados1!$C:$E,2,FALSE)</f>
        <v>TÊ, EM FERRO GALVANIZADO, CONEXÃO ROSQUEADA, DN 65 (2 1/2"), INSTALADO EM REDE DE ALIMENTAÇÃO PARA HIDRANTE - FORNECIMENTO E INSTALAÇÃO. AF_12/2015</v>
      </c>
    </row>
    <row r="434" spans="1:17" s="61" customFormat="1" ht="38.25" outlineLevel="1">
      <c r="A434" s="85"/>
      <c r="B434" s="250" t="s">
        <v>88</v>
      </c>
      <c r="C434" s="86">
        <v>92367</v>
      </c>
      <c r="D434" s="82" t="s">
        <v>584</v>
      </c>
      <c r="E434" s="80" t="str">
        <f t="shared" si="88"/>
        <v>TUBO DE AÇO GALVANIZADO COM COSTURA, CLASSE MÉDIA, DN 65 (2 1/2"), CONEXÃO ROSQUEADA, INSTALADO EM REDE DE ALIMENTAÇÃO PARA HIDRANTE - FORNECIMENTO E INSTALAÇÃO. AF_12/2015</v>
      </c>
      <c r="F434" s="86" t="s">
        <v>48</v>
      </c>
      <c r="G434" s="84">
        <v>65</v>
      </c>
      <c r="H434" s="84" t="str">
        <f t="shared" si="79"/>
        <v>63,16</v>
      </c>
      <c r="I434" s="87">
        <f t="shared" si="89"/>
        <v>77.352051999999986</v>
      </c>
      <c r="J434" s="208">
        <f t="shared" si="90"/>
        <v>5027.8833799999993</v>
      </c>
      <c r="K434" s="64">
        <f t="shared" si="83"/>
        <v>5027.8833799999993</v>
      </c>
      <c r="L434" s="235"/>
      <c r="M434" s="255"/>
      <c r="N434" s="83" t="str">
        <f>VLOOKUP(C434,Dados1!$C:$G,5,FALSE)</f>
        <v>63,16</v>
      </c>
      <c r="O434" s="123">
        <f t="shared" si="87"/>
        <v>0</v>
      </c>
      <c r="P434" s="83" t="str">
        <f>VLOOKUP(C434,Dados1!$C:$E,3,FALSE)</f>
        <v>M</v>
      </c>
      <c r="Q434" s="83" t="str">
        <f>VLOOKUP(C434,Dados1!$C:$E,2,FALSE)</f>
        <v>TUBO DE AÇO GALVANIZADO COM COSTURA, CLASSE MÉDIA, DN 65 (2 1/2"), CONEXÃO ROSQUEADA, INSTALADO EM REDE DE ALIMENTAÇÃO PARA HIDRANTE - FORNECIMENTO E INSTALAÇÃO. AF_12/2015</v>
      </c>
    </row>
    <row r="435" spans="1:17" s="61" customFormat="1" ht="51" outlineLevel="1">
      <c r="A435" s="85"/>
      <c r="B435" s="250" t="s">
        <v>125</v>
      </c>
      <c r="C435" s="86">
        <v>96765</v>
      </c>
      <c r="D435" s="82" t="s">
        <v>584</v>
      </c>
      <c r="E435" s="80" t="str">
        <f t="shared" si="88"/>
        <v>ABRIGO PARA HIDRANTE, 90X60X17CM, COM REGISTRO GLOBO ANGULAR 45 GRAUS 2 1/2", ADAPTADOR STORZ 2 1/2", MANGUEIRA DE INCÊNDIO 20M, REDUÇÃO 2 1/2 X 1 1/2" E ESGUICHO EM LATÃO 1 1/2" - FORNECIMENTO E INSTALAÇÃO. AF_08/2017</v>
      </c>
      <c r="F435" s="86" t="s">
        <v>36</v>
      </c>
      <c r="G435" s="84">
        <v>2</v>
      </c>
      <c r="H435" s="84" t="str">
        <f t="shared" si="79"/>
        <v>890,48</v>
      </c>
      <c r="I435" s="87">
        <f t="shared" si="89"/>
        <v>1090.5708559999998</v>
      </c>
      <c r="J435" s="208">
        <f t="shared" si="90"/>
        <v>2181.1417119999996</v>
      </c>
      <c r="K435" s="64">
        <f t="shared" si="83"/>
        <v>2181.1417119999996</v>
      </c>
      <c r="L435" s="235"/>
      <c r="M435" s="255"/>
      <c r="N435" s="83" t="str">
        <f>VLOOKUP(C435,Dados1!$C:$G,5,FALSE)</f>
        <v>890,48</v>
      </c>
      <c r="O435" s="123">
        <f t="shared" si="87"/>
        <v>0</v>
      </c>
      <c r="P435" s="83" t="str">
        <f>VLOOKUP(C435,Dados1!$C:$E,3,FALSE)</f>
        <v>UN</v>
      </c>
      <c r="Q435" s="83" t="str">
        <f>VLOOKUP(C435,Dados1!$C:$E,2,FALSE)</f>
        <v>ABRIGO PARA HIDRANTE, 90X60X17CM, COM REGISTRO GLOBO ANGULAR 45 GRAUS 2 1/2", ADAPTADOR STORZ 2 1/2", MANGUEIRA DE INCÊNDIO 20M, REDUÇÃO 2 1/2 X 1 1/2" E ESGUICHO EM LATÃO 1 1/2" - FORNECIMENTO E INSTALAÇÃO. AF_08/2017</v>
      </c>
    </row>
    <row r="436" spans="1:17" s="61" customFormat="1" ht="25.5" outlineLevel="1">
      <c r="A436" s="85"/>
      <c r="B436" s="250" t="s">
        <v>474</v>
      </c>
      <c r="C436" s="86">
        <v>84798</v>
      </c>
      <c r="D436" s="82" t="s">
        <v>584</v>
      </c>
      <c r="E436" s="80" t="str">
        <f t="shared" si="88"/>
        <v>TAMPAO FOFO P/ CAIXA R1 PADRAO TELEBRAS COMPLETO - FORNECIMENTO E INSTALACAO</v>
      </c>
      <c r="F436" s="86" t="s">
        <v>36</v>
      </c>
      <c r="G436" s="84">
        <v>1</v>
      </c>
      <c r="H436" s="84" t="str">
        <f t="shared" si="79"/>
        <v>209,19</v>
      </c>
      <c r="I436" s="87">
        <f t="shared" si="89"/>
        <v>256.19499299999995</v>
      </c>
      <c r="J436" s="208">
        <f t="shared" si="90"/>
        <v>256.19499299999995</v>
      </c>
      <c r="K436" s="64">
        <f t="shared" si="83"/>
        <v>256.19499299999995</v>
      </c>
      <c r="L436" s="235"/>
      <c r="M436" s="255"/>
      <c r="N436" s="83" t="str">
        <f>VLOOKUP(C436,Dados1!$C:$G,5,FALSE)</f>
        <v>209,19</v>
      </c>
      <c r="O436" s="123">
        <f t="shared" si="87"/>
        <v>0</v>
      </c>
      <c r="P436" s="83" t="str">
        <f>VLOOKUP(C436,Dados1!$C:$E,3,FALSE)</f>
        <v>UN</v>
      </c>
      <c r="Q436" s="83" t="str">
        <f>VLOOKUP(C436,Dados1!$C:$E,2,FALSE)</f>
        <v>TAMPAO FOFO P/ CAIXA R1 PADRAO TELEBRAS COMPLETO - FORNECIMENTO E INSTALACAO</v>
      </c>
    </row>
    <row r="437" spans="1:17" s="61" customFormat="1" ht="38.25" outlineLevel="1">
      <c r="A437" s="85"/>
      <c r="B437" s="250" t="s">
        <v>475</v>
      </c>
      <c r="C437" s="86">
        <v>94499</v>
      </c>
      <c r="D437" s="82" t="s">
        <v>584</v>
      </c>
      <c r="E437" s="80" t="str">
        <f t="shared" si="88"/>
        <v>REGISTRO DE GAVETA BRUTO, LATÃO, ROSCÁVEL, 2 1/2, INSTALADO EM RESERVAÇÃO DE ÁGUA DE EDIFICAÇÃO QUE POSSUA RESERVATÓRIO DE FIBRA/FIBROCIMENTO  FORNECIMENTO E INSTALAÇÃO. AF_06/2016</v>
      </c>
      <c r="F437" s="86" t="s">
        <v>36</v>
      </c>
      <c r="G437" s="84">
        <v>5</v>
      </c>
      <c r="H437" s="84" t="str">
        <f t="shared" si="79"/>
        <v>197,00</v>
      </c>
      <c r="I437" s="87">
        <f t="shared" si="89"/>
        <v>241.26589999999999</v>
      </c>
      <c r="J437" s="208">
        <f t="shared" si="90"/>
        <v>1206.3294999999998</v>
      </c>
      <c r="K437" s="64">
        <f t="shared" si="83"/>
        <v>1206.3294999999998</v>
      </c>
      <c r="L437" s="235"/>
      <c r="M437" s="255"/>
      <c r="N437" s="83" t="str">
        <f>VLOOKUP(C437,Dados1!$C:$G,5,FALSE)</f>
        <v>197,00</v>
      </c>
      <c r="O437" s="123">
        <f t="shared" si="87"/>
        <v>0</v>
      </c>
      <c r="P437" s="83" t="str">
        <f>VLOOKUP(C437,Dados1!$C:$E,3,FALSE)</f>
        <v>UN</v>
      </c>
      <c r="Q437" s="83" t="str">
        <f>VLOOKUP(C437,Dados1!$C:$E,2,FALSE)</f>
        <v>REGISTRO DE GAVETA BRUTO, LATÃO, ROSCÁVEL, 2 1/2, INSTALADO EM RESERVAÇÃO DE ÁGUA DE EDIFICAÇÃO QUE POSSUA RESERVATÓRIO DE FIBRA/FIBROCIMENTO  FORNECIMENTO E INSTALAÇÃO. AF_06/2016</v>
      </c>
    </row>
    <row r="438" spans="1:17" s="61" customFormat="1" ht="25.5" outlineLevel="1">
      <c r="A438" s="85"/>
      <c r="B438" s="250" t="s">
        <v>476</v>
      </c>
      <c r="C438" s="86">
        <v>99632</v>
      </c>
      <c r="D438" s="82" t="s">
        <v>584</v>
      </c>
      <c r="E438" s="80" t="str">
        <f t="shared" si="88"/>
        <v>VÁLVULA DE RETENÇÃO VERTICAL, DE BRONZE, ROSCÁVEL, 2" - FORNECIMENTO E INSTALAÇÃO. AF_01/2019</v>
      </c>
      <c r="F438" s="86" t="s">
        <v>36</v>
      </c>
      <c r="G438" s="84">
        <v>3</v>
      </c>
      <c r="H438" s="84" t="str">
        <f t="shared" si="79"/>
        <v>186,82</v>
      </c>
      <c r="I438" s="87">
        <f t="shared" si="89"/>
        <v>228.79845399999996</v>
      </c>
      <c r="J438" s="208">
        <f t="shared" si="90"/>
        <v>686.39536199999986</v>
      </c>
      <c r="K438" s="64">
        <f t="shared" si="83"/>
        <v>686.39536199999986</v>
      </c>
      <c r="L438" s="235"/>
      <c r="M438" s="255"/>
      <c r="N438" s="83" t="str">
        <f>VLOOKUP(C438,Dados1!$C:$G,5,FALSE)</f>
        <v>186,82</v>
      </c>
      <c r="O438" s="123">
        <f t="shared" si="87"/>
        <v>0</v>
      </c>
      <c r="P438" s="83" t="str">
        <f>VLOOKUP(C438,Dados1!$C:$E,3,FALSE)</f>
        <v>UN</v>
      </c>
      <c r="Q438" s="83" t="str">
        <f>VLOOKUP(C438,Dados1!$C:$E,2,FALSE)</f>
        <v>VÁLVULA DE RETENÇÃO VERTICAL, DE BRONZE, ROSCÁVEL, 2" - FORNECIMENTO E INSTALAÇÃO. AF_01/2019</v>
      </c>
    </row>
    <row r="439" spans="1:17" s="61" customFormat="1" ht="38.25" outlineLevel="1">
      <c r="A439" s="85"/>
      <c r="B439" s="250" t="s">
        <v>477</v>
      </c>
      <c r="C439" s="86">
        <v>92896</v>
      </c>
      <c r="D439" s="86" t="s">
        <v>584</v>
      </c>
      <c r="E439" s="80" t="str">
        <f t="shared" si="88"/>
        <v>UNIÃO, EM FERRO GALVANIZADO, DN 65 (2 1/2"), CONEXÃO ROSQUEADA, INSTALADO EM REDE DE ALIMENTAÇÃO PARA HIDRANTE - FORNECIMENTO E INSTALAÇÃO. AF_12/2015</v>
      </c>
      <c r="F439" s="86" t="s">
        <v>36</v>
      </c>
      <c r="G439" s="84">
        <v>4</v>
      </c>
      <c r="H439" s="84" t="str">
        <f t="shared" si="79"/>
        <v>130,64</v>
      </c>
      <c r="I439" s="87">
        <f t="shared" si="89"/>
        <v>159.99480799999998</v>
      </c>
      <c r="J439" s="208">
        <f t="shared" si="90"/>
        <v>639.97923199999991</v>
      </c>
      <c r="K439" s="64">
        <f t="shared" si="83"/>
        <v>639.97923199999991</v>
      </c>
      <c r="L439" s="235"/>
      <c r="M439" s="255"/>
      <c r="N439" s="83" t="str">
        <f>VLOOKUP(C439,Dados1!$C:$G,5,FALSE)</f>
        <v>130,64</v>
      </c>
      <c r="O439" s="123">
        <f t="shared" si="87"/>
        <v>0</v>
      </c>
      <c r="P439" s="83" t="str">
        <f>VLOOKUP(C439,Dados1!$C:$E,3,FALSE)</f>
        <v>UN</v>
      </c>
      <c r="Q439" s="83" t="str">
        <f>VLOOKUP(C439,Dados1!$C:$E,2,FALSE)</f>
        <v>UNIÃO, EM FERRO GALVANIZADO, DN 65 (2 1/2"), CONEXÃO ROSQUEADA, INSTALADO EM REDE DE ALIMENTAÇÃO PARA HIDRANTE - FORNECIMENTO E INSTALAÇÃO. AF_12/2015</v>
      </c>
    </row>
    <row r="440" spans="1:17" s="61" customFormat="1" outlineLevel="1">
      <c r="A440" s="85"/>
      <c r="B440" s="250" t="s">
        <v>478</v>
      </c>
      <c r="C440" s="88">
        <v>97599</v>
      </c>
      <c r="D440" s="86" t="s">
        <v>584</v>
      </c>
      <c r="E440" s="80" t="str">
        <f t="shared" si="88"/>
        <v>LUMINÁRIA DE EMERGÊNCIA - FORNECIMENTO E INSTALAÇÃO. AF_11/2017</v>
      </c>
      <c r="F440" s="86" t="s">
        <v>36</v>
      </c>
      <c r="G440" s="84">
        <v>57</v>
      </c>
      <c r="H440" s="84" t="str">
        <f t="shared" si="79"/>
        <v>36,42</v>
      </c>
      <c r="I440" s="87">
        <f t="shared" si="89"/>
        <v>44.603574000000002</v>
      </c>
      <c r="J440" s="208">
        <f t="shared" si="90"/>
        <v>2542.403718</v>
      </c>
      <c r="K440" s="64">
        <f t="shared" si="83"/>
        <v>2542.403718</v>
      </c>
      <c r="L440" s="235"/>
      <c r="M440" s="255"/>
      <c r="N440" s="83" t="str">
        <f>VLOOKUP(C440,Dados1!$C:$G,5,FALSE)</f>
        <v>36,42</v>
      </c>
      <c r="O440" s="123">
        <f t="shared" si="87"/>
        <v>0</v>
      </c>
      <c r="P440" s="83" t="str">
        <f>VLOOKUP(C440,Dados1!$C:$E,3,FALSE)</f>
        <v>UN</v>
      </c>
      <c r="Q440" s="83" t="str">
        <f>VLOOKUP(C440,Dados1!$C:$E,2,FALSE)</f>
        <v>LUMINÁRIA DE EMERGÊNCIA - FORNECIMENTO E INSTALAÇÃO. AF_11/2017</v>
      </c>
    </row>
    <row r="441" spans="1:17" s="61" customFormat="1" ht="25.5" outlineLevel="1">
      <c r="A441" s="85"/>
      <c r="B441" s="250" t="s">
        <v>479</v>
      </c>
      <c r="C441" s="7">
        <v>72947</v>
      </c>
      <c r="D441" s="86" t="s">
        <v>584</v>
      </c>
      <c r="E441" s="80" t="str">
        <f t="shared" si="88"/>
        <v>SINALIZACAO HORIZONTAL COM TINTA RETRORREFLETIVA A BASE DE RESINA ACRILICA COM MICROESFERAS DE VIDRO</v>
      </c>
      <c r="F441" s="86" t="s">
        <v>36</v>
      </c>
      <c r="G441" s="84">
        <v>12</v>
      </c>
      <c r="H441" s="84" t="str">
        <f t="shared" si="79"/>
        <v>14,61</v>
      </c>
      <c r="I441" s="87">
        <f t="shared" si="89"/>
        <v>17.892866999999999</v>
      </c>
      <c r="J441" s="208">
        <f t="shared" si="90"/>
        <v>214.714404</v>
      </c>
      <c r="K441" s="64">
        <f t="shared" si="83"/>
        <v>214.714404</v>
      </c>
      <c r="L441" s="235"/>
      <c r="M441" s="255"/>
      <c r="N441" s="83" t="str">
        <f>VLOOKUP(C441,Dados1!$C:$G,5,FALSE)</f>
        <v>14,61</v>
      </c>
      <c r="O441" s="123">
        <f t="shared" si="87"/>
        <v>0</v>
      </c>
      <c r="P441" s="83" t="str">
        <f>VLOOKUP(C441,Dados1!$C:$E,3,FALSE)</f>
        <v>M2</v>
      </c>
      <c r="Q441" s="83" t="str">
        <f>VLOOKUP(C441,Dados1!$C:$E,2,FALSE)</f>
        <v>SINALIZACAO HORIZONTAL COM TINTA RETRORREFLETIVA A BASE DE RESINA ACRILICA COM MICROESFERAS DE VIDRO</v>
      </c>
    </row>
    <row r="442" spans="1:17" s="61" customFormat="1" outlineLevel="1">
      <c r="A442" s="85"/>
      <c r="B442" s="250" t="s">
        <v>557</v>
      </c>
      <c r="C442" s="82" t="s">
        <v>685</v>
      </c>
      <c r="D442" s="86" t="s">
        <v>604</v>
      </c>
      <c r="E442" s="80" t="str">
        <f t="shared" si="88"/>
        <v>CONJUNTO ELEVATÓRIO MOTOR-BOMBA (CENTRÍFUGA) DE 3 HP</v>
      </c>
      <c r="F442" s="86" t="s">
        <v>36</v>
      </c>
      <c r="G442" s="84">
        <v>2</v>
      </c>
      <c r="H442" s="84">
        <f t="shared" si="79"/>
        <v>1113.58</v>
      </c>
      <c r="I442" s="87">
        <f t="shared" si="89"/>
        <v>1363.8014259999998</v>
      </c>
      <c r="J442" s="208">
        <f t="shared" si="90"/>
        <v>2727.6028519999995</v>
      </c>
      <c r="K442" s="64">
        <f t="shared" si="83"/>
        <v>2727.6028519999995</v>
      </c>
      <c r="L442" s="235"/>
      <c r="M442" s="255"/>
      <c r="N442" s="83">
        <f>VLOOKUP(C442,Dados1!$C:$G,5,FALSE)</f>
        <v>1113.58</v>
      </c>
      <c r="O442" s="123">
        <f t="shared" si="87"/>
        <v>0</v>
      </c>
      <c r="P442" s="83" t="str">
        <f>VLOOKUP(C442,Dados1!$C:$E,3,FALSE)</f>
        <v>U</v>
      </c>
      <c r="Q442" s="83" t="str">
        <f>VLOOKUP(C442,Dados1!$C:$E,2,FALSE)</f>
        <v>CONJUNTO ELEVATÓRIO MOTOR-BOMBA (CENTRÍFUGA) DE 3 HP</v>
      </c>
    </row>
    <row r="443" spans="1:17" s="61" customFormat="1" ht="25.5" outlineLevel="1">
      <c r="A443" s="85"/>
      <c r="B443" s="250" t="s">
        <v>558</v>
      </c>
      <c r="C443" s="92" t="s">
        <v>687</v>
      </c>
      <c r="D443" s="86" t="s">
        <v>604</v>
      </c>
      <c r="E443" s="80" t="str">
        <f t="shared" si="88"/>
        <v>PONTO SECO PARA INSTALAÇÃO DE SOM, TV, ALARME E LÓGICA, INCLUINDO ELETRODUTO DE PVC FLEXÍVEL CORRUGADO E CAIXA COM ESPELHO</v>
      </c>
      <c r="F443" s="86" t="s">
        <v>36</v>
      </c>
      <c r="G443" s="84">
        <v>1</v>
      </c>
      <c r="H443" s="84">
        <f t="shared" si="79"/>
        <v>165.36</v>
      </c>
      <c r="I443" s="87">
        <f t="shared" si="89"/>
        <v>202.516392</v>
      </c>
      <c r="J443" s="208">
        <f t="shared" si="90"/>
        <v>202.516392</v>
      </c>
      <c r="K443" s="64">
        <f t="shared" si="83"/>
        <v>202.516392</v>
      </c>
      <c r="L443" s="235"/>
      <c r="M443" s="255"/>
      <c r="N443" s="83">
        <f>VLOOKUP(C443,Dados1!$C:$G,5,FALSE)</f>
        <v>165.36</v>
      </c>
      <c r="O443" s="123">
        <f t="shared" si="87"/>
        <v>0</v>
      </c>
      <c r="P443" s="83" t="str">
        <f>VLOOKUP(C443,Dados1!$C:$E,3,FALSE)</f>
        <v>U</v>
      </c>
      <c r="Q443" s="83" t="str">
        <f>VLOOKUP(C443,Dados1!$C:$E,2,FALSE)</f>
        <v>PONTO SECO PARA INSTALAÇÃO DE SOM, TV, ALARME E LÓGICA, INCLUINDO ELETRODUTO DE PVC FLEXÍVEL CORRUGADO E CAIXA COM ESPELHO</v>
      </c>
    </row>
    <row r="444" spans="1:17" s="61" customFormat="1" outlineLevel="1">
      <c r="A444" s="85"/>
      <c r="B444" s="250" t="s">
        <v>480</v>
      </c>
      <c r="C444" s="92" t="s">
        <v>686</v>
      </c>
      <c r="D444" s="86" t="s">
        <v>604</v>
      </c>
      <c r="E444" s="80" t="str">
        <f t="shared" si="88"/>
        <v>ACIONADOR MANUAL DE ALARME DE INCÊNDIO</v>
      </c>
      <c r="F444" s="86" t="s">
        <v>36</v>
      </c>
      <c r="G444" s="84">
        <v>2</v>
      </c>
      <c r="H444" s="84">
        <f t="shared" si="79"/>
        <v>110.24</v>
      </c>
      <c r="I444" s="87">
        <f t="shared" si="89"/>
        <v>135.01092799999998</v>
      </c>
      <c r="J444" s="208">
        <f t="shared" si="90"/>
        <v>270.02185599999996</v>
      </c>
      <c r="K444" s="64">
        <f t="shared" si="83"/>
        <v>270.02185599999996</v>
      </c>
      <c r="L444" s="235"/>
      <c r="M444" s="255"/>
      <c r="N444" s="83">
        <f>VLOOKUP(C444,Dados1!$C:$G,5,FALSE)</f>
        <v>110.24</v>
      </c>
      <c r="O444" s="123">
        <f t="shared" si="87"/>
        <v>0</v>
      </c>
      <c r="P444" s="83" t="str">
        <f>VLOOKUP(C444,Dados1!$C:$E,3,FALSE)</f>
        <v>UN</v>
      </c>
      <c r="Q444" s="83" t="str">
        <f>VLOOKUP(C444,Dados1!$C:$E,2,FALSE)</f>
        <v>ACIONADOR MANUAL DE ALARME DE INCÊNDIO</v>
      </c>
    </row>
    <row r="445" spans="1:17" s="61" customFormat="1" outlineLevel="1">
      <c r="A445" s="85"/>
      <c r="B445" s="250" t="s">
        <v>481</v>
      </c>
      <c r="C445" s="92" t="s">
        <v>688</v>
      </c>
      <c r="D445" s="86" t="s">
        <v>604</v>
      </c>
      <c r="E445" s="80" t="str">
        <f t="shared" si="88"/>
        <v>PLACA FOTOLUMINESCENTE "E5" - 300 X 300 MM</v>
      </c>
      <c r="F445" s="86" t="s">
        <v>36</v>
      </c>
      <c r="G445" s="84">
        <v>43</v>
      </c>
      <c r="H445" s="84">
        <f t="shared" si="79"/>
        <v>17.059999999999999</v>
      </c>
      <c r="I445" s="87">
        <f t="shared" si="89"/>
        <v>20.893381999999995</v>
      </c>
      <c r="J445" s="208">
        <f t="shared" si="90"/>
        <v>898.4154259999998</v>
      </c>
      <c r="K445" s="64">
        <f t="shared" si="83"/>
        <v>898.4154259999998</v>
      </c>
      <c r="L445" s="235"/>
      <c r="M445" s="255"/>
      <c r="N445" s="83">
        <f>VLOOKUP(C445,Dados1!$C:$G,5,FALSE)</f>
        <v>17.059999999999999</v>
      </c>
      <c r="O445" s="123">
        <f t="shared" si="87"/>
        <v>0</v>
      </c>
      <c r="P445" s="83" t="str">
        <f>VLOOKUP(C445,Dados1!$C:$E,3,FALSE)</f>
        <v>U</v>
      </c>
      <c r="Q445" s="83" t="str">
        <f>VLOOKUP(C445,Dados1!$C:$E,2,FALSE)</f>
        <v>PLACA FOTOLUMINESCENTE "E5" - 300 X 300 MM</v>
      </c>
    </row>
    <row r="446" spans="1:17" s="61" customFormat="1" outlineLevel="1">
      <c r="A446" s="85"/>
      <c r="B446" s="251"/>
      <c r="C446" s="62"/>
      <c r="D446" s="62"/>
      <c r="E446" s="62"/>
      <c r="F446" s="62"/>
      <c r="G446" s="68" t="s">
        <v>100</v>
      </c>
      <c r="H446" s="84">
        <f t="shared" si="79"/>
        <v>0</v>
      </c>
      <c r="I446" s="87"/>
      <c r="J446" s="213">
        <f>SUM(J429:J445)</f>
        <v>21422.268694999999</v>
      </c>
      <c r="K446" s="64"/>
      <c r="L446" s="235"/>
      <c r="M446" s="255"/>
      <c r="N446" s="83">
        <f>VLOOKUP(C446,Dados1!$C:$G,5,FALSE)</f>
        <v>0</v>
      </c>
      <c r="O446" s="123">
        <f t="shared" si="87"/>
        <v>0</v>
      </c>
      <c r="P446" s="83">
        <f>VLOOKUP(C446,Dados1!$C:$E,3,FALSE)</f>
        <v>0</v>
      </c>
      <c r="Q446" s="83" t="str">
        <f>VLOOKUP(C446,Dados1!$C:$E,2,FALSE)</f>
        <v>CÓDIGO REPETIDO</v>
      </c>
    </row>
    <row r="447" spans="1:17" s="61" customFormat="1">
      <c r="A447" s="85"/>
      <c r="B447" s="248"/>
      <c r="C447" s="85"/>
      <c r="D447" s="85"/>
      <c r="E447" s="40"/>
      <c r="F447" s="85"/>
      <c r="G447" s="51"/>
      <c r="H447" s="84">
        <f t="shared" si="79"/>
        <v>0</v>
      </c>
      <c r="I447" s="87">
        <f t="shared" si="81"/>
        <v>0</v>
      </c>
      <c r="J447" s="208">
        <f t="shared" si="82"/>
        <v>0</v>
      </c>
      <c r="K447" s="64">
        <f t="shared" si="83"/>
        <v>0</v>
      </c>
      <c r="L447" s="235"/>
      <c r="M447" s="255"/>
      <c r="N447" s="83">
        <f>VLOOKUP(C447,Dados1!$C:$G,5,FALSE)</f>
        <v>0</v>
      </c>
      <c r="O447" s="123">
        <f t="shared" si="87"/>
        <v>0</v>
      </c>
      <c r="P447" s="83">
        <f>VLOOKUP(C447,Dados1!$C:$E,3,FALSE)</f>
        <v>0</v>
      </c>
      <c r="Q447" s="83" t="str">
        <f>VLOOKUP(C447,Dados1!$C:$E,2,FALSE)</f>
        <v>CÓDIGO REPETIDO</v>
      </c>
    </row>
    <row r="448" spans="1:17" s="61" customFormat="1">
      <c r="A448" s="85"/>
      <c r="B448" s="249">
        <v>18</v>
      </c>
      <c r="C448" s="198"/>
      <c r="D448" s="198"/>
      <c r="E448" s="131" t="s">
        <v>566</v>
      </c>
      <c r="F448" s="131"/>
      <c r="G448" s="133"/>
      <c r="H448" s="134">
        <f t="shared" si="79"/>
        <v>0</v>
      </c>
      <c r="I448" s="137">
        <f t="shared" si="81"/>
        <v>0</v>
      </c>
      <c r="J448" s="210">
        <f t="shared" si="82"/>
        <v>0</v>
      </c>
      <c r="K448" s="64">
        <f t="shared" si="83"/>
        <v>0</v>
      </c>
      <c r="L448" s="235"/>
      <c r="M448" s="255"/>
      <c r="N448" s="83">
        <f>VLOOKUP(C448,Dados1!$C:$G,5,FALSE)</f>
        <v>0</v>
      </c>
      <c r="O448" s="123">
        <f t="shared" si="87"/>
        <v>0</v>
      </c>
      <c r="P448" s="83">
        <f>VLOOKUP(C448,Dados1!$C:$E,3,FALSE)</f>
        <v>0</v>
      </c>
      <c r="Q448" s="83" t="str">
        <f>VLOOKUP(C448,Dados1!$C:$E,2,FALSE)</f>
        <v>CÓDIGO REPETIDO</v>
      </c>
    </row>
    <row r="449" spans="1:17" s="61" customFormat="1" outlineLevel="1">
      <c r="A449" s="85"/>
      <c r="B449" s="263" t="s">
        <v>126</v>
      </c>
      <c r="C449" s="59"/>
      <c r="D449" s="59"/>
      <c r="E449" s="42" t="s">
        <v>16</v>
      </c>
      <c r="F449" s="41"/>
      <c r="G449" s="2"/>
      <c r="H449" s="84">
        <f t="shared" si="79"/>
        <v>0</v>
      </c>
      <c r="I449" s="87">
        <f t="shared" si="81"/>
        <v>0</v>
      </c>
      <c r="J449" s="208">
        <f t="shared" ref="J449" si="91">I449*1.2247</f>
        <v>0</v>
      </c>
      <c r="K449" s="64">
        <f t="shared" si="83"/>
        <v>0</v>
      </c>
      <c r="L449" s="235"/>
      <c r="M449" s="255"/>
      <c r="N449" s="83">
        <f>VLOOKUP(C449,Dados1!$C:$G,5,FALSE)</f>
        <v>0</v>
      </c>
      <c r="O449" s="123">
        <f t="shared" si="87"/>
        <v>0</v>
      </c>
      <c r="P449" s="83">
        <f>VLOOKUP(C449,Dados1!$C:$E,3,FALSE)</f>
        <v>0</v>
      </c>
      <c r="Q449" s="83" t="str">
        <f>VLOOKUP(C449,Dados1!$C:$E,2,FALSE)</f>
        <v>CÓDIGO REPETIDO</v>
      </c>
    </row>
    <row r="450" spans="1:17" s="61" customFormat="1" ht="38.25" outlineLevel="1">
      <c r="A450" s="85"/>
      <c r="B450" s="264" t="s">
        <v>309</v>
      </c>
      <c r="C450" s="82">
        <v>83463</v>
      </c>
      <c r="D450" s="82" t="s">
        <v>584</v>
      </c>
      <c r="E450" s="80" t="str">
        <f>Q450</f>
        <v>QUADRO DE DISTRIBUICAO DE ENERGIA EM CHAPA DE ACO GALVANIZADO, PARA 12 DISJUNTORES TERMOMAGNETICOS MONOPOLARES, COM BARRAMENTO TRIFASICO E NEUTRO - FORNECIMENTO E INSTALACAO</v>
      </c>
      <c r="F450" s="77" t="s">
        <v>36</v>
      </c>
      <c r="G450" s="84">
        <v>3</v>
      </c>
      <c r="H450" s="84" t="str">
        <f t="shared" si="79"/>
        <v>226,76</v>
      </c>
      <c r="I450" s="87">
        <f>H450*1.2247</f>
        <v>277.71297199999998</v>
      </c>
      <c r="J450" s="208">
        <f>I450*G450</f>
        <v>833.13891599999988</v>
      </c>
      <c r="K450" s="64">
        <f t="shared" si="83"/>
        <v>833.13891599999988</v>
      </c>
      <c r="L450" s="235"/>
      <c r="M450" s="255"/>
      <c r="N450" s="83" t="str">
        <f>VLOOKUP(C450,Dados1!$C:$G,5,FALSE)</f>
        <v>226,76</v>
      </c>
      <c r="O450" s="123">
        <f t="shared" si="87"/>
        <v>0</v>
      </c>
      <c r="P450" s="83" t="str">
        <f>VLOOKUP(C450,Dados1!$C:$E,3,FALSE)</f>
        <v>UN</v>
      </c>
      <c r="Q450" s="83" t="str">
        <f>VLOOKUP(C450,Dados1!$C:$E,2,FALSE)</f>
        <v>QUADRO DE DISTRIBUICAO DE ENERGIA EM CHAPA DE ACO GALVANIZADO, PARA 12 DISJUNTORES TERMOMAGNETICOS MONOPOLARES, COM BARRAMENTO TRIFASICO E NEUTRO - FORNECIMENTO E INSTALACAO</v>
      </c>
    </row>
    <row r="451" spans="1:17" s="61" customFormat="1" ht="38.25" outlineLevel="1">
      <c r="A451" s="85"/>
      <c r="B451" s="264" t="s">
        <v>310</v>
      </c>
      <c r="C451" s="82" t="s">
        <v>142</v>
      </c>
      <c r="D451" s="82" t="s">
        <v>584</v>
      </c>
      <c r="E451" s="80" t="str">
        <f>Q451</f>
        <v>QUADRO DE DISTRIBUICAO DE ENERGIA DE EMBUTIR, EM CHAPA METALICA, PARA 18 DISJUNTORES TERMOMAGNETICOS MONOPOLARES, COM BARRAMENTO TRIFASICO E NEUTRO, FORNECIMENTO E INSTALACAO</v>
      </c>
      <c r="F451" s="77" t="s">
        <v>36</v>
      </c>
      <c r="G451" s="84">
        <v>1</v>
      </c>
      <c r="H451" s="84" t="str">
        <f t="shared" si="79"/>
        <v>305,99</v>
      </c>
      <c r="I451" s="87">
        <f t="shared" ref="I451:I514" si="92">H451*1.2247</f>
        <v>374.74595299999999</v>
      </c>
      <c r="J451" s="208">
        <f t="shared" ref="J451:J514" si="93">I451*G451</f>
        <v>374.74595299999999</v>
      </c>
      <c r="K451" s="64">
        <f t="shared" si="83"/>
        <v>374.74595299999999</v>
      </c>
      <c r="L451" s="235"/>
      <c r="M451" s="255"/>
      <c r="N451" s="83" t="str">
        <f>VLOOKUP(C451,Dados1!$C:$G,5,FALSE)</f>
        <v>305,99</v>
      </c>
      <c r="O451" s="123">
        <f t="shared" si="87"/>
        <v>0</v>
      </c>
      <c r="P451" s="83" t="str">
        <f>VLOOKUP(C451,Dados1!$C:$E,3,FALSE)</f>
        <v>UN</v>
      </c>
      <c r="Q451" s="83" t="str">
        <f>VLOOKUP(C451,Dados1!$C:$E,2,FALSE)</f>
        <v>QUADRO DE DISTRIBUICAO DE ENERGIA DE EMBUTIR, EM CHAPA METALICA, PARA 18 DISJUNTORES TERMOMAGNETICOS MONOPOLARES, COM BARRAMENTO TRIFASICO E NEUTRO, FORNECIMENTO E INSTALACAO</v>
      </c>
    </row>
    <row r="452" spans="1:17" s="61" customFormat="1" ht="38.25" outlineLevel="1">
      <c r="A452" s="85"/>
      <c r="B452" s="264" t="s">
        <v>311</v>
      </c>
      <c r="C452" s="82" t="s">
        <v>95</v>
      </c>
      <c r="D452" s="82" t="s">
        <v>584</v>
      </c>
      <c r="E452" s="80" t="str">
        <f>Q452</f>
        <v>QUADRO DE DISTRIBUICAO DE ENERGIA DE EMBUTIR, EM CHAPA METALICA, PARA 24 DISJUNTORES TERMOMAGNETICOS MONOPOLARES, COM BARRAMENTO TRIFASICO E NEUTRO, FORNECIMENTO E INSTALACAO</v>
      </c>
      <c r="F452" s="77" t="s">
        <v>36</v>
      </c>
      <c r="G452" s="84">
        <v>4</v>
      </c>
      <c r="H452" s="84" t="str">
        <f t="shared" si="79"/>
        <v>356,18</v>
      </c>
      <c r="I452" s="87">
        <f t="shared" si="92"/>
        <v>436.21364599999998</v>
      </c>
      <c r="J452" s="208">
        <f t="shared" si="93"/>
        <v>1744.8545839999999</v>
      </c>
      <c r="K452" s="64">
        <f t="shared" si="83"/>
        <v>1744.8545839999999</v>
      </c>
      <c r="L452" s="235"/>
      <c r="M452" s="255"/>
      <c r="N452" s="83" t="str">
        <f>VLOOKUP(C452,Dados1!$C:$G,5,FALSE)</f>
        <v>356,18</v>
      </c>
      <c r="O452" s="123">
        <f t="shared" si="87"/>
        <v>0</v>
      </c>
      <c r="P452" s="83" t="str">
        <f>VLOOKUP(C452,Dados1!$C:$E,3,FALSE)</f>
        <v>UN</v>
      </c>
      <c r="Q452" s="83" t="str">
        <f>VLOOKUP(C452,Dados1!$C:$E,2,FALSE)</f>
        <v>QUADRO DE DISTRIBUICAO DE ENERGIA DE EMBUTIR, EM CHAPA METALICA, PARA 24 DISJUNTORES TERMOMAGNETICOS MONOPOLARES, COM BARRAMENTO TRIFASICO E NEUTRO, FORNECIMENTO E INSTALACAO</v>
      </c>
    </row>
    <row r="453" spans="1:17" s="61" customFormat="1" outlineLevel="1">
      <c r="A453" s="85"/>
      <c r="B453" s="253" t="s">
        <v>312</v>
      </c>
      <c r="C453" s="220" t="s">
        <v>689</v>
      </c>
      <c r="D453" s="82" t="s">
        <v>604</v>
      </c>
      <c r="E453" s="80" t="str">
        <f>Q453</f>
        <v>PADRÃO CEMIG AÉREO TIPO D8, 66,1 &lt;= DEMANDA &lt;= 75 KVA, TRIFÁSICO</v>
      </c>
      <c r="F453" s="86" t="s">
        <v>36</v>
      </c>
      <c r="G453" s="84">
        <v>1</v>
      </c>
      <c r="H453" s="84">
        <f t="shared" si="79"/>
        <v>3622.11</v>
      </c>
      <c r="I453" s="87">
        <f t="shared" si="92"/>
        <v>4435.9981170000001</v>
      </c>
      <c r="J453" s="208">
        <f t="shared" si="93"/>
        <v>4435.9981170000001</v>
      </c>
      <c r="K453" s="64">
        <f t="shared" si="83"/>
        <v>4435.9981170000001</v>
      </c>
      <c r="L453" s="235"/>
      <c r="M453" s="255"/>
      <c r="N453" s="83">
        <f>VLOOKUP(C453,Dados1!$C:$G,5,FALSE)</f>
        <v>3622.11</v>
      </c>
      <c r="O453" s="123">
        <f t="shared" si="87"/>
        <v>0</v>
      </c>
      <c r="P453" s="83" t="str">
        <f>VLOOKUP(C453,Dados1!$C:$E,3,FALSE)</f>
        <v>U</v>
      </c>
      <c r="Q453" s="83" t="str">
        <f>VLOOKUP(C453,Dados1!$C:$E,2,FALSE)</f>
        <v>PADRÃO CEMIG AÉREO TIPO D8, 66,1 &lt;= DEMANDA &lt;= 75 KVA, TRIFÁSICO</v>
      </c>
    </row>
    <row r="454" spans="1:17" s="61" customFormat="1" outlineLevel="1">
      <c r="A454" s="85"/>
      <c r="B454" s="263" t="s">
        <v>127</v>
      </c>
      <c r="C454" s="46"/>
      <c r="D454" s="46"/>
      <c r="E454" s="60" t="s">
        <v>139</v>
      </c>
      <c r="F454" s="77"/>
      <c r="G454" s="84">
        <v>0</v>
      </c>
      <c r="H454" s="84">
        <f t="shared" si="79"/>
        <v>0</v>
      </c>
      <c r="I454" s="87">
        <f t="shared" si="92"/>
        <v>0</v>
      </c>
      <c r="J454" s="208">
        <f t="shared" si="93"/>
        <v>0</v>
      </c>
      <c r="K454" s="64">
        <f t="shared" si="83"/>
        <v>0</v>
      </c>
      <c r="L454" s="235"/>
      <c r="M454" s="255"/>
      <c r="N454" s="83">
        <f>VLOOKUP(C454,Dados1!$C:$G,5,FALSE)</f>
        <v>0</v>
      </c>
      <c r="O454" s="123">
        <f t="shared" si="87"/>
        <v>0</v>
      </c>
      <c r="P454" s="83">
        <f>VLOOKUP(C454,Dados1!$C:$E,3,FALSE)</f>
        <v>0</v>
      </c>
      <c r="Q454" s="83" t="str">
        <f>VLOOKUP(C454,Dados1!$C:$E,2,FALSE)</f>
        <v>CÓDIGO REPETIDO</v>
      </c>
    </row>
    <row r="455" spans="1:17" s="61" customFormat="1" ht="25.5" outlineLevel="1">
      <c r="A455" s="85"/>
      <c r="B455" s="264" t="s">
        <v>313</v>
      </c>
      <c r="C455" s="46">
        <v>93653</v>
      </c>
      <c r="D455" s="82" t="s">
        <v>584</v>
      </c>
      <c r="E455" s="19" t="str">
        <f>Q455</f>
        <v>DISJUNTOR MONOPOLAR TIPO DIN, CORRENTE NOMINAL DE 10A - FORNECIMENTO E INSTALAÇÃO. AF_04/2016</v>
      </c>
      <c r="F455" s="77" t="s">
        <v>36</v>
      </c>
      <c r="G455" s="84">
        <v>56</v>
      </c>
      <c r="H455" s="84" t="str">
        <f t="shared" si="79"/>
        <v>11,01</v>
      </c>
      <c r="I455" s="87">
        <f t="shared" si="92"/>
        <v>13.483946999999999</v>
      </c>
      <c r="J455" s="208">
        <f t="shared" si="93"/>
        <v>755.10103199999992</v>
      </c>
      <c r="K455" s="64">
        <f t="shared" si="83"/>
        <v>755.10103199999992</v>
      </c>
      <c r="L455" s="235"/>
      <c r="M455" s="255"/>
      <c r="N455" s="83" t="str">
        <f>VLOOKUP(C455,Dados1!$C:$G,5,FALSE)</f>
        <v>11,01</v>
      </c>
      <c r="O455" s="123">
        <f t="shared" si="87"/>
        <v>0</v>
      </c>
      <c r="P455" s="83" t="str">
        <f>VLOOKUP(C455,Dados1!$C:$E,3,FALSE)</f>
        <v>UN</v>
      </c>
      <c r="Q455" s="83" t="str">
        <f>VLOOKUP(C455,Dados1!$C:$E,2,FALSE)</f>
        <v>DISJUNTOR MONOPOLAR TIPO DIN, CORRENTE NOMINAL DE 10A - FORNECIMENTO E INSTALAÇÃO. AF_04/2016</v>
      </c>
    </row>
    <row r="456" spans="1:17" s="61" customFormat="1" ht="25.5" outlineLevel="1">
      <c r="A456" s="85"/>
      <c r="B456" s="264" t="s">
        <v>314</v>
      </c>
      <c r="C456" s="46">
        <v>93654</v>
      </c>
      <c r="D456" s="82" t="s">
        <v>584</v>
      </c>
      <c r="E456" s="19" t="str">
        <f t="shared" ref="E456:E475" si="94">Q456</f>
        <v>DISJUNTOR MONOPOLAR TIPO DIN, CORRENTE NOMINAL DE 16A - FORNECIMENTO E INSTALAÇÃO. AF_04/2016</v>
      </c>
      <c r="F456" s="77" t="s">
        <v>36</v>
      </c>
      <c r="G456" s="84">
        <v>12</v>
      </c>
      <c r="H456" s="84" t="str">
        <f t="shared" si="79"/>
        <v>11,48</v>
      </c>
      <c r="I456" s="87">
        <f t="shared" si="92"/>
        <v>14.059555999999999</v>
      </c>
      <c r="J456" s="208">
        <f t="shared" si="93"/>
        <v>168.71467199999998</v>
      </c>
      <c r="K456" s="64">
        <f t="shared" si="83"/>
        <v>168.71467199999998</v>
      </c>
      <c r="L456" s="235"/>
      <c r="M456" s="255"/>
      <c r="N456" s="83" t="str">
        <f>VLOOKUP(C456,Dados1!$C:$G,5,FALSE)</f>
        <v>11,48</v>
      </c>
      <c r="O456" s="123">
        <f t="shared" si="87"/>
        <v>0</v>
      </c>
      <c r="P456" s="83" t="str">
        <f>VLOOKUP(C456,Dados1!$C:$E,3,FALSE)</f>
        <v>UN</v>
      </c>
      <c r="Q456" s="83" t="str">
        <f>VLOOKUP(C456,Dados1!$C:$E,2,FALSE)</f>
        <v>DISJUNTOR MONOPOLAR TIPO DIN, CORRENTE NOMINAL DE 16A - FORNECIMENTO E INSTALAÇÃO. AF_04/2016</v>
      </c>
    </row>
    <row r="457" spans="1:17" s="61" customFormat="1" ht="25.5" outlineLevel="1">
      <c r="A457" s="85"/>
      <c r="B457" s="264" t="s">
        <v>315</v>
      </c>
      <c r="C457" s="46">
        <v>93654</v>
      </c>
      <c r="D457" s="82" t="s">
        <v>584</v>
      </c>
      <c r="E457" s="19" t="str">
        <f t="shared" si="94"/>
        <v>DISJUNTOR MONOPOLAR TIPO DIN, CORRENTE NOMINAL DE 16A - FORNECIMENTO E INSTALAÇÃO. AF_04/2016</v>
      </c>
      <c r="F457" s="77" t="s">
        <v>36</v>
      </c>
      <c r="G457" s="84">
        <v>4</v>
      </c>
      <c r="H457" s="84" t="str">
        <f t="shared" si="79"/>
        <v>11,48</v>
      </c>
      <c r="I457" s="87">
        <f t="shared" si="92"/>
        <v>14.059555999999999</v>
      </c>
      <c r="J457" s="208">
        <f t="shared" si="93"/>
        <v>56.238223999999995</v>
      </c>
      <c r="K457" s="64">
        <f t="shared" si="83"/>
        <v>56.238223999999995</v>
      </c>
      <c r="L457" s="235"/>
      <c r="M457" s="255"/>
      <c r="N457" s="83" t="str">
        <f>VLOOKUP(C457,Dados1!$C:$G,5,FALSE)</f>
        <v>11,48</v>
      </c>
      <c r="O457" s="123">
        <f t="shared" si="87"/>
        <v>0</v>
      </c>
      <c r="P457" s="83" t="str">
        <f>VLOOKUP(C457,Dados1!$C:$E,3,FALSE)</f>
        <v>UN</v>
      </c>
      <c r="Q457" s="83" t="str">
        <f>VLOOKUP(C457,Dados1!$C:$E,2,FALSE)</f>
        <v>DISJUNTOR MONOPOLAR TIPO DIN, CORRENTE NOMINAL DE 16A - FORNECIMENTO E INSTALAÇÃO. AF_04/2016</v>
      </c>
    </row>
    <row r="458" spans="1:17" s="61" customFormat="1" ht="25.5" outlineLevel="1">
      <c r="A458" s="85"/>
      <c r="B458" s="264" t="s">
        <v>316</v>
      </c>
      <c r="C458" s="46">
        <v>93655</v>
      </c>
      <c r="D458" s="82" t="s">
        <v>584</v>
      </c>
      <c r="E458" s="19" t="str">
        <f t="shared" si="94"/>
        <v>DISJUNTOR MONOPOLAR TIPO DIN, CORRENTE NOMINAL DE 20A - FORNECIMENTO E INSTALAÇÃO. AF_04/2016</v>
      </c>
      <c r="F458" s="77" t="s">
        <v>36</v>
      </c>
      <c r="G458" s="84">
        <v>3</v>
      </c>
      <c r="H458" s="84" t="str">
        <f t="shared" si="79"/>
        <v>12,32</v>
      </c>
      <c r="I458" s="87">
        <f t="shared" si="92"/>
        <v>15.088303999999999</v>
      </c>
      <c r="J458" s="208">
        <f t="shared" si="93"/>
        <v>45.264911999999995</v>
      </c>
      <c r="K458" s="64">
        <f t="shared" si="83"/>
        <v>45.264911999999995</v>
      </c>
      <c r="L458" s="235"/>
      <c r="M458" s="255"/>
      <c r="N458" s="83" t="str">
        <f>VLOOKUP(C458,Dados1!$C:$G,5,FALSE)</f>
        <v>12,32</v>
      </c>
      <c r="O458" s="123">
        <f t="shared" ref="O458:O472" si="95">H458-N458</f>
        <v>0</v>
      </c>
      <c r="P458" s="83" t="str">
        <f>VLOOKUP(C458,Dados1!$C:$E,3,FALSE)</f>
        <v>UN</v>
      </c>
      <c r="Q458" s="83" t="str">
        <f>VLOOKUP(C458,Dados1!$C:$E,2,FALSE)</f>
        <v>DISJUNTOR MONOPOLAR TIPO DIN, CORRENTE NOMINAL DE 20A - FORNECIMENTO E INSTALAÇÃO. AF_04/2016</v>
      </c>
    </row>
    <row r="459" spans="1:17" s="61" customFormat="1" ht="25.5" outlineLevel="1">
      <c r="A459" s="85"/>
      <c r="B459" s="264" t="s">
        <v>317</v>
      </c>
      <c r="C459" s="46">
        <v>93660</v>
      </c>
      <c r="D459" s="82" t="s">
        <v>584</v>
      </c>
      <c r="E459" s="19" t="str">
        <f t="shared" si="94"/>
        <v>DISJUNTOR BIPOLAR TIPO DIN, CORRENTE NOMINAL DE 10A - FORNECIMENTO E INSTALAÇÃO. AF_04/2016</v>
      </c>
      <c r="F459" s="77" t="s">
        <v>36</v>
      </c>
      <c r="G459" s="84">
        <v>2</v>
      </c>
      <c r="H459" s="84" t="str">
        <f t="shared" si="79"/>
        <v>56,05</v>
      </c>
      <c r="I459" s="87">
        <f t="shared" si="92"/>
        <v>68.644434999999987</v>
      </c>
      <c r="J459" s="208">
        <f t="shared" si="93"/>
        <v>137.28886999999997</v>
      </c>
      <c r="K459" s="64">
        <f t="shared" si="83"/>
        <v>137.28886999999997</v>
      </c>
      <c r="L459" s="235"/>
      <c r="M459" s="255"/>
      <c r="N459" s="83" t="str">
        <f>VLOOKUP(C459,Dados1!$C:$G,5,FALSE)</f>
        <v>56,05</v>
      </c>
      <c r="O459" s="123">
        <f t="shared" si="95"/>
        <v>0</v>
      </c>
      <c r="P459" s="83" t="str">
        <f>VLOOKUP(C459,Dados1!$C:$E,3,FALSE)</f>
        <v>UN</v>
      </c>
      <c r="Q459" s="83" t="str">
        <f>VLOOKUP(C459,Dados1!$C:$E,2,FALSE)</f>
        <v>DISJUNTOR BIPOLAR TIPO DIN, CORRENTE NOMINAL DE 10A - FORNECIMENTO E INSTALAÇÃO. AF_04/2016</v>
      </c>
    </row>
    <row r="460" spans="1:17" s="61" customFormat="1" ht="25.5" outlineLevel="1">
      <c r="A460" s="85"/>
      <c r="B460" s="264" t="s">
        <v>318</v>
      </c>
      <c r="C460" s="46">
        <v>93661</v>
      </c>
      <c r="D460" s="82" t="s">
        <v>584</v>
      </c>
      <c r="E460" s="19" t="str">
        <f t="shared" si="94"/>
        <v>DISJUNTOR BIPOLAR TIPO DIN, CORRENTE NOMINAL DE 16A - FORNECIMENTO E INSTALAÇÃO. AF_04/2016</v>
      </c>
      <c r="F460" s="77" t="s">
        <v>36</v>
      </c>
      <c r="G460" s="84">
        <v>1</v>
      </c>
      <c r="H460" s="84" t="str">
        <f t="shared" si="79"/>
        <v>56,96</v>
      </c>
      <c r="I460" s="87">
        <f t="shared" si="92"/>
        <v>69.758911999999995</v>
      </c>
      <c r="J460" s="208">
        <f t="shared" si="93"/>
        <v>69.758911999999995</v>
      </c>
      <c r="K460" s="64">
        <f t="shared" si="83"/>
        <v>69.758911999999995</v>
      </c>
      <c r="L460" s="235"/>
      <c r="M460" s="255"/>
      <c r="N460" s="83" t="str">
        <f>VLOOKUP(C460,Dados1!$C:$G,5,FALSE)</f>
        <v>56,96</v>
      </c>
      <c r="O460" s="123">
        <f t="shared" si="95"/>
        <v>0</v>
      </c>
      <c r="P460" s="83" t="str">
        <f>VLOOKUP(C460,Dados1!$C:$E,3,FALSE)</f>
        <v>UN</v>
      </c>
      <c r="Q460" s="83" t="str">
        <f>VLOOKUP(C460,Dados1!$C:$E,2,FALSE)</f>
        <v>DISJUNTOR BIPOLAR TIPO DIN, CORRENTE NOMINAL DE 16A - FORNECIMENTO E INSTALAÇÃO. AF_04/2016</v>
      </c>
    </row>
    <row r="461" spans="1:17" s="61" customFormat="1" ht="25.5" outlineLevel="1">
      <c r="A461" s="85"/>
      <c r="B461" s="264" t="s">
        <v>319</v>
      </c>
      <c r="C461" s="46">
        <v>93662</v>
      </c>
      <c r="D461" s="82" t="s">
        <v>584</v>
      </c>
      <c r="E461" s="19" t="str">
        <f t="shared" si="94"/>
        <v>DISJUNTOR BIPOLAR TIPO DIN, CORRENTE NOMINAL DE 20A - FORNECIMENTO E INSTALAÇÃO. AF_04/2016</v>
      </c>
      <c r="F461" s="77" t="s">
        <v>36</v>
      </c>
      <c r="G461" s="84">
        <v>24</v>
      </c>
      <c r="H461" s="84" t="str">
        <f t="shared" si="79"/>
        <v>58,71</v>
      </c>
      <c r="I461" s="87">
        <f t="shared" si="92"/>
        <v>71.902136999999996</v>
      </c>
      <c r="J461" s="208">
        <f t="shared" si="93"/>
        <v>1725.651288</v>
      </c>
      <c r="K461" s="64">
        <f t="shared" ref="K461:K518" si="96">I461*G461</f>
        <v>1725.651288</v>
      </c>
      <c r="L461" s="235"/>
      <c r="M461" s="255"/>
      <c r="N461" s="83" t="str">
        <f>VLOOKUP(C461,Dados1!$C:$G,5,FALSE)</f>
        <v>58,71</v>
      </c>
      <c r="O461" s="123">
        <f t="shared" si="95"/>
        <v>0</v>
      </c>
      <c r="P461" s="83" t="str">
        <f>VLOOKUP(C461,Dados1!$C:$E,3,FALSE)</f>
        <v>UN</v>
      </c>
      <c r="Q461" s="83" t="str">
        <f>VLOOKUP(C461,Dados1!$C:$E,2,FALSE)</f>
        <v>DISJUNTOR BIPOLAR TIPO DIN, CORRENTE NOMINAL DE 20A - FORNECIMENTO E INSTALAÇÃO. AF_04/2016</v>
      </c>
    </row>
    <row r="462" spans="1:17" s="61" customFormat="1" ht="25.5" outlineLevel="1">
      <c r="A462" s="85"/>
      <c r="B462" s="264" t="s">
        <v>482</v>
      </c>
      <c r="C462" s="46">
        <v>93664</v>
      </c>
      <c r="D462" s="82" t="s">
        <v>584</v>
      </c>
      <c r="E462" s="19" t="str">
        <f t="shared" si="94"/>
        <v>DISJUNTOR BIPOLAR TIPO DIN, CORRENTE NOMINAL DE 32A - FORNECIMENTO E INSTALAÇÃO. AF_04/2016</v>
      </c>
      <c r="F462" s="77" t="s">
        <v>36</v>
      </c>
      <c r="G462" s="84">
        <v>6</v>
      </c>
      <c r="H462" s="84" t="str">
        <f t="shared" si="79"/>
        <v>60,81</v>
      </c>
      <c r="I462" s="87">
        <f t="shared" si="92"/>
        <v>74.474007</v>
      </c>
      <c r="J462" s="208">
        <f t="shared" si="93"/>
        <v>446.844042</v>
      </c>
      <c r="K462" s="64">
        <f t="shared" si="96"/>
        <v>446.844042</v>
      </c>
      <c r="L462" s="235"/>
      <c r="M462" s="255"/>
      <c r="N462" s="83" t="str">
        <f>VLOOKUP(C462,Dados1!$C:$G,5,FALSE)</f>
        <v>60,81</v>
      </c>
      <c r="O462" s="123">
        <f t="shared" si="95"/>
        <v>0</v>
      </c>
      <c r="P462" s="83" t="str">
        <f>VLOOKUP(C462,Dados1!$C:$E,3,FALSE)</f>
        <v>UN</v>
      </c>
      <c r="Q462" s="83" t="str">
        <f>VLOOKUP(C462,Dados1!$C:$E,2,FALSE)</f>
        <v>DISJUNTOR BIPOLAR TIPO DIN, CORRENTE NOMINAL DE 32A - FORNECIMENTO E INSTALAÇÃO. AF_04/2016</v>
      </c>
    </row>
    <row r="463" spans="1:17" s="61" customFormat="1" ht="25.5" outlineLevel="1">
      <c r="A463" s="85"/>
      <c r="B463" s="264" t="s">
        <v>483</v>
      </c>
      <c r="C463" s="46">
        <v>93665</v>
      </c>
      <c r="D463" s="82" t="s">
        <v>584</v>
      </c>
      <c r="E463" s="19" t="str">
        <f t="shared" si="94"/>
        <v>DISJUNTOR BIPOLAR TIPO DIN, CORRENTE NOMINAL DE 40A - FORNECIMENTO E INSTALAÇÃO. AF_04/2016</v>
      </c>
      <c r="F463" s="77" t="s">
        <v>36</v>
      </c>
      <c r="G463" s="84">
        <v>1</v>
      </c>
      <c r="H463" s="84" t="str">
        <f t="shared" si="79"/>
        <v>63,40</v>
      </c>
      <c r="I463" s="87">
        <f t="shared" si="92"/>
        <v>77.645979999999994</v>
      </c>
      <c r="J463" s="208">
        <f t="shared" si="93"/>
        <v>77.645979999999994</v>
      </c>
      <c r="K463" s="64">
        <f t="shared" si="96"/>
        <v>77.645979999999994</v>
      </c>
      <c r="L463" s="235"/>
      <c r="M463" s="255"/>
      <c r="N463" s="83" t="str">
        <f>VLOOKUP(C463,Dados1!$C:$G,5,FALSE)</f>
        <v>63,40</v>
      </c>
      <c r="O463" s="123">
        <f t="shared" si="95"/>
        <v>0</v>
      </c>
      <c r="P463" s="83" t="str">
        <f>VLOOKUP(C463,Dados1!$C:$E,3,FALSE)</f>
        <v>UN</v>
      </c>
      <c r="Q463" s="83" t="str">
        <f>VLOOKUP(C463,Dados1!$C:$E,2,FALSE)</f>
        <v>DISJUNTOR BIPOLAR TIPO DIN, CORRENTE NOMINAL DE 40A - FORNECIMENTO E INSTALAÇÃO. AF_04/2016</v>
      </c>
    </row>
    <row r="464" spans="1:17" s="61" customFormat="1" ht="25.5" outlineLevel="1">
      <c r="A464" s="85"/>
      <c r="B464" s="264" t="s">
        <v>484</v>
      </c>
      <c r="C464" s="46">
        <v>93670</v>
      </c>
      <c r="D464" s="82" t="s">
        <v>584</v>
      </c>
      <c r="E464" s="19" t="str">
        <f t="shared" si="94"/>
        <v>DISJUNTOR TRIPOLAR TIPO DIN, CORRENTE NOMINAL DE 25A - FORNECIMENTO E INSTALAÇÃO. AF_04/2016</v>
      </c>
      <c r="F464" s="77" t="s">
        <v>36</v>
      </c>
      <c r="G464" s="84">
        <v>2</v>
      </c>
      <c r="H464" s="84" t="str">
        <f t="shared" ref="H464:H527" si="97">N464</f>
        <v>73,69</v>
      </c>
      <c r="I464" s="87">
        <f t="shared" si="92"/>
        <v>90.248142999999985</v>
      </c>
      <c r="J464" s="208">
        <f t="shared" si="93"/>
        <v>180.49628599999997</v>
      </c>
      <c r="K464" s="64">
        <f t="shared" si="96"/>
        <v>180.49628599999997</v>
      </c>
      <c r="L464" s="235"/>
      <c r="M464" s="255"/>
      <c r="N464" s="83" t="str">
        <f>VLOOKUP(C464,Dados1!$C:$G,5,FALSE)</f>
        <v>73,69</v>
      </c>
      <c r="O464" s="123">
        <f t="shared" si="95"/>
        <v>0</v>
      </c>
      <c r="P464" s="83" t="str">
        <f>VLOOKUP(C464,Dados1!$C:$E,3,FALSE)</f>
        <v>UN</v>
      </c>
      <c r="Q464" s="83" t="str">
        <f>VLOOKUP(C464,Dados1!$C:$E,2,FALSE)</f>
        <v>DISJUNTOR TRIPOLAR TIPO DIN, CORRENTE NOMINAL DE 25A - FORNECIMENTO E INSTALAÇÃO. AF_04/2016</v>
      </c>
    </row>
    <row r="465" spans="1:17" s="61" customFormat="1" ht="25.5" outlineLevel="1">
      <c r="A465" s="85"/>
      <c r="B465" s="264" t="s">
        <v>485</v>
      </c>
      <c r="C465" s="46">
        <v>93671</v>
      </c>
      <c r="D465" s="82" t="s">
        <v>584</v>
      </c>
      <c r="E465" s="19" t="str">
        <f t="shared" si="94"/>
        <v>DISJUNTOR TRIPOLAR TIPO DIN, CORRENTE NOMINAL DE 32A - FORNECIMENTO E INSTALAÇÃO. AF_04/2016</v>
      </c>
      <c r="F465" s="77" t="s">
        <v>36</v>
      </c>
      <c r="G465" s="84">
        <v>2</v>
      </c>
      <c r="H465" s="84" t="str">
        <f t="shared" si="97"/>
        <v>76,86</v>
      </c>
      <c r="I465" s="87">
        <f t="shared" si="92"/>
        <v>94.130441999999988</v>
      </c>
      <c r="J465" s="208">
        <f t="shared" si="93"/>
        <v>188.26088399999998</v>
      </c>
      <c r="K465" s="64">
        <f t="shared" si="96"/>
        <v>188.26088399999998</v>
      </c>
      <c r="L465" s="235"/>
      <c r="M465" s="255"/>
      <c r="N465" s="83" t="str">
        <f>VLOOKUP(C465,Dados1!$C:$G,5,FALSE)</f>
        <v>76,86</v>
      </c>
      <c r="O465" s="123">
        <f t="shared" si="95"/>
        <v>0</v>
      </c>
      <c r="P465" s="83" t="str">
        <f>VLOOKUP(C465,Dados1!$C:$E,3,FALSE)</f>
        <v>UN</v>
      </c>
      <c r="Q465" s="83" t="str">
        <f>VLOOKUP(C465,Dados1!$C:$E,2,FALSE)</f>
        <v>DISJUNTOR TRIPOLAR TIPO DIN, CORRENTE NOMINAL DE 32A - FORNECIMENTO E INSTALAÇÃO. AF_04/2016</v>
      </c>
    </row>
    <row r="466" spans="1:17" s="61" customFormat="1" ht="25.5" outlineLevel="1">
      <c r="A466" s="85"/>
      <c r="B466" s="264" t="s">
        <v>486</v>
      </c>
      <c r="C466" s="46">
        <v>93673</v>
      </c>
      <c r="D466" s="82" t="s">
        <v>584</v>
      </c>
      <c r="E466" s="19" t="str">
        <f t="shared" si="94"/>
        <v>DISJUNTOR TRIPOLAR TIPO DIN, CORRENTE NOMINAL DE 50A - FORNECIMENTO E INSTALAÇÃO. AF_04/2016</v>
      </c>
      <c r="F466" s="77" t="s">
        <v>36</v>
      </c>
      <c r="G466" s="84">
        <v>2</v>
      </c>
      <c r="H466" s="84" t="str">
        <f t="shared" si="97"/>
        <v>88,48</v>
      </c>
      <c r="I466" s="87">
        <f t="shared" si="92"/>
        <v>108.36145599999999</v>
      </c>
      <c r="J466" s="208">
        <f t="shared" si="93"/>
        <v>216.72291199999998</v>
      </c>
      <c r="K466" s="64">
        <f t="shared" si="96"/>
        <v>216.72291199999998</v>
      </c>
      <c r="L466" s="235"/>
      <c r="M466" s="255"/>
      <c r="N466" s="83" t="str">
        <f>VLOOKUP(C466,Dados1!$C:$G,5,FALSE)</f>
        <v>88,48</v>
      </c>
      <c r="O466" s="123">
        <f t="shared" si="95"/>
        <v>0</v>
      </c>
      <c r="P466" s="83" t="str">
        <f>VLOOKUP(C466,Dados1!$C:$E,3,FALSE)</f>
        <v>UN</v>
      </c>
      <c r="Q466" s="83" t="str">
        <f>VLOOKUP(C466,Dados1!$C:$E,2,FALSE)</f>
        <v>DISJUNTOR TRIPOLAR TIPO DIN, CORRENTE NOMINAL DE 50A - FORNECIMENTO E INSTALAÇÃO. AF_04/2016</v>
      </c>
    </row>
    <row r="467" spans="1:17" s="61" customFormat="1" ht="25.5" outlineLevel="1">
      <c r="A467" s="85"/>
      <c r="B467" s="264" t="s">
        <v>487</v>
      </c>
      <c r="C467" s="46" t="s">
        <v>140</v>
      </c>
      <c r="D467" s="82" t="s">
        <v>584</v>
      </c>
      <c r="E467" s="19" t="str">
        <f t="shared" si="94"/>
        <v>DISJUNTOR TERMOMAGNETICO TRIPOLAR PADRAO NEMA (AMERICANO) 60 A 100A 240V, FORNECIMENTO E INSTALACAO</v>
      </c>
      <c r="F467" s="77" t="s">
        <v>36</v>
      </c>
      <c r="G467" s="84">
        <v>4</v>
      </c>
      <c r="H467" s="84" t="str">
        <f t="shared" si="97"/>
        <v>126,34</v>
      </c>
      <c r="I467" s="87">
        <f t="shared" si="92"/>
        <v>154.72859800000001</v>
      </c>
      <c r="J467" s="208">
        <f t="shared" si="93"/>
        <v>618.91439200000002</v>
      </c>
      <c r="K467" s="64">
        <f t="shared" si="96"/>
        <v>618.91439200000002</v>
      </c>
      <c r="L467" s="235"/>
      <c r="M467" s="255"/>
      <c r="N467" s="83" t="str">
        <f>VLOOKUP(C467,Dados1!$C:$G,5,FALSE)</f>
        <v>126,34</v>
      </c>
      <c r="O467" s="123">
        <f t="shared" si="95"/>
        <v>0</v>
      </c>
      <c r="P467" s="83" t="str">
        <f>VLOOKUP(C467,Dados1!$C:$E,3,FALSE)</f>
        <v>UN</v>
      </c>
      <c r="Q467" s="83" t="str">
        <f>VLOOKUP(C467,Dados1!$C:$E,2,FALSE)</f>
        <v>DISJUNTOR TERMOMAGNETICO TRIPOLAR PADRAO NEMA (AMERICANO) 60 A 100A 240V, FORNECIMENTO E INSTALACAO</v>
      </c>
    </row>
    <row r="468" spans="1:17" s="61" customFormat="1" ht="25.5" outlineLevel="1">
      <c r="A468" s="85"/>
      <c r="B468" s="264" t="s">
        <v>488</v>
      </c>
      <c r="C468" s="46" t="s">
        <v>140</v>
      </c>
      <c r="D468" s="82" t="s">
        <v>584</v>
      </c>
      <c r="E468" s="19" t="str">
        <f t="shared" si="94"/>
        <v>DISJUNTOR TERMOMAGNETICO TRIPOLAR PADRAO NEMA (AMERICANO) 60 A 100A 240V, FORNECIMENTO E INSTALACAO</v>
      </c>
      <c r="F468" s="77" t="s">
        <v>36</v>
      </c>
      <c r="G468" s="84">
        <v>4</v>
      </c>
      <c r="H468" s="84" t="str">
        <f t="shared" si="97"/>
        <v>126,34</v>
      </c>
      <c r="I468" s="87">
        <f t="shared" si="92"/>
        <v>154.72859800000001</v>
      </c>
      <c r="J468" s="208">
        <f t="shared" si="93"/>
        <v>618.91439200000002</v>
      </c>
      <c r="K468" s="64">
        <f t="shared" si="96"/>
        <v>618.91439200000002</v>
      </c>
      <c r="L468" s="235"/>
      <c r="M468" s="255"/>
      <c r="N468" s="83" t="str">
        <f>VLOOKUP(C468,Dados1!$C:$G,5,FALSE)</f>
        <v>126,34</v>
      </c>
      <c r="O468" s="123">
        <f t="shared" si="95"/>
        <v>0</v>
      </c>
      <c r="P468" s="83" t="str">
        <f>VLOOKUP(C468,Dados1!$C:$E,3,FALSE)</f>
        <v>UN</v>
      </c>
      <c r="Q468" s="83" t="str">
        <f>VLOOKUP(C468,Dados1!$C:$E,2,FALSE)</f>
        <v>DISJUNTOR TERMOMAGNETICO TRIPOLAR PADRAO NEMA (AMERICANO) 60 A 100A 240V, FORNECIMENTO E INSTALACAO</v>
      </c>
    </row>
    <row r="469" spans="1:17" s="61" customFormat="1" ht="25.5" outlineLevel="1">
      <c r="A469" s="85"/>
      <c r="B469" s="264" t="s">
        <v>489</v>
      </c>
      <c r="C469" s="82" t="s">
        <v>10270</v>
      </c>
      <c r="D469" s="82" t="s">
        <v>584</v>
      </c>
      <c r="E469" s="19" t="str">
        <f t="shared" si="94"/>
        <v>DISJUNTOR TERMOMAGNETICO TRIPOLAR EM CAIXA MOLDADA 250A 600V, FORNECIMENTO E INSTALACAO</v>
      </c>
      <c r="F469" s="77" t="s">
        <v>36</v>
      </c>
      <c r="G469" s="84">
        <v>2</v>
      </c>
      <c r="H469" s="84" t="str">
        <f t="shared" si="97"/>
        <v>945,98</v>
      </c>
      <c r="I469" s="87">
        <f t="shared" si="92"/>
        <v>1158.541706</v>
      </c>
      <c r="J469" s="208">
        <f t="shared" si="93"/>
        <v>2317.083412</v>
      </c>
      <c r="K469" s="64">
        <f t="shared" si="96"/>
        <v>2317.083412</v>
      </c>
      <c r="L469" s="235"/>
      <c r="M469" s="255"/>
      <c r="N469" s="83" t="str">
        <f>VLOOKUP(C469,Dados1!$C:$G,5,FALSE)</f>
        <v>945,98</v>
      </c>
      <c r="O469" s="123">
        <f t="shared" si="95"/>
        <v>0</v>
      </c>
      <c r="P469" s="83" t="str">
        <f>VLOOKUP(C469,Dados1!$C:$E,3,FALSE)</f>
        <v>UN</v>
      </c>
      <c r="Q469" s="83" t="str">
        <f>VLOOKUP(C469,Dados1!$C:$E,2,FALSE)</f>
        <v>DISJUNTOR TERMOMAGNETICO TRIPOLAR EM CAIXA MOLDADA 250A 600V, FORNECIMENTO E INSTALACAO</v>
      </c>
    </row>
    <row r="470" spans="1:17" s="61" customFormat="1" ht="25.5" outlineLevel="1">
      <c r="A470" s="85"/>
      <c r="B470" s="264" t="s">
        <v>563</v>
      </c>
      <c r="C470" s="207" t="s">
        <v>691</v>
      </c>
      <c r="D470" s="82" t="s">
        <v>587</v>
      </c>
      <c r="E470" s="19" t="str">
        <f t="shared" si="94"/>
        <v>INTERRUPTOR DIFERENCIAL RESIDUAL BIPOLAR 25A-30MA,2MOD.REF:WRX22530 ELETROMAR/EQUIVALENTE</v>
      </c>
      <c r="F470" s="77" t="s">
        <v>36</v>
      </c>
      <c r="G470" s="84">
        <v>1</v>
      </c>
      <c r="H470" s="84">
        <f t="shared" si="97"/>
        <v>141.47</v>
      </c>
      <c r="I470" s="87">
        <f t="shared" si="92"/>
        <v>173.258309</v>
      </c>
      <c r="J470" s="208">
        <f t="shared" si="93"/>
        <v>173.258309</v>
      </c>
      <c r="K470" s="64">
        <f t="shared" si="96"/>
        <v>173.258309</v>
      </c>
      <c r="L470" s="235"/>
      <c r="M470" s="255"/>
      <c r="N470" s="83">
        <f>VLOOKUP(C470,Dados1!$C:$G,5,FALSE)</f>
        <v>141.47</v>
      </c>
      <c r="O470" s="123">
        <f t="shared" si="95"/>
        <v>0</v>
      </c>
      <c r="P470" s="83" t="str">
        <f>VLOOKUP(C470,Dados1!$C:$E,3,FALSE)</f>
        <v>UN</v>
      </c>
      <c r="Q470" s="83" t="str">
        <f>VLOOKUP(C470,Dados1!$C:$E,2,FALSE)</f>
        <v>INTERRUPTOR DIFERENCIAL RESIDUAL BIPOLAR 25A-30MA,2MOD.REF:WRX22530 ELETROMAR/EQUIVALENTE</v>
      </c>
    </row>
    <row r="471" spans="1:17" s="61" customFormat="1" ht="25.5" outlineLevel="1">
      <c r="A471" s="85"/>
      <c r="B471" s="264" t="s">
        <v>564</v>
      </c>
      <c r="C471" s="207" t="s">
        <v>692</v>
      </c>
      <c r="D471" s="82" t="s">
        <v>587</v>
      </c>
      <c r="E471" s="19" t="str">
        <f t="shared" si="94"/>
        <v>INTERRUPTOR DIFERENCIAL RESIDUAL BIPOLAR 40A-30MA, 2 MOD. REF. WRX 24030 ELETROMAR OU EQUIVALENTE</v>
      </c>
      <c r="F471" s="77" t="s">
        <v>36</v>
      </c>
      <c r="G471" s="84">
        <v>1</v>
      </c>
      <c r="H471" s="84">
        <f t="shared" si="97"/>
        <v>126.21</v>
      </c>
      <c r="I471" s="87">
        <f t="shared" si="92"/>
        <v>154.56938699999998</v>
      </c>
      <c r="J471" s="208">
        <f t="shared" si="93"/>
        <v>154.56938699999998</v>
      </c>
      <c r="K471" s="64">
        <f t="shared" si="96"/>
        <v>154.56938699999998</v>
      </c>
      <c r="L471" s="235"/>
      <c r="M471" s="255"/>
      <c r="N471" s="83">
        <f>VLOOKUP(C471,Dados1!$C:$G,5,FALSE)</f>
        <v>126.21</v>
      </c>
      <c r="O471" s="123">
        <f t="shared" si="95"/>
        <v>0</v>
      </c>
      <c r="P471" s="83" t="str">
        <f>VLOOKUP(C471,Dados1!$C:$E,3,FALSE)</f>
        <v>UN</v>
      </c>
      <c r="Q471" s="83" t="str">
        <f>VLOOKUP(C471,Dados1!$C:$E,2,FALSE)</f>
        <v>INTERRUPTOR DIFERENCIAL RESIDUAL BIPOLAR 40A-30MA, 2 MOD. REF. WRX 24030 ELETROMAR OU EQUIVALENTE</v>
      </c>
    </row>
    <row r="472" spans="1:17" s="61" customFormat="1" ht="25.5" outlineLevel="1">
      <c r="A472" s="85"/>
      <c r="B472" s="264" t="s">
        <v>567</v>
      </c>
      <c r="C472" s="82" t="s">
        <v>693</v>
      </c>
      <c r="D472" s="82" t="s">
        <v>676</v>
      </c>
      <c r="E472" s="19" t="str">
        <f t="shared" si="94"/>
        <v>DISPOSITIVO DR, 2 POLOS, SENSIBILIDADE DE 300 MA, CORRENTE DE 63 A, TIPO AC fornecimento e instalação</v>
      </c>
      <c r="F472" s="77" t="s">
        <v>36</v>
      </c>
      <c r="G472" s="84">
        <v>1</v>
      </c>
      <c r="H472" s="84">
        <f t="shared" si="97"/>
        <v>189.09</v>
      </c>
      <c r="I472" s="87">
        <f t="shared" si="92"/>
        <v>231.57852299999999</v>
      </c>
      <c r="J472" s="208">
        <f t="shared" si="93"/>
        <v>231.57852299999999</v>
      </c>
      <c r="K472" s="64">
        <f t="shared" si="96"/>
        <v>231.57852299999999</v>
      </c>
      <c r="L472" s="235"/>
      <c r="M472" s="255"/>
      <c r="N472" s="83">
        <f>VLOOKUP(C472,Dados1!$C:$G,5,FALSE)</f>
        <v>189.09</v>
      </c>
      <c r="O472" s="123">
        <f t="shared" si="95"/>
        <v>0</v>
      </c>
      <c r="P472" s="83" t="str">
        <f>VLOOKUP(C472,Dados1!$C:$E,3,FALSE)</f>
        <v>U</v>
      </c>
      <c r="Q472" s="83" t="str">
        <f>VLOOKUP(C472,Dados1!$C:$E,2,FALSE)</f>
        <v>DISPOSITIVO DR, 2 POLOS, SENSIBILIDADE DE 300 MA, CORRENTE DE 63 A, TIPO AC fornecimento e instalação</v>
      </c>
    </row>
    <row r="473" spans="1:17" s="61" customFormat="1" ht="25.5" outlineLevel="1">
      <c r="A473" s="85"/>
      <c r="B473" s="264" t="s">
        <v>568</v>
      </c>
      <c r="C473" s="82" t="s">
        <v>694</v>
      </c>
      <c r="D473" s="82" t="s">
        <v>676</v>
      </c>
      <c r="E473" s="186" t="s">
        <v>58348</v>
      </c>
      <c r="F473" s="77" t="s">
        <v>36</v>
      </c>
      <c r="G473" s="84">
        <v>5</v>
      </c>
      <c r="H473" s="84">
        <v>294.29000000000002</v>
      </c>
      <c r="I473" s="87">
        <f t="shared" si="92"/>
        <v>360.41696300000001</v>
      </c>
      <c r="J473" s="208">
        <f t="shared" si="93"/>
        <v>1802.0848150000002</v>
      </c>
      <c r="K473" s="64">
        <f t="shared" si="96"/>
        <v>1802.0848150000002</v>
      </c>
      <c r="L473" s="235"/>
      <c r="M473" s="255"/>
      <c r="N473" s="83"/>
      <c r="O473" s="123"/>
      <c r="P473" s="83">
        <f>VLOOKUP(C473,Dados1!$C:$E,3,FALSE)</f>
        <v>0</v>
      </c>
      <c r="Q473" s="83"/>
    </row>
    <row r="474" spans="1:17" s="61" customFormat="1" ht="25.5" outlineLevel="1">
      <c r="A474" s="85"/>
      <c r="B474" s="264" t="s">
        <v>569</v>
      </c>
      <c r="C474" s="82" t="s">
        <v>695</v>
      </c>
      <c r="D474" s="82" t="s">
        <v>676</v>
      </c>
      <c r="E474" s="19" t="str">
        <f t="shared" si="94"/>
        <v>DISPOSITIVO DPS  CLASSE II, 1 POLO, TENSAO MAXIMA DE 175 V, CORRENTE MAXIMA DE *45* KA(TIPO AC) FORNECIMENTO E INSTALAÇÃO</v>
      </c>
      <c r="F474" s="77" t="s">
        <v>36</v>
      </c>
      <c r="G474" s="84">
        <v>28</v>
      </c>
      <c r="H474" s="84">
        <f t="shared" si="97"/>
        <v>112.83999999999999</v>
      </c>
      <c r="I474" s="87">
        <f t="shared" si="92"/>
        <v>138.19514799999999</v>
      </c>
      <c r="J474" s="208">
        <f t="shared" si="93"/>
        <v>3869.4641439999996</v>
      </c>
      <c r="K474" s="64">
        <f t="shared" si="96"/>
        <v>3869.4641439999996</v>
      </c>
      <c r="L474" s="235"/>
      <c r="M474" s="255"/>
      <c r="N474" s="83">
        <f>VLOOKUP(C474,Dados1!$C:$G,5,FALSE)</f>
        <v>112.83999999999999</v>
      </c>
      <c r="O474" s="123">
        <f t="shared" ref="O474:O505" si="98">H474-N474</f>
        <v>0</v>
      </c>
      <c r="P474" s="83" t="str">
        <f>VLOOKUP(C474,Dados1!$C:$E,3,FALSE)</f>
        <v>U</v>
      </c>
      <c r="Q474" s="83" t="str">
        <f>VLOOKUP(C474,Dados1!$C:$E,2,FALSE)</f>
        <v>DISPOSITIVO DPS  CLASSE II, 1 POLO, TENSAO MAXIMA DE 175 V, CORRENTE MAXIMA DE *45* KA(TIPO AC) FORNECIMENTO E INSTALAÇÃO</v>
      </c>
    </row>
    <row r="475" spans="1:17" s="61" customFormat="1" ht="25.5" outlineLevel="1">
      <c r="A475" s="85"/>
      <c r="B475" s="264" t="s">
        <v>570</v>
      </c>
      <c r="C475" s="82" t="s">
        <v>696</v>
      </c>
      <c r="D475" s="82" t="s">
        <v>676</v>
      </c>
      <c r="E475" s="19" t="str">
        <f t="shared" si="94"/>
        <v>DISPOSITIVO DPS CLASSE II, 1 POLO, TENSAO MAXIMA DE 175 V , CORRENTE MAXIMA DE *90* KA (TIPO AC)</v>
      </c>
      <c r="F475" s="77" t="s">
        <v>36</v>
      </c>
      <c r="G475" s="84">
        <v>8</v>
      </c>
      <c r="H475" s="84">
        <f t="shared" si="97"/>
        <v>189.18</v>
      </c>
      <c r="I475" s="87">
        <f t="shared" si="92"/>
        <v>231.68874599999998</v>
      </c>
      <c r="J475" s="208">
        <f t="shared" si="93"/>
        <v>1853.5099679999998</v>
      </c>
      <c r="K475" s="64">
        <f t="shared" si="96"/>
        <v>1853.5099679999998</v>
      </c>
      <c r="L475" s="235"/>
      <c r="M475" s="255"/>
      <c r="N475" s="83">
        <f>VLOOKUP(C475,Dados1!$C:$G,5,FALSE)</f>
        <v>189.18</v>
      </c>
      <c r="O475" s="123">
        <f t="shared" si="98"/>
        <v>0</v>
      </c>
      <c r="P475" s="83" t="str">
        <f>VLOOKUP(C475,Dados1!$C:$E,3,FALSE)</f>
        <v>U</v>
      </c>
      <c r="Q475" s="83" t="str">
        <f>VLOOKUP(C475,Dados1!$C:$E,2,FALSE)</f>
        <v>DISPOSITIVO DPS CLASSE II, 1 POLO, TENSAO MAXIMA DE 175 V , CORRENTE MAXIMA DE *90* KA (TIPO AC)</v>
      </c>
    </row>
    <row r="476" spans="1:17" s="61" customFormat="1" outlineLevel="1">
      <c r="A476" s="85"/>
      <c r="B476" s="263" t="s">
        <v>128</v>
      </c>
      <c r="C476" s="45"/>
      <c r="D476" s="45"/>
      <c r="E476" s="35" t="s">
        <v>17</v>
      </c>
      <c r="F476" s="41"/>
      <c r="G476" s="84">
        <v>0</v>
      </c>
      <c r="H476" s="84">
        <f t="shared" si="97"/>
        <v>0</v>
      </c>
      <c r="I476" s="87">
        <f t="shared" si="92"/>
        <v>0</v>
      </c>
      <c r="J476" s="208">
        <f t="shared" si="93"/>
        <v>0</v>
      </c>
      <c r="K476" s="64">
        <f t="shared" si="96"/>
        <v>0</v>
      </c>
      <c r="L476" s="235"/>
      <c r="M476" s="255"/>
      <c r="N476" s="83">
        <f>VLOOKUP(C476,Dados1!$C:$G,5,FALSE)</f>
        <v>0</v>
      </c>
      <c r="O476" s="123">
        <f t="shared" si="98"/>
        <v>0</v>
      </c>
      <c r="P476" s="83">
        <f>VLOOKUP(C476,Dados1!$C:$E,3,FALSE)</f>
        <v>0</v>
      </c>
      <c r="Q476" s="83" t="str">
        <f>VLOOKUP(C476,Dados1!$C:$E,2,FALSE)</f>
        <v>CÓDIGO REPETIDO</v>
      </c>
    </row>
    <row r="477" spans="1:17" s="61" customFormat="1" ht="38.25" outlineLevel="1">
      <c r="A477" s="85"/>
      <c r="B477" s="264" t="s">
        <v>320</v>
      </c>
      <c r="C477" s="46">
        <v>91834</v>
      </c>
      <c r="D477" s="82" t="s">
        <v>584</v>
      </c>
      <c r="E477" s="80" t="str">
        <f>Q477</f>
        <v>ELETRODUTO FLEXÍVEL CORRUGADO, PVC, DN 25 MM (3/4"), PARA CIRCUITOS TERMINAIS, INSTALADO EM FORRO - FORNECIMENTO E INSTALAÇÃO. AF_12/2015</v>
      </c>
      <c r="F477" s="46" t="s">
        <v>48</v>
      </c>
      <c r="G477" s="84">
        <v>727.5</v>
      </c>
      <c r="H477" s="84" t="str">
        <f t="shared" si="97"/>
        <v>6,02</v>
      </c>
      <c r="I477" s="87">
        <f t="shared" si="92"/>
        <v>7.3726939999999992</v>
      </c>
      <c r="J477" s="208">
        <f t="shared" si="93"/>
        <v>5363.6348849999995</v>
      </c>
      <c r="K477" s="64">
        <f t="shared" si="96"/>
        <v>5363.6348849999995</v>
      </c>
      <c r="L477" s="235"/>
      <c r="M477" s="255"/>
      <c r="N477" s="83" t="str">
        <f>VLOOKUP(C477,Dados1!$C:$G,5,FALSE)</f>
        <v>6,02</v>
      </c>
      <c r="O477" s="123">
        <f t="shared" si="98"/>
        <v>0</v>
      </c>
      <c r="P477" s="83" t="str">
        <f>VLOOKUP(C477,Dados1!$C:$E,3,FALSE)</f>
        <v>M</v>
      </c>
      <c r="Q477" s="83" t="str">
        <f>VLOOKUP(C477,Dados1!$C:$E,2,FALSE)</f>
        <v>ELETRODUTO FLEXÍVEL CORRUGADO, PVC, DN 25 MM (3/4"), PARA CIRCUITOS TERMINAIS, INSTALADO EM FORRO - FORNECIMENTO E INSTALAÇÃO. AF_12/2015</v>
      </c>
    </row>
    <row r="478" spans="1:17" s="61" customFormat="1" ht="38.25" outlineLevel="1">
      <c r="A478" s="85"/>
      <c r="B478" s="264" t="s">
        <v>321</v>
      </c>
      <c r="C478" s="46">
        <v>91836</v>
      </c>
      <c r="D478" s="82" t="s">
        <v>584</v>
      </c>
      <c r="E478" s="80" t="str">
        <f t="shared" ref="E478:E487" si="99">Q478</f>
        <v>ELETRODUTO FLEXÍVEL CORRUGADO, PVC, DN 32 MM (1"), PARA CIRCUITOS TERMINAIS, INSTALADO EM FORRO - FORNECIMENTO E INSTALAÇÃO. AF_12/2015</v>
      </c>
      <c r="F478" s="46" t="s">
        <v>48</v>
      </c>
      <c r="G478" s="84">
        <v>300</v>
      </c>
      <c r="H478" s="84" t="str">
        <f t="shared" si="97"/>
        <v>7,84</v>
      </c>
      <c r="I478" s="87">
        <f t="shared" si="92"/>
        <v>9.6016479999999991</v>
      </c>
      <c r="J478" s="208">
        <f t="shared" si="93"/>
        <v>2880.4943999999996</v>
      </c>
      <c r="K478" s="64">
        <f t="shared" si="96"/>
        <v>2880.4943999999996</v>
      </c>
      <c r="L478" s="235"/>
      <c r="M478" s="255"/>
      <c r="N478" s="83" t="str">
        <f>VLOOKUP(C478,Dados1!$C:$G,5,FALSE)</f>
        <v>7,84</v>
      </c>
      <c r="O478" s="123">
        <f t="shared" si="98"/>
        <v>0</v>
      </c>
      <c r="P478" s="83" t="str">
        <f>VLOOKUP(C478,Dados1!$C:$E,3,FALSE)</f>
        <v>M</v>
      </c>
      <c r="Q478" s="83" t="str">
        <f>VLOOKUP(C478,Dados1!$C:$E,2,FALSE)</f>
        <v>ELETRODUTO FLEXÍVEL CORRUGADO, PVC, DN 32 MM (1"), PARA CIRCUITOS TERMINAIS, INSTALADO EM FORRO - FORNECIMENTO E INSTALAÇÃO. AF_12/2015</v>
      </c>
    </row>
    <row r="479" spans="1:17" s="61" customFormat="1" ht="25.5" outlineLevel="1">
      <c r="A479" s="85"/>
      <c r="B479" s="264" t="s">
        <v>322</v>
      </c>
      <c r="C479" s="82">
        <v>93008</v>
      </c>
      <c r="D479" s="82" t="s">
        <v>584</v>
      </c>
      <c r="E479" s="80" t="str">
        <f t="shared" si="99"/>
        <v>ELETRODUTO RÍGIDO ROSCÁVEL, PVC, DN 50 MM (1 1/2") - FORNECIMENTO E INSTALAÇÃO. AF_12/2015</v>
      </c>
      <c r="F479" s="82" t="s">
        <v>48</v>
      </c>
      <c r="G479" s="84">
        <v>13.9</v>
      </c>
      <c r="H479" s="84" t="str">
        <f t="shared" si="97"/>
        <v>10,75</v>
      </c>
      <c r="I479" s="87">
        <f t="shared" si="92"/>
        <v>13.165524999999999</v>
      </c>
      <c r="J479" s="208">
        <f t="shared" si="93"/>
        <v>183.00079749999998</v>
      </c>
      <c r="K479" s="64">
        <f t="shared" si="96"/>
        <v>183.00079749999998</v>
      </c>
      <c r="L479" s="235"/>
      <c r="M479" s="255"/>
      <c r="N479" s="83" t="str">
        <f>VLOOKUP(C479,Dados1!$C:$G,5,FALSE)</f>
        <v>10,75</v>
      </c>
      <c r="O479" s="123">
        <f t="shared" si="98"/>
        <v>0</v>
      </c>
      <c r="P479" s="83" t="str">
        <f>VLOOKUP(C479,Dados1!$C:$E,3,FALSE)</f>
        <v>M</v>
      </c>
      <c r="Q479" s="83" t="str">
        <f>VLOOKUP(C479,Dados1!$C:$E,2,FALSE)</f>
        <v>ELETRODUTO RÍGIDO ROSCÁVEL, PVC, DN 50 MM (1 1/2") - FORNECIMENTO E INSTALAÇÃO. AF_12/2015</v>
      </c>
    </row>
    <row r="480" spans="1:17" s="61" customFormat="1" ht="25.5" outlineLevel="1">
      <c r="A480" s="85"/>
      <c r="B480" s="264" t="s">
        <v>323</v>
      </c>
      <c r="C480" s="82">
        <v>93010</v>
      </c>
      <c r="D480" s="82" t="s">
        <v>584</v>
      </c>
      <c r="E480" s="80" t="str">
        <f t="shared" si="99"/>
        <v>ELETRODUTO RÍGIDO ROSCÁVEL, PVC, DN 75 MM (2 1/2") - FORNECIMENTO E INSTALAÇÃO. AF_12/2015</v>
      </c>
      <c r="F480" s="82" t="s">
        <v>48</v>
      </c>
      <c r="G480" s="84">
        <v>409.3</v>
      </c>
      <c r="H480" s="84" t="str">
        <f t="shared" si="97"/>
        <v>21,53</v>
      </c>
      <c r="I480" s="87">
        <f t="shared" si="92"/>
        <v>26.367791</v>
      </c>
      <c r="J480" s="208">
        <f t="shared" si="93"/>
        <v>10792.3368563</v>
      </c>
      <c r="K480" s="64">
        <f t="shared" si="96"/>
        <v>10792.3368563</v>
      </c>
      <c r="L480" s="235"/>
      <c r="M480" s="255"/>
      <c r="N480" s="83" t="str">
        <f>VLOOKUP(C480,Dados1!$C:$G,5,FALSE)</f>
        <v>21,53</v>
      </c>
      <c r="O480" s="123">
        <f t="shared" si="98"/>
        <v>0</v>
      </c>
      <c r="P480" s="83" t="str">
        <f>VLOOKUP(C480,Dados1!$C:$E,3,FALSE)</f>
        <v>M</v>
      </c>
      <c r="Q480" s="83" t="str">
        <f>VLOOKUP(C480,Dados1!$C:$E,2,FALSE)</f>
        <v>ELETRODUTO RÍGIDO ROSCÁVEL, PVC, DN 75 MM (2 1/2") - FORNECIMENTO E INSTALAÇÃO. AF_12/2015</v>
      </c>
    </row>
    <row r="481" spans="1:17" s="61" customFormat="1" ht="25.5" outlineLevel="1">
      <c r="A481" s="85"/>
      <c r="B481" s="264" t="s">
        <v>324</v>
      </c>
      <c r="C481" s="82">
        <v>93011</v>
      </c>
      <c r="D481" s="82" t="s">
        <v>584</v>
      </c>
      <c r="E481" s="80" t="str">
        <f t="shared" si="99"/>
        <v>ELETRODUTO RÍGIDO ROSCÁVEL, PVC, DN 85 MM (3") - FORNECIMENTO E INSTALAÇÃO. AF_12/2015</v>
      </c>
      <c r="F481" s="82" t="s">
        <v>48</v>
      </c>
      <c r="G481" s="84">
        <v>45.1</v>
      </c>
      <c r="H481" s="84" t="str">
        <f t="shared" si="97"/>
        <v>26,20</v>
      </c>
      <c r="I481" s="87">
        <f t="shared" si="92"/>
        <v>32.087139999999998</v>
      </c>
      <c r="J481" s="208">
        <f t="shared" si="93"/>
        <v>1447.1300139999998</v>
      </c>
      <c r="K481" s="64">
        <f t="shared" si="96"/>
        <v>1447.1300139999998</v>
      </c>
      <c r="L481" s="235"/>
      <c r="M481" s="255"/>
      <c r="N481" s="83" t="str">
        <f>VLOOKUP(C481,Dados1!$C:$G,5,FALSE)</f>
        <v>26,20</v>
      </c>
      <c r="O481" s="123">
        <f t="shared" si="98"/>
        <v>0</v>
      </c>
      <c r="P481" s="83" t="str">
        <f>VLOOKUP(C481,Dados1!$C:$E,3,FALSE)</f>
        <v>M</v>
      </c>
      <c r="Q481" s="83" t="str">
        <f>VLOOKUP(C481,Dados1!$C:$E,2,FALSE)</f>
        <v>ELETRODUTO RÍGIDO ROSCÁVEL, PVC, DN 85 MM (3") - FORNECIMENTO E INSTALAÇÃO. AF_12/2015</v>
      </c>
    </row>
    <row r="482" spans="1:17" s="61" customFormat="1" ht="25.5" outlineLevel="1">
      <c r="A482" s="85"/>
      <c r="B482" s="264" t="s">
        <v>325</v>
      </c>
      <c r="C482" s="82">
        <v>93012</v>
      </c>
      <c r="D482" s="82" t="s">
        <v>584</v>
      </c>
      <c r="E482" s="80" t="str">
        <f t="shared" si="99"/>
        <v>ELETRODUTO RÍGIDO ROSCÁVEL, PVC, DN 110 MM (4") - FORNECIMENTO E INSTALAÇÃO. AF_12/2015</v>
      </c>
      <c r="F482" s="82" t="s">
        <v>48</v>
      </c>
      <c r="G482" s="84">
        <v>26.3</v>
      </c>
      <c r="H482" s="84" t="str">
        <f t="shared" si="97"/>
        <v>39,21</v>
      </c>
      <c r="I482" s="87">
        <f t="shared" si="92"/>
        <v>48.020486999999996</v>
      </c>
      <c r="J482" s="208">
        <f t="shared" si="93"/>
        <v>1262.9388081</v>
      </c>
      <c r="K482" s="64">
        <f t="shared" si="96"/>
        <v>1262.9388081</v>
      </c>
      <c r="L482" s="235"/>
      <c r="M482" s="255"/>
      <c r="N482" s="83" t="str">
        <f>VLOOKUP(C482,Dados1!$C:$G,5,FALSE)</f>
        <v>39,21</v>
      </c>
      <c r="O482" s="123">
        <f t="shared" si="98"/>
        <v>0</v>
      </c>
      <c r="P482" s="83" t="str">
        <f>VLOOKUP(C482,Dados1!$C:$E,3,FALSE)</f>
        <v>M</v>
      </c>
      <c r="Q482" s="83" t="str">
        <f>VLOOKUP(C482,Dados1!$C:$E,2,FALSE)</f>
        <v>ELETRODUTO RÍGIDO ROSCÁVEL, PVC, DN 110 MM (4") - FORNECIMENTO E INSTALAÇÃO. AF_12/2015</v>
      </c>
    </row>
    <row r="483" spans="1:17" s="61" customFormat="1" ht="38.25" outlineLevel="1">
      <c r="A483" s="85"/>
      <c r="B483" s="264" t="s">
        <v>326</v>
      </c>
      <c r="C483" s="82">
        <v>95745</v>
      </c>
      <c r="D483" s="82" t="s">
        <v>584</v>
      </c>
      <c r="E483" s="80" t="str">
        <f t="shared" si="99"/>
        <v>ELETRODUTO DE AÇO GALVANIZADO, CLASSE LEVE, DN 20 MM (3/4), APARENTE, INSTALADO EM TETO - FORNECIMENTO E INSTALAÇÃO. AF_11/2016_P</v>
      </c>
      <c r="F483" s="82" t="s">
        <v>48</v>
      </c>
      <c r="G483" s="84">
        <v>40.6</v>
      </c>
      <c r="H483" s="84" t="str">
        <f t="shared" si="97"/>
        <v>12,73</v>
      </c>
      <c r="I483" s="87">
        <f t="shared" si="92"/>
        <v>15.590430999999999</v>
      </c>
      <c r="J483" s="208">
        <f t="shared" si="93"/>
        <v>632.97149860000002</v>
      </c>
      <c r="K483" s="64">
        <f t="shared" si="96"/>
        <v>632.97149860000002</v>
      </c>
      <c r="L483" s="235"/>
      <c r="M483" s="255"/>
      <c r="N483" s="83" t="str">
        <f>VLOOKUP(C483,Dados1!$C:$G,5,FALSE)</f>
        <v>12,73</v>
      </c>
      <c r="O483" s="123">
        <f t="shared" si="98"/>
        <v>0</v>
      </c>
      <c r="P483" s="83" t="str">
        <f>VLOOKUP(C483,Dados1!$C:$E,3,FALSE)</f>
        <v>M</v>
      </c>
      <c r="Q483" s="83" t="str">
        <f>VLOOKUP(C483,Dados1!$C:$E,2,FALSE)</f>
        <v>ELETRODUTO DE AÇO GALVANIZADO, CLASSE LEVE, DN 20 MM (3/4), APARENTE, INSTALADO EM TETO - FORNECIMENTO E INSTALAÇÃO. AF_11/2016_P</v>
      </c>
    </row>
    <row r="484" spans="1:17" s="61" customFormat="1" outlineLevel="1">
      <c r="A484" s="85"/>
      <c r="B484" s="264" t="s">
        <v>327</v>
      </c>
      <c r="C484" s="82">
        <v>83446</v>
      </c>
      <c r="D484" s="82" t="s">
        <v>584</v>
      </c>
      <c r="E484" s="80" t="str">
        <f t="shared" si="99"/>
        <v>CAIXA DE PASSAGEM 30X30X40 COM TAMPA E DRENO BRITA</v>
      </c>
      <c r="F484" s="82" t="s">
        <v>36</v>
      </c>
      <c r="G484" s="84">
        <v>14</v>
      </c>
      <c r="H484" s="84" t="str">
        <f t="shared" si="97"/>
        <v>144,10</v>
      </c>
      <c r="I484" s="87">
        <f t="shared" si="92"/>
        <v>176.47926999999999</v>
      </c>
      <c r="J484" s="208">
        <f t="shared" si="93"/>
        <v>2470.7097799999997</v>
      </c>
      <c r="K484" s="64">
        <f t="shared" si="96"/>
        <v>2470.7097799999997</v>
      </c>
      <c r="L484" s="235"/>
      <c r="M484" s="255"/>
      <c r="N484" s="83" t="str">
        <f>VLOOKUP(C484,Dados1!$C:$G,5,FALSE)</f>
        <v>144,10</v>
      </c>
      <c r="O484" s="123">
        <f t="shared" si="98"/>
        <v>0</v>
      </c>
      <c r="P484" s="83" t="str">
        <f>VLOOKUP(C484,Dados1!$C:$E,3,FALSE)</f>
        <v>UN</v>
      </c>
      <c r="Q484" s="83" t="str">
        <f>VLOOKUP(C484,Dados1!$C:$E,2,FALSE)</f>
        <v>CAIXA DE PASSAGEM 30X30X40 COM TAMPA E DRENO BRITA</v>
      </c>
    </row>
    <row r="485" spans="1:17" s="61" customFormat="1" ht="25.5" outlineLevel="1">
      <c r="A485" s="85"/>
      <c r="B485" s="264" t="s">
        <v>328</v>
      </c>
      <c r="C485" s="82">
        <v>83366</v>
      </c>
      <c r="D485" s="82" t="s">
        <v>584</v>
      </c>
      <c r="E485" s="80" t="str">
        <f t="shared" si="99"/>
        <v>CAIXA DE PASSAGEM PARA TELEFONE 15X15X10CM (SOBREPOR), FORNECIMENTO E INSTALACAO.</v>
      </c>
      <c r="F485" s="82" t="s">
        <v>36</v>
      </c>
      <c r="G485" s="84">
        <v>2</v>
      </c>
      <c r="H485" s="84" t="str">
        <f t="shared" si="97"/>
        <v>55,99</v>
      </c>
      <c r="I485" s="87">
        <f t="shared" si="92"/>
        <v>68.570953000000003</v>
      </c>
      <c r="J485" s="208">
        <f t="shared" si="93"/>
        <v>137.14190600000001</v>
      </c>
      <c r="K485" s="64">
        <f t="shared" si="96"/>
        <v>137.14190600000001</v>
      </c>
      <c r="L485" s="235"/>
      <c r="M485" s="255"/>
      <c r="N485" s="83" t="str">
        <f>VLOOKUP(C485,Dados1!$C:$G,5,FALSE)</f>
        <v>55,99</v>
      </c>
      <c r="O485" s="123">
        <f t="shared" si="98"/>
        <v>0</v>
      </c>
      <c r="P485" s="83" t="str">
        <f>VLOOKUP(C485,Dados1!$C:$E,3,FALSE)</f>
        <v>UN</v>
      </c>
      <c r="Q485" s="83" t="str">
        <f>VLOOKUP(C485,Dados1!$C:$E,2,FALSE)</f>
        <v>CAIXA DE PASSAGEM PARA TELEFONE 15X15X10CM (SOBREPOR), FORNECIMENTO E INSTALACAO.</v>
      </c>
    </row>
    <row r="486" spans="1:17" s="61" customFormat="1" ht="25.5" outlineLevel="1">
      <c r="A486" s="85"/>
      <c r="B486" s="264" t="s">
        <v>329</v>
      </c>
      <c r="C486" s="82">
        <v>91940</v>
      </c>
      <c r="D486" s="82" t="s">
        <v>584</v>
      </c>
      <c r="E486" s="80" t="str">
        <f t="shared" si="99"/>
        <v>CAIXA RETANGULAR 4" X 2" MÉDIA (1,30 M DO PISO), PVC, INSTALADA EM PAREDE - FORNECIMENTO E INSTALAÇÃO. AF_12/2015</v>
      </c>
      <c r="F486" s="82" t="s">
        <v>36</v>
      </c>
      <c r="G486" s="84">
        <v>279</v>
      </c>
      <c r="H486" s="84" t="str">
        <f t="shared" si="97"/>
        <v>11,16</v>
      </c>
      <c r="I486" s="87">
        <f t="shared" si="92"/>
        <v>13.667651999999999</v>
      </c>
      <c r="J486" s="208">
        <f t="shared" si="93"/>
        <v>3813.2749079999994</v>
      </c>
      <c r="K486" s="64">
        <f t="shared" si="96"/>
        <v>3813.2749079999994</v>
      </c>
      <c r="L486" s="235"/>
      <c r="M486" s="255"/>
      <c r="N486" s="83" t="str">
        <f>VLOOKUP(C486,Dados1!$C:$G,5,FALSE)</f>
        <v>11,16</v>
      </c>
      <c r="O486" s="123">
        <f t="shared" si="98"/>
        <v>0</v>
      </c>
      <c r="P486" s="83" t="str">
        <f>VLOOKUP(C486,Dados1!$C:$E,3,FALSE)</f>
        <v>UN</v>
      </c>
      <c r="Q486" s="83" t="str">
        <f>VLOOKUP(C486,Dados1!$C:$E,2,FALSE)</f>
        <v>CAIXA RETANGULAR 4" X 2" MÉDIA (1,30 M DO PISO), PVC, INSTALADA EM PAREDE - FORNECIMENTO E INSTALAÇÃO. AF_12/2015</v>
      </c>
    </row>
    <row r="487" spans="1:17" s="61" customFormat="1" ht="25.5" outlineLevel="1">
      <c r="A487" s="85"/>
      <c r="B487" s="264" t="s">
        <v>330</v>
      </c>
      <c r="C487" s="82">
        <v>91937</v>
      </c>
      <c r="D487" s="82" t="s">
        <v>584</v>
      </c>
      <c r="E487" s="80" t="str">
        <f t="shared" si="99"/>
        <v>CAIXA OCTOGONAL 3" X 3", PVC, INSTALADA EM LAJE - FORNECIMENTO E INSTALAÇÃO. AF_12/2015</v>
      </c>
      <c r="F487" s="82" t="s">
        <v>36</v>
      </c>
      <c r="G487" s="84">
        <v>168</v>
      </c>
      <c r="H487" s="84" t="str">
        <f t="shared" si="97"/>
        <v>8,45</v>
      </c>
      <c r="I487" s="87">
        <f t="shared" si="92"/>
        <v>10.348714999999999</v>
      </c>
      <c r="J487" s="208">
        <f t="shared" si="93"/>
        <v>1738.5841199999998</v>
      </c>
      <c r="K487" s="64">
        <f t="shared" si="96"/>
        <v>1738.5841199999998</v>
      </c>
      <c r="L487" s="235"/>
      <c r="M487" s="255"/>
      <c r="N487" s="83" t="str">
        <f>VLOOKUP(C487,Dados1!$C:$G,5,FALSE)</f>
        <v>8,45</v>
      </c>
      <c r="O487" s="123">
        <f t="shared" si="98"/>
        <v>0</v>
      </c>
      <c r="P487" s="83" t="str">
        <f>VLOOKUP(C487,Dados1!$C:$E,3,FALSE)</f>
        <v>UN</v>
      </c>
      <c r="Q487" s="83" t="str">
        <f>VLOOKUP(C487,Dados1!$C:$E,2,FALSE)</f>
        <v>CAIXA OCTOGONAL 3" X 3", PVC, INSTALADA EM LAJE - FORNECIMENTO E INSTALAÇÃO. AF_12/2015</v>
      </c>
    </row>
    <row r="488" spans="1:17" s="61" customFormat="1" outlineLevel="1">
      <c r="A488" s="85"/>
      <c r="B488" s="263" t="s">
        <v>129</v>
      </c>
      <c r="C488" s="45"/>
      <c r="D488" s="45"/>
      <c r="E488" s="35" t="s">
        <v>490</v>
      </c>
      <c r="F488" s="78"/>
      <c r="G488" s="84">
        <v>0</v>
      </c>
      <c r="H488" s="84">
        <f t="shared" si="97"/>
        <v>0</v>
      </c>
      <c r="I488" s="87">
        <f t="shared" si="92"/>
        <v>0</v>
      </c>
      <c r="J488" s="208">
        <f t="shared" si="93"/>
        <v>0</v>
      </c>
      <c r="K488" s="64">
        <f t="shared" si="96"/>
        <v>0</v>
      </c>
      <c r="L488" s="235"/>
      <c r="M488" s="255"/>
      <c r="N488" s="83">
        <f>VLOOKUP(C488,Dados1!$C:$G,5,FALSE)</f>
        <v>0</v>
      </c>
      <c r="O488" s="123">
        <f t="shared" si="98"/>
        <v>0</v>
      </c>
      <c r="P488" s="83">
        <f>VLOOKUP(C488,Dados1!$C:$E,3,FALSE)</f>
        <v>0</v>
      </c>
      <c r="Q488" s="83" t="str">
        <f>VLOOKUP(C488,Dados1!$C:$E,2,FALSE)</f>
        <v>CÓDIGO REPETIDO</v>
      </c>
    </row>
    <row r="489" spans="1:17" s="61" customFormat="1" ht="25.5" outlineLevel="1">
      <c r="A489" s="85"/>
      <c r="B489" s="264" t="s">
        <v>331</v>
      </c>
      <c r="C489" s="46">
        <v>91926</v>
      </c>
      <c r="D489" s="82" t="s">
        <v>584</v>
      </c>
      <c r="E489" s="19" t="str">
        <f>Q489</f>
        <v>CABO DE COBRE FLEXÍVEL ISOLADO, 2,5 MM², ANTI-CHAMA 450/750 V, PARA CIRCUITOS TERMINAIS - FORNECIMENTO E INSTALAÇÃO. AF_12/2015</v>
      </c>
      <c r="F489" s="46" t="s">
        <v>48</v>
      </c>
      <c r="G489" s="84">
        <v>6229.2</v>
      </c>
      <c r="H489" s="84" t="str">
        <f t="shared" si="97"/>
        <v>2,35</v>
      </c>
      <c r="I489" s="87">
        <f t="shared" si="92"/>
        <v>2.8780449999999997</v>
      </c>
      <c r="J489" s="208">
        <f t="shared" si="93"/>
        <v>17927.917913999998</v>
      </c>
      <c r="K489" s="64">
        <f t="shared" si="96"/>
        <v>17927.917913999998</v>
      </c>
      <c r="L489" s="235"/>
      <c r="M489" s="255"/>
      <c r="N489" s="83" t="str">
        <f>VLOOKUP(C489,Dados1!$C:$G,5,FALSE)</f>
        <v>2,35</v>
      </c>
      <c r="O489" s="123">
        <f t="shared" si="98"/>
        <v>0</v>
      </c>
      <c r="P489" s="83" t="str">
        <f>VLOOKUP(C489,Dados1!$C:$E,3,FALSE)</f>
        <v>M</v>
      </c>
      <c r="Q489" s="83" t="str">
        <f>VLOOKUP(C489,Dados1!$C:$E,2,FALSE)</f>
        <v>CABO DE COBRE FLEXÍVEL ISOLADO, 2,5 MM², ANTI-CHAMA 450/750 V, PARA CIRCUITOS TERMINAIS - FORNECIMENTO E INSTALAÇÃO. AF_12/2015</v>
      </c>
    </row>
    <row r="490" spans="1:17" s="61" customFormat="1" ht="25.5" outlineLevel="1">
      <c r="A490" s="85"/>
      <c r="B490" s="264" t="s">
        <v>332</v>
      </c>
      <c r="C490" s="46">
        <v>91928</v>
      </c>
      <c r="D490" s="82" t="s">
        <v>584</v>
      </c>
      <c r="E490" s="19" t="str">
        <f t="shared" ref="E490:E497" si="100">Q490</f>
        <v>CABO DE COBRE FLEXÍVEL ISOLADO, 4 MM², ANTI-CHAMA 450/750 V, PARA CIRCUITOS TERMINAIS - FORNECIMENTO E INSTALAÇÃO. AF_12/2015</v>
      </c>
      <c r="F490" s="46" t="s">
        <v>48</v>
      </c>
      <c r="G490" s="84">
        <v>2254.6</v>
      </c>
      <c r="H490" s="84" t="str">
        <f t="shared" si="97"/>
        <v>3,71</v>
      </c>
      <c r="I490" s="87">
        <f t="shared" si="92"/>
        <v>4.5436369999999995</v>
      </c>
      <c r="J490" s="208">
        <f t="shared" si="93"/>
        <v>10244.083980199999</v>
      </c>
      <c r="K490" s="64">
        <f t="shared" si="96"/>
        <v>10244.083980199999</v>
      </c>
      <c r="L490" s="235"/>
      <c r="M490" s="255"/>
      <c r="N490" s="83" t="str">
        <f>VLOOKUP(C490,Dados1!$C:$G,5,FALSE)</f>
        <v>3,71</v>
      </c>
      <c r="O490" s="123">
        <f t="shared" si="98"/>
        <v>0</v>
      </c>
      <c r="P490" s="83" t="str">
        <f>VLOOKUP(C490,Dados1!$C:$E,3,FALSE)</f>
        <v>M</v>
      </c>
      <c r="Q490" s="83" t="str">
        <f>VLOOKUP(C490,Dados1!$C:$E,2,FALSE)</f>
        <v>CABO DE COBRE FLEXÍVEL ISOLADO, 4 MM², ANTI-CHAMA 450/750 V, PARA CIRCUITOS TERMINAIS - FORNECIMENTO E INSTALAÇÃO. AF_12/2015</v>
      </c>
    </row>
    <row r="491" spans="1:17" s="61" customFormat="1" ht="25.5" outlineLevel="1">
      <c r="A491" s="85"/>
      <c r="B491" s="264" t="s">
        <v>333</v>
      </c>
      <c r="C491" s="46">
        <v>91930</v>
      </c>
      <c r="D491" s="82" t="s">
        <v>584</v>
      </c>
      <c r="E491" s="19" t="str">
        <f t="shared" si="100"/>
        <v>CABO DE COBRE FLEXÍVEL ISOLADO, 6 MM², ANTI-CHAMA 450/750 V, PARA CIRCUITOS TERMINAIS - FORNECIMENTO E INSTALAÇÃO. AF_12/2015</v>
      </c>
      <c r="F491" s="46" t="s">
        <v>48</v>
      </c>
      <c r="G491" s="84">
        <v>1660.1</v>
      </c>
      <c r="H491" s="84" t="str">
        <f t="shared" si="97"/>
        <v>5,05</v>
      </c>
      <c r="I491" s="87">
        <f t="shared" si="92"/>
        <v>6.184734999999999</v>
      </c>
      <c r="J491" s="208">
        <f t="shared" si="93"/>
        <v>10267.278573499998</v>
      </c>
      <c r="K491" s="64">
        <f t="shared" si="96"/>
        <v>10267.278573499998</v>
      </c>
      <c r="L491" s="235"/>
      <c r="M491" s="255"/>
      <c r="N491" s="83" t="str">
        <f>VLOOKUP(C491,Dados1!$C:$G,5,FALSE)</f>
        <v>5,05</v>
      </c>
      <c r="O491" s="123">
        <f t="shared" si="98"/>
        <v>0</v>
      </c>
      <c r="P491" s="83" t="str">
        <f>VLOOKUP(C491,Dados1!$C:$E,3,FALSE)</f>
        <v>M</v>
      </c>
      <c r="Q491" s="83" t="str">
        <f>VLOOKUP(C491,Dados1!$C:$E,2,FALSE)</f>
        <v>CABO DE COBRE FLEXÍVEL ISOLADO, 6 MM², ANTI-CHAMA 450/750 V, PARA CIRCUITOS TERMINAIS - FORNECIMENTO E INSTALAÇÃO. AF_12/2015</v>
      </c>
    </row>
    <row r="492" spans="1:17" s="61" customFormat="1" ht="25.5" outlineLevel="1">
      <c r="A492" s="85"/>
      <c r="B492" s="264" t="s">
        <v>334</v>
      </c>
      <c r="C492" s="82">
        <v>91932</v>
      </c>
      <c r="D492" s="82" t="s">
        <v>584</v>
      </c>
      <c r="E492" s="19" t="str">
        <f t="shared" si="100"/>
        <v>CABO DE COBRE FLEXÍVEL ISOLADO, 10 MM², ANTI-CHAMA 450/750 V, PARA CIRCUITOS TERMINAIS - FORNECIMENTO E INSTALAÇÃO. AF_12/2015</v>
      </c>
      <c r="F492" s="46" t="s">
        <v>48</v>
      </c>
      <c r="G492" s="84">
        <v>233</v>
      </c>
      <c r="H492" s="84" t="str">
        <f t="shared" si="97"/>
        <v>8,19</v>
      </c>
      <c r="I492" s="87">
        <f t="shared" si="92"/>
        <v>10.030292999999999</v>
      </c>
      <c r="J492" s="208">
        <f t="shared" si="93"/>
        <v>2337.0582689999997</v>
      </c>
      <c r="K492" s="64">
        <f t="shared" si="96"/>
        <v>2337.0582689999997</v>
      </c>
      <c r="L492" s="235"/>
      <c r="M492" s="255"/>
      <c r="N492" s="83" t="str">
        <f>VLOOKUP(C492,Dados1!$C:$G,5,FALSE)</f>
        <v>8,19</v>
      </c>
      <c r="O492" s="123">
        <f t="shared" si="98"/>
        <v>0</v>
      </c>
      <c r="P492" s="83" t="str">
        <f>VLOOKUP(C492,Dados1!$C:$E,3,FALSE)</f>
        <v>M</v>
      </c>
      <c r="Q492" s="83" t="str">
        <f>VLOOKUP(C492,Dados1!$C:$E,2,FALSE)</f>
        <v>CABO DE COBRE FLEXÍVEL ISOLADO, 10 MM², ANTI-CHAMA 450/750 V, PARA CIRCUITOS TERMINAIS - FORNECIMENTO E INSTALAÇÃO. AF_12/2015</v>
      </c>
    </row>
    <row r="493" spans="1:17" s="61" customFormat="1" ht="25.5" outlineLevel="1">
      <c r="A493" s="85"/>
      <c r="B493" s="264" t="s">
        <v>335</v>
      </c>
      <c r="C493" s="46">
        <v>91934</v>
      </c>
      <c r="D493" s="82" t="s">
        <v>584</v>
      </c>
      <c r="E493" s="19" t="str">
        <f t="shared" si="100"/>
        <v>CABO DE COBRE FLEXÍVEL ISOLADO, 16 MM², ANTI-CHAMA 450/750 V, PARA CIRCUITOS TERMINAIS - FORNECIMENTO E INSTALAÇÃO. AF_12/2015</v>
      </c>
      <c r="F493" s="46" t="s">
        <v>48</v>
      </c>
      <c r="G493" s="84">
        <v>307.39999999999998</v>
      </c>
      <c r="H493" s="84" t="str">
        <f t="shared" si="97"/>
        <v>12,51</v>
      </c>
      <c r="I493" s="87">
        <f t="shared" si="92"/>
        <v>15.320996999999998</v>
      </c>
      <c r="J493" s="208">
        <f t="shared" si="93"/>
        <v>4709.6744777999993</v>
      </c>
      <c r="K493" s="64">
        <f t="shared" si="96"/>
        <v>4709.6744777999993</v>
      </c>
      <c r="L493" s="235"/>
      <c r="M493" s="255"/>
      <c r="N493" s="83" t="str">
        <f>VLOOKUP(C493,Dados1!$C:$G,5,FALSE)</f>
        <v>12,51</v>
      </c>
      <c r="O493" s="123">
        <f t="shared" si="98"/>
        <v>0</v>
      </c>
      <c r="P493" s="83" t="str">
        <f>VLOOKUP(C493,Dados1!$C:$E,3,FALSE)</f>
        <v>M</v>
      </c>
      <c r="Q493" s="83" t="str">
        <f>VLOOKUP(C493,Dados1!$C:$E,2,FALSE)</f>
        <v>CABO DE COBRE FLEXÍVEL ISOLADO, 16 MM², ANTI-CHAMA 450/750 V, PARA CIRCUITOS TERMINAIS - FORNECIMENTO E INSTALAÇÃO. AF_12/2015</v>
      </c>
    </row>
    <row r="494" spans="1:17" s="61" customFormat="1" ht="25.5" outlineLevel="1">
      <c r="A494" s="85"/>
      <c r="B494" s="264" t="s">
        <v>336</v>
      </c>
      <c r="C494" s="46">
        <v>92983</v>
      </c>
      <c r="D494" s="82" t="s">
        <v>584</v>
      </c>
      <c r="E494" s="19" t="str">
        <f t="shared" si="100"/>
        <v>CABO DE COBRE FLEXÍVEL ISOLADO, 25 MM², ANTI-CHAMA 450/750 V, PARA DISTRIBUIÇÃO - FORNECIMENTO E INSTALAÇÃO. AF_12/2015</v>
      </c>
      <c r="F494" s="46" t="s">
        <v>48</v>
      </c>
      <c r="G494" s="84">
        <v>11.4</v>
      </c>
      <c r="H494" s="84" t="str">
        <f t="shared" si="97"/>
        <v>13,67</v>
      </c>
      <c r="I494" s="87">
        <f t="shared" si="92"/>
        <v>16.741648999999999</v>
      </c>
      <c r="J494" s="208">
        <f t="shared" si="93"/>
        <v>190.85479859999998</v>
      </c>
      <c r="K494" s="64">
        <f t="shared" si="96"/>
        <v>190.85479859999998</v>
      </c>
      <c r="L494" s="235"/>
      <c r="M494" s="255"/>
      <c r="N494" s="83" t="str">
        <f>VLOOKUP(C494,Dados1!$C:$G,5,FALSE)</f>
        <v>13,67</v>
      </c>
      <c r="O494" s="123">
        <f t="shared" si="98"/>
        <v>0</v>
      </c>
      <c r="P494" s="83" t="str">
        <f>VLOOKUP(C494,Dados1!$C:$E,3,FALSE)</f>
        <v>M</v>
      </c>
      <c r="Q494" s="83" t="str">
        <f>VLOOKUP(C494,Dados1!$C:$E,2,FALSE)</f>
        <v>CABO DE COBRE FLEXÍVEL ISOLADO, 25 MM², ANTI-CHAMA 450/750 V, PARA DISTRIBUIÇÃO - FORNECIMENTO E INSTALAÇÃO. AF_12/2015</v>
      </c>
    </row>
    <row r="495" spans="1:17" s="61" customFormat="1" ht="25.5" outlineLevel="1">
      <c r="A495" s="85"/>
      <c r="B495" s="264" t="s">
        <v>337</v>
      </c>
      <c r="C495" s="46">
        <v>92987</v>
      </c>
      <c r="D495" s="82" t="s">
        <v>584</v>
      </c>
      <c r="E495" s="19" t="str">
        <f t="shared" si="100"/>
        <v>CABO DE COBRE FLEXÍVEL ISOLADO, 50 MM², ANTI-CHAMA 450/750 V, PARA DISTRIBUIÇÃO - FORNECIMENTO E INSTALAÇÃO. AF_12/2015</v>
      </c>
      <c r="F495" s="46" t="s">
        <v>48</v>
      </c>
      <c r="G495" s="84">
        <v>196.5</v>
      </c>
      <c r="H495" s="84" t="str">
        <f t="shared" si="97"/>
        <v>26,06</v>
      </c>
      <c r="I495" s="87">
        <f t="shared" si="92"/>
        <v>31.915681999999997</v>
      </c>
      <c r="J495" s="208">
        <f t="shared" si="93"/>
        <v>6271.4315129999995</v>
      </c>
      <c r="K495" s="64">
        <f t="shared" si="96"/>
        <v>6271.4315129999995</v>
      </c>
      <c r="L495" s="235"/>
      <c r="M495" s="255"/>
      <c r="N495" s="83" t="str">
        <f>VLOOKUP(C495,Dados1!$C:$G,5,FALSE)</f>
        <v>26,06</v>
      </c>
      <c r="O495" s="123">
        <f t="shared" si="98"/>
        <v>0</v>
      </c>
      <c r="P495" s="83" t="str">
        <f>VLOOKUP(C495,Dados1!$C:$E,3,FALSE)</f>
        <v>M</v>
      </c>
      <c r="Q495" s="83" t="str">
        <f>VLOOKUP(C495,Dados1!$C:$E,2,FALSE)</f>
        <v>CABO DE COBRE FLEXÍVEL ISOLADO, 50 MM², ANTI-CHAMA 450/750 V, PARA DISTRIBUIÇÃO - FORNECIMENTO E INSTALAÇÃO. AF_12/2015</v>
      </c>
    </row>
    <row r="496" spans="1:17" s="61" customFormat="1" ht="25.5" outlineLevel="1">
      <c r="A496" s="85"/>
      <c r="B496" s="264" t="s">
        <v>338</v>
      </c>
      <c r="C496" s="46">
        <v>92991</v>
      </c>
      <c r="D496" s="82" t="s">
        <v>584</v>
      </c>
      <c r="E496" s="19" t="str">
        <f t="shared" si="100"/>
        <v>CABO DE COBRE FLEXÍVEL ISOLADO, 95 MM², ANTI-CHAMA 450/750 V, PARA DISTRIBUIÇÃO - FORNECIMENTO E INSTALAÇÃO. AF_12/2015</v>
      </c>
      <c r="F496" s="46" t="s">
        <v>48</v>
      </c>
      <c r="G496" s="84">
        <v>653.29999999999995</v>
      </c>
      <c r="H496" s="84" t="str">
        <f t="shared" si="97"/>
        <v>46,86</v>
      </c>
      <c r="I496" s="87">
        <f t="shared" si="92"/>
        <v>57.389441999999995</v>
      </c>
      <c r="J496" s="208">
        <f t="shared" si="93"/>
        <v>37492.522458599997</v>
      </c>
      <c r="K496" s="64">
        <f t="shared" si="96"/>
        <v>37492.522458599997</v>
      </c>
      <c r="L496" s="235"/>
      <c r="M496" s="255"/>
      <c r="N496" s="83" t="str">
        <f>VLOOKUP(C496,Dados1!$C:$G,5,FALSE)</f>
        <v>46,86</v>
      </c>
      <c r="O496" s="123">
        <f t="shared" si="98"/>
        <v>0</v>
      </c>
      <c r="P496" s="83" t="str">
        <f>VLOOKUP(C496,Dados1!$C:$E,3,FALSE)</f>
        <v>M</v>
      </c>
      <c r="Q496" s="83" t="str">
        <f>VLOOKUP(C496,Dados1!$C:$E,2,FALSE)</f>
        <v>CABO DE COBRE FLEXÍVEL ISOLADO, 95 MM², ANTI-CHAMA 450/750 V, PARA DISTRIBUIÇÃO - FORNECIMENTO E INSTALAÇÃO. AF_12/2015</v>
      </c>
    </row>
    <row r="497" spans="1:17" s="61" customFormat="1" ht="25.5" outlineLevel="1">
      <c r="A497" s="85"/>
      <c r="B497" s="264" t="s">
        <v>339</v>
      </c>
      <c r="C497" s="46">
        <v>92997</v>
      </c>
      <c r="D497" s="82" t="s">
        <v>584</v>
      </c>
      <c r="E497" s="19" t="str">
        <f t="shared" si="100"/>
        <v>CABO DE COBRE FLEXÍVEL ISOLADO, 185 MM², ANTI-CHAMA 450/750 V, PARA DISTRIBUIÇÃO - FORNECIMENTO E INSTALAÇÃO. AF_12/2015</v>
      </c>
      <c r="F497" s="46" t="s">
        <v>48</v>
      </c>
      <c r="G497" s="84">
        <v>198</v>
      </c>
      <c r="H497" s="84" t="str">
        <f t="shared" si="97"/>
        <v>90,36</v>
      </c>
      <c r="I497" s="87">
        <f t="shared" si="92"/>
        <v>110.66389199999999</v>
      </c>
      <c r="J497" s="208">
        <f t="shared" si="93"/>
        <v>21911.450615999998</v>
      </c>
      <c r="K497" s="64">
        <f t="shared" si="96"/>
        <v>21911.450615999998</v>
      </c>
      <c r="L497" s="235"/>
      <c r="M497" s="255"/>
      <c r="N497" s="83" t="str">
        <f>VLOOKUP(C497,Dados1!$C:$G,5,FALSE)</f>
        <v>90,36</v>
      </c>
      <c r="O497" s="123">
        <f t="shared" si="98"/>
        <v>0</v>
      </c>
      <c r="P497" s="83" t="str">
        <f>VLOOKUP(C497,Dados1!$C:$E,3,FALSE)</f>
        <v>M</v>
      </c>
      <c r="Q497" s="83" t="str">
        <f>VLOOKUP(C497,Dados1!$C:$E,2,FALSE)</f>
        <v>CABO DE COBRE FLEXÍVEL ISOLADO, 185 MM², ANTI-CHAMA 450/750 V, PARA DISTRIBUIÇÃO - FORNECIMENTO E INSTALAÇÃO. AF_12/2015</v>
      </c>
    </row>
    <row r="498" spans="1:17" s="61" customFormat="1" outlineLevel="1">
      <c r="A498" s="85"/>
      <c r="B498" s="263" t="s">
        <v>130</v>
      </c>
      <c r="C498" s="46"/>
      <c r="D498" s="46"/>
      <c r="E498" s="35" t="s">
        <v>491</v>
      </c>
      <c r="F498" s="46"/>
      <c r="G498" s="84">
        <v>0</v>
      </c>
      <c r="H498" s="84">
        <f t="shared" si="97"/>
        <v>0</v>
      </c>
      <c r="I498" s="87">
        <f t="shared" si="92"/>
        <v>0</v>
      </c>
      <c r="J498" s="208">
        <f t="shared" si="93"/>
        <v>0</v>
      </c>
      <c r="K498" s="64">
        <f t="shared" si="96"/>
        <v>0</v>
      </c>
      <c r="L498" s="235"/>
      <c r="M498" s="255"/>
      <c r="N498" s="83">
        <f>VLOOKUP(C498,Dados1!$C:$G,5,FALSE)</f>
        <v>0</v>
      </c>
      <c r="O498" s="123">
        <f t="shared" si="98"/>
        <v>0</v>
      </c>
      <c r="P498" s="83">
        <f>VLOOKUP(C498,Dados1!$C:$E,3,FALSE)</f>
        <v>0</v>
      </c>
      <c r="Q498" s="83" t="str">
        <f>VLOOKUP(C498,Dados1!$C:$E,2,FALSE)</f>
        <v>CÓDIGO REPETIDO</v>
      </c>
    </row>
    <row r="499" spans="1:17" s="61" customFormat="1" ht="25.5" outlineLevel="1">
      <c r="A499" s="85"/>
      <c r="B499" s="253" t="s">
        <v>340</v>
      </c>
      <c r="C499" s="207" t="s">
        <v>697</v>
      </c>
      <c r="D499" s="82" t="s">
        <v>55</v>
      </c>
      <c r="E499" s="80" t="str">
        <f>Q499</f>
        <v>ELETROCALHA LISA GALVANIZADA ELETROLÍTICA CHAPA 14 - 150 X 100 MM COM TAMPA, INCLUSIVE CONEXÃO</v>
      </c>
      <c r="F499" s="46" t="s">
        <v>48</v>
      </c>
      <c r="G499" s="84">
        <v>86.1</v>
      </c>
      <c r="H499" s="84">
        <f t="shared" si="97"/>
        <v>120.33</v>
      </c>
      <c r="I499" s="87">
        <f t="shared" si="92"/>
        <v>147.36815099999998</v>
      </c>
      <c r="J499" s="208">
        <f t="shared" si="93"/>
        <v>12688.397801099998</v>
      </c>
      <c r="K499" s="64">
        <f t="shared" si="96"/>
        <v>12688.397801099998</v>
      </c>
      <c r="L499" s="235"/>
      <c r="M499" s="255"/>
      <c r="N499" s="83">
        <f>VLOOKUP(C499,Dados1!$C:$G,5,FALSE)</f>
        <v>120.33</v>
      </c>
      <c r="O499" s="123">
        <f t="shared" si="98"/>
        <v>0</v>
      </c>
      <c r="P499" s="83" t="str">
        <f>VLOOKUP(C499,Dados1!$C:$E,3,FALSE)</f>
        <v>M</v>
      </c>
      <c r="Q499" s="83" t="str">
        <f>VLOOKUP(C499,Dados1!$C:$E,2,FALSE)</f>
        <v>ELETROCALHA LISA GALVANIZADA ELETROLÍTICA CHAPA 14 - 150 X 100 MM COM TAMPA, INCLUSIVE CONEXÃO</v>
      </c>
    </row>
    <row r="500" spans="1:17" s="61" customFormat="1" outlineLevel="1">
      <c r="A500" s="85"/>
      <c r="B500" s="263" t="s">
        <v>131</v>
      </c>
      <c r="C500" s="45"/>
      <c r="D500" s="45"/>
      <c r="E500" s="35" t="s">
        <v>492</v>
      </c>
      <c r="F500" s="78"/>
      <c r="G500" s="84">
        <v>0</v>
      </c>
      <c r="H500" s="84">
        <f t="shared" si="97"/>
        <v>0</v>
      </c>
      <c r="I500" s="87">
        <f t="shared" si="92"/>
        <v>0</v>
      </c>
      <c r="J500" s="208">
        <f t="shared" si="93"/>
        <v>0</v>
      </c>
      <c r="K500" s="64">
        <f t="shared" si="96"/>
        <v>0</v>
      </c>
      <c r="L500" s="235"/>
      <c r="M500" s="255"/>
      <c r="N500" s="83">
        <f>VLOOKUP(C500,Dados1!$C:$G,5,FALSE)</f>
        <v>0</v>
      </c>
      <c r="O500" s="123">
        <f t="shared" si="98"/>
        <v>0</v>
      </c>
      <c r="P500" s="83">
        <f>VLOOKUP(C500,Dados1!$C:$E,3,FALSE)</f>
        <v>0</v>
      </c>
      <c r="Q500" s="83" t="str">
        <f>VLOOKUP(C500,Dados1!$C:$E,2,FALSE)</f>
        <v>CÓDIGO REPETIDO</v>
      </c>
    </row>
    <row r="501" spans="1:17" s="61" customFormat="1" ht="25.5" outlineLevel="1">
      <c r="A501" s="85"/>
      <c r="B501" s="253" t="s">
        <v>341</v>
      </c>
      <c r="C501" s="46">
        <v>91996</v>
      </c>
      <c r="D501" s="82" t="s">
        <v>584</v>
      </c>
      <c r="E501" s="80" t="str">
        <f>Q501</f>
        <v>TOMADA MÉDIA DE EMBUTIR (1 MÓDULO), 2P+T 10 A, INCLUINDO SUPORTE E PLACA - FORNECIMENTO E INSTALAÇÃO. AF_12/2015</v>
      </c>
      <c r="F501" s="46" t="s">
        <v>36</v>
      </c>
      <c r="G501" s="84">
        <v>143</v>
      </c>
      <c r="H501" s="84" t="str">
        <f t="shared" si="97"/>
        <v>22,24</v>
      </c>
      <c r="I501" s="87">
        <f t="shared" si="92"/>
        <v>27.237327999999994</v>
      </c>
      <c r="J501" s="208">
        <f t="shared" si="93"/>
        <v>3894.937903999999</v>
      </c>
      <c r="K501" s="64">
        <f t="shared" si="96"/>
        <v>3894.937903999999</v>
      </c>
      <c r="L501" s="235"/>
      <c r="M501" s="255"/>
      <c r="N501" s="83" t="str">
        <f>VLOOKUP(C501,Dados1!$C:$G,5,FALSE)</f>
        <v>22,24</v>
      </c>
      <c r="O501" s="123">
        <f t="shared" si="98"/>
        <v>0</v>
      </c>
      <c r="P501" s="83" t="str">
        <f>VLOOKUP(C501,Dados1!$C:$E,3,FALSE)</f>
        <v>UN</v>
      </c>
      <c r="Q501" s="83" t="str">
        <f>VLOOKUP(C501,Dados1!$C:$E,2,FALSE)</f>
        <v>TOMADA MÉDIA DE EMBUTIR (1 MÓDULO), 2P+T 10 A, INCLUINDO SUPORTE E PLACA - FORNECIMENTO E INSTALAÇÃO. AF_12/2015</v>
      </c>
    </row>
    <row r="502" spans="1:17" s="61" customFormat="1" ht="25.5" outlineLevel="1">
      <c r="A502" s="85"/>
      <c r="B502" s="253" t="s">
        <v>342</v>
      </c>
      <c r="C502" s="46">
        <v>91997</v>
      </c>
      <c r="D502" s="82" t="s">
        <v>584</v>
      </c>
      <c r="E502" s="80" t="str">
        <f t="shared" ref="E502:E518" si="101">Q502</f>
        <v>TOMADA MÉDIA DE EMBUTIR (1 MÓDULO), 2P+T 20 A, INCLUINDO SUPORTE E PLACA - FORNECIMENTO E INSTALAÇÃO. AF_12/2015</v>
      </c>
      <c r="F502" s="46" t="s">
        <v>36</v>
      </c>
      <c r="G502" s="84">
        <v>34</v>
      </c>
      <c r="H502" s="84" t="str">
        <f t="shared" si="97"/>
        <v>23,73</v>
      </c>
      <c r="I502" s="87">
        <f t="shared" si="92"/>
        <v>29.062130999999997</v>
      </c>
      <c r="J502" s="208">
        <f t="shared" si="93"/>
        <v>988.11245399999996</v>
      </c>
      <c r="K502" s="64">
        <f t="shared" si="96"/>
        <v>988.11245399999996</v>
      </c>
      <c r="L502" s="235"/>
      <c r="M502" s="255"/>
      <c r="N502" s="83" t="str">
        <f>VLOOKUP(C502,Dados1!$C:$G,5,FALSE)</f>
        <v>23,73</v>
      </c>
      <c r="O502" s="123">
        <f t="shared" si="98"/>
        <v>0</v>
      </c>
      <c r="P502" s="83" t="str">
        <f>VLOOKUP(C502,Dados1!$C:$E,3,FALSE)</f>
        <v>UN</v>
      </c>
      <c r="Q502" s="83" t="str">
        <f>VLOOKUP(C502,Dados1!$C:$E,2,FALSE)</f>
        <v>TOMADA MÉDIA DE EMBUTIR (1 MÓDULO), 2P+T 20 A, INCLUINDO SUPORTE E PLACA - FORNECIMENTO E INSTALAÇÃO. AF_12/2015</v>
      </c>
    </row>
    <row r="503" spans="1:17" s="61" customFormat="1" ht="25.5" outlineLevel="1">
      <c r="A503" s="85"/>
      <c r="B503" s="253" t="s">
        <v>343</v>
      </c>
      <c r="C503" s="82">
        <v>92002</v>
      </c>
      <c r="D503" s="82" t="s">
        <v>584</v>
      </c>
      <c r="E503" s="80" t="str">
        <f t="shared" si="101"/>
        <v>TOMADA MÉDIA DE EMBUTIR (2 MÓDULOS), 2P+T 10 A, SEM SUPORTE E SEM PLACA - FORNECIMENTO E INSTALAÇÃO. AF_12/2015</v>
      </c>
      <c r="F503" s="46" t="s">
        <v>36</v>
      </c>
      <c r="G503" s="84">
        <v>6</v>
      </c>
      <c r="H503" s="84" t="str">
        <f t="shared" si="97"/>
        <v>31,03</v>
      </c>
      <c r="I503" s="87">
        <f t="shared" si="92"/>
        <v>38.002440999999997</v>
      </c>
      <c r="J503" s="208">
        <f t="shared" si="93"/>
        <v>228.01464599999997</v>
      </c>
      <c r="K503" s="64">
        <f t="shared" si="96"/>
        <v>228.01464599999997</v>
      </c>
      <c r="L503" s="235"/>
      <c r="M503" s="255"/>
      <c r="N503" s="83" t="str">
        <f>VLOOKUP(C503,Dados1!$C:$G,5,FALSE)</f>
        <v>31,03</v>
      </c>
      <c r="O503" s="123">
        <f t="shared" si="98"/>
        <v>0</v>
      </c>
      <c r="P503" s="83" t="str">
        <f>VLOOKUP(C503,Dados1!$C:$E,3,FALSE)</f>
        <v>UN</v>
      </c>
      <c r="Q503" s="83" t="str">
        <f>VLOOKUP(C503,Dados1!$C:$E,2,FALSE)</f>
        <v>TOMADA MÉDIA DE EMBUTIR (2 MÓDULOS), 2P+T 10 A, SEM SUPORTE E SEM PLACA - FORNECIMENTO E INSTALAÇÃO. AF_12/2015</v>
      </c>
    </row>
    <row r="504" spans="1:17" s="61" customFormat="1" ht="25.5" outlineLevel="1">
      <c r="A504" s="85"/>
      <c r="B504" s="253" t="s">
        <v>344</v>
      </c>
      <c r="C504" s="82">
        <v>92023</v>
      </c>
      <c r="D504" s="82" t="s">
        <v>584</v>
      </c>
      <c r="E504" s="80" t="str">
        <f t="shared" si="101"/>
        <v>INTERRUPTOR SIMPLES (1 MÓDULO) COM 1 TOMADA DE EMBUTIR 2P+T 10 A,  INCLUINDO SUPORTE E PLACA - FORNECIMENTO E INSTALAÇÃO. AF_12/2015</v>
      </c>
      <c r="F504" s="46" t="s">
        <v>36</v>
      </c>
      <c r="G504" s="84">
        <v>37</v>
      </c>
      <c r="H504" s="84" t="str">
        <f t="shared" si="97"/>
        <v>32,95</v>
      </c>
      <c r="I504" s="87">
        <f t="shared" si="92"/>
        <v>40.353864999999999</v>
      </c>
      <c r="J504" s="208">
        <f t="shared" si="93"/>
        <v>1493.0930049999999</v>
      </c>
      <c r="K504" s="64">
        <f t="shared" si="96"/>
        <v>1493.0930049999999</v>
      </c>
      <c r="L504" s="235"/>
      <c r="M504" s="255"/>
      <c r="N504" s="83" t="str">
        <f>VLOOKUP(C504,Dados1!$C:$G,5,FALSE)</f>
        <v>32,95</v>
      </c>
      <c r="O504" s="123">
        <f t="shared" si="98"/>
        <v>0</v>
      </c>
      <c r="P504" s="83" t="str">
        <f>VLOOKUP(C504,Dados1!$C:$E,3,FALSE)</f>
        <v>UN</v>
      </c>
      <c r="Q504" s="83" t="str">
        <f>VLOOKUP(C504,Dados1!$C:$E,2,FALSE)</f>
        <v>INTERRUPTOR SIMPLES (1 MÓDULO) COM 1 TOMADA DE EMBUTIR 2P+T 10 A,  INCLUINDO SUPORTE E PLACA - FORNECIMENTO E INSTALAÇÃO. AF_12/2015</v>
      </c>
    </row>
    <row r="505" spans="1:17" s="61" customFormat="1" ht="25.5" outlineLevel="1">
      <c r="A505" s="85"/>
      <c r="B505" s="253" t="s">
        <v>345</v>
      </c>
      <c r="C505" s="82">
        <v>92027</v>
      </c>
      <c r="D505" s="82" t="s">
        <v>584</v>
      </c>
      <c r="E505" s="80" t="str">
        <f t="shared" si="101"/>
        <v>INTERRUPTOR SIMPLES (2 MÓDULOS) COM 1 TOMADA DE EMBUTIR 2P+T 10 A,  INCLUINDO SUPORTE E PLACA - FORNECIMENTO E INSTALAÇÃO. AF_12/2015</v>
      </c>
      <c r="F505" s="46" t="s">
        <v>36</v>
      </c>
      <c r="G505" s="84">
        <v>4</v>
      </c>
      <c r="H505" s="84" t="str">
        <f t="shared" si="97"/>
        <v>43,69</v>
      </c>
      <c r="I505" s="87">
        <f t="shared" si="92"/>
        <v>53.507142999999992</v>
      </c>
      <c r="J505" s="208">
        <f t="shared" si="93"/>
        <v>214.02857199999997</v>
      </c>
      <c r="K505" s="64">
        <f t="shared" si="96"/>
        <v>214.02857199999997</v>
      </c>
      <c r="L505" s="235"/>
      <c r="M505" s="255"/>
      <c r="N505" s="83" t="str">
        <f>VLOOKUP(C505,Dados1!$C:$G,5,FALSE)</f>
        <v>43,69</v>
      </c>
      <c r="O505" s="123">
        <f t="shared" si="98"/>
        <v>0</v>
      </c>
      <c r="P505" s="83" t="str">
        <f>VLOOKUP(C505,Dados1!$C:$E,3,FALSE)</f>
        <v>UN</v>
      </c>
      <c r="Q505" s="83" t="str">
        <f>VLOOKUP(C505,Dados1!$C:$E,2,FALSE)</f>
        <v>INTERRUPTOR SIMPLES (2 MÓDULOS) COM 1 TOMADA DE EMBUTIR 2P+T 10 A,  INCLUINDO SUPORTE E PLACA - FORNECIMENTO E INSTALAÇÃO. AF_12/2015</v>
      </c>
    </row>
    <row r="506" spans="1:17" s="61" customFormat="1" ht="25.5" outlineLevel="1">
      <c r="A506" s="85"/>
      <c r="B506" s="253" t="s">
        <v>346</v>
      </c>
      <c r="C506" s="46">
        <v>92023</v>
      </c>
      <c r="D506" s="82" t="s">
        <v>584</v>
      </c>
      <c r="E506" s="80" t="str">
        <f t="shared" si="101"/>
        <v>INTERRUPTOR SIMPLES (1 MÓDULO) COM 1 TOMADA DE EMBUTIR 2P+T 10 A,  INCLUINDO SUPORTE E PLACA - FORNECIMENTO E INSTALAÇÃO. AF_12/2015</v>
      </c>
      <c r="F506" s="46" t="s">
        <v>36</v>
      </c>
      <c r="G506" s="84">
        <v>15</v>
      </c>
      <c r="H506" s="84" t="str">
        <f t="shared" si="97"/>
        <v>32,95</v>
      </c>
      <c r="I506" s="87">
        <f t="shared" si="92"/>
        <v>40.353864999999999</v>
      </c>
      <c r="J506" s="208">
        <f t="shared" si="93"/>
        <v>605.30797499999994</v>
      </c>
      <c r="K506" s="64">
        <f t="shared" si="96"/>
        <v>605.30797499999994</v>
      </c>
      <c r="L506" s="235"/>
      <c r="M506" s="255"/>
      <c r="N506" s="83" t="str">
        <f>VLOOKUP(C506,Dados1!$C:$G,5,FALSE)</f>
        <v>32,95</v>
      </c>
      <c r="O506" s="123">
        <f t="shared" ref="O506:O536" si="102">H506-N506</f>
        <v>0</v>
      </c>
      <c r="P506" s="83" t="str">
        <f>VLOOKUP(C506,Dados1!$C:$E,3,FALSE)</f>
        <v>UN</v>
      </c>
      <c r="Q506" s="83" t="str">
        <f>VLOOKUP(C506,Dados1!$C:$E,2,FALSE)</f>
        <v>INTERRUPTOR SIMPLES (1 MÓDULO) COM 1 TOMADA DE EMBUTIR 2P+T 10 A,  INCLUINDO SUPORTE E PLACA - FORNECIMENTO E INSTALAÇÃO. AF_12/2015</v>
      </c>
    </row>
    <row r="507" spans="1:17" s="61" customFormat="1" ht="25.5" outlineLevel="1">
      <c r="A507" s="85"/>
      <c r="B507" s="253" t="s">
        <v>347</v>
      </c>
      <c r="C507" s="82">
        <v>91953</v>
      </c>
      <c r="D507" s="82" t="s">
        <v>584</v>
      </c>
      <c r="E507" s="80" t="str">
        <f t="shared" si="101"/>
        <v>INTERRUPTOR SIMPLES (1 MÓDULO), 10A/250V, INCLUINDO SUPORTE E PLACA - FORNECIMENTO E INSTALAÇÃO. AF_12/2015</v>
      </c>
      <c r="F507" s="46" t="s">
        <v>36</v>
      </c>
      <c r="G507" s="84">
        <v>11</v>
      </c>
      <c r="H507" s="84" t="str">
        <f t="shared" si="97"/>
        <v>18,55</v>
      </c>
      <c r="I507" s="87">
        <f t="shared" si="92"/>
        <v>22.718184999999998</v>
      </c>
      <c r="J507" s="208">
        <f t="shared" si="93"/>
        <v>249.90003499999997</v>
      </c>
      <c r="K507" s="64">
        <f t="shared" si="96"/>
        <v>249.90003499999997</v>
      </c>
      <c r="L507" s="235"/>
      <c r="M507" s="255"/>
      <c r="N507" s="83" t="str">
        <f>VLOOKUP(C507,Dados1!$C:$G,5,FALSE)</f>
        <v>18,55</v>
      </c>
      <c r="O507" s="123">
        <f t="shared" si="102"/>
        <v>0</v>
      </c>
      <c r="P507" s="83" t="str">
        <f>VLOOKUP(C507,Dados1!$C:$E,3,FALSE)</f>
        <v>UN</v>
      </c>
      <c r="Q507" s="83" t="str">
        <f>VLOOKUP(C507,Dados1!$C:$E,2,FALSE)</f>
        <v>INTERRUPTOR SIMPLES (1 MÓDULO), 10A/250V, INCLUINDO SUPORTE E PLACA - FORNECIMENTO E INSTALAÇÃO. AF_12/2015</v>
      </c>
    </row>
    <row r="508" spans="1:17" s="61" customFormat="1" ht="25.5" outlineLevel="1">
      <c r="A508" s="85"/>
      <c r="B508" s="253" t="s">
        <v>348</v>
      </c>
      <c r="C508" s="46">
        <v>91959</v>
      </c>
      <c r="D508" s="82" t="s">
        <v>584</v>
      </c>
      <c r="E508" s="80" t="str">
        <f t="shared" si="101"/>
        <v>INTERRUPTOR SIMPLES (2 MÓDULOS), 10A/250V, INCLUINDO SUPORTE E PLACA - FORNECIMENTO E INSTALAÇÃO. AF_12/2015</v>
      </c>
      <c r="F508" s="46" t="s">
        <v>36</v>
      </c>
      <c r="G508" s="84">
        <v>4</v>
      </c>
      <c r="H508" s="84" t="str">
        <f t="shared" si="97"/>
        <v>29,29</v>
      </c>
      <c r="I508" s="87">
        <f t="shared" si="92"/>
        <v>35.871462999999999</v>
      </c>
      <c r="J508" s="208">
        <f t="shared" si="93"/>
        <v>143.48585199999999</v>
      </c>
      <c r="K508" s="64">
        <f t="shared" si="96"/>
        <v>143.48585199999999</v>
      </c>
      <c r="L508" s="235"/>
      <c r="M508" s="255"/>
      <c r="N508" s="83" t="str">
        <f>VLOOKUP(C508,Dados1!$C:$G,5,FALSE)</f>
        <v>29,29</v>
      </c>
      <c r="O508" s="123">
        <f t="shared" si="102"/>
        <v>0</v>
      </c>
      <c r="P508" s="83" t="str">
        <f>VLOOKUP(C508,Dados1!$C:$E,3,FALSE)</f>
        <v>UN</v>
      </c>
      <c r="Q508" s="83" t="str">
        <f>VLOOKUP(C508,Dados1!$C:$E,2,FALSE)</f>
        <v>INTERRUPTOR SIMPLES (2 MÓDULOS), 10A/250V, INCLUINDO SUPORTE E PLACA - FORNECIMENTO E INSTALAÇÃO. AF_12/2015</v>
      </c>
    </row>
    <row r="509" spans="1:17" s="61" customFormat="1" ht="25.5" outlineLevel="1">
      <c r="A509" s="85"/>
      <c r="B509" s="253" t="s">
        <v>349</v>
      </c>
      <c r="C509" s="82">
        <v>91967</v>
      </c>
      <c r="D509" s="82" t="s">
        <v>584</v>
      </c>
      <c r="E509" s="80" t="str">
        <f t="shared" si="101"/>
        <v>INTERRUPTOR SIMPLES (3 MÓDULOS), 10A/250V, INCLUINDO SUPORTE E PLACA - FORNECIMENTO E INSTALAÇÃO. AF_12/2015</v>
      </c>
      <c r="F509" s="46" t="s">
        <v>36</v>
      </c>
      <c r="G509" s="84">
        <v>1</v>
      </c>
      <c r="H509" s="84" t="str">
        <f t="shared" si="97"/>
        <v>40,04</v>
      </c>
      <c r="I509" s="87">
        <f t="shared" si="92"/>
        <v>49.036987999999994</v>
      </c>
      <c r="J509" s="208">
        <f t="shared" si="93"/>
        <v>49.036987999999994</v>
      </c>
      <c r="K509" s="64">
        <f t="shared" si="96"/>
        <v>49.036987999999994</v>
      </c>
      <c r="L509" s="235"/>
      <c r="M509" s="255"/>
      <c r="N509" s="83" t="str">
        <f>VLOOKUP(C509,Dados1!$C:$G,5,FALSE)</f>
        <v>40,04</v>
      </c>
      <c r="O509" s="123">
        <f t="shared" si="102"/>
        <v>0</v>
      </c>
      <c r="P509" s="83" t="str">
        <f>VLOOKUP(C509,Dados1!$C:$E,3,FALSE)</f>
        <v>UN</v>
      </c>
      <c r="Q509" s="83" t="str">
        <f>VLOOKUP(C509,Dados1!$C:$E,2,FALSE)</f>
        <v>INTERRUPTOR SIMPLES (3 MÓDULOS), 10A/250V, INCLUINDO SUPORTE E PLACA - FORNECIMENTO E INSTALAÇÃO. AF_12/2015</v>
      </c>
    </row>
    <row r="510" spans="1:17" s="61" customFormat="1" ht="25.5" outlineLevel="1">
      <c r="A510" s="85"/>
      <c r="B510" s="253" t="s">
        <v>350</v>
      </c>
      <c r="C510" s="46">
        <v>91996</v>
      </c>
      <c r="D510" s="82" t="s">
        <v>584</v>
      </c>
      <c r="E510" s="80" t="str">
        <f t="shared" si="101"/>
        <v>TOMADA MÉDIA DE EMBUTIR (1 MÓDULO), 2P+T 10 A, INCLUINDO SUPORTE E PLACA - FORNECIMENTO E INSTALAÇÃO. AF_12/2015</v>
      </c>
      <c r="F510" s="46" t="s">
        <v>36</v>
      </c>
      <c r="G510" s="84">
        <v>12</v>
      </c>
      <c r="H510" s="84" t="str">
        <f t="shared" si="97"/>
        <v>22,24</v>
      </c>
      <c r="I510" s="87">
        <f t="shared" si="92"/>
        <v>27.237327999999994</v>
      </c>
      <c r="J510" s="208">
        <f t="shared" si="93"/>
        <v>326.84793599999995</v>
      </c>
      <c r="K510" s="64">
        <f t="shared" si="96"/>
        <v>326.84793599999995</v>
      </c>
      <c r="L510" s="235"/>
      <c r="M510" s="255"/>
      <c r="N510" s="83" t="str">
        <f>VLOOKUP(C510,Dados1!$C:$G,5,FALSE)</f>
        <v>22,24</v>
      </c>
      <c r="O510" s="123">
        <f t="shared" si="102"/>
        <v>0</v>
      </c>
      <c r="P510" s="83" t="str">
        <f>VLOOKUP(C510,Dados1!$C:$E,3,FALSE)</f>
        <v>UN</v>
      </c>
      <c r="Q510" s="83" t="str">
        <f>VLOOKUP(C510,Dados1!$C:$E,2,FALSE)</f>
        <v>TOMADA MÉDIA DE EMBUTIR (1 MÓDULO), 2P+T 10 A, INCLUINDO SUPORTE E PLACA - FORNECIMENTO E INSTALAÇÃO. AF_12/2015</v>
      </c>
    </row>
    <row r="511" spans="1:17" s="61" customFormat="1" ht="25.5" outlineLevel="1">
      <c r="A511" s="85"/>
      <c r="B511" s="253" t="s">
        <v>351</v>
      </c>
      <c r="C511" s="82">
        <v>97586</v>
      </c>
      <c r="D511" s="82" t="s">
        <v>584</v>
      </c>
      <c r="E511" s="80" t="str">
        <f t="shared" si="101"/>
        <v>LUMINÁRIA TIPO CALHA, DE SOBREPOR, COM 2 LÂMPADAS TUBULARES DE 36 W - FORNECIMENTO E INSTALAÇÃO. AF_11/2017</v>
      </c>
      <c r="F511" s="82" t="s">
        <v>36</v>
      </c>
      <c r="G511" s="84">
        <v>8</v>
      </c>
      <c r="H511" s="84" t="str">
        <f t="shared" si="97"/>
        <v>78,02</v>
      </c>
      <c r="I511" s="87">
        <f t="shared" si="92"/>
        <v>95.551093999999992</v>
      </c>
      <c r="J511" s="208">
        <f t="shared" si="93"/>
        <v>764.40875199999994</v>
      </c>
      <c r="K511" s="64">
        <f t="shared" si="96"/>
        <v>764.40875199999994</v>
      </c>
      <c r="L511" s="235"/>
      <c r="M511" s="255"/>
      <c r="N511" s="83" t="str">
        <f>VLOOKUP(C511,Dados1!$C:$G,5,FALSE)</f>
        <v>78,02</v>
      </c>
      <c r="O511" s="123">
        <f t="shared" si="102"/>
        <v>0</v>
      </c>
      <c r="P511" s="83" t="str">
        <f>VLOOKUP(C511,Dados1!$C:$E,3,FALSE)</f>
        <v>UN</v>
      </c>
      <c r="Q511" s="83" t="str">
        <f>VLOOKUP(C511,Dados1!$C:$E,2,FALSE)</f>
        <v>LUMINÁRIA TIPO CALHA, DE SOBREPOR, COM 2 LÂMPADAS TUBULARES DE 36 W - FORNECIMENTO E INSTALAÇÃO. AF_11/2017</v>
      </c>
    </row>
    <row r="512" spans="1:17" s="61" customFormat="1" ht="25.5" outlineLevel="1">
      <c r="A512" s="85"/>
      <c r="B512" s="253" t="s">
        <v>352</v>
      </c>
      <c r="C512" s="157">
        <v>97587</v>
      </c>
      <c r="D512" s="82" t="s">
        <v>584</v>
      </c>
      <c r="E512" s="80" t="str">
        <f t="shared" si="101"/>
        <v>LUMINÁRIA TIPO CALHA, DE EMBUTIR, COM 2 LÂMPADAS DE 14 W COM REFLETOR - FORNECIMENTO E INSTALAÇÃO. AF_11/2017</v>
      </c>
      <c r="F512" s="82" t="s">
        <v>36</v>
      </c>
      <c r="G512" s="84">
        <v>18</v>
      </c>
      <c r="H512" s="84" t="str">
        <f t="shared" si="97"/>
        <v>134,30</v>
      </c>
      <c r="I512" s="87">
        <f t="shared" si="92"/>
        <v>164.47721000000001</v>
      </c>
      <c r="J512" s="208">
        <f t="shared" si="93"/>
        <v>2960.5897800000002</v>
      </c>
      <c r="K512" s="64">
        <f t="shared" si="96"/>
        <v>2960.5897800000002</v>
      </c>
      <c r="L512" s="235"/>
      <c r="M512" s="255"/>
      <c r="N512" s="83" t="str">
        <f>VLOOKUP(C512,Dados1!$C:$G,5,FALSE)</f>
        <v>134,30</v>
      </c>
      <c r="O512" s="123">
        <f t="shared" si="102"/>
        <v>0</v>
      </c>
      <c r="P512" s="83" t="str">
        <f>VLOOKUP(C512,Dados1!$C:$E,3,FALSE)</f>
        <v>UN</v>
      </c>
      <c r="Q512" s="83" t="str">
        <f>VLOOKUP(C512,Dados1!$C:$E,2,FALSE)</f>
        <v>LUMINÁRIA TIPO CALHA, DE EMBUTIR, COM 2 LÂMPADAS DE 14 W COM REFLETOR - FORNECIMENTO E INSTALAÇÃO. AF_11/2017</v>
      </c>
    </row>
    <row r="513" spans="1:17" s="61" customFormat="1" ht="38.25" outlineLevel="1">
      <c r="A513" s="85"/>
      <c r="B513" s="253" t="s">
        <v>353</v>
      </c>
      <c r="C513" s="92" t="s">
        <v>732</v>
      </c>
      <c r="D513" s="82" t="s">
        <v>584</v>
      </c>
      <c r="E513" s="80" t="str">
        <f t="shared" si="101"/>
        <v>LUMINÁRIAS TIPO CALHA, DE SOBREPOR, COM REATORES DE PARTIDA RÁPIDA E LÂMPADAS FLUORESCENTES 2X2X18W, COMPLETAS, FORNECIMENTO E INSTALAÇÃO</v>
      </c>
      <c r="F513" s="82" t="s">
        <v>36</v>
      </c>
      <c r="G513" s="84">
        <v>102</v>
      </c>
      <c r="H513" s="84" t="str">
        <f t="shared" si="97"/>
        <v>134,83</v>
      </c>
      <c r="I513" s="87">
        <f t="shared" si="92"/>
        <v>165.12630100000001</v>
      </c>
      <c r="J513" s="208">
        <f t="shared" si="93"/>
        <v>16842.882702000003</v>
      </c>
      <c r="K513" s="64">
        <f t="shared" si="96"/>
        <v>16842.882702000003</v>
      </c>
      <c r="L513" s="235"/>
      <c r="M513" s="255"/>
      <c r="N513" s="83" t="str">
        <f>VLOOKUP(C513,Dados1!$C:$G,5,FALSE)</f>
        <v>134,83</v>
      </c>
      <c r="O513" s="123">
        <f t="shared" si="102"/>
        <v>0</v>
      </c>
      <c r="P513" s="83" t="str">
        <f>VLOOKUP(C513,Dados1!$C:$E,3,FALSE)</f>
        <v>UN</v>
      </c>
      <c r="Q513" s="83" t="str">
        <f>VLOOKUP(C513,Dados1!$C:$E,2,FALSE)</f>
        <v>LUMINÁRIAS TIPO CALHA, DE SOBREPOR, COM REATORES DE PARTIDA RÁPIDA E LÂMPADAS FLUORESCENTES 2X2X18W, COMPLETAS, FORNECIMENTO E INSTALAÇÃO</v>
      </c>
    </row>
    <row r="514" spans="1:17" s="61" customFormat="1" ht="38.25" outlineLevel="1">
      <c r="A514" s="85"/>
      <c r="B514" s="253" t="s">
        <v>354</v>
      </c>
      <c r="C514" s="92" t="s">
        <v>732</v>
      </c>
      <c r="D514" s="82" t="s">
        <v>584</v>
      </c>
      <c r="E514" s="80" t="str">
        <f t="shared" si="101"/>
        <v>LUMINÁRIAS TIPO CALHA, DE SOBREPOR, COM REATORES DE PARTIDA RÁPIDA E LÂMPADAS FLUORESCENTES 2X2X18W, COMPLETAS, FORNECIMENTO E INSTALAÇÃO</v>
      </c>
      <c r="F514" s="82" t="s">
        <v>36</v>
      </c>
      <c r="G514" s="84">
        <v>40</v>
      </c>
      <c r="H514" s="84" t="str">
        <f t="shared" si="97"/>
        <v>134,83</v>
      </c>
      <c r="I514" s="87">
        <f t="shared" si="92"/>
        <v>165.12630100000001</v>
      </c>
      <c r="J514" s="208">
        <f t="shared" si="93"/>
        <v>6605.0520400000005</v>
      </c>
      <c r="K514" s="64">
        <f t="shared" si="96"/>
        <v>6605.0520400000005</v>
      </c>
      <c r="L514" s="235"/>
      <c r="M514" s="255"/>
      <c r="N514" s="83" t="str">
        <f>VLOOKUP(C514,Dados1!$C:$G,5,FALSE)</f>
        <v>134,83</v>
      </c>
      <c r="O514" s="123">
        <f t="shared" si="102"/>
        <v>0</v>
      </c>
      <c r="P514" s="83" t="str">
        <f>VLOOKUP(C514,Dados1!$C:$E,3,FALSE)</f>
        <v>UN</v>
      </c>
      <c r="Q514" s="83" t="str">
        <f>VLOOKUP(C514,Dados1!$C:$E,2,FALSE)</f>
        <v>LUMINÁRIAS TIPO CALHA, DE SOBREPOR, COM REATORES DE PARTIDA RÁPIDA E LÂMPADAS FLUORESCENTES 2X2X18W, COMPLETAS, FORNECIMENTO E INSTALAÇÃO</v>
      </c>
    </row>
    <row r="515" spans="1:17" s="61" customFormat="1" ht="25.5" outlineLevel="1">
      <c r="A515" s="85"/>
      <c r="B515" s="253" t="s">
        <v>355</v>
      </c>
      <c r="C515" s="159" t="s">
        <v>698</v>
      </c>
      <c r="D515" s="82" t="s">
        <v>587</v>
      </c>
      <c r="E515" s="80" t="str">
        <f t="shared" si="101"/>
        <v>PROJETOR P/ 1 LAMP.VM,VS 400 C/BASE MOD.PL 400-MVR TECNOWAT OU EQUIVALENTE</v>
      </c>
      <c r="F515" s="82" t="s">
        <v>36</v>
      </c>
      <c r="G515" s="84">
        <v>9</v>
      </c>
      <c r="H515" s="84">
        <f t="shared" si="97"/>
        <v>201.51</v>
      </c>
      <c r="I515" s="87">
        <f t="shared" ref="I515:I518" si="103">H515*1.2247</f>
        <v>246.78929699999998</v>
      </c>
      <c r="J515" s="208">
        <f t="shared" ref="J515:J518" si="104">I515*G515</f>
        <v>2221.1036729999996</v>
      </c>
      <c r="K515" s="64">
        <f t="shared" si="96"/>
        <v>2221.1036729999996</v>
      </c>
      <c r="L515" s="235"/>
      <c r="M515" s="255"/>
      <c r="N515" s="83">
        <f>VLOOKUP(C515,Dados1!$C:$G,5,FALSE)</f>
        <v>201.51</v>
      </c>
      <c r="O515" s="123">
        <f t="shared" si="102"/>
        <v>0</v>
      </c>
      <c r="P515" s="83" t="str">
        <f>VLOOKUP(C515,Dados1!$C:$E,3,FALSE)</f>
        <v>UN</v>
      </c>
      <c r="Q515" s="83" t="str">
        <f>VLOOKUP(C515,Dados1!$C:$E,2,FALSE)</f>
        <v>PROJETOR P/ 1 LAMP.VM,VS 400 C/BASE MOD.PL 400-MVR TECNOWAT OU EQUIVALENTE</v>
      </c>
    </row>
    <row r="516" spans="1:17" s="61" customFormat="1" outlineLevel="1">
      <c r="A516" s="85"/>
      <c r="B516" s="253" t="s">
        <v>356</v>
      </c>
      <c r="C516" s="82" t="s">
        <v>699</v>
      </c>
      <c r="D516" s="82" t="s">
        <v>676</v>
      </c>
      <c r="E516" s="80" t="str">
        <f t="shared" si="101"/>
        <v>REFLETOR RETANGULAR  FECHADO COM LAMPADA VAPOR METALICO 150 W</v>
      </c>
      <c r="F516" s="46" t="s">
        <v>36</v>
      </c>
      <c r="G516" s="84">
        <v>4</v>
      </c>
      <c r="H516" s="84">
        <f t="shared" si="97"/>
        <v>249.13</v>
      </c>
      <c r="I516" s="87">
        <f t="shared" si="103"/>
        <v>305.109511</v>
      </c>
      <c r="J516" s="208">
        <f t="shared" si="104"/>
        <v>1220.438044</v>
      </c>
      <c r="K516" s="64">
        <f t="shared" si="96"/>
        <v>1220.438044</v>
      </c>
      <c r="L516" s="235"/>
      <c r="M516" s="255"/>
      <c r="N516" s="83">
        <f>VLOOKUP(C516,Dados1!$C:$G,5,FALSE)</f>
        <v>249.13</v>
      </c>
      <c r="O516" s="123">
        <f t="shared" si="102"/>
        <v>0</v>
      </c>
      <c r="P516" s="83">
        <f>VLOOKUP(C516,Dados1!$C:$E,3,FALSE)</f>
        <v>0</v>
      </c>
      <c r="Q516" s="83" t="str">
        <f>VLOOKUP(C516,Dados1!$C:$E,2,FALSE)</f>
        <v>REFLETOR RETANGULAR  FECHADO COM LAMPADA VAPOR METALICO 150 W</v>
      </c>
    </row>
    <row r="517" spans="1:17" outlineLevel="1">
      <c r="A517" s="85"/>
      <c r="B517" s="253" t="s">
        <v>357</v>
      </c>
      <c r="C517" s="82" t="s">
        <v>700</v>
      </c>
      <c r="D517" s="82" t="s">
        <v>676</v>
      </c>
      <c r="E517" s="80" t="str">
        <f t="shared" si="101"/>
        <v>REFLETOR RETANGULAR  FECHADO COM LAMPADA VAPOR METALICO 250 W</v>
      </c>
      <c r="F517" s="46" t="s">
        <v>36</v>
      </c>
      <c r="G517" s="84">
        <v>1</v>
      </c>
      <c r="H517" s="84">
        <f t="shared" si="97"/>
        <v>246.27</v>
      </c>
      <c r="I517" s="87">
        <f t="shared" si="103"/>
        <v>301.60686899999996</v>
      </c>
      <c r="J517" s="208">
        <f t="shared" si="104"/>
        <v>301.60686899999996</v>
      </c>
      <c r="K517" s="64">
        <f t="shared" si="96"/>
        <v>301.60686899999996</v>
      </c>
      <c r="L517" s="29"/>
      <c r="M517" s="242"/>
      <c r="N517" s="83">
        <f>VLOOKUP(C517,Dados1!$C:$G,5,FALSE)</f>
        <v>246.27</v>
      </c>
      <c r="O517" s="123">
        <f t="shared" si="102"/>
        <v>0</v>
      </c>
      <c r="P517" s="83">
        <f>VLOOKUP(C517,Dados1!$C:$E,3,FALSE)</f>
        <v>0</v>
      </c>
      <c r="Q517" s="83" t="str">
        <f>VLOOKUP(C517,Dados1!$C:$E,2,FALSE)</f>
        <v>REFLETOR RETANGULAR  FECHADO COM LAMPADA VAPOR METALICO 250 W</v>
      </c>
    </row>
    <row r="518" spans="1:17" ht="25.5" outlineLevel="1">
      <c r="A518" s="85"/>
      <c r="B518" s="253" t="s">
        <v>358</v>
      </c>
      <c r="C518" s="216">
        <v>97605</v>
      </c>
      <c r="D518" s="82" t="s">
        <v>584</v>
      </c>
      <c r="E518" s="80" t="str">
        <f t="shared" si="101"/>
        <v>LUMINÁRIA ARANDELA TIPO MEIA-LUA, PARA 1 LÂMPADA LED - FORNECIMENTO E INSTALAÇÃO. AF_11/2017</v>
      </c>
      <c r="F518" s="46" t="s">
        <v>36</v>
      </c>
      <c r="G518" s="84">
        <v>16</v>
      </c>
      <c r="H518" s="84" t="str">
        <f t="shared" si="97"/>
        <v>65,80</v>
      </c>
      <c r="I518" s="87">
        <f t="shared" si="103"/>
        <v>80.585259999999991</v>
      </c>
      <c r="J518" s="208">
        <f t="shared" si="104"/>
        <v>1289.3641599999999</v>
      </c>
      <c r="K518" s="64">
        <f t="shared" si="96"/>
        <v>1289.3641599999999</v>
      </c>
      <c r="L518" s="29"/>
      <c r="M518" s="242"/>
      <c r="N518" s="83" t="str">
        <f>VLOOKUP(C518,Dados1!$C:$G,5,FALSE)</f>
        <v>65,80</v>
      </c>
      <c r="O518" s="123">
        <f t="shared" si="102"/>
        <v>0</v>
      </c>
      <c r="P518" s="83" t="str">
        <f>VLOOKUP(C518,Dados1!$C:$E,3,FALSE)</f>
        <v>UN</v>
      </c>
      <c r="Q518" s="83" t="str">
        <f>VLOOKUP(C518,Dados1!$C:$E,2,FALSE)</f>
        <v>LUMINÁRIA ARANDELA TIPO MEIA-LUA, PARA 1 LÂMPADA LED - FORNECIMENTO E INSTALAÇÃO. AF_11/2017</v>
      </c>
    </row>
    <row r="519" spans="1:17" outlineLevel="1">
      <c r="A519" s="85"/>
      <c r="B519" s="251"/>
      <c r="C519" s="62"/>
      <c r="D519" s="62"/>
      <c r="E519" s="62"/>
      <c r="F519" s="62"/>
      <c r="G519" s="68" t="s">
        <v>100</v>
      </c>
      <c r="H519" s="84">
        <f t="shared" si="97"/>
        <v>0</v>
      </c>
      <c r="I519" s="87"/>
      <c r="J519" s="213">
        <f>SUM(J450:J518)</f>
        <v>218257.20268829999</v>
      </c>
      <c r="K519" s="64"/>
      <c r="L519" s="29"/>
      <c r="M519" s="242"/>
      <c r="N519" s="83">
        <f>VLOOKUP(C519,Dados1!$C:$G,5,FALSE)</f>
        <v>0</v>
      </c>
      <c r="O519" s="123">
        <f t="shared" si="102"/>
        <v>0</v>
      </c>
      <c r="P519" s="83">
        <f>VLOOKUP(C519,Dados1!$C:$E,3,FALSE)</f>
        <v>0</v>
      </c>
      <c r="Q519" s="83" t="str">
        <f>VLOOKUP(C519,Dados1!$C:$E,2,FALSE)</f>
        <v>CÓDIGO REPETIDO</v>
      </c>
    </row>
    <row r="520" spans="1:17">
      <c r="A520" s="85"/>
      <c r="B520" s="248"/>
      <c r="C520" s="85"/>
      <c r="D520" s="85"/>
      <c r="E520" s="40"/>
      <c r="F520" s="85"/>
      <c r="G520" s="51"/>
      <c r="H520" s="84">
        <f t="shared" si="97"/>
        <v>0</v>
      </c>
      <c r="I520" s="87">
        <f t="shared" ref="I520:I561" si="105">G520*H520</f>
        <v>0</v>
      </c>
      <c r="J520" s="208">
        <f t="shared" ref="J520:J561" si="106">I520*1.2247</f>
        <v>0</v>
      </c>
      <c r="K520" s="64">
        <f t="shared" ref="K520:K524" si="107">I520*G520</f>
        <v>0</v>
      </c>
      <c r="L520" s="29"/>
      <c r="M520" s="242"/>
      <c r="N520" s="83">
        <f>VLOOKUP(C520,Dados1!$C:$G,5,FALSE)</f>
        <v>0</v>
      </c>
      <c r="O520" s="123">
        <f t="shared" si="102"/>
        <v>0</v>
      </c>
      <c r="P520" s="83">
        <f>VLOOKUP(C520,Dados1!$C:$E,3,FALSE)</f>
        <v>0</v>
      </c>
      <c r="Q520" s="83" t="str">
        <f>VLOOKUP(C520,Dados1!$C:$E,2,FALSE)</f>
        <v>CÓDIGO REPETIDO</v>
      </c>
    </row>
    <row r="521" spans="1:17">
      <c r="A521" s="85"/>
      <c r="B521" s="249">
        <v>19</v>
      </c>
      <c r="C521" s="198"/>
      <c r="D521" s="198"/>
      <c r="E521" s="143" t="s">
        <v>132</v>
      </c>
      <c r="F521" s="144"/>
      <c r="G521" s="145"/>
      <c r="H521" s="134">
        <f t="shared" si="97"/>
        <v>0</v>
      </c>
      <c r="I521" s="137">
        <f t="shared" si="105"/>
        <v>0</v>
      </c>
      <c r="J521" s="210">
        <f t="shared" si="106"/>
        <v>0</v>
      </c>
      <c r="K521" s="64">
        <f t="shared" si="107"/>
        <v>0</v>
      </c>
      <c r="L521" s="29"/>
      <c r="M521" s="242"/>
      <c r="N521" s="83">
        <f>VLOOKUP(C521,Dados1!$C:$G,5,FALSE)</f>
        <v>0</v>
      </c>
      <c r="O521" s="123">
        <f t="shared" si="102"/>
        <v>0</v>
      </c>
      <c r="P521" s="83">
        <f>VLOOKUP(C521,Dados1!$C:$E,3,FALSE)</f>
        <v>0</v>
      </c>
      <c r="Q521" s="83" t="str">
        <f>VLOOKUP(C521,Dados1!$C:$E,2,FALSE)</f>
        <v>CÓDIGO REPETIDO</v>
      </c>
    </row>
    <row r="522" spans="1:17" ht="25.5" outlineLevel="1">
      <c r="A522" s="85"/>
      <c r="B522" s="261" t="s">
        <v>359</v>
      </c>
      <c r="C522" s="86">
        <v>89865</v>
      </c>
      <c r="D522" s="86" t="s">
        <v>584</v>
      </c>
      <c r="E522" s="20" t="str">
        <f>Q522</f>
        <v>TUBO, PVC, SOLDÁVEL, DN 25MM, INSTALADO EM DRENO DE AR-CONDICIONADO - FORNECIMENTO E INSTALAÇÃO. AF_12/2014</v>
      </c>
      <c r="F522" s="77" t="s">
        <v>48</v>
      </c>
      <c r="G522" s="84">
        <v>120.3</v>
      </c>
      <c r="H522" s="84" t="str">
        <f t="shared" si="97"/>
        <v>9,45</v>
      </c>
      <c r="I522" s="87">
        <f>H522*1.2247</f>
        <v>11.573414999999999</v>
      </c>
      <c r="J522" s="208">
        <f>I522*G522</f>
        <v>1392.2818244999999</v>
      </c>
      <c r="K522" s="64">
        <f t="shared" si="107"/>
        <v>1392.2818244999999</v>
      </c>
      <c r="L522" s="29"/>
      <c r="M522" s="242"/>
      <c r="N522" s="83" t="str">
        <f>VLOOKUP(C522,Dados1!$C:$G,5,FALSE)</f>
        <v>9,45</v>
      </c>
      <c r="O522" s="123">
        <f t="shared" si="102"/>
        <v>0</v>
      </c>
      <c r="P522" s="83" t="str">
        <f>VLOOKUP(C522,Dados1!$C:$E,3,FALSE)</f>
        <v>M</v>
      </c>
      <c r="Q522" s="83" t="str">
        <f>VLOOKUP(C522,Dados1!$C:$E,2,FALSE)</f>
        <v>TUBO, PVC, SOLDÁVEL, DN 25MM, INSTALADO EM DRENO DE AR-CONDICIONADO - FORNECIMENTO E INSTALAÇÃO. AF_12/2014</v>
      </c>
    </row>
    <row r="523" spans="1:17" ht="25.5" outlineLevel="1">
      <c r="A523" s="85"/>
      <c r="B523" s="261" t="s">
        <v>147</v>
      </c>
      <c r="C523" s="86">
        <v>89485</v>
      </c>
      <c r="D523" s="86" t="s">
        <v>584</v>
      </c>
      <c r="E523" s="20" t="str">
        <f>Q523</f>
        <v>JOELHO 45 GRAUS, PVC, SOLDÁVEL, DN 25MM, INSTALADO EM PRUMADA DE ÁGUA - FORNECIMENTO E INSTALAÇÃO. AF_12/2014</v>
      </c>
      <c r="F523" s="86" t="s">
        <v>36</v>
      </c>
      <c r="G523" s="84">
        <v>23</v>
      </c>
      <c r="H523" s="84" t="str">
        <f t="shared" si="97"/>
        <v>3,70</v>
      </c>
      <c r="I523" s="87">
        <f t="shared" ref="I523:I525" si="108">H523*1.2247</f>
        <v>4.53139</v>
      </c>
      <c r="J523" s="208">
        <f t="shared" ref="J523:J525" si="109">I523*G523</f>
        <v>104.22197</v>
      </c>
      <c r="K523" s="64">
        <f t="shared" si="107"/>
        <v>104.22197</v>
      </c>
      <c r="L523" s="29"/>
      <c r="M523" s="242"/>
      <c r="N523" s="83" t="str">
        <f>VLOOKUP(C523,Dados1!$C:$G,5,FALSE)</f>
        <v>3,70</v>
      </c>
      <c r="O523" s="123">
        <f t="shared" si="102"/>
        <v>0</v>
      </c>
      <c r="P523" s="83" t="str">
        <f>VLOOKUP(C523,Dados1!$C:$E,3,FALSE)</f>
        <v>UN</v>
      </c>
      <c r="Q523" s="83" t="str">
        <f>VLOOKUP(C523,Dados1!$C:$E,2,FALSE)</f>
        <v>JOELHO 45 GRAUS, PVC, SOLDÁVEL, DN 25MM, INSTALADO EM PRUMADA DE ÁGUA - FORNECIMENTO E INSTALAÇÃO. AF_12/2014</v>
      </c>
    </row>
    <row r="524" spans="1:17" ht="25.5" outlineLevel="1">
      <c r="A524" s="85"/>
      <c r="B524" s="261" t="s">
        <v>360</v>
      </c>
      <c r="C524" s="86">
        <v>89866</v>
      </c>
      <c r="D524" s="86" t="s">
        <v>584</v>
      </c>
      <c r="E524" s="20" t="str">
        <f>Q524</f>
        <v>JOELHO 90 GRAUS, PVC, SOLDÁVEL, DN 25MM, INSTALADO EM DRENO DE AR-CONDICIONADO - FORNECIMENTO E INSTALAÇÃO. AF_12/2014</v>
      </c>
      <c r="F524" s="86" t="s">
        <v>36</v>
      </c>
      <c r="G524" s="84">
        <v>28</v>
      </c>
      <c r="H524" s="84" t="str">
        <f t="shared" si="97"/>
        <v>3,58</v>
      </c>
      <c r="I524" s="87">
        <f t="shared" si="108"/>
        <v>4.3844259999999995</v>
      </c>
      <c r="J524" s="208">
        <f t="shared" si="109"/>
        <v>122.76392799999999</v>
      </c>
      <c r="K524" s="64">
        <f t="shared" si="107"/>
        <v>122.76392799999999</v>
      </c>
      <c r="L524" s="29"/>
      <c r="M524" s="242"/>
      <c r="N524" s="83" t="str">
        <f>VLOOKUP(C524,Dados1!$C:$G,5,FALSE)</f>
        <v>3,58</v>
      </c>
      <c r="O524" s="123">
        <f t="shared" si="102"/>
        <v>0</v>
      </c>
      <c r="P524" s="83" t="str">
        <f>VLOOKUP(C524,Dados1!$C:$E,3,FALSE)</f>
        <v>UN</v>
      </c>
      <c r="Q524" s="83" t="str">
        <f>VLOOKUP(C524,Dados1!$C:$E,2,FALSE)</f>
        <v>JOELHO 90 GRAUS, PVC, SOLDÁVEL, DN 25MM, INSTALADO EM DRENO DE AR-CONDICIONADO - FORNECIMENTO E INSTALAÇÃO. AF_12/2014</v>
      </c>
    </row>
    <row r="525" spans="1:17" ht="25.5" outlineLevel="1">
      <c r="A525" s="85"/>
      <c r="B525" s="261" t="s">
        <v>361</v>
      </c>
      <c r="C525" s="86">
        <v>89869</v>
      </c>
      <c r="D525" s="86" t="s">
        <v>584</v>
      </c>
      <c r="E525" s="20" t="str">
        <f>Q525</f>
        <v>TE, PVC, SOLDÁVEL, DN 25MM, INSTALADO EM DRENO DE AR-CONDICIONADO - FORNECIMENTO E INSTALAÇÃO. AF_12/2014</v>
      </c>
      <c r="F525" s="86" t="s">
        <v>36</v>
      </c>
      <c r="G525" s="84">
        <v>6</v>
      </c>
      <c r="H525" s="84" t="str">
        <f t="shared" si="97"/>
        <v>5,49</v>
      </c>
      <c r="I525" s="87">
        <f t="shared" si="108"/>
        <v>6.7236029999999998</v>
      </c>
      <c r="J525" s="208">
        <f t="shared" si="109"/>
        <v>40.341617999999997</v>
      </c>
      <c r="K525" s="64">
        <f t="shared" ref="K525" si="110">I525*G525</f>
        <v>40.341617999999997</v>
      </c>
      <c r="L525" s="29"/>
      <c r="M525" s="242"/>
      <c r="N525" s="83" t="str">
        <f>VLOOKUP(C525,Dados1!$C:$G,5,FALSE)</f>
        <v>5,49</v>
      </c>
      <c r="O525" s="123">
        <f t="shared" si="102"/>
        <v>0</v>
      </c>
      <c r="P525" s="83" t="str">
        <f>VLOOKUP(C525,Dados1!$C:$E,3,FALSE)</f>
        <v>UN</v>
      </c>
      <c r="Q525" s="83" t="str">
        <f>VLOOKUP(C525,Dados1!$C:$E,2,FALSE)</f>
        <v>TE, PVC, SOLDÁVEL, DN 25MM, INSTALADO EM DRENO DE AR-CONDICIONADO - FORNECIMENTO E INSTALAÇÃO. AF_12/2014</v>
      </c>
    </row>
    <row r="526" spans="1:17" s="61" customFormat="1" outlineLevel="1">
      <c r="A526" s="85"/>
      <c r="B526" s="251"/>
      <c r="C526" s="62"/>
      <c r="D526" s="62"/>
      <c r="E526" s="62"/>
      <c r="F526" s="62"/>
      <c r="G526" s="68" t="s">
        <v>100</v>
      </c>
      <c r="H526" s="84">
        <f t="shared" si="97"/>
        <v>0</v>
      </c>
      <c r="I526" s="87"/>
      <c r="J526" s="213">
        <f>SUM(J522:J525)</f>
        <v>1659.6093404999999</v>
      </c>
      <c r="K526" s="64"/>
      <c r="L526" s="235"/>
      <c r="M526" s="255"/>
      <c r="N526" s="83">
        <f>VLOOKUP(C526,Dados1!$C:$G,5,FALSE)</f>
        <v>0</v>
      </c>
      <c r="O526" s="123">
        <f t="shared" si="102"/>
        <v>0</v>
      </c>
      <c r="P526" s="83">
        <f>VLOOKUP(C526,Dados1!$C:$E,3,FALSE)</f>
        <v>0</v>
      </c>
      <c r="Q526" s="83" t="str">
        <f>VLOOKUP(C526,Dados1!$C:$E,2,FALSE)</f>
        <v>CÓDIGO REPETIDO</v>
      </c>
    </row>
    <row r="527" spans="1:17" s="61" customFormat="1">
      <c r="A527" s="85"/>
      <c r="B527" s="248"/>
      <c r="C527" s="85"/>
      <c r="D527" s="85"/>
      <c r="E527" s="40"/>
      <c r="F527" s="85"/>
      <c r="G527" s="51"/>
      <c r="H527" s="84">
        <f t="shared" si="97"/>
        <v>0</v>
      </c>
      <c r="I527" s="87">
        <f t="shared" si="105"/>
        <v>0</v>
      </c>
      <c r="J527" s="208">
        <f t="shared" si="106"/>
        <v>0</v>
      </c>
      <c r="K527" s="64">
        <f t="shared" ref="K527:K588" si="111">I527*G527</f>
        <v>0</v>
      </c>
      <c r="L527" s="235"/>
      <c r="M527" s="255"/>
      <c r="N527" s="83">
        <f>VLOOKUP(C527,Dados1!$C:$G,5,FALSE)</f>
        <v>0</v>
      </c>
      <c r="O527" s="123">
        <f t="shared" si="102"/>
        <v>0</v>
      </c>
      <c r="P527" s="83">
        <f>VLOOKUP(C527,Dados1!$C:$E,3,FALSE)</f>
        <v>0</v>
      </c>
      <c r="Q527" s="83" t="str">
        <f>VLOOKUP(C527,Dados1!$C:$E,2,FALSE)</f>
        <v>CÓDIGO REPETIDO</v>
      </c>
    </row>
    <row r="528" spans="1:17">
      <c r="A528" s="85"/>
      <c r="B528" s="249">
        <v>20</v>
      </c>
      <c r="C528" s="198"/>
      <c r="D528" s="198"/>
      <c r="E528" s="143" t="s">
        <v>493</v>
      </c>
      <c r="F528" s="144"/>
      <c r="G528" s="133"/>
      <c r="H528" s="134">
        <f t="shared" ref="H528:H592" si="112">N528</f>
        <v>0</v>
      </c>
      <c r="I528" s="137">
        <f t="shared" si="105"/>
        <v>0</v>
      </c>
      <c r="J528" s="210">
        <f t="shared" si="106"/>
        <v>0</v>
      </c>
      <c r="K528" s="64">
        <f t="shared" si="111"/>
        <v>0</v>
      </c>
      <c r="L528" s="29"/>
      <c r="M528" s="242"/>
      <c r="N528" s="83">
        <f>VLOOKUP(C528,Dados1!$C:$G,5,FALSE)</f>
        <v>0</v>
      </c>
      <c r="O528" s="123">
        <f t="shared" si="102"/>
        <v>0</v>
      </c>
      <c r="P528" s="83">
        <f>VLOOKUP(C528,Dados1!$C:$E,3,FALSE)</f>
        <v>0</v>
      </c>
      <c r="Q528" s="83" t="str">
        <f>VLOOKUP(C528,Dados1!$C:$E,2,FALSE)</f>
        <v>CÓDIGO REPETIDO</v>
      </c>
    </row>
    <row r="529" spans="1:17" outlineLevel="1">
      <c r="A529" s="85"/>
      <c r="B529" s="260" t="s">
        <v>11</v>
      </c>
      <c r="C529" s="79"/>
      <c r="D529" s="79"/>
      <c r="E529" s="35" t="s">
        <v>494</v>
      </c>
      <c r="F529" s="20"/>
      <c r="G529" s="58"/>
      <c r="H529" s="84">
        <f t="shared" si="112"/>
        <v>0</v>
      </c>
      <c r="I529" s="87">
        <f t="shared" si="105"/>
        <v>0</v>
      </c>
      <c r="J529" s="208">
        <f t="shared" si="106"/>
        <v>0</v>
      </c>
      <c r="K529" s="64">
        <f t="shared" si="111"/>
        <v>0</v>
      </c>
      <c r="L529" s="29"/>
      <c r="M529" s="242"/>
      <c r="N529" s="83">
        <f>VLOOKUP(C529,Dados1!$C:$G,5,FALSE)</f>
        <v>0</v>
      </c>
      <c r="O529" s="123">
        <f t="shared" si="102"/>
        <v>0</v>
      </c>
      <c r="P529" s="83">
        <f>VLOOKUP(C529,Dados1!$C:$E,3,FALSE)</f>
        <v>0</v>
      </c>
      <c r="Q529" s="83" t="str">
        <f>VLOOKUP(C529,Dados1!$C:$E,2,FALSE)</f>
        <v>CÓDIGO REPETIDO</v>
      </c>
    </row>
    <row r="530" spans="1:17" ht="25.5" outlineLevel="1">
      <c r="A530" s="85"/>
      <c r="B530" s="261" t="s">
        <v>362</v>
      </c>
      <c r="C530" s="82">
        <v>98302</v>
      </c>
      <c r="D530" s="86" t="s">
        <v>584</v>
      </c>
      <c r="E530" s="80" t="str">
        <f>Q530</f>
        <v>PATCH PANEL 24 PORTAS, CATEGORIA 6 - FORNECIMENTO E INSTALAÇÃO. AF_03/2018</v>
      </c>
      <c r="F530" s="77" t="s">
        <v>495</v>
      </c>
      <c r="G530" s="84">
        <v>3</v>
      </c>
      <c r="H530" s="84" t="str">
        <f t="shared" si="112"/>
        <v>523,38</v>
      </c>
      <c r="I530" s="87">
        <f>H530*1.2247</f>
        <v>640.98348599999997</v>
      </c>
      <c r="J530" s="208">
        <f>I530*G530</f>
        <v>1922.9504579999998</v>
      </c>
      <c r="K530" s="64">
        <f t="shared" si="111"/>
        <v>1922.9504579999998</v>
      </c>
      <c r="L530" s="29"/>
      <c r="M530" s="242"/>
      <c r="N530" s="83" t="str">
        <f>VLOOKUP(C530,Dados1!$C:$G,5,FALSE)</f>
        <v>523,38</v>
      </c>
      <c r="O530" s="123">
        <f t="shared" si="102"/>
        <v>0</v>
      </c>
      <c r="P530" s="83" t="str">
        <f>VLOOKUP(C530,Dados1!$C:$E,3,FALSE)</f>
        <v>UN</v>
      </c>
      <c r="Q530" s="83" t="str">
        <f>VLOOKUP(C530,Dados1!$C:$E,2,FALSE)</f>
        <v>PATCH PANEL 24 PORTAS, CATEGORIA 6 - FORNECIMENTO E INSTALAÇÃO. AF_03/2018</v>
      </c>
    </row>
    <row r="531" spans="1:17" outlineLevel="1">
      <c r="A531" s="85"/>
      <c r="B531" s="261" t="s">
        <v>413</v>
      </c>
      <c r="C531" s="82" t="s">
        <v>743</v>
      </c>
      <c r="D531" s="82" t="s">
        <v>676</v>
      </c>
      <c r="E531" s="81" t="s">
        <v>577</v>
      </c>
      <c r="F531" s="77" t="s">
        <v>495</v>
      </c>
      <c r="G531" s="84">
        <v>1</v>
      </c>
      <c r="H531" s="84">
        <v>2753.4</v>
      </c>
      <c r="I531" s="87">
        <f t="shared" ref="I531:I558" si="113">H531*1.2247</f>
        <v>3372.08898</v>
      </c>
      <c r="J531" s="208">
        <f t="shared" ref="J531:J558" si="114">I531*G531</f>
        <v>3372.08898</v>
      </c>
      <c r="K531" s="64">
        <f t="shared" si="111"/>
        <v>3372.08898</v>
      </c>
      <c r="L531" s="29"/>
      <c r="M531" s="242"/>
      <c r="N531" s="124" t="e">
        <f>VLOOKUP(C531,Dados1!$C:$G,5,FALSE)</f>
        <v>#N/A</v>
      </c>
      <c r="O531" s="125" t="e">
        <f t="shared" si="102"/>
        <v>#N/A</v>
      </c>
      <c r="P531" s="83" t="e">
        <f>VLOOKUP(C531,Dados1!$C:$E,3,FALSE)</f>
        <v>#N/A</v>
      </c>
      <c r="Q531" s="83" t="e">
        <f>VLOOKUP(C531,Dados1!$C:$E,2,FALSE)</f>
        <v>#N/A</v>
      </c>
    </row>
    <row r="532" spans="1:17" outlineLevel="1">
      <c r="A532" s="85"/>
      <c r="B532" s="261" t="s">
        <v>414</v>
      </c>
      <c r="C532" s="151" t="s">
        <v>701</v>
      </c>
      <c r="D532" s="82" t="s">
        <v>587</v>
      </c>
      <c r="E532" s="80" t="str">
        <f>Q532</f>
        <v>GUIA DE CABOS P/ RACK 1U</v>
      </c>
      <c r="F532" s="77" t="s">
        <v>495</v>
      </c>
      <c r="G532" s="84">
        <v>2</v>
      </c>
      <c r="H532" s="84">
        <f t="shared" si="112"/>
        <v>26.25</v>
      </c>
      <c r="I532" s="87">
        <f t="shared" si="113"/>
        <v>32.148374999999994</v>
      </c>
      <c r="J532" s="208">
        <f t="shared" si="114"/>
        <v>64.296749999999989</v>
      </c>
      <c r="K532" s="64">
        <f t="shared" si="111"/>
        <v>64.296749999999989</v>
      </c>
      <c r="L532" s="29"/>
      <c r="M532" s="242"/>
      <c r="N532" s="83">
        <f>VLOOKUP(C532,Dados1!$C:$G,5,FALSE)</f>
        <v>26.25</v>
      </c>
      <c r="O532" s="123">
        <f t="shared" si="102"/>
        <v>0</v>
      </c>
      <c r="P532" s="83" t="str">
        <f>VLOOKUP(C532,Dados1!$C:$E,3,FALSE)</f>
        <v>UN</v>
      </c>
      <c r="Q532" s="83" t="str">
        <f>VLOOKUP(C532,Dados1!$C:$E,2,FALSE)</f>
        <v>GUIA DE CABOS P/ RACK 1U</v>
      </c>
    </row>
    <row r="533" spans="1:17" ht="25.5" outlineLevel="1">
      <c r="A533" s="85"/>
      <c r="B533" s="261" t="s">
        <v>415</v>
      </c>
      <c r="C533" s="92" t="s">
        <v>702</v>
      </c>
      <c r="D533" s="82" t="s">
        <v>604</v>
      </c>
      <c r="E533" s="80" t="str">
        <f>Q533</f>
        <v>CANALETA EM PVC PARA INSTALAÇÃO ELÉTRICA APARENTE, INCLUSIVE CONEXÕES, DIMENSÕES 50 X 20 MM</v>
      </c>
      <c r="F533" s="77" t="s">
        <v>495</v>
      </c>
      <c r="G533" s="84">
        <v>1</v>
      </c>
      <c r="H533" s="84">
        <f t="shared" si="112"/>
        <v>15.81</v>
      </c>
      <c r="I533" s="87">
        <f t="shared" si="113"/>
        <v>19.362507000000001</v>
      </c>
      <c r="J533" s="208">
        <f t="shared" si="114"/>
        <v>19.362507000000001</v>
      </c>
      <c r="K533" s="64">
        <f t="shared" si="111"/>
        <v>19.362507000000001</v>
      </c>
      <c r="L533" s="29"/>
      <c r="M533" s="242"/>
      <c r="N533" s="83">
        <f>VLOOKUP(C533,Dados1!$C:$G,5,FALSE)</f>
        <v>15.81</v>
      </c>
      <c r="O533" s="123">
        <f t="shared" si="102"/>
        <v>0</v>
      </c>
      <c r="P533" s="83" t="str">
        <f>VLOOKUP(C533,Dados1!$C:$E,3,FALSE)</f>
        <v>M</v>
      </c>
      <c r="Q533" s="83" t="str">
        <f>VLOOKUP(C533,Dados1!$C:$E,2,FALSE)</f>
        <v>CANALETA EM PVC PARA INSTALAÇÃO ELÉTRICA APARENTE, INCLUSIVE CONEXÕES, DIMENSÕES 50 X 20 MM</v>
      </c>
    </row>
    <row r="534" spans="1:17" outlineLevel="1">
      <c r="A534" s="85"/>
      <c r="B534" s="261" t="s">
        <v>416</v>
      </c>
      <c r="C534" s="92" t="s">
        <v>701</v>
      </c>
      <c r="D534" s="82" t="s">
        <v>587</v>
      </c>
      <c r="E534" s="80" t="str">
        <f>Q534</f>
        <v>GUIA DE CABOS P/ RACK 1U</v>
      </c>
      <c r="F534" s="77" t="s">
        <v>495</v>
      </c>
      <c r="G534" s="84">
        <v>2</v>
      </c>
      <c r="H534" s="84">
        <f t="shared" si="112"/>
        <v>26.25</v>
      </c>
      <c r="I534" s="87">
        <f t="shared" si="113"/>
        <v>32.148374999999994</v>
      </c>
      <c r="J534" s="208">
        <f t="shared" si="114"/>
        <v>64.296749999999989</v>
      </c>
      <c r="K534" s="64">
        <f t="shared" si="111"/>
        <v>64.296749999999989</v>
      </c>
      <c r="L534" s="29"/>
      <c r="M534" s="242"/>
      <c r="N534" s="83">
        <f>VLOOKUP(C534,Dados1!$C:$G,5,FALSE)</f>
        <v>26.25</v>
      </c>
      <c r="O534" s="123">
        <f t="shared" si="102"/>
        <v>0</v>
      </c>
      <c r="P534" s="83" t="str">
        <f>VLOOKUP(C534,Dados1!$C:$E,3,FALSE)</f>
        <v>UN</v>
      </c>
      <c r="Q534" s="83" t="str">
        <f>VLOOKUP(C534,Dados1!$C:$E,2,FALSE)</f>
        <v>GUIA DE CABOS P/ RACK 1U</v>
      </c>
    </row>
    <row r="535" spans="1:17" ht="25.5" outlineLevel="1">
      <c r="A535" s="85"/>
      <c r="B535" s="261" t="s">
        <v>496</v>
      </c>
      <c r="C535" s="92" t="s">
        <v>702</v>
      </c>
      <c r="D535" s="82" t="s">
        <v>604</v>
      </c>
      <c r="E535" s="80" t="str">
        <f>Q535</f>
        <v>CANALETA EM PVC PARA INSTALAÇÃO ELÉTRICA APARENTE, INCLUSIVE CONEXÕES, DIMENSÕES 50 X 20 MM</v>
      </c>
      <c r="F535" s="77" t="s">
        <v>495</v>
      </c>
      <c r="G535" s="84">
        <v>1</v>
      </c>
      <c r="H535" s="84">
        <f t="shared" si="112"/>
        <v>15.81</v>
      </c>
      <c r="I535" s="87">
        <f t="shared" si="113"/>
        <v>19.362507000000001</v>
      </c>
      <c r="J535" s="208">
        <f t="shared" si="114"/>
        <v>19.362507000000001</v>
      </c>
      <c r="K535" s="64">
        <f t="shared" si="111"/>
        <v>19.362507000000001</v>
      </c>
      <c r="L535" s="29"/>
      <c r="M535" s="242"/>
      <c r="N535" s="83">
        <f>VLOOKUP(C535,Dados1!$C:$G,5,FALSE)</f>
        <v>15.81</v>
      </c>
      <c r="O535" s="123">
        <f t="shared" si="102"/>
        <v>0</v>
      </c>
      <c r="P535" s="83" t="str">
        <f>VLOOKUP(C535,Dados1!$C:$E,3,FALSE)</f>
        <v>M</v>
      </c>
      <c r="Q535" s="83" t="str">
        <f>VLOOKUP(C535,Dados1!$C:$E,2,FALSE)</f>
        <v>CANALETA EM PVC PARA INSTALAÇÃO ELÉTRICA APARENTE, INCLUSIVE CONEXÕES, DIMENSÕES 50 X 20 MM</v>
      </c>
    </row>
    <row r="536" spans="1:17" outlineLevel="1">
      <c r="A536" s="85"/>
      <c r="B536" s="261" t="s">
        <v>497</v>
      </c>
      <c r="C536" s="82" t="s">
        <v>745</v>
      </c>
      <c r="D536" s="82" t="s">
        <v>676</v>
      </c>
      <c r="E536" s="81" t="s">
        <v>499</v>
      </c>
      <c r="F536" s="77" t="s">
        <v>495</v>
      </c>
      <c r="G536" s="84">
        <v>2</v>
      </c>
      <c r="H536" s="84">
        <v>183.45</v>
      </c>
      <c r="I536" s="87">
        <f t="shared" si="113"/>
        <v>224.67121499999996</v>
      </c>
      <c r="J536" s="208">
        <f t="shared" si="114"/>
        <v>449.34242999999992</v>
      </c>
      <c r="K536" s="64">
        <f t="shared" si="111"/>
        <v>449.34242999999992</v>
      </c>
      <c r="L536" s="29"/>
      <c r="M536" s="242"/>
      <c r="N536" s="124" t="e">
        <f>VLOOKUP(C536,Dados1!$C:$G,5,FALSE)</f>
        <v>#N/A</v>
      </c>
      <c r="O536" s="125" t="e">
        <f t="shared" si="102"/>
        <v>#N/A</v>
      </c>
      <c r="P536" s="83" t="e">
        <f>VLOOKUP(C536,Dados1!$C:$E,3,FALSE)</f>
        <v>#N/A</v>
      </c>
      <c r="Q536" s="83" t="e">
        <f>VLOOKUP(C536,Dados1!$C:$E,2,FALSE)</f>
        <v>#N/A</v>
      </c>
    </row>
    <row r="537" spans="1:17" outlineLevel="1">
      <c r="A537" s="85"/>
      <c r="B537" s="261" t="s">
        <v>58353</v>
      </c>
      <c r="C537" s="82" t="s">
        <v>58352</v>
      </c>
      <c r="D537" s="82" t="s">
        <v>676</v>
      </c>
      <c r="E537" s="156" t="s">
        <v>58351</v>
      </c>
      <c r="F537" s="77" t="s">
        <v>495</v>
      </c>
      <c r="G537" s="84">
        <v>1</v>
      </c>
      <c r="H537" s="84">
        <f>composições!J87</f>
        <v>251.59666666666669</v>
      </c>
      <c r="I537" s="87">
        <f t="shared" si="113"/>
        <v>308.13043766666669</v>
      </c>
      <c r="J537" s="208">
        <f t="shared" si="114"/>
        <v>308.13043766666669</v>
      </c>
      <c r="K537" s="64">
        <f t="shared" si="111"/>
        <v>308.13043766666669</v>
      </c>
      <c r="L537" s="29"/>
      <c r="M537" s="242"/>
      <c r="N537" s="124"/>
      <c r="O537" s="125"/>
    </row>
    <row r="538" spans="1:17" outlineLevel="1">
      <c r="A538" s="85"/>
      <c r="B538" s="261" t="s">
        <v>498</v>
      </c>
      <c r="C538" s="82" t="s">
        <v>750</v>
      </c>
      <c r="D538" s="82" t="s">
        <v>676</v>
      </c>
      <c r="E538" s="81" t="s">
        <v>576</v>
      </c>
      <c r="F538" s="77" t="s">
        <v>495</v>
      </c>
      <c r="G538" s="84">
        <v>2</v>
      </c>
      <c r="H538" s="84">
        <v>261.52</v>
      </c>
      <c r="I538" s="87">
        <f t="shared" si="113"/>
        <v>320.28354399999995</v>
      </c>
      <c r="J538" s="208">
        <f t="shared" si="114"/>
        <v>640.5670879999999</v>
      </c>
      <c r="K538" s="64">
        <f t="shared" si="111"/>
        <v>640.5670879999999</v>
      </c>
      <c r="L538" s="29"/>
      <c r="M538" s="242"/>
      <c r="N538" s="124" t="e">
        <f>VLOOKUP(C538,Dados1!$C:$G,5,FALSE)</f>
        <v>#N/A</v>
      </c>
      <c r="O538" s="125" t="e">
        <f t="shared" ref="O538:O569" si="115">H538-N538</f>
        <v>#N/A</v>
      </c>
      <c r="P538" s="83" t="e">
        <f>VLOOKUP(C538,Dados1!$C:$E,3,FALSE)</f>
        <v>#N/A</v>
      </c>
      <c r="Q538" s="83" t="e">
        <f>VLOOKUP(C538,Dados1!$C:$E,2,FALSE)</f>
        <v>#N/A</v>
      </c>
    </row>
    <row r="539" spans="1:17" outlineLevel="1">
      <c r="A539" s="85"/>
      <c r="B539" s="260" t="s">
        <v>76</v>
      </c>
      <c r="C539" s="79"/>
      <c r="D539" s="79"/>
      <c r="E539" s="35" t="s">
        <v>500</v>
      </c>
      <c r="F539" s="78"/>
      <c r="G539" s="84">
        <v>0</v>
      </c>
      <c r="H539" s="84">
        <f t="shared" si="112"/>
        <v>0</v>
      </c>
      <c r="I539" s="87">
        <f t="shared" si="113"/>
        <v>0</v>
      </c>
      <c r="J539" s="208">
        <f t="shared" si="114"/>
        <v>0</v>
      </c>
      <c r="K539" s="64">
        <f t="shared" si="111"/>
        <v>0</v>
      </c>
      <c r="L539" s="29"/>
      <c r="M539" s="242"/>
      <c r="N539" s="83">
        <f>VLOOKUP(C539,Dados1!$C:$G,5,FALSE)</f>
        <v>0</v>
      </c>
      <c r="O539" s="123">
        <f t="shared" si="115"/>
        <v>0</v>
      </c>
      <c r="P539" s="83">
        <f>VLOOKUP(C539,Dados1!$C:$E,3,FALSE)</f>
        <v>0</v>
      </c>
      <c r="Q539" s="83" t="str">
        <f>VLOOKUP(C539,Dados1!$C:$E,2,FALSE)</f>
        <v>CÓDIGO REPETIDO</v>
      </c>
    </row>
    <row r="540" spans="1:17" ht="25.5" outlineLevel="1">
      <c r="A540" s="85"/>
      <c r="B540" s="250" t="s">
        <v>363</v>
      </c>
      <c r="C540" s="92" t="s">
        <v>703</v>
      </c>
      <c r="D540" s="86" t="s">
        <v>604</v>
      </c>
      <c r="E540" s="80" t="str">
        <f>Q540</f>
        <v>CABO UTP 4 PARES CATEGORIA 6 COM REVESTIMENTO EXTERNO NÃO PROPAGANTE A CHAMA</v>
      </c>
      <c r="F540" s="77" t="s">
        <v>48</v>
      </c>
      <c r="G540" s="84">
        <v>1258.9000000000001</v>
      </c>
      <c r="H540" s="84">
        <f t="shared" si="112"/>
        <v>5.32</v>
      </c>
      <c r="I540" s="87">
        <f t="shared" si="113"/>
        <v>6.5154040000000002</v>
      </c>
      <c r="J540" s="208">
        <f t="shared" si="114"/>
        <v>8202.2420956000005</v>
      </c>
      <c r="K540" s="64">
        <f t="shared" si="111"/>
        <v>8202.2420956000005</v>
      </c>
      <c r="L540" s="29"/>
      <c r="M540" s="242"/>
      <c r="N540" s="83">
        <f>VLOOKUP(C540,Dados1!$C:$G,5,FALSE)</f>
        <v>5.32</v>
      </c>
      <c r="O540" s="123">
        <f t="shared" si="115"/>
        <v>0</v>
      </c>
      <c r="P540" s="83" t="str">
        <f>VLOOKUP(C540,Dados1!$C:$E,3,FALSE)</f>
        <v>M</v>
      </c>
      <c r="Q540" s="83" t="str">
        <f>VLOOKUP(C540,Dados1!$C:$E,2,FALSE)</f>
        <v>CABO UTP 4 PARES CATEGORIA 6 COM REVESTIMENTO EXTERNO NÃO PROPAGANTE A CHAMA</v>
      </c>
    </row>
    <row r="541" spans="1:17" outlineLevel="1">
      <c r="A541" s="85"/>
      <c r="B541" s="250" t="s">
        <v>364</v>
      </c>
      <c r="C541" s="92" t="s">
        <v>704</v>
      </c>
      <c r="D541" s="86" t="s">
        <v>587</v>
      </c>
      <c r="E541" s="80" t="str">
        <f>Q541</f>
        <v>CABO COAXIAL P/ ANTENA OU EQUIVALENTE</v>
      </c>
      <c r="F541" s="77" t="s">
        <v>48</v>
      </c>
      <c r="G541" s="84">
        <v>171.65</v>
      </c>
      <c r="H541" s="84">
        <f t="shared" si="112"/>
        <v>4.41</v>
      </c>
      <c r="I541" s="87">
        <f t="shared" si="113"/>
        <v>5.4009269999999994</v>
      </c>
      <c r="J541" s="208">
        <f t="shared" si="114"/>
        <v>927.06911954999987</v>
      </c>
      <c r="K541" s="64">
        <f t="shared" si="111"/>
        <v>927.06911954999987</v>
      </c>
      <c r="L541" s="29"/>
      <c r="M541" s="242"/>
      <c r="N541" s="83">
        <f>VLOOKUP(C541,Dados1!$C:$G,5,FALSE)</f>
        <v>4.41</v>
      </c>
      <c r="O541" s="123">
        <f t="shared" si="115"/>
        <v>0</v>
      </c>
      <c r="P541" s="83" t="str">
        <f>VLOOKUP(C541,Dados1!$C:$E,3,FALSE)</f>
        <v>M</v>
      </c>
      <c r="Q541" s="83" t="str">
        <f>VLOOKUP(C541,Dados1!$C:$E,2,FALSE)</f>
        <v>CABO COAXIAL P/ ANTENA OU EQUIVALENTE</v>
      </c>
    </row>
    <row r="542" spans="1:17" ht="25.5" outlineLevel="1">
      <c r="A542" s="85"/>
      <c r="B542" s="250" t="s">
        <v>365</v>
      </c>
      <c r="C542" s="92" t="s">
        <v>705</v>
      </c>
      <c r="D542" s="86" t="s">
        <v>604</v>
      </c>
      <c r="E542" s="80" t="str">
        <f>Q542</f>
        <v>PATCH CORD RJ45/RJ45 UTP-4P METÁLICO CATEGORIA 6, PINAGEM T568A NA COR AZUL (VOZ), COMPRIMENTO 3 METROS</v>
      </c>
      <c r="F542" s="86" t="s">
        <v>495</v>
      </c>
      <c r="G542" s="84">
        <v>28</v>
      </c>
      <c r="H542" s="84">
        <f t="shared" si="112"/>
        <v>26.54</v>
      </c>
      <c r="I542" s="87">
        <f t="shared" si="113"/>
        <v>32.503537999999999</v>
      </c>
      <c r="J542" s="208">
        <f t="shared" si="114"/>
        <v>910.099064</v>
      </c>
      <c r="K542" s="64">
        <f t="shared" si="111"/>
        <v>910.099064</v>
      </c>
      <c r="L542" s="29"/>
      <c r="M542" s="242"/>
      <c r="N542" s="83">
        <f>VLOOKUP(C542,Dados1!$C:$G,5,FALSE)</f>
        <v>26.54</v>
      </c>
      <c r="O542" s="123">
        <f t="shared" si="115"/>
        <v>0</v>
      </c>
      <c r="P542" s="83" t="str">
        <f>VLOOKUP(C542,Dados1!$C:$E,3,FALSE)</f>
        <v>CJ</v>
      </c>
      <c r="Q542" s="83" t="str">
        <f>VLOOKUP(C542,Dados1!$C:$E,2,FALSE)</f>
        <v>PATCH CORD RJ45/RJ45 UTP-4P METÁLICO CATEGORIA 6, PINAGEM T568A NA COR AZUL (VOZ), COMPRIMENTO 3 METROS</v>
      </c>
    </row>
    <row r="543" spans="1:17" outlineLevel="1">
      <c r="A543" s="85"/>
      <c r="B543" s="260" t="s">
        <v>77</v>
      </c>
      <c r="C543" s="79"/>
      <c r="D543" s="79"/>
      <c r="E543" s="35" t="s">
        <v>501</v>
      </c>
      <c r="F543" s="78"/>
      <c r="G543" s="84">
        <v>0</v>
      </c>
      <c r="H543" s="84">
        <f t="shared" si="112"/>
        <v>0</v>
      </c>
      <c r="I543" s="87">
        <f t="shared" si="113"/>
        <v>0</v>
      </c>
      <c r="J543" s="208">
        <f t="shared" si="114"/>
        <v>0</v>
      </c>
      <c r="K543" s="64">
        <f t="shared" si="111"/>
        <v>0</v>
      </c>
      <c r="L543" s="29"/>
      <c r="M543" s="242"/>
      <c r="N543" s="83">
        <f>VLOOKUP(C543,Dados1!$C:$G,5,FALSE)</f>
        <v>0</v>
      </c>
      <c r="O543" s="123">
        <f t="shared" si="115"/>
        <v>0</v>
      </c>
      <c r="P543" s="83">
        <f>VLOOKUP(C543,Dados1!$C:$E,3,FALSE)</f>
        <v>0</v>
      </c>
      <c r="Q543" s="83" t="str">
        <f>VLOOKUP(C543,Dados1!$C:$E,2,FALSE)</f>
        <v>CÓDIGO REPETIDO</v>
      </c>
    </row>
    <row r="544" spans="1:17" outlineLevel="1">
      <c r="A544" s="85"/>
      <c r="B544" s="261" t="s">
        <v>366</v>
      </c>
      <c r="C544" s="86">
        <v>98307</v>
      </c>
      <c r="D544" s="86" t="s">
        <v>584</v>
      </c>
      <c r="E544" s="81" t="str">
        <f>Q544</f>
        <v>TOMADA DE REDE RJ45 - FORNECIMENTO E INSTALAÇÃO. AF_03/2018</v>
      </c>
      <c r="F544" s="86" t="s">
        <v>495</v>
      </c>
      <c r="G544" s="84">
        <v>28</v>
      </c>
      <c r="H544" s="84" t="str">
        <f t="shared" si="112"/>
        <v>32,00</v>
      </c>
      <c r="I544" s="87">
        <f t="shared" si="113"/>
        <v>39.190399999999997</v>
      </c>
      <c r="J544" s="208">
        <f t="shared" si="114"/>
        <v>1097.3311999999999</v>
      </c>
      <c r="K544" s="64">
        <f t="shared" si="111"/>
        <v>1097.3311999999999</v>
      </c>
      <c r="L544" s="29"/>
      <c r="M544" s="242"/>
      <c r="N544" s="83" t="str">
        <f>VLOOKUP(C544,Dados1!$C:$G,5,FALSE)</f>
        <v>32,00</v>
      </c>
      <c r="O544" s="123">
        <f t="shared" si="115"/>
        <v>0</v>
      </c>
      <c r="P544" s="83" t="str">
        <f>VLOOKUP(C544,Dados1!$C:$E,3,FALSE)</f>
        <v>UN</v>
      </c>
      <c r="Q544" s="83" t="str">
        <f>VLOOKUP(C544,Dados1!$C:$E,2,FALSE)</f>
        <v>TOMADA DE REDE RJ45 - FORNECIMENTO E INSTALAÇÃO. AF_03/2018</v>
      </c>
    </row>
    <row r="545" spans="1:17" outlineLevel="1">
      <c r="A545" s="85"/>
      <c r="B545" s="261" t="s">
        <v>367</v>
      </c>
      <c r="C545" s="92" t="s">
        <v>706</v>
      </c>
      <c r="D545" s="86" t="s">
        <v>604</v>
      </c>
      <c r="E545" s="81" t="str">
        <f>Q545</f>
        <v>TOMADA PARA PINO JACK 1/4, SOM E TV COM PLACA 4" X 2"</v>
      </c>
      <c r="F545" s="86" t="s">
        <v>495</v>
      </c>
      <c r="G545" s="84">
        <v>14</v>
      </c>
      <c r="H545" s="84">
        <f t="shared" si="112"/>
        <v>25.27</v>
      </c>
      <c r="I545" s="87">
        <f t="shared" si="113"/>
        <v>30.948168999999996</v>
      </c>
      <c r="J545" s="208">
        <f t="shared" si="114"/>
        <v>433.27436599999993</v>
      </c>
      <c r="K545" s="64">
        <f t="shared" si="111"/>
        <v>433.27436599999993</v>
      </c>
      <c r="L545" s="29"/>
      <c r="M545" s="242"/>
      <c r="N545" s="83">
        <f>VLOOKUP(C545,Dados1!$C:$G,5,FALSE)</f>
        <v>25.27</v>
      </c>
      <c r="O545" s="123">
        <f t="shared" si="115"/>
        <v>0</v>
      </c>
      <c r="P545" s="83" t="str">
        <f>VLOOKUP(C545,Dados1!$C:$E,3,FALSE)</f>
        <v>U</v>
      </c>
      <c r="Q545" s="83" t="str">
        <f>VLOOKUP(C545,Dados1!$C:$E,2,FALSE)</f>
        <v>TOMADA PARA PINO JACK 1/4, SOM E TV COM PLACA 4" X 2"</v>
      </c>
    </row>
    <row r="546" spans="1:17" outlineLevel="1">
      <c r="A546" s="85"/>
      <c r="B546" s="261" t="s">
        <v>368</v>
      </c>
      <c r="C546" s="151" t="s">
        <v>707</v>
      </c>
      <c r="D546" s="86" t="s">
        <v>587</v>
      </c>
      <c r="E546" s="81" t="str">
        <f>Q546</f>
        <v>CONECTOR EMENDA E MEDICAO P/CABOS COBRE 16 A 50MM2</v>
      </c>
      <c r="F546" s="86" t="s">
        <v>495</v>
      </c>
      <c r="G546" s="84">
        <v>16</v>
      </c>
      <c r="H546" s="84">
        <f t="shared" si="112"/>
        <v>24.03</v>
      </c>
      <c r="I546" s="87">
        <f t="shared" si="113"/>
        <v>29.429541</v>
      </c>
      <c r="J546" s="208">
        <f t="shared" si="114"/>
        <v>470.87265600000001</v>
      </c>
      <c r="K546" s="64">
        <f t="shared" si="111"/>
        <v>470.87265600000001</v>
      </c>
      <c r="L546" s="29"/>
      <c r="M546" s="242"/>
      <c r="N546" s="83">
        <f>VLOOKUP(C546,Dados1!$C:$G,5,FALSE)</f>
        <v>24.03</v>
      </c>
      <c r="O546" s="123">
        <f t="shared" si="115"/>
        <v>0</v>
      </c>
      <c r="P546" s="83" t="str">
        <f>VLOOKUP(C546,Dados1!$C:$E,3,FALSE)</f>
        <v>UN</v>
      </c>
      <c r="Q546" s="83" t="str">
        <f>VLOOKUP(C546,Dados1!$C:$E,2,FALSE)</f>
        <v>CONECTOR EMENDA E MEDICAO P/CABOS COBRE 16 A 50MM2</v>
      </c>
    </row>
    <row r="547" spans="1:17" outlineLevel="1">
      <c r="A547" s="85"/>
      <c r="B547" s="260" t="s">
        <v>78</v>
      </c>
      <c r="C547" s="79"/>
      <c r="D547" s="79"/>
      <c r="E547" s="35" t="s">
        <v>504</v>
      </c>
      <c r="F547" s="78"/>
      <c r="G547" s="84">
        <v>0</v>
      </c>
      <c r="H547" s="84">
        <f t="shared" si="112"/>
        <v>0</v>
      </c>
      <c r="I547" s="87">
        <f t="shared" si="113"/>
        <v>0</v>
      </c>
      <c r="J547" s="208">
        <f t="shared" si="114"/>
        <v>0</v>
      </c>
      <c r="K547" s="64">
        <f t="shared" si="111"/>
        <v>0</v>
      </c>
      <c r="L547" s="29"/>
      <c r="M547" s="242"/>
      <c r="N547" s="83">
        <f>VLOOKUP(C547,Dados1!$C:$G,5,FALSE)</f>
        <v>0</v>
      </c>
      <c r="O547" s="123">
        <f t="shared" si="115"/>
        <v>0</v>
      </c>
      <c r="P547" s="83">
        <f>VLOOKUP(C547,Dados1!$C:$E,3,FALSE)</f>
        <v>0</v>
      </c>
      <c r="Q547" s="83" t="str">
        <f>VLOOKUP(C547,Dados1!$C:$E,2,FALSE)</f>
        <v>CÓDIGO REPETIDO</v>
      </c>
    </row>
    <row r="548" spans="1:17" outlineLevel="1">
      <c r="A548" s="85"/>
      <c r="B548" s="261" t="s">
        <v>369</v>
      </c>
      <c r="C548" s="86">
        <v>83446</v>
      </c>
      <c r="D548" s="86" t="s">
        <v>584</v>
      </c>
      <c r="E548" s="80" t="str">
        <f>Q548</f>
        <v>CAIXA DE PASSAGEM 30X30X40 COM TAMPA E DRENO BRITA</v>
      </c>
      <c r="F548" s="86" t="s">
        <v>495</v>
      </c>
      <c r="G548" s="84">
        <v>5</v>
      </c>
      <c r="H548" s="84" t="str">
        <f t="shared" si="112"/>
        <v>144,10</v>
      </c>
      <c r="I548" s="87">
        <f t="shared" si="113"/>
        <v>176.47926999999999</v>
      </c>
      <c r="J548" s="208">
        <f t="shared" si="114"/>
        <v>882.39634999999998</v>
      </c>
      <c r="K548" s="64">
        <f t="shared" si="111"/>
        <v>882.39634999999998</v>
      </c>
      <c r="L548" s="29"/>
      <c r="M548" s="242"/>
      <c r="N548" s="83" t="str">
        <f>VLOOKUP(C548,Dados1!$C:$G,5,FALSE)</f>
        <v>144,10</v>
      </c>
      <c r="O548" s="123">
        <f t="shared" si="115"/>
        <v>0</v>
      </c>
      <c r="P548" s="83" t="str">
        <f>VLOOKUP(C548,Dados1!$C:$E,3,FALSE)</f>
        <v>UN</v>
      </c>
      <c r="Q548" s="83" t="str">
        <f>VLOOKUP(C548,Dados1!$C:$E,2,FALSE)</f>
        <v>CAIXA DE PASSAGEM 30X30X40 COM TAMPA E DRENO BRITA</v>
      </c>
    </row>
    <row r="549" spans="1:17" ht="38.25" outlineLevel="1">
      <c r="A549" s="85"/>
      <c r="B549" s="261" t="s">
        <v>502</v>
      </c>
      <c r="C549" s="86">
        <v>83370</v>
      </c>
      <c r="D549" s="86" t="s">
        <v>584</v>
      </c>
      <c r="E549" s="80" t="str">
        <f>Q549</f>
        <v>QUADRO DE DISTRIBUICAO PARA TELEFONE N.3, 40X40X12CM EM CHAPA METALICA, DE EMBUTIR, SEM ACESSORIOS, PADRAO TELEBRAS, FORNECIMENTO E INSTALACAO</v>
      </c>
      <c r="F549" s="86" t="s">
        <v>495</v>
      </c>
      <c r="G549" s="84">
        <v>2</v>
      </c>
      <c r="H549" s="84" t="str">
        <f t="shared" si="112"/>
        <v>143,30</v>
      </c>
      <c r="I549" s="87">
        <f t="shared" si="113"/>
        <v>175.49950999999999</v>
      </c>
      <c r="J549" s="208">
        <f t="shared" si="114"/>
        <v>350.99901999999997</v>
      </c>
      <c r="K549" s="64">
        <f t="shared" si="111"/>
        <v>350.99901999999997</v>
      </c>
      <c r="L549" s="29"/>
      <c r="M549" s="242"/>
      <c r="N549" s="83" t="str">
        <f>VLOOKUP(C549,Dados1!$C:$G,5,FALSE)</f>
        <v>143,30</v>
      </c>
      <c r="O549" s="123">
        <f t="shared" si="115"/>
        <v>0</v>
      </c>
      <c r="P549" s="83" t="str">
        <f>VLOOKUP(C549,Dados1!$C:$E,3,FALSE)</f>
        <v>UN</v>
      </c>
      <c r="Q549" s="83" t="str">
        <f>VLOOKUP(C549,Dados1!$C:$E,2,FALSE)</f>
        <v>QUADRO DE DISTRIBUICAO PARA TELEFONE N.3, 40X40X12CM EM CHAPA METALICA, DE EMBUTIR, SEM ACESSORIOS, PADRAO TELEBRAS, FORNECIMENTO E INSTALACAO</v>
      </c>
    </row>
    <row r="550" spans="1:17" ht="25.5" outlineLevel="1">
      <c r="A550" s="85"/>
      <c r="B550" s="261" t="s">
        <v>503</v>
      </c>
      <c r="C550" s="86">
        <v>91940</v>
      </c>
      <c r="D550" s="86" t="s">
        <v>584</v>
      </c>
      <c r="E550" s="80" t="str">
        <f>Q550</f>
        <v>CAIXA RETANGULAR 4" X 2" MÉDIA (1,30 M DO PISO), PVC, INSTALADA EM PAREDE - FORNECIMENTO E INSTALAÇÃO. AF_12/2015</v>
      </c>
      <c r="F550" s="86" t="s">
        <v>495</v>
      </c>
      <c r="G550" s="84">
        <v>42</v>
      </c>
      <c r="H550" s="84" t="str">
        <f t="shared" si="112"/>
        <v>11,16</v>
      </c>
      <c r="I550" s="87">
        <f t="shared" si="113"/>
        <v>13.667651999999999</v>
      </c>
      <c r="J550" s="208">
        <f t="shared" si="114"/>
        <v>574.04138399999999</v>
      </c>
      <c r="K550" s="64">
        <f t="shared" si="111"/>
        <v>574.04138399999999</v>
      </c>
      <c r="L550" s="29"/>
      <c r="M550" s="242"/>
      <c r="N550" s="83" t="str">
        <f>VLOOKUP(C550,Dados1!$C:$G,5,FALSE)</f>
        <v>11,16</v>
      </c>
      <c r="O550" s="123">
        <f t="shared" si="115"/>
        <v>0</v>
      </c>
      <c r="P550" s="83" t="str">
        <f>VLOOKUP(C550,Dados1!$C:$E,3,FALSE)</f>
        <v>UN</v>
      </c>
      <c r="Q550" s="83" t="str">
        <f>VLOOKUP(C550,Dados1!$C:$E,2,FALSE)</f>
        <v>CAIXA RETANGULAR 4" X 2" MÉDIA (1,30 M DO PISO), PVC, INSTALADA EM PAREDE - FORNECIMENTO E INSTALAÇÃO. AF_12/2015</v>
      </c>
    </row>
    <row r="551" spans="1:17" outlineLevel="1">
      <c r="A551" s="85"/>
      <c r="B551" s="260" t="s">
        <v>79</v>
      </c>
      <c r="C551" s="79"/>
      <c r="D551" s="79"/>
      <c r="E551" s="33" t="s">
        <v>17</v>
      </c>
      <c r="F551" s="34"/>
      <c r="G551" s="84">
        <v>0</v>
      </c>
      <c r="H551" s="84">
        <f t="shared" si="112"/>
        <v>0</v>
      </c>
      <c r="I551" s="87">
        <f t="shared" si="113"/>
        <v>0</v>
      </c>
      <c r="J551" s="208">
        <f t="shared" si="114"/>
        <v>0</v>
      </c>
      <c r="K551" s="64">
        <f t="shared" si="111"/>
        <v>0</v>
      </c>
      <c r="L551" s="29"/>
      <c r="M551" s="242"/>
      <c r="N551" s="83">
        <f>VLOOKUP(C551,Dados1!$C:$G,5,FALSE)</f>
        <v>0</v>
      </c>
      <c r="O551" s="123">
        <f t="shared" si="115"/>
        <v>0</v>
      </c>
      <c r="P551" s="83">
        <f>VLOOKUP(C551,Dados1!$C:$E,3,FALSE)</f>
        <v>0</v>
      </c>
      <c r="Q551" s="83" t="str">
        <f>VLOOKUP(C551,Dados1!$C:$E,2,FALSE)</f>
        <v>CÓDIGO REPETIDO</v>
      </c>
    </row>
    <row r="552" spans="1:17" ht="38.25" outlineLevel="1">
      <c r="A552" s="85"/>
      <c r="B552" s="250" t="s">
        <v>370</v>
      </c>
      <c r="C552" s="86">
        <v>91834</v>
      </c>
      <c r="D552" s="86" t="s">
        <v>584</v>
      </c>
      <c r="E552" s="78" t="str">
        <f>Q552</f>
        <v>ELETRODUTO FLEXÍVEL CORRUGADO, PVC, DN 25 MM (3/4"), PARA CIRCUITOS TERMINAIS, INSTALADO EM FORRO - FORNECIMENTO E INSTALAÇÃO. AF_12/2015</v>
      </c>
      <c r="F552" s="86" t="s">
        <v>48</v>
      </c>
      <c r="G552" s="84">
        <v>209.15</v>
      </c>
      <c r="H552" s="84" t="str">
        <f t="shared" si="112"/>
        <v>6,02</v>
      </c>
      <c r="I552" s="87">
        <f t="shared" si="113"/>
        <v>7.3726939999999992</v>
      </c>
      <c r="J552" s="208">
        <f t="shared" si="114"/>
        <v>1541.9989500999998</v>
      </c>
      <c r="K552" s="64">
        <f t="shared" si="111"/>
        <v>1541.9989500999998</v>
      </c>
      <c r="L552" s="29"/>
      <c r="M552" s="242"/>
      <c r="N552" s="83" t="str">
        <f>VLOOKUP(C552,Dados1!$C:$G,5,FALSE)</f>
        <v>6,02</v>
      </c>
      <c r="O552" s="123">
        <f t="shared" si="115"/>
        <v>0</v>
      </c>
      <c r="P552" s="83" t="str">
        <f>VLOOKUP(C552,Dados1!$C:$E,3,FALSE)</f>
        <v>M</v>
      </c>
      <c r="Q552" s="83" t="str">
        <f>VLOOKUP(C552,Dados1!$C:$E,2,FALSE)</f>
        <v>ELETRODUTO FLEXÍVEL CORRUGADO, PVC, DN 25 MM (3/4"), PARA CIRCUITOS TERMINAIS, INSTALADO EM FORRO - FORNECIMENTO E INSTALAÇÃO. AF_12/2015</v>
      </c>
    </row>
    <row r="553" spans="1:17" ht="38.25" outlineLevel="1">
      <c r="A553" s="85"/>
      <c r="B553" s="250" t="s">
        <v>505</v>
      </c>
      <c r="C553" s="86">
        <v>91836</v>
      </c>
      <c r="D553" s="86" t="s">
        <v>584</v>
      </c>
      <c r="E553" s="78" t="str">
        <f t="shared" ref="E553:E558" si="116">Q553</f>
        <v>ELETRODUTO FLEXÍVEL CORRUGADO, PVC, DN 32 MM (1"), PARA CIRCUITOS TERMINAIS, INSTALADO EM FORRO - FORNECIMENTO E INSTALAÇÃO. AF_12/2015</v>
      </c>
      <c r="F553" s="86" t="s">
        <v>48</v>
      </c>
      <c r="G553" s="84">
        <v>2</v>
      </c>
      <c r="H553" s="84" t="str">
        <f t="shared" si="112"/>
        <v>7,84</v>
      </c>
      <c r="I553" s="87">
        <f t="shared" si="113"/>
        <v>9.6016479999999991</v>
      </c>
      <c r="J553" s="208">
        <f t="shared" si="114"/>
        <v>19.203295999999998</v>
      </c>
      <c r="K553" s="64">
        <f t="shared" si="111"/>
        <v>19.203295999999998</v>
      </c>
      <c r="L553" s="29"/>
      <c r="M553" s="242"/>
      <c r="N553" s="83" t="str">
        <f>VLOOKUP(C553,Dados1!$C:$G,5,FALSE)</f>
        <v>7,84</v>
      </c>
      <c r="O553" s="123">
        <f t="shared" si="115"/>
        <v>0</v>
      </c>
      <c r="P553" s="83" t="str">
        <f>VLOOKUP(C553,Dados1!$C:$E,3,FALSE)</f>
        <v>M</v>
      </c>
      <c r="Q553" s="83" t="str">
        <f>VLOOKUP(C553,Dados1!$C:$E,2,FALSE)</f>
        <v>ELETRODUTO FLEXÍVEL CORRUGADO, PVC, DN 32 MM (1"), PARA CIRCUITOS TERMINAIS, INSTALADO EM FORRO - FORNECIMENTO E INSTALAÇÃO. AF_12/2015</v>
      </c>
    </row>
    <row r="554" spans="1:17" ht="25.5" outlineLevel="1">
      <c r="A554" s="85"/>
      <c r="B554" s="250" t="s">
        <v>560</v>
      </c>
      <c r="C554" s="86">
        <v>91869</v>
      </c>
      <c r="D554" s="86" t="s">
        <v>584</v>
      </c>
      <c r="E554" s="78" t="str">
        <f t="shared" si="116"/>
        <v>ELETRODUTO RÍGIDO ROSCÁVEL, PVC, DN 40 MM (1 1/4"), PARA CIRCUITOS TERMINAIS, INSTALADO EM LAJE - FORNECIMENTO E INSTALAÇÃO. AF_12/2015</v>
      </c>
      <c r="F554" s="86" t="s">
        <v>48</v>
      </c>
      <c r="G554" s="84">
        <v>4.2</v>
      </c>
      <c r="H554" s="84" t="str">
        <f t="shared" si="112"/>
        <v>11,25</v>
      </c>
      <c r="I554" s="87">
        <f t="shared" si="113"/>
        <v>13.777874999999998</v>
      </c>
      <c r="J554" s="208">
        <f t="shared" si="114"/>
        <v>57.867074999999993</v>
      </c>
      <c r="K554" s="64">
        <f t="shared" si="111"/>
        <v>57.867074999999993</v>
      </c>
      <c r="L554" s="29"/>
      <c r="M554" s="242"/>
      <c r="N554" s="83" t="str">
        <f>VLOOKUP(C554,Dados1!$C:$G,5,FALSE)</f>
        <v>11,25</v>
      </c>
      <c r="O554" s="123">
        <f t="shared" si="115"/>
        <v>0</v>
      </c>
      <c r="P554" s="83" t="str">
        <f>VLOOKUP(C554,Dados1!$C:$E,3,FALSE)</f>
        <v>M</v>
      </c>
      <c r="Q554" s="83" t="str">
        <f>VLOOKUP(C554,Dados1!$C:$E,2,FALSE)</f>
        <v>ELETRODUTO RÍGIDO ROSCÁVEL, PVC, DN 40 MM (1 1/4"), PARA CIRCUITOS TERMINAIS, INSTALADO EM LAJE - FORNECIMENTO E INSTALAÇÃO. AF_12/2015</v>
      </c>
    </row>
    <row r="555" spans="1:17" ht="38.25" outlineLevel="1">
      <c r="A555" s="85"/>
      <c r="B555" s="250" t="s">
        <v>561</v>
      </c>
      <c r="C555" s="86">
        <v>95745</v>
      </c>
      <c r="D555" s="86" t="s">
        <v>584</v>
      </c>
      <c r="E555" s="78" t="str">
        <f t="shared" si="116"/>
        <v>ELETRODUTO DE AÇO GALVANIZADO, CLASSE LEVE, DN 20 MM (3/4), APARENTE, INSTALADO EM TETO - FORNECIMENTO E INSTALAÇÃO. AF_11/2016_P</v>
      </c>
      <c r="F555" s="86" t="s">
        <v>48</v>
      </c>
      <c r="G555" s="84">
        <v>5</v>
      </c>
      <c r="H555" s="84" t="str">
        <f t="shared" si="112"/>
        <v>12,73</v>
      </c>
      <c r="I555" s="87">
        <f t="shared" si="113"/>
        <v>15.590430999999999</v>
      </c>
      <c r="J555" s="208">
        <f t="shared" si="114"/>
        <v>77.952154999999991</v>
      </c>
      <c r="K555" s="64">
        <f t="shared" si="111"/>
        <v>77.952154999999991</v>
      </c>
      <c r="L555" s="29"/>
      <c r="M555" s="242"/>
      <c r="N555" s="83" t="str">
        <f>VLOOKUP(C555,Dados1!$C:$G,5,FALSE)</f>
        <v>12,73</v>
      </c>
      <c r="O555" s="123">
        <f t="shared" si="115"/>
        <v>0</v>
      </c>
      <c r="P555" s="83" t="str">
        <f>VLOOKUP(C555,Dados1!$C:$E,3,FALSE)</f>
        <v>M</v>
      </c>
      <c r="Q555" s="83" t="str">
        <f>VLOOKUP(C555,Dados1!$C:$E,2,FALSE)</f>
        <v>ELETRODUTO DE AÇO GALVANIZADO, CLASSE LEVE, DN 20 MM (3/4), APARENTE, INSTALADO EM TETO - FORNECIMENTO E INSTALAÇÃO. AF_11/2016_P</v>
      </c>
    </row>
    <row r="556" spans="1:17" ht="38.25" outlineLevel="1">
      <c r="A556" s="85"/>
      <c r="B556" s="250" t="s">
        <v>562</v>
      </c>
      <c r="C556" s="86">
        <v>95752</v>
      </c>
      <c r="D556" s="86" t="s">
        <v>584</v>
      </c>
      <c r="E556" s="78" t="str">
        <f t="shared" si="116"/>
        <v>ELETRODUTO DE AÇO GALVANIZADO, CLASSE SEMI PESADO, DN 40 MM (1 1/2  ), APARENTE, INSTALADO EM PAREDE - FORNECIMENTO E INSTALAÇÃO. AF_11/2016_P</v>
      </c>
      <c r="F556" s="86" t="s">
        <v>48</v>
      </c>
      <c r="G556" s="84">
        <v>46.3</v>
      </c>
      <c r="H556" s="84" t="str">
        <f t="shared" si="112"/>
        <v>32,07</v>
      </c>
      <c r="I556" s="87">
        <f t="shared" si="113"/>
        <v>39.276128999999997</v>
      </c>
      <c r="J556" s="208">
        <f t="shared" si="114"/>
        <v>1818.4847726999997</v>
      </c>
      <c r="K556" s="64">
        <f t="shared" si="111"/>
        <v>1818.4847726999997</v>
      </c>
      <c r="L556" s="29"/>
      <c r="M556" s="242"/>
      <c r="N556" s="83" t="str">
        <f>VLOOKUP(C556,Dados1!$C:$G,5,FALSE)</f>
        <v>32,07</v>
      </c>
      <c r="O556" s="123">
        <f t="shared" si="115"/>
        <v>0</v>
      </c>
      <c r="P556" s="83" t="str">
        <f>VLOOKUP(C556,Dados1!$C:$E,3,FALSE)</f>
        <v>M</v>
      </c>
      <c r="Q556" s="83" t="str">
        <f>VLOOKUP(C556,Dados1!$C:$E,2,FALSE)</f>
        <v>ELETRODUTO DE AÇO GALVANIZADO, CLASSE SEMI PESADO, DN 40 MM (1 1/2  ), APARENTE, INSTALADO EM PAREDE - FORNECIMENTO E INSTALAÇÃO. AF_11/2016_P</v>
      </c>
    </row>
    <row r="557" spans="1:17" ht="38.25" outlineLevel="1">
      <c r="A557" s="85"/>
      <c r="B557" s="250" t="s">
        <v>578</v>
      </c>
      <c r="C557" s="86">
        <v>95752</v>
      </c>
      <c r="D557" s="86" t="s">
        <v>584</v>
      </c>
      <c r="E557" s="78" t="str">
        <f t="shared" si="116"/>
        <v>ELETRODUTO DE AÇO GALVANIZADO, CLASSE SEMI PESADO, DN 40 MM (1 1/2  ), APARENTE, INSTALADO EM PAREDE - FORNECIMENTO E INSTALAÇÃO. AF_11/2016_P</v>
      </c>
      <c r="F557" s="86" t="s">
        <v>48</v>
      </c>
      <c r="G557" s="84">
        <v>22.5</v>
      </c>
      <c r="H557" s="84" t="str">
        <f t="shared" si="112"/>
        <v>32,07</v>
      </c>
      <c r="I557" s="87">
        <f t="shared" si="113"/>
        <v>39.276128999999997</v>
      </c>
      <c r="J557" s="208">
        <f t="shared" si="114"/>
        <v>883.71290249999993</v>
      </c>
      <c r="K557" s="64">
        <f t="shared" si="111"/>
        <v>883.71290249999993</v>
      </c>
      <c r="L557" s="29"/>
      <c r="M557" s="242"/>
      <c r="N557" s="83" t="str">
        <f>VLOOKUP(C557,Dados1!$C:$G,5,FALSE)</f>
        <v>32,07</v>
      </c>
      <c r="O557" s="123">
        <f t="shared" si="115"/>
        <v>0</v>
      </c>
      <c r="P557" s="83" t="str">
        <f>VLOOKUP(C557,Dados1!$C:$E,3,FALSE)</f>
        <v>M</v>
      </c>
      <c r="Q557" s="83" t="str">
        <f>VLOOKUP(C557,Dados1!$C:$E,2,FALSE)</f>
        <v>ELETRODUTO DE AÇO GALVANIZADO, CLASSE SEMI PESADO, DN 40 MM (1 1/2  ), APARENTE, INSTALADO EM PAREDE - FORNECIMENTO E INSTALAÇÃO. AF_11/2016_P</v>
      </c>
    </row>
    <row r="558" spans="1:17" ht="25.5" outlineLevel="1">
      <c r="A558" s="85"/>
      <c r="B558" s="250" t="s">
        <v>579</v>
      </c>
      <c r="C558" s="207" t="s">
        <v>708</v>
      </c>
      <c r="D558" s="82" t="s">
        <v>604</v>
      </c>
      <c r="E558" s="78" t="str">
        <f t="shared" si="116"/>
        <v>ELETROCALHA LISA GALVANIZADA ELETROLÍTICA CHAPA 14 - 100 X 50 MM COM TAMPA, INCLUSIVE CONEXÃO</v>
      </c>
      <c r="F558" s="86" t="s">
        <v>48</v>
      </c>
      <c r="G558" s="84">
        <v>63.3</v>
      </c>
      <c r="H558" s="84">
        <f t="shared" si="112"/>
        <v>58.37</v>
      </c>
      <c r="I558" s="87">
        <f t="shared" si="113"/>
        <v>71.485738999999995</v>
      </c>
      <c r="J558" s="208">
        <f t="shared" si="114"/>
        <v>4525.0472786999999</v>
      </c>
      <c r="K558" s="64">
        <f t="shared" si="111"/>
        <v>4525.0472786999999</v>
      </c>
      <c r="L558" s="29"/>
      <c r="M558" s="242"/>
      <c r="N558" s="83">
        <f>VLOOKUP(C558,Dados1!$C:$G,5,FALSE)</f>
        <v>58.37</v>
      </c>
      <c r="O558" s="123">
        <f t="shared" si="115"/>
        <v>0</v>
      </c>
      <c r="P558" s="83" t="str">
        <f>VLOOKUP(C558,Dados1!$C:$E,3,FALSE)</f>
        <v>M</v>
      </c>
      <c r="Q558" s="83" t="str">
        <f>VLOOKUP(C558,Dados1!$C:$E,2,FALSE)</f>
        <v>ELETROCALHA LISA GALVANIZADA ELETROLÍTICA CHAPA 14 - 100 X 50 MM COM TAMPA, INCLUSIVE CONEXÃO</v>
      </c>
    </row>
    <row r="559" spans="1:17" s="61" customFormat="1" outlineLevel="1">
      <c r="A559" s="85"/>
      <c r="B559" s="251"/>
      <c r="C559" s="62"/>
      <c r="D559" s="62"/>
      <c r="E559" s="62"/>
      <c r="F559" s="62"/>
      <c r="G559" s="68" t="s">
        <v>100</v>
      </c>
      <c r="H559" s="84">
        <f t="shared" si="112"/>
        <v>0</v>
      </c>
      <c r="I559" s="87"/>
      <c r="J559" s="213">
        <f>SUM(J530:J558)</f>
        <v>29632.989592816666</v>
      </c>
      <c r="K559" s="64"/>
      <c r="L559" s="235"/>
      <c r="M559" s="255"/>
      <c r="N559" s="83">
        <f>VLOOKUP(C559,Dados1!$C:$G,5,FALSE)</f>
        <v>0</v>
      </c>
      <c r="O559" s="123">
        <f t="shared" si="115"/>
        <v>0</v>
      </c>
      <c r="P559" s="83">
        <f>VLOOKUP(C559,Dados1!$C:$E,3,FALSE)</f>
        <v>0</v>
      </c>
      <c r="Q559" s="83" t="str">
        <f>VLOOKUP(C559,Dados1!$C:$E,2,FALSE)</f>
        <v>CÓDIGO REPETIDO</v>
      </c>
    </row>
    <row r="560" spans="1:17" s="61" customFormat="1">
      <c r="A560" s="85"/>
      <c r="B560" s="262"/>
      <c r="C560" s="21"/>
      <c r="D560" s="21"/>
      <c r="E560" s="21"/>
      <c r="F560" s="21"/>
      <c r="G560" s="21"/>
      <c r="H560" s="84">
        <f t="shared" si="112"/>
        <v>0</v>
      </c>
      <c r="I560" s="87">
        <f t="shared" si="105"/>
        <v>0</v>
      </c>
      <c r="J560" s="208">
        <f t="shared" si="106"/>
        <v>0</v>
      </c>
      <c r="K560" s="64">
        <f t="shared" si="111"/>
        <v>0</v>
      </c>
      <c r="L560" s="235"/>
      <c r="M560" s="255"/>
      <c r="N560" s="83">
        <f>VLOOKUP(C560,Dados1!$C:$G,5,FALSE)</f>
        <v>0</v>
      </c>
      <c r="O560" s="123">
        <f t="shared" si="115"/>
        <v>0</v>
      </c>
      <c r="P560" s="83">
        <f>VLOOKUP(C560,Dados1!$C:$E,3,FALSE)</f>
        <v>0</v>
      </c>
      <c r="Q560" s="83" t="str">
        <f>VLOOKUP(C560,Dados1!$C:$E,2,FALSE)</f>
        <v>CÓDIGO REPETIDO</v>
      </c>
    </row>
    <row r="561" spans="1:17" s="61" customFormat="1">
      <c r="A561" s="85"/>
      <c r="B561" s="249">
        <v>21</v>
      </c>
      <c r="C561" s="198"/>
      <c r="D561" s="198"/>
      <c r="E561" s="131" t="s">
        <v>10</v>
      </c>
      <c r="F561" s="131"/>
      <c r="G561" s="133"/>
      <c r="H561" s="134">
        <f t="shared" si="112"/>
        <v>0</v>
      </c>
      <c r="I561" s="137">
        <f t="shared" si="105"/>
        <v>0</v>
      </c>
      <c r="J561" s="210">
        <f t="shared" si="106"/>
        <v>0</v>
      </c>
      <c r="K561" s="64">
        <f t="shared" si="111"/>
        <v>0</v>
      </c>
      <c r="L561" s="235"/>
      <c r="M561" s="255"/>
      <c r="N561" s="83">
        <f>VLOOKUP(C561,Dados1!$C:$G,5,FALSE)</f>
        <v>0</v>
      </c>
      <c r="O561" s="123">
        <f t="shared" si="115"/>
        <v>0</v>
      </c>
      <c r="P561" s="83">
        <f>VLOOKUP(C561,Dados1!$C:$E,3,FALSE)</f>
        <v>0</v>
      </c>
      <c r="Q561" s="83" t="str">
        <f>VLOOKUP(C561,Dados1!$C:$E,2,FALSE)</f>
        <v>CÓDIGO REPETIDO</v>
      </c>
    </row>
    <row r="562" spans="1:17" s="61" customFormat="1" ht="25.5" outlineLevel="1">
      <c r="A562" s="85"/>
      <c r="B562" s="250" t="s">
        <v>58363</v>
      </c>
      <c r="C562" s="86">
        <v>96989</v>
      </c>
      <c r="D562" s="86" t="s">
        <v>584</v>
      </c>
      <c r="E562" s="80" t="str">
        <f>Q562</f>
        <v>CAPTOR TIPO FRANKLIN PARA SPDA - FORNECIMENTO E INSTALAÇÃO. AF_12/2017</v>
      </c>
      <c r="F562" s="77" t="s">
        <v>36</v>
      </c>
      <c r="G562" s="84">
        <v>1</v>
      </c>
      <c r="H562" s="84" t="str">
        <f t="shared" si="112"/>
        <v>74,34</v>
      </c>
      <c r="I562" s="87">
        <f>H562*1.2247</f>
        <v>91.044197999999994</v>
      </c>
      <c r="J562" s="208">
        <f>I562*G562</f>
        <v>91.044197999999994</v>
      </c>
      <c r="K562" s="64">
        <f t="shared" si="111"/>
        <v>91.044197999999994</v>
      </c>
      <c r="L562" s="235"/>
      <c r="M562" s="255"/>
      <c r="N562" s="83" t="str">
        <f>VLOOKUP(C562,Dados1!$C:$G,5,FALSE)</f>
        <v>74,34</v>
      </c>
      <c r="O562" s="123">
        <f t="shared" si="115"/>
        <v>0</v>
      </c>
      <c r="P562" s="83" t="str">
        <f>VLOOKUP(C562,Dados1!$C:$E,3,FALSE)</f>
        <v>UN</v>
      </c>
      <c r="Q562" s="83" t="str">
        <f>VLOOKUP(C562,Dados1!$C:$E,2,FALSE)</f>
        <v>CAPTOR TIPO FRANKLIN PARA SPDA - FORNECIMENTO E INSTALAÇÃO. AF_12/2017</v>
      </c>
    </row>
    <row r="563" spans="1:17" s="61" customFormat="1" outlineLevel="1">
      <c r="A563" s="85"/>
      <c r="B563" s="250" t="s">
        <v>58364</v>
      </c>
      <c r="C563" s="159" t="s">
        <v>751</v>
      </c>
      <c r="D563" s="52" t="s">
        <v>587</v>
      </c>
      <c r="E563" s="80" t="str">
        <f t="shared" ref="E563:E576" si="117">Q563</f>
        <v>ARMAÇAO INCL.CORTE, DOBRA E COLOCAÇAO EM ESTRUTURA AÇO CA-50/60</v>
      </c>
      <c r="F563" s="44" t="s">
        <v>634</v>
      </c>
      <c r="G563" s="84">
        <f>154*0.617</f>
        <v>95.018000000000001</v>
      </c>
      <c r="H563" s="84">
        <f t="shared" si="112"/>
        <v>8.58</v>
      </c>
      <c r="I563" s="87">
        <f t="shared" ref="I563:I576" si="118">H563*1.2247</f>
        <v>10.507925999999999</v>
      </c>
      <c r="J563" s="208">
        <f t="shared" ref="J563:J576" si="119">I563*G563</f>
        <v>998.44211266799994</v>
      </c>
      <c r="K563" s="64">
        <f t="shared" si="111"/>
        <v>998.44211266799994</v>
      </c>
      <c r="L563" s="235"/>
      <c r="M563" s="255"/>
      <c r="N563" s="83">
        <f>VLOOKUP(C563,Dados1!$C:$G,5,FALSE)</f>
        <v>8.58</v>
      </c>
      <c r="O563" s="123">
        <f t="shared" si="115"/>
        <v>0</v>
      </c>
      <c r="P563" s="83" t="str">
        <f>VLOOKUP(C563,Dados1!$C:$E,3,FALSE)</f>
        <v>KG</v>
      </c>
      <c r="Q563" s="83" t="str">
        <f>VLOOKUP(C563,Dados1!$C:$E,2,FALSE)</f>
        <v>ARMAÇAO INCL.CORTE, DOBRA E COLOCAÇAO EM ESTRUTURA AÇO CA-50/60</v>
      </c>
    </row>
    <row r="564" spans="1:17" s="61" customFormat="1" ht="25.5" outlineLevel="1">
      <c r="A564" s="85"/>
      <c r="B564" s="250" t="s">
        <v>58365</v>
      </c>
      <c r="C564" s="86" t="s">
        <v>138</v>
      </c>
      <c r="D564" s="86" t="s">
        <v>584</v>
      </c>
      <c r="E564" s="80" t="str">
        <f t="shared" si="117"/>
        <v>TERMINAL METALICO A PRESSAO PARA 1 CABO DE 50 MM2 - FORNECIMENTO E INSTALACAO</v>
      </c>
      <c r="F564" s="77" t="s">
        <v>36</v>
      </c>
      <c r="G564" s="84">
        <v>16</v>
      </c>
      <c r="H564" s="84" t="str">
        <f t="shared" si="112"/>
        <v>34,32</v>
      </c>
      <c r="I564" s="87">
        <f t="shared" si="118"/>
        <v>42.031703999999998</v>
      </c>
      <c r="J564" s="208">
        <f t="shared" si="119"/>
        <v>672.50726399999996</v>
      </c>
      <c r="K564" s="64">
        <f t="shared" si="111"/>
        <v>672.50726399999996</v>
      </c>
      <c r="L564" s="235"/>
      <c r="M564" s="255"/>
      <c r="N564" s="83" t="str">
        <f>VLOOKUP(C564,Dados1!$C:$G,5,FALSE)</f>
        <v>34,32</v>
      </c>
      <c r="O564" s="123">
        <f t="shared" si="115"/>
        <v>0</v>
      </c>
      <c r="P564" s="83" t="str">
        <f>VLOOKUP(C564,Dados1!$C:$E,3,FALSE)</f>
        <v>UN</v>
      </c>
      <c r="Q564" s="83" t="str">
        <f>VLOOKUP(C564,Dados1!$C:$E,2,FALSE)</f>
        <v>TERMINAL METALICO A PRESSAO PARA 1 CABO DE 50 MM2 - FORNECIMENTO E INSTALACAO</v>
      </c>
    </row>
    <row r="565" spans="1:17" s="61" customFormat="1" outlineLevel="1">
      <c r="A565" s="85"/>
      <c r="B565" s="250" t="s">
        <v>58366</v>
      </c>
      <c r="C565" s="207" t="s">
        <v>709</v>
      </c>
      <c r="D565" s="86" t="s">
        <v>649</v>
      </c>
      <c r="E565" s="80" t="str">
        <f t="shared" si="117"/>
        <v>ABRAÇADEIRA GUIA PARA MASTROS SIMPLES PARA UMA DESCIDA 2"</v>
      </c>
      <c r="F565" s="86" t="s">
        <v>36</v>
      </c>
      <c r="G565" s="84">
        <v>4</v>
      </c>
      <c r="H565" s="84">
        <f t="shared" si="112"/>
        <v>12.03</v>
      </c>
      <c r="I565" s="87">
        <f t="shared" si="118"/>
        <v>14.733140999999998</v>
      </c>
      <c r="J565" s="208">
        <f t="shared" si="119"/>
        <v>58.932563999999992</v>
      </c>
      <c r="K565" s="64">
        <f t="shared" si="111"/>
        <v>58.932563999999992</v>
      </c>
      <c r="L565" s="235"/>
      <c r="M565" s="255"/>
      <c r="N565" s="83">
        <f>VLOOKUP(C565,Dados1!$C:$G,5,FALSE)</f>
        <v>12.03</v>
      </c>
      <c r="O565" s="123">
        <f t="shared" si="115"/>
        <v>0</v>
      </c>
      <c r="P565" s="83" t="str">
        <f>VLOOKUP(C565,Dados1!$C:$E,3,FALSE)</f>
        <v>U</v>
      </c>
      <c r="Q565" s="83" t="str">
        <f>VLOOKUP(C565,Dados1!$C:$E,2,FALSE)</f>
        <v>ABRAÇADEIRA GUIA PARA MASTROS SIMPLES PARA UMA DESCIDA 2"</v>
      </c>
    </row>
    <row r="566" spans="1:17" s="61" customFormat="1" ht="25.5" outlineLevel="1">
      <c r="A566" s="85"/>
      <c r="B566" s="250" t="s">
        <v>58367</v>
      </c>
      <c r="C566" s="86" t="s">
        <v>138</v>
      </c>
      <c r="D566" s="86" t="s">
        <v>584</v>
      </c>
      <c r="E566" s="80" t="str">
        <f t="shared" si="117"/>
        <v>TERMINAL METALICO A PRESSAO PARA 1 CABO DE 50 MM2 - FORNECIMENTO E INSTALACAO</v>
      </c>
      <c r="F566" s="86" t="s">
        <v>36</v>
      </c>
      <c r="G566" s="84">
        <v>48</v>
      </c>
      <c r="H566" s="84" t="str">
        <f t="shared" si="112"/>
        <v>34,32</v>
      </c>
      <c r="I566" s="87">
        <f t="shared" si="118"/>
        <v>42.031703999999998</v>
      </c>
      <c r="J566" s="208">
        <f t="shared" si="119"/>
        <v>2017.521792</v>
      </c>
      <c r="K566" s="64">
        <f t="shared" si="111"/>
        <v>2017.521792</v>
      </c>
      <c r="L566" s="235"/>
      <c r="M566" s="255"/>
      <c r="N566" s="83" t="str">
        <f>VLOOKUP(C566,Dados1!$C:$G,5,FALSE)</f>
        <v>34,32</v>
      </c>
      <c r="O566" s="123">
        <f t="shared" si="115"/>
        <v>0</v>
      </c>
      <c r="P566" s="83" t="str">
        <f>VLOOKUP(C566,Dados1!$C:$E,3,FALSE)</f>
        <v>UN</v>
      </c>
      <c r="Q566" s="83" t="str">
        <f>VLOOKUP(C566,Dados1!$C:$E,2,FALSE)</f>
        <v>TERMINAL METALICO A PRESSAO PARA 1 CABO DE 50 MM2 - FORNECIMENTO E INSTALACAO</v>
      </c>
    </row>
    <row r="567" spans="1:17" s="61" customFormat="1" ht="25.5" outlineLevel="1">
      <c r="A567" s="85"/>
      <c r="B567" s="250" t="s">
        <v>58368</v>
      </c>
      <c r="C567" s="207" t="s">
        <v>710</v>
      </c>
      <c r="D567" s="86" t="s">
        <v>649</v>
      </c>
      <c r="E567" s="80" t="str">
        <f t="shared" si="117"/>
        <v>CAIXA DE EQUALIZAÇÃO PARA USO INTERNO COM 9 TERMINAIS 210X210X90MM EM AÇO</v>
      </c>
      <c r="F567" s="77" t="s">
        <v>36</v>
      </c>
      <c r="G567" s="84">
        <v>1</v>
      </c>
      <c r="H567" s="84">
        <f t="shared" si="112"/>
        <v>168.05</v>
      </c>
      <c r="I567" s="87">
        <f t="shared" si="118"/>
        <v>205.810835</v>
      </c>
      <c r="J567" s="208">
        <f t="shared" si="119"/>
        <v>205.810835</v>
      </c>
      <c r="K567" s="64">
        <f t="shared" si="111"/>
        <v>205.810835</v>
      </c>
      <c r="L567" s="235"/>
      <c r="M567" s="255"/>
      <c r="N567" s="83">
        <f>VLOOKUP(C567,Dados1!$C:$G,5,FALSE)</f>
        <v>168.05</v>
      </c>
      <c r="O567" s="123">
        <f t="shared" si="115"/>
        <v>0</v>
      </c>
      <c r="P567" s="83" t="str">
        <f>VLOOKUP(C567,Dados1!$C:$E,3,FALSE)</f>
        <v>U</v>
      </c>
      <c r="Q567" s="83" t="str">
        <f>VLOOKUP(C567,Dados1!$C:$E,2,FALSE)</f>
        <v>CAIXA DE EQUALIZAÇÃO PARA USO INTERNO COM 9 TERMINAIS 210X210X90MM EM AÇO</v>
      </c>
    </row>
    <row r="568" spans="1:17" s="61" customFormat="1" ht="25.5" outlineLevel="1">
      <c r="A568" s="85"/>
      <c r="B568" s="250" t="s">
        <v>58369</v>
      </c>
      <c r="C568" s="10">
        <v>93358</v>
      </c>
      <c r="D568" s="86" t="s">
        <v>584</v>
      </c>
      <c r="E568" s="80" t="str">
        <f t="shared" si="117"/>
        <v>ESCAVAÇÃO MANUAL DE VALA COM PROFUNDIDADE MENOR OU IGUAL A 1,30 M. AF_03/2016</v>
      </c>
      <c r="F568" s="77" t="s">
        <v>39</v>
      </c>
      <c r="G568" s="84">
        <v>43.95</v>
      </c>
      <c r="H568" s="84" t="str">
        <f t="shared" si="112"/>
        <v>58,39</v>
      </c>
      <c r="I568" s="87">
        <f t="shared" si="118"/>
        <v>71.510232999999999</v>
      </c>
      <c r="J568" s="208">
        <f t="shared" si="119"/>
        <v>3142.8747403500001</v>
      </c>
      <c r="K568" s="64">
        <f t="shared" si="111"/>
        <v>3142.8747403500001</v>
      </c>
      <c r="L568" s="235"/>
      <c r="M568" s="255"/>
      <c r="N568" s="83" t="str">
        <f>VLOOKUP(C568,Dados1!$C:$G,5,FALSE)</f>
        <v>58,39</v>
      </c>
      <c r="O568" s="123">
        <f t="shared" si="115"/>
        <v>0</v>
      </c>
      <c r="P568" s="83" t="str">
        <f>VLOOKUP(C568,Dados1!$C:$E,3,FALSE)</f>
        <v>M3</v>
      </c>
      <c r="Q568" s="83" t="str">
        <f>VLOOKUP(C568,Dados1!$C:$E,2,FALSE)</f>
        <v>ESCAVAÇÃO MANUAL DE VALA COM PROFUNDIDADE MENOR OU IGUAL A 1,30 M. AF_03/2016</v>
      </c>
    </row>
    <row r="569" spans="1:17" s="61" customFormat="1" outlineLevel="1">
      <c r="A569" s="85"/>
      <c r="B569" s="250" t="s">
        <v>58370</v>
      </c>
      <c r="C569" s="71">
        <v>93382</v>
      </c>
      <c r="D569" s="86" t="s">
        <v>584</v>
      </c>
      <c r="E569" s="80" t="str">
        <f t="shared" si="117"/>
        <v>REATERRO MANUAL DE VALAS COM COMPACTAÇÃO MECANIZADA. AF_04/2016</v>
      </c>
      <c r="F569" s="77" t="s">
        <v>39</v>
      </c>
      <c r="G569" s="84">
        <v>43.95</v>
      </c>
      <c r="H569" s="84" t="str">
        <f t="shared" si="112"/>
        <v>23,67</v>
      </c>
      <c r="I569" s="87">
        <f t="shared" si="118"/>
        <v>28.988648999999999</v>
      </c>
      <c r="J569" s="208">
        <f t="shared" si="119"/>
        <v>1274.0511235500001</v>
      </c>
      <c r="K569" s="64">
        <f t="shared" si="111"/>
        <v>1274.0511235500001</v>
      </c>
      <c r="L569" s="235"/>
      <c r="M569" s="255"/>
      <c r="N569" s="83" t="str">
        <f>VLOOKUP(C569,Dados1!$C:$G,5,FALSE)</f>
        <v>23,67</v>
      </c>
      <c r="O569" s="123">
        <f t="shared" si="115"/>
        <v>0</v>
      </c>
      <c r="P569" s="83" t="str">
        <f>VLOOKUP(C569,Dados1!$C:$E,3,FALSE)</f>
        <v>M3</v>
      </c>
      <c r="Q569" s="83" t="str">
        <f>VLOOKUP(C569,Dados1!$C:$E,2,FALSE)</f>
        <v>REATERRO MANUAL DE VALAS COM COMPACTAÇÃO MECANIZADA. AF_04/2016</v>
      </c>
    </row>
    <row r="570" spans="1:17" s="61" customFormat="1" ht="25.5" outlineLevel="1">
      <c r="A570" s="85"/>
      <c r="B570" s="250" t="s">
        <v>58371</v>
      </c>
      <c r="C570" s="86">
        <v>96985</v>
      </c>
      <c r="D570" s="86" t="s">
        <v>584</v>
      </c>
      <c r="E570" s="80" t="str">
        <f t="shared" si="117"/>
        <v>HASTE DE ATERRAMENTO 5/8  PARA SPDA - FORNECIMENTO E INSTALAÇÃO. AF_12/2017</v>
      </c>
      <c r="F570" s="77" t="s">
        <v>36</v>
      </c>
      <c r="G570" s="84">
        <v>16</v>
      </c>
      <c r="H570" s="84" t="str">
        <f t="shared" si="112"/>
        <v>37,25</v>
      </c>
      <c r="I570" s="87">
        <f t="shared" si="118"/>
        <v>45.620074999999993</v>
      </c>
      <c r="J570" s="208">
        <f t="shared" si="119"/>
        <v>729.92119999999989</v>
      </c>
      <c r="K570" s="64">
        <f t="shared" si="111"/>
        <v>729.92119999999989</v>
      </c>
      <c r="L570" s="235"/>
      <c r="M570" s="255"/>
      <c r="N570" s="83" t="str">
        <f>VLOOKUP(C570,Dados1!$C:$G,5,FALSE)</f>
        <v>37,25</v>
      </c>
      <c r="O570" s="123">
        <f t="shared" ref="O570:O601" si="120">H570-N570</f>
        <v>0</v>
      </c>
      <c r="P570" s="83" t="str">
        <f>VLOOKUP(C570,Dados1!$C:$E,3,FALSE)</f>
        <v>UN</v>
      </c>
      <c r="Q570" s="83" t="str">
        <f>VLOOKUP(C570,Dados1!$C:$E,2,FALSE)</f>
        <v>HASTE DE ATERRAMENTO 5/8  PARA SPDA - FORNECIMENTO E INSTALAÇÃO. AF_12/2017</v>
      </c>
    </row>
    <row r="571" spans="1:17" s="61" customFormat="1" ht="25.5" outlineLevel="1">
      <c r="A571" s="85"/>
      <c r="B571" s="250" t="s">
        <v>58372</v>
      </c>
      <c r="C571" s="86">
        <v>96971</v>
      </c>
      <c r="D571" s="86" t="s">
        <v>584</v>
      </c>
      <c r="E571" s="80" t="str">
        <f t="shared" si="117"/>
        <v>CORDOALHA DE COBRE NU 16 MM², NÃO ENTERRADA, COM ISOLADOR - FORNECIMENTO E INSTALAÇÃO. AF_12/2017</v>
      </c>
      <c r="F571" s="77" t="s">
        <v>48</v>
      </c>
      <c r="G571" s="84">
        <v>65</v>
      </c>
      <c r="H571" s="84" t="str">
        <f t="shared" si="112"/>
        <v>19,60</v>
      </c>
      <c r="I571" s="87">
        <f t="shared" si="118"/>
        <v>24.00412</v>
      </c>
      <c r="J571" s="208">
        <f t="shared" si="119"/>
        <v>1560.2678000000001</v>
      </c>
      <c r="K571" s="64">
        <f t="shared" si="111"/>
        <v>1560.2678000000001</v>
      </c>
      <c r="L571" s="235"/>
      <c r="M571" s="255"/>
      <c r="N571" s="83" t="str">
        <f>VLOOKUP(C571,Dados1!$C:$G,5,FALSE)</f>
        <v>19,60</v>
      </c>
      <c r="O571" s="123">
        <f t="shared" si="120"/>
        <v>0</v>
      </c>
      <c r="P571" s="83" t="str">
        <f>VLOOKUP(C571,Dados1!$C:$E,3,FALSE)</f>
        <v>M</v>
      </c>
      <c r="Q571" s="83" t="str">
        <f>VLOOKUP(C571,Dados1!$C:$E,2,FALSE)</f>
        <v>CORDOALHA DE COBRE NU 16 MM², NÃO ENTERRADA, COM ISOLADOR - FORNECIMENTO E INSTALAÇÃO. AF_12/2017</v>
      </c>
    </row>
    <row r="572" spans="1:17" s="61" customFormat="1" ht="25.5" outlineLevel="1">
      <c r="A572" s="85"/>
      <c r="B572" s="250" t="s">
        <v>56740</v>
      </c>
      <c r="C572" s="86">
        <v>96973</v>
      </c>
      <c r="D572" s="86" t="s">
        <v>584</v>
      </c>
      <c r="E572" s="80" t="str">
        <f t="shared" si="117"/>
        <v>CORDOALHA DE COBRE NU 35 MM², NÃO ENTERRADA, COM ISOLADOR - FORNECIMENTO E INSTALAÇÃO. AF_12/2017</v>
      </c>
      <c r="F572" s="44" t="s">
        <v>48</v>
      </c>
      <c r="G572" s="84">
        <v>348.78</v>
      </c>
      <c r="H572" s="84" t="str">
        <f t="shared" si="112"/>
        <v>33,50</v>
      </c>
      <c r="I572" s="87">
        <f t="shared" si="118"/>
        <v>41.027449999999995</v>
      </c>
      <c r="J572" s="208">
        <f t="shared" si="119"/>
        <v>14309.554010999997</v>
      </c>
      <c r="K572" s="64">
        <f t="shared" si="111"/>
        <v>14309.554010999997</v>
      </c>
      <c r="L572" s="235"/>
      <c r="M572" s="255"/>
      <c r="N572" s="83" t="str">
        <f>VLOOKUP(C572,Dados1!$C:$G,5,FALSE)</f>
        <v>33,50</v>
      </c>
      <c r="O572" s="123">
        <f t="shared" si="120"/>
        <v>0</v>
      </c>
      <c r="P572" s="83" t="str">
        <f>VLOOKUP(C572,Dados1!$C:$E,3,FALSE)</f>
        <v>M</v>
      </c>
      <c r="Q572" s="83" t="str">
        <f>VLOOKUP(C572,Dados1!$C:$E,2,FALSE)</f>
        <v>CORDOALHA DE COBRE NU 35 MM², NÃO ENTERRADA, COM ISOLADOR - FORNECIMENTO E INSTALAÇÃO. AF_12/2017</v>
      </c>
    </row>
    <row r="573" spans="1:17" s="61" customFormat="1" ht="25.5" outlineLevel="1">
      <c r="A573" s="85"/>
      <c r="B573" s="250" t="s">
        <v>56755</v>
      </c>
      <c r="C573" s="86">
        <v>96974</v>
      </c>
      <c r="D573" s="86" t="s">
        <v>584</v>
      </c>
      <c r="E573" s="80" t="str">
        <f t="shared" si="117"/>
        <v>CORDOALHA DE COBRE NU 50 MM², NÃO ENTERRADA, COM ISOLADOR - FORNECIMENTO E INSTALAÇÃO. AF_12/2017</v>
      </c>
      <c r="F573" s="44" t="s">
        <v>48</v>
      </c>
      <c r="G573" s="84">
        <v>308</v>
      </c>
      <c r="H573" s="84" t="str">
        <f t="shared" si="112"/>
        <v>42,13</v>
      </c>
      <c r="I573" s="87">
        <f t="shared" si="118"/>
        <v>51.596610999999996</v>
      </c>
      <c r="J573" s="208">
        <f t="shared" si="119"/>
        <v>15891.756187999999</v>
      </c>
      <c r="K573" s="64">
        <f t="shared" si="111"/>
        <v>15891.756187999999</v>
      </c>
      <c r="L573" s="235"/>
      <c r="M573" s="255"/>
      <c r="N573" s="83" t="str">
        <f>VLOOKUP(C573,Dados1!$C:$G,5,FALSE)</f>
        <v>42,13</v>
      </c>
      <c r="O573" s="123">
        <f t="shared" si="120"/>
        <v>0</v>
      </c>
      <c r="P573" s="83" t="str">
        <f>VLOOKUP(C573,Dados1!$C:$E,3,FALSE)</f>
        <v>M</v>
      </c>
      <c r="Q573" s="83" t="str">
        <f>VLOOKUP(C573,Dados1!$C:$E,2,FALSE)</f>
        <v>CORDOALHA DE COBRE NU 50 MM², NÃO ENTERRADA, COM ISOLADOR - FORNECIMENTO E INSTALAÇÃO. AF_12/2017</v>
      </c>
    </row>
    <row r="574" spans="1:17" s="61" customFormat="1" ht="25.5" outlineLevel="1">
      <c r="A574" s="85"/>
      <c r="B574" s="250" t="s">
        <v>58373</v>
      </c>
      <c r="C574" s="86">
        <v>98111</v>
      </c>
      <c r="D574" s="86" t="s">
        <v>584</v>
      </c>
      <c r="E574" s="80" t="str">
        <f t="shared" si="117"/>
        <v>CAIXA DE INSPEÇÃO PARA ATERRAMENTO, CIRCULAR, EM POLIETILENO, DIÂMETRO INTERNO = 0,3 M. AF_05/2018</v>
      </c>
      <c r="F574" s="77" t="s">
        <v>36</v>
      </c>
      <c r="G574" s="84">
        <v>16</v>
      </c>
      <c r="H574" s="84" t="str">
        <f t="shared" si="112"/>
        <v>18,89</v>
      </c>
      <c r="I574" s="87">
        <f t="shared" si="118"/>
        <v>23.134582999999999</v>
      </c>
      <c r="J574" s="208">
        <f t="shared" si="119"/>
        <v>370.15332799999999</v>
      </c>
      <c r="K574" s="64">
        <f t="shared" si="111"/>
        <v>370.15332799999999</v>
      </c>
      <c r="L574" s="235"/>
      <c r="M574" s="255"/>
      <c r="N574" s="83" t="str">
        <f>VLOOKUP(C574,Dados1!$C:$G,5,FALSE)</f>
        <v>18,89</v>
      </c>
      <c r="O574" s="123">
        <f t="shared" si="120"/>
        <v>0</v>
      </c>
      <c r="P574" s="83" t="str">
        <f>VLOOKUP(C574,Dados1!$C:$E,3,FALSE)</f>
        <v>UN</v>
      </c>
      <c r="Q574" s="83" t="str">
        <f>VLOOKUP(C574,Dados1!$C:$E,2,FALSE)</f>
        <v>CAIXA DE INSPEÇÃO PARA ATERRAMENTO, CIRCULAR, EM POLIETILENO, DIÂMETRO INTERNO = 0,3 M. AF_05/2018</v>
      </c>
    </row>
    <row r="575" spans="1:17" s="61" customFormat="1" ht="25.5" outlineLevel="1">
      <c r="A575" s="85"/>
      <c r="B575" s="250" t="s">
        <v>58374</v>
      </c>
      <c r="C575" s="159" t="s">
        <v>711</v>
      </c>
      <c r="D575" s="86" t="s">
        <v>649</v>
      </c>
      <c r="E575" s="80" t="str">
        <f t="shared" si="117"/>
        <v>TERMINAL A COMPRESSAO EM COBRE ESTANHADO 1 FURO PARA CABO 35 MM2</v>
      </c>
      <c r="F575" s="77" t="s">
        <v>36</v>
      </c>
      <c r="G575" s="74">
        <v>340</v>
      </c>
      <c r="H575" s="84">
        <f t="shared" si="112"/>
        <v>12.16</v>
      </c>
      <c r="I575" s="87">
        <f t="shared" si="118"/>
        <v>14.892351999999999</v>
      </c>
      <c r="J575" s="208">
        <f t="shared" si="119"/>
        <v>5063.3996799999995</v>
      </c>
      <c r="K575" s="64">
        <f t="shared" si="111"/>
        <v>5063.3996799999995</v>
      </c>
      <c r="L575" s="235"/>
      <c r="M575" s="255"/>
      <c r="N575" s="83">
        <f>VLOOKUP(C575,Dados1!$C:$G,5,FALSE)</f>
        <v>12.16</v>
      </c>
      <c r="O575" s="123">
        <f t="shared" si="120"/>
        <v>0</v>
      </c>
      <c r="P575" s="83" t="str">
        <f>VLOOKUP(C575,Dados1!$C:$E,3,FALSE)</f>
        <v>U</v>
      </c>
      <c r="Q575" s="83" t="str">
        <f>VLOOKUP(C575,Dados1!$C:$E,2,FALSE)</f>
        <v>TERMINAL A COMPRESSAO EM COBRE ESTANHADO 1 FURO PARA CABO 35 MM2</v>
      </c>
    </row>
    <row r="576" spans="1:17" s="61" customFormat="1" outlineLevel="1">
      <c r="A576" s="85"/>
      <c r="B576" s="250" t="s">
        <v>56761</v>
      </c>
      <c r="C576" s="207" t="s">
        <v>712</v>
      </c>
      <c r="D576" s="86" t="s">
        <v>649</v>
      </c>
      <c r="E576" s="80" t="str">
        <f t="shared" si="117"/>
        <v>SOLDA EXOTÉRMICA ALICATE Z-201</v>
      </c>
      <c r="F576" s="77" t="s">
        <v>36</v>
      </c>
      <c r="G576" s="74">
        <v>32</v>
      </c>
      <c r="H576" s="84">
        <f t="shared" si="112"/>
        <v>71.87</v>
      </c>
      <c r="I576" s="87">
        <f t="shared" si="118"/>
        <v>88.019188999999997</v>
      </c>
      <c r="J576" s="208">
        <f t="shared" si="119"/>
        <v>2816.6140479999999</v>
      </c>
      <c r="K576" s="64">
        <f t="shared" si="111"/>
        <v>2816.6140479999999</v>
      </c>
      <c r="L576" s="235"/>
      <c r="M576" s="255"/>
      <c r="N576" s="83">
        <f>VLOOKUP(C576,Dados1!$C:$G,5,FALSE)</f>
        <v>71.87</v>
      </c>
      <c r="O576" s="123">
        <f t="shared" si="120"/>
        <v>0</v>
      </c>
      <c r="P576" s="83" t="str">
        <f>VLOOKUP(C576,Dados1!$C:$E,3,FALSE)</f>
        <v>U</v>
      </c>
      <c r="Q576" s="83" t="str">
        <f>VLOOKUP(C576,Dados1!$C:$E,2,FALSE)</f>
        <v>SOLDA EXOTÉRMICA ALICATE Z-201</v>
      </c>
    </row>
    <row r="577" spans="1:17" s="61" customFormat="1" outlineLevel="1">
      <c r="A577" s="85"/>
      <c r="B577" s="251"/>
      <c r="C577" s="62"/>
      <c r="D577" s="62"/>
      <c r="E577" s="62"/>
      <c r="F577" s="62"/>
      <c r="G577" s="68" t="s">
        <v>100</v>
      </c>
      <c r="H577" s="84">
        <f t="shared" si="112"/>
        <v>0</v>
      </c>
      <c r="I577" s="87"/>
      <c r="J577" s="213">
        <f>SUM(J562:J576)</f>
        <v>49202.850884568004</v>
      </c>
      <c r="K577" s="64"/>
      <c r="L577" s="235"/>
      <c r="M577" s="255"/>
      <c r="N577" s="83">
        <f>VLOOKUP(C577,Dados1!$C:$G,5,FALSE)</f>
        <v>0</v>
      </c>
      <c r="O577" s="123">
        <f t="shared" si="120"/>
        <v>0</v>
      </c>
      <c r="P577" s="83">
        <f>VLOOKUP(C577,Dados1!$C:$E,3,FALSE)</f>
        <v>0</v>
      </c>
      <c r="Q577" s="83" t="str">
        <f>VLOOKUP(C577,Dados1!$C:$E,2,FALSE)</f>
        <v>CÓDIGO REPETIDO</v>
      </c>
    </row>
    <row r="578" spans="1:17" s="61" customFormat="1">
      <c r="A578" s="85"/>
      <c r="B578" s="262"/>
      <c r="C578" s="21"/>
      <c r="D578" s="21"/>
      <c r="E578" s="21"/>
      <c r="F578" s="21"/>
      <c r="G578" s="21"/>
      <c r="H578" s="84">
        <f t="shared" si="112"/>
        <v>0</v>
      </c>
      <c r="I578" s="87">
        <f t="shared" ref="I578:I600" si="121">G578*H578</f>
        <v>0</v>
      </c>
      <c r="J578" s="208">
        <f t="shared" ref="J578:J658" si="122">I578*1.2247</f>
        <v>0</v>
      </c>
      <c r="K578" s="64">
        <f t="shared" si="111"/>
        <v>0</v>
      </c>
      <c r="L578" s="235"/>
      <c r="M578" s="255"/>
      <c r="N578" s="83">
        <f>VLOOKUP(C578,Dados1!$C:$G,5,FALSE)</f>
        <v>0</v>
      </c>
      <c r="O578" s="123">
        <f t="shared" si="120"/>
        <v>0</v>
      </c>
      <c r="P578" s="83">
        <f>VLOOKUP(C578,Dados1!$C:$E,3,FALSE)</f>
        <v>0</v>
      </c>
      <c r="Q578" s="83" t="str">
        <f>VLOOKUP(C578,Dados1!$C:$E,2,FALSE)</f>
        <v>CÓDIGO REPETIDO</v>
      </c>
    </row>
    <row r="579" spans="1:17" s="36" customFormat="1">
      <c r="A579" s="85"/>
      <c r="B579" s="249">
        <v>22</v>
      </c>
      <c r="C579" s="198"/>
      <c r="D579" s="198"/>
      <c r="E579" s="131" t="s">
        <v>98</v>
      </c>
      <c r="F579" s="131"/>
      <c r="G579" s="133"/>
      <c r="H579" s="134">
        <f t="shared" si="112"/>
        <v>0</v>
      </c>
      <c r="I579" s="137">
        <f t="shared" si="121"/>
        <v>0</v>
      </c>
      <c r="J579" s="210">
        <f t="shared" si="122"/>
        <v>0</v>
      </c>
      <c r="K579" s="64">
        <f t="shared" si="111"/>
        <v>0</v>
      </c>
      <c r="L579" s="237"/>
      <c r="M579" s="265"/>
      <c r="N579" s="83">
        <f>VLOOKUP(C579,Dados1!$C:$G,5,FALSE)</f>
        <v>0</v>
      </c>
      <c r="O579" s="123">
        <f t="shared" si="120"/>
        <v>0</v>
      </c>
      <c r="P579" s="83">
        <f>VLOOKUP(C579,Dados1!$C:$E,3,FALSE)</f>
        <v>0</v>
      </c>
      <c r="Q579" s="83" t="str">
        <f>VLOOKUP(C579,Dados1!$C:$E,2,FALSE)</f>
        <v>CÓDIGO REPETIDO</v>
      </c>
    </row>
    <row r="580" spans="1:17" s="36" customFormat="1" outlineLevel="1">
      <c r="A580" s="85"/>
      <c r="B580" s="252" t="s">
        <v>82</v>
      </c>
      <c r="C580" s="79"/>
      <c r="D580" s="79"/>
      <c r="E580" s="33" t="s">
        <v>408</v>
      </c>
      <c r="F580" s="33"/>
      <c r="G580" s="84"/>
      <c r="H580" s="84">
        <f t="shared" si="112"/>
        <v>0</v>
      </c>
      <c r="I580" s="87">
        <f t="shared" si="121"/>
        <v>0</v>
      </c>
      <c r="J580" s="208">
        <f t="shared" si="122"/>
        <v>0</v>
      </c>
      <c r="K580" s="64">
        <f t="shared" si="111"/>
        <v>0</v>
      </c>
      <c r="L580" s="237"/>
      <c r="M580" s="265"/>
      <c r="N580" s="83">
        <f>VLOOKUP(C580,Dados1!$C:$G,5,FALSE)</f>
        <v>0</v>
      </c>
      <c r="O580" s="123">
        <f t="shared" si="120"/>
        <v>0</v>
      </c>
      <c r="P580" s="83">
        <f>VLOOKUP(C580,Dados1!$C:$E,3,FALSE)</f>
        <v>0</v>
      </c>
      <c r="Q580" s="83" t="str">
        <f>VLOOKUP(C580,Dados1!$C:$E,2,FALSE)</f>
        <v>CÓDIGO REPETIDO</v>
      </c>
    </row>
    <row r="581" spans="1:17" s="36" customFormat="1" ht="25.5" outlineLevel="1">
      <c r="A581" s="85"/>
      <c r="B581" s="253" t="s">
        <v>58375</v>
      </c>
      <c r="C581" s="92" t="s">
        <v>713</v>
      </c>
      <c r="D581" s="52" t="s">
        <v>604</v>
      </c>
      <c r="E581" s="80" t="str">
        <f>Q581</f>
        <v>MASTROS DE PÁTIO PARA BANDEIRAS (H = 2,00 M E 6,00 M E DE 1,00 M E 9,00 M)</v>
      </c>
      <c r="F581" s="86" t="s">
        <v>36</v>
      </c>
      <c r="G581" s="84">
        <v>1</v>
      </c>
      <c r="H581" s="84">
        <f t="shared" si="112"/>
        <v>1545.47</v>
      </c>
      <c r="I581" s="87">
        <f>H581*1.2247</f>
        <v>1892.7371089999999</v>
      </c>
      <c r="J581" s="208">
        <f>I581*G581</f>
        <v>1892.7371089999999</v>
      </c>
      <c r="K581" s="64">
        <f t="shared" si="111"/>
        <v>1892.7371089999999</v>
      </c>
      <c r="L581" s="237"/>
      <c r="M581" s="265"/>
      <c r="N581" s="83">
        <f>VLOOKUP(C581,Dados1!$C:$G,5,FALSE)</f>
        <v>1545.47</v>
      </c>
      <c r="O581" s="123">
        <f t="shared" si="120"/>
        <v>0</v>
      </c>
      <c r="P581" s="83" t="str">
        <f>VLOOKUP(C581,Dados1!$C:$E,3,FALSE)</f>
        <v>CJ</v>
      </c>
      <c r="Q581" s="83" t="str">
        <f>VLOOKUP(C581,Dados1!$C:$E,2,FALSE)</f>
        <v>MASTROS DE PÁTIO PARA BANDEIRAS (H = 2,00 M E 6,00 M E DE 1,00 M E 9,00 M)</v>
      </c>
    </row>
    <row r="582" spans="1:17" s="36" customFormat="1" outlineLevel="1">
      <c r="A582" s="85"/>
      <c r="B582" s="253" t="s">
        <v>58376</v>
      </c>
      <c r="C582" s="92" t="s">
        <v>714</v>
      </c>
      <c r="D582" s="86" t="s">
        <v>587</v>
      </c>
      <c r="E582" s="80" t="str">
        <f t="shared" ref="E582:E589" si="123">Q582</f>
        <v>BANCADA DE GRANITO CINZA CORUMBA 2CM APOIADA CONSOLE MET</v>
      </c>
      <c r="F582" s="86" t="s">
        <v>41</v>
      </c>
      <c r="G582" s="84">
        <v>64.63</v>
      </c>
      <c r="H582" s="84">
        <f t="shared" si="112"/>
        <v>333.18</v>
      </c>
      <c r="I582" s="87">
        <f t="shared" ref="I582:I597" si="124">H582*1.2247</f>
        <v>408.045546</v>
      </c>
      <c r="J582" s="208">
        <f t="shared" ref="J582:J597" si="125">I582*G582</f>
        <v>26371.98363798</v>
      </c>
      <c r="K582" s="64">
        <f t="shared" si="111"/>
        <v>26371.98363798</v>
      </c>
      <c r="L582" s="237"/>
      <c r="M582" s="265"/>
      <c r="N582" s="83">
        <f>VLOOKUP(C582,Dados1!$C:$G,5,FALSE)</f>
        <v>333.18</v>
      </c>
      <c r="O582" s="123">
        <f t="shared" si="120"/>
        <v>0</v>
      </c>
      <c r="P582" s="83" t="str">
        <f>VLOOKUP(C582,Dados1!$C:$E,3,FALSE)</f>
        <v>M2</v>
      </c>
      <c r="Q582" s="83" t="str">
        <f>VLOOKUP(C582,Dados1!$C:$E,2,FALSE)</f>
        <v>BANCADA DE GRANITO CINZA CORUMBA 2CM APOIADA CONSOLE MET</v>
      </c>
    </row>
    <row r="583" spans="1:17" s="36" customFormat="1" ht="25.5" outlineLevel="1">
      <c r="A583" s="85"/>
      <c r="B583" s="253" t="s">
        <v>58377</v>
      </c>
      <c r="C583" s="92" t="s">
        <v>715</v>
      </c>
      <c r="D583" s="86" t="s">
        <v>604</v>
      </c>
      <c r="E583" s="80" t="str">
        <f t="shared" si="123"/>
        <v>PRATELEIRA DE GRANITO CINZA ANDORINHA, E = 2 CM, APOIADA EM CONSOLE DE METALON 20 X 30 MM</v>
      </c>
      <c r="F583" s="86" t="s">
        <v>41</v>
      </c>
      <c r="G583" s="84">
        <v>50</v>
      </c>
      <c r="H583" s="84">
        <f t="shared" si="112"/>
        <v>211.8</v>
      </c>
      <c r="I583" s="87">
        <f t="shared" si="124"/>
        <v>259.39146</v>
      </c>
      <c r="J583" s="208">
        <f t="shared" si="125"/>
        <v>12969.573</v>
      </c>
      <c r="K583" s="64">
        <f t="shared" si="111"/>
        <v>12969.573</v>
      </c>
      <c r="L583" s="237"/>
      <c r="M583" s="265"/>
      <c r="N583" s="83">
        <f>VLOOKUP(C583,Dados1!$C:$G,5,FALSE)</f>
        <v>211.8</v>
      </c>
      <c r="O583" s="123">
        <f t="shared" si="120"/>
        <v>0</v>
      </c>
      <c r="P583" s="83" t="str">
        <f>VLOOKUP(C583,Dados1!$C:$E,3,FALSE)</f>
        <v>M2</v>
      </c>
      <c r="Q583" s="83" t="str">
        <f>VLOOKUP(C583,Dados1!$C:$E,2,FALSE)</f>
        <v>PRATELEIRA DE GRANITO CINZA ANDORINHA, E = 2 CM, APOIADA EM CONSOLE DE METALON 20 X 30 MM</v>
      </c>
    </row>
    <row r="584" spans="1:17" s="36" customFormat="1" outlineLevel="1">
      <c r="A584" s="85"/>
      <c r="B584" s="253" t="s">
        <v>58378</v>
      </c>
      <c r="C584" s="18" t="s">
        <v>716</v>
      </c>
      <c r="D584" s="86" t="s">
        <v>587</v>
      </c>
      <c r="E584" s="80" t="str">
        <f t="shared" si="123"/>
        <v>ARMARIO EM MDF MELAMINICO INTER.E EXT. SUSPENSO</v>
      </c>
      <c r="F584" s="52" t="s">
        <v>41</v>
      </c>
      <c r="G584" s="84">
        <v>51.18</v>
      </c>
      <c r="H584" s="84">
        <f t="shared" si="112"/>
        <v>560.9</v>
      </c>
      <c r="I584" s="87">
        <f t="shared" si="124"/>
        <v>686.93422999999996</v>
      </c>
      <c r="J584" s="208">
        <f t="shared" si="125"/>
        <v>35157.293891399997</v>
      </c>
      <c r="K584" s="64">
        <f t="shared" si="111"/>
        <v>35157.293891399997</v>
      </c>
      <c r="L584" s="237"/>
      <c r="M584" s="265"/>
      <c r="N584" s="83">
        <f>VLOOKUP(C584,Dados1!$C:$G,5,FALSE)</f>
        <v>560.9</v>
      </c>
      <c r="O584" s="123">
        <f t="shared" si="120"/>
        <v>0</v>
      </c>
      <c r="P584" s="83" t="str">
        <f>VLOOKUP(C584,Dados1!$C:$E,3,FALSE)</f>
        <v>M2</v>
      </c>
      <c r="Q584" s="83" t="str">
        <f>VLOOKUP(C584,Dados1!$C:$E,2,FALSE)</f>
        <v>ARMARIO EM MDF MELAMINICO INTER.E EXT. SUSPENSO</v>
      </c>
    </row>
    <row r="585" spans="1:17" s="36" customFormat="1" outlineLevel="1">
      <c r="A585" s="85"/>
      <c r="B585" s="253" t="s">
        <v>58379</v>
      </c>
      <c r="C585" s="92" t="s">
        <v>717</v>
      </c>
      <c r="D585" s="86" t="s">
        <v>587</v>
      </c>
      <c r="E585" s="80" t="str">
        <f t="shared" si="123"/>
        <v>BANCO DE CONCRETO MOLDADO IN LOCO L=50CM E H= 40CM</v>
      </c>
      <c r="F585" s="52" t="s">
        <v>593</v>
      </c>
      <c r="G585" s="84">
        <f>8.64*0.5</f>
        <v>4.32</v>
      </c>
      <c r="H585" s="84">
        <f t="shared" si="112"/>
        <v>165.5</v>
      </c>
      <c r="I585" s="87">
        <f t="shared" si="124"/>
        <v>202.68785</v>
      </c>
      <c r="J585" s="208">
        <f t="shared" si="125"/>
        <v>875.61151200000006</v>
      </c>
      <c r="K585" s="64">
        <f t="shared" si="111"/>
        <v>875.61151200000006</v>
      </c>
      <c r="L585" s="237"/>
      <c r="M585" s="265"/>
      <c r="N585" s="83">
        <f>VLOOKUP(C585,Dados1!$C:$G,5,FALSE)</f>
        <v>165.5</v>
      </c>
      <c r="O585" s="123">
        <f t="shared" si="120"/>
        <v>0</v>
      </c>
      <c r="P585" s="83" t="str">
        <f>VLOOKUP(C585,Dados1!$C:$E,3,FALSE)</f>
        <v>M</v>
      </c>
      <c r="Q585" s="83" t="str">
        <f>VLOOKUP(C585,Dados1!$C:$E,2,FALSE)</f>
        <v>BANCO DE CONCRETO MOLDADO IN LOCO L=50CM E H= 40CM</v>
      </c>
    </row>
    <row r="586" spans="1:17" s="36" customFormat="1" outlineLevel="1">
      <c r="A586" s="85"/>
      <c r="B586" s="253" t="s">
        <v>58380</v>
      </c>
      <c r="C586" s="92" t="s">
        <v>718</v>
      </c>
      <c r="D586" s="82" t="s">
        <v>604</v>
      </c>
      <c r="E586" s="80" t="str">
        <f t="shared" si="123"/>
        <v>PEITORIL DE GRANITO CINZA ANDORINHA E = 2 CM</v>
      </c>
      <c r="F586" s="82" t="s">
        <v>661</v>
      </c>
      <c r="G586" s="84">
        <f>144.95*0.17</f>
        <v>24.641500000000001</v>
      </c>
      <c r="H586" s="84">
        <f t="shared" si="112"/>
        <v>204.09</v>
      </c>
      <c r="I586" s="87">
        <f t="shared" si="124"/>
        <v>249.94902299999998</v>
      </c>
      <c r="J586" s="208">
        <f t="shared" si="125"/>
        <v>6159.1188502545001</v>
      </c>
      <c r="K586" s="64">
        <f t="shared" si="111"/>
        <v>6159.1188502545001</v>
      </c>
      <c r="L586" s="237"/>
      <c r="M586" s="265"/>
      <c r="N586" s="83">
        <f>VLOOKUP(C586,Dados1!$C:$G,5,FALSE)</f>
        <v>204.09</v>
      </c>
      <c r="O586" s="123">
        <f t="shared" si="120"/>
        <v>0</v>
      </c>
      <c r="P586" s="83" t="str">
        <f>VLOOKUP(C586,Dados1!$C:$E,3,FALSE)</f>
        <v>M2</v>
      </c>
      <c r="Q586" s="83" t="str">
        <f>VLOOKUP(C586,Dados1!$C:$E,2,FALSE)</f>
        <v>PEITORIL DE GRANITO CINZA ANDORINHA E = 2 CM</v>
      </c>
    </row>
    <row r="587" spans="1:17" s="36" customFormat="1" ht="25.5" outlineLevel="1">
      <c r="A587" s="85"/>
      <c r="B587" s="253" t="s">
        <v>58381</v>
      </c>
      <c r="C587" s="86">
        <v>86958</v>
      </c>
      <c r="D587" s="86" t="s">
        <v>584</v>
      </c>
      <c r="E587" s="80" t="str">
        <f t="shared" si="123"/>
        <v>MÃO FRANCESA EM BARRA DE FERRO CHATO RETANGULAR 2" X 1/4", REFORÇADA, 30 X 25 CM</v>
      </c>
      <c r="F587" s="82" t="s">
        <v>36</v>
      </c>
      <c r="G587" s="84">
        <v>223</v>
      </c>
      <c r="H587" s="84" t="str">
        <f t="shared" si="112"/>
        <v>15,71</v>
      </c>
      <c r="I587" s="87">
        <f t="shared" si="124"/>
        <v>19.240037000000001</v>
      </c>
      <c r="J587" s="208">
        <f t="shared" si="125"/>
        <v>4290.5282510000006</v>
      </c>
      <c r="K587" s="64">
        <f t="shared" si="111"/>
        <v>4290.5282510000006</v>
      </c>
      <c r="L587" s="237"/>
      <c r="M587" s="265"/>
      <c r="N587" s="83" t="str">
        <f>VLOOKUP(C587,Dados1!$C:$G,5,FALSE)</f>
        <v>15,71</v>
      </c>
      <c r="O587" s="123">
        <f t="shared" si="120"/>
        <v>0</v>
      </c>
      <c r="P587" s="83" t="str">
        <f>VLOOKUP(C587,Dados1!$C:$E,3,FALSE)</f>
        <v>UN</v>
      </c>
      <c r="Q587" s="83" t="str">
        <f>VLOOKUP(C587,Dados1!$C:$E,2,FALSE)</f>
        <v>MÃO FRANCESA EM BARRA DE FERRO CHATO RETANGULAR 2" X 1/4", REFORÇADA, 30 X 25 CM</v>
      </c>
    </row>
    <row r="588" spans="1:17" s="36" customFormat="1" ht="25.5" outlineLevel="1">
      <c r="A588" s="85"/>
      <c r="B588" s="253" t="s">
        <v>58382</v>
      </c>
      <c r="C588" s="92" t="s">
        <v>719</v>
      </c>
      <c r="D588" s="82" t="s">
        <v>604</v>
      </c>
      <c r="E588" s="80" t="str">
        <f t="shared" si="123"/>
        <v>APLICAÇÃO DE FAIXA/FITA ADESIVA ANTIDERRAPANTE, LARGURA 50MM, EM DEGRAUS DE ESCADA, INCLUSIVE FORNECIMENTO</v>
      </c>
      <c r="F588" s="86" t="s">
        <v>593</v>
      </c>
      <c r="G588" s="84">
        <f>2*2</f>
        <v>4</v>
      </c>
      <c r="H588" s="84">
        <f t="shared" si="112"/>
        <v>16.96</v>
      </c>
      <c r="I588" s="87">
        <f t="shared" si="124"/>
        <v>20.770911999999999</v>
      </c>
      <c r="J588" s="208">
        <f t="shared" si="125"/>
        <v>83.083647999999997</v>
      </c>
      <c r="K588" s="64">
        <f t="shared" si="111"/>
        <v>83.083647999999997</v>
      </c>
      <c r="L588" s="237"/>
      <c r="M588" s="265"/>
      <c r="N588" s="83">
        <f>VLOOKUP(C588,Dados1!$C:$G,5,FALSE)</f>
        <v>16.96</v>
      </c>
      <c r="O588" s="123">
        <f t="shared" si="120"/>
        <v>0</v>
      </c>
      <c r="P588" s="83" t="str">
        <f>VLOOKUP(C588,Dados1!$C:$E,3,FALSE)</f>
        <v>M</v>
      </c>
      <c r="Q588" s="83" t="str">
        <f>VLOOKUP(C588,Dados1!$C:$E,2,FALSE)</f>
        <v>APLICAÇÃO DE FAIXA/FITA ADESIVA ANTIDERRAPANTE, LARGURA 50MM, EM DEGRAUS DE ESCADA, INCLUSIVE FORNECIMENTO</v>
      </c>
    </row>
    <row r="589" spans="1:17" s="36" customFormat="1" outlineLevel="1">
      <c r="A589" s="85"/>
      <c r="B589" s="253" t="s">
        <v>58383</v>
      </c>
      <c r="C589" s="159" t="s">
        <v>720</v>
      </c>
      <c r="D589" s="82" t="s">
        <v>604</v>
      </c>
      <c r="E589" s="80" t="str">
        <f t="shared" si="123"/>
        <v>CORRIMÃO DUPLO EM TUBO DE AÇO INOX D = 1 1/2" - FIXADO EM ALVENARIA</v>
      </c>
      <c r="F589" s="86" t="s">
        <v>48</v>
      </c>
      <c r="G589" s="84">
        <v>6.4</v>
      </c>
      <c r="H589" s="84">
        <f t="shared" si="112"/>
        <v>324.58999999999997</v>
      </c>
      <c r="I589" s="87">
        <f t="shared" si="124"/>
        <v>397.52537299999995</v>
      </c>
      <c r="J589" s="208">
        <f t="shared" si="125"/>
        <v>2544.1623872</v>
      </c>
      <c r="K589" s="64">
        <f t="shared" ref="K589:K597" si="126">I589*G589</f>
        <v>2544.1623872</v>
      </c>
      <c r="L589" s="237"/>
      <c r="M589" s="265"/>
      <c r="N589" s="83">
        <f>VLOOKUP(C589,Dados1!$C:$G,5,FALSE)</f>
        <v>324.58999999999997</v>
      </c>
      <c r="O589" s="123">
        <f t="shared" si="120"/>
        <v>0</v>
      </c>
      <c r="P589" s="83" t="str">
        <f>VLOOKUP(C589,Dados1!$C:$E,3,FALSE)</f>
        <v>M</v>
      </c>
      <c r="Q589" s="83" t="str">
        <f>VLOOKUP(C589,Dados1!$C:$E,2,FALSE)</f>
        <v>CORRIMÃO DUPLO EM TUBO DE AÇO INOX D = 1 1/2" - FIXADO EM ALVENARIA</v>
      </c>
    </row>
    <row r="590" spans="1:17" s="36" customFormat="1" outlineLevel="1">
      <c r="A590" s="85"/>
      <c r="B590" s="253" t="s">
        <v>58384</v>
      </c>
      <c r="C590" s="79"/>
      <c r="D590" s="79"/>
      <c r="E590" s="33" t="s">
        <v>506</v>
      </c>
      <c r="F590" s="33"/>
      <c r="G590" s="84">
        <v>0</v>
      </c>
      <c r="H590" s="84">
        <f t="shared" si="112"/>
        <v>0</v>
      </c>
      <c r="I590" s="87">
        <f t="shared" si="124"/>
        <v>0</v>
      </c>
      <c r="J590" s="208">
        <f t="shared" si="125"/>
        <v>0</v>
      </c>
      <c r="K590" s="64">
        <f t="shared" si="126"/>
        <v>0</v>
      </c>
      <c r="L590" s="237"/>
      <c r="M590" s="265"/>
      <c r="N590" s="83">
        <f>VLOOKUP(C590,Dados1!$C:$G,5,FALSE)</f>
        <v>0</v>
      </c>
      <c r="O590" s="123">
        <f t="shared" si="120"/>
        <v>0</v>
      </c>
      <c r="P590" s="83">
        <f>VLOOKUP(C590,Dados1!$C:$E,3,FALSE)</f>
        <v>0</v>
      </c>
      <c r="Q590" s="83" t="str">
        <f>VLOOKUP(C590,Dados1!$C:$E,2,FALSE)</f>
        <v>CÓDIGO REPETIDO</v>
      </c>
    </row>
    <row r="591" spans="1:17" s="36" customFormat="1" ht="25.5" outlineLevel="1">
      <c r="A591" s="85"/>
      <c r="B591" s="253" t="s">
        <v>58385</v>
      </c>
      <c r="C591" s="147" t="s">
        <v>754</v>
      </c>
      <c r="D591" s="147" t="s">
        <v>676</v>
      </c>
      <c r="E591" s="17" t="s">
        <v>580</v>
      </c>
      <c r="F591" s="86" t="s">
        <v>36</v>
      </c>
      <c r="G591" s="84">
        <v>1</v>
      </c>
      <c r="H591" s="84">
        <v>38780.71</v>
      </c>
      <c r="I591" s="87">
        <f t="shared" si="124"/>
        <v>47494.735536999993</v>
      </c>
      <c r="J591" s="208">
        <f t="shared" si="125"/>
        <v>47494.735536999993</v>
      </c>
      <c r="K591" s="64">
        <f t="shared" si="126"/>
        <v>47494.735536999993</v>
      </c>
      <c r="L591" s="237"/>
      <c r="M591" s="265"/>
      <c r="N591" s="124" t="e">
        <f>VLOOKUP(C591,Dados1!$C:$G,5,FALSE)</f>
        <v>#N/A</v>
      </c>
      <c r="O591" s="125" t="e">
        <f t="shared" si="120"/>
        <v>#N/A</v>
      </c>
      <c r="P591" s="83" t="e">
        <f>VLOOKUP(C591,Dados1!$C:$E,3,FALSE)</f>
        <v>#N/A</v>
      </c>
      <c r="Q591" s="83" t="e">
        <f>VLOOKUP(C591,Dados1!$C:$E,2,FALSE)</f>
        <v>#N/A</v>
      </c>
    </row>
    <row r="592" spans="1:17" s="36" customFormat="1" ht="25.5" outlineLevel="1">
      <c r="A592" s="85"/>
      <c r="B592" s="253" t="s">
        <v>58386</v>
      </c>
      <c r="C592" s="16">
        <v>73665</v>
      </c>
      <c r="D592" s="86" t="s">
        <v>584</v>
      </c>
      <c r="E592" s="17" t="str">
        <f t="shared" ref="E592:E597" si="127">Q592</f>
        <v>ESCADA TIPO MARINHEIRO EM ACO CA-50 9,52MM INCLUSO PINTURA COM FUNDO ANTICORROSIVO TIPO ZARCAO</v>
      </c>
      <c r="F592" s="82" t="s">
        <v>48</v>
      </c>
      <c r="G592" s="84">
        <v>18</v>
      </c>
      <c r="H592" s="84" t="str">
        <f t="shared" si="112"/>
        <v>61,30</v>
      </c>
      <c r="I592" s="87">
        <f t="shared" si="124"/>
        <v>75.07410999999999</v>
      </c>
      <c r="J592" s="208">
        <f t="shared" si="125"/>
        <v>1351.3339799999999</v>
      </c>
      <c r="K592" s="64">
        <f t="shared" si="126"/>
        <v>1351.3339799999999</v>
      </c>
      <c r="L592" s="237"/>
      <c r="M592" s="265"/>
      <c r="N592" s="83" t="str">
        <f>VLOOKUP(C592,Dados1!$C:$G,5,FALSE)</f>
        <v>61,30</v>
      </c>
      <c r="O592" s="123">
        <f t="shared" si="120"/>
        <v>0</v>
      </c>
      <c r="P592" s="83" t="str">
        <f>VLOOKUP(C592,Dados1!$C:$E,3,FALSE)</f>
        <v>M</v>
      </c>
      <c r="Q592" s="83" t="str">
        <f>VLOOKUP(C592,Dados1!$C:$E,2,FALSE)</f>
        <v>ESCADA TIPO MARINHEIRO EM ACO CA-50 9,52MM INCLUSO PINTURA COM FUNDO ANTICORROSIVO TIPO ZARCAO</v>
      </c>
    </row>
    <row r="593" spans="1:17" s="36" customFormat="1" ht="25.5" outlineLevel="1">
      <c r="A593" s="85"/>
      <c r="B593" s="253" t="s">
        <v>58387</v>
      </c>
      <c r="C593" s="92" t="s">
        <v>721</v>
      </c>
      <c r="D593" s="82" t="s">
        <v>604</v>
      </c>
      <c r="E593" s="17" t="str">
        <f t="shared" si="127"/>
        <v>GUARDA-CORPO EM AÇO INOX D = 1 1/2", COM SUBDIVISÕES EM TUBO DE AÇO INOX D = 1/2", H = 1,05 M</v>
      </c>
      <c r="F593" s="86" t="s">
        <v>48</v>
      </c>
      <c r="G593" s="84">
        <v>6.97</v>
      </c>
      <c r="H593" s="84">
        <f t="shared" ref="H593:H660" si="128">N593</f>
        <v>425.43</v>
      </c>
      <c r="I593" s="87">
        <f t="shared" si="124"/>
        <v>521.02412099999992</v>
      </c>
      <c r="J593" s="208">
        <f t="shared" si="125"/>
        <v>3631.5381233699995</v>
      </c>
      <c r="K593" s="64">
        <f t="shared" si="126"/>
        <v>3631.5381233699995</v>
      </c>
      <c r="L593" s="237"/>
      <c r="M593" s="265"/>
      <c r="N593" s="83">
        <f>VLOOKUP(C593,Dados1!$C:$G,5,FALSE)</f>
        <v>425.43</v>
      </c>
      <c r="O593" s="123">
        <f t="shared" si="120"/>
        <v>0</v>
      </c>
      <c r="P593" s="83" t="str">
        <f>VLOOKUP(C593,Dados1!$C:$E,3,FALSE)</f>
        <v>M</v>
      </c>
      <c r="Q593" s="83" t="str">
        <f>VLOOKUP(C593,Dados1!$C:$E,2,FALSE)</f>
        <v>GUARDA-CORPO EM AÇO INOX D = 1 1/2", COM SUBDIVISÕES EM TUBO DE AÇO INOX D = 1/2", H = 1,05 M</v>
      </c>
    </row>
    <row r="594" spans="1:17" s="36" customFormat="1" outlineLevel="1">
      <c r="A594" s="85"/>
      <c r="B594" s="253" t="s">
        <v>58388</v>
      </c>
      <c r="C594" s="92" t="s">
        <v>722</v>
      </c>
      <c r="D594" s="82" t="s">
        <v>649</v>
      </c>
      <c r="E594" s="17" t="str">
        <f t="shared" si="127"/>
        <v>LAVAGEM DE FACHADA COM HIDROJATEAMENTO</v>
      </c>
      <c r="F594" s="82" t="s">
        <v>41</v>
      </c>
      <c r="G594" s="84">
        <v>145.76</v>
      </c>
      <c r="H594" s="84">
        <f t="shared" si="128"/>
        <v>3.84</v>
      </c>
      <c r="I594" s="87">
        <f t="shared" si="124"/>
        <v>4.7028479999999995</v>
      </c>
      <c r="J594" s="208">
        <f t="shared" si="125"/>
        <v>685.48712447999992</v>
      </c>
      <c r="K594" s="64">
        <f t="shared" si="126"/>
        <v>685.48712447999992</v>
      </c>
      <c r="L594" s="237"/>
      <c r="M594" s="265"/>
      <c r="N594" s="83">
        <f>VLOOKUP(C594,Dados1!$C:$G,5,FALSE)</f>
        <v>3.84</v>
      </c>
      <c r="O594" s="123">
        <f t="shared" si="120"/>
        <v>0</v>
      </c>
      <c r="P594" s="83" t="str">
        <f>VLOOKUP(C594,Dados1!$C:$E,3,FALSE)</f>
        <v>M2</v>
      </c>
      <c r="Q594" s="83" t="str">
        <f>VLOOKUP(C594,Dados1!$C:$E,2,FALSE)</f>
        <v>LAVAGEM DE FACHADA COM HIDROJATEAMENTO</v>
      </c>
    </row>
    <row r="595" spans="1:17" s="36" customFormat="1" outlineLevel="1">
      <c r="A595" s="85"/>
      <c r="B595" s="253" t="s">
        <v>58389</v>
      </c>
      <c r="C595" s="82">
        <v>79460</v>
      </c>
      <c r="D595" s="86" t="s">
        <v>584</v>
      </c>
      <c r="E595" s="17" t="str">
        <f t="shared" si="127"/>
        <v>PINTURA EPOXI, DUAS DEMAOS</v>
      </c>
      <c r="F595" s="82" t="s">
        <v>41</v>
      </c>
      <c r="G595" s="84">
        <v>69.08</v>
      </c>
      <c r="H595" s="84" t="str">
        <f t="shared" si="128"/>
        <v>46,50</v>
      </c>
      <c r="I595" s="87">
        <f t="shared" si="124"/>
        <v>56.948549999999997</v>
      </c>
      <c r="J595" s="208">
        <f t="shared" si="125"/>
        <v>3934.0058339999996</v>
      </c>
      <c r="K595" s="64">
        <f t="shared" si="126"/>
        <v>3934.0058339999996</v>
      </c>
      <c r="L595" s="237"/>
      <c r="M595" s="265"/>
      <c r="N595" s="83" t="str">
        <f>VLOOKUP(C595,Dados1!$C:$G,5,FALSE)</f>
        <v>46,50</v>
      </c>
      <c r="O595" s="123">
        <f t="shared" si="120"/>
        <v>0</v>
      </c>
      <c r="P595" s="83" t="str">
        <f>VLOOKUP(C595,Dados1!$C:$E,3,FALSE)</f>
        <v>M2</v>
      </c>
      <c r="Q595" s="83" t="str">
        <f>VLOOKUP(C595,Dados1!$C:$E,2,FALSE)</f>
        <v>PINTURA EPOXI, DUAS DEMAOS</v>
      </c>
    </row>
    <row r="596" spans="1:17" s="36" customFormat="1" outlineLevel="1">
      <c r="A596" s="85"/>
      <c r="B596" s="253" t="s">
        <v>58390</v>
      </c>
      <c r="C596" s="82">
        <v>79460</v>
      </c>
      <c r="D596" s="86" t="s">
        <v>584</v>
      </c>
      <c r="E596" s="17" t="str">
        <f t="shared" si="127"/>
        <v>PINTURA EPOXI, DUAS DEMAOS</v>
      </c>
      <c r="F596" s="82" t="s">
        <v>41</v>
      </c>
      <c r="G596" s="84">
        <v>69.08</v>
      </c>
      <c r="H596" s="84" t="str">
        <f t="shared" si="128"/>
        <v>46,50</v>
      </c>
      <c r="I596" s="87">
        <f t="shared" si="124"/>
        <v>56.948549999999997</v>
      </c>
      <c r="J596" s="208">
        <f t="shared" si="125"/>
        <v>3934.0058339999996</v>
      </c>
      <c r="K596" s="64">
        <f t="shared" si="126"/>
        <v>3934.0058339999996</v>
      </c>
      <c r="L596" s="237"/>
      <c r="M596" s="265"/>
      <c r="N596" s="83" t="str">
        <f>VLOOKUP(C596,Dados1!$C:$G,5,FALSE)</f>
        <v>46,50</v>
      </c>
      <c r="O596" s="123">
        <f t="shared" si="120"/>
        <v>0</v>
      </c>
      <c r="P596" s="83" t="str">
        <f>VLOOKUP(C596,Dados1!$C:$E,3,FALSE)</f>
        <v>M2</v>
      </c>
      <c r="Q596" s="83" t="str">
        <f>VLOOKUP(C596,Dados1!$C:$E,2,FALSE)</f>
        <v>PINTURA EPOXI, DUAS DEMAOS</v>
      </c>
    </row>
    <row r="597" spans="1:17" s="36" customFormat="1" ht="25.5" outlineLevel="1">
      <c r="A597" s="85"/>
      <c r="B597" s="253" t="s">
        <v>58391</v>
      </c>
      <c r="C597" s="82">
        <v>88489</v>
      </c>
      <c r="D597" s="86" t="s">
        <v>584</v>
      </c>
      <c r="E597" s="17" t="str">
        <f t="shared" si="127"/>
        <v>APLICAÇÃO MANUAL DE PINTURA COM TINTA LÁTEX ACRÍLICA EM PAREDES, DUAS DEMÃOS. AF_06/2014</v>
      </c>
      <c r="F597" s="82" t="s">
        <v>41</v>
      </c>
      <c r="G597" s="84">
        <v>69.08</v>
      </c>
      <c r="H597" s="84" t="str">
        <f t="shared" si="128"/>
        <v>10,26</v>
      </c>
      <c r="I597" s="87">
        <f t="shared" si="124"/>
        <v>12.565421999999998</v>
      </c>
      <c r="J597" s="208">
        <f t="shared" si="125"/>
        <v>868.01935175999984</v>
      </c>
      <c r="K597" s="64">
        <f t="shared" si="126"/>
        <v>868.01935175999984</v>
      </c>
      <c r="L597" s="237"/>
      <c r="M597" s="265"/>
      <c r="N597" s="83" t="str">
        <f>VLOOKUP(C597,Dados1!$C:$G,5,FALSE)</f>
        <v>10,26</v>
      </c>
      <c r="O597" s="123">
        <f t="shared" si="120"/>
        <v>0</v>
      </c>
      <c r="P597" s="83" t="str">
        <f>VLOOKUP(C597,Dados1!$C:$E,3,FALSE)</f>
        <v>M2</v>
      </c>
      <c r="Q597" s="83" t="str">
        <f>VLOOKUP(C597,Dados1!$C:$E,2,FALSE)</f>
        <v>APLICAÇÃO MANUAL DE PINTURA COM TINTA LÁTEX ACRÍLICA EM PAREDES, DUAS DEMÃOS. AF_06/2014</v>
      </c>
    </row>
    <row r="598" spans="1:17" outlineLevel="1">
      <c r="A598" s="85"/>
      <c r="B598" s="251"/>
      <c r="C598" s="62"/>
      <c r="D598" s="62"/>
      <c r="E598" s="62"/>
      <c r="F598" s="62"/>
      <c r="G598" s="68" t="s">
        <v>100</v>
      </c>
      <c r="H598" s="84">
        <f t="shared" si="128"/>
        <v>0</v>
      </c>
      <c r="I598" s="87"/>
      <c r="J598" s="213">
        <f>SUM(J581:J597)</f>
        <v>152243.21807144451</v>
      </c>
      <c r="K598" s="64"/>
      <c r="L598" s="29"/>
      <c r="M598" s="242"/>
      <c r="N598" s="83">
        <f>VLOOKUP(C598,Dados1!$C:$G,5,FALSE)</f>
        <v>0</v>
      </c>
      <c r="O598" s="123">
        <f t="shared" si="120"/>
        <v>0</v>
      </c>
      <c r="P598" s="83">
        <f>VLOOKUP(C598,Dados1!$C:$E,3,FALSE)</f>
        <v>0</v>
      </c>
      <c r="Q598" s="83" t="str">
        <f>VLOOKUP(C598,Dados1!$C:$E,2,FALSE)</f>
        <v>CÓDIGO REPETIDO</v>
      </c>
    </row>
    <row r="599" spans="1:17" s="61" customFormat="1">
      <c r="A599" s="85"/>
      <c r="B599" s="248"/>
      <c r="C599" s="85"/>
      <c r="D599" s="85"/>
      <c r="E599" s="40"/>
      <c r="F599" s="85"/>
      <c r="G599" s="51"/>
      <c r="H599" s="84">
        <f t="shared" si="128"/>
        <v>0</v>
      </c>
      <c r="I599" s="87"/>
      <c r="J599" s="221"/>
      <c r="K599" s="64">
        <f t="shared" ref="K599:K657" si="129">I599*G599</f>
        <v>0</v>
      </c>
      <c r="L599" s="235"/>
      <c r="M599" s="255"/>
      <c r="N599" s="83">
        <f>VLOOKUP(C599,Dados1!$C:$G,5,FALSE)</f>
        <v>0</v>
      </c>
      <c r="O599" s="123">
        <f t="shared" si="120"/>
        <v>0</v>
      </c>
      <c r="P599" s="83">
        <f>VLOOKUP(C599,Dados1!$C:$E,3,FALSE)</f>
        <v>0</v>
      </c>
      <c r="Q599" s="83" t="str">
        <f>VLOOKUP(C599,Dados1!$C:$E,2,FALSE)</f>
        <v>CÓDIGO REPETIDO</v>
      </c>
    </row>
    <row r="600" spans="1:17" s="61" customFormat="1">
      <c r="A600" s="85"/>
      <c r="B600" s="249">
        <v>23</v>
      </c>
      <c r="C600" s="198"/>
      <c r="D600" s="198"/>
      <c r="E600" s="135" t="s">
        <v>596</v>
      </c>
      <c r="F600" s="198"/>
      <c r="G600" s="136"/>
      <c r="H600" s="134">
        <f t="shared" si="128"/>
        <v>0</v>
      </c>
      <c r="I600" s="137">
        <f t="shared" si="121"/>
        <v>0</v>
      </c>
      <c r="J600" s="212"/>
      <c r="K600" s="64">
        <f t="shared" si="129"/>
        <v>0</v>
      </c>
      <c r="L600" s="235"/>
      <c r="M600" s="255"/>
      <c r="N600" s="83">
        <f>VLOOKUP(C600,Dados1!$C:$G,5,FALSE)</f>
        <v>0</v>
      </c>
      <c r="O600" s="123">
        <f t="shared" si="120"/>
        <v>0</v>
      </c>
      <c r="P600" s="83">
        <f>VLOOKUP(C600,Dados1!$C:$E,3,FALSE)</f>
        <v>0</v>
      </c>
      <c r="Q600" s="83" t="str">
        <f>VLOOKUP(C600,Dados1!$C:$E,2,FALSE)</f>
        <v>CÓDIGO REPETIDO</v>
      </c>
    </row>
    <row r="601" spans="1:17" s="61" customFormat="1">
      <c r="A601" s="85"/>
      <c r="B601" s="249"/>
      <c r="C601" s="198"/>
      <c r="D601" s="198"/>
      <c r="E601" s="148" t="s">
        <v>58360</v>
      </c>
      <c r="F601" s="198"/>
      <c r="G601" s="136"/>
      <c r="H601" s="134">
        <f t="shared" si="128"/>
        <v>0</v>
      </c>
      <c r="I601" s="137"/>
      <c r="J601" s="212"/>
      <c r="K601" s="64">
        <f t="shared" si="129"/>
        <v>0</v>
      </c>
      <c r="L601" s="235"/>
      <c r="M601" s="255"/>
      <c r="N601" s="83">
        <f>VLOOKUP(C601,Dados1!$C:$G,5,FALSE)</f>
        <v>0</v>
      </c>
      <c r="O601" s="123">
        <f t="shared" si="120"/>
        <v>0</v>
      </c>
      <c r="P601" s="83">
        <f>VLOOKUP(C601,Dados1!$C:$E,3,FALSE)</f>
        <v>0</v>
      </c>
      <c r="Q601" s="83" t="str">
        <f>VLOOKUP(C601,Dados1!$C:$E,2,FALSE)</f>
        <v>CÓDIGO REPETIDO</v>
      </c>
    </row>
    <row r="602" spans="1:17" s="61" customFormat="1" ht="38.25">
      <c r="A602" s="85"/>
      <c r="B602" s="250" t="s">
        <v>84</v>
      </c>
      <c r="C602" s="157">
        <v>94269</v>
      </c>
      <c r="D602" s="77" t="s">
        <v>584</v>
      </c>
      <c r="E602" s="158" t="str">
        <f>Q602</f>
        <v>GUIA (MEIO-FIO) E SARJETA CONJUGADOS DE CONCRETO, MOLDADA  IN LOCO  EM TRECHO RETO COM EXTRUSORA, 60 CM BASE (15 CM BASE DA GUIA + 45 CM BASE DA SARJETA) X 26 CM ALTURA. AF_06/2016</v>
      </c>
      <c r="F602" s="86" t="s">
        <v>593</v>
      </c>
      <c r="G602" s="90">
        <v>500</v>
      </c>
      <c r="H602" s="84" t="str">
        <f t="shared" si="128"/>
        <v>45,00</v>
      </c>
      <c r="I602" s="87">
        <f>H602*1.2247</f>
        <v>55.111499999999992</v>
      </c>
      <c r="J602" s="208">
        <f>I602*G602</f>
        <v>27555.749999999996</v>
      </c>
      <c r="K602" s="64">
        <f t="shared" si="129"/>
        <v>27555.749999999996</v>
      </c>
      <c r="L602" s="235"/>
      <c r="M602" s="255"/>
      <c r="N602" s="83" t="str">
        <f>VLOOKUP(C602,Dados1!$C:$G,5,FALSE)</f>
        <v>45,00</v>
      </c>
      <c r="O602" s="123">
        <f t="shared" ref="O602:O607" si="130">H602-N602</f>
        <v>0</v>
      </c>
      <c r="P602" s="83" t="str">
        <f>VLOOKUP(C602,Dados1!$C:$E,3,FALSE)</f>
        <v>M</v>
      </c>
      <c r="Q602" s="83" t="str">
        <f>VLOOKUP(C602,Dados1!$C:$E,2,FALSE)</f>
        <v>GUIA (MEIO-FIO) E SARJETA CONJUGADOS DE CONCRETO, MOLDADA  IN LOCO  EM TRECHO RETO COM EXTRUSORA, 60 CM BASE (15 CM BASE DA GUIA + 45 CM BASE DA SARJETA) X 26 CM ALTURA. AF_06/2016</v>
      </c>
    </row>
    <row r="603" spans="1:17" s="61" customFormat="1" ht="38.25">
      <c r="A603" s="85"/>
      <c r="B603" s="250" t="s">
        <v>133</v>
      </c>
      <c r="C603" s="157">
        <v>94999</v>
      </c>
      <c r="D603" s="77" t="s">
        <v>584</v>
      </c>
      <c r="E603" s="158" t="str">
        <f>Q603</f>
        <v>EXECUÇÃO DE PASSEIO (CALÇADA) OU PISO DE CONCRETO COM CONCRETO MOLDADO IN LOCO, USINADO, ACABAMENTO CONVENCIONAL, ESPESSURA 12 CM, ARMADO. AF_07/2016</v>
      </c>
      <c r="F603" s="86" t="s">
        <v>595</v>
      </c>
      <c r="G603" s="90">
        <f>450</f>
        <v>450</v>
      </c>
      <c r="H603" s="84" t="str">
        <f t="shared" si="128"/>
        <v>78,30</v>
      </c>
      <c r="I603" s="87">
        <f t="shared" ref="I603:I660" si="131">H603*1.2247</f>
        <v>95.894009999999994</v>
      </c>
      <c r="J603" s="208">
        <f t="shared" ref="J603:J656" si="132">I603*G603</f>
        <v>43152.304499999998</v>
      </c>
      <c r="K603" s="64">
        <f t="shared" si="129"/>
        <v>43152.304499999998</v>
      </c>
      <c r="L603" s="235"/>
      <c r="M603" s="255"/>
      <c r="N603" s="83" t="str">
        <f>VLOOKUP(C603,Dados1!$C:$G,5,FALSE)</f>
        <v>78,30</v>
      </c>
      <c r="O603" s="123">
        <f t="shared" si="130"/>
        <v>0</v>
      </c>
      <c r="P603" s="83" t="str">
        <f>VLOOKUP(C603,Dados1!$C:$E,3,FALSE)</f>
        <v>M2</v>
      </c>
      <c r="Q603" s="83" t="str">
        <f>VLOOKUP(C603,Dados1!$C:$E,2,FALSE)</f>
        <v>EXECUÇÃO DE PASSEIO (CALÇADA) OU PISO DE CONCRETO COM CONCRETO MOLDADO IN LOCO, USINADO, ACABAMENTO CONVENCIONAL, ESPESSURA 12 CM, ARMADO. AF_07/2016</v>
      </c>
    </row>
    <row r="604" spans="1:17" s="61" customFormat="1" ht="38.25">
      <c r="A604" s="85"/>
      <c r="B604" s="250" t="s">
        <v>58392</v>
      </c>
      <c r="C604" s="157">
        <v>97095</v>
      </c>
      <c r="D604" s="77" t="s">
        <v>584</v>
      </c>
      <c r="E604" s="158" t="str">
        <f>Q604</f>
        <v>CONCRETAGEM DE RADIER, PISO OU LAJE SOBRE SOLO, FCK 30 MPA, PARA ESPESSURA DE 15 CM - LANÇAMENTO, ADENSAMENTO E ACABAMENTO. AF_09/2017</v>
      </c>
      <c r="F604" s="193" t="s">
        <v>58356</v>
      </c>
      <c r="G604" s="90">
        <f>435.15*0.16</f>
        <v>69.623999999999995</v>
      </c>
      <c r="H604" s="84" t="str">
        <f t="shared" si="128"/>
        <v>346,00</v>
      </c>
      <c r="I604" s="87">
        <f t="shared" si="131"/>
        <v>423.74619999999999</v>
      </c>
      <c r="J604" s="208">
        <f t="shared" si="132"/>
        <v>29502.905428799997</v>
      </c>
      <c r="K604" s="64">
        <f t="shared" si="129"/>
        <v>29502.905428799997</v>
      </c>
      <c r="L604" s="235"/>
      <c r="M604" s="255"/>
      <c r="N604" s="83" t="str">
        <f>VLOOKUP(C604,Dados1!$C:$G,5,FALSE)</f>
        <v>346,00</v>
      </c>
      <c r="O604" s="123"/>
      <c r="P604" s="83" t="str">
        <f>VLOOKUP(C604,Dados1!$C:$E,3,FALSE)</f>
        <v>M3</v>
      </c>
      <c r="Q604" s="83" t="str">
        <f>VLOOKUP(C604,Dados1!$C:$E,2,FALSE)</f>
        <v>CONCRETAGEM DE RADIER, PISO OU LAJE SOBRE SOLO, FCK 30 MPA, PARA ESPESSURA DE 15 CM - LANÇAMENTO, ADENSAMENTO E ACABAMENTO. AF_09/2017</v>
      </c>
    </row>
    <row r="605" spans="1:17" s="61" customFormat="1">
      <c r="A605" s="85"/>
      <c r="B605" s="250"/>
      <c r="C605" s="159"/>
      <c r="D605" s="77"/>
      <c r="E605" s="91"/>
      <c r="F605" s="298"/>
      <c r="G605" s="299"/>
      <c r="H605" s="84">
        <f t="shared" si="128"/>
        <v>0</v>
      </c>
      <c r="I605" s="87">
        <f t="shared" si="131"/>
        <v>0</v>
      </c>
      <c r="J605" s="208">
        <f t="shared" si="132"/>
        <v>0</v>
      </c>
      <c r="K605" s="64">
        <f t="shared" si="129"/>
        <v>0</v>
      </c>
      <c r="L605" s="235"/>
      <c r="M605" s="255"/>
      <c r="N605" s="83">
        <f>VLOOKUP(C605,Dados1!$C:$G,5,FALSE)</f>
        <v>0</v>
      </c>
      <c r="O605" s="123">
        <f t="shared" si="130"/>
        <v>0</v>
      </c>
      <c r="P605" s="83">
        <f>VLOOKUP(C605,Dados1!$C:$E,3,FALSE)</f>
        <v>0</v>
      </c>
      <c r="Q605" s="83" t="str">
        <f>VLOOKUP(C605,Dados1!$C:$E,2,FALSE)</f>
        <v>CÓDIGO REPETIDO</v>
      </c>
    </row>
    <row r="606" spans="1:17" s="61" customFormat="1">
      <c r="A606" s="85"/>
      <c r="B606" s="266"/>
      <c r="C606" s="222"/>
      <c r="D606" s="199"/>
      <c r="E606" s="135" t="s">
        <v>597</v>
      </c>
      <c r="F606" s="199"/>
      <c r="G606" s="149"/>
      <c r="H606" s="134">
        <f t="shared" si="128"/>
        <v>0</v>
      </c>
      <c r="I606" s="137">
        <f t="shared" si="131"/>
        <v>0</v>
      </c>
      <c r="J606" s="210">
        <f t="shared" si="132"/>
        <v>0</v>
      </c>
      <c r="K606" s="64">
        <f t="shared" si="129"/>
        <v>0</v>
      </c>
      <c r="L606" s="235"/>
      <c r="M606" s="255"/>
      <c r="N606" s="83">
        <f>VLOOKUP(C606,Dados1!$C:$G,5,FALSE)</f>
        <v>0</v>
      </c>
      <c r="O606" s="123">
        <f t="shared" si="130"/>
        <v>0</v>
      </c>
      <c r="P606" s="83">
        <f>VLOOKUP(C606,Dados1!$C:$E,3,FALSE)</f>
        <v>0</v>
      </c>
      <c r="Q606" s="83" t="str">
        <f>VLOOKUP(C606,Dados1!$C:$E,2,FALSE)</f>
        <v>CÓDIGO REPETIDO</v>
      </c>
    </row>
    <row r="607" spans="1:17" s="61" customFormat="1" ht="25.5">
      <c r="A607" s="85"/>
      <c r="B607" s="250" t="s">
        <v>58393</v>
      </c>
      <c r="C607" s="92" t="s">
        <v>16998</v>
      </c>
      <c r="D607" s="41" t="s">
        <v>584</v>
      </c>
      <c r="E607" s="160" t="str">
        <f>Q607</f>
        <v>ESCAVACAO E TRANSPORTE DE MATERIAL DE  1A CAT DMT 50M COM TRATOR SOBRE  ESTEIRAS 347 HP COM LAMINA E ESCARIFICADOR</v>
      </c>
      <c r="F607" s="86" t="s">
        <v>599</v>
      </c>
      <c r="G607" s="90">
        <v>2358.88</v>
      </c>
      <c r="H607" s="84" t="str">
        <f t="shared" si="128"/>
        <v>1,50</v>
      </c>
      <c r="I607" s="87">
        <f t="shared" si="131"/>
        <v>1.8370499999999998</v>
      </c>
      <c r="J607" s="208">
        <f t="shared" si="132"/>
        <v>4333.3805039999997</v>
      </c>
      <c r="K607" s="64">
        <f t="shared" si="129"/>
        <v>4333.3805039999997</v>
      </c>
      <c r="L607" s="235"/>
      <c r="M607" s="255"/>
      <c r="N607" s="83" t="str">
        <f>VLOOKUP(C607,Dados1!$C:$G,5,FALSE)</f>
        <v>1,50</v>
      </c>
      <c r="O607" s="123">
        <f t="shared" si="130"/>
        <v>0</v>
      </c>
      <c r="P607" s="83" t="str">
        <f>VLOOKUP(C607,Dados1!$C:$E,3,FALSE)</f>
        <v>M3</v>
      </c>
      <c r="Q607" s="83" t="str">
        <f>VLOOKUP(C607,Dados1!$C:$E,2,FALSE)</f>
        <v>ESCAVACAO E TRANSPORTE DE MATERIAL DE  1A CAT DMT 50M COM TRATOR SOBRE  ESTEIRAS 347 HP COM LAMINA E ESCARIFICADOR</v>
      </c>
    </row>
    <row r="608" spans="1:17" s="61" customFormat="1" ht="25.5">
      <c r="A608" s="85"/>
      <c r="B608" s="250" t="s">
        <v>58394</v>
      </c>
      <c r="C608" s="161" t="s">
        <v>41698</v>
      </c>
      <c r="D608" s="41" t="s">
        <v>591</v>
      </c>
      <c r="E608" s="160" t="str">
        <f t="shared" ref="E608" si="133">Q608</f>
        <v>LIMPEZA DO TERRENO, INCLUSIVE CAPINA, RASTELAMENTO COM AFASTAMENTO ATÉ 20M E QUEIMA CONTROLADA</v>
      </c>
      <c r="F608" s="86" t="s">
        <v>595</v>
      </c>
      <c r="G608" s="90">
        <f>G659</f>
        <v>5072.6499999999996</v>
      </c>
      <c r="H608" s="84">
        <f t="shared" si="128"/>
        <v>2.2599999999999998</v>
      </c>
      <c r="I608" s="87">
        <f t="shared" si="131"/>
        <v>2.7678219999999993</v>
      </c>
      <c r="J608" s="208">
        <f t="shared" si="132"/>
        <v>14040.192268299996</v>
      </c>
      <c r="K608" s="64">
        <f t="shared" si="129"/>
        <v>14040.192268299996</v>
      </c>
      <c r="L608" s="235"/>
      <c r="M608" s="255"/>
      <c r="N608" s="83">
        <f>VLOOKUP(C608,Dados1!$C:$G,5,FALSE)</f>
        <v>2.2599999999999998</v>
      </c>
      <c r="O608" s="123"/>
      <c r="P608" s="83" t="str">
        <f>VLOOKUP(C608,Dados1!$C:$E,3,FALSE)</f>
        <v>M2</v>
      </c>
      <c r="Q608" s="83" t="str">
        <f>VLOOKUP(C608,Dados1!$C:$E,2,FALSE)</f>
        <v>LIMPEZA DO TERRENO, INCLUSIVE CAPINA, RASTELAMENTO COM AFASTAMENTO ATÉ 20M E QUEIMA CONTROLADA</v>
      </c>
    </row>
    <row r="609" spans="1:17" s="61" customFormat="1" ht="38.25">
      <c r="A609" s="85"/>
      <c r="B609" s="250" t="s">
        <v>58395</v>
      </c>
      <c r="C609" s="92">
        <v>96385</v>
      </c>
      <c r="D609" s="41" t="s">
        <v>584</v>
      </c>
      <c r="E609" s="160" t="str">
        <f>Q609</f>
        <v>EXECUÇÃO E COMPACTAÇÃO DE ATERRO COM SOLO PREDOMINANTEMENTE ARGILOSO - EXCLUSIVE ESCAVAÇÃO, CARGA E TRANSPORTE E SOLO. AF_09/2017</v>
      </c>
      <c r="F609" s="86" t="s">
        <v>599</v>
      </c>
      <c r="G609" s="90">
        <v>1908.92</v>
      </c>
      <c r="H609" s="84" t="str">
        <f t="shared" si="128"/>
        <v>5,38</v>
      </c>
      <c r="I609" s="87">
        <f t="shared" si="131"/>
        <v>6.5888859999999996</v>
      </c>
      <c r="J609" s="208">
        <f t="shared" si="132"/>
        <v>12577.656263119999</v>
      </c>
      <c r="K609" s="64">
        <f t="shared" si="129"/>
        <v>12577.656263119999</v>
      </c>
      <c r="L609" s="235"/>
      <c r="M609" s="255"/>
      <c r="N609" s="83" t="str">
        <f>VLOOKUP(C609,Dados1!$C:$G,5,FALSE)</f>
        <v>5,38</v>
      </c>
      <c r="O609" s="123">
        <f>H609-N609</f>
        <v>0</v>
      </c>
      <c r="P609" s="83" t="str">
        <f>VLOOKUP(C609,Dados1!$C:$E,3,FALSE)</f>
        <v>M3</v>
      </c>
      <c r="Q609" s="83" t="str">
        <f>VLOOKUP(C609,Dados1!$C:$E,2,FALSE)</f>
        <v>EXECUÇÃO E COMPACTAÇÃO DE ATERRO COM SOLO PREDOMINANTEMENTE ARGILOSO - EXCLUSIVE ESCAVAÇÃO, CARGA E TRANSPORTE E SOLO. AF_09/2017</v>
      </c>
    </row>
    <row r="610" spans="1:17" s="61" customFormat="1">
      <c r="A610" s="85"/>
      <c r="B610" s="250" t="s">
        <v>58396</v>
      </c>
      <c r="C610" s="92">
        <v>85422</v>
      </c>
      <c r="D610" s="41" t="s">
        <v>584</v>
      </c>
      <c r="E610" s="160" t="str">
        <f>Q610</f>
        <v>PREPARO MANUAL DE TERRENO S/ RASPAGEM SUPERFICIAL</v>
      </c>
      <c r="F610" s="86" t="s">
        <v>595</v>
      </c>
      <c r="G610" s="90">
        <v>4984</v>
      </c>
      <c r="H610" s="84" t="str">
        <f t="shared" si="128"/>
        <v>5,90</v>
      </c>
      <c r="I610" s="87">
        <f t="shared" si="131"/>
        <v>7.2257299999999995</v>
      </c>
      <c r="J610" s="208">
        <f t="shared" si="132"/>
        <v>36013.03832</v>
      </c>
      <c r="K610" s="64">
        <f t="shared" si="129"/>
        <v>36013.03832</v>
      </c>
      <c r="L610" s="235"/>
      <c r="M610" s="255"/>
      <c r="N610" s="83" t="str">
        <f>VLOOKUP(C610,Dados1!$C:$G,5,FALSE)</f>
        <v>5,90</v>
      </c>
      <c r="O610" s="123"/>
      <c r="P610" s="83" t="str">
        <f>VLOOKUP(C610,Dados1!$C:$E,3,FALSE)</f>
        <v>M2</v>
      </c>
      <c r="Q610" s="83" t="str">
        <f>VLOOKUP(C610,Dados1!$C:$E,2,FALSE)</f>
        <v>PREPARO MANUAL DE TERRENO S/ RASPAGEM SUPERFICIAL</v>
      </c>
    </row>
    <row r="611" spans="1:17" s="61" customFormat="1">
      <c r="A611" s="85"/>
      <c r="B611" s="250"/>
      <c r="C611" s="161"/>
      <c r="D611" s="41"/>
      <c r="E611" s="160"/>
      <c r="F611" s="298"/>
      <c r="G611" s="299"/>
      <c r="H611" s="84">
        <f t="shared" si="128"/>
        <v>0</v>
      </c>
      <c r="I611" s="87">
        <f t="shared" si="131"/>
        <v>0</v>
      </c>
      <c r="J611" s="208">
        <f t="shared" si="132"/>
        <v>0</v>
      </c>
      <c r="K611" s="64">
        <f t="shared" si="129"/>
        <v>0</v>
      </c>
      <c r="L611" s="235"/>
      <c r="M611" s="255"/>
      <c r="N611" s="83">
        <f>VLOOKUP(C611,Dados1!$C:$G,5,FALSE)</f>
        <v>0</v>
      </c>
      <c r="O611" s="123">
        <f>H611-N611</f>
        <v>0</v>
      </c>
      <c r="P611" s="83">
        <f>VLOOKUP(C611,Dados1!$C:$E,3,FALSE)</f>
        <v>0</v>
      </c>
      <c r="Q611" s="83" t="str">
        <f>VLOOKUP(C611,Dados1!$C:$E,2,FALSE)</f>
        <v>CÓDIGO REPETIDO</v>
      </c>
    </row>
    <row r="612" spans="1:17" s="61" customFormat="1">
      <c r="A612" s="85"/>
      <c r="B612" s="249"/>
      <c r="C612" s="162"/>
      <c r="D612" s="131"/>
      <c r="E612" s="163" t="s">
        <v>58354</v>
      </c>
      <c r="F612" s="198"/>
      <c r="G612" s="136"/>
      <c r="H612" s="134">
        <f t="shared" si="128"/>
        <v>0</v>
      </c>
      <c r="I612" s="137">
        <f t="shared" si="131"/>
        <v>0</v>
      </c>
      <c r="J612" s="210">
        <f t="shared" si="132"/>
        <v>0</v>
      </c>
      <c r="K612" s="64">
        <f t="shared" si="129"/>
        <v>0</v>
      </c>
      <c r="L612" s="235"/>
      <c r="M612" s="255"/>
      <c r="N612" s="83">
        <f>VLOOKUP(C612,Dados1!$C:$G,5,FALSE)</f>
        <v>0</v>
      </c>
      <c r="O612" s="123">
        <f>H612-N612</f>
        <v>0</v>
      </c>
      <c r="P612" s="83">
        <f>VLOOKUP(C612,Dados1!$C:$E,3,FALSE)</f>
        <v>0</v>
      </c>
      <c r="Q612" s="83" t="str">
        <f>VLOOKUP(C612,Dados1!$C:$E,2,FALSE)</f>
        <v>CÓDIGO REPETIDO</v>
      </c>
    </row>
    <row r="613" spans="1:17" s="61" customFormat="1" ht="25.5">
      <c r="A613" s="85"/>
      <c r="B613" s="250" t="s">
        <v>58397</v>
      </c>
      <c r="C613" s="164">
        <v>83336</v>
      </c>
      <c r="D613" s="85" t="s">
        <v>584</v>
      </c>
      <c r="E613" s="165" t="str">
        <f t="shared" ref="E613:E619" si="134">Q613</f>
        <v>ESCAVACAO MECANICA PARA ACERTO DE TALUDES, EM MATERIAL DE 1A CATEGORIA, COM ESCAVADEIRA HIDRAULICA</v>
      </c>
      <c r="F613" s="86" t="s">
        <v>599</v>
      </c>
      <c r="G613" s="90">
        <f>G618*0.5</f>
        <v>330</v>
      </c>
      <c r="H613" s="84" t="str">
        <f t="shared" si="128"/>
        <v>4,17</v>
      </c>
      <c r="I613" s="87">
        <f t="shared" si="131"/>
        <v>5.1069989999999992</v>
      </c>
      <c r="J613" s="208">
        <f t="shared" si="132"/>
        <v>1685.3096699999996</v>
      </c>
      <c r="K613" s="64">
        <f t="shared" si="129"/>
        <v>1685.3096699999996</v>
      </c>
      <c r="L613" s="235"/>
      <c r="M613" s="255"/>
      <c r="N613" s="83" t="str">
        <f>VLOOKUP(C613,Dados1!$C:$G,5,FALSE)</f>
        <v>4,17</v>
      </c>
      <c r="O613" s="123">
        <f>H613-N613</f>
        <v>0</v>
      </c>
      <c r="P613" s="83" t="str">
        <f>VLOOKUP(C613,Dados1!$C:$E,3,FALSE)</f>
        <v>M3</v>
      </c>
      <c r="Q613" s="83" t="str">
        <f>VLOOKUP(C613,Dados1!$C:$E,2,FALSE)</f>
        <v>ESCAVACAO MECANICA PARA ACERTO DE TALUDES, EM MATERIAL DE 1A CATEGORIA, COM ESCAVADEIRA HIDRAULICA</v>
      </c>
    </row>
    <row r="614" spans="1:17" s="61" customFormat="1">
      <c r="A614" s="85"/>
      <c r="B614" s="250" t="s">
        <v>58398</v>
      </c>
      <c r="C614" s="223" t="s">
        <v>56710</v>
      </c>
      <c r="D614" s="86" t="s">
        <v>587</v>
      </c>
      <c r="E614" s="165" t="str">
        <f t="shared" si="134"/>
        <v>FORNEC. E LANÇAM. DE MATERIAL EM DRENO E PATIO BRITA</v>
      </c>
      <c r="F614" s="86" t="s">
        <v>58356</v>
      </c>
      <c r="G614" s="90">
        <v>9.1999999999999993</v>
      </c>
      <c r="H614" s="84">
        <f t="shared" si="128"/>
        <v>87.98</v>
      </c>
      <c r="I614" s="87">
        <f t="shared" si="131"/>
        <v>107.749106</v>
      </c>
      <c r="J614" s="208">
        <f t="shared" si="132"/>
        <v>991.29177519999985</v>
      </c>
      <c r="K614" s="64">
        <f t="shared" si="129"/>
        <v>991.29177519999985</v>
      </c>
      <c r="L614" s="235"/>
      <c r="M614" s="255"/>
      <c r="N614" s="83">
        <f>VLOOKUP(C614,Dados1!$C:$G,5,FALSE)</f>
        <v>87.98</v>
      </c>
      <c r="O614" s="123"/>
      <c r="P614" s="83" t="str">
        <f>VLOOKUP(C614,Dados1!$C:$E,3,FALSE)</f>
        <v>M3</v>
      </c>
      <c r="Q614" s="83" t="str">
        <f>VLOOKUP(C614,Dados1!$C:$E,2,FALSE)</f>
        <v>FORNEC. E LANÇAM. DE MATERIAL EM DRENO E PATIO BRITA</v>
      </c>
    </row>
    <row r="615" spans="1:17" s="61" customFormat="1" ht="25.5">
      <c r="A615" s="85"/>
      <c r="B615" s="250" t="s">
        <v>58399</v>
      </c>
      <c r="C615" s="92" t="s">
        <v>16998</v>
      </c>
      <c r="D615" s="41" t="s">
        <v>584</v>
      </c>
      <c r="E615" s="160" t="str">
        <f t="shared" si="134"/>
        <v>ESCAVACAO E TRANSPORTE DE MATERIAL DE  1A CAT DMT 50M COM TRATOR SOBRE  ESTEIRAS 347 HP COM LAMINA E ESCARIFICADOR</v>
      </c>
      <c r="F615" s="86" t="s">
        <v>599</v>
      </c>
      <c r="G615" s="90">
        <v>30.87</v>
      </c>
      <c r="H615" s="84" t="str">
        <f t="shared" ref="H615:H619" si="135">N615</f>
        <v>1,50</v>
      </c>
      <c r="I615" s="87">
        <f t="shared" si="131"/>
        <v>1.8370499999999998</v>
      </c>
      <c r="J615" s="208">
        <f t="shared" ref="J615:J619" si="136">I615*G615</f>
        <v>56.709733499999999</v>
      </c>
      <c r="K615" s="64">
        <f t="shared" si="129"/>
        <v>56.709733499999999</v>
      </c>
      <c r="L615" s="235"/>
      <c r="M615" s="255"/>
      <c r="N615" s="83" t="str">
        <f>VLOOKUP(C615,Dados1!$C:$G,5,FALSE)</f>
        <v>1,50</v>
      </c>
      <c r="O615" s="123"/>
      <c r="P615" s="83" t="str">
        <f>VLOOKUP(C615,Dados1!$C:$E,3,FALSE)</f>
        <v>M3</v>
      </c>
      <c r="Q615" s="83" t="str">
        <f>VLOOKUP(C615,Dados1!$C:$E,2,FALSE)</f>
        <v>ESCAVACAO E TRANSPORTE DE MATERIAL DE  1A CAT DMT 50M COM TRATOR SOBRE  ESTEIRAS 347 HP COM LAMINA E ESCARIFICADOR</v>
      </c>
    </row>
    <row r="616" spans="1:17" s="61" customFormat="1">
      <c r="A616" s="85"/>
      <c r="B616" s="250" t="s">
        <v>58400</v>
      </c>
      <c r="C616" s="92" t="s">
        <v>5255</v>
      </c>
      <c r="D616" s="41" t="s">
        <v>584</v>
      </c>
      <c r="E616" s="160" t="str">
        <f t="shared" si="134"/>
        <v>MURO DE ARRIMO DE ALVENARIA DE PEDRA ARGAMASSADA</v>
      </c>
      <c r="F616" s="86" t="s">
        <v>599</v>
      </c>
      <c r="G616" s="90">
        <v>80.599999999999994</v>
      </c>
      <c r="H616" s="84" t="str">
        <f t="shared" si="135"/>
        <v>499,73</v>
      </c>
      <c r="I616" s="87">
        <f t="shared" si="131"/>
        <v>612.01933099999997</v>
      </c>
      <c r="J616" s="208">
        <f t="shared" si="136"/>
        <v>49328.758078599996</v>
      </c>
      <c r="K616" s="64">
        <f t="shared" si="129"/>
        <v>49328.758078599996</v>
      </c>
      <c r="L616" s="235"/>
      <c r="M616" s="255"/>
      <c r="N616" s="83" t="str">
        <f>VLOOKUP(C616,Dados1!$C:$G,5,FALSE)</f>
        <v>499,73</v>
      </c>
      <c r="O616" s="123"/>
      <c r="P616" s="83" t="str">
        <f>VLOOKUP(C616,Dados1!$C:$E,3,FALSE)</f>
        <v>M3</v>
      </c>
      <c r="Q616" s="83" t="str">
        <f>VLOOKUP(C616,Dados1!$C:$E,2,FALSE)</f>
        <v>MURO DE ARRIMO DE ALVENARIA DE PEDRA ARGAMASSADA</v>
      </c>
    </row>
    <row r="617" spans="1:17" s="61" customFormat="1" ht="42" customHeight="1">
      <c r="A617" s="85"/>
      <c r="B617" s="250" t="s">
        <v>58401</v>
      </c>
      <c r="C617" s="159" t="s">
        <v>45288</v>
      </c>
      <c r="D617" s="41" t="s">
        <v>591</v>
      </c>
      <c r="E617" s="160" t="str">
        <f t="shared" si="134"/>
        <v>ENSECADEIRA DE ESTACAS PRANCHA (EXECUÇÃO, INCLUINDO O FORNECIMENTO E TRANSPORTE DE TODOS OS MATERIAIS)</v>
      </c>
      <c r="F617" s="86" t="s">
        <v>661</v>
      </c>
      <c r="G617" s="90">
        <v>160</v>
      </c>
      <c r="H617" s="84">
        <f t="shared" si="135"/>
        <v>249.46</v>
      </c>
      <c r="I617" s="87">
        <f t="shared" si="131"/>
        <v>305.51366200000001</v>
      </c>
      <c r="J617" s="208">
        <f t="shared" si="136"/>
        <v>48882.185920000004</v>
      </c>
      <c r="K617" s="64">
        <f t="shared" si="129"/>
        <v>48882.185920000004</v>
      </c>
      <c r="L617" s="235"/>
      <c r="M617" s="255"/>
      <c r="N617" s="83">
        <f>VLOOKUP(C617,Dados1!$C:$G,5,FALSE)</f>
        <v>249.46</v>
      </c>
      <c r="O617" s="123"/>
      <c r="P617" s="83" t="str">
        <f>VLOOKUP(C617,Dados1!$C:$E,3,FALSE)</f>
        <v>M2</v>
      </c>
      <c r="Q617" s="83" t="str">
        <f>VLOOKUP(C617,Dados1!$C:$E,2,FALSE)</f>
        <v>ENSECADEIRA DE ESTACAS PRANCHA (EXECUÇÃO, INCLUINDO O FORNECIMENTO E TRANSPORTE DE TODOS OS MATERIAIS)</v>
      </c>
    </row>
    <row r="618" spans="1:17" s="61" customFormat="1" ht="42" customHeight="1">
      <c r="A618" s="85"/>
      <c r="B618" s="250" t="s">
        <v>58402</v>
      </c>
      <c r="C618" s="166" t="s">
        <v>606</v>
      </c>
      <c r="D618" s="41" t="s">
        <v>587</v>
      </c>
      <c r="E618" s="160" t="str">
        <f>Q618</f>
        <v>GRAMACAO, INCLUSIVE PLANTIO GRAMA SAO CARLOS - AXONOPUS COMPRESSUS</v>
      </c>
      <c r="F618" s="86" t="s">
        <v>595</v>
      </c>
      <c r="G618" s="90">
        <v>660</v>
      </c>
      <c r="H618" s="84">
        <f t="shared" si="135"/>
        <v>13.7</v>
      </c>
      <c r="I618" s="87">
        <f t="shared" ref="I618" si="137">H618*1.2247</f>
        <v>16.778389999999998</v>
      </c>
      <c r="J618" s="208">
        <f t="shared" si="136"/>
        <v>11073.737399999998</v>
      </c>
      <c r="K618" s="64">
        <f t="shared" si="129"/>
        <v>11073.737399999998</v>
      </c>
      <c r="L618" s="235"/>
      <c r="M618" s="255"/>
      <c r="N618" s="83">
        <f>VLOOKUP(C618,Dados1!$C:$G,5,FALSE)</f>
        <v>13.7</v>
      </c>
      <c r="O618" s="123"/>
      <c r="P618" s="83" t="str">
        <f>VLOOKUP(C618,Dados1!$C:$E,3,FALSE)</f>
        <v>M2</v>
      </c>
      <c r="Q618" s="83" t="str">
        <f>VLOOKUP(C618,Dados1!$C:$E,2,FALSE)</f>
        <v>GRAMACAO, INCLUSIVE PLANTIO GRAMA SAO CARLOS - AXONOPUS COMPRESSUS</v>
      </c>
    </row>
    <row r="619" spans="1:17" s="61" customFormat="1" ht="25.5">
      <c r="A619" s="85"/>
      <c r="B619" s="250" t="s">
        <v>58403</v>
      </c>
      <c r="C619" s="92">
        <v>89508</v>
      </c>
      <c r="D619" s="41" t="s">
        <v>584</v>
      </c>
      <c r="E619" s="160" t="str">
        <f t="shared" si="134"/>
        <v>TUBO PVC, SÉRIE R, ÁGUA PLUVIAL, DN 40 MM, FORNECIDO E INSTALADO EM RAMAL DE ENCAMINHAMENTO. AF_12/2014</v>
      </c>
      <c r="F619" s="86" t="s">
        <v>593</v>
      </c>
      <c r="G619" s="90">
        <v>38</v>
      </c>
      <c r="H619" s="84" t="str">
        <f t="shared" si="135"/>
        <v>13,41</v>
      </c>
      <c r="I619" s="87">
        <f t="shared" si="131"/>
        <v>16.423226999999997</v>
      </c>
      <c r="J619" s="208">
        <f t="shared" si="136"/>
        <v>624.08262599999989</v>
      </c>
      <c r="K619" s="64">
        <f t="shared" si="129"/>
        <v>624.08262599999989</v>
      </c>
      <c r="L619" s="235"/>
      <c r="M619" s="255"/>
      <c r="N619" s="83" t="str">
        <f>VLOOKUP(C619,Dados1!$C:$G,5,FALSE)</f>
        <v>13,41</v>
      </c>
      <c r="O619" s="123"/>
      <c r="P619" s="83" t="str">
        <f>VLOOKUP(C619,Dados1!$C:$E,3,FALSE)</f>
        <v>M</v>
      </c>
      <c r="Q619" s="83" t="str">
        <f>VLOOKUP(C619,Dados1!$C:$E,2,FALSE)</f>
        <v>TUBO PVC, SÉRIE R, ÁGUA PLUVIAL, DN 40 MM, FORNECIDO E INSTALADO EM RAMAL DE ENCAMINHAMENTO. AF_12/2014</v>
      </c>
    </row>
    <row r="620" spans="1:17" s="61" customFormat="1">
      <c r="A620" s="85"/>
      <c r="B620" s="266"/>
      <c r="C620" s="167"/>
      <c r="D620" s="140"/>
      <c r="E620" s="163" t="s">
        <v>608</v>
      </c>
      <c r="F620" s="199"/>
      <c r="G620" s="149"/>
      <c r="H620" s="134">
        <f t="shared" si="128"/>
        <v>0</v>
      </c>
      <c r="I620" s="137">
        <f t="shared" si="131"/>
        <v>0</v>
      </c>
      <c r="J620" s="210">
        <f t="shared" si="132"/>
        <v>0</v>
      </c>
      <c r="K620" s="64">
        <f t="shared" si="129"/>
        <v>0</v>
      </c>
      <c r="L620" s="235"/>
      <c r="M620" s="255"/>
      <c r="N620" s="83">
        <f>VLOOKUP(C620,Dados1!$C:$G,5,FALSE)</f>
        <v>0</v>
      </c>
      <c r="O620" s="123">
        <f t="shared" ref="O620:O634" si="138">H620-N620</f>
        <v>0</v>
      </c>
      <c r="P620" s="83">
        <f>VLOOKUP(C620,Dados1!$C:$E,3,FALSE)</f>
        <v>0</v>
      </c>
      <c r="Q620" s="83" t="str">
        <f>VLOOKUP(C620,Dados1!$C:$E,2,FALSE)</f>
        <v>CÓDIGO REPETIDO</v>
      </c>
    </row>
    <row r="621" spans="1:17" s="61" customFormat="1">
      <c r="A621" s="85"/>
      <c r="B621" s="250" t="s">
        <v>58404</v>
      </c>
      <c r="C621" s="166" t="s">
        <v>610</v>
      </c>
      <c r="D621" s="41" t="s">
        <v>587</v>
      </c>
      <c r="E621" s="160" t="str">
        <f>Q621</f>
        <v>ARVORE - ACASSIA MINOSA- ACASSIA PODALYRIIFOLIA</v>
      </c>
      <c r="F621" s="86" t="s">
        <v>609</v>
      </c>
      <c r="G621" s="90">
        <v>1</v>
      </c>
      <c r="H621" s="84">
        <f t="shared" si="128"/>
        <v>82.98</v>
      </c>
      <c r="I621" s="87">
        <f t="shared" si="131"/>
        <v>101.62560599999999</v>
      </c>
      <c r="J621" s="208">
        <f t="shared" si="132"/>
        <v>101.62560599999999</v>
      </c>
      <c r="K621" s="64">
        <f t="shared" si="129"/>
        <v>101.62560599999999</v>
      </c>
      <c r="L621" s="235"/>
      <c r="M621" s="255"/>
      <c r="N621" s="83">
        <f>VLOOKUP(C621,Dados1!$C:$G,5,FALSE)</f>
        <v>82.98</v>
      </c>
      <c r="O621" s="123">
        <f t="shared" si="138"/>
        <v>0</v>
      </c>
      <c r="P621" s="83" t="str">
        <f>VLOOKUP(C621,Dados1!$C:$E,3,FALSE)</f>
        <v>UN</v>
      </c>
      <c r="Q621" s="83" t="str">
        <f>VLOOKUP(C621,Dados1!$C:$E,2,FALSE)</f>
        <v>ARVORE - ACASSIA MINOSA- ACASSIA PODALYRIIFOLIA</v>
      </c>
    </row>
    <row r="622" spans="1:17" s="61" customFormat="1">
      <c r="A622" s="85"/>
      <c r="B622" s="250" t="s">
        <v>58405</v>
      </c>
      <c r="C622" s="166" t="s">
        <v>612</v>
      </c>
      <c r="D622" s="41" t="s">
        <v>587</v>
      </c>
      <c r="E622" s="160" t="str">
        <f>Q622</f>
        <v>ARVORE - JACARANDA MIMOSO - JACARANDA CUSPIDIFOLIA</v>
      </c>
      <c r="F622" s="86" t="s">
        <v>609</v>
      </c>
      <c r="G622" s="90">
        <v>1</v>
      </c>
      <c r="H622" s="84">
        <f t="shared" si="128"/>
        <v>82.98</v>
      </c>
      <c r="I622" s="87">
        <f t="shared" si="131"/>
        <v>101.62560599999999</v>
      </c>
      <c r="J622" s="208">
        <f t="shared" si="132"/>
        <v>101.62560599999999</v>
      </c>
      <c r="K622" s="64">
        <f t="shared" si="129"/>
        <v>101.62560599999999</v>
      </c>
      <c r="L622" s="235"/>
      <c r="M622" s="255"/>
      <c r="N622" s="83">
        <f>VLOOKUP(C622,Dados1!$C:$G,5,FALSE)</f>
        <v>82.98</v>
      </c>
      <c r="O622" s="123">
        <f t="shared" si="138"/>
        <v>0</v>
      </c>
      <c r="P622" s="83" t="str">
        <f>VLOOKUP(C622,Dados1!$C:$E,3,FALSE)</f>
        <v>UN</v>
      </c>
      <c r="Q622" s="83" t="str">
        <f>VLOOKUP(C622,Dados1!$C:$E,2,FALSE)</f>
        <v>ARVORE - JACARANDA MIMOSO - JACARANDA CUSPIDIFOLIA</v>
      </c>
    </row>
    <row r="623" spans="1:17" s="61" customFormat="1">
      <c r="A623" s="85"/>
      <c r="B623" s="250" t="s">
        <v>58406</v>
      </c>
      <c r="C623" s="166" t="s">
        <v>614</v>
      </c>
      <c r="D623" s="41" t="s">
        <v>587</v>
      </c>
      <c r="E623" s="160" t="str">
        <f>Q623</f>
        <v>ARVORE - IPE ROSA - TABEBUIA AVELLANEDAE</v>
      </c>
      <c r="F623" s="86" t="s">
        <v>609</v>
      </c>
      <c r="G623" s="90">
        <v>1</v>
      </c>
      <c r="H623" s="84">
        <f t="shared" si="128"/>
        <v>82.98</v>
      </c>
      <c r="I623" s="87">
        <f t="shared" si="131"/>
        <v>101.62560599999999</v>
      </c>
      <c r="J623" s="208">
        <f t="shared" si="132"/>
        <v>101.62560599999999</v>
      </c>
      <c r="K623" s="64">
        <f t="shared" si="129"/>
        <v>101.62560599999999</v>
      </c>
      <c r="L623" s="235"/>
      <c r="M623" s="255"/>
      <c r="N623" s="83">
        <f>VLOOKUP(C623,Dados1!$C:$G,5,FALSE)</f>
        <v>82.98</v>
      </c>
      <c r="O623" s="123">
        <f t="shared" si="138"/>
        <v>0</v>
      </c>
      <c r="P623" s="83" t="str">
        <f>VLOOKUP(C623,Dados1!$C:$E,3,FALSE)</f>
        <v>UN</v>
      </c>
      <c r="Q623" s="83" t="str">
        <f>VLOOKUP(C623,Dados1!$C:$E,2,FALSE)</f>
        <v>ARVORE - IPE ROSA - TABEBUIA AVELLANEDAE</v>
      </c>
    </row>
    <row r="624" spans="1:17" s="61" customFormat="1" ht="25.5">
      <c r="A624" s="85"/>
      <c r="B624" s="250" t="s">
        <v>58407</v>
      </c>
      <c r="C624" s="166" t="s">
        <v>626</v>
      </c>
      <c r="D624" s="41" t="s">
        <v>604</v>
      </c>
      <c r="E624" s="160" t="str">
        <f>Q624</f>
        <v>PLANTIO E PREPARO DE COVAS DE ÁRVORES H MÍN. = 1,80 M COM COVA 60 X 60 X 60 CM, EXCETO FORNECIMENTO DAS MUDAS</v>
      </c>
      <c r="F624" s="86" t="s">
        <v>609</v>
      </c>
      <c r="G624" s="90">
        <v>3</v>
      </c>
      <c r="H624" s="84">
        <f t="shared" si="128"/>
        <v>9.9499999999999993</v>
      </c>
      <c r="I624" s="87">
        <f t="shared" si="131"/>
        <v>12.185764999999998</v>
      </c>
      <c r="J624" s="208">
        <f t="shared" si="132"/>
        <v>36.557294999999996</v>
      </c>
      <c r="K624" s="64">
        <f t="shared" si="129"/>
        <v>36.557294999999996</v>
      </c>
      <c r="L624" s="235"/>
      <c r="M624" s="255"/>
      <c r="N624" s="83">
        <f>VLOOKUP(C624,Dados1!$C:$G,5,FALSE)</f>
        <v>9.9499999999999993</v>
      </c>
      <c r="O624" s="123">
        <f t="shared" si="138"/>
        <v>0</v>
      </c>
      <c r="P624" s="83" t="str">
        <f>VLOOKUP(C624,Dados1!$C:$E,3,FALSE)</f>
        <v>U</v>
      </c>
      <c r="Q624" s="83" t="str">
        <f>VLOOKUP(C624,Dados1!$C:$E,2,FALSE)</f>
        <v>PLANTIO E PREPARO DE COVAS DE ÁRVORES H MÍN. = 1,80 M COM COVA 60 X 60 X 60 CM, EXCETO FORNECIMENTO DAS MUDAS</v>
      </c>
    </row>
    <row r="625" spans="1:17" s="61" customFormat="1" ht="25.5">
      <c r="A625" s="85"/>
      <c r="B625" s="250" t="s">
        <v>58408</v>
      </c>
      <c r="C625" s="166" t="s">
        <v>606</v>
      </c>
      <c r="D625" s="41" t="s">
        <v>587</v>
      </c>
      <c r="E625" s="160" t="str">
        <f>Q625</f>
        <v>GRAMACAO, INCLUSIVE PLANTIO GRAMA SAO CARLOS - AXONOPUS COMPRESSUS</v>
      </c>
      <c r="F625" s="86" t="s">
        <v>595</v>
      </c>
      <c r="G625" s="90">
        <f>915.227+854.66</f>
        <v>1769.8869999999999</v>
      </c>
      <c r="H625" s="84">
        <f t="shared" si="128"/>
        <v>13.7</v>
      </c>
      <c r="I625" s="87">
        <f t="shared" si="131"/>
        <v>16.778389999999998</v>
      </c>
      <c r="J625" s="208">
        <f t="shared" si="132"/>
        <v>29695.854341929997</v>
      </c>
      <c r="K625" s="64">
        <f t="shared" si="129"/>
        <v>29695.854341929997</v>
      </c>
      <c r="L625" s="235"/>
      <c r="M625" s="255"/>
      <c r="N625" s="83">
        <f>VLOOKUP(C625,Dados1!$C:$G,5,FALSE)</f>
        <v>13.7</v>
      </c>
      <c r="O625" s="123">
        <f t="shared" si="138"/>
        <v>0</v>
      </c>
      <c r="P625" s="83" t="str">
        <f>VLOOKUP(C625,Dados1!$C:$E,3,FALSE)</f>
        <v>M2</v>
      </c>
      <c r="Q625" s="83" t="str">
        <f>VLOOKUP(C625,Dados1!$C:$E,2,FALSE)</f>
        <v>GRAMACAO, INCLUSIVE PLANTIO GRAMA SAO CARLOS - AXONOPUS COMPRESSUS</v>
      </c>
    </row>
    <row r="626" spans="1:17" s="61" customFormat="1">
      <c r="A626" s="85"/>
      <c r="B626" s="266"/>
      <c r="C626" s="199"/>
      <c r="D626" s="199"/>
      <c r="E626" s="135" t="s">
        <v>58361</v>
      </c>
      <c r="F626" s="300"/>
      <c r="G626" s="301"/>
      <c r="H626" s="134">
        <f t="shared" si="128"/>
        <v>0</v>
      </c>
      <c r="I626" s="137">
        <f t="shared" si="131"/>
        <v>0</v>
      </c>
      <c r="J626" s="210">
        <f t="shared" si="132"/>
        <v>0</v>
      </c>
      <c r="K626" s="64">
        <f t="shared" si="129"/>
        <v>0</v>
      </c>
      <c r="L626" s="235"/>
      <c r="M626" s="255"/>
      <c r="N626" s="83">
        <f>VLOOKUP(C626,Dados1!$C:$G,5,FALSE)</f>
        <v>0</v>
      </c>
      <c r="O626" s="123">
        <f t="shared" si="138"/>
        <v>0</v>
      </c>
      <c r="P626" s="83">
        <f>VLOOKUP(C626,Dados1!$C:$E,3,FALSE)</f>
        <v>0</v>
      </c>
      <c r="Q626" s="83" t="str">
        <f>VLOOKUP(C626,Dados1!$C:$E,2,FALSE)</f>
        <v>CÓDIGO REPETIDO</v>
      </c>
    </row>
    <row r="627" spans="1:17" s="61" customFormat="1" ht="48" customHeight="1">
      <c r="A627" s="85"/>
      <c r="B627" s="250" t="s">
        <v>58409</v>
      </c>
      <c r="C627" s="92" t="s">
        <v>618</v>
      </c>
      <c r="D627" s="168" t="s">
        <v>604</v>
      </c>
      <c r="E627" s="80" t="str">
        <f>Q627</f>
        <v>PISO DE CONCRETO PRÉ-MOLDADO INTERTRAVADO E = 10 CM - FCK = 35 MPA, INCLUINDO FORNECIMENTO E TRANSPORTE DE TODOS OS MATERIAIS, COLCHÃO DE ASSENTAMENTO E = 6 CM</v>
      </c>
      <c r="F627" s="79" t="s">
        <v>595</v>
      </c>
      <c r="G627" s="86">
        <v>854.66</v>
      </c>
      <c r="H627" s="84">
        <f t="shared" si="128"/>
        <v>62.49</v>
      </c>
      <c r="I627" s="87">
        <f t="shared" si="131"/>
        <v>76.531503000000001</v>
      </c>
      <c r="J627" s="208">
        <f t="shared" si="132"/>
        <v>65408.414353979999</v>
      </c>
      <c r="K627" s="64">
        <f t="shared" si="129"/>
        <v>65408.414353979999</v>
      </c>
      <c r="L627" s="235"/>
      <c r="M627" s="255"/>
      <c r="N627" s="83">
        <f>VLOOKUP(C627,Dados1!$C:$G,5,FALSE)</f>
        <v>62.49</v>
      </c>
      <c r="O627" s="123"/>
      <c r="P627" s="83" t="str">
        <f>VLOOKUP(C627,Dados1!$C:$E,3,FALSE)</f>
        <v>M2</v>
      </c>
      <c r="Q627" s="83" t="str">
        <f>VLOOKUP(C627,Dados1!$C:$E,2,FALSE)</f>
        <v>PISO DE CONCRETO PRÉ-MOLDADO INTERTRAVADO E = 10 CM - FCK = 35 MPA, INCLUINDO FORNECIMENTO E TRANSPORTE DE TODOS OS MATERIAIS, COLCHÃO DE ASSENTAMENTO E = 6 CM</v>
      </c>
    </row>
    <row r="628" spans="1:17" s="61" customFormat="1" ht="38.25">
      <c r="A628" s="85"/>
      <c r="B628" s="250" t="s">
        <v>58410</v>
      </c>
      <c r="C628" s="92" t="s">
        <v>618</v>
      </c>
      <c r="D628" s="168" t="s">
        <v>604</v>
      </c>
      <c r="E628" s="91" t="str">
        <f t="shared" ref="E628:E634" si="139">Q628</f>
        <v>PISO DE CONCRETO PRÉ-MOLDADO INTERTRAVADO E = 10 CM - FCK = 35 MPA, INCLUINDO FORNECIMENTO E TRANSPORTE DE TODOS OS MATERIAIS, COLCHÃO DE ASSENTAMENTO E = 6 CM</v>
      </c>
      <c r="F628" s="75" t="s">
        <v>595</v>
      </c>
      <c r="G628" s="169">
        <v>840.07899999999995</v>
      </c>
      <c r="H628" s="84">
        <f t="shared" si="128"/>
        <v>62.49</v>
      </c>
      <c r="I628" s="87">
        <f t="shared" si="131"/>
        <v>76.531503000000001</v>
      </c>
      <c r="J628" s="208">
        <f t="shared" si="132"/>
        <v>64292.508508736995</v>
      </c>
      <c r="K628" s="64">
        <f t="shared" si="129"/>
        <v>64292.508508736995</v>
      </c>
      <c r="L628" s="235"/>
      <c r="M628" s="255"/>
      <c r="N628" s="83">
        <f>VLOOKUP(C628,Dados1!$C:$G,5,FALSE)</f>
        <v>62.49</v>
      </c>
      <c r="O628" s="123">
        <f t="shared" si="138"/>
        <v>0</v>
      </c>
      <c r="P628" s="83" t="str">
        <f>VLOOKUP(C628,Dados1!$C:$E,3,FALSE)</f>
        <v>M2</v>
      </c>
      <c r="Q628" s="83" t="str">
        <f>VLOOKUP(C628,Dados1!$C:$E,2,FALSE)</f>
        <v>PISO DE CONCRETO PRÉ-MOLDADO INTERTRAVADO E = 10 CM - FCK = 35 MPA, INCLUINDO FORNECIMENTO E TRANSPORTE DE TODOS OS MATERIAIS, COLCHÃO DE ASSENTAMENTO E = 6 CM</v>
      </c>
    </row>
    <row r="629" spans="1:17" s="61" customFormat="1">
      <c r="A629" s="85"/>
      <c r="B629" s="250" t="s">
        <v>58411</v>
      </c>
      <c r="C629" s="224" t="s">
        <v>42991</v>
      </c>
      <c r="D629" s="168" t="s">
        <v>604</v>
      </c>
      <c r="E629" s="91" t="str">
        <f t="shared" si="139"/>
        <v>FORNECIMENTO E LANÇAMENTO DE AREIA EM DRENO E PÁTIO</v>
      </c>
      <c r="F629" s="75" t="s">
        <v>599</v>
      </c>
      <c r="G629" s="169">
        <f>75.7*0.1</f>
        <v>7.57</v>
      </c>
      <c r="H629" s="84">
        <f t="shared" si="128"/>
        <v>96.03</v>
      </c>
      <c r="I629" s="87">
        <f t="shared" si="131"/>
        <v>117.607941</v>
      </c>
      <c r="J629" s="208">
        <f t="shared" si="132"/>
        <v>890.29211337000004</v>
      </c>
      <c r="K629" s="64">
        <f t="shared" si="129"/>
        <v>890.29211337000004</v>
      </c>
      <c r="L629" s="235"/>
      <c r="M629" s="255"/>
      <c r="N629" s="83">
        <f>VLOOKUP(C629,Dados1!$C:$G,5,FALSE)</f>
        <v>96.03</v>
      </c>
      <c r="O629" s="123"/>
      <c r="P629" s="83" t="str">
        <f>VLOOKUP(C629,Dados1!$C:$E,3,FALSE)</f>
        <v>M3</v>
      </c>
      <c r="Q629" s="83" t="str">
        <f>VLOOKUP(C629,Dados1!$C:$E,2,FALSE)</f>
        <v>FORNECIMENTO E LANÇAMENTO DE AREIA EM DRENO E PÁTIO</v>
      </c>
    </row>
    <row r="630" spans="1:17" s="61" customFormat="1" ht="25.5">
      <c r="A630" s="85"/>
      <c r="B630" s="250" t="s">
        <v>58412</v>
      </c>
      <c r="C630" s="92" t="s">
        <v>724</v>
      </c>
      <c r="D630" s="168" t="s">
        <v>587</v>
      </c>
      <c r="E630" s="91" t="str">
        <f t="shared" si="139"/>
        <v>CANALETA - PADRAO SUDECAP 30X20CM CONCRETO 20MPA C/ TAMPA CONCRETO PERFURADA</v>
      </c>
      <c r="F630" s="169" t="s">
        <v>593</v>
      </c>
      <c r="G630" s="169">
        <v>200</v>
      </c>
      <c r="H630" s="84">
        <f t="shared" si="128"/>
        <v>154.87</v>
      </c>
      <c r="I630" s="87">
        <f t="shared" si="131"/>
        <v>189.66928899999999</v>
      </c>
      <c r="J630" s="208">
        <f t="shared" si="132"/>
        <v>37933.857799999998</v>
      </c>
      <c r="K630" s="64">
        <f t="shared" si="129"/>
        <v>37933.857799999998</v>
      </c>
      <c r="L630" s="235"/>
      <c r="M630" s="255"/>
      <c r="N630" s="83">
        <f>VLOOKUP(C630,Dados1!$C:$G,5,FALSE)</f>
        <v>154.87</v>
      </c>
      <c r="O630" s="123">
        <f t="shared" si="138"/>
        <v>0</v>
      </c>
      <c r="P630" s="83" t="str">
        <f>VLOOKUP(C630,Dados1!$C:$E,3,FALSE)</f>
        <v>M</v>
      </c>
      <c r="Q630" s="83" t="str">
        <f>VLOOKUP(C630,Dados1!$C:$E,2,FALSE)</f>
        <v>CANALETA - PADRAO SUDECAP 30X20CM CONCRETO 20MPA C/ TAMPA CONCRETO PERFURADA</v>
      </c>
    </row>
    <row r="631" spans="1:17" s="61" customFormat="1" ht="38.25">
      <c r="A631" s="85"/>
      <c r="B631" s="250" t="s">
        <v>58413</v>
      </c>
      <c r="C631" s="223" t="s">
        <v>725</v>
      </c>
      <c r="D631" s="168" t="s">
        <v>604</v>
      </c>
      <c r="E631" s="91" t="str">
        <f t="shared" si="139"/>
        <v>FORNECIMENTO E ASSENTAMENTO DE TUBO PVC RÍGIDO, DRENAGEM/PLUVIAL, PBV - SÉRIE NORMAL, DN 200 MM (8"), INCLUSIVE CONEXÕES</v>
      </c>
      <c r="F631" s="169" t="s">
        <v>593</v>
      </c>
      <c r="G631" s="85">
        <v>200</v>
      </c>
      <c r="H631" s="84">
        <f t="shared" si="128"/>
        <v>53.44</v>
      </c>
      <c r="I631" s="87">
        <f t="shared" si="131"/>
        <v>65.447967999999989</v>
      </c>
      <c r="J631" s="208">
        <f t="shared" si="132"/>
        <v>13089.593599999998</v>
      </c>
      <c r="K631" s="64">
        <f t="shared" si="129"/>
        <v>13089.593599999998</v>
      </c>
      <c r="L631" s="235"/>
      <c r="M631" s="255"/>
      <c r="N631" s="83">
        <f>VLOOKUP(C631,Dados1!$C:$G,5,FALSE)</f>
        <v>53.44</v>
      </c>
      <c r="O631" s="123">
        <f t="shared" si="138"/>
        <v>0</v>
      </c>
      <c r="P631" s="83" t="str">
        <f>VLOOKUP(C631,Dados1!$C:$E,3,FALSE)</f>
        <v>M</v>
      </c>
      <c r="Q631" s="83" t="str">
        <f>VLOOKUP(C631,Dados1!$C:$E,2,FALSE)</f>
        <v>FORNECIMENTO E ASSENTAMENTO DE TUBO PVC RÍGIDO, DRENAGEM/PLUVIAL, PBV - SÉRIE NORMAL, DN 200 MM (8"), INCLUSIVE CONEXÕES</v>
      </c>
    </row>
    <row r="632" spans="1:17" s="61" customFormat="1" ht="25.5">
      <c r="A632" s="85"/>
      <c r="B632" s="250" t="s">
        <v>58414</v>
      </c>
      <c r="C632" s="161" t="s">
        <v>620</v>
      </c>
      <c r="D632" s="168" t="s">
        <v>604</v>
      </c>
      <c r="E632" s="91" t="str">
        <f t="shared" si="139"/>
        <v>PINTURA PARA SINALIZAÇÃO DE VAGA DE ESTACIONAMENTO PARA PORTADORES DE NECESSIDADES ESPECIAIS SOBRE PAVIMENTAÇÃO URBANA</v>
      </c>
      <c r="F632" s="170" t="s">
        <v>609</v>
      </c>
      <c r="G632" s="171">
        <v>1</v>
      </c>
      <c r="H632" s="84">
        <f t="shared" si="128"/>
        <v>182.26</v>
      </c>
      <c r="I632" s="87">
        <f t="shared" si="131"/>
        <v>223.21382199999996</v>
      </c>
      <c r="J632" s="208">
        <f t="shared" si="132"/>
        <v>223.21382199999996</v>
      </c>
      <c r="K632" s="64">
        <f t="shared" si="129"/>
        <v>223.21382199999996</v>
      </c>
      <c r="L632" s="235"/>
      <c r="M632" s="255"/>
      <c r="N632" s="83">
        <f>VLOOKUP(C632,Dados1!$C:$G,5,FALSE)</f>
        <v>182.26</v>
      </c>
      <c r="O632" s="123">
        <f t="shared" si="138"/>
        <v>0</v>
      </c>
      <c r="P632" s="83" t="str">
        <f>VLOOKUP(C632,Dados1!$C:$E,3,FALSE)</f>
        <v>U</v>
      </c>
      <c r="Q632" s="83" t="str">
        <f>VLOOKUP(C632,Dados1!$C:$E,2,FALSE)</f>
        <v>PINTURA PARA SINALIZAÇÃO DE VAGA DE ESTACIONAMENTO PARA PORTADORES DE NECESSIDADES ESPECIAIS SOBRE PAVIMENTAÇÃO URBANA</v>
      </c>
    </row>
    <row r="633" spans="1:17" s="61" customFormat="1" ht="38.25">
      <c r="A633" s="85"/>
      <c r="B633" s="250" t="s">
        <v>58415</v>
      </c>
      <c r="C633" s="161" t="s">
        <v>622</v>
      </c>
      <c r="D633" s="168" t="s">
        <v>604</v>
      </c>
      <c r="E633" s="91" t="str">
        <f t="shared" si="139"/>
        <v>PINTURA COM  TINTA A BASE DE BORRACHA CLORADA EM FAIXAS DE DEMARCAÇÃO DE PISO, DUAS (2) DEMÃOS, FAIXA COM LARGURA DE 5 CM, APLICAÇÃO MECÂNICA</v>
      </c>
      <c r="F633" s="75" t="s">
        <v>593</v>
      </c>
      <c r="G633" s="169">
        <v>193.22</v>
      </c>
      <c r="H633" s="84">
        <f t="shared" si="128"/>
        <v>7.58</v>
      </c>
      <c r="I633" s="87">
        <f t="shared" si="131"/>
        <v>9.2832259999999991</v>
      </c>
      <c r="J633" s="208">
        <f t="shared" si="132"/>
        <v>1793.7049277199999</v>
      </c>
      <c r="K633" s="64">
        <f t="shared" si="129"/>
        <v>1793.7049277199999</v>
      </c>
      <c r="L633" s="235"/>
      <c r="M633" s="255"/>
      <c r="N633" s="83">
        <f>VLOOKUP(C633,Dados1!$C:$G,5,FALSE)</f>
        <v>7.58</v>
      </c>
      <c r="O633" s="123">
        <f t="shared" si="138"/>
        <v>0</v>
      </c>
      <c r="P633" s="83" t="str">
        <f>VLOOKUP(C633,Dados1!$C:$E,3,FALSE)</f>
        <v>M</v>
      </c>
      <c r="Q633" s="83" t="str">
        <f>VLOOKUP(C633,Dados1!$C:$E,2,FALSE)</f>
        <v>PINTURA COM  TINTA A BASE DE BORRACHA CLORADA EM FAIXAS DE DEMARCAÇÃO DE PISO, DUAS (2) DEMÃOS, FAIXA COM LARGURA DE 5 CM, APLICAÇÃO MECÂNICA</v>
      </c>
    </row>
    <row r="634" spans="1:17" s="61" customFormat="1" ht="25.5">
      <c r="A634" s="85"/>
      <c r="B634" s="250" t="s">
        <v>58416</v>
      </c>
      <c r="C634" s="223" t="s">
        <v>624</v>
      </c>
      <c r="D634" s="172" t="s">
        <v>604</v>
      </c>
      <c r="E634" s="91" t="str">
        <f t="shared" si="139"/>
        <v>PINTURA COM  TINTA A BASE DE BORRACHA CLORADA EM REVESTIMENTO CIMENTÍCIO OU CONCRETO, DUAS (2) DEMÃOS</v>
      </c>
      <c r="F634" s="170" t="s">
        <v>595</v>
      </c>
      <c r="G634" s="171">
        <v>3.19</v>
      </c>
      <c r="H634" s="84">
        <f t="shared" si="128"/>
        <v>22.84</v>
      </c>
      <c r="I634" s="87">
        <f t="shared" si="131"/>
        <v>27.972147999999997</v>
      </c>
      <c r="J634" s="208">
        <f t="shared" si="132"/>
        <v>89.23115211999999</v>
      </c>
      <c r="K634" s="64">
        <f t="shared" si="129"/>
        <v>89.23115211999999</v>
      </c>
      <c r="L634" s="235"/>
      <c r="M634" s="255"/>
      <c r="N634" s="83">
        <f>VLOOKUP(C634,Dados1!$C:$G,5,FALSE)</f>
        <v>22.84</v>
      </c>
      <c r="O634" s="123">
        <f t="shared" si="138"/>
        <v>0</v>
      </c>
      <c r="P634" s="83" t="str">
        <f>VLOOKUP(C634,Dados1!$C:$E,3,FALSE)</f>
        <v>M2</v>
      </c>
      <c r="Q634" s="83" t="str">
        <f>VLOOKUP(C634,Dados1!$C:$E,2,FALSE)</f>
        <v>PINTURA COM  TINTA A BASE DE BORRACHA CLORADA EM REVESTIMENTO CIMENTÍCIO OU CONCRETO, DUAS (2) DEMÃOS</v>
      </c>
    </row>
    <row r="635" spans="1:17" s="61" customFormat="1">
      <c r="A635" s="85"/>
      <c r="B635" s="266"/>
      <c r="C635" s="167"/>
      <c r="D635" s="173"/>
      <c r="E635" s="174" t="s">
        <v>58355</v>
      </c>
      <c r="F635" s="139"/>
      <c r="G635" s="175"/>
      <c r="H635" s="134">
        <f t="shared" si="128"/>
        <v>0</v>
      </c>
      <c r="I635" s="137">
        <f t="shared" si="131"/>
        <v>0</v>
      </c>
      <c r="J635" s="210">
        <f t="shared" si="132"/>
        <v>0</v>
      </c>
      <c r="K635" s="64">
        <f t="shared" si="129"/>
        <v>0</v>
      </c>
      <c r="L635" s="235"/>
      <c r="M635" s="255"/>
      <c r="N635" s="83">
        <f>VLOOKUP(C635,Dados1!$C:$G,5,FALSE)</f>
        <v>0</v>
      </c>
      <c r="O635" s="123"/>
      <c r="P635" s="83">
        <f>VLOOKUP(C635,Dados1!$C:$E,3,FALSE)</f>
        <v>0</v>
      </c>
      <c r="Q635" s="83" t="str">
        <f>VLOOKUP(C635,Dados1!$C:$E,2,FALSE)</f>
        <v>CÓDIGO REPETIDO</v>
      </c>
    </row>
    <row r="636" spans="1:17" s="61" customFormat="1" ht="38.25">
      <c r="A636" s="85"/>
      <c r="B636" s="250" t="s">
        <v>58417</v>
      </c>
      <c r="C636" s="92">
        <v>90694</v>
      </c>
      <c r="D636" s="77" t="s">
        <v>584</v>
      </c>
      <c r="E636" s="91" t="str">
        <f>Q636</f>
        <v>TUBO DE PVC PARA REDE COLETORA DE ESGOTO DE PAREDE MACIÇA, DN 100 MM, JUNTA ELÁSTICA, INSTALADO EM LOCAL COM NÍVEL BAIXO DE INTERFERÊNCIAS - FORNECIMENTO E ASSENTAMENTO. AF_06/2015</v>
      </c>
      <c r="F636" s="170" t="str">
        <f>P636</f>
        <v>M</v>
      </c>
      <c r="G636" s="171">
        <v>4</v>
      </c>
      <c r="H636" s="84" t="str">
        <f t="shared" si="128"/>
        <v>17,05</v>
      </c>
      <c r="I636" s="87">
        <f t="shared" si="131"/>
        <v>20.881135</v>
      </c>
      <c r="J636" s="208">
        <f t="shared" si="132"/>
        <v>83.524540000000002</v>
      </c>
      <c r="K636" s="64">
        <f t="shared" si="129"/>
        <v>83.524540000000002</v>
      </c>
      <c r="L636" s="235"/>
      <c r="M636" s="255"/>
      <c r="N636" s="83" t="str">
        <f>VLOOKUP(C636,Dados1!$C:$G,5,FALSE)</f>
        <v>17,05</v>
      </c>
      <c r="O636" s="123"/>
      <c r="P636" s="83" t="str">
        <f>VLOOKUP(C636,Dados1!$C:$E,3,FALSE)</f>
        <v>M</v>
      </c>
      <c r="Q636" s="83" t="str">
        <f>VLOOKUP(C636,Dados1!$C:$E,2,FALSE)</f>
        <v>TUBO DE PVC PARA REDE COLETORA DE ESGOTO DE PAREDE MACIÇA, DN 100 MM, JUNTA ELÁSTICA, INSTALADO EM LOCAL COM NÍVEL BAIXO DE INTERFERÊNCIAS - FORNECIMENTO E ASSENTAMENTO. AF_06/2015</v>
      </c>
    </row>
    <row r="637" spans="1:17" s="61" customFormat="1" ht="38.25">
      <c r="A637" s="85"/>
      <c r="B637" s="250" t="s">
        <v>58418</v>
      </c>
      <c r="C637" s="151">
        <v>90695</v>
      </c>
      <c r="D637" s="168" t="s">
        <v>584</v>
      </c>
      <c r="E637" s="91" t="str">
        <f t="shared" ref="E637:E642" si="140">Q637</f>
        <v>TUBO DE PVC PARA REDE COLETORA DE ESGOTO DE PAREDE MACIÇA, DN 150 MM, JUNTA ELÁSTICA, INSTALADO EM LOCAL COM NÍVEL BAIXO DE INTERFERÊNCIAS - FORNECIMENTO E ASSENTAMENTO. AF_06/2015</v>
      </c>
      <c r="F637" s="170" t="str">
        <f t="shared" ref="F637:F643" si="141">P637</f>
        <v>M</v>
      </c>
      <c r="G637" s="171">
        <v>102.3</v>
      </c>
      <c r="H637" s="84" t="str">
        <f t="shared" si="128"/>
        <v>34,69</v>
      </c>
      <c r="I637" s="87">
        <f t="shared" si="131"/>
        <v>42.484842999999991</v>
      </c>
      <c r="J637" s="208">
        <f t="shared" si="132"/>
        <v>4346.1994388999992</v>
      </c>
      <c r="K637" s="64">
        <f t="shared" si="129"/>
        <v>4346.1994388999992</v>
      </c>
      <c r="L637" s="235"/>
      <c r="M637" s="255"/>
      <c r="N637" s="83" t="str">
        <f>VLOOKUP(C637,Dados1!$C:$G,5,FALSE)</f>
        <v>34,69</v>
      </c>
      <c r="O637" s="123"/>
      <c r="P637" s="83" t="str">
        <f>VLOOKUP(C637,Dados1!$C:$E,3,FALSE)</f>
        <v>M</v>
      </c>
      <c r="Q637" s="83" t="str">
        <f>VLOOKUP(C637,Dados1!$C:$E,2,FALSE)</f>
        <v>TUBO DE PVC PARA REDE COLETORA DE ESGOTO DE PAREDE MACIÇA, DN 150 MM, JUNTA ELÁSTICA, INSTALADO EM LOCAL COM NÍVEL BAIXO DE INTERFERÊNCIAS - FORNECIMENTO E ASSENTAMENTO. AF_06/2015</v>
      </c>
    </row>
    <row r="638" spans="1:17" s="61" customFormat="1" ht="38.25">
      <c r="A638" s="85"/>
      <c r="B638" s="250" t="s">
        <v>58419</v>
      </c>
      <c r="C638" s="151">
        <v>90696</v>
      </c>
      <c r="D638" s="168" t="s">
        <v>584</v>
      </c>
      <c r="E638" s="91" t="str">
        <f t="shared" si="140"/>
        <v>TUBO DE PVC PARA REDE COLETORA DE ESGOTO DE PAREDE MACIÇA, DN 200 MM, JUNTA ELÁSTICA, INSTALADO EM LOCAL COM NÍVEL BAIXO DE INTERFERÊNCIAS - FORNECIMENTO E ASSENTAMENTO. AF_06/2015</v>
      </c>
      <c r="F638" s="170" t="str">
        <f t="shared" si="141"/>
        <v>M</v>
      </c>
      <c r="G638" s="171">
        <v>69.8</v>
      </c>
      <c r="H638" s="84" t="str">
        <f t="shared" si="128"/>
        <v>51,20</v>
      </c>
      <c r="I638" s="87">
        <f t="shared" si="131"/>
        <v>62.704639999999998</v>
      </c>
      <c r="J638" s="208">
        <f t="shared" si="132"/>
        <v>4376.783872</v>
      </c>
      <c r="K638" s="64">
        <f t="shared" si="129"/>
        <v>4376.783872</v>
      </c>
      <c r="L638" s="235"/>
      <c r="M638" s="255"/>
      <c r="N638" s="83" t="str">
        <f>VLOOKUP(C638,Dados1!$C:$G,5,FALSE)</f>
        <v>51,20</v>
      </c>
      <c r="O638" s="123"/>
      <c r="P638" s="83" t="str">
        <f>VLOOKUP(C638,Dados1!$C:$E,3,FALSE)</f>
        <v>M</v>
      </c>
      <c r="Q638" s="83" t="str">
        <f>VLOOKUP(C638,Dados1!$C:$E,2,FALSE)</f>
        <v>TUBO DE PVC PARA REDE COLETORA DE ESGOTO DE PAREDE MACIÇA, DN 200 MM, JUNTA ELÁSTICA, INSTALADO EM LOCAL COM NÍVEL BAIXO DE INTERFERÊNCIAS - FORNECIMENTO E ASSENTAMENTO. AF_06/2015</v>
      </c>
    </row>
    <row r="639" spans="1:17" s="61" customFormat="1" ht="38.25">
      <c r="A639" s="85"/>
      <c r="B639" s="250" t="s">
        <v>58420</v>
      </c>
      <c r="C639" s="151">
        <v>90698</v>
      </c>
      <c r="D639" s="168" t="s">
        <v>584</v>
      </c>
      <c r="E639" s="91" t="str">
        <f t="shared" si="140"/>
        <v>TUBO DE PVC PARA REDE COLETORA DE ESGOTO DE PAREDE MACIÇA, DN 300 MM, JUNTA ELÁSTICA, INSTALADO EM LOCAL COM NÍVEL BAIXO DE INTERFERÊNCIAS - FORNECIMENTO E ASSENTAMENTO. AF_06/2015</v>
      </c>
      <c r="F639" s="170" t="str">
        <f t="shared" si="141"/>
        <v>M</v>
      </c>
      <c r="G639" s="171">
        <v>25.6</v>
      </c>
      <c r="H639" s="84" t="str">
        <f t="shared" si="128"/>
        <v>136,35</v>
      </c>
      <c r="I639" s="87">
        <f t="shared" si="131"/>
        <v>166.98784499999999</v>
      </c>
      <c r="J639" s="208">
        <f t="shared" si="132"/>
        <v>4274.8888319999996</v>
      </c>
      <c r="K639" s="64">
        <f t="shared" si="129"/>
        <v>4274.8888319999996</v>
      </c>
      <c r="L639" s="235"/>
      <c r="M639" s="255"/>
      <c r="N639" s="83" t="str">
        <f>VLOOKUP(C639,Dados1!$C:$G,5,FALSE)</f>
        <v>136,35</v>
      </c>
      <c r="O639" s="123"/>
      <c r="P639" s="83" t="str">
        <f>VLOOKUP(C639,Dados1!$C:$E,3,FALSE)</f>
        <v>M</v>
      </c>
      <c r="Q639" s="83" t="str">
        <f>VLOOKUP(C639,Dados1!$C:$E,2,FALSE)</f>
        <v>TUBO DE PVC PARA REDE COLETORA DE ESGOTO DE PAREDE MACIÇA, DN 300 MM, JUNTA ELÁSTICA, INSTALADO EM LOCAL COM NÍVEL BAIXO DE INTERFERÊNCIAS - FORNECIMENTO E ASSENTAMENTO. AF_06/2015</v>
      </c>
    </row>
    <row r="640" spans="1:17" s="61" customFormat="1" ht="25.5">
      <c r="A640" s="85"/>
      <c r="B640" s="250" t="s">
        <v>58421</v>
      </c>
      <c r="C640" s="151">
        <v>93358</v>
      </c>
      <c r="D640" s="168" t="s">
        <v>584</v>
      </c>
      <c r="E640" s="91" t="str">
        <f t="shared" si="140"/>
        <v>ESCAVAÇÃO MANUAL DE VALA COM PROFUNDIDADE MENOR OU IGUAL A 1,30 M. AF_03/2016</v>
      </c>
      <c r="F640" s="170" t="str">
        <f t="shared" si="141"/>
        <v>M3</v>
      </c>
      <c r="G640" s="171">
        <v>37.159999999999997</v>
      </c>
      <c r="H640" s="84" t="str">
        <f t="shared" si="128"/>
        <v>58,39</v>
      </c>
      <c r="I640" s="87">
        <f>H640*1.2247</f>
        <v>71.510232999999999</v>
      </c>
      <c r="J640" s="208">
        <f>I640*G640</f>
        <v>2657.32025828</v>
      </c>
      <c r="K640" s="64">
        <f t="shared" si="129"/>
        <v>2657.32025828</v>
      </c>
      <c r="L640" s="235"/>
      <c r="M640" s="255"/>
      <c r="N640" s="83" t="str">
        <f>VLOOKUP(C640,Dados1!$C:$G,5,FALSE)</f>
        <v>58,39</v>
      </c>
      <c r="O640" s="123"/>
      <c r="P640" s="83" t="str">
        <f>VLOOKUP(C640,Dados1!$C:$E,3,FALSE)</f>
        <v>M3</v>
      </c>
      <c r="Q640" s="83" t="str">
        <f>VLOOKUP(C640,Dados1!$C:$E,2,FALSE)</f>
        <v>ESCAVAÇÃO MANUAL DE VALA COM PROFUNDIDADE MENOR OU IGUAL A 1,30 M. AF_03/2016</v>
      </c>
    </row>
    <row r="641" spans="1:17" s="61" customFormat="1" ht="25.5">
      <c r="A641" s="85"/>
      <c r="B641" s="250" t="s">
        <v>58422</v>
      </c>
      <c r="C641" s="159" t="s">
        <v>39254</v>
      </c>
      <c r="D641" s="168" t="s">
        <v>649</v>
      </c>
      <c r="E641" s="91" t="str">
        <f t="shared" si="140"/>
        <v>CAIXA ALVENARIA 60 X 60 X 60 CM, TAMPA EM GRELHA DE AÇO-PASSAGEM, INCLUSIVE ESCAVAÇÃO, REATERRO E BOTA-FORA</v>
      </c>
      <c r="F641" s="170" t="str">
        <f t="shared" si="141"/>
        <v>U</v>
      </c>
      <c r="G641" s="171">
        <v>12</v>
      </c>
      <c r="H641" s="84">
        <f t="shared" si="128"/>
        <v>560.76</v>
      </c>
      <c r="I641" s="87">
        <f>H641*1.2247</f>
        <v>686.76277199999993</v>
      </c>
      <c r="J641" s="208">
        <f t="shared" ref="J641:J643" si="142">I641*G641</f>
        <v>8241.1532639999987</v>
      </c>
      <c r="K641" s="64">
        <f t="shared" si="129"/>
        <v>8241.1532639999987</v>
      </c>
      <c r="L641" s="235"/>
      <c r="M641" s="255"/>
      <c r="N641" s="83">
        <f>VLOOKUP(C641,Dados1!$C:$G,5,FALSE)</f>
        <v>560.76</v>
      </c>
      <c r="O641" s="123"/>
      <c r="P641" s="83" t="str">
        <f>VLOOKUP(C641,Dados1!$C:$E,3,FALSE)</f>
        <v>U</v>
      </c>
      <c r="Q641" s="83" t="str">
        <f>VLOOKUP(C641,Dados1!$C:$E,2,FALSE)</f>
        <v>CAIXA ALVENARIA 60 X 60 X 60 CM, TAMPA EM GRELHA DE AÇO-PASSAGEM, INCLUSIVE ESCAVAÇÃO, REATERRO E BOTA-FORA</v>
      </c>
    </row>
    <row r="642" spans="1:17" s="61" customFormat="1">
      <c r="A642" s="85"/>
      <c r="B642" s="250" t="s">
        <v>58423</v>
      </c>
      <c r="C642" s="92">
        <v>6171</v>
      </c>
      <c r="D642" s="168" t="s">
        <v>584</v>
      </c>
      <c r="E642" s="91" t="str">
        <f t="shared" si="140"/>
        <v>TAMPA DE CONCRETO ARMADO 60X60X5CM PARA CAIXA</v>
      </c>
      <c r="F642" s="170" t="str">
        <f t="shared" si="141"/>
        <v>UN</v>
      </c>
      <c r="G642" s="171">
        <v>10</v>
      </c>
      <c r="H642" s="84" t="str">
        <f t="shared" si="128"/>
        <v>21,10</v>
      </c>
      <c r="I642" s="87">
        <f t="shared" ref="I642:I643" si="143">H642*1.2247</f>
        <v>25.841169999999998</v>
      </c>
      <c r="J642" s="208">
        <f t="shared" si="142"/>
        <v>258.4117</v>
      </c>
      <c r="K642" s="64">
        <f t="shared" si="129"/>
        <v>258.4117</v>
      </c>
      <c r="L642" s="235"/>
      <c r="M642" s="255"/>
      <c r="N642" s="83" t="str">
        <f>VLOOKUP(C642,Dados1!$C:$G,5,FALSE)</f>
        <v>21,10</v>
      </c>
      <c r="O642" s="123"/>
      <c r="P642" s="83" t="str">
        <f>VLOOKUP(C642,Dados1!$C:$E,3,FALSE)</f>
        <v>UN</v>
      </c>
      <c r="Q642" s="83" t="str">
        <f>VLOOKUP(C642,Dados1!$C:$E,2,FALSE)</f>
        <v>TAMPA DE CONCRETO ARMADO 60X60X5CM PARA CAIXA</v>
      </c>
    </row>
    <row r="643" spans="1:17" s="61" customFormat="1">
      <c r="A643" s="85"/>
      <c r="B643" s="250"/>
      <c r="C643" s="161"/>
      <c r="D643" s="168"/>
      <c r="E643" s="91"/>
      <c r="F643" s="170">
        <f t="shared" si="141"/>
        <v>0</v>
      </c>
      <c r="G643" s="171"/>
      <c r="H643" s="84">
        <f t="shared" si="128"/>
        <v>0</v>
      </c>
      <c r="I643" s="87">
        <f t="shared" si="143"/>
        <v>0</v>
      </c>
      <c r="J643" s="208">
        <f t="shared" si="142"/>
        <v>0</v>
      </c>
      <c r="K643" s="64">
        <f t="shared" si="129"/>
        <v>0</v>
      </c>
      <c r="L643" s="235"/>
      <c r="M643" s="255"/>
      <c r="N643" s="83">
        <f>VLOOKUP(C643,Dados1!$C:$G,5,FALSE)</f>
        <v>0</v>
      </c>
      <c r="O643" s="123"/>
      <c r="P643" s="83">
        <f>VLOOKUP(C643,Dados1!$C:$E,3,FALSE)</f>
        <v>0</v>
      </c>
      <c r="Q643" s="83" t="str">
        <f>VLOOKUP(C643,Dados1!$C:$E,2,FALSE)</f>
        <v>CÓDIGO REPETIDO</v>
      </c>
    </row>
    <row r="644" spans="1:17" s="61" customFormat="1">
      <c r="A644" s="85"/>
      <c r="B644" s="250"/>
      <c r="C644" s="161"/>
      <c r="D644" s="168"/>
      <c r="E644" s="91"/>
      <c r="F644" s="170"/>
      <c r="G644" s="171"/>
      <c r="H644" s="84"/>
      <c r="I644" s="87"/>
      <c r="J644" s="208"/>
      <c r="K644" s="64">
        <f t="shared" si="129"/>
        <v>0</v>
      </c>
      <c r="L644" s="235"/>
      <c r="M644" s="255"/>
      <c r="N644" s="83">
        <f>VLOOKUP(C644,Dados1!$C:$G,5,FALSE)</f>
        <v>0</v>
      </c>
      <c r="O644" s="123"/>
      <c r="P644" s="83">
        <f>VLOOKUP(C644,Dados1!$C:$E,3,FALSE)</f>
        <v>0</v>
      </c>
      <c r="Q644" s="83" t="str">
        <f>VLOOKUP(C644,Dados1!$C:$E,2,FALSE)</f>
        <v>CÓDIGO REPETIDO</v>
      </c>
    </row>
    <row r="645" spans="1:17" s="61" customFormat="1">
      <c r="A645" s="85"/>
      <c r="B645" s="266"/>
      <c r="C645" s="167"/>
      <c r="D645" s="173"/>
      <c r="E645" s="174" t="s">
        <v>58357</v>
      </c>
      <c r="F645" s="139"/>
      <c r="G645" s="176"/>
      <c r="H645" s="134">
        <f t="shared" si="128"/>
        <v>0</v>
      </c>
      <c r="I645" s="137">
        <f t="shared" si="131"/>
        <v>0</v>
      </c>
      <c r="J645" s="210">
        <f t="shared" si="132"/>
        <v>0</v>
      </c>
      <c r="K645" s="64">
        <f t="shared" si="129"/>
        <v>0</v>
      </c>
      <c r="L645" s="235"/>
      <c r="M645" s="255"/>
      <c r="N645" s="83">
        <f>VLOOKUP(C645,Dados1!$C:$G,5,FALSE)</f>
        <v>0</v>
      </c>
      <c r="O645" s="123">
        <f t="shared" ref="O645:O656" si="144">H645-N645</f>
        <v>0</v>
      </c>
      <c r="P645" s="83">
        <f>VLOOKUP(C645,Dados1!$C:$E,3,FALSE)</f>
        <v>0</v>
      </c>
      <c r="Q645" s="83" t="str">
        <f>VLOOKUP(C645,Dados1!$C:$E,2,FALSE)</f>
        <v>CÓDIGO REPETIDO</v>
      </c>
    </row>
    <row r="646" spans="1:17" s="61" customFormat="1" ht="25.5">
      <c r="A646" s="85"/>
      <c r="B646" s="250" t="s">
        <v>58424</v>
      </c>
      <c r="C646" s="161" t="s">
        <v>631</v>
      </c>
      <c r="D646" s="168" t="s">
        <v>587</v>
      </c>
      <c r="E646" s="91" t="str">
        <f>Q646</f>
        <v>TUBULAO A CEU ABERTO ESCAVAÇAO E CONCRETO 1:3:6 COM 30% PEDRA DE MAO</v>
      </c>
      <c r="F646" s="169" t="s">
        <v>599</v>
      </c>
      <c r="G646" s="169">
        <f>9</f>
        <v>9</v>
      </c>
      <c r="H646" s="84">
        <f t="shared" si="128"/>
        <v>558.96</v>
      </c>
      <c r="I646" s="87">
        <f t="shared" si="131"/>
        <v>684.558312</v>
      </c>
      <c r="J646" s="208">
        <f t="shared" si="132"/>
        <v>6161.0248080000001</v>
      </c>
      <c r="K646" s="64">
        <f t="shared" si="129"/>
        <v>6161.0248080000001</v>
      </c>
      <c r="L646" s="238"/>
      <c r="M646" s="255"/>
      <c r="N646" s="83">
        <f>VLOOKUP(C646,Dados1!$C:$G,5,FALSE)</f>
        <v>558.96</v>
      </c>
      <c r="O646" s="123">
        <f t="shared" si="144"/>
        <v>0</v>
      </c>
      <c r="P646" s="83" t="str">
        <f>VLOOKUP(C646,Dados1!$C:$E,3,FALSE)</f>
        <v>M3</v>
      </c>
      <c r="Q646" s="83" t="str">
        <f>VLOOKUP(C646,Dados1!$C:$E,2,FALSE)</f>
        <v>TUBULAO A CEU ABERTO ESCAVAÇAO E CONCRETO 1:3:6 COM 30% PEDRA DE MAO</v>
      </c>
    </row>
    <row r="647" spans="1:17" s="61" customFormat="1" ht="25.5">
      <c r="A647" s="85"/>
      <c r="B647" s="250" t="s">
        <v>58425</v>
      </c>
      <c r="C647" s="177">
        <v>96617</v>
      </c>
      <c r="D647" s="168" t="s">
        <v>584</v>
      </c>
      <c r="E647" s="91" t="str">
        <f t="shared" ref="E647:E656" si="145">Q647</f>
        <v>LASTRO DE CONCRETO MAGRO, APLICADO EM BLOCOS DE COROAMENTO OU SAPATAS, ESPESSURA DE 3 CM. AF_08/2017</v>
      </c>
      <c r="F647" s="169" t="s">
        <v>595</v>
      </c>
      <c r="G647" s="169">
        <f>9+24.26+33.46</f>
        <v>66.72</v>
      </c>
      <c r="H647" s="84" t="str">
        <f t="shared" si="128"/>
        <v>12,52</v>
      </c>
      <c r="I647" s="87">
        <f t="shared" si="131"/>
        <v>15.333243999999999</v>
      </c>
      <c r="J647" s="208">
        <f t="shared" si="132"/>
        <v>1023.0340396799999</v>
      </c>
      <c r="K647" s="64">
        <f t="shared" si="129"/>
        <v>1023.0340396799999</v>
      </c>
      <c r="L647" s="235"/>
      <c r="M647" s="255"/>
      <c r="N647" s="83" t="str">
        <f>VLOOKUP(C647,Dados1!$C:$G,5,FALSE)</f>
        <v>12,52</v>
      </c>
      <c r="O647" s="123">
        <f t="shared" si="144"/>
        <v>0</v>
      </c>
      <c r="P647" s="83" t="str">
        <f>VLOOKUP(C647,Dados1!$C:$E,3,FALSE)</f>
        <v>M2</v>
      </c>
      <c r="Q647" s="83" t="str">
        <f>VLOOKUP(C647,Dados1!$C:$E,2,FALSE)</f>
        <v>LASTRO DE CONCRETO MAGRO, APLICADO EM BLOCOS DE COROAMENTO OU SAPATAS, ESPESSURA DE 3 CM. AF_08/2017</v>
      </c>
    </row>
    <row r="648" spans="1:17" s="61" customFormat="1">
      <c r="A648" s="85"/>
      <c r="B648" s="250" t="s">
        <v>58426</v>
      </c>
      <c r="C648" s="161" t="s">
        <v>632</v>
      </c>
      <c r="D648" s="168" t="s">
        <v>587</v>
      </c>
      <c r="E648" s="91" t="str">
        <f t="shared" si="145"/>
        <v>ACO CA-50  E CA-60 - CORTE, DOBRAMENTO E COLOCACAO</v>
      </c>
      <c r="F648" s="169" t="s">
        <v>634</v>
      </c>
      <c r="G648" s="169">
        <f>589.013+1124.26+1544.45</f>
        <v>3257.723</v>
      </c>
      <c r="H648" s="84">
        <f t="shared" si="128"/>
        <v>8.58</v>
      </c>
      <c r="I648" s="87">
        <f t="shared" si="131"/>
        <v>10.507925999999999</v>
      </c>
      <c r="J648" s="208">
        <f t="shared" si="132"/>
        <v>34231.912212497999</v>
      </c>
      <c r="K648" s="64">
        <f t="shared" si="129"/>
        <v>34231.912212497999</v>
      </c>
      <c r="L648" s="235"/>
      <c r="M648" s="255"/>
      <c r="N648" s="83">
        <f>VLOOKUP(C648,Dados1!$C:$G,5,FALSE)</f>
        <v>8.58</v>
      </c>
      <c r="O648" s="123">
        <f t="shared" si="144"/>
        <v>0</v>
      </c>
      <c r="P648" s="83" t="str">
        <f>VLOOKUP(C648,Dados1!$C:$E,3,FALSE)</f>
        <v>KG</v>
      </c>
      <c r="Q648" s="83" t="str">
        <f>VLOOKUP(C648,Dados1!$C:$E,2,FALSE)</f>
        <v>ACO CA-50  E CA-60 - CORTE, DOBRAMENTO E COLOCACAO</v>
      </c>
    </row>
    <row r="649" spans="1:17" s="61" customFormat="1" ht="25.5">
      <c r="A649" s="85"/>
      <c r="B649" s="250" t="s">
        <v>58427</v>
      </c>
      <c r="C649" s="177">
        <v>96526</v>
      </c>
      <c r="D649" s="161" t="s">
        <v>584</v>
      </c>
      <c r="E649" s="91" t="str">
        <f t="shared" si="145"/>
        <v>ESCAVAÇÃO MANUAL DE VALA PARA VIGA BALDRAME, SEM PREVISÃO DE FÔRMA. AF_06/2017</v>
      </c>
      <c r="F649" s="169" t="s">
        <v>599</v>
      </c>
      <c r="G649" s="169">
        <f>9.75+13.4</f>
        <v>23.15</v>
      </c>
      <c r="H649" s="84" t="str">
        <f t="shared" si="128"/>
        <v>222,75</v>
      </c>
      <c r="I649" s="87">
        <f t="shared" si="131"/>
        <v>272.80192499999998</v>
      </c>
      <c r="J649" s="208">
        <f t="shared" si="132"/>
        <v>6315.3645637499994</v>
      </c>
      <c r="K649" s="64">
        <f t="shared" si="129"/>
        <v>6315.3645637499994</v>
      </c>
      <c r="L649" s="29"/>
      <c r="M649" s="255"/>
      <c r="N649" s="83" t="str">
        <f>VLOOKUP(C649,Dados1!$C:$G,5,FALSE)</f>
        <v>222,75</v>
      </c>
      <c r="O649" s="123">
        <f t="shared" si="144"/>
        <v>0</v>
      </c>
      <c r="P649" s="83" t="str">
        <f>VLOOKUP(C649,Dados1!$C:$E,3,FALSE)</f>
        <v>M3</v>
      </c>
      <c r="Q649" s="83" t="str">
        <f>VLOOKUP(C649,Dados1!$C:$E,2,FALSE)</f>
        <v>ESCAVAÇÃO MANUAL DE VALA PARA VIGA BALDRAME, SEM PREVISÃO DE FÔRMA. AF_06/2017</v>
      </c>
    </row>
    <row r="650" spans="1:17" s="61" customFormat="1" ht="38.25">
      <c r="A650" s="85"/>
      <c r="B650" s="250" t="s">
        <v>58428</v>
      </c>
      <c r="C650" s="177">
        <v>94099</v>
      </c>
      <c r="D650" s="161" t="s">
        <v>584</v>
      </c>
      <c r="E650" s="91" t="str">
        <f t="shared" si="145"/>
        <v>PREPARO DE FUNDO DE VALA COM LARGURA MAIOR OU IGUAL A 1,5 M E MENOR QUE 2,5 M, EM LOCAL COM NÍVEL BAIXO DE INTERFERÊNCIA. AF_06/2016</v>
      </c>
      <c r="F650" s="75" t="s">
        <v>595</v>
      </c>
      <c r="G650" s="169">
        <f>G647</f>
        <v>66.72</v>
      </c>
      <c r="H650" s="84" t="str">
        <f t="shared" si="128"/>
        <v>2,31</v>
      </c>
      <c r="I650" s="87">
        <f t="shared" si="131"/>
        <v>2.8290569999999997</v>
      </c>
      <c r="J650" s="208">
        <f t="shared" si="132"/>
        <v>188.75468303999997</v>
      </c>
      <c r="K650" s="64">
        <f t="shared" si="129"/>
        <v>188.75468303999997</v>
      </c>
      <c r="L650" s="29"/>
      <c r="M650" s="255"/>
      <c r="N650" s="83" t="str">
        <f>VLOOKUP(C650,Dados1!$C:$G,5,FALSE)</f>
        <v>2,31</v>
      </c>
      <c r="O650" s="123">
        <f t="shared" si="144"/>
        <v>0</v>
      </c>
      <c r="P650" s="83" t="str">
        <f>VLOOKUP(C650,Dados1!$C:$E,3,FALSE)</f>
        <v>M2</v>
      </c>
      <c r="Q650" s="83" t="str">
        <f>VLOOKUP(C650,Dados1!$C:$E,2,FALSE)</f>
        <v>PREPARO DE FUNDO DE VALA COM LARGURA MAIOR OU IGUAL A 1,5 M E MENOR QUE 2,5 M, EM LOCAL COM NÍVEL BAIXO DE INTERFERÊNCIA. AF_06/2016</v>
      </c>
    </row>
    <row r="651" spans="1:17" s="61" customFormat="1" ht="51">
      <c r="A651" s="85"/>
      <c r="B651" s="250" t="s">
        <v>58429</v>
      </c>
      <c r="C651" s="177">
        <v>89479</v>
      </c>
      <c r="D651" s="161" t="s">
        <v>584</v>
      </c>
      <c r="E651" s="91" t="str">
        <f t="shared" si="145"/>
        <v>ALVENARIA DE BLOCOS DE CONCRETO ESTRUTURAL 14X19X29 CM, (ESPESSURA 14 CM), FBK = 4,5 MPA, PARA PAREDES COM ÁREA LÍQUIDA MAIOR OU IGUAL A 6M², SEM VÃOS, UTILIZANDO COLHER DE PEDREIRO. AF_12/2014</v>
      </c>
      <c r="F651" s="75" t="s">
        <v>595</v>
      </c>
      <c r="G651" s="169">
        <f>(116.894+4.902)*2.5+(167.285*0.32)</f>
        <v>358.02120000000002</v>
      </c>
      <c r="H651" s="84" t="str">
        <f t="shared" si="128"/>
        <v>62,88</v>
      </c>
      <c r="I651" s="87">
        <f t="shared" si="131"/>
        <v>77.009135999999998</v>
      </c>
      <c r="J651" s="208">
        <f t="shared" si="132"/>
        <v>27570.9032816832</v>
      </c>
      <c r="K651" s="64">
        <f t="shared" si="129"/>
        <v>27570.9032816832</v>
      </c>
      <c r="L651" s="29"/>
      <c r="M651" s="255"/>
      <c r="N651" s="83" t="str">
        <f>VLOOKUP(C651,Dados1!$C:$G,5,FALSE)</f>
        <v>62,88</v>
      </c>
      <c r="O651" s="123">
        <f t="shared" si="144"/>
        <v>0</v>
      </c>
      <c r="P651" s="83" t="str">
        <f>VLOOKUP(C651,Dados1!$C:$E,3,FALSE)</f>
        <v>M2</v>
      </c>
      <c r="Q651" s="83" t="str">
        <f>VLOOKUP(C651,Dados1!$C:$E,2,FALSE)</f>
        <v>ALVENARIA DE BLOCOS DE CONCRETO ESTRUTURAL 14X19X29 CM, (ESPESSURA 14 CM), FBK = 4,5 MPA, PARA PAREDES COM ÁREA LÍQUIDA MAIOR OU IGUAL A 6M², SEM VÃOS, UTILIZANDO COLHER DE PEDREIRO. AF_12/2014</v>
      </c>
    </row>
    <row r="652" spans="1:17" s="61" customFormat="1" ht="38.25">
      <c r="A652" s="85"/>
      <c r="B652" s="250" t="s">
        <v>58430</v>
      </c>
      <c r="C652" s="194">
        <v>87894</v>
      </c>
      <c r="D652" s="161" t="s">
        <v>584</v>
      </c>
      <c r="E652" s="91" t="str">
        <f t="shared" si="145"/>
        <v>CHAPISCO APLICADO EM ALVENARIA (SEM PRESENÇA DE VÃOS) E ESTRUTURAS DE CONCRETO DE FACHADA, COM COLHER DE PEDREIRO.  ARGAMASSA TRAÇO 1:3 COM PREPARO EM BETONEIRA 400L. AF_06/2014</v>
      </c>
      <c r="F652" s="75" t="s">
        <v>595</v>
      </c>
      <c r="G652" s="169">
        <f>G651*2</f>
        <v>716.04240000000004</v>
      </c>
      <c r="H652" s="84" t="str">
        <f t="shared" si="128"/>
        <v>4,76</v>
      </c>
      <c r="I652" s="87">
        <f t="shared" si="131"/>
        <v>5.8295719999999989</v>
      </c>
      <c r="J652" s="208">
        <f t="shared" si="132"/>
        <v>4174.2207258527997</v>
      </c>
      <c r="K652" s="64">
        <f t="shared" si="129"/>
        <v>4174.2207258527997</v>
      </c>
      <c r="L652" s="29"/>
      <c r="M652" s="255"/>
      <c r="N652" s="83" t="str">
        <f>VLOOKUP(C652,Dados1!$C:$G,5,FALSE)</f>
        <v>4,76</v>
      </c>
      <c r="O652" s="123"/>
      <c r="P652" s="83" t="str">
        <f>VLOOKUP(C652,Dados1!$C:$E,3,FALSE)</f>
        <v>M2</v>
      </c>
      <c r="Q652" s="83" t="str">
        <f>VLOOKUP(C652,Dados1!$C:$E,2,FALSE)</f>
        <v>CHAPISCO APLICADO EM ALVENARIA (SEM PRESENÇA DE VÃOS) E ESTRUTURAS DE CONCRETO DE FACHADA, COM COLHER DE PEDREIRO.  ARGAMASSA TRAÇO 1:3 COM PREPARO EM BETONEIRA 400L. AF_06/2014</v>
      </c>
    </row>
    <row r="653" spans="1:17" s="61" customFormat="1">
      <c r="A653" s="85"/>
      <c r="B653" s="250" t="s">
        <v>58431</v>
      </c>
      <c r="C653" s="194" t="s">
        <v>56758</v>
      </c>
      <c r="D653" s="161" t="s">
        <v>587</v>
      </c>
      <c r="E653" s="91" t="str">
        <f t="shared" si="145"/>
        <v>CHAPEU DE MURO PADRAO SUCECAP</v>
      </c>
      <c r="F653" s="75" t="s">
        <v>593</v>
      </c>
      <c r="G653" s="169">
        <f>G651/2.5</f>
        <v>143.20848000000001</v>
      </c>
      <c r="H653" s="84">
        <f t="shared" si="128"/>
        <v>18.02</v>
      </c>
      <c r="I653" s="87">
        <f t="shared" si="131"/>
        <v>22.069093999999996</v>
      </c>
      <c r="J653" s="208">
        <f t="shared" si="132"/>
        <v>3160.4814067171196</v>
      </c>
      <c r="K653" s="64">
        <f t="shared" si="129"/>
        <v>3160.4814067171196</v>
      </c>
      <c r="L653" s="29"/>
      <c r="M653" s="255"/>
      <c r="N653" s="83">
        <f>VLOOKUP(C653,Dados1!$C:$G,5,FALSE)</f>
        <v>18.02</v>
      </c>
      <c r="O653" s="123"/>
      <c r="P653" s="83" t="str">
        <f>VLOOKUP(C653,Dados1!$C:$E,3,FALSE)</f>
        <v>M</v>
      </c>
      <c r="Q653" s="83" t="str">
        <f>VLOOKUP(C653,Dados1!$C:$E,2,FALSE)</f>
        <v>CHAPEU DE MURO PADRAO SUCECAP</v>
      </c>
    </row>
    <row r="654" spans="1:17" s="61" customFormat="1" ht="25.5">
      <c r="A654" s="85"/>
      <c r="B654" s="250" t="s">
        <v>58432</v>
      </c>
      <c r="C654" s="177">
        <v>88491</v>
      </c>
      <c r="D654" s="161" t="s">
        <v>584</v>
      </c>
      <c r="E654" s="91" t="str">
        <f t="shared" si="145"/>
        <v>APLICAÇÃO MECÂNICA DE PINTURA COM TINTA LÁTEX PVA EM PAREDES, DUAS DEMÃOS. AF_06/2014</v>
      </c>
      <c r="F654" s="75" t="s">
        <v>595</v>
      </c>
      <c r="G654" s="169">
        <f>G651*2</f>
        <v>716.04240000000004</v>
      </c>
      <c r="H654" s="84" t="str">
        <f t="shared" si="128"/>
        <v>6,07</v>
      </c>
      <c r="I654" s="87">
        <f t="shared" si="131"/>
        <v>7.433929</v>
      </c>
      <c r="J654" s="208">
        <f t="shared" si="132"/>
        <v>5323.0083625896004</v>
      </c>
      <c r="K654" s="64">
        <f t="shared" si="129"/>
        <v>5323.0083625896004</v>
      </c>
      <c r="L654" s="29"/>
      <c r="M654" s="255"/>
      <c r="N654" s="83" t="str">
        <f>VLOOKUP(C654,Dados1!$C:$G,5,FALSE)</f>
        <v>6,07</v>
      </c>
      <c r="O654" s="123">
        <f t="shared" si="144"/>
        <v>0</v>
      </c>
      <c r="P654" s="83" t="str">
        <f>VLOOKUP(C654,Dados1!$C:$E,3,FALSE)</f>
        <v>M2</v>
      </c>
      <c r="Q654" s="83" t="str">
        <f>VLOOKUP(C654,Dados1!$C:$E,2,FALSE)</f>
        <v>APLICAÇÃO MECÂNICA DE PINTURA COM TINTA LÁTEX PVA EM PAREDES, DUAS DEMÃOS. AF_06/2014</v>
      </c>
    </row>
    <row r="655" spans="1:17" s="61" customFormat="1" ht="38.25">
      <c r="A655" s="85"/>
      <c r="B655" s="250" t="s">
        <v>58433</v>
      </c>
      <c r="C655" s="177">
        <v>92720</v>
      </c>
      <c r="D655" s="41" t="s">
        <v>584</v>
      </c>
      <c r="E655" s="91" t="str">
        <f t="shared" si="145"/>
        <v>CONCRETAGEM DE PILARES, FCK = 25 MPA, COM USO DE BOMBA EM EDIFICAÇÃO COM SEÇÃO MÉDIA DE PILARES MENOR OU IGUAL A 0,25 M² - LANÇAMENTO, ADENSAMENTO E ACABAMENTO. AF_12/2015</v>
      </c>
      <c r="F655" s="75" t="s">
        <v>599</v>
      </c>
      <c r="G655" s="169">
        <f>G649</f>
        <v>23.15</v>
      </c>
      <c r="H655" s="84" t="str">
        <f t="shared" si="128"/>
        <v>347,74</v>
      </c>
      <c r="I655" s="87">
        <f t="shared" si="131"/>
        <v>425.87717799999996</v>
      </c>
      <c r="J655" s="208">
        <f t="shared" si="132"/>
        <v>9859.056670699998</v>
      </c>
      <c r="K655" s="64">
        <f t="shared" si="129"/>
        <v>9859.056670699998</v>
      </c>
      <c r="L655" s="29"/>
      <c r="M655" s="255"/>
      <c r="N655" s="83" t="str">
        <f>VLOOKUP(C655,Dados1!$C:$G,5,FALSE)</f>
        <v>347,74</v>
      </c>
      <c r="O655" s="123">
        <f t="shared" si="144"/>
        <v>0</v>
      </c>
      <c r="P655" s="83" t="str">
        <f>VLOOKUP(C655,Dados1!$C:$E,3,FALSE)</f>
        <v>M3</v>
      </c>
      <c r="Q655" s="83" t="str">
        <f>VLOOKUP(C655,Dados1!$C:$E,2,FALSE)</f>
        <v>CONCRETAGEM DE PILARES, FCK = 25 MPA, COM USO DE BOMBA EM EDIFICAÇÃO COM SEÇÃO MÉDIA DE PILARES MENOR OU IGUAL A 0,25 M² - LANÇAMENTO, ADENSAMENTO E ACABAMENTO. AF_12/2015</v>
      </c>
    </row>
    <row r="656" spans="1:17" s="61" customFormat="1">
      <c r="A656" s="85"/>
      <c r="B656" s="250" t="s">
        <v>58434</v>
      </c>
      <c r="C656" s="166" t="s">
        <v>629</v>
      </c>
      <c r="D656" s="41" t="s">
        <v>587</v>
      </c>
      <c r="E656" s="91" t="str">
        <f t="shared" si="145"/>
        <v>ALAMBRADO EM TUBO GALVANIZ. DIN-2440 D=2",TELA #2" E FIO 12</v>
      </c>
      <c r="F656" s="86" t="s">
        <v>595</v>
      </c>
      <c r="G656" s="178">
        <f>1.88*167.285</f>
        <v>314.49579999999997</v>
      </c>
      <c r="H656" s="84">
        <f t="shared" si="128"/>
        <v>135.27000000000001</v>
      </c>
      <c r="I656" s="87">
        <f t="shared" si="131"/>
        <v>165.66516899999999</v>
      </c>
      <c r="J656" s="208">
        <f t="shared" si="132"/>
        <v>52100.999856790193</v>
      </c>
      <c r="K656" s="64">
        <f t="shared" si="129"/>
        <v>52100.999856790193</v>
      </c>
      <c r="L656" s="235"/>
      <c r="M656" s="255"/>
      <c r="N656" s="83">
        <f>VLOOKUP(C656,Dados1!$C:$G,5,FALSE)</f>
        <v>135.27000000000001</v>
      </c>
      <c r="O656" s="123">
        <f t="shared" si="144"/>
        <v>0</v>
      </c>
      <c r="P656" s="83" t="str">
        <f>VLOOKUP(C656,Dados1!$C:$E,3,FALSE)</f>
        <v>M2</v>
      </c>
      <c r="Q656" s="83" t="str">
        <f>VLOOKUP(C656,Dados1!$C:$E,2,FALSE)</f>
        <v>ALAMBRADO EM TUBO GALVANIZ. DIN-2440 D=2",TELA #2" E FIO 12</v>
      </c>
    </row>
    <row r="657" spans="1:26" s="61" customFormat="1">
      <c r="A657" s="85"/>
      <c r="B657" s="250"/>
      <c r="C657" s="86"/>
      <c r="D657" s="86"/>
      <c r="E657" s="81"/>
      <c r="F657" s="298" t="s">
        <v>628</v>
      </c>
      <c r="G657" s="302"/>
      <c r="H657" s="84">
        <f t="shared" si="128"/>
        <v>0</v>
      </c>
      <c r="I657" s="87">
        <f t="shared" si="131"/>
        <v>0</v>
      </c>
      <c r="J657" s="213">
        <f>SUM(J602:J656)</f>
        <v>667922.44973685779</v>
      </c>
      <c r="K657" s="64">
        <f t="shared" si="129"/>
        <v>0</v>
      </c>
      <c r="L657" s="235"/>
      <c r="M657" s="255"/>
      <c r="N657" s="83">
        <f>VLOOKUP(C657,Dados1!$C:$G,5,FALSE)</f>
        <v>0</v>
      </c>
      <c r="P657" s="83">
        <f>VLOOKUP(C657,Dados1!$C:$E,3,FALSE)</f>
        <v>0</v>
      </c>
      <c r="Q657" s="83" t="str">
        <f>VLOOKUP(C657,Dados1!$C:$E,2,FALSE)</f>
        <v>CÓDIGO REPETIDO</v>
      </c>
    </row>
    <row r="658" spans="1:26" s="36" customFormat="1">
      <c r="A658" s="85"/>
      <c r="B658" s="249">
        <v>24</v>
      </c>
      <c r="C658" s="198"/>
      <c r="D658" s="198"/>
      <c r="E658" s="131" t="s">
        <v>12</v>
      </c>
      <c r="F658" s="131"/>
      <c r="G658" s="133"/>
      <c r="H658" s="134">
        <f t="shared" si="128"/>
        <v>0</v>
      </c>
      <c r="I658" s="137">
        <f t="shared" si="131"/>
        <v>0</v>
      </c>
      <c r="J658" s="210">
        <f t="shared" si="122"/>
        <v>0</v>
      </c>
      <c r="K658" s="64">
        <f t="shared" ref="K658:K660" si="146">I658*G658</f>
        <v>0</v>
      </c>
      <c r="L658" s="237"/>
      <c r="M658" s="265"/>
      <c r="N658" s="83">
        <f>VLOOKUP(C658,Dados1!$C:$G,5,FALSE)</f>
        <v>0</v>
      </c>
      <c r="P658" s="83">
        <f>VLOOKUP(C658,Dados1!$C:$E,3,FALSE)</f>
        <v>0</v>
      </c>
      <c r="Q658" s="83" t="str">
        <f>VLOOKUP(C658,Dados1!$C:$E,2,FALSE)</f>
        <v>CÓDIGO REPETIDO</v>
      </c>
    </row>
    <row r="659" spans="1:26" s="36" customFormat="1" outlineLevel="1">
      <c r="A659" s="85"/>
      <c r="B659" s="250" t="s">
        <v>85</v>
      </c>
      <c r="C659" s="161" t="s">
        <v>667</v>
      </c>
      <c r="D659" s="86" t="s">
        <v>604</v>
      </c>
      <c r="E659" s="70" t="str">
        <f>Q659</f>
        <v>LIMPEZA GERAL DE OBRA</v>
      </c>
      <c r="F659" s="82" t="s">
        <v>41</v>
      </c>
      <c r="G659" s="84">
        <f>L2</f>
        <v>5072.6499999999996</v>
      </c>
      <c r="H659" s="84">
        <f t="shared" si="128"/>
        <v>5.03</v>
      </c>
      <c r="I659" s="87">
        <f t="shared" si="131"/>
        <v>6.1602410000000001</v>
      </c>
      <c r="J659" s="208">
        <f>I659*G659</f>
        <v>31248.746508649998</v>
      </c>
      <c r="K659" s="64">
        <f t="shared" si="146"/>
        <v>31248.746508649998</v>
      </c>
      <c r="L659" s="237"/>
      <c r="M659" s="265"/>
      <c r="N659" s="83">
        <f>VLOOKUP(C659,Dados1!$C:$G,5,FALSE)</f>
        <v>5.03</v>
      </c>
      <c r="P659" s="83" t="str">
        <f>VLOOKUP(C659,Dados1!$C:$E,3,FALSE)</f>
        <v>M2</v>
      </c>
      <c r="Q659" s="83" t="str">
        <f>VLOOKUP(C659,Dados1!$C:$E,2,FALSE)</f>
        <v>LIMPEZA GERAL DE OBRA</v>
      </c>
    </row>
    <row r="660" spans="1:26" s="36" customFormat="1" outlineLevel="1">
      <c r="A660" s="85"/>
      <c r="B660" s="250" t="s">
        <v>371</v>
      </c>
      <c r="C660" s="161" t="s">
        <v>666</v>
      </c>
      <c r="D660" s="12" t="s">
        <v>604</v>
      </c>
      <c r="E660" s="70" t="str">
        <f>Q660</f>
        <v>PLACA DE INAUGURAÇÃO EM ALUMÍNIO FUNDIDO 85 X 50 CM</v>
      </c>
      <c r="F660" s="77" t="s">
        <v>665</v>
      </c>
      <c r="G660" s="84">
        <v>1</v>
      </c>
      <c r="H660" s="84">
        <f t="shared" si="128"/>
        <v>845.35</v>
      </c>
      <c r="I660" s="87">
        <f t="shared" si="131"/>
        <v>1035.3001449999999</v>
      </c>
      <c r="J660" s="208">
        <f>I660*G660</f>
        <v>1035.3001449999999</v>
      </c>
      <c r="K660" s="64">
        <f t="shared" si="146"/>
        <v>1035.3001449999999</v>
      </c>
      <c r="L660" s="237"/>
      <c r="M660" s="265"/>
      <c r="N660" s="83">
        <f>VLOOKUP(C660,Dados1!$C:$G,5,FALSE)</f>
        <v>845.35</v>
      </c>
      <c r="P660" s="83" t="str">
        <f>VLOOKUP(C660,Dados1!$C:$E,3,FALSE)</f>
        <v>CJ</v>
      </c>
      <c r="Q660" s="83" t="str">
        <f>VLOOKUP(C660,Dados1!$C:$E,2,FALSE)</f>
        <v>PLACA DE INAUGURAÇÃO EM ALUMÍNIO FUNDIDO 85 X 50 CM</v>
      </c>
    </row>
    <row r="661" spans="1:26" ht="13.5" outlineLevel="1" thickBot="1">
      <c r="A661" s="85"/>
      <c r="B661" s="279"/>
      <c r="C661" s="225"/>
      <c r="D661" s="225"/>
      <c r="E661" s="225"/>
      <c r="F661" s="225"/>
      <c r="G661" s="226" t="s">
        <v>100</v>
      </c>
      <c r="H661" s="226"/>
      <c r="I661" s="227"/>
      <c r="J661" s="228">
        <f>SUM(J659:J660)</f>
        <v>32284.046653649999</v>
      </c>
      <c r="K661" s="64"/>
      <c r="L661" s="29"/>
      <c r="M661" s="242"/>
    </row>
    <row r="662" spans="1:26">
      <c r="A662" s="85"/>
      <c r="B662" s="271"/>
      <c r="C662" s="272"/>
      <c r="D662" s="272"/>
      <c r="E662" s="273"/>
      <c r="F662" s="274"/>
      <c r="G662" s="275"/>
      <c r="H662" s="276"/>
      <c r="I662" s="240"/>
      <c r="J662" s="277"/>
      <c r="K662" s="277"/>
      <c r="L662" s="240"/>
      <c r="M662" s="241"/>
      <c r="Z662" s="278"/>
    </row>
    <row r="663" spans="1:26" ht="31.5" customHeight="1">
      <c r="A663" s="85"/>
      <c r="B663" s="267"/>
      <c r="C663" s="39"/>
      <c r="D663" s="39"/>
      <c r="E663" s="40"/>
      <c r="F663" s="85"/>
      <c r="G663" s="51"/>
      <c r="H663" s="50"/>
      <c r="I663" s="29"/>
      <c r="J663" s="29"/>
      <c r="K663" s="195"/>
      <c r="L663" s="29"/>
      <c r="M663" s="242"/>
      <c r="Z663" s="278"/>
    </row>
    <row r="664" spans="1:26" ht="19.5" customHeight="1" collapsed="1">
      <c r="B664" s="280" t="s">
        <v>58435</v>
      </c>
      <c r="C664" s="281"/>
      <c r="D664" s="281"/>
      <c r="E664" s="281"/>
      <c r="F664" s="281"/>
      <c r="G664" s="281"/>
      <c r="H664" s="281"/>
      <c r="I664" s="281"/>
      <c r="J664" s="281"/>
      <c r="K664" s="281"/>
      <c r="L664" s="281"/>
      <c r="M664" s="282"/>
      <c r="Z664" s="278"/>
    </row>
    <row r="665" spans="1:26" ht="23.25" customHeight="1">
      <c r="B665" s="280" t="s">
        <v>58436</v>
      </c>
      <c r="C665" s="281"/>
      <c r="D665" s="281"/>
      <c r="E665" s="281"/>
      <c r="F665" s="281"/>
      <c r="G665" s="281"/>
      <c r="H665" s="281"/>
      <c r="I665" s="281"/>
      <c r="J665" s="281"/>
      <c r="K665" s="76"/>
      <c r="L665" s="29"/>
      <c r="M665" s="242"/>
      <c r="Z665" s="278"/>
    </row>
    <row r="666" spans="1:26" ht="23.25" customHeight="1">
      <c r="B666" s="295"/>
      <c r="C666" s="281"/>
      <c r="D666" s="281"/>
      <c r="E666" s="281"/>
      <c r="F666" s="281"/>
      <c r="G666" s="281"/>
      <c r="H666" s="50"/>
      <c r="I666" s="29"/>
      <c r="J666" s="29"/>
      <c r="K666" s="29"/>
      <c r="L666" s="29"/>
      <c r="M666" s="242"/>
      <c r="Z666" s="278"/>
    </row>
    <row r="667" spans="1:26" ht="27" customHeight="1" thickBot="1">
      <c r="B667" s="296"/>
      <c r="C667" s="297"/>
      <c r="D667" s="297"/>
      <c r="E667" s="297"/>
      <c r="F667" s="297"/>
      <c r="G667" s="297"/>
      <c r="H667" s="268"/>
      <c r="I667" s="269"/>
      <c r="J667" s="269"/>
      <c r="K667" s="269"/>
      <c r="L667" s="269"/>
      <c r="M667" s="270"/>
      <c r="Z667" s="278"/>
    </row>
    <row r="668" spans="1:26" s="48" customFormat="1" ht="15.75">
      <c r="A668" s="30"/>
      <c r="B668" s="294"/>
      <c r="C668" s="294"/>
      <c r="D668" s="294"/>
      <c r="E668" s="294"/>
      <c r="F668" s="294"/>
      <c r="G668" s="294"/>
      <c r="H668" s="50"/>
      <c r="I668" s="29"/>
      <c r="J668" s="29"/>
      <c r="K668" s="29"/>
      <c r="L668" s="50"/>
      <c r="M668" s="50"/>
    </row>
    <row r="669" spans="1:26" ht="50.25" customHeight="1">
      <c r="B669" s="187"/>
      <c r="C669" s="187"/>
      <c r="D669" s="187"/>
      <c r="E669" s="197"/>
      <c r="F669" s="188"/>
      <c r="G669" s="189"/>
      <c r="H669" s="50"/>
      <c r="I669" s="29"/>
      <c r="J669" s="29"/>
      <c r="K669" s="29"/>
      <c r="L669" s="29"/>
      <c r="M669" s="29"/>
    </row>
    <row r="670" spans="1:26">
      <c r="B670" s="39"/>
      <c r="C670" s="39"/>
      <c r="D670" s="39"/>
      <c r="E670" s="40"/>
      <c r="F670" s="85"/>
      <c r="G670" s="51"/>
      <c r="H670" s="50"/>
      <c r="I670" s="29"/>
      <c r="J670" s="29"/>
      <c r="K670" s="29"/>
      <c r="L670" s="29"/>
      <c r="M670" s="29"/>
    </row>
    <row r="671" spans="1:26">
      <c r="B671" s="39"/>
      <c r="C671" s="39"/>
      <c r="D671" s="39"/>
      <c r="E671" s="40"/>
      <c r="F671" s="85"/>
      <c r="G671" s="51"/>
      <c r="H671" s="50"/>
      <c r="I671" s="29"/>
      <c r="J671" s="29"/>
      <c r="K671" s="29"/>
      <c r="L671" s="29"/>
      <c r="M671" s="29"/>
    </row>
    <row r="672" spans="1:26">
      <c r="B672" s="39"/>
      <c r="C672" s="39"/>
      <c r="D672" s="39"/>
      <c r="E672" s="66"/>
      <c r="F672" s="85"/>
      <c r="G672" s="51"/>
      <c r="H672" s="50"/>
      <c r="I672" s="29"/>
      <c r="J672" s="29"/>
      <c r="K672" s="29"/>
      <c r="L672" s="29"/>
      <c r="M672" s="29"/>
    </row>
    <row r="673" spans="1:13">
      <c r="B673" s="39"/>
      <c r="C673" s="39"/>
      <c r="D673" s="39"/>
      <c r="E673" s="40"/>
      <c r="F673" s="85"/>
      <c r="G673" s="51"/>
      <c r="H673" s="50"/>
      <c r="I673" s="29"/>
      <c r="J673" s="29"/>
      <c r="K673" s="29"/>
      <c r="L673" s="29"/>
      <c r="M673" s="29"/>
    </row>
    <row r="674" spans="1:13" s="30" customFormat="1">
      <c r="B674" s="31"/>
      <c r="C674" s="31"/>
      <c r="D674" s="31"/>
      <c r="E674" s="32"/>
      <c r="G674" s="49"/>
      <c r="H674" s="48"/>
      <c r="I674" s="83"/>
      <c r="J674" s="83"/>
      <c r="K674" s="83"/>
    </row>
    <row r="685" spans="1:13" s="63" customFormat="1">
      <c r="A685" s="30"/>
      <c r="B685" s="31"/>
      <c r="C685" s="31"/>
      <c r="D685" s="31"/>
      <c r="E685" s="32"/>
      <c r="F685" s="30"/>
      <c r="G685" s="49"/>
      <c r="H685" s="48"/>
      <c r="I685" s="83"/>
      <c r="J685" s="83"/>
      <c r="K685" s="83"/>
    </row>
    <row r="686" spans="1:13" s="63" customFormat="1">
      <c r="A686" s="30"/>
      <c r="B686" s="31"/>
      <c r="C686" s="31"/>
      <c r="D686" s="31"/>
      <c r="E686" s="32"/>
      <c r="F686" s="30"/>
      <c r="G686" s="49"/>
      <c r="H686" s="48"/>
      <c r="I686" s="83"/>
      <c r="J686" s="83"/>
      <c r="K686" s="83"/>
    </row>
    <row r="707" spans="1:11" s="63" customFormat="1">
      <c r="A707" s="30"/>
      <c r="B707" s="31"/>
      <c r="C707" s="31"/>
      <c r="D707" s="31"/>
      <c r="E707" s="32"/>
      <c r="F707" s="30"/>
      <c r="G707" s="49"/>
      <c r="H707" s="48"/>
      <c r="I707" s="83"/>
      <c r="J707" s="83"/>
      <c r="K707" s="83"/>
    </row>
    <row r="712" spans="1:11" s="63" customFormat="1">
      <c r="A712" s="30"/>
      <c r="B712" s="31"/>
      <c r="C712" s="31"/>
      <c r="D712" s="31"/>
      <c r="E712" s="32"/>
      <c r="F712" s="30"/>
      <c r="G712" s="49"/>
      <c r="H712" s="48"/>
      <c r="I712" s="83"/>
      <c r="J712" s="83"/>
      <c r="K712" s="83"/>
    </row>
  </sheetData>
  <mergeCells count="11">
    <mergeCell ref="B664:M664"/>
    <mergeCell ref="B7:H7"/>
    <mergeCell ref="B1:J3"/>
    <mergeCell ref="B668:G668"/>
    <mergeCell ref="B666:G667"/>
    <mergeCell ref="F605:G605"/>
    <mergeCell ref="F611:G611"/>
    <mergeCell ref="F626:G626"/>
    <mergeCell ref="F657:G657"/>
    <mergeCell ref="B6:E6"/>
    <mergeCell ref="B665:J665"/>
  </mergeCells>
  <conditionalFormatting sqref="I661 G658 G561 G579 G135 G10:I10">
    <cfRule type="cellIs" dxfId="1" priority="205" stopIfTrue="1" operator="equal">
      <formula>0</formula>
    </cfRule>
  </conditionalFormatting>
  <conditionalFormatting sqref="O13:O707">
    <cfRule type="cellIs" dxfId="0" priority="3" operator="notEqual">
      <formula>0</formula>
    </cfRule>
  </conditionalFormatting>
  <printOptions horizontalCentered="1"/>
  <pageMargins left="0.27559055118110237" right="0.35433070866141736" top="0.59010416666666665" bottom="0.6645833333333333" header="0.35433070866141736" footer="0.19685039370078741"/>
  <pageSetup paperSize="9" scale="55" fitToHeight="0" orientation="portrait" r:id="rId1"/>
  <headerFooter alignWithMargins="0">
    <oddFooter xml:space="preserve">&amp;CPágina &amp;P de &amp;N
</oddFooter>
  </headerFooter>
  <legacyDrawing r:id="rId2"/>
</worksheet>
</file>

<file path=xl/worksheets/sheet2.xml><?xml version="1.0" encoding="utf-8"?>
<worksheet xmlns="http://schemas.openxmlformats.org/spreadsheetml/2006/main" xmlns:r="http://schemas.openxmlformats.org/officeDocument/2006/relationships">
  <dimension ref="D8:L87"/>
  <sheetViews>
    <sheetView topLeftCell="A27" workbookViewId="0">
      <selection activeCell="M43" sqref="M43"/>
    </sheetView>
  </sheetViews>
  <sheetFormatPr defaultRowHeight="14.25"/>
  <cols>
    <col min="7" max="7" width="11.375" customWidth="1"/>
    <col min="9" max="9" width="12.5" bestFit="1" customWidth="1"/>
  </cols>
  <sheetData>
    <row r="8" spans="4:10">
      <c r="D8" s="305" t="s">
        <v>733</v>
      </c>
      <c r="E8" s="305"/>
      <c r="F8" s="305" t="s">
        <v>734</v>
      </c>
      <c r="G8" s="305"/>
    </row>
    <row r="9" spans="4:10" ht="15">
      <c r="D9" s="306" t="s">
        <v>735</v>
      </c>
      <c r="E9" s="306"/>
    </row>
    <row r="10" spans="4:10">
      <c r="D10" s="305" t="s">
        <v>736</v>
      </c>
      <c r="E10" s="305"/>
      <c r="F10">
        <v>2199</v>
      </c>
      <c r="H10" t="s">
        <v>739</v>
      </c>
      <c r="I10" s="305" t="s">
        <v>740</v>
      </c>
      <c r="J10" s="305"/>
    </row>
    <row r="11" spans="4:10">
      <c r="D11" s="305" t="s">
        <v>737</v>
      </c>
      <c r="E11" s="305"/>
      <c r="F11">
        <v>1998.63</v>
      </c>
      <c r="H11">
        <f>(F10+F11+F12)/3</f>
        <v>2732.51</v>
      </c>
      <c r="I11" t="s">
        <v>741</v>
      </c>
      <c r="J11">
        <f>20.89*1</f>
        <v>20.89</v>
      </c>
    </row>
    <row r="12" spans="4:10">
      <c r="D12" s="305" t="s">
        <v>738</v>
      </c>
      <c r="E12" s="305"/>
      <c r="F12">
        <v>3999.9</v>
      </c>
    </row>
    <row r="14" spans="4:10">
      <c r="I14" t="s">
        <v>742</v>
      </c>
      <c r="J14">
        <f>H11+J11</f>
        <v>2753.4</v>
      </c>
    </row>
    <row r="17" spans="4:10">
      <c r="D17" s="305" t="s">
        <v>733</v>
      </c>
      <c r="E17" s="305"/>
      <c r="F17" s="305" t="s">
        <v>744</v>
      </c>
      <c r="G17" s="305"/>
    </row>
    <row r="18" spans="4:10" ht="15">
      <c r="D18" s="306" t="s">
        <v>735</v>
      </c>
      <c r="E18" s="306"/>
    </row>
    <row r="19" spans="4:10">
      <c r="D19" s="305" t="s">
        <v>736</v>
      </c>
      <c r="E19" s="305"/>
      <c r="F19">
        <v>163.89</v>
      </c>
      <c r="H19" t="s">
        <v>739</v>
      </c>
      <c r="I19" s="305" t="s">
        <v>740</v>
      </c>
      <c r="J19" s="305"/>
    </row>
    <row r="20" spans="4:10">
      <c r="D20" s="305" t="s">
        <v>736</v>
      </c>
      <c r="E20" s="305"/>
      <c r="F20">
        <v>163.89</v>
      </c>
      <c r="H20">
        <f>(F19+F20+F21)/3</f>
        <v>162.55666666666664</v>
      </c>
      <c r="I20" t="s">
        <v>741</v>
      </c>
      <c r="J20">
        <f>20.89*1</f>
        <v>20.89</v>
      </c>
    </row>
    <row r="21" spans="4:10">
      <c r="D21" s="305" t="s">
        <v>736</v>
      </c>
      <c r="E21" s="305"/>
      <c r="F21">
        <v>159.88999999999999</v>
      </c>
    </row>
    <row r="23" spans="4:10">
      <c r="I23" t="s">
        <v>742</v>
      </c>
      <c r="J23">
        <f>H20+J20</f>
        <v>183.44666666666666</v>
      </c>
    </row>
    <row r="26" spans="4:10">
      <c r="D26" s="305" t="s">
        <v>733</v>
      </c>
      <c r="E26" s="305"/>
      <c r="F26" s="305" t="s">
        <v>746</v>
      </c>
      <c r="G26" s="305"/>
    </row>
    <row r="27" spans="4:10" ht="15">
      <c r="D27" s="306" t="s">
        <v>735</v>
      </c>
      <c r="E27" s="306"/>
    </row>
    <row r="28" spans="4:10">
      <c r="D28" s="305" t="s">
        <v>747</v>
      </c>
      <c r="E28" s="305"/>
      <c r="F28">
        <v>289</v>
      </c>
      <c r="H28" t="s">
        <v>739</v>
      </c>
      <c r="I28" s="305" t="s">
        <v>740</v>
      </c>
      <c r="J28" s="305"/>
    </row>
    <row r="29" spans="4:10">
      <c r="D29" s="305" t="s">
        <v>748</v>
      </c>
      <c r="E29" s="305"/>
      <c r="F29">
        <v>182.9</v>
      </c>
      <c r="H29">
        <f>(F28+F29+F30)/3</f>
        <v>240.63</v>
      </c>
      <c r="I29" t="s">
        <v>741</v>
      </c>
      <c r="J29">
        <f>20.89*1</f>
        <v>20.89</v>
      </c>
    </row>
    <row r="30" spans="4:10">
      <c r="D30" s="305" t="s">
        <v>749</v>
      </c>
      <c r="E30" s="305"/>
      <c r="F30">
        <v>249.99</v>
      </c>
    </row>
    <row r="32" spans="4:10">
      <c r="I32" t="s">
        <v>742</v>
      </c>
      <c r="J32">
        <f>H29+J29</f>
        <v>261.52</v>
      </c>
    </row>
    <row r="35" spans="4:10">
      <c r="D35" s="305" t="s">
        <v>733</v>
      </c>
      <c r="E35" s="305"/>
      <c r="F35" s="305" t="s">
        <v>752</v>
      </c>
      <c r="G35" s="305"/>
    </row>
    <row r="36" spans="4:10" ht="15">
      <c r="D36" s="306" t="s">
        <v>735</v>
      </c>
      <c r="E36" s="306"/>
    </row>
    <row r="37" spans="4:10">
      <c r="D37" s="305" t="s">
        <v>736</v>
      </c>
      <c r="E37" s="305"/>
      <c r="F37">
        <v>40999</v>
      </c>
      <c r="H37" t="s">
        <v>739</v>
      </c>
      <c r="I37" s="305" t="s">
        <v>740</v>
      </c>
      <c r="J37" s="305"/>
    </row>
    <row r="38" spans="4:10">
      <c r="D38" s="305" t="s">
        <v>736</v>
      </c>
      <c r="E38" s="305"/>
      <c r="F38">
        <v>48999</v>
      </c>
      <c r="H38">
        <f>(F37+F38+F39)/3</f>
        <v>38532.666666666664</v>
      </c>
      <c r="I38" t="s">
        <v>753</v>
      </c>
      <c r="J38">
        <f>20.67*12</f>
        <v>248.04000000000002</v>
      </c>
    </row>
    <row r="39" spans="4:10">
      <c r="D39" s="305" t="s">
        <v>736</v>
      </c>
      <c r="E39" s="305"/>
      <c r="F39">
        <v>25600</v>
      </c>
    </row>
    <row r="41" spans="4:10">
      <c r="I41" t="s">
        <v>742</v>
      </c>
      <c r="J41">
        <f>H38+J38</f>
        <v>38780.706666666665</v>
      </c>
    </row>
    <row r="44" spans="4:10">
      <c r="D44" s="305" t="s">
        <v>733</v>
      </c>
      <c r="E44" s="305"/>
      <c r="F44" s="305" t="s">
        <v>755</v>
      </c>
      <c r="G44" s="305"/>
    </row>
    <row r="45" spans="4:10" ht="15">
      <c r="D45" s="306" t="s">
        <v>735</v>
      </c>
      <c r="E45" s="306"/>
    </row>
    <row r="46" spans="4:10">
      <c r="D46" s="305" t="s">
        <v>736</v>
      </c>
      <c r="E46" s="305"/>
      <c r="F46">
        <v>800</v>
      </c>
      <c r="H46" t="s">
        <v>739</v>
      </c>
      <c r="I46" s="305" t="s">
        <v>740</v>
      </c>
      <c r="J46" s="305"/>
    </row>
    <row r="47" spans="4:10">
      <c r="D47" s="305" t="s">
        <v>736</v>
      </c>
      <c r="E47" s="305"/>
      <c r="F47">
        <v>1050</v>
      </c>
      <c r="H47">
        <f>(F46+F47)/2</f>
        <v>925</v>
      </c>
      <c r="I47" t="s">
        <v>753</v>
      </c>
      <c r="J47">
        <f>20.67*3</f>
        <v>62.010000000000005</v>
      </c>
    </row>
    <row r="48" spans="4:10">
      <c r="D48" s="305"/>
      <c r="E48" s="305"/>
    </row>
    <row r="50" spans="4:10">
      <c r="I50" t="s">
        <v>742</v>
      </c>
      <c r="J50">
        <f>H47+J47</f>
        <v>987.01</v>
      </c>
    </row>
    <row r="53" spans="4:10">
      <c r="D53" s="305" t="s">
        <v>733</v>
      </c>
      <c r="E53" s="305"/>
      <c r="F53" s="141" t="s">
        <v>58332</v>
      </c>
      <c r="G53" s="141"/>
      <c r="H53" s="141"/>
      <c r="I53" s="141"/>
    </row>
    <row r="54" spans="4:10" ht="15">
      <c r="D54" s="306" t="s">
        <v>735</v>
      </c>
      <c r="E54" s="306"/>
    </row>
    <row r="55" spans="4:10">
      <c r="D55" s="305" t="s">
        <v>737</v>
      </c>
      <c r="E55" s="305"/>
      <c r="F55">
        <v>144</v>
      </c>
      <c r="H55" t="s">
        <v>739</v>
      </c>
      <c r="I55" s="305" t="s">
        <v>740</v>
      </c>
      <c r="J55" s="305"/>
    </row>
    <row r="56" spans="4:10">
      <c r="D56" s="305" t="s">
        <v>58331</v>
      </c>
      <c r="E56" s="305"/>
      <c r="F56">
        <v>144.9</v>
      </c>
      <c r="H56">
        <f>(F55+F56+F57)/3</f>
        <v>139.63333333333333</v>
      </c>
      <c r="I56" t="s">
        <v>58334</v>
      </c>
      <c r="J56">
        <f>20.63*0.5</f>
        <v>10.315</v>
      </c>
    </row>
    <row r="57" spans="4:10">
      <c r="D57" s="305" t="s">
        <v>58333</v>
      </c>
      <c r="E57" s="305"/>
      <c r="F57">
        <v>130</v>
      </c>
    </row>
    <row r="59" spans="4:10">
      <c r="I59" t="s">
        <v>742</v>
      </c>
      <c r="J59" s="142">
        <f>H56+J56</f>
        <v>149.94833333333332</v>
      </c>
    </row>
    <row r="66" spans="4:12">
      <c r="D66" s="305" t="s">
        <v>733</v>
      </c>
      <c r="E66" s="305"/>
      <c r="F66" s="305" t="s">
        <v>58337</v>
      </c>
      <c r="G66" s="305"/>
      <c r="H66" s="305"/>
      <c r="I66" s="305"/>
      <c r="J66" s="305"/>
      <c r="K66" s="305"/>
      <c r="L66" s="305"/>
    </row>
    <row r="67" spans="4:12" ht="15">
      <c r="D67" s="306" t="s">
        <v>735</v>
      </c>
      <c r="E67" s="306"/>
    </row>
    <row r="68" spans="4:12">
      <c r="D68" s="305" t="s">
        <v>58339</v>
      </c>
      <c r="E68" s="305"/>
      <c r="F68">
        <v>49.49</v>
      </c>
      <c r="H68" t="s">
        <v>739</v>
      </c>
      <c r="I68" s="305" t="s">
        <v>740</v>
      </c>
      <c r="J68" s="305"/>
    </row>
    <row r="69" spans="4:12">
      <c r="D69" s="305" t="s">
        <v>58331</v>
      </c>
      <c r="E69" s="305"/>
      <c r="F69">
        <v>53.99</v>
      </c>
      <c r="H69">
        <f>(F68+F69+F70)/3</f>
        <v>52.793333333333329</v>
      </c>
      <c r="I69" t="s">
        <v>58334</v>
      </c>
      <c r="J69">
        <f>20.63*1</f>
        <v>20.63</v>
      </c>
    </row>
    <row r="70" spans="4:12">
      <c r="D70" s="305" t="s">
        <v>58338</v>
      </c>
      <c r="E70" s="305"/>
      <c r="F70">
        <v>54.9</v>
      </c>
      <c r="I70" t="s">
        <v>58340</v>
      </c>
      <c r="J70">
        <f>14.76*0.5</f>
        <v>7.38</v>
      </c>
    </row>
    <row r="72" spans="4:12">
      <c r="I72" t="s">
        <v>742</v>
      </c>
      <c r="J72" s="142">
        <f>H69+J69</f>
        <v>73.423333333333332</v>
      </c>
    </row>
    <row r="81" spans="4:10">
      <c r="D81" s="305" t="s">
        <v>733</v>
      </c>
      <c r="E81" s="305"/>
      <c r="F81" s="305" t="s">
        <v>58351</v>
      </c>
      <c r="G81" s="305"/>
    </row>
    <row r="82" spans="4:10" ht="15">
      <c r="D82" s="306" t="s">
        <v>735</v>
      </c>
      <c r="E82" s="306"/>
    </row>
    <row r="83" spans="4:10">
      <c r="D83" s="305" t="s">
        <v>58350</v>
      </c>
      <c r="E83" s="305"/>
      <c r="F83">
        <v>185.63</v>
      </c>
      <c r="H83" t="s">
        <v>739</v>
      </c>
      <c r="I83" s="305" t="s">
        <v>740</v>
      </c>
      <c r="J83" s="305"/>
    </row>
    <row r="84" spans="4:10">
      <c r="D84" s="305" t="s">
        <v>58349</v>
      </c>
      <c r="E84" s="305"/>
      <c r="F84">
        <v>243</v>
      </c>
      <c r="H84">
        <f>(F83+F84+F85)/3</f>
        <v>230.70666666666668</v>
      </c>
      <c r="I84" t="s">
        <v>741</v>
      </c>
      <c r="J84">
        <f>20.89*1</f>
        <v>20.89</v>
      </c>
    </row>
    <row r="85" spans="4:10">
      <c r="D85" s="305" t="s">
        <v>736</v>
      </c>
      <c r="E85" s="305"/>
      <c r="F85">
        <v>263.49</v>
      </c>
    </row>
    <row r="87" spans="4:10">
      <c r="I87" t="s">
        <v>742</v>
      </c>
      <c r="J87" s="146">
        <f>H84+J84</f>
        <v>251.59666666666669</v>
      </c>
    </row>
  </sheetData>
  <mergeCells count="55">
    <mergeCell ref="D45:E45"/>
    <mergeCell ref="D46:E46"/>
    <mergeCell ref="I46:J46"/>
    <mergeCell ref="D47:E47"/>
    <mergeCell ref="D48:E48"/>
    <mergeCell ref="D37:E37"/>
    <mergeCell ref="I37:J37"/>
    <mergeCell ref="D38:E38"/>
    <mergeCell ref="D39:E39"/>
    <mergeCell ref="D44:E44"/>
    <mergeCell ref="F44:G44"/>
    <mergeCell ref="I28:J28"/>
    <mergeCell ref="D29:E29"/>
    <mergeCell ref="D30:E30"/>
    <mergeCell ref="D35:E35"/>
    <mergeCell ref="F35:G35"/>
    <mergeCell ref="D36:E36"/>
    <mergeCell ref="D20:E20"/>
    <mergeCell ref="D21:E21"/>
    <mergeCell ref="D26:E26"/>
    <mergeCell ref="F26:G26"/>
    <mergeCell ref="D27:E27"/>
    <mergeCell ref="D28:E28"/>
    <mergeCell ref="D53:E53"/>
    <mergeCell ref="D54:E54"/>
    <mergeCell ref="D55:E55"/>
    <mergeCell ref="I55:J55"/>
    <mergeCell ref="F8:G8"/>
    <mergeCell ref="D8:E8"/>
    <mergeCell ref="D10:E10"/>
    <mergeCell ref="D11:E11"/>
    <mergeCell ref="D12:E12"/>
    <mergeCell ref="D9:E9"/>
    <mergeCell ref="I10:J10"/>
    <mergeCell ref="D17:E17"/>
    <mergeCell ref="F17:G17"/>
    <mergeCell ref="D18:E18"/>
    <mergeCell ref="D19:E19"/>
    <mergeCell ref="I19:J19"/>
    <mergeCell ref="D56:E56"/>
    <mergeCell ref="D57:E57"/>
    <mergeCell ref="D66:E66"/>
    <mergeCell ref="D67:E67"/>
    <mergeCell ref="F66:L66"/>
    <mergeCell ref="I83:J83"/>
    <mergeCell ref="D68:E68"/>
    <mergeCell ref="I68:J68"/>
    <mergeCell ref="D69:E69"/>
    <mergeCell ref="D70:E70"/>
    <mergeCell ref="D84:E84"/>
    <mergeCell ref="D85:E85"/>
    <mergeCell ref="D81:E81"/>
    <mergeCell ref="F81:G81"/>
    <mergeCell ref="D82:E82"/>
    <mergeCell ref="D83:E83"/>
  </mergeCell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dimension ref="B2:F17"/>
  <sheetViews>
    <sheetView workbookViewId="0">
      <selection activeCell="G18" sqref="G18"/>
    </sheetView>
  </sheetViews>
  <sheetFormatPr defaultRowHeight="14.25"/>
  <cols>
    <col min="2" max="2" width="34" bestFit="1" customWidth="1"/>
    <col min="3" max="3" width="6.625" bestFit="1" customWidth="1"/>
    <col min="4" max="4" width="7.125" bestFit="1" customWidth="1"/>
  </cols>
  <sheetData>
    <row r="2" spans="2:6" ht="15" thickBot="1"/>
    <row r="3" spans="2:6" ht="15" thickTop="1">
      <c r="B3" s="319" t="s">
        <v>776</v>
      </c>
      <c r="C3" s="320"/>
      <c r="D3" s="320"/>
      <c r="E3" s="320"/>
      <c r="F3" s="321"/>
    </row>
    <row r="4" spans="2:6">
      <c r="B4" s="322" t="s">
        <v>761</v>
      </c>
      <c r="C4" s="323"/>
      <c r="D4" s="323"/>
      <c r="E4" s="323"/>
      <c r="F4" s="324"/>
    </row>
    <row r="5" spans="2:6">
      <c r="B5" s="325" t="s">
        <v>762</v>
      </c>
      <c r="C5" s="327" t="s">
        <v>763</v>
      </c>
      <c r="D5" s="328"/>
      <c r="E5" s="329" t="s">
        <v>764</v>
      </c>
      <c r="F5" s="330"/>
    </row>
    <row r="6" spans="2:6">
      <c r="B6" s="326"/>
      <c r="C6" s="94" t="s">
        <v>765</v>
      </c>
      <c r="D6" s="95" t="s">
        <v>766</v>
      </c>
      <c r="E6" s="331"/>
      <c r="F6" s="332"/>
    </row>
    <row r="7" spans="2:6">
      <c r="B7" s="96" t="s">
        <v>767</v>
      </c>
      <c r="C7" s="97">
        <v>0.03</v>
      </c>
      <c r="D7" s="98">
        <v>5.5E-2</v>
      </c>
      <c r="E7" s="316">
        <v>0.03</v>
      </c>
      <c r="F7" s="317"/>
    </row>
    <row r="8" spans="2:6">
      <c r="B8" s="96" t="s">
        <v>768</v>
      </c>
      <c r="C8" s="97">
        <v>8.0000000000000002E-3</v>
      </c>
      <c r="D8" s="99">
        <v>0.01</v>
      </c>
      <c r="E8" s="316">
        <v>8.0000000000000002E-3</v>
      </c>
      <c r="F8" s="317"/>
    </row>
    <row r="9" spans="2:6">
      <c r="B9" s="96" t="s">
        <v>769</v>
      </c>
      <c r="C9" s="97">
        <v>9.7000000000000003E-3</v>
      </c>
      <c r="D9" s="99">
        <v>1.2699999999999999E-2</v>
      </c>
      <c r="E9" s="316">
        <v>9.7000000000000003E-3</v>
      </c>
      <c r="F9" s="317"/>
    </row>
    <row r="10" spans="2:6">
      <c r="B10" s="96" t="s">
        <v>770</v>
      </c>
      <c r="C10" s="97">
        <v>5.8999999999999999E-3</v>
      </c>
      <c r="D10" s="99">
        <v>1.3899999999999999E-2</v>
      </c>
      <c r="E10" s="316">
        <v>5.8999999999999999E-3</v>
      </c>
      <c r="F10" s="317"/>
    </row>
    <row r="11" spans="2:6">
      <c r="B11" s="96" t="s">
        <v>771</v>
      </c>
      <c r="C11" s="99">
        <v>6.1600000000000002E-2</v>
      </c>
      <c r="D11" s="99">
        <v>8.9599999999999999E-2</v>
      </c>
      <c r="E11" s="316">
        <v>6.1600000000000002E-2</v>
      </c>
      <c r="F11" s="317"/>
    </row>
    <row r="12" spans="2:6">
      <c r="B12" s="96" t="s">
        <v>772</v>
      </c>
      <c r="C12" s="99">
        <v>5.6500000000000002E-2</v>
      </c>
      <c r="D12" s="99">
        <v>8.6499999999999994E-2</v>
      </c>
      <c r="E12" s="318">
        <v>8.6499999999999994E-2</v>
      </c>
      <c r="F12" s="308"/>
    </row>
    <row r="13" spans="2:6">
      <c r="B13" s="96" t="s">
        <v>775</v>
      </c>
      <c r="C13" s="100"/>
      <c r="D13" s="100"/>
      <c r="E13" s="318"/>
      <c r="F13" s="308"/>
    </row>
    <row r="14" spans="2:6">
      <c r="B14" s="96" t="s">
        <v>773</v>
      </c>
      <c r="C14" s="99">
        <v>0</v>
      </c>
      <c r="D14" s="99">
        <v>0.05</v>
      </c>
      <c r="E14" s="307">
        <v>0</v>
      </c>
      <c r="F14" s="308"/>
    </row>
    <row r="15" spans="2:6">
      <c r="B15" s="101"/>
      <c r="C15" s="102"/>
      <c r="D15" s="102"/>
      <c r="E15" s="309"/>
      <c r="F15" s="310"/>
    </row>
    <row r="16" spans="2:6" ht="15" thickBot="1">
      <c r="B16" s="311" t="s">
        <v>774</v>
      </c>
      <c r="C16" s="312"/>
      <c r="D16" s="313"/>
      <c r="E16" s="314">
        <f>(1+E7+E8+E9)*(1+E10)*(1+E11)/(1-(E12+E14))-1</f>
        <v>0.22474058685057496</v>
      </c>
      <c r="F16" s="315"/>
    </row>
    <row r="17" ht="15" thickTop="1"/>
  </sheetData>
  <mergeCells count="16">
    <mergeCell ref="E7:F7"/>
    <mergeCell ref="B3:F3"/>
    <mergeCell ref="B4:F4"/>
    <mergeCell ref="B5:B6"/>
    <mergeCell ref="C5:D5"/>
    <mergeCell ref="E5:F6"/>
    <mergeCell ref="E14:F14"/>
    <mergeCell ref="E15:F15"/>
    <mergeCell ref="B16:D16"/>
    <mergeCell ref="E16:F16"/>
    <mergeCell ref="E8:F8"/>
    <mergeCell ref="E9:F9"/>
    <mergeCell ref="E10:F10"/>
    <mergeCell ref="E11:F11"/>
    <mergeCell ref="E12:F12"/>
    <mergeCell ref="E13:F13"/>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dimension ref="A1:H20014"/>
  <sheetViews>
    <sheetView topLeftCell="A19" workbookViewId="0">
      <selection activeCell="E15" sqref="E15"/>
    </sheetView>
  </sheetViews>
  <sheetFormatPr defaultRowHeight="12" customHeight="1"/>
  <cols>
    <col min="1" max="1" width="19.5" customWidth="1"/>
    <col min="2" max="2" width="16" bestFit="1" customWidth="1"/>
    <col min="3" max="3" width="27.375" bestFit="1" customWidth="1"/>
    <col min="4" max="4" width="23.75" bestFit="1" customWidth="1"/>
    <col min="5" max="5" width="6.25" bestFit="1" customWidth="1"/>
    <col min="6" max="6" width="8.75" bestFit="1" customWidth="1"/>
    <col min="7" max="7" width="11.625" bestFit="1" customWidth="1"/>
    <col min="8" max="8" width="24.125" bestFit="1" customWidth="1"/>
  </cols>
  <sheetData>
    <row r="1" spans="1:8" ht="12" customHeight="1">
      <c r="A1" s="107"/>
      <c r="B1" s="333" t="s">
        <v>777</v>
      </c>
      <c r="C1" s="333"/>
      <c r="D1" s="333"/>
      <c r="E1" s="121"/>
      <c r="F1" s="121"/>
      <c r="G1" s="121"/>
      <c r="H1" s="107"/>
    </row>
    <row r="2" spans="1:8" ht="12" customHeight="1">
      <c r="A2" s="107"/>
      <c r="B2" s="113" t="s">
        <v>778</v>
      </c>
      <c r="C2" s="116"/>
      <c r="D2" s="113" t="s">
        <v>779</v>
      </c>
      <c r="E2" s="111"/>
      <c r="F2" s="119"/>
      <c r="G2" s="119"/>
      <c r="H2" s="107"/>
    </row>
    <row r="3" spans="1:8" ht="12" customHeight="1">
      <c r="A3" s="107"/>
      <c r="B3" s="108" t="s">
        <v>780</v>
      </c>
      <c r="C3" s="114"/>
      <c r="D3" s="108" t="s">
        <v>781</v>
      </c>
      <c r="E3" s="111"/>
      <c r="F3" s="119"/>
      <c r="G3" s="119"/>
      <c r="H3" s="107"/>
    </row>
    <row r="4" spans="1:8" ht="12" customHeight="1">
      <c r="A4" s="107"/>
      <c r="B4" s="115" t="s">
        <v>782</v>
      </c>
      <c r="C4" s="111"/>
      <c r="D4" s="117" t="s">
        <v>782</v>
      </c>
      <c r="E4" s="111"/>
      <c r="F4" s="119"/>
      <c r="G4" s="119"/>
      <c r="H4" s="107"/>
    </row>
    <row r="5" spans="1:8" ht="12" customHeight="1">
      <c r="A5" s="107"/>
      <c r="B5" s="109" t="s">
        <v>32</v>
      </c>
      <c r="C5" s="118" t="s">
        <v>31</v>
      </c>
      <c r="D5" s="110" t="s">
        <v>783</v>
      </c>
      <c r="E5" s="109" t="s">
        <v>784</v>
      </c>
      <c r="F5" s="112" t="s">
        <v>785</v>
      </c>
      <c r="G5" s="112" t="s">
        <v>786</v>
      </c>
      <c r="H5" s="107"/>
    </row>
    <row r="7" spans="1:8" ht="12" customHeight="1">
      <c r="A7" s="104" t="s">
        <v>787</v>
      </c>
      <c r="B7" s="106" t="s">
        <v>733</v>
      </c>
      <c r="C7" s="106" t="s">
        <v>788</v>
      </c>
      <c r="D7" s="105" t="s">
        <v>789</v>
      </c>
      <c r="E7" s="106" t="s">
        <v>595</v>
      </c>
      <c r="F7" s="120">
        <v>33.939999999999991</v>
      </c>
      <c r="G7" s="120">
        <v>34.619999999999997</v>
      </c>
      <c r="H7" s="104" t="s">
        <v>790</v>
      </c>
    </row>
    <row r="8" spans="1:8" ht="12" customHeight="1">
      <c r="A8" s="104" t="s">
        <v>791</v>
      </c>
      <c r="B8" s="106" t="s">
        <v>733</v>
      </c>
      <c r="C8" s="106" t="s">
        <v>792</v>
      </c>
      <c r="D8" s="105" t="s">
        <v>793</v>
      </c>
      <c r="E8" s="106" t="s">
        <v>609</v>
      </c>
      <c r="F8" s="120">
        <v>1545.69</v>
      </c>
      <c r="G8" s="120">
        <v>1573.77</v>
      </c>
      <c r="H8" s="104" t="s">
        <v>790</v>
      </c>
    </row>
    <row r="9" spans="1:8" ht="12" customHeight="1">
      <c r="A9" s="104" t="s">
        <v>794</v>
      </c>
      <c r="B9" s="106">
        <v>0</v>
      </c>
      <c r="C9" s="106" t="s">
        <v>795</v>
      </c>
      <c r="D9" s="105" t="s">
        <v>796</v>
      </c>
      <c r="E9" s="106" t="s">
        <v>609</v>
      </c>
      <c r="F9" s="120">
        <v>32.78</v>
      </c>
      <c r="G9" s="120">
        <v>33.35</v>
      </c>
      <c r="H9" s="104" t="s">
        <v>790</v>
      </c>
    </row>
    <row r="10" spans="1:8" ht="12" customHeight="1">
      <c r="A10" s="104" t="s">
        <v>797</v>
      </c>
      <c r="B10" s="106">
        <v>0</v>
      </c>
      <c r="C10" s="106">
        <v>0</v>
      </c>
      <c r="D10" s="105" t="s">
        <v>793</v>
      </c>
      <c r="E10" s="106">
        <v>0</v>
      </c>
      <c r="F10" s="120">
        <v>0</v>
      </c>
      <c r="G10" s="120">
        <v>0</v>
      </c>
      <c r="H10" s="104" t="s">
        <v>790</v>
      </c>
    </row>
    <row r="11" spans="1:8" ht="12" customHeight="1">
      <c r="A11" s="104" t="s">
        <v>797</v>
      </c>
      <c r="B11" s="106">
        <v>0</v>
      </c>
      <c r="C11" s="106">
        <v>0</v>
      </c>
      <c r="D11" s="105" t="s">
        <v>793</v>
      </c>
      <c r="E11" s="106">
        <v>0</v>
      </c>
      <c r="F11" s="120">
        <v>0</v>
      </c>
      <c r="G11" s="120">
        <v>0</v>
      </c>
      <c r="H11" s="104" t="s">
        <v>790</v>
      </c>
    </row>
    <row r="12" spans="1:8" ht="12" customHeight="1">
      <c r="A12" s="104" t="s">
        <v>797</v>
      </c>
      <c r="B12" s="106">
        <v>0</v>
      </c>
      <c r="C12" s="106">
        <v>0</v>
      </c>
      <c r="D12" s="105" t="s">
        <v>793</v>
      </c>
      <c r="E12" s="106">
        <v>0</v>
      </c>
      <c r="F12" s="120">
        <v>0</v>
      </c>
      <c r="G12" s="120">
        <v>0</v>
      </c>
      <c r="H12" s="104" t="s">
        <v>790</v>
      </c>
    </row>
    <row r="13" spans="1:8" ht="12" customHeight="1">
      <c r="A13" s="104" t="s">
        <v>797</v>
      </c>
      <c r="B13" s="106">
        <v>0</v>
      </c>
      <c r="C13" s="106">
        <v>0</v>
      </c>
      <c r="D13" s="105" t="s">
        <v>793</v>
      </c>
      <c r="E13" s="106">
        <v>0</v>
      </c>
      <c r="F13" s="120">
        <v>0</v>
      </c>
      <c r="G13" s="120">
        <v>0</v>
      </c>
      <c r="H13" s="104" t="s">
        <v>790</v>
      </c>
    </row>
    <row r="14" spans="1:8" ht="12" customHeight="1">
      <c r="A14" s="104" t="s">
        <v>797</v>
      </c>
      <c r="B14" s="106">
        <v>0</v>
      </c>
      <c r="C14" s="106">
        <v>0</v>
      </c>
      <c r="D14" s="105" t="s">
        <v>793</v>
      </c>
      <c r="E14" s="106">
        <v>0</v>
      </c>
      <c r="F14" s="120">
        <v>0</v>
      </c>
      <c r="G14" s="120">
        <v>0</v>
      </c>
      <c r="H14" s="104" t="s">
        <v>790</v>
      </c>
    </row>
    <row r="15" spans="1:8" ht="12" customHeight="1">
      <c r="A15" s="104" t="s">
        <v>797</v>
      </c>
      <c r="B15" s="106">
        <v>0</v>
      </c>
      <c r="C15" s="106">
        <v>0</v>
      </c>
      <c r="D15" s="105" t="s">
        <v>793</v>
      </c>
      <c r="E15" s="106">
        <v>0</v>
      </c>
      <c r="F15" s="120">
        <v>0</v>
      </c>
      <c r="G15" s="120">
        <v>0</v>
      </c>
      <c r="H15" s="104" t="s">
        <v>790</v>
      </c>
    </row>
    <row r="16" spans="1:8" ht="12" customHeight="1">
      <c r="A16" s="104" t="s">
        <v>797</v>
      </c>
      <c r="B16" s="106">
        <v>0</v>
      </c>
      <c r="C16" s="106">
        <v>0</v>
      </c>
      <c r="D16" s="105" t="s">
        <v>793</v>
      </c>
      <c r="E16" s="106">
        <v>0</v>
      </c>
      <c r="F16" s="120">
        <v>0</v>
      </c>
      <c r="G16" s="120">
        <v>0</v>
      </c>
      <c r="H16" s="104" t="s">
        <v>790</v>
      </c>
    </row>
    <row r="17" spans="1:8" ht="12" customHeight="1">
      <c r="A17" s="104" t="s">
        <v>797</v>
      </c>
      <c r="B17" s="106">
        <v>0</v>
      </c>
      <c r="C17" s="106">
        <v>0</v>
      </c>
      <c r="D17" s="105" t="s">
        <v>793</v>
      </c>
      <c r="E17" s="106">
        <v>0</v>
      </c>
      <c r="F17" s="120">
        <v>0</v>
      </c>
      <c r="G17" s="120">
        <v>0</v>
      </c>
      <c r="H17" s="104" t="s">
        <v>790</v>
      </c>
    </row>
    <row r="18" spans="1:8" ht="12" customHeight="1">
      <c r="A18" s="104" t="s">
        <v>797</v>
      </c>
      <c r="B18" s="106">
        <v>0</v>
      </c>
      <c r="C18" s="106">
        <v>0</v>
      </c>
      <c r="D18" s="105" t="s">
        <v>793</v>
      </c>
      <c r="E18" s="106">
        <v>0</v>
      </c>
      <c r="F18" s="120">
        <v>0</v>
      </c>
      <c r="G18" s="120">
        <v>0</v>
      </c>
      <c r="H18" s="104" t="s">
        <v>790</v>
      </c>
    </row>
    <row r="19" spans="1:8" ht="12" customHeight="1">
      <c r="A19" s="104" t="s">
        <v>797</v>
      </c>
      <c r="B19" s="106">
        <v>0</v>
      </c>
      <c r="C19" s="106">
        <v>0</v>
      </c>
      <c r="D19" s="105" t="s">
        <v>793</v>
      </c>
      <c r="E19" s="106">
        <v>0</v>
      </c>
      <c r="F19" s="120">
        <v>0</v>
      </c>
      <c r="G19" s="120">
        <v>0</v>
      </c>
      <c r="H19" s="104" t="s">
        <v>790</v>
      </c>
    </row>
    <row r="20" spans="1:8" ht="12" customHeight="1">
      <c r="A20" s="104" t="s">
        <v>797</v>
      </c>
      <c r="B20" s="106">
        <v>0</v>
      </c>
      <c r="C20" s="106">
        <v>0</v>
      </c>
      <c r="D20" s="105" t="s">
        <v>793</v>
      </c>
      <c r="E20" s="106">
        <v>0</v>
      </c>
      <c r="F20" s="120">
        <v>0</v>
      </c>
      <c r="G20" s="120">
        <v>0</v>
      </c>
      <c r="H20" s="104" t="s">
        <v>790</v>
      </c>
    </row>
    <row r="21" spans="1:8" ht="12" customHeight="1">
      <c r="A21" s="104" t="s">
        <v>797</v>
      </c>
      <c r="B21" s="106">
        <v>0</v>
      </c>
      <c r="C21" s="106">
        <v>0</v>
      </c>
      <c r="D21" s="105" t="s">
        <v>793</v>
      </c>
      <c r="E21" s="106">
        <v>0</v>
      </c>
      <c r="F21" s="120">
        <v>0</v>
      </c>
      <c r="G21" s="120">
        <v>0</v>
      </c>
      <c r="H21" s="104" t="s">
        <v>790</v>
      </c>
    </row>
    <row r="22" spans="1:8" ht="12" customHeight="1">
      <c r="A22" s="104" t="s">
        <v>791</v>
      </c>
      <c r="B22" s="106" t="s">
        <v>733</v>
      </c>
      <c r="C22" s="106" t="s">
        <v>792</v>
      </c>
      <c r="D22" s="105" t="s">
        <v>793</v>
      </c>
      <c r="E22" s="106" t="s">
        <v>798</v>
      </c>
      <c r="F22" s="120">
        <v>1116.5999999999999</v>
      </c>
      <c r="G22" s="120">
        <v>1146.9299999999998</v>
      </c>
      <c r="H22" s="104" t="s">
        <v>790</v>
      </c>
    </row>
    <row r="23" spans="1:8" ht="12" customHeight="1">
      <c r="A23" s="104" t="s">
        <v>797</v>
      </c>
      <c r="B23" s="106">
        <v>0</v>
      </c>
      <c r="C23" s="106">
        <v>0</v>
      </c>
      <c r="D23" s="105" t="s">
        <v>793</v>
      </c>
      <c r="E23" s="106">
        <v>0</v>
      </c>
      <c r="F23" s="120">
        <v>548.57999999999993</v>
      </c>
      <c r="G23" s="120">
        <v>565.94000000000005</v>
      </c>
      <c r="H23" s="104" t="s">
        <v>790</v>
      </c>
    </row>
    <row r="24" spans="1:8" ht="12" customHeight="1">
      <c r="A24" s="104" t="s">
        <v>797</v>
      </c>
      <c r="B24" s="106">
        <v>0</v>
      </c>
      <c r="C24" s="106">
        <v>0</v>
      </c>
      <c r="D24" s="105" t="s">
        <v>793</v>
      </c>
      <c r="E24" s="106">
        <v>0</v>
      </c>
      <c r="F24" s="120">
        <v>326.32000000000005</v>
      </c>
      <c r="G24" s="120">
        <v>330.93000000000006</v>
      </c>
      <c r="H24" s="104" t="s">
        <v>790</v>
      </c>
    </row>
    <row r="25" spans="1:8" ht="12" customHeight="1">
      <c r="A25" s="104" t="s">
        <v>799</v>
      </c>
      <c r="B25" s="106" t="s">
        <v>733</v>
      </c>
      <c r="C25" s="106" t="s">
        <v>795</v>
      </c>
      <c r="D25" s="105" t="s">
        <v>800</v>
      </c>
      <c r="E25" s="106" t="s">
        <v>595</v>
      </c>
      <c r="F25" s="120">
        <v>39.11</v>
      </c>
      <c r="G25" s="120">
        <v>40.07</v>
      </c>
      <c r="H25" s="104" t="s">
        <v>790</v>
      </c>
    </row>
    <row r="26" spans="1:8" ht="12" customHeight="1">
      <c r="A26" s="104" t="s">
        <v>801</v>
      </c>
      <c r="B26" s="106">
        <v>0</v>
      </c>
      <c r="C26" s="106" t="s">
        <v>651</v>
      </c>
      <c r="D26" s="105" t="s">
        <v>802</v>
      </c>
      <c r="E26" s="106" t="s">
        <v>609</v>
      </c>
      <c r="F26" s="120">
        <v>330.22</v>
      </c>
      <c r="G26" s="120">
        <v>344.04999999999995</v>
      </c>
      <c r="H26" s="104" t="s">
        <v>790</v>
      </c>
    </row>
    <row r="27" spans="1:8" ht="12" customHeight="1">
      <c r="A27" s="104" t="s">
        <v>797</v>
      </c>
      <c r="B27" s="106">
        <v>0</v>
      </c>
      <c r="C27" s="106">
        <v>0</v>
      </c>
      <c r="D27" s="105" t="s">
        <v>793</v>
      </c>
      <c r="E27" s="106" t="s">
        <v>609</v>
      </c>
      <c r="F27" s="120">
        <v>122.94</v>
      </c>
      <c r="G27" s="120">
        <v>123.28</v>
      </c>
      <c r="H27" s="104" t="s">
        <v>790</v>
      </c>
    </row>
    <row r="28" spans="1:8" ht="12" customHeight="1">
      <c r="A28" s="104" t="s">
        <v>803</v>
      </c>
      <c r="B28" s="106" t="s">
        <v>733</v>
      </c>
      <c r="C28" s="106" t="s">
        <v>693</v>
      </c>
      <c r="D28" s="105" t="s">
        <v>804</v>
      </c>
      <c r="E28" s="106" t="s">
        <v>609</v>
      </c>
      <c r="F28" s="120">
        <v>187.49999999999997</v>
      </c>
      <c r="G28" s="120">
        <v>189.09</v>
      </c>
      <c r="H28" s="104" t="s">
        <v>790</v>
      </c>
    </row>
    <row r="29" spans="1:8" ht="12" customHeight="1">
      <c r="A29" s="104" t="s">
        <v>805</v>
      </c>
      <c r="B29" s="106" t="s">
        <v>733</v>
      </c>
      <c r="C29" s="106" t="s">
        <v>694</v>
      </c>
      <c r="D29" s="105" t="s">
        <v>806</v>
      </c>
      <c r="E29" s="106">
        <v>0</v>
      </c>
      <c r="F29" s="120">
        <v>536.76</v>
      </c>
      <c r="G29" s="120">
        <v>538.35</v>
      </c>
      <c r="H29" s="104" t="s">
        <v>790</v>
      </c>
    </row>
    <row r="30" spans="1:8" ht="12" customHeight="1">
      <c r="A30" s="104" t="s">
        <v>807</v>
      </c>
      <c r="B30" s="106" t="s">
        <v>733</v>
      </c>
      <c r="C30" s="106" t="s">
        <v>695</v>
      </c>
      <c r="D30" s="105" t="s">
        <v>808</v>
      </c>
      <c r="E30" s="106" t="s">
        <v>609</v>
      </c>
      <c r="F30" s="120">
        <v>111.25</v>
      </c>
      <c r="G30" s="120">
        <v>112.83999999999999</v>
      </c>
      <c r="H30" s="104" t="s">
        <v>790</v>
      </c>
    </row>
    <row r="31" spans="1:8" ht="12" customHeight="1">
      <c r="A31" s="104" t="s">
        <v>809</v>
      </c>
      <c r="B31" s="106" t="s">
        <v>733</v>
      </c>
      <c r="C31" s="106" t="s">
        <v>696</v>
      </c>
      <c r="D31" s="105" t="s">
        <v>810</v>
      </c>
      <c r="E31" s="106" t="s">
        <v>609</v>
      </c>
      <c r="F31" s="120">
        <v>187.58999999999997</v>
      </c>
      <c r="G31" s="120">
        <v>189.18</v>
      </c>
      <c r="H31" s="104" t="s">
        <v>790</v>
      </c>
    </row>
    <row r="32" spans="1:8" ht="12" customHeight="1">
      <c r="A32" s="104" t="s">
        <v>811</v>
      </c>
      <c r="B32" s="106" t="s">
        <v>733</v>
      </c>
      <c r="C32" s="106" t="s">
        <v>812</v>
      </c>
      <c r="D32" s="105" t="s">
        <v>813</v>
      </c>
      <c r="E32" s="106" t="s">
        <v>609</v>
      </c>
      <c r="F32" s="120">
        <v>141.71</v>
      </c>
      <c r="G32" s="120">
        <v>143.63</v>
      </c>
      <c r="H32" s="104" t="s">
        <v>790</v>
      </c>
    </row>
    <row r="33" spans="1:8" ht="12" customHeight="1">
      <c r="A33" s="104" t="s">
        <v>797</v>
      </c>
      <c r="B33" s="106">
        <v>0</v>
      </c>
      <c r="C33" s="106">
        <v>0</v>
      </c>
      <c r="D33" s="105" t="s">
        <v>793</v>
      </c>
      <c r="E33" s="106">
        <v>0</v>
      </c>
      <c r="F33" s="120">
        <v>133.35999999999999</v>
      </c>
      <c r="G33" s="120">
        <v>134.30000000000001</v>
      </c>
      <c r="H33" s="104" t="s">
        <v>790</v>
      </c>
    </row>
    <row r="34" spans="1:8" ht="12" customHeight="1">
      <c r="A34" s="104" t="s">
        <v>814</v>
      </c>
      <c r="B34" s="106" t="s">
        <v>733</v>
      </c>
      <c r="C34" s="106" t="s">
        <v>699</v>
      </c>
      <c r="D34" s="105" t="s">
        <v>815</v>
      </c>
      <c r="E34" s="106">
        <v>0</v>
      </c>
      <c r="F34" s="120">
        <v>241.17</v>
      </c>
      <c r="G34" s="120">
        <v>249.13</v>
      </c>
      <c r="H34" s="104" t="s">
        <v>790</v>
      </c>
    </row>
    <row r="35" spans="1:8" ht="12" customHeight="1">
      <c r="A35" s="104" t="s">
        <v>816</v>
      </c>
      <c r="B35" s="106" t="s">
        <v>733</v>
      </c>
      <c r="C35" s="106" t="s">
        <v>700</v>
      </c>
      <c r="D35" s="105" t="s">
        <v>817</v>
      </c>
      <c r="E35" s="106">
        <v>0</v>
      </c>
      <c r="F35" s="120">
        <v>238.31</v>
      </c>
      <c r="G35" s="120">
        <v>246.27</v>
      </c>
      <c r="H35" s="104" t="s">
        <v>790</v>
      </c>
    </row>
    <row r="36" spans="1:8" ht="12" customHeight="1">
      <c r="A36" s="104" t="s">
        <v>797</v>
      </c>
      <c r="B36" s="106">
        <v>0</v>
      </c>
      <c r="C36" s="106">
        <v>0</v>
      </c>
      <c r="D36" s="105" t="s">
        <v>793</v>
      </c>
      <c r="E36" s="106">
        <v>0</v>
      </c>
      <c r="F36" s="120">
        <v>64.36999999999999</v>
      </c>
      <c r="G36" s="120">
        <v>65.8</v>
      </c>
      <c r="H36" s="104" t="s">
        <v>790</v>
      </c>
    </row>
    <row r="37" spans="1:8" ht="12" customHeight="1">
      <c r="A37" s="104" t="s">
        <v>818</v>
      </c>
      <c r="B37" s="106" t="s">
        <v>819</v>
      </c>
      <c r="C37" s="106" t="s">
        <v>136</v>
      </c>
      <c r="D37" s="105" t="s">
        <v>793</v>
      </c>
      <c r="E37" s="106" t="s">
        <v>136</v>
      </c>
      <c r="F37" s="120" t="e">
        <v>#NUM!</v>
      </c>
      <c r="G37" s="120" t="e">
        <v>#NUM!</v>
      </c>
      <c r="H37" s="104" t="s">
        <v>820</v>
      </c>
    </row>
    <row r="38" spans="1:8" ht="12" customHeight="1">
      <c r="A38" s="104" t="s">
        <v>818</v>
      </c>
      <c r="B38" s="106" t="s">
        <v>819</v>
      </c>
      <c r="C38" s="106" t="s">
        <v>136</v>
      </c>
      <c r="D38" s="105" t="s">
        <v>793</v>
      </c>
      <c r="E38" s="106" t="s">
        <v>136</v>
      </c>
      <c r="F38" s="120" t="e">
        <v>#NUM!</v>
      </c>
      <c r="G38" s="120" t="e">
        <v>#NUM!</v>
      </c>
      <c r="H38" s="104" t="s">
        <v>820</v>
      </c>
    </row>
    <row r="39" spans="1:8" ht="12" customHeight="1">
      <c r="A39" s="104" t="s">
        <v>818</v>
      </c>
      <c r="B39" s="106" t="s">
        <v>819</v>
      </c>
      <c r="C39" s="106" t="s">
        <v>136</v>
      </c>
      <c r="D39" s="105" t="s">
        <v>793</v>
      </c>
      <c r="E39" s="106" t="s">
        <v>136</v>
      </c>
      <c r="F39" s="120" t="e">
        <v>#NUM!</v>
      </c>
      <c r="G39" s="120" t="e">
        <v>#NUM!</v>
      </c>
      <c r="H39" s="104" t="s">
        <v>820</v>
      </c>
    </row>
    <row r="40" spans="1:8" ht="12" customHeight="1">
      <c r="A40" s="104" t="s">
        <v>818</v>
      </c>
      <c r="B40" s="106" t="s">
        <v>819</v>
      </c>
      <c r="C40" s="106" t="s">
        <v>136</v>
      </c>
      <c r="D40" s="105" t="s">
        <v>793</v>
      </c>
      <c r="E40" s="106" t="s">
        <v>136</v>
      </c>
      <c r="F40" s="120" t="e">
        <v>#NUM!</v>
      </c>
      <c r="G40" s="120" t="e">
        <v>#NUM!</v>
      </c>
      <c r="H40" s="104" t="s">
        <v>820</v>
      </c>
    </row>
    <row r="41" spans="1:8" ht="12" customHeight="1">
      <c r="A41" s="104" t="s">
        <v>818</v>
      </c>
      <c r="B41" s="106" t="s">
        <v>819</v>
      </c>
      <c r="C41" s="106" t="s">
        <v>136</v>
      </c>
      <c r="D41" s="105" t="s">
        <v>793</v>
      </c>
      <c r="E41" s="106" t="s">
        <v>136</v>
      </c>
      <c r="F41" s="120" t="e">
        <v>#NUM!</v>
      </c>
      <c r="G41" s="120" t="e">
        <v>#NUM!</v>
      </c>
      <c r="H41" s="104" t="s">
        <v>820</v>
      </c>
    </row>
    <row r="42" spans="1:8" ht="12" customHeight="1">
      <c r="A42" s="104" t="s">
        <v>818</v>
      </c>
      <c r="B42" s="106" t="s">
        <v>819</v>
      </c>
      <c r="C42" s="106" t="s">
        <v>136</v>
      </c>
      <c r="D42" s="105" t="s">
        <v>793</v>
      </c>
      <c r="E42" s="106" t="s">
        <v>136</v>
      </c>
      <c r="F42" s="120" t="e">
        <v>#NUM!</v>
      </c>
      <c r="G42" s="120" t="e">
        <v>#NUM!</v>
      </c>
      <c r="H42" s="104" t="s">
        <v>820</v>
      </c>
    </row>
    <row r="43" spans="1:8" ht="12" customHeight="1">
      <c r="A43" s="104" t="s">
        <v>818</v>
      </c>
      <c r="B43" s="106" t="s">
        <v>819</v>
      </c>
      <c r="C43" s="106" t="s">
        <v>136</v>
      </c>
      <c r="D43" s="105" t="s">
        <v>793</v>
      </c>
      <c r="E43" s="106" t="s">
        <v>136</v>
      </c>
      <c r="F43" s="120" t="e">
        <v>#NUM!</v>
      </c>
      <c r="G43" s="120" t="e">
        <v>#NUM!</v>
      </c>
      <c r="H43" s="104" t="s">
        <v>820</v>
      </c>
    </row>
    <row r="44" spans="1:8" ht="12" customHeight="1">
      <c r="A44" s="104" t="s">
        <v>818</v>
      </c>
      <c r="B44" s="106" t="s">
        <v>819</v>
      </c>
      <c r="C44" s="106" t="s">
        <v>136</v>
      </c>
      <c r="D44" s="105" t="s">
        <v>793</v>
      </c>
      <c r="E44" s="106" t="s">
        <v>136</v>
      </c>
      <c r="F44" s="120" t="e">
        <v>#NUM!</v>
      </c>
      <c r="G44" s="120" t="e">
        <v>#NUM!</v>
      </c>
      <c r="H44" s="104" t="s">
        <v>820</v>
      </c>
    </row>
    <row r="45" spans="1:8" ht="12" customHeight="1">
      <c r="A45" s="104" t="s">
        <v>818</v>
      </c>
      <c r="B45" s="106" t="s">
        <v>819</v>
      </c>
      <c r="C45" s="106" t="s">
        <v>136</v>
      </c>
      <c r="D45" s="105" t="s">
        <v>793</v>
      </c>
      <c r="E45" s="106" t="s">
        <v>136</v>
      </c>
      <c r="F45" s="120" t="e">
        <v>#NUM!</v>
      </c>
      <c r="G45" s="120" t="e">
        <v>#NUM!</v>
      </c>
      <c r="H45" s="104" t="s">
        <v>820</v>
      </c>
    </row>
    <row r="46" spans="1:8" ht="12" customHeight="1">
      <c r="A46" s="104" t="s">
        <v>818</v>
      </c>
      <c r="B46" s="106" t="s">
        <v>819</v>
      </c>
      <c r="C46" s="106" t="s">
        <v>136</v>
      </c>
      <c r="D46" s="105" t="s">
        <v>793</v>
      </c>
      <c r="E46" s="106" t="s">
        <v>136</v>
      </c>
      <c r="F46" s="120" t="e">
        <v>#NUM!</v>
      </c>
      <c r="G46" s="120" t="e">
        <v>#NUM!</v>
      </c>
      <c r="H46" s="104" t="s">
        <v>820</v>
      </c>
    </row>
    <row r="47" spans="1:8" ht="12" customHeight="1">
      <c r="A47" s="104" t="s">
        <v>818</v>
      </c>
      <c r="B47" s="106" t="s">
        <v>819</v>
      </c>
      <c r="C47" s="106" t="s">
        <v>136</v>
      </c>
      <c r="D47" s="105" t="s">
        <v>793</v>
      </c>
      <c r="E47" s="106" t="s">
        <v>136</v>
      </c>
      <c r="F47" s="120" t="e">
        <v>#NUM!</v>
      </c>
      <c r="G47" s="120" t="e">
        <v>#NUM!</v>
      </c>
      <c r="H47" s="104" t="s">
        <v>820</v>
      </c>
    </row>
    <row r="48" spans="1:8" ht="12" customHeight="1">
      <c r="A48" s="104" t="s">
        <v>818</v>
      </c>
      <c r="B48" s="106" t="s">
        <v>819</v>
      </c>
      <c r="C48" s="106" t="s">
        <v>136</v>
      </c>
      <c r="D48" s="105" t="s">
        <v>793</v>
      </c>
      <c r="E48" s="106" t="s">
        <v>136</v>
      </c>
      <c r="F48" s="120" t="e">
        <v>#NUM!</v>
      </c>
      <c r="G48" s="120" t="e">
        <v>#NUM!</v>
      </c>
      <c r="H48" s="104" t="s">
        <v>820</v>
      </c>
    </row>
    <row r="49" spans="1:8" ht="12" customHeight="1">
      <c r="A49" s="104" t="s">
        <v>818</v>
      </c>
      <c r="B49" s="106" t="s">
        <v>819</v>
      </c>
      <c r="C49" s="106" t="s">
        <v>136</v>
      </c>
      <c r="D49" s="105" t="s">
        <v>793</v>
      </c>
      <c r="E49" s="106" t="s">
        <v>136</v>
      </c>
      <c r="F49" s="120" t="e">
        <v>#NUM!</v>
      </c>
      <c r="G49" s="120" t="e">
        <v>#NUM!</v>
      </c>
      <c r="H49" s="104" t="s">
        <v>820</v>
      </c>
    </row>
    <row r="50" spans="1:8" ht="12" customHeight="1">
      <c r="A50" s="104" t="s">
        <v>818</v>
      </c>
      <c r="B50" s="106" t="s">
        <v>819</v>
      </c>
      <c r="C50" s="106" t="s">
        <v>136</v>
      </c>
      <c r="D50" s="105" t="s">
        <v>793</v>
      </c>
      <c r="E50" s="106" t="s">
        <v>136</v>
      </c>
      <c r="F50" s="120" t="e">
        <v>#NUM!</v>
      </c>
      <c r="G50" s="120" t="e">
        <v>#NUM!</v>
      </c>
      <c r="H50" s="104" t="s">
        <v>820</v>
      </c>
    </row>
    <row r="51" spans="1:8" ht="12" customHeight="1">
      <c r="A51" s="104" t="s">
        <v>818</v>
      </c>
      <c r="B51" s="106" t="s">
        <v>819</v>
      </c>
      <c r="C51" s="106" t="s">
        <v>136</v>
      </c>
      <c r="D51" s="105" t="s">
        <v>793</v>
      </c>
      <c r="E51" s="106" t="s">
        <v>136</v>
      </c>
      <c r="F51" s="120" t="e">
        <v>#NUM!</v>
      </c>
      <c r="G51" s="120" t="e">
        <v>#NUM!</v>
      </c>
      <c r="H51" s="104" t="s">
        <v>820</v>
      </c>
    </row>
    <row r="52" spans="1:8" ht="12" customHeight="1">
      <c r="A52" s="104" t="s">
        <v>821</v>
      </c>
      <c r="B52" s="106" t="s">
        <v>584</v>
      </c>
      <c r="C52" s="122">
        <v>97141</v>
      </c>
      <c r="D52" s="105" t="s">
        <v>822</v>
      </c>
      <c r="E52" s="106" t="s">
        <v>593</v>
      </c>
      <c r="F52" s="120" t="s">
        <v>823</v>
      </c>
      <c r="G52" s="120" t="s">
        <v>824</v>
      </c>
      <c r="H52" s="104" t="s">
        <v>825</v>
      </c>
    </row>
    <row r="53" spans="1:8" ht="12" customHeight="1">
      <c r="A53" s="104" t="s">
        <v>826</v>
      </c>
      <c r="B53" s="106" t="s">
        <v>584</v>
      </c>
      <c r="C53" s="122">
        <v>97142</v>
      </c>
      <c r="D53" s="105" t="s">
        <v>827</v>
      </c>
      <c r="E53" s="106" t="s">
        <v>593</v>
      </c>
      <c r="F53" s="120" t="s">
        <v>828</v>
      </c>
      <c r="G53" s="120" t="s">
        <v>829</v>
      </c>
      <c r="H53" s="103"/>
    </row>
    <row r="54" spans="1:8" ht="12" customHeight="1">
      <c r="A54" s="104" t="s">
        <v>830</v>
      </c>
      <c r="B54" s="106" t="s">
        <v>584</v>
      </c>
      <c r="C54" s="122">
        <v>97143</v>
      </c>
      <c r="D54" s="105" t="s">
        <v>831</v>
      </c>
      <c r="E54" s="106" t="s">
        <v>593</v>
      </c>
      <c r="F54" s="120" t="s">
        <v>832</v>
      </c>
      <c r="G54" s="120" t="s">
        <v>833</v>
      </c>
      <c r="H54" s="103"/>
    </row>
    <row r="55" spans="1:8" ht="12" customHeight="1">
      <c r="A55" s="104" t="s">
        <v>834</v>
      </c>
      <c r="B55" s="106" t="s">
        <v>584</v>
      </c>
      <c r="C55" s="122">
        <v>97144</v>
      </c>
      <c r="D55" s="105" t="s">
        <v>835</v>
      </c>
      <c r="E55" s="106" t="s">
        <v>593</v>
      </c>
      <c r="F55" s="120" t="s">
        <v>836</v>
      </c>
      <c r="G55" s="120" t="s">
        <v>837</v>
      </c>
      <c r="H55" s="103"/>
    </row>
    <row r="56" spans="1:8" ht="12" customHeight="1">
      <c r="A56" s="104" t="s">
        <v>838</v>
      </c>
      <c r="B56" s="106" t="s">
        <v>584</v>
      </c>
      <c r="C56" s="122">
        <v>97145</v>
      </c>
      <c r="D56" s="105" t="s">
        <v>839</v>
      </c>
      <c r="E56" s="106" t="s">
        <v>593</v>
      </c>
      <c r="F56" s="120" t="s">
        <v>840</v>
      </c>
      <c r="G56" s="120" t="s">
        <v>841</v>
      </c>
      <c r="H56" s="103"/>
    </row>
    <row r="57" spans="1:8" ht="12" customHeight="1">
      <c r="A57" s="104" t="s">
        <v>842</v>
      </c>
      <c r="B57" s="106" t="s">
        <v>584</v>
      </c>
      <c r="C57" s="122">
        <v>97146</v>
      </c>
      <c r="D57" s="105" t="s">
        <v>843</v>
      </c>
      <c r="E57" s="106" t="s">
        <v>593</v>
      </c>
      <c r="F57" s="120" t="s">
        <v>844</v>
      </c>
      <c r="G57" s="120" t="s">
        <v>845</v>
      </c>
      <c r="H57" s="103"/>
    </row>
    <row r="58" spans="1:8" ht="12" customHeight="1">
      <c r="A58" s="104" t="s">
        <v>846</v>
      </c>
      <c r="B58" s="106" t="s">
        <v>584</v>
      </c>
      <c r="C58" s="122">
        <v>97147</v>
      </c>
      <c r="D58" s="105" t="s">
        <v>847</v>
      </c>
      <c r="E58" s="106" t="s">
        <v>593</v>
      </c>
      <c r="F58" s="120" t="s">
        <v>848</v>
      </c>
      <c r="G58" s="120" t="s">
        <v>849</v>
      </c>
      <c r="H58" s="103"/>
    </row>
    <row r="59" spans="1:8" ht="12" customHeight="1">
      <c r="A59" s="104" t="s">
        <v>850</v>
      </c>
      <c r="B59" s="106" t="s">
        <v>584</v>
      </c>
      <c r="C59" s="122">
        <v>97148</v>
      </c>
      <c r="D59" s="105" t="s">
        <v>851</v>
      </c>
      <c r="E59" s="106" t="s">
        <v>593</v>
      </c>
      <c r="F59" s="120" t="s">
        <v>852</v>
      </c>
      <c r="G59" s="120" t="s">
        <v>853</v>
      </c>
      <c r="H59" s="103"/>
    </row>
    <row r="60" spans="1:8" ht="12" customHeight="1">
      <c r="A60" s="104" t="s">
        <v>854</v>
      </c>
      <c r="B60" s="106" t="s">
        <v>584</v>
      </c>
      <c r="C60" s="122">
        <v>97149</v>
      </c>
      <c r="D60" s="105" t="s">
        <v>855</v>
      </c>
      <c r="E60" s="106" t="s">
        <v>593</v>
      </c>
      <c r="F60" s="120" t="s">
        <v>856</v>
      </c>
      <c r="G60" s="120" t="s">
        <v>857</v>
      </c>
      <c r="H60" s="103"/>
    </row>
    <row r="61" spans="1:8" ht="12" customHeight="1">
      <c r="A61" s="104" t="s">
        <v>858</v>
      </c>
      <c r="B61" s="106" t="s">
        <v>584</v>
      </c>
      <c r="C61" s="122">
        <v>97150</v>
      </c>
      <c r="D61" s="105" t="s">
        <v>859</v>
      </c>
      <c r="E61" s="106" t="s">
        <v>593</v>
      </c>
      <c r="F61" s="120" t="s">
        <v>860</v>
      </c>
      <c r="G61" s="120" t="s">
        <v>861</v>
      </c>
      <c r="H61" s="103"/>
    </row>
    <row r="62" spans="1:8" ht="12" customHeight="1">
      <c r="A62" s="104" t="s">
        <v>862</v>
      </c>
      <c r="B62" s="106" t="s">
        <v>584</v>
      </c>
      <c r="C62" s="122">
        <v>97151</v>
      </c>
      <c r="D62" s="105" t="s">
        <v>863</v>
      </c>
      <c r="E62" s="106" t="s">
        <v>593</v>
      </c>
      <c r="F62" s="120" t="s">
        <v>864</v>
      </c>
      <c r="G62" s="120" t="s">
        <v>865</v>
      </c>
      <c r="H62" s="103"/>
    </row>
    <row r="63" spans="1:8" ht="12" customHeight="1">
      <c r="A63" s="104" t="s">
        <v>866</v>
      </c>
      <c r="B63" s="106" t="s">
        <v>584</v>
      </c>
      <c r="C63" s="122">
        <v>97152</v>
      </c>
      <c r="D63" s="105" t="s">
        <v>867</v>
      </c>
      <c r="E63" s="106" t="s">
        <v>593</v>
      </c>
      <c r="F63" s="120" t="s">
        <v>868</v>
      </c>
      <c r="G63" s="120" t="s">
        <v>869</v>
      </c>
      <c r="H63" s="103"/>
    </row>
    <row r="64" spans="1:8" ht="12" customHeight="1">
      <c r="A64" s="104" t="s">
        <v>870</v>
      </c>
      <c r="B64" s="106" t="s">
        <v>584</v>
      </c>
      <c r="C64" s="122">
        <v>97153</v>
      </c>
      <c r="D64" s="105" t="s">
        <v>871</v>
      </c>
      <c r="E64" s="106" t="s">
        <v>593</v>
      </c>
      <c r="F64" s="120" t="s">
        <v>872</v>
      </c>
      <c r="G64" s="120" t="s">
        <v>873</v>
      </c>
      <c r="H64" s="103"/>
    </row>
    <row r="65" spans="1:7" ht="12" customHeight="1">
      <c r="A65" s="104" t="s">
        <v>874</v>
      </c>
      <c r="B65" s="106" t="s">
        <v>584</v>
      </c>
      <c r="C65" s="122">
        <v>97154</v>
      </c>
      <c r="D65" s="105" t="s">
        <v>875</v>
      </c>
      <c r="E65" s="106" t="s">
        <v>593</v>
      </c>
      <c r="F65" s="120" t="s">
        <v>876</v>
      </c>
      <c r="G65" s="120" t="s">
        <v>877</v>
      </c>
    </row>
    <row r="66" spans="1:7" ht="12" customHeight="1">
      <c r="A66" s="104" t="s">
        <v>878</v>
      </c>
      <c r="B66" s="106" t="s">
        <v>584</v>
      </c>
      <c r="C66" s="122">
        <v>97155</v>
      </c>
      <c r="D66" s="105" t="s">
        <v>879</v>
      </c>
      <c r="E66" s="106" t="s">
        <v>593</v>
      </c>
      <c r="F66" s="120" t="s">
        <v>880</v>
      </c>
      <c r="G66" s="120" t="s">
        <v>881</v>
      </c>
    </row>
    <row r="67" spans="1:7" ht="12" customHeight="1">
      <c r="A67" s="104" t="s">
        <v>882</v>
      </c>
      <c r="B67" s="106" t="s">
        <v>584</v>
      </c>
      <c r="C67" s="122">
        <v>97156</v>
      </c>
      <c r="D67" s="105" t="s">
        <v>883</v>
      </c>
      <c r="E67" s="106" t="s">
        <v>593</v>
      </c>
      <c r="F67" s="120" t="s">
        <v>884</v>
      </c>
      <c r="G67" s="120" t="s">
        <v>885</v>
      </c>
    </row>
    <row r="68" spans="1:7" ht="12" customHeight="1">
      <c r="A68" s="104" t="s">
        <v>886</v>
      </c>
      <c r="B68" s="106" t="s">
        <v>584</v>
      </c>
      <c r="C68" s="122">
        <v>97157</v>
      </c>
      <c r="D68" s="105" t="s">
        <v>887</v>
      </c>
      <c r="E68" s="106" t="s">
        <v>593</v>
      </c>
      <c r="F68" s="120" t="s">
        <v>888</v>
      </c>
      <c r="G68" s="120" t="s">
        <v>889</v>
      </c>
    </row>
    <row r="69" spans="1:7" ht="12" customHeight="1">
      <c r="A69" s="104" t="s">
        <v>890</v>
      </c>
      <c r="B69" s="106" t="s">
        <v>584</v>
      </c>
      <c r="C69" s="122">
        <v>97158</v>
      </c>
      <c r="D69" s="105" t="s">
        <v>891</v>
      </c>
      <c r="E69" s="106" t="s">
        <v>593</v>
      </c>
      <c r="F69" s="120" t="s">
        <v>892</v>
      </c>
      <c r="G69" s="120" t="s">
        <v>893</v>
      </c>
    </row>
    <row r="70" spans="1:7" ht="12" customHeight="1">
      <c r="A70" s="104" t="s">
        <v>894</v>
      </c>
      <c r="B70" s="106" t="s">
        <v>584</v>
      </c>
      <c r="C70" s="122">
        <v>97159</v>
      </c>
      <c r="D70" s="105" t="s">
        <v>895</v>
      </c>
      <c r="E70" s="106" t="s">
        <v>593</v>
      </c>
      <c r="F70" s="120" t="s">
        <v>896</v>
      </c>
      <c r="G70" s="120" t="s">
        <v>897</v>
      </c>
    </row>
    <row r="71" spans="1:7" ht="12" customHeight="1">
      <c r="A71" s="104" t="s">
        <v>898</v>
      </c>
      <c r="B71" s="106" t="s">
        <v>584</v>
      </c>
      <c r="C71" s="122">
        <v>97160</v>
      </c>
      <c r="D71" s="105" t="s">
        <v>899</v>
      </c>
      <c r="E71" s="106" t="s">
        <v>593</v>
      </c>
      <c r="F71" s="120" t="s">
        <v>900</v>
      </c>
      <c r="G71" s="120" t="s">
        <v>901</v>
      </c>
    </row>
    <row r="72" spans="1:7" ht="12" customHeight="1">
      <c r="A72" s="104" t="s">
        <v>902</v>
      </c>
      <c r="B72" s="106" t="s">
        <v>584</v>
      </c>
      <c r="C72" s="122">
        <v>97161</v>
      </c>
      <c r="D72" s="105" t="s">
        <v>903</v>
      </c>
      <c r="E72" s="106" t="s">
        <v>593</v>
      </c>
      <c r="F72" s="120" t="s">
        <v>904</v>
      </c>
      <c r="G72" s="120" t="s">
        <v>905</v>
      </c>
    </row>
    <row r="73" spans="1:7" ht="12" customHeight="1">
      <c r="A73" s="104" t="s">
        <v>906</v>
      </c>
      <c r="B73" s="106" t="s">
        <v>584</v>
      </c>
      <c r="C73" s="122">
        <v>97162</v>
      </c>
      <c r="D73" s="105" t="s">
        <v>907</v>
      </c>
      <c r="E73" s="106" t="s">
        <v>593</v>
      </c>
      <c r="F73" s="120" t="s">
        <v>908</v>
      </c>
      <c r="G73" s="120" t="s">
        <v>909</v>
      </c>
    </row>
    <row r="74" spans="1:7" ht="12" customHeight="1">
      <c r="A74" s="104" t="s">
        <v>910</v>
      </c>
      <c r="B74" s="106" t="s">
        <v>584</v>
      </c>
      <c r="C74" s="122">
        <v>97163</v>
      </c>
      <c r="D74" s="105" t="s">
        <v>911</v>
      </c>
      <c r="E74" s="106" t="s">
        <v>593</v>
      </c>
      <c r="F74" s="120" t="s">
        <v>912</v>
      </c>
      <c r="G74" s="120" t="s">
        <v>913</v>
      </c>
    </row>
    <row r="75" spans="1:7" ht="12" customHeight="1">
      <c r="A75" s="104" t="s">
        <v>914</v>
      </c>
      <c r="B75" s="106" t="s">
        <v>584</v>
      </c>
      <c r="C75" s="122">
        <v>97164</v>
      </c>
      <c r="D75" s="105" t="s">
        <v>915</v>
      </c>
      <c r="E75" s="106" t="s">
        <v>593</v>
      </c>
      <c r="F75" s="120" t="s">
        <v>916</v>
      </c>
      <c r="G75" s="120" t="s">
        <v>917</v>
      </c>
    </row>
    <row r="76" spans="1:7" ht="12" customHeight="1">
      <c r="A76" s="104" t="s">
        <v>918</v>
      </c>
      <c r="B76" s="106" t="s">
        <v>584</v>
      </c>
      <c r="C76" s="122">
        <v>97165</v>
      </c>
      <c r="D76" s="105" t="s">
        <v>919</v>
      </c>
      <c r="E76" s="106" t="s">
        <v>593</v>
      </c>
      <c r="F76" s="120" t="s">
        <v>920</v>
      </c>
      <c r="G76" s="120" t="s">
        <v>921</v>
      </c>
    </row>
    <row r="77" spans="1:7" ht="12" customHeight="1">
      <c r="A77" s="104" t="s">
        <v>922</v>
      </c>
      <c r="B77" s="106" t="s">
        <v>584</v>
      </c>
      <c r="C77" s="122">
        <v>97166</v>
      </c>
      <c r="D77" s="105" t="s">
        <v>923</v>
      </c>
      <c r="E77" s="106" t="s">
        <v>593</v>
      </c>
      <c r="F77" s="120" t="s">
        <v>924</v>
      </c>
      <c r="G77" s="120" t="s">
        <v>925</v>
      </c>
    </row>
    <row r="78" spans="1:7" ht="12" customHeight="1">
      <c r="A78" s="104" t="s">
        <v>926</v>
      </c>
      <c r="B78" s="106" t="s">
        <v>584</v>
      </c>
      <c r="C78" s="122">
        <v>97167</v>
      </c>
      <c r="D78" s="105" t="s">
        <v>927</v>
      </c>
      <c r="E78" s="106" t="s">
        <v>593</v>
      </c>
      <c r="F78" s="120" t="s">
        <v>928</v>
      </c>
      <c r="G78" s="120" t="s">
        <v>929</v>
      </c>
    </row>
    <row r="79" spans="1:7" ht="12" customHeight="1">
      <c r="A79" s="104" t="s">
        <v>930</v>
      </c>
      <c r="B79" s="106" t="s">
        <v>584</v>
      </c>
      <c r="C79" s="122">
        <v>97168</v>
      </c>
      <c r="D79" s="105" t="s">
        <v>931</v>
      </c>
      <c r="E79" s="106" t="s">
        <v>593</v>
      </c>
      <c r="F79" s="120" t="s">
        <v>932</v>
      </c>
      <c r="G79" s="120" t="s">
        <v>933</v>
      </c>
    </row>
    <row r="80" spans="1:7" ht="12" customHeight="1">
      <c r="A80" s="104" t="s">
        <v>934</v>
      </c>
      <c r="B80" s="106" t="s">
        <v>584</v>
      </c>
      <c r="C80" s="122">
        <v>97169</v>
      </c>
      <c r="D80" s="105" t="s">
        <v>935</v>
      </c>
      <c r="E80" s="106" t="s">
        <v>593</v>
      </c>
      <c r="F80" s="120" t="s">
        <v>936</v>
      </c>
      <c r="G80" s="120" t="s">
        <v>937</v>
      </c>
    </row>
    <row r="81" spans="1:7" ht="12" customHeight="1">
      <c r="A81" s="104" t="s">
        <v>938</v>
      </c>
      <c r="B81" s="106" t="s">
        <v>584</v>
      </c>
      <c r="C81" s="122">
        <v>97170</v>
      </c>
      <c r="D81" s="105" t="s">
        <v>939</v>
      </c>
      <c r="E81" s="106" t="s">
        <v>593</v>
      </c>
      <c r="F81" s="120" t="s">
        <v>940</v>
      </c>
      <c r="G81" s="120" t="s">
        <v>941</v>
      </c>
    </row>
    <row r="82" spans="1:7" ht="12" customHeight="1">
      <c r="A82" s="104" t="s">
        <v>942</v>
      </c>
      <c r="B82" s="106" t="s">
        <v>584</v>
      </c>
      <c r="C82" s="122">
        <v>97171</v>
      </c>
      <c r="D82" s="105" t="s">
        <v>943</v>
      </c>
      <c r="E82" s="106" t="s">
        <v>593</v>
      </c>
      <c r="F82" s="120" t="s">
        <v>944</v>
      </c>
      <c r="G82" s="120" t="s">
        <v>945</v>
      </c>
    </row>
    <row r="83" spans="1:7" ht="12" customHeight="1">
      <c r="A83" s="104" t="s">
        <v>946</v>
      </c>
      <c r="B83" s="106" t="s">
        <v>584</v>
      </c>
      <c r="C83" s="122">
        <v>97172</v>
      </c>
      <c r="D83" s="105" t="s">
        <v>947</v>
      </c>
      <c r="E83" s="106" t="s">
        <v>593</v>
      </c>
      <c r="F83" s="120" t="s">
        <v>948</v>
      </c>
      <c r="G83" s="120" t="s">
        <v>949</v>
      </c>
    </row>
    <row r="84" spans="1:7" ht="12" customHeight="1">
      <c r="A84" s="104" t="s">
        <v>950</v>
      </c>
      <c r="B84" s="106" t="s">
        <v>584</v>
      </c>
      <c r="C84" s="122">
        <v>97173</v>
      </c>
      <c r="D84" s="105" t="s">
        <v>951</v>
      </c>
      <c r="E84" s="106" t="s">
        <v>593</v>
      </c>
      <c r="F84" s="120" t="s">
        <v>952</v>
      </c>
      <c r="G84" s="120" t="s">
        <v>953</v>
      </c>
    </row>
    <row r="85" spans="1:7" ht="12" customHeight="1">
      <c r="A85" s="104" t="s">
        <v>954</v>
      </c>
      <c r="B85" s="106" t="s">
        <v>584</v>
      </c>
      <c r="C85" s="122">
        <v>97174</v>
      </c>
      <c r="D85" s="105" t="s">
        <v>955</v>
      </c>
      <c r="E85" s="106" t="s">
        <v>593</v>
      </c>
      <c r="F85" s="120" t="s">
        <v>956</v>
      </c>
      <c r="G85" s="120" t="s">
        <v>957</v>
      </c>
    </row>
    <row r="86" spans="1:7" ht="12" customHeight="1">
      <c r="A86" s="104" t="s">
        <v>958</v>
      </c>
      <c r="B86" s="106" t="s">
        <v>584</v>
      </c>
      <c r="C86" s="122">
        <v>97175</v>
      </c>
      <c r="D86" s="105" t="s">
        <v>959</v>
      </c>
      <c r="E86" s="106" t="s">
        <v>593</v>
      </c>
      <c r="F86" s="120" t="s">
        <v>960</v>
      </c>
      <c r="G86" s="120" t="s">
        <v>961</v>
      </c>
    </row>
    <row r="87" spans="1:7" ht="12" customHeight="1">
      <c r="A87" s="104" t="s">
        <v>962</v>
      </c>
      <c r="B87" s="106" t="s">
        <v>584</v>
      </c>
      <c r="C87" s="122">
        <v>97176</v>
      </c>
      <c r="D87" s="105" t="s">
        <v>963</v>
      </c>
      <c r="E87" s="106" t="s">
        <v>593</v>
      </c>
      <c r="F87" s="120" t="s">
        <v>964</v>
      </c>
      <c r="G87" s="120" t="s">
        <v>965</v>
      </c>
    </row>
    <row r="88" spans="1:7" ht="12" customHeight="1">
      <c r="A88" s="104" t="s">
        <v>966</v>
      </c>
      <c r="B88" s="106" t="s">
        <v>584</v>
      </c>
      <c r="C88" s="122">
        <v>97177</v>
      </c>
      <c r="D88" s="105" t="s">
        <v>967</v>
      </c>
      <c r="E88" s="106" t="s">
        <v>593</v>
      </c>
      <c r="F88" s="120" t="s">
        <v>968</v>
      </c>
      <c r="G88" s="120" t="s">
        <v>969</v>
      </c>
    </row>
    <row r="89" spans="1:7" ht="12" customHeight="1">
      <c r="A89" s="104" t="s">
        <v>970</v>
      </c>
      <c r="B89" s="106" t="s">
        <v>584</v>
      </c>
      <c r="C89" s="122">
        <v>97178</v>
      </c>
      <c r="D89" s="105" t="s">
        <v>971</v>
      </c>
      <c r="E89" s="106" t="s">
        <v>593</v>
      </c>
      <c r="F89" s="120" t="s">
        <v>972</v>
      </c>
      <c r="G89" s="120" t="s">
        <v>973</v>
      </c>
    </row>
    <row r="90" spans="1:7" ht="12" customHeight="1">
      <c r="A90" s="104" t="s">
        <v>974</v>
      </c>
      <c r="B90" s="106" t="s">
        <v>584</v>
      </c>
      <c r="C90" s="122">
        <v>97179</v>
      </c>
      <c r="D90" s="105" t="s">
        <v>975</v>
      </c>
      <c r="E90" s="106" t="s">
        <v>593</v>
      </c>
      <c r="F90" s="120" t="s">
        <v>976</v>
      </c>
      <c r="G90" s="120" t="s">
        <v>977</v>
      </c>
    </row>
    <row r="91" spans="1:7" ht="12" customHeight="1">
      <c r="A91" s="104" t="s">
        <v>978</v>
      </c>
      <c r="B91" s="106" t="s">
        <v>584</v>
      </c>
      <c r="C91" s="122">
        <v>97180</v>
      </c>
      <c r="D91" s="105" t="s">
        <v>979</v>
      </c>
      <c r="E91" s="106" t="s">
        <v>593</v>
      </c>
      <c r="F91" s="120" t="s">
        <v>980</v>
      </c>
      <c r="G91" s="120" t="s">
        <v>981</v>
      </c>
    </row>
    <row r="92" spans="1:7" ht="12" customHeight="1">
      <c r="A92" s="104" t="s">
        <v>982</v>
      </c>
      <c r="B92" s="106" t="s">
        <v>584</v>
      </c>
      <c r="C92" s="122">
        <v>97181</v>
      </c>
      <c r="D92" s="105" t="s">
        <v>983</v>
      </c>
      <c r="E92" s="106" t="s">
        <v>593</v>
      </c>
      <c r="F92" s="120" t="s">
        <v>984</v>
      </c>
      <c r="G92" s="120" t="s">
        <v>985</v>
      </c>
    </row>
    <row r="93" spans="1:7" ht="12" customHeight="1">
      <c r="A93" s="104" t="s">
        <v>986</v>
      </c>
      <c r="B93" s="106" t="s">
        <v>584</v>
      </c>
      <c r="C93" s="122">
        <v>97182</v>
      </c>
      <c r="D93" s="105" t="s">
        <v>987</v>
      </c>
      <c r="E93" s="106" t="s">
        <v>593</v>
      </c>
      <c r="F93" s="120" t="s">
        <v>988</v>
      </c>
      <c r="G93" s="120" t="s">
        <v>989</v>
      </c>
    </row>
    <row r="94" spans="1:7" ht="12" customHeight="1">
      <c r="A94" s="104" t="s">
        <v>990</v>
      </c>
      <c r="B94" s="106" t="s">
        <v>584</v>
      </c>
      <c r="C94" s="122">
        <v>97183</v>
      </c>
      <c r="D94" s="105" t="s">
        <v>991</v>
      </c>
      <c r="E94" s="106" t="s">
        <v>593</v>
      </c>
      <c r="F94" s="120" t="s">
        <v>992</v>
      </c>
      <c r="G94" s="120" t="s">
        <v>993</v>
      </c>
    </row>
    <row r="95" spans="1:7" ht="12" customHeight="1">
      <c r="A95" s="104" t="s">
        <v>994</v>
      </c>
      <c r="B95" s="106" t="s">
        <v>584</v>
      </c>
      <c r="C95" s="122">
        <v>97184</v>
      </c>
      <c r="D95" s="105" t="s">
        <v>995</v>
      </c>
      <c r="E95" s="106" t="s">
        <v>593</v>
      </c>
      <c r="F95" s="120" t="s">
        <v>996</v>
      </c>
      <c r="G95" s="120" t="s">
        <v>997</v>
      </c>
    </row>
    <row r="96" spans="1:7" ht="12" customHeight="1">
      <c r="A96" s="104" t="s">
        <v>998</v>
      </c>
      <c r="B96" s="106" t="s">
        <v>584</v>
      </c>
      <c r="C96" s="122">
        <v>97185</v>
      </c>
      <c r="D96" s="105" t="s">
        <v>999</v>
      </c>
      <c r="E96" s="106" t="s">
        <v>593</v>
      </c>
      <c r="F96" s="120" t="s">
        <v>1000</v>
      </c>
      <c r="G96" s="120" t="s">
        <v>1001</v>
      </c>
    </row>
    <row r="97" spans="1:7" ht="12" customHeight="1">
      <c r="A97" s="104" t="s">
        <v>1002</v>
      </c>
      <c r="B97" s="106" t="s">
        <v>584</v>
      </c>
      <c r="C97" s="122">
        <v>97186</v>
      </c>
      <c r="D97" s="105" t="s">
        <v>1003</v>
      </c>
      <c r="E97" s="106" t="s">
        <v>593</v>
      </c>
      <c r="F97" s="120" t="s">
        <v>1004</v>
      </c>
      <c r="G97" s="120" t="s">
        <v>1005</v>
      </c>
    </row>
    <row r="98" spans="1:7" ht="12" customHeight="1">
      <c r="A98" s="104" t="s">
        <v>1006</v>
      </c>
      <c r="B98" s="106" t="s">
        <v>584</v>
      </c>
      <c r="C98" s="122">
        <v>97187</v>
      </c>
      <c r="D98" s="105" t="s">
        <v>1007</v>
      </c>
      <c r="E98" s="106" t="s">
        <v>593</v>
      </c>
      <c r="F98" s="120" t="s">
        <v>1008</v>
      </c>
      <c r="G98" s="120" t="s">
        <v>1009</v>
      </c>
    </row>
    <row r="99" spans="1:7" ht="12" customHeight="1">
      <c r="A99" s="104" t="s">
        <v>1010</v>
      </c>
      <c r="B99" s="106" t="s">
        <v>584</v>
      </c>
      <c r="C99" s="122">
        <v>97188</v>
      </c>
      <c r="D99" s="105" t="s">
        <v>1011</v>
      </c>
      <c r="E99" s="106" t="s">
        <v>593</v>
      </c>
      <c r="F99" s="120" t="s">
        <v>1012</v>
      </c>
      <c r="G99" s="120" t="s">
        <v>1013</v>
      </c>
    </row>
    <row r="100" spans="1:7" ht="12" customHeight="1">
      <c r="A100" s="104" t="s">
        <v>1014</v>
      </c>
      <c r="B100" s="106" t="s">
        <v>584</v>
      </c>
      <c r="C100" s="122">
        <v>97189</v>
      </c>
      <c r="D100" s="105" t="s">
        <v>1015</v>
      </c>
      <c r="E100" s="106" t="s">
        <v>593</v>
      </c>
      <c r="F100" s="120" t="s">
        <v>1016</v>
      </c>
      <c r="G100" s="120" t="s">
        <v>1017</v>
      </c>
    </row>
    <row r="101" spans="1:7" ht="12" customHeight="1">
      <c r="A101" s="104" t="s">
        <v>1018</v>
      </c>
      <c r="B101" s="106" t="s">
        <v>584</v>
      </c>
      <c r="C101" s="122">
        <v>97190</v>
      </c>
      <c r="D101" s="105" t="s">
        <v>1019</v>
      </c>
      <c r="E101" s="106" t="s">
        <v>593</v>
      </c>
      <c r="F101" s="120" t="s">
        <v>1020</v>
      </c>
      <c r="G101" s="120" t="s">
        <v>1021</v>
      </c>
    </row>
    <row r="102" spans="1:7" ht="12" customHeight="1">
      <c r="A102" s="104" t="s">
        <v>1022</v>
      </c>
      <c r="B102" s="106" t="s">
        <v>584</v>
      </c>
      <c r="C102" s="122">
        <v>97191</v>
      </c>
      <c r="D102" s="105" t="s">
        <v>1023</v>
      </c>
      <c r="E102" s="106" t="s">
        <v>593</v>
      </c>
      <c r="F102" s="120" t="s">
        <v>1024</v>
      </c>
      <c r="G102" s="120" t="s">
        <v>1025</v>
      </c>
    </row>
    <row r="103" spans="1:7" ht="12" customHeight="1">
      <c r="A103" s="104" t="s">
        <v>1026</v>
      </c>
      <c r="B103" s="106" t="s">
        <v>584</v>
      </c>
      <c r="C103" s="122">
        <v>97192</v>
      </c>
      <c r="D103" s="105" t="s">
        <v>1027</v>
      </c>
      <c r="E103" s="106" t="s">
        <v>593</v>
      </c>
      <c r="F103" s="120" t="s">
        <v>1028</v>
      </c>
      <c r="G103" s="120" t="s">
        <v>1029</v>
      </c>
    </row>
    <row r="104" spans="1:7" ht="12" customHeight="1">
      <c r="A104" s="104" t="s">
        <v>1030</v>
      </c>
      <c r="B104" s="106" t="s">
        <v>584</v>
      </c>
      <c r="C104" s="122">
        <v>90694</v>
      </c>
      <c r="D104" s="105" t="s">
        <v>1031</v>
      </c>
      <c r="E104" s="106" t="s">
        <v>593</v>
      </c>
      <c r="F104" s="120" t="s">
        <v>1032</v>
      </c>
      <c r="G104" s="120" t="s">
        <v>1033</v>
      </c>
    </row>
    <row r="105" spans="1:7" ht="12" customHeight="1">
      <c r="A105" s="104" t="s">
        <v>1034</v>
      </c>
      <c r="B105" s="106" t="s">
        <v>584</v>
      </c>
      <c r="C105" s="122">
        <v>90695</v>
      </c>
      <c r="D105" s="105" t="s">
        <v>1035</v>
      </c>
      <c r="E105" s="106" t="s">
        <v>593</v>
      </c>
      <c r="F105" s="120" t="s">
        <v>1036</v>
      </c>
      <c r="G105" s="120" t="s">
        <v>1037</v>
      </c>
    </row>
    <row r="106" spans="1:7" ht="12" customHeight="1">
      <c r="A106" s="104" t="s">
        <v>1038</v>
      </c>
      <c r="B106" s="106" t="s">
        <v>584</v>
      </c>
      <c r="C106" s="122">
        <v>90696</v>
      </c>
      <c r="D106" s="105" t="s">
        <v>1039</v>
      </c>
      <c r="E106" s="106" t="s">
        <v>593</v>
      </c>
      <c r="F106" s="120" t="s">
        <v>1040</v>
      </c>
      <c r="G106" s="120" t="s">
        <v>1041</v>
      </c>
    </row>
    <row r="107" spans="1:7" ht="12" customHeight="1">
      <c r="A107" s="104" t="s">
        <v>1042</v>
      </c>
      <c r="B107" s="106" t="s">
        <v>584</v>
      </c>
      <c r="C107" s="122">
        <v>90697</v>
      </c>
      <c r="D107" s="105" t="s">
        <v>1043</v>
      </c>
      <c r="E107" s="106" t="s">
        <v>593</v>
      </c>
      <c r="F107" s="120" t="s">
        <v>1044</v>
      </c>
      <c r="G107" s="120" t="s">
        <v>1045</v>
      </c>
    </row>
    <row r="108" spans="1:7" ht="12" customHeight="1">
      <c r="A108" s="104" t="s">
        <v>1046</v>
      </c>
      <c r="B108" s="106" t="s">
        <v>584</v>
      </c>
      <c r="C108" s="122">
        <v>90698</v>
      </c>
      <c r="D108" s="105" t="s">
        <v>1047</v>
      </c>
      <c r="E108" s="106" t="s">
        <v>593</v>
      </c>
      <c r="F108" s="120" t="s">
        <v>1048</v>
      </c>
      <c r="G108" s="120" t="s">
        <v>1049</v>
      </c>
    </row>
    <row r="109" spans="1:7" ht="12" customHeight="1">
      <c r="A109" s="104" t="s">
        <v>1050</v>
      </c>
      <c r="B109" s="106" t="s">
        <v>584</v>
      </c>
      <c r="C109" s="122">
        <v>90699</v>
      </c>
      <c r="D109" s="105" t="s">
        <v>1051</v>
      </c>
      <c r="E109" s="106" t="s">
        <v>593</v>
      </c>
      <c r="F109" s="120" t="s">
        <v>1052</v>
      </c>
      <c r="G109" s="120" t="s">
        <v>1053</v>
      </c>
    </row>
    <row r="110" spans="1:7" ht="12" customHeight="1">
      <c r="A110" s="104" t="s">
        <v>1054</v>
      </c>
      <c r="B110" s="106" t="s">
        <v>584</v>
      </c>
      <c r="C110" s="122">
        <v>90700</v>
      </c>
      <c r="D110" s="105" t="s">
        <v>1055</v>
      </c>
      <c r="E110" s="106" t="s">
        <v>593</v>
      </c>
      <c r="F110" s="120" t="s">
        <v>1056</v>
      </c>
      <c r="G110" s="120" t="s">
        <v>1057</v>
      </c>
    </row>
    <row r="111" spans="1:7" ht="12" customHeight="1">
      <c r="A111" s="104" t="s">
        <v>1058</v>
      </c>
      <c r="B111" s="106" t="s">
        <v>584</v>
      </c>
      <c r="C111" s="122">
        <v>90701</v>
      </c>
      <c r="D111" s="105" t="s">
        <v>1059</v>
      </c>
      <c r="E111" s="106" t="s">
        <v>593</v>
      </c>
      <c r="F111" s="120" t="s">
        <v>1060</v>
      </c>
      <c r="G111" s="120" t="s">
        <v>1061</v>
      </c>
    </row>
    <row r="112" spans="1:7" ht="12" customHeight="1">
      <c r="A112" s="104" t="s">
        <v>1062</v>
      </c>
      <c r="B112" s="106" t="s">
        <v>584</v>
      </c>
      <c r="C112" s="122">
        <v>90702</v>
      </c>
      <c r="D112" s="105" t="s">
        <v>1063</v>
      </c>
      <c r="E112" s="106" t="s">
        <v>593</v>
      </c>
      <c r="F112" s="120" t="s">
        <v>1064</v>
      </c>
      <c r="G112" s="120" t="s">
        <v>1065</v>
      </c>
    </row>
    <row r="113" spans="1:7" ht="12" customHeight="1">
      <c r="A113" s="104" t="s">
        <v>1066</v>
      </c>
      <c r="B113" s="106" t="s">
        <v>584</v>
      </c>
      <c r="C113" s="122">
        <v>90703</v>
      </c>
      <c r="D113" s="105" t="s">
        <v>1067</v>
      </c>
      <c r="E113" s="106" t="s">
        <v>593</v>
      </c>
      <c r="F113" s="120" t="s">
        <v>1068</v>
      </c>
      <c r="G113" s="120" t="s">
        <v>1069</v>
      </c>
    </row>
    <row r="114" spans="1:7" ht="12" customHeight="1">
      <c r="A114" s="104" t="s">
        <v>1070</v>
      </c>
      <c r="B114" s="106" t="s">
        <v>584</v>
      </c>
      <c r="C114" s="122">
        <v>90704</v>
      </c>
      <c r="D114" s="105" t="s">
        <v>1071</v>
      </c>
      <c r="E114" s="106" t="s">
        <v>593</v>
      </c>
      <c r="F114" s="120" t="s">
        <v>1072</v>
      </c>
      <c r="G114" s="120" t="s">
        <v>1073</v>
      </c>
    </row>
    <row r="115" spans="1:7" ht="12" customHeight="1">
      <c r="A115" s="104" t="s">
        <v>1074</v>
      </c>
      <c r="B115" s="106" t="s">
        <v>584</v>
      </c>
      <c r="C115" s="122">
        <v>90705</v>
      </c>
      <c r="D115" s="105" t="s">
        <v>1075</v>
      </c>
      <c r="E115" s="106" t="s">
        <v>593</v>
      </c>
      <c r="F115" s="120" t="s">
        <v>1076</v>
      </c>
      <c r="G115" s="120" t="s">
        <v>1077</v>
      </c>
    </row>
    <row r="116" spans="1:7" ht="12" customHeight="1">
      <c r="A116" s="104" t="s">
        <v>1078</v>
      </c>
      <c r="B116" s="106" t="s">
        <v>584</v>
      </c>
      <c r="C116" s="122">
        <v>90706</v>
      </c>
      <c r="D116" s="105" t="s">
        <v>1079</v>
      </c>
      <c r="E116" s="106" t="s">
        <v>593</v>
      </c>
      <c r="F116" s="120" t="s">
        <v>1080</v>
      </c>
      <c r="G116" s="120" t="s">
        <v>1081</v>
      </c>
    </row>
    <row r="117" spans="1:7" ht="12" customHeight="1">
      <c r="A117" s="104" t="s">
        <v>1082</v>
      </c>
      <c r="B117" s="106" t="s">
        <v>584</v>
      </c>
      <c r="C117" s="122">
        <v>90708</v>
      </c>
      <c r="D117" s="105" t="s">
        <v>1083</v>
      </c>
      <c r="E117" s="106" t="s">
        <v>593</v>
      </c>
      <c r="F117" s="120" t="s">
        <v>1084</v>
      </c>
      <c r="G117" s="120" t="s">
        <v>1085</v>
      </c>
    </row>
    <row r="118" spans="1:7" ht="12" customHeight="1">
      <c r="A118" s="104" t="s">
        <v>1086</v>
      </c>
      <c r="B118" s="106" t="s">
        <v>584</v>
      </c>
      <c r="C118" s="122">
        <v>90709</v>
      </c>
      <c r="D118" s="105" t="s">
        <v>1087</v>
      </c>
      <c r="E118" s="106" t="s">
        <v>593</v>
      </c>
      <c r="F118" s="120" t="s">
        <v>1088</v>
      </c>
      <c r="G118" s="120" t="s">
        <v>1089</v>
      </c>
    </row>
    <row r="119" spans="1:7" ht="12" customHeight="1">
      <c r="A119" s="104" t="s">
        <v>1090</v>
      </c>
      <c r="B119" s="106" t="s">
        <v>584</v>
      </c>
      <c r="C119" s="122">
        <v>90710</v>
      </c>
      <c r="D119" s="105" t="s">
        <v>1091</v>
      </c>
      <c r="E119" s="106" t="s">
        <v>593</v>
      </c>
      <c r="F119" s="120" t="s">
        <v>1092</v>
      </c>
      <c r="G119" s="120" t="s">
        <v>1093</v>
      </c>
    </row>
    <row r="120" spans="1:7" ht="12" customHeight="1">
      <c r="A120" s="104" t="s">
        <v>1094</v>
      </c>
      <c r="B120" s="106" t="s">
        <v>584</v>
      </c>
      <c r="C120" s="122">
        <v>90711</v>
      </c>
      <c r="D120" s="105" t="s">
        <v>1095</v>
      </c>
      <c r="E120" s="106" t="s">
        <v>593</v>
      </c>
      <c r="F120" s="120" t="s">
        <v>1096</v>
      </c>
      <c r="G120" s="120" t="s">
        <v>1097</v>
      </c>
    </row>
    <row r="121" spans="1:7" ht="12" customHeight="1">
      <c r="A121" s="104" t="s">
        <v>1098</v>
      </c>
      <c r="B121" s="106" t="s">
        <v>584</v>
      </c>
      <c r="C121" s="122">
        <v>90712</v>
      </c>
      <c r="D121" s="105" t="s">
        <v>1099</v>
      </c>
      <c r="E121" s="106" t="s">
        <v>593</v>
      </c>
      <c r="F121" s="120" t="s">
        <v>1100</v>
      </c>
      <c r="G121" s="120" t="s">
        <v>1101</v>
      </c>
    </row>
    <row r="122" spans="1:7" ht="12" customHeight="1">
      <c r="A122" s="104" t="s">
        <v>1102</v>
      </c>
      <c r="B122" s="106" t="s">
        <v>584</v>
      </c>
      <c r="C122" s="122">
        <v>90713</v>
      </c>
      <c r="D122" s="105" t="s">
        <v>1103</v>
      </c>
      <c r="E122" s="106" t="s">
        <v>593</v>
      </c>
      <c r="F122" s="120" t="s">
        <v>1104</v>
      </c>
      <c r="G122" s="120" t="s">
        <v>1105</v>
      </c>
    </row>
    <row r="123" spans="1:7" ht="12" customHeight="1">
      <c r="A123" s="104" t="s">
        <v>1106</v>
      </c>
      <c r="B123" s="106" t="s">
        <v>584</v>
      </c>
      <c r="C123" s="122">
        <v>90714</v>
      </c>
      <c r="D123" s="105" t="s">
        <v>1107</v>
      </c>
      <c r="E123" s="106" t="s">
        <v>593</v>
      </c>
      <c r="F123" s="120" t="s">
        <v>1108</v>
      </c>
      <c r="G123" s="120" t="s">
        <v>1109</v>
      </c>
    </row>
    <row r="124" spans="1:7" ht="12" customHeight="1">
      <c r="A124" s="104" t="s">
        <v>1110</v>
      </c>
      <c r="B124" s="106" t="s">
        <v>584</v>
      </c>
      <c r="C124" s="122">
        <v>90715</v>
      </c>
      <c r="D124" s="105" t="s">
        <v>1111</v>
      </c>
      <c r="E124" s="106" t="s">
        <v>593</v>
      </c>
      <c r="F124" s="120" t="s">
        <v>1112</v>
      </c>
      <c r="G124" s="120" t="s">
        <v>1113</v>
      </c>
    </row>
    <row r="125" spans="1:7" ht="12" customHeight="1">
      <c r="A125" s="104" t="s">
        <v>1114</v>
      </c>
      <c r="B125" s="106" t="s">
        <v>584</v>
      </c>
      <c r="C125" s="122">
        <v>90716</v>
      </c>
      <c r="D125" s="105" t="s">
        <v>1115</v>
      </c>
      <c r="E125" s="106" t="s">
        <v>593</v>
      </c>
      <c r="F125" s="120" t="s">
        <v>1116</v>
      </c>
      <c r="G125" s="120" t="s">
        <v>1117</v>
      </c>
    </row>
    <row r="126" spans="1:7" ht="12" customHeight="1">
      <c r="A126" s="104" t="s">
        <v>1118</v>
      </c>
      <c r="B126" s="106" t="s">
        <v>584</v>
      </c>
      <c r="C126" s="122">
        <v>90717</v>
      </c>
      <c r="D126" s="105" t="s">
        <v>1119</v>
      </c>
      <c r="E126" s="106" t="s">
        <v>593</v>
      </c>
      <c r="F126" s="120" t="s">
        <v>1120</v>
      </c>
      <c r="G126" s="120" t="s">
        <v>1121</v>
      </c>
    </row>
    <row r="127" spans="1:7" ht="12" customHeight="1">
      <c r="A127" s="104" t="s">
        <v>1122</v>
      </c>
      <c r="B127" s="106" t="s">
        <v>584</v>
      </c>
      <c r="C127" s="122">
        <v>90718</v>
      </c>
      <c r="D127" s="105" t="s">
        <v>1123</v>
      </c>
      <c r="E127" s="106" t="s">
        <v>593</v>
      </c>
      <c r="F127" s="120" t="s">
        <v>1124</v>
      </c>
      <c r="G127" s="120" t="s">
        <v>1125</v>
      </c>
    </row>
    <row r="128" spans="1:7" ht="12" customHeight="1">
      <c r="A128" s="104" t="s">
        <v>1126</v>
      </c>
      <c r="B128" s="106" t="s">
        <v>584</v>
      </c>
      <c r="C128" s="122">
        <v>90719</v>
      </c>
      <c r="D128" s="105" t="s">
        <v>1127</v>
      </c>
      <c r="E128" s="106" t="s">
        <v>593</v>
      </c>
      <c r="F128" s="120" t="s">
        <v>1128</v>
      </c>
      <c r="G128" s="120" t="s">
        <v>1129</v>
      </c>
    </row>
    <row r="129" spans="1:7" ht="12" customHeight="1">
      <c r="A129" s="104" t="s">
        <v>1130</v>
      </c>
      <c r="B129" s="106" t="s">
        <v>584</v>
      </c>
      <c r="C129" s="122">
        <v>90720</v>
      </c>
      <c r="D129" s="105" t="s">
        <v>1131</v>
      </c>
      <c r="E129" s="106" t="s">
        <v>593</v>
      </c>
      <c r="F129" s="120" t="s">
        <v>1132</v>
      </c>
      <c r="G129" s="120" t="s">
        <v>1133</v>
      </c>
    </row>
    <row r="130" spans="1:7" ht="12" customHeight="1">
      <c r="A130" s="104" t="s">
        <v>1134</v>
      </c>
      <c r="B130" s="106" t="s">
        <v>584</v>
      </c>
      <c r="C130" s="122">
        <v>90721</v>
      </c>
      <c r="D130" s="105" t="s">
        <v>1135</v>
      </c>
      <c r="E130" s="106" t="s">
        <v>593</v>
      </c>
      <c r="F130" s="120" t="s">
        <v>1136</v>
      </c>
      <c r="G130" s="120" t="s">
        <v>1137</v>
      </c>
    </row>
    <row r="131" spans="1:7" ht="12" customHeight="1">
      <c r="A131" s="104" t="s">
        <v>1138</v>
      </c>
      <c r="B131" s="106" t="s">
        <v>584</v>
      </c>
      <c r="C131" s="122">
        <v>90723</v>
      </c>
      <c r="D131" s="105" t="s">
        <v>1139</v>
      </c>
      <c r="E131" s="106" t="s">
        <v>593</v>
      </c>
      <c r="F131" s="120" t="s">
        <v>1140</v>
      </c>
      <c r="G131" s="120" t="s">
        <v>1141</v>
      </c>
    </row>
    <row r="132" spans="1:7" ht="12" customHeight="1">
      <c r="A132" s="104" t="s">
        <v>1142</v>
      </c>
      <c r="B132" s="106" t="s">
        <v>584</v>
      </c>
      <c r="C132" s="122">
        <v>90724</v>
      </c>
      <c r="D132" s="105" t="s">
        <v>1143</v>
      </c>
      <c r="E132" s="106" t="s">
        <v>1144</v>
      </c>
      <c r="F132" s="120" t="s">
        <v>1145</v>
      </c>
      <c r="G132" s="120" t="s">
        <v>1146</v>
      </c>
    </row>
    <row r="133" spans="1:7" ht="12" customHeight="1">
      <c r="A133" s="104" t="s">
        <v>1147</v>
      </c>
      <c r="B133" s="106" t="s">
        <v>584</v>
      </c>
      <c r="C133" s="122">
        <v>90725</v>
      </c>
      <c r="D133" s="105" t="s">
        <v>1148</v>
      </c>
      <c r="E133" s="106" t="s">
        <v>1144</v>
      </c>
      <c r="F133" s="120" t="s">
        <v>1149</v>
      </c>
      <c r="G133" s="120" t="s">
        <v>1150</v>
      </c>
    </row>
    <row r="134" spans="1:7" ht="12" customHeight="1">
      <c r="A134" s="104" t="s">
        <v>1151</v>
      </c>
      <c r="B134" s="106" t="s">
        <v>584</v>
      </c>
      <c r="C134" s="122">
        <v>90726</v>
      </c>
      <c r="D134" s="105" t="s">
        <v>1152</v>
      </c>
      <c r="E134" s="106" t="s">
        <v>1144</v>
      </c>
      <c r="F134" s="120" t="s">
        <v>1153</v>
      </c>
      <c r="G134" s="120" t="s">
        <v>1154</v>
      </c>
    </row>
    <row r="135" spans="1:7" ht="12" customHeight="1">
      <c r="A135" s="104" t="s">
        <v>1155</v>
      </c>
      <c r="B135" s="106" t="s">
        <v>584</v>
      </c>
      <c r="C135" s="122">
        <v>90727</v>
      </c>
      <c r="D135" s="105" t="s">
        <v>1156</v>
      </c>
      <c r="E135" s="106" t="s">
        <v>1144</v>
      </c>
      <c r="F135" s="120" t="s">
        <v>1157</v>
      </c>
      <c r="G135" s="120" t="s">
        <v>1158</v>
      </c>
    </row>
    <row r="136" spans="1:7" ht="12" customHeight="1">
      <c r="A136" s="104" t="s">
        <v>1159</v>
      </c>
      <c r="B136" s="106" t="s">
        <v>584</v>
      </c>
      <c r="C136" s="122">
        <v>90728</v>
      </c>
      <c r="D136" s="105" t="s">
        <v>1160</v>
      </c>
      <c r="E136" s="106" t="s">
        <v>1144</v>
      </c>
      <c r="F136" s="120" t="s">
        <v>1161</v>
      </c>
      <c r="G136" s="120" t="s">
        <v>1162</v>
      </c>
    </row>
    <row r="137" spans="1:7" ht="12" customHeight="1">
      <c r="A137" s="104" t="s">
        <v>1163</v>
      </c>
      <c r="B137" s="106" t="s">
        <v>584</v>
      </c>
      <c r="C137" s="122">
        <v>90729</v>
      </c>
      <c r="D137" s="105" t="s">
        <v>1164</v>
      </c>
      <c r="E137" s="106" t="s">
        <v>1144</v>
      </c>
      <c r="F137" s="120" t="s">
        <v>1165</v>
      </c>
      <c r="G137" s="120" t="s">
        <v>1166</v>
      </c>
    </row>
    <row r="138" spans="1:7" ht="12" customHeight="1">
      <c r="A138" s="104" t="s">
        <v>1167</v>
      </c>
      <c r="B138" s="106" t="s">
        <v>584</v>
      </c>
      <c r="C138" s="122">
        <v>90730</v>
      </c>
      <c r="D138" s="105" t="s">
        <v>1168</v>
      </c>
      <c r="E138" s="106" t="s">
        <v>1144</v>
      </c>
      <c r="F138" s="120" t="s">
        <v>1169</v>
      </c>
      <c r="G138" s="120" t="s">
        <v>1170</v>
      </c>
    </row>
    <row r="139" spans="1:7" ht="12" customHeight="1">
      <c r="A139" s="104" t="s">
        <v>1171</v>
      </c>
      <c r="B139" s="106" t="s">
        <v>584</v>
      </c>
      <c r="C139" s="122">
        <v>90731</v>
      </c>
      <c r="D139" s="105" t="s">
        <v>1172</v>
      </c>
      <c r="E139" s="106" t="s">
        <v>1144</v>
      </c>
      <c r="F139" s="120" t="s">
        <v>1173</v>
      </c>
      <c r="G139" s="120" t="s">
        <v>1174</v>
      </c>
    </row>
    <row r="140" spans="1:7" ht="12" customHeight="1">
      <c r="A140" s="104" t="s">
        <v>1175</v>
      </c>
      <c r="B140" s="106" t="s">
        <v>584</v>
      </c>
      <c r="C140" s="122">
        <v>90732</v>
      </c>
      <c r="D140" s="105" t="s">
        <v>1176</v>
      </c>
      <c r="E140" s="106" t="s">
        <v>1144</v>
      </c>
      <c r="F140" s="120" t="s">
        <v>1177</v>
      </c>
      <c r="G140" s="120" t="s">
        <v>1178</v>
      </c>
    </row>
    <row r="141" spans="1:7" ht="12" customHeight="1">
      <c r="A141" s="104" t="s">
        <v>1179</v>
      </c>
      <c r="B141" s="106" t="s">
        <v>584</v>
      </c>
      <c r="C141" s="122">
        <v>90733</v>
      </c>
      <c r="D141" s="105" t="s">
        <v>1180</v>
      </c>
      <c r="E141" s="106" t="s">
        <v>593</v>
      </c>
      <c r="F141" s="120" t="s">
        <v>1181</v>
      </c>
      <c r="G141" s="120" t="s">
        <v>1182</v>
      </c>
    </row>
    <row r="142" spans="1:7" ht="12" customHeight="1">
      <c r="A142" s="104" t="s">
        <v>1183</v>
      </c>
      <c r="B142" s="106" t="s">
        <v>584</v>
      </c>
      <c r="C142" s="122">
        <v>90734</v>
      </c>
      <c r="D142" s="105" t="s">
        <v>1184</v>
      </c>
      <c r="E142" s="106" t="s">
        <v>593</v>
      </c>
      <c r="F142" s="120" t="s">
        <v>1185</v>
      </c>
      <c r="G142" s="120" t="s">
        <v>1186</v>
      </c>
    </row>
    <row r="143" spans="1:7" ht="12" customHeight="1">
      <c r="A143" s="104" t="s">
        <v>1187</v>
      </c>
      <c r="B143" s="106" t="s">
        <v>584</v>
      </c>
      <c r="C143" s="122">
        <v>90735</v>
      </c>
      <c r="D143" s="105" t="s">
        <v>1188</v>
      </c>
      <c r="E143" s="106" t="s">
        <v>593</v>
      </c>
      <c r="F143" s="120" t="s">
        <v>1189</v>
      </c>
      <c r="G143" s="120" t="s">
        <v>1190</v>
      </c>
    </row>
    <row r="144" spans="1:7" ht="12" customHeight="1">
      <c r="A144" s="104" t="s">
        <v>1191</v>
      </c>
      <c r="B144" s="106" t="s">
        <v>584</v>
      </c>
      <c r="C144" s="122">
        <v>90736</v>
      </c>
      <c r="D144" s="105" t="s">
        <v>1192</v>
      </c>
      <c r="E144" s="106" t="s">
        <v>593</v>
      </c>
      <c r="F144" s="120" t="s">
        <v>1193</v>
      </c>
      <c r="G144" s="120" t="s">
        <v>1194</v>
      </c>
    </row>
    <row r="145" spans="1:7" ht="12" customHeight="1">
      <c r="A145" s="104" t="s">
        <v>1195</v>
      </c>
      <c r="B145" s="106" t="s">
        <v>584</v>
      </c>
      <c r="C145" s="122">
        <v>90737</v>
      </c>
      <c r="D145" s="105" t="s">
        <v>1196</v>
      </c>
      <c r="E145" s="106" t="s">
        <v>593</v>
      </c>
      <c r="F145" s="120" t="s">
        <v>1197</v>
      </c>
      <c r="G145" s="120" t="s">
        <v>1198</v>
      </c>
    </row>
    <row r="146" spans="1:7" ht="12" customHeight="1">
      <c r="A146" s="104" t="s">
        <v>1199</v>
      </c>
      <c r="B146" s="106" t="s">
        <v>584</v>
      </c>
      <c r="C146" s="122">
        <v>90738</v>
      </c>
      <c r="D146" s="105" t="s">
        <v>1200</v>
      </c>
      <c r="E146" s="106" t="s">
        <v>593</v>
      </c>
      <c r="F146" s="120" t="s">
        <v>1201</v>
      </c>
      <c r="G146" s="120" t="s">
        <v>1202</v>
      </c>
    </row>
    <row r="147" spans="1:7" ht="12" customHeight="1">
      <c r="A147" s="104" t="s">
        <v>1203</v>
      </c>
      <c r="B147" s="106" t="s">
        <v>584</v>
      </c>
      <c r="C147" s="122">
        <v>90739</v>
      </c>
      <c r="D147" s="105" t="s">
        <v>1204</v>
      </c>
      <c r="E147" s="106" t="s">
        <v>593</v>
      </c>
      <c r="F147" s="120" t="s">
        <v>1205</v>
      </c>
      <c r="G147" s="120" t="s">
        <v>1206</v>
      </c>
    </row>
    <row r="148" spans="1:7" ht="12" customHeight="1">
      <c r="A148" s="104" t="s">
        <v>1207</v>
      </c>
      <c r="B148" s="106" t="s">
        <v>584</v>
      </c>
      <c r="C148" s="122">
        <v>90740</v>
      </c>
      <c r="D148" s="105" t="s">
        <v>1208</v>
      </c>
      <c r="E148" s="106" t="s">
        <v>593</v>
      </c>
      <c r="F148" s="120" t="s">
        <v>1209</v>
      </c>
      <c r="G148" s="120" t="s">
        <v>1210</v>
      </c>
    </row>
    <row r="149" spans="1:7" ht="12" customHeight="1">
      <c r="A149" s="104" t="s">
        <v>1211</v>
      </c>
      <c r="B149" s="106" t="s">
        <v>584</v>
      </c>
      <c r="C149" s="122">
        <v>90741</v>
      </c>
      <c r="D149" s="105" t="s">
        <v>1212</v>
      </c>
      <c r="E149" s="106" t="s">
        <v>593</v>
      </c>
      <c r="F149" s="120" t="s">
        <v>1213</v>
      </c>
      <c r="G149" s="120" t="s">
        <v>1214</v>
      </c>
    </row>
    <row r="150" spans="1:7" ht="12" customHeight="1">
      <c r="A150" s="104" t="s">
        <v>1215</v>
      </c>
      <c r="B150" s="106" t="s">
        <v>584</v>
      </c>
      <c r="C150" s="122">
        <v>90742</v>
      </c>
      <c r="D150" s="105" t="s">
        <v>1216</v>
      </c>
      <c r="E150" s="106" t="s">
        <v>593</v>
      </c>
      <c r="F150" s="120" t="s">
        <v>1217</v>
      </c>
      <c r="G150" s="120" t="s">
        <v>1218</v>
      </c>
    </row>
    <row r="151" spans="1:7" ht="12" customHeight="1">
      <c r="A151" s="104" t="s">
        <v>1219</v>
      </c>
      <c r="B151" s="106" t="s">
        <v>584</v>
      </c>
      <c r="C151" s="122">
        <v>90743</v>
      </c>
      <c r="D151" s="105" t="s">
        <v>1220</v>
      </c>
      <c r="E151" s="106" t="s">
        <v>593</v>
      </c>
      <c r="F151" s="120" t="s">
        <v>1221</v>
      </c>
      <c r="G151" s="120" t="s">
        <v>1222</v>
      </c>
    </row>
    <row r="152" spans="1:7" ht="12" customHeight="1">
      <c r="A152" s="104" t="s">
        <v>1223</v>
      </c>
      <c r="B152" s="106" t="s">
        <v>584</v>
      </c>
      <c r="C152" s="122">
        <v>90744</v>
      </c>
      <c r="D152" s="105" t="s">
        <v>1224</v>
      </c>
      <c r="E152" s="106" t="s">
        <v>593</v>
      </c>
      <c r="F152" s="120" t="s">
        <v>1225</v>
      </c>
      <c r="G152" s="120" t="s">
        <v>1226</v>
      </c>
    </row>
    <row r="153" spans="1:7" ht="12" customHeight="1">
      <c r="A153" s="104" t="s">
        <v>1227</v>
      </c>
      <c r="B153" s="106" t="s">
        <v>584</v>
      </c>
      <c r="C153" s="122">
        <v>90745</v>
      </c>
      <c r="D153" s="105" t="s">
        <v>1228</v>
      </c>
      <c r="E153" s="106" t="s">
        <v>593</v>
      </c>
      <c r="F153" s="120" t="s">
        <v>1229</v>
      </c>
      <c r="G153" s="120" t="s">
        <v>1230</v>
      </c>
    </row>
    <row r="154" spans="1:7" ht="12" customHeight="1">
      <c r="A154" s="104" t="s">
        <v>1231</v>
      </c>
      <c r="B154" s="106" t="s">
        <v>584</v>
      </c>
      <c r="C154" s="122">
        <v>90746</v>
      </c>
      <c r="D154" s="105" t="s">
        <v>1232</v>
      </c>
      <c r="E154" s="106" t="s">
        <v>593</v>
      </c>
      <c r="F154" s="120" t="s">
        <v>1233</v>
      </c>
      <c r="G154" s="120" t="s">
        <v>1234</v>
      </c>
    </row>
    <row r="155" spans="1:7" ht="12" customHeight="1">
      <c r="A155" s="104" t="s">
        <v>1235</v>
      </c>
      <c r="B155" s="106" t="s">
        <v>584</v>
      </c>
      <c r="C155" s="122">
        <v>90747</v>
      </c>
      <c r="D155" s="105" t="s">
        <v>1236</v>
      </c>
      <c r="E155" s="106" t="s">
        <v>593</v>
      </c>
      <c r="F155" s="120" t="s">
        <v>1237</v>
      </c>
      <c r="G155" s="120" t="s">
        <v>1238</v>
      </c>
    </row>
    <row r="156" spans="1:7" ht="12" customHeight="1">
      <c r="A156" s="104" t="s">
        <v>1239</v>
      </c>
      <c r="B156" s="106" t="s">
        <v>584</v>
      </c>
      <c r="C156" s="122">
        <v>90748</v>
      </c>
      <c r="D156" s="105" t="s">
        <v>1240</v>
      </c>
      <c r="E156" s="106" t="s">
        <v>593</v>
      </c>
      <c r="F156" s="120" t="s">
        <v>1241</v>
      </c>
      <c r="G156" s="120" t="s">
        <v>1242</v>
      </c>
    </row>
    <row r="157" spans="1:7" ht="12" customHeight="1">
      <c r="A157" s="104" t="s">
        <v>1243</v>
      </c>
      <c r="B157" s="106" t="s">
        <v>584</v>
      </c>
      <c r="C157" s="122">
        <v>90749</v>
      </c>
      <c r="D157" s="105" t="s">
        <v>1244</v>
      </c>
      <c r="E157" s="106" t="s">
        <v>593</v>
      </c>
      <c r="F157" s="120" t="s">
        <v>1245</v>
      </c>
      <c r="G157" s="120" t="s">
        <v>1246</v>
      </c>
    </row>
    <row r="158" spans="1:7" ht="12" customHeight="1">
      <c r="A158" s="104" t="s">
        <v>1247</v>
      </c>
      <c r="B158" s="106" t="s">
        <v>584</v>
      </c>
      <c r="C158" s="122">
        <v>90750</v>
      </c>
      <c r="D158" s="105" t="s">
        <v>1248</v>
      </c>
      <c r="E158" s="106" t="s">
        <v>593</v>
      </c>
      <c r="F158" s="120" t="s">
        <v>1249</v>
      </c>
      <c r="G158" s="120" t="s">
        <v>1250</v>
      </c>
    </row>
    <row r="159" spans="1:7" ht="12" customHeight="1">
      <c r="A159" s="104" t="s">
        <v>1251</v>
      </c>
      <c r="B159" s="106" t="s">
        <v>584</v>
      </c>
      <c r="C159" s="122">
        <v>90751</v>
      </c>
      <c r="D159" s="105" t="s">
        <v>1252</v>
      </c>
      <c r="E159" s="106" t="s">
        <v>593</v>
      </c>
      <c r="F159" s="120" t="s">
        <v>1253</v>
      </c>
      <c r="G159" s="120" t="s">
        <v>1254</v>
      </c>
    </row>
    <row r="160" spans="1:7" ht="12" customHeight="1">
      <c r="A160" s="104" t="s">
        <v>1255</v>
      </c>
      <c r="B160" s="106" t="s">
        <v>584</v>
      </c>
      <c r="C160" s="122">
        <v>90752</v>
      </c>
      <c r="D160" s="105" t="s">
        <v>1256</v>
      </c>
      <c r="E160" s="106" t="s">
        <v>593</v>
      </c>
      <c r="F160" s="120" t="s">
        <v>1257</v>
      </c>
      <c r="G160" s="120" t="s">
        <v>1258</v>
      </c>
    </row>
    <row r="161" spans="1:7" ht="12" customHeight="1">
      <c r="A161" s="104" t="s">
        <v>1259</v>
      </c>
      <c r="B161" s="106" t="s">
        <v>584</v>
      </c>
      <c r="C161" s="122">
        <v>90753</v>
      </c>
      <c r="D161" s="105" t="s">
        <v>1260</v>
      </c>
      <c r="E161" s="106" t="s">
        <v>593</v>
      </c>
      <c r="F161" s="120" t="s">
        <v>1261</v>
      </c>
      <c r="G161" s="120" t="s">
        <v>1262</v>
      </c>
    </row>
    <row r="162" spans="1:7" ht="12" customHeight="1">
      <c r="A162" s="104" t="s">
        <v>1263</v>
      </c>
      <c r="B162" s="106" t="s">
        <v>584</v>
      </c>
      <c r="C162" s="122">
        <v>90754</v>
      </c>
      <c r="D162" s="105" t="s">
        <v>1264</v>
      </c>
      <c r="E162" s="106" t="s">
        <v>593</v>
      </c>
      <c r="F162" s="120" t="s">
        <v>1265</v>
      </c>
      <c r="G162" s="120" t="s">
        <v>1266</v>
      </c>
    </row>
    <row r="163" spans="1:7" ht="12" customHeight="1">
      <c r="A163" s="104" t="s">
        <v>1267</v>
      </c>
      <c r="B163" s="106" t="s">
        <v>584</v>
      </c>
      <c r="C163" s="122">
        <v>90755</v>
      </c>
      <c r="D163" s="105" t="s">
        <v>1268</v>
      </c>
      <c r="E163" s="106" t="s">
        <v>593</v>
      </c>
      <c r="F163" s="120" t="s">
        <v>1269</v>
      </c>
      <c r="G163" s="120" t="s">
        <v>1270</v>
      </c>
    </row>
    <row r="164" spans="1:7" ht="12" customHeight="1">
      <c r="A164" s="104" t="s">
        <v>1271</v>
      </c>
      <c r="B164" s="106" t="s">
        <v>584</v>
      </c>
      <c r="C164" s="122">
        <v>90756</v>
      </c>
      <c r="D164" s="105" t="s">
        <v>1272</v>
      </c>
      <c r="E164" s="106" t="s">
        <v>593</v>
      </c>
      <c r="F164" s="120" t="s">
        <v>1273</v>
      </c>
      <c r="G164" s="120" t="s">
        <v>904</v>
      </c>
    </row>
    <row r="165" spans="1:7" ht="12" customHeight="1">
      <c r="A165" s="104" t="s">
        <v>1274</v>
      </c>
      <c r="B165" s="106" t="s">
        <v>584</v>
      </c>
      <c r="C165" s="122">
        <v>90757</v>
      </c>
      <c r="D165" s="105" t="s">
        <v>1275</v>
      </c>
      <c r="E165" s="106" t="s">
        <v>593</v>
      </c>
      <c r="F165" s="120" t="s">
        <v>1276</v>
      </c>
      <c r="G165" s="120" t="s">
        <v>1277</v>
      </c>
    </row>
    <row r="166" spans="1:7" ht="12" customHeight="1">
      <c r="A166" s="104" t="s">
        <v>1278</v>
      </c>
      <c r="B166" s="106" t="s">
        <v>584</v>
      </c>
      <c r="C166" s="122">
        <v>90758</v>
      </c>
      <c r="D166" s="105" t="s">
        <v>1279</v>
      </c>
      <c r="E166" s="106" t="s">
        <v>593</v>
      </c>
      <c r="F166" s="120" t="s">
        <v>1280</v>
      </c>
      <c r="G166" s="120" t="s">
        <v>1281</v>
      </c>
    </row>
    <row r="167" spans="1:7" ht="12" customHeight="1">
      <c r="A167" s="104" t="s">
        <v>1282</v>
      </c>
      <c r="B167" s="106" t="s">
        <v>584</v>
      </c>
      <c r="C167" s="122">
        <v>90759</v>
      </c>
      <c r="D167" s="105" t="s">
        <v>1283</v>
      </c>
      <c r="E167" s="106" t="s">
        <v>593</v>
      </c>
      <c r="F167" s="120" t="s">
        <v>1284</v>
      </c>
      <c r="G167" s="120" t="s">
        <v>1285</v>
      </c>
    </row>
    <row r="168" spans="1:7" ht="12" customHeight="1">
      <c r="A168" s="104" t="s">
        <v>1286</v>
      </c>
      <c r="B168" s="106" t="s">
        <v>584</v>
      </c>
      <c r="C168" s="122">
        <v>90760</v>
      </c>
      <c r="D168" s="105" t="s">
        <v>1287</v>
      </c>
      <c r="E168" s="106" t="s">
        <v>593</v>
      </c>
      <c r="F168" s="120" t="s">
        <v>853</v>
      </c>
      <c r="G168" s="120" t="s">
        <v>1288</v>
      </c>
    </row>
    <row r="169" spans="1:7" ht="12" customHeight="1">
      <c r="A169" s="104" t="s">
        <v>1289</v>
      </c>
      <c r="B169" s="106" t="s">
        <v>584</v>
      </c>
      <c r="C169" s="122">
        <v>90761</v>
      </c>
      <c r="D169" s="105" t="s">
        <v>1290</v>
      </c>
      <c r="E169" s="106" t="s">
        <v>593</v>
      </c>
      <c r="F169" s="120" t="s">
        <v>1291</v>
      </c>
      <c r="G169" s="120" t="s">
        <v>1292</v>
      </c>
    </row>
    <row r="170" spans="1:7" ht="12" customHeight="1">
      <c r="A170" s="104" t="s">
        <v>1293</v>
      </c>
      <c r="B170" s="106" t="s">
        <v>584</v>
      </c>
      <c r="C170" s="122">
        <v>90762</v>
      </c>
      <c r="D170" s="105" t="s">
        <v>1294</v>
      </c>
      <c r="E170" s="106" t="s">
        <v>593</v>
      </c>
      <c r="F170" s="120" t="s">
        <v>1295</v>
      </c>
      <c r="G170" s="120" t="s">
        <v>1296</v>
      </c>
    </row>
    <row r="171" spans="1:7" ht="12" customHeight="1">
      <c r="A171" s="104" t="s">
        <v>1297</v>
      </c>
      <c r="B171" s="106" t="s">
        <v>584</v>
      </c>
      <c r="C171" s="122">
        <v>94869</v>
      </c>
      <c r="D171" s="105" t="s">
        <v>1298</v>
      </c>
      <c r="E171" s="106" t="s">
        <v>593</v>
      </c>
      <c r="F171" s="120" t="s">
        <v>1299</v>
      </c>
      <c r="G171" s="120" t="s">
        <v>1300</v>
      </c>
    </row>
    <row r="172" spans="1:7" ht="12" customHeight="1">
      <c r="A172" s="104" t="s">
        <v>1301</v>
      </c>
      <c r="B172" s="106" t="s">
        <v>584</v>
      </c>
      <c r="C172" s="122">
        <v>94870</v>
      </c>
      <c r="D172" s="105" t="s">
        <v>1302</v>
      </c>
      <c r="E172" s="106" t="s">
        <v>593</v>
      </c>
      <c r="F172" s="120" t="s">
        <v>1303</v>
      </c>
      <c r="G172" s="120" t="s">
        <v>1304</v>
      </c>
    </row>
    <row r="173" spans="1:7" ht="12" customHeight="1">
      <c r="A173" s="104" t="s">
        <v>1305</v>
      </c>
      <c r="B173" s="106" t="s">
        <v>584</v>
      </c>
      <c r="C173" s="122">
        <v>94871</v>
      </c>
      <c r="D173" s="105" t="s">
        <v>1306</v>
      </c>
      <c r="E173" s="106" t="s">
        <v>593</v>
      </c>
      <c r="F173" s="120" t="s">
        <v>1307</v>
      </c>
      <c r="G173" s="120" t="s">
        <v>1308</v>
      </c>
    </row>
    <row r="174" spans="1:7" ht="12" customHeight="1">
      <c r="A174" s="104" t="s">
        <v>1309</v>
      </c>
      <c r="B174" s="106" t="s">
        <v>584</v>
      </c>
      <c r="C174" s="122">
        <v>94872</v>
      </c>
      <c r="D174" s="105" t="s">
        <v>1310</v>
      </c>
      <c r="E174" s="106" t="s">
        <v>593</v>
      </c>
      <c r="F174" s="120" t="s">
        <v>1311</v>
      </c>
      <c r="G174" s="120" t="s">
        <v>1312</v>
      </c>
    </row>
    <row r="175" spans="1:7" ht="12" customHeight="1">
      <c r="A175" s="104" t="s">
        <v>1313</v>
      </c>
      <c r="B175" s="106" t="s">
        <v>584</v>
      </c>
      <c r="C175" s="122">
        <v>94875</v>
      </c>
      <c r="D175" s="105" t="s">
        <v>1314</v>
      </c>
      <c r="E175" s="106" t="s">
        <v>593</v>
      </c>
      <c r="F175" s="120" t="s">
        <v>1315</v>
      </c>
      <c r="G175" s="120" t="s">
        <v>1316</v>
      </c>
    </row>
    <row r="176" spans="1:7" ht="12" customHeight="1">
      <c r="A176" s="104" t="s">
        <v>1317</v>
      </c>
      <c r="B176" s="106" t="s">
        <v>584</v>
      </c>
      <c r="C176" s="122">
        <v>94876</v>
      </c>
      <c r="D176" s="105" t="s">
        <v>1318</v>
      </c>
      <c r="E176" s="106" t="s">
        <v>593</v>
      </c>
      <c r="F176" s="120" t="s">
        <v>1319</v>
      </c>
      <c r="G176" s="120" t="s">
        <v>1320</v>
      </c>
    </row>
    <row r="177" spans="1:7" ht="12" customHeight="1">
      <c r="A177" s="104" t="s">
        <v>1321</v>
      </c>
      <c r="B177" s="106" t="s">
        <v>584</v>
      </c>
      <c r="C177" s="122">
        <v>94878</v>
      </c>
      <c r="D177" s="105" t="s">
        <v>1322</v>
      </c>
      <c r="E177" s="106" t="s">
        <v>593</v>
      </c>
      <c r="F177" s="120" t="s">
        <v>1323</v>
      </c>
      <c r="G177" s="120" t="s">
        <v>1324</v>
      </c>
    </row>
    <row r="178" spans="1:7" ht="12" customHeight="1">
      <c r="A178" s="104" t="s">
        <v>1325</v>
      </c>
      <c r="B178" s="106" t="s">
        <v>584</v>
      </c>
      <c r="C178" s="122">
        <v>94879</v>
      </c>
      <c r="D178" s="105" t="s">
        <v>1326</v>
      </c>
      <c r="E178" s="106" t="s">
        <v>593</v>
      </c>
      <c r="F178" s="120" t="s">
        <v>1327</v>
      </c>
      <c r="G178" s="120" t="s">
        <v>1328</v>
      </c>
    </row>
    <row r="179" spans="1:7" ht="12" customHeight="1">
      <c r="A179" s="104" t="s">
        <v>1329</v>
      </c>
      <c r="B179" s="106" t="s">
        <v>584</v>
      </c>
      <c r="C179" s="122">
        <v>94880</v>
      </c>
      <c r="D179" s="105" t="s">
        <v>1330</v>
      </c>
      <c r="E179" s="106" t="s">
        <v>593</v>
      </c>
      <c r="F179" s="120" t="s">
        <v>1331</v>
      </c>
      <c r="G179" s="120" t="s">
        <v>1332</v>
      </c>
    </row>
    <row r="180" spans="1:7" ht="12" customHeight="1">
      <c r="A180" s="104" t="s">
        <v>1333</v>
      </c>
      <c r="B180" s="106" t="s">
        <v>584</v>
      </c>
      <c r="C180" s="122">
        <v>94881</v>
      </c>
      <c r="D180" s="105" t="s">
        <v>1334</v>
      </c>
      <c r="E180" s="106" t="s">
        <v>593</v>
      </c>
      <c r="F180" s="120" t="s">
        <v>1335</v>
      </c>
      <c r="G180" s="120" t="s">
        <v>1336</v>
      </c>
    </row>
    <row r="181" spans="1:7" ht="12" customHeight="1">
      <c r="A181" s="104" t="s">
        <v>1337</v>
      </c>
      <c r="B181" s="106" t="s">
        <v>584</v>
      </c>
      <c r="C181" s="122">
        <v>94882</v>
      </c>
      <c r="D181" s="105" t="s">
        <v>1338</v>
      </c>
      <c r="E181" s="106" t="s">
        <v>593</v>
      </c>
      <c r="F181" s="120" t="s">
        <v>1339</v>
      </c>
      <c r="G181" s="120" t="s">
        <v>1340</v>
      </c>
    </row>
    <row r="182" spans="1:7" ht="12" customHeight="1">
      <c r="A182" s="104" t="s">
        <v>1341</v>
      </c>
      <c r="B182" s="106" t="s">
        <v>584</v>
      </c>
      <c r="C182" s="122">
        <v>94884</v>
      </c>
      <c r="D182" s="105" t="s">
        <v>1342</v>
      </c>
      <c r="E182" s="106" t="s">
        <v>593</v>
      </c>
      <c r="F182" s="120" t="s">
        <v>1343</v>
      </c>
      <c r="G182" s="120" t="s">
        <v>1344</v>
      </c>
    </row>
    <row r="183" spans="1:7" ht="12" customHeight="1">
      <c r="A183" s="104" t="s">
        <v>1345</v>
      </c>
      <c r="B183" s="106" t="s">
        <v>584</v>
      </c>
      <c r="C183" s="122">
        <v>94885</v>
      </c>
      <c r="D183" s="105" t="s">
        <v>1346</v>
      </c>
      <c r="E183" s="106" t="s">
        <v>593</v>
      </c>
      <c r="F183" s="120" t="s">
        <v>1347</v>
      </c>
      <c r="G183" s="120" t="s">
        <v>1348</v>
      </c>
    </row>
    <row r="184" spans="1:7" ht="12" customHeight="1">
      <c r="A184" s="104" t="s">
        <v>1349</v>
      </c>
      <c r="B184" s="106" t="s">
        <v>584</v>
      </c>
      <c r="C184" s="122">
        <v>94886</v>
      </c>
      <c r="D184" s="105" t="s">
        <v>1350</v>
      </c>
      <c r="E184" s="106" t="s">
        <v>593</v>
      </c>
      <c r="F184" s="120" t="s">
        <v>1351</v>
      </c>
      <c r="G184" s="120" t="s">
        <v>1352</v>
      </c>
    </row>
    <row r="185" spans="1:7" ht="12" customHeight="1">
      <c r="A185" s="104" t="s">
        <v>1353</v>
      </c>
      <c r="B185" s="106" t="s">
        <v>584</v>
      </c>
      <c r="C185" s="122">
        <v>94887</v>
      </c>
      <c r="D185" s="105" t="s">
        <v>1354</v>
      </c>
      <c r="E185" s="106" t="s">
        <v>593</v>
      </c>
      <c r="F185" s="120" t="s">
        <v>1355</v>
      </c>
      <c r="G185" s="120" t="s">
        <v>1356</v>
      </c>
    </row>
    <row r="186" spans="1:7" ht="12" customHeight="1">
      <c r="A186" s="104" t="s">
        <v>1357</v>
      </c>
      <c r="B186" s="106" t="s">
        <v>584</v>
      </c>
      <c r="C186" s="122">
        <v>94888</v>
      </c>
      <c r="D186" s="105" t="s">
        <v>1358</v>
      </c>
      <c r="E186" s="106" t="s">
        <v>593</v>
      </c>
      <c r="F186" s="120" t="s">
        <v>1359</v>
      </c>
      <c r="G186" s="120" t="s">
        <v>1360</v>
      </c>
    </row>
    <row r="187" spans="1:7" ht="12" customHeight="1">
      <c r="A187" s="104" t="s">
        <v>1361</v>
      </c>
      <c r="B187" s="106" t="s">
        <v>584</v>
      </c>
      <c r="C187" s="122">
        <v>94891</v>
      </c>
      <c r="D187" s="105" t="s">
        <v>1362</v>
      </c>
      <c r="E187" s="106" t="s">
        <v>593</v>
      </c>
      <c r="F187" s="120" t="s">
        <v>1363</v>
      </c>
      <c r="G187" s="120" t="s">
        <v>1364</v>
      </c>
    </row>
    <row r="188" spans="1:7" ht="12" customHeight="1">
      <c r="A188" s="104" t="s">
        <v>1365</v>
      </c>
      <c r="B188" s="106" t="s">
        <v>584</v>
      </c>
      <c r="C188" s="122">
        <v>94892</v>
      </c>
      <c r="D188" s="105" t="s">
        <v>1366</v>
      </c>
      <c r="E188" s="106" t="s">
        <v>593</v>
      </c>
      <c r="F188" s="120" t="s">
        <v>1367</v>
      </c>
      <c r="G188" s="120" t="s">
        <v>1368</v>
      </c>
    </row>
    <row r="189" spans="1:7" ht="12" customHeight="1">
      <c r="A189" s="104" t="s">
        <v>1369</v>
      </c>
      <c r="B189" s="106" t="s">
        <v>584</v>
      </c>
      <c r="C189" s="122">
        <v>94894</v>
      </c>
      <c r="D189" s="105" t="s">
        <v>1370</v>
      </c>
      <c r="E189" s="106" t="s">
        <v>593</v>
      </c>
      <c r="F189" s="120" t="s">
        <v>1371</v>
      </c>
      <c r="G189" s="120" t="s">
        <v>1372</v>
      </c>
    </row>
    <row r="190" spans="1:7" ht="12" customHeight="1">
      <c r="A190" s="104" t="s">
        <v>1373</v>
      </c>
      <c r="B190" s="106" t="s">
        <v>584</v>
      </c>
      <c r="C190" s="122">
        <v>94895</v>
      </c>
      <c r="D190" s="105" t="s">
        <v>1374</v>
      </c>
      <c r="E190" s="106" t="s">
        <v>593</v>
      </c>
      <c r="F190" s="120" t="s">
        <v>1375</v>
      </c>
      <c r="G190" s="120" t="s">
        <v>1376</v>
      </c>
    </row>
    <row r="191" spans="1:7" ht="12" customHeight="1">
      <c r="A191" s="104" t="s">
        <v>1377</v>
      </c>
      <c r="B191" s="106" t="s">
        <v>584</v>
      </c>
      <c r="C191" s="122">
        <v>94896</v>
      </c>
      <c r="D191" s="105" t="s">
        <v>1378</v>
      </c>
      <c r="E191" s="106" t="s">
        <v>593</v>
      </c>
      <c r="F191" s="120" t="s">
        <v>1379</v>
      </c>
      <c r="G191" s="120" t="s">
        <v>1380</v>
      </c>
    </row>
    <row r="192" spans="1:7" ht="12" customHeight="1">
      <c r="A192" s="104" t="s">
        <v>1381</v>
      </c>
      <c r="B192" s="106" t="s">
        <v>584</v>
      </c>
      <c r="C192" s="122">
        <v>94897</v>
      </c>
      <c r="D192" s="105" t="s">
        <v>1382</v>
      </c>
      <c r="E192" s="106" t="s">
        <v>593</v>
      </c>
      <c r="F192" s="120" t="s">
        <v>1383</v>
      </c>
      <c r="G192" s="120" t="s">
        <v>1384</v>
      </c>
    </row>
    <row r="193" spans="1:7" ht="12" customHeight="1">
      <c r="A193" s="104" t="s">
        <v>1385</v>
      </c>
      <c r="B193" s="106" t="s">
        <v>584</v>
      </c>
      <c r="C193" s="122">
        <v>94898</v>
      </c>
      <c r="D193" s="105" t="s">
        <v>1386</v>
      </c>
      <c r="E193" s="106" t="s">
        <v>593</v>
      </c>
      <c r="F193" s="120" t="s">
        <v>1387</v>
      </c>
      <c r="G193" s="120" t="s">
        <v>1388</v>
      </c>
    </row>
    <row r="194" spans="1:7" ht="12" customHeight="1">
      <c r="A194" s="104" t="s">
        <v>1389</v>
      </c>
      <c r="B194" s="106" t="s">
        <v>584</v>
      </c>
      <c r="C194" s="122">
        <v>94900</v>
      </c>
      <c r="D194" s="105" t="s">
        <v>1390</v>
      </c>
      <c r="E194" s="106" t="s">
        <v>593</v>
      </c>
      <c r="F194" s="120" t="s">
        <v>1391</v>
      </c>
      <c r="G194" s="120" t="s">
        <v>1392</v>
      </c>
    </row>
    <row r="195" spans="1:7" ht="12" customHeight="1">
      <c r="A195" s="104" t="s">
        <v>1393</v>
      </c>
      <c r="B195" s="106" t="s">
        <v>584</v>
      </c>
      <c r="C195" s="122">
        <v>97121</v>
      </c>
      <c r="D195" s="105" t="s">
        <v>1394</v>
      </c>
      <c r="E195" s="106" t="s">
        <v>593</v>
      </c>
      <c r="F195" s="120" t="s">
        <v>1395</v>
      </c>
      <c r="G195" s="120" t="s">
        <v>1360</v>
      </c>
    </row>
    <row r="196" spans="1:7" ht="12" customHeight="1">
      <c r="A196" s="104" t="s">
        <v>1396</v>
      </c>
      <c r="B196" s="106" t="s">
        <v>584</v>
      </c>
      <c r="C196" s="122">
        <v>97122</v>
      </c>
      <c r="D196" s="105" t="s">
        <v>1397</v>
      </c>
      <c r="E196" s="106" t="s">
        <v>593</v>
      </c>
      <c r="F196" s="120" t="s">
        <v>1398</v>
      </c>
      <c r="G196" s="120" t="s">
        <v>1399</v>
      </c>
    </row>
    <row r="197" spans="1:7" ht="12" customHeight="1">
      <c r="A197" s="104" t="s">
        <v>1400</v>
      </c>
      <c r="B197" s="106" t="s">
        <v>584</v>
      </c>
      <c r="C197" s="122">
        <v>97123</v>
      </c>
      <c r="D197" s="105" t="s">
        <v>1401</v>
      </c>
      <c r="E197" s="106" t="s">
        <v>593</v>
      </c>
      <c r="F197" s="120" t="s">
        <v>1402</v>
      </c>
      <c r="G197" s="120" t="s">
        <v>1403</v>
      </c>
    </row>
    <row r="198" spans="1:7" ht="12" customHeight="1">
      <c r="A198" s="104" t="s">
        <v>1404</v>
      </c>
      <c r="B198" s="106" t="s">
        <v>584</v>
      </c>
      <c r="C198" s="122">
        <v>97124</v>
      </c>
      <c r="D198" s="105" t="s">
        <v>1405</v>
      </c>
      <c r="E198" s="106" t="s">
        <v>593</v>
      </c>
      <c r="F198" s="120" t="s">
        <v>1406</v>
      </c>
      <c r="G198" s="120" t="s">
        <v>1407</v>
      </c>
    </row>
    <row r="199" spans="1:7" ht="12" customHeight="1">
      <c r="A199" s="104" t="s">
        <v>1408</v>
      </c>
      <c r="B199" s="106" t="s">
        <v>584</v>
      </c>
      <c r="C199" s="122">
        <v>97125</v>
      </c>
      <c r="D199" s="105" t="s">
        <v>1409</v>
      </c>
      <c r="E199" s="106" t="s">
        <v>593</v>
      </c>
      <c r="F199" s="120" t="s">
        <v>1410</v>
      </c>
      <c r="G199" s="120" t="s">
        <v>1411</v>
      </c>
    </row>
    <row r="200" spans="1:7" ht="12" customHeight="1">
      <c r="A200" s="104" t="s">
        <v>1412</v>
      </c>
      <c r="B200" s="106" t="s">
        <v>584</v>
      </c>
      <c r="C200" s="122">
        <v>97126</v>
      </c>
      <c r="D200" s="105" t="s">
        <v>1413</v>
      </c>
      <c r="E200" s="106" t="s">
        <v>593</v>
      </c>
      <c r="F200" s="120" t="s">
        <v>1311</v>
      </c>
      <c r="G200" s="120" t="s">
        <v>1414</v>
      </c>
    </row>
    <row r="201" spans="1:7" ht="12" customHeight="1">
      <c r="A201" s="104" t="s">
        <v>1415</v>
      </c>
      <c r="B201" s="106" t="s">
        <v>584</v>
      </c>
      <c r="C201" s="122">
        <v>92833</v>
      </c>
      <c r="D201" s="105" t="s">
        <v>1416</v>
      </c>
      <c r="E201" s="106" t="s">
        <v>593</v>
      </c>
      <c r="F201" s="120" t="s">
        <v>1417</v>
      </c>
      <c r="G201" s="120" t="s">
        <v>1418</v>
      </c>
    </row>
    <row r="202" spans="1:7" ht="12" customHeight="1">
      <c r="A202" s="104" t="s">
        <v>1419</v>
      </c>
      <c r="B202" s="106" t="s">
        <v>584</v>
      </c>
      <c r="C202" s="122">
        <v>92834</v>
      </c>
      <c r="D202" s="105" t="s">
        <v>1420</v>
      </c>
      <c r="E202" s="106" t="s">
        <v>593</v>
      </c>
      <c r="F202" s="120" t="s">
        <v>1421</v>
      </c>
      <c r="G202" s="120" t="s">
        <v>1422</v>
      </c>
    </row>
    <row r="203" spans="1:7" ht="12" customHeight="1">
      <c r="A203" s="104" t="s">
        <v>1423</v>
      </c>
      <c r="B203" s="106" t="s">
        <v>584</v>
      </c>
      <c r="C203" s="122">
        <v>92835</v>
      </c>
      <c r="D203" s="105" t="s">
        <v>1424</v>
      </c>
      <c r="E203" s="106" t="s">
        <v>593</v>
      </c>
      <c r="F203" s="120" t="s">
        <v>1425</v>
      </c>
      <c r="G203" s="120" t="s">
        <v>1426</v>
      </c>
    </row>
    <row r="204" spans="1:7" ht="12" customHeight="1">
      <c r="A204" s="104" t="s">
        <v>1427</v>
      </c>
      <c r="B204" s="106" t="s">
        <v>584</v>
      </c>
      <c r="C204" s="122">
        <v>92836</v>
      </c>
      <c r="D204" s="105" t="s">
        <v>1428</v>
      </c>
      <c r="E204" s="106" t="s">
        <v>593</v>
      </c>
      <c r="F204" s="120" t="s">
        <v>1429</v>
      </c>
      <c r="G204" s="120" t="s">
        <v>1430</v>
      </c>
    </row>
    <row r="205" spans="1:7" ht="12" customHeight="1">
      <c r="A205" s="104" t="s">
        <v>1431</v>
      </c>
      <c r="B205" s="106" t="s">
        <v>584</v>
      </c>
      <c r="C205" s="122">
        <v>92837</v>
      </c>
      <c r="D205" s="105" t="s">
        <v>1432</v>
      </c>
      <c r="E205" s="106" t="s">
        <v>593</v>
      </c>
      <c r="F205" s="120" t="s">
        <v>1433</v>
      </c>
      <c r="G205" s="120" t="s">
        <v>1434</v>
      </c>
    </row>
    <row r="206" spans="1:7" ht="12" customHeight="1">
      <c r="A206" s="104" t="s">
        <v>1435</v>
      </c>
      <c r="B206" s="106" t="s">
        <v>584</v>
      </c>
      <c r="C206" s="122">
        <v>92838</v>
      </c>
      <c r="D206" s="105" t="s">
        <v>1436</v>
      </c>
      <c r="E206" s="106" t="s">
        <v>593</v>
      </c>
      <c r="F206" s="120" t="s">
        <v>1437</v>
      </c>
      <c r="G206" s="120" t="s">
        <v>1438</v>
      </c>
    </row>
    <row r="207" spans="1:7" ht="12" customHeight="1">
      <c r="A207" s="104" t="s">
        <v>1439</v>
      </c>
      <c r="B207" s="106" t="s">
        <v>584</v>
      </c>
      <c r="C207" s="122">
        <v>92839</v>
      </c>
      <c r="D207" s="105" t="s">
        <v>1440</v>
      </c>
      <c r="E207" s="106" t="s">
        <v>593</v>
      </c>
      <c r="F207" s="120" t="s">
        <v>1441</v>
      </c>
      <c r="G207" s="120" t="s">
        <v>1442</v>
      </c>
    </row>
    <row r="208" spans="1:7" ht="12" customHeight="1">
      <c r="A208" s="104" t="s">
        <v>1443</v>
      </c>
      <c r="B208" s="106" t="s">
        <v>584</v>
      </c>
      <c r="C208" s="122">
        <v>92840</v>
      </c>
      <c r="D208" s="105" t="s">
        <v>1444</v>
      </c>
      <c r="E208" s="106" t="s">
        <v>593</v>
      </c>
      <c r="F208" s="120" t="s">
        <v>1445</v>
      </c>
      <c r="G208" s="120" t="s">
        <v>1446</v>
      </c>
    </row>
    <row r="209" spans="1:7" ht="12" customHeight="1">
      <c r="A209" s="104" t="s">
        <v>1447</v>
      </c>
      <c r="B209" s="106" t="s">
        <v>584</v>
      </c>
      <c r="C209" s="122">
        <v>92841</v>
      </c>
      <c r="D209" s="105" t="s">
        <v>1448</v>
      </c>
      <c r="E209" s="106" t="s">
        <v>593</v>
      </c>
      <c r="F209" s="120" t="s">
        <v>1449</v>
      </c>
      <c r="G209" s="120" t="s">
        <v>1450</v>
      </c>
    </row>
    <row r="210" spans="1:7" ht="12" customHeight="1">
      <c r="A210" s="104" t="s">
        <v>1451</v>
      </c>
      <c r="B210" s="106" t="s">
        <v>584</v>
      </c>
      <c r="C210" s="122">
        <v>92842</v>
      </c>
      <c r="D210" s="105" t="s">
        <v>1452</v>
      </c>
      <c r="E210" s="106" t="s">
        <v>593</v>
      </c>
      <c r="F210" s="120" t="s">
        <v>1453</v>
      </c>
      <c r="G210" s="120" t="s">
        <v>1454</v>
      </c>
    </row>
    <row r="211" spans="1:7" ht="12" customHeight="1">
      <c r="A211" s="104" t="s">
        <v>1455</v>
      </c>
      <c r="B211" s="106" t="s">
        <v>584</v>
      </c>
      <c r="C211" s="122">
        <v>92844</v>
      </c>
      <c r="D211" s="105" t="s">
        <v>1456</v>
      </c>
      <c r="E211" s="106" t="s">
        <v>593</v>
      </c>
      <c r="F211" s="120" t="s">
        <v>1457</v>
      </c>
      <c r="G211" s="120" t="s">
        <v>1458</v>
      </c>
    </row>
    <row r="212" spans="1:7" ht="12" customHeight="1">
      <c r="A212" s="104" t="s">
        <v>1459</v>
      </c>
      <c r="B212" s="106" t="s">
        <v>584</v>
      </c>
      <c r="C212" s="122">
        <v>92846</v>
      </c>
      <c r="D212" s="105" t="s">
        <v>1460</v>
      </c>
      <c r="E212" s="106" t="s">
        <v>593</v>
      </c>
      <c r="F212" s="120" t="s">
        <v>1461</v>
      </c>
      <c r="G212" s="120" t="s">
        <v>1462</v>
      </c>
    </row>
    <row r="213" spans="1:7" ht="12" customHeight="1">
      <c r="A213" s="104" t="s">
        <v>1463</v>
      </c>
      <c r="B213" s="106" t="s">
        <v>584</v>
      </c>
      <c r="C213" s="122">
        <v>92847</v>
      </c>
      <c r="D213" s="105" t="s">
        <v>1464</v>
      </c>
      <c r="E213" s="106" t="s">
        <v>593</v>
      </c>
      <c r="F213" s="120" t="s">
        <v>1465</v>
      </c>
      <c r="G213" s="120" t="s">
        <v>1466</v>
      </c>
    </row>
    <row r="214" spans="1:7" ht="12" customHeight="1">
      <c r="A214" s="104" t="s">
        <v>1467</v>
      </c>
      <c r="B214" s="106" t="s">
        <v>584</v>
      </c>
      <c r="C214" s="122">
        <v>92848</v>
      </c>
      <c r="D214" s="105" t="s">
        <v>1468</v>
      </c>
      <c r="E214" s="106" t="s">
        <v>593</v>
      </c>
      <c r="F214" s="120" t="s">
        <v>1469</v>
      </c>
      <c r="G214" s="120" t="s">
        <v>1470</v>
      </c>
    </row>
    <row r="215" spans="1:7" ht="12" customHeight="1">
      <c r="A215" s="104" t="s">
        <v>1471</v>
      </c>
      <c r="B215" s="106" t="s">
        <v>584</v>
      </c>
      <c r="C215" s="122">
        <v>92849</v>
      </c>
      <c r="D215" s="105" t="s">
        <v>1472</v>
      </c>
      <c r="E215" s="106" t="s">
        <v>593</v>
      </c>
      <c r="F215" s="120" t="s">
        <v>1473</v>
      </c>
      <c r="G215" s="120" t="s">
        <v>1474</v>
      </c>
    </row>
    <row r="216" spans="1:7" ht="12" customHeight="1">
      <c r="A216" s="104" t="s">
        <v>1475</v>
      </c>
      <c r="B216" s="106" t="s">
        <v>584</v>
      </c>
      <c r="C216" s="122">
        <v>92850</v>
      </c>
      <c r="D216" s="105" t="s">
        <v>1476</v>
      </c>
      <c r="E216" s="106" t="s">
        <v>593</v>
      </c>
      <c r="F216" s="120" t="s">
        <v>1477</v>
      </c>
      <c r="G216" s="120" t="s">
        <v>1478</v>
      </c>
    </row>
    <row r="217" spans="1:7" ht="12" customHeight="1">
      <c r="A217" s="104" t="s">
        <v>1479</v>
      </c>
      <c r="B217" s="106" t="s">
        <v>584</v>
      </c>
      <c r="C217" s="122">
        <v>92851</v>
      </c>
      <c r="D217" s="105" t="s">
        <v>1480</v>
      </c>
      <c r="E217" s="106" t="s">
        <v>593</v>
      </c>
      <c r="F217" s="120" t="s">
        <v>1481</v>
      </c>
      <c r="G217" s="120" t="s">
        <v>1482</v>
      </c>
    </row>
    <row r="218" spans="1:7" ht="12" customHeight="1">
      <c r="A218" s="104" t="s">
        <v>1483</v>
      </c>
      <c r="B218" s="106" t="s">
        <v>584</v>
      </c>
      <c r="C218" s="122">
        <v>92852</v>
      </c>
      <c r="D218" s="105" t="s">
        <v>1484</v>
      </c>
      <c r="E218" s="106" t="s">
        <v>593</v>
      </c>
      <c r="F218" s="120" t="s">
        <v>1485</v>
      </c>
      <c r="G218" s="120" t="s">
        <v>1486</v>
      </c>
    </row>
    <row r="219" spans="1:7" ht="12" customHeight="1">
      <c r="A219" s="104" t="s">
        <v>1487</v>
      </c>
      <c r="B219" s="106" t="s">
        <v>584</v>
      </c>
      <c r="C219" s="122">
        <v>92853</v>
      </c>
      <c r="D219" s="105" t="s">
        <v>1488</v>
      </c>
      <c r="E219" s="106" t="s">
        <v>593</v>
      </c>
      <c r="F219" s="120" t="s">
        <v>1489</v>
      </c>
      <c r="G219" s="120" t="s">
        <v>1490</v>
      </c>
    </row>
    <row r="220" spans="1:7" ht="12" customHeight="1">
      <c r="A220" s="104" t="s">
        <v>1491</v>
      </c>
      <c r="B220" s="106" t="s">
        <v>584</v>
      </c>
      <c r="C220" s="122">
        <v>92854</v>
      </c>
      <c r="D220" s="105" t="s">
        <v>1492</v>
      </c>
      <c r="E220" s="106" t="s">
        <v>593</v>
      </c>
      <c r="F220" s="120" t="s">
        <v>1493</v>
      </c>
      <c r="G220" s="120" t="s">
        <v>1494</v>
      </c>
    </row>
    <row r="221" spans="1:7" ht="12" customHeight="1">
      <c r="A221" s="104" t="s">
        <v>1495</v>
      </c>
      <c r="B221" s="106" t="s">
        <v>584</v>
      </c>
      <c r="C221" s="122">
        <v>92855</v>
      </c>
      <c r="D221" s="105" t="s">
        <v>1496</v>
      </c>
      <c r="E221" s="106" t="s">
        <v>593</v>
      </c>
      <c r="F221" s="120" t="s">
        <v>1497</v>
      </c>
      <c r="G221" s="120" t="s">
        <v>1498</v>
      </c>
    </row>
    <row r="222" spans="1:7" ht="12" customHeight="1">
      <c r="A222" s="104" t="s">
        <v>1499</v>
      </c>
      <c r="B222" s="106" t="s">
        <v>584</v>
      </c>
      <c r="C222" s="122">
        <v>92856</v>
      </c>
      <c r="D222" s="105" t="s">
        <v>1500</v>
      </c>
      <c r="E222" s="106" t="s">
        <v>593</v>
      </c>
      <c r="F222" s="120" t="s">
        <v>1501</v>
      </c>
      <c r="G222" s="120" t="s">
        <v>1502</v>
      </c>
    </row>
    <row r="223" spans="1:7" ht="12" customHeight="1">
      <c r="A223" s="104" t="s">
        <v>1503</v>
      </c>
      <c r="B223" s="106" t="s">
        <v>584</v>
      </c>
      <c r="C223" s="122">
        <v>92857</v>
      </c>
      <c r="D223" s="105" t="s">
        <v>1504</v>
      </c>
      <c r="E223" s="106" t="s">
        <v>593</v>
      </c>
      <c r="F223" s="120" t="s">
        <v>1505</v>
      </c>
      <c r="G223" s="120" t="s">
        <v>1506</v>
      </c>
    </row>
    <row r="224" spans="1:7" ht="12" customHeight="1">
      <c r="A224" s="104" t="s">
        <v>1507</v>
      </c>
      <c r="B224" s="106" t="s">
        <v>584</v>
      </c>
      <c r="C224" s="122">
        <v>92858</v>
      </c>
      <c r="D224" s="105" t="s">
        <v>1508</v>
      </c>
      <c r="E224" s="106" t="s">
        <v>593</v>
      </c>
      <c r="F224" s="120" t="s">
        <v>1509</v>
      </c>
      <c r="G224" s="120" t="s">
        <v>1510</v>
      </c>
    </row>
    <row r="225" spans="1:7" ht="12" customHeight="1">
      <c r="A225" s="104" t="s">
        <v>1511</v>
      </c>
      <c r="B225" s="106" t="s">
        <v>584</v>
      </c>
      <c r="C225" s="122">
        <v>92860</v>
      </c>
      <c r="D225" s="105" t="s">
        <v>1512</v>
      </c>
      <c r="E225" s="106" t="s">
        <v>593</v>
      </c>
      <c r="F225" s="120" t="s">
        <v>1513</v>
      </c>
      <c r="G225" s="120" t="s">
        <v>1514</v>
      </c>
    </row>
    <row r="226" spans="1:7" ht="12" customHeight="1">
      <c r="A226" s="104" t="s">
        <v>1515</v>
      </c>
      <c r="B226" s="106" t="s">
        <v>584</v>
      </c>
      <c r="C226" s="122">
        <v>92862</v>
      </c>
      <c r="D226" s="105" t="s">
        <v>1516</v>
      </c>
      <c r="E226" s="106" t="s">
        <v>593</v>
      </c>
      <c r="F226" s="120" t="s">
        <v>1517</v>
      </c>
      <c r="G226" s="120" t="s">
        <v>1518</v>
      </c>
    </row>
    <row r="227" spans="1:7" ht="12" customHeight="1">
      <c r="A227" s="104" t="s">
        <v>1519</v>
      </c>
      <c r="B227" s="106" t="s">
        <v>584</v>
      </c>
      <c r="C227" s="122">
        <v>92863</v>
      </c>
      <c r="D227" s="105" t="s">
        <v>1520</v>
      </c>
      <c r="E227" s="106" t="s">
        <v>593</v>
      </c>
      <c r="F227" s="120" t="s">
        <v>1521</v>
      </c>
      <c r="G227" s="120" t="s">
        <v>1522</v>
      </c>
    </row>
    <row r="228" spans="1:7" ht="12" customHeight="1">
      <c r="A228" s="104" t="s">
        <v>1523</v>
      </c>
      <c r="B228" s="106" t="s">
        <v>584</v>
      </c>
      <c r="C228" s="122">
        <v>92864</v>
      </c>
      <c r="D228" s="105" t="s">
        <v>1524</v>
      </c>
      <c r="E228" s="106" t="s">
        <v>593</v>
      </c>
      <c r="F228" s="120" t="s">
        <v>1525</v>
      </c>
      <c r="G228" s="120" t="s">
        <v>1526</v>
      </c>
    </row>
    <row r="229" spans="1:7" ht="12" customHeight="1">
      <c r="A229" s="104" t="s">
        <v>1527</v>
      </c>
      <c r="B229" s="106" t="s">
        <v>584</v>
      </c>
      <c r="C229" s="122">
        <v>92210</v>
      </c>
      <c r="D229" s="105" t="s">
        <v>1528</v>
      </c>
      <c r="E229" s="106" t="s">
        <v>593</v>
      </c>
      <c r="F229" s="120" t="s">
        <v>1529</v>
      </c>
      <c r="G229" s="120" t="s">
        <v>1530</v>
      </c>
    </row>
    <row r="230" spans="1:7" ht="12" customHeight="1">
      <c r="A230" s="104" t="s">
        <v>1531</v>
      </c>
      <c r="B230" s="106" t="s">
        <v>584</v>
      </c>
      <c r="C230" s="122">
        <v>92211</v>
      </c>
      <c r="D230" s="105" t="s">
        <v>1532</v>
      </c>
      <c r="E230" s="106" t="s">
        <v>593</v>
      </c>
      <c r="F230" s="120" t="s">
        <v>1533</v>
      </c>
      <c r="G230" s="120" t="s">
        <v>1534</v>
      </c>
    </row>
    <row r="231" spans="1:7" ht="12" customHeight="1">
      <c r="A231" s="104" t="s">
        <v>1535</v>
      </c>
      <c r="B231" s="106" t="s">
        <v>584</v>
      </c>
      <c r="C231" s="122">
        <v>92212</v>
      </c>
      <c r="D231" s="105" t="s">
        <v>1536</v>
      </c>
      <c r="E231" s="106" t="s">
        <v>593</v>
      </c>
      <c r="F231" s="120" t="s">
        <v>1537</v>
      </c>
      <c r="G231" s="120" t="s">
        <v>1538</v>
      </c>
    </row>
    <row r="232" spans="1:7" ht="12" customHeight="1">
      <c r="A232" s="104" t="s">
        <v>1539</v>
      </c>
      <c r="B232" s="106" t="s">
        <v>584</v>
      </c>
      <c r="C232" s="122">
        <v>92213</v>
      </c>
      <c r="D232" s="105" t="s">
        <v>1540</v>
      </c>
      <c r="E232" s="106" t="s">
        <v>593</v>
      </c>
      <c r="F232" s="120" t="s">
        <v>1541</v>
      </c>
      <c r="G232" s="120" t="s">
        <v>1542</v>
      </c>
    </row>
    <row r="233" spans="1:7" ht="12" customHeight="1">
      <c r="A233" s="104" t="s">
        <v>1543</v>
      </c>
      <c r="B233" s="106" t="s">
        <v>584</v>
      </c>
      <c r="C233" s="122">
        <v>92214</v>
      </c>
      <c r="D233" s="105" t="s">
        <v>1544</v>
      </c>
      <c r="E233" s="106" t="s">
        <v>593</v>
      </c>
      <c r="F233" s="120" t="s">
        <v>1545</v>
      </c>
      <c r="G233" s="120" t="s">
        <v>1546</v>
      </c>
    </row>
    <row r="234" spans="1:7" ht="12" customHeight="1">
      <c r="A234" s="104" t="s">
        <v>1547</v>
      </c>
      <c r="B234" s="106" t="s">
        <v>584</v>
      </c>
      <c r="C234" s="122">
        <v>92215</v>
      </c>
      <c r="D234" s="105" t="s">
        <v>1548</v>
      </c>
      <c r="E234" s="106" t="s">
        <v>593</v>
      </c>
      <c r="F234" s="120" t="s">
        <v>1549</v>
      </c>
      <c r="G234" s="120" t="s">
        <v>1550</v>
      </c>
    </row>
    <row r="235" spans="1:7" ht="12" customHeight="1">
      <c r="A235" s="104" t="s">
        <v>1551</v>
      </c>
      <c r="B235" s="106" t="s">
        <v>584</v>
      </c>
      <c r="C235" s="122">
        <v>92216</v>
      </c>
      <c r="D235" s="105" t="s">
        <v>1552</v>
      </c>
      <c r="E235" s="106" t="s">
        <v>593</v>
      </c>
      <c r="F235" s="120" t="s">
        <v>1553</v>
      </c>
      <c r="G235" s="120" t="s">
        <v>1554</v>
      </c>
    </row>
    <row r="236" spans="1:7" ht="12" customHeight="1">
      <c r="A236" s="104" t="s">
        <v>1555</v>
      </c>
      <c r="B236" s="106" t="s">
        <v>584</v>
      </c>
      <c r="C236" s="122">
        <v>92219</v>
      </c>
      <c r="D236" s="105" t="s">
        <v>1556</v>
      </c>
      <c r="E236" s="106" t="s">
        <v>593</v>
      </c>
      <c r="F236" s="120" t="s">
        <v>1557</v>
      </c>
      <c r="G236" s="120" t="s">
        <v>1558</v>
      </c>
    </row>
    <row r="237" spans="1:7" ht="12" customHeight="1">
      <c r="A237" s="104" t="s">
        <v>1559</v>
      </c>
      <c r="B237" s="106" t="s">
        <v>584</v>
      </c>
      <c r="C237" s="122">
        <v>92220</v>
      </c>
      <c r="D237" s="105" t="s">
        <v>1560</v>
      </c>
      <c r="E237" s="106" t="s">
        <v>593</v>
      </c>
      <c r="F237" s="120" t="s">
        <v>1561</v>
      </c>
      <c r="G237" s="120" t="s">
        <v>1562</v>
      </c>
    </row>
    <row r="238" spans="1:7" ht="12" customHeight="1">
      <c r="A238" s="104" t="s">
        <v>1563</v>
      </c>
      <c r="B238" s="106" t="s">
        <v>584</v>
      </c>
      <c r="C238" s="122">
        <v>92221</v>
      </c>
      <c r="D238" s="105" t="s">
        <v>1564</v>
      </c>
      <c r="E238" s="106" t="s">
        <v>593</v>
      </c>
      <c r="F238" s="120" t="s">
        <v>1565</v>
      </c>
      <c r="G238" s="120" t="s">
        <v>1566</v>
      </c>
    </row>
    <row r="239" spans="1:7" ht="12" customHeight="1">
      <c r="A239" s="104" t="s">
        <v>1567</v>
      </c>
      <c r="B239" s="106" t="s">
        <v>584</v>
      </c>
      <c r="C239" s="122">
        <v>92222</v>
      </c>
      <c r="D239" s="105" t="s">
        <v>1568</v>
      </c>
      <c r="E239" s="106" t="s">
        <v>593</v>
      </c>
      <c r="F239" s="120" t="s">
        <v>1569</v>
      </c>
      <c r="G239" s="120" t="s">
        <v>1570</v>
      </c>
    </row>
    <row r="240" spans="1:7" ht="12" customHeight="1">
      <c r="A240" s="104" t="s">
        <v>1571</v>
      </c>
      <c r="B240" s="106" t="s">
        <v>584</v>
      </c>
      <c r="C240" s="122">
        <v>92223</v>
      </c>
      <c r="D240" s="105" t="s">
        <v>1572</v>
      </c>
      <c r="E240" s="106" t="s">
        <v>593</v>
      </c>
      <c r="F240" s="120" t="s">
        <v>1573</v>
      </c>
      <c r="G240" s="120" t="s">
        <v>1574</v>
      </c>
    </row>
    <row r="241" spans="1:7" ht="12" customHeight="1">
      <c r="A241" s="104" t="s">
        <v>1575</v>
      </c>
      <c r="B241" s="106" t="s">
        <v>584</v>
      </c>
      <c r="C241" s="122">
        <v>92224</v>
      </c>
      <c r="D241" s="105" t="s">
        <v>1576</v>
      </c>
      <c r="E241" s="106" t="s">
        <v>593</v>
      </c>
      <c r="F241" s="120" t="s">
        <v>1577</v>
      </c>
      <c r="G241" s="120" t="s">
        <v>1578</v>
      </c>
    </row>
    <row r="242" spans="1:7" ht="12" customHeight="1">
      <c r="A242" s="104" t="s">
        <v>1579</v>
      </c>
      <c r="B242" s="106" t="s">
        <v>584</v>
      </c>
      <c r="C242" s="122">
        <v>92226</v>
      </c>
      <c r="D242" s="105" t="s">
        <v>1580</v>
      </c>
      <c r="E242" s="106" t="s">
        <v>593</v>
      </c>
      <c r="F242" s="120" t="s">
        <v>1581</v>
      </c>
      <c r="G242" s="120" t="s">
        <v>1582</v>
      </c>
    </row>
    <row r="243" spans="1:7" ht="12" customHeight="1">
      <c r="A243" s="104" t="s">
        <v>1583</v>
      </c>
      <c r="B243" s="106" t="s">
        <v>584</v>
      </c>
      <c r="C243" s="122">
        <v>92808</v>
      </c>
      <c r="D243" s="105" t="s">
        <v>1584</v>
      </c>
      <c r="E243" s="106" t="s">
        <v>593</v>
      </c>
      <c r="F243" s="120" t="s">
        <v>1585</v>
      </c>
      <c r="G243" s="120" t="s">
        <v>1586</v>
      </c>
    </row>
    <row r="244" spans="1:7" ht="12" customHeight="1">
      <c r="A244" s="104" t="s">
        <v>1587</v>
      </c>
      <c r="B244" s="106" t="s">
        <v>584</v>
      </c>
      <c r="C244" s="122">
        <v>92809</v>
      </c>
      <c r="D244" s="105" t="s">
        <v>1588</v>
      </c>
      <c r="E244" s="106" t="s">
        <v>593</v>
      </c>
      <c r="F244" s="120" t="s">
        <v>1589</v>
      </c>
      <c r="G244" s="120" t="s">
        <v>1590</v>
      </c>
    </row>
    <row r="245" spans="1:7" ht="12" customHeight="1">
      <c r="A245" s="104" t="s">
        <v>1591</v>
      </c>
      <c r="B245" s="106" t="s">
        <v>584</v>
      </c>
      <c r="C245" s="122">
        <v>92810</v>
      </c>
      <c r="D245" s="105" t="s">
        <v>1592</v>
      </c>
      <c r="E245" s="106" t="s">
        <v>593</v>
      </c>
      <c r="F245" s="120" t="s">
        <v>1593</v>
      </c>
      <c r="G245" s="120" t="s">
        <v>1594</v>
      </c>
    </row>
    <row r="246" spans="1:7" ht="12" customHeight="1">
      <c r="A246" s="104" t="s">
        <v>1595</v>
      </c>
      <c r="B246" s="106" t="s">
        <v>584</v>
      </c>
      <c r="C246" s="122">
        <v>92811</v>
      </c>
      <c r="D246" s="105" t="s">
        <v>1596</v>
      </c>
      <c r="E246" s="106" t="s">
        <v>593</v>
      </c>
      <c r="F246" s="120" t="s">
        <v>1597</v>
      </c>
      <c r="G246" s="120" t="s">
        <v>1598</v>
      </c>
    </row>
    <row r="247" spans="1:7" ht="12" customHeight="1">
      <c r="A247" s="104" t="s">
        <v>1599</v>
      </c>
      <c r="B247" s="106" t="s">
        <v>584</v>
      </c>
      <c r="C247" s="122">
        <v>92812</v>
      </c>
      <c r="D247" s="105" t="s">
        <v>1600</v>
      </c>
      <c r="E247" s="106" t="s">
        <v>593</v>
      </c>
      <c r="F247" s="120" t="s">
        <v>1601</v>
      </c>
      <c r="G247" s="120" t="s">
        <v>1602</v>
      </c>
    </row>
    <row r="248" spans="1:7" ht="12" customHeight="1">
      <c r="A248" s="104" t="s">
        <v>1603</v>
      </c>
      <c r="B248" s="106" t="s">
        <v>584</v>
      </c>
      <c r="C248" s="122">
        <v>92813</v>
      </c>
      <c r="D248" s="105" t="s">
        <v>1604</v>
      </c>
      <c r="E248" s="106" t="s">
        <v>593</v>
      </c>
      <c r="F248" s="120" t="s">
        <v>1605</v>
      </c>
      <c r="G248" s="120" t="s">
        <v>1606</v>
      </c>
    </row>
    <row r="249" spans="1:7" ht="12" customHeight="1">
      <c r="A249" s="104" t="s">
        <v>1607</v>
      </c>
      <c r="B249" s="106" t="s">
        <v>584</v>
      </c>
      <c r="C249" s="122">
        <v>92814</v>
      </c>
      <c r="D249" s="105" t="s">
        <v>1608</v>
      </c>
      <c r="E249" s="106" t="s">
        <v>593</v>
      </c>
      <c r="F249" s="120" t="s">
        <v>1609</v>
      </c>
      <c r="G249" s="120" t="s">
        <v>1610</v>
      </c>
    </row>
    <row r="250" spans="1:7" ht="12" customHeight="1">
      <c r="A250" s="104" t="s">
        <v>1611</v>
      </c>
      <c r="B250" s="106" t="s">
        <v>584</v>
      </c>
      <c r="C250" s="122">
        <v>92815</v>
      </c>
      <c r="D250" s="105" t="s">
        <v>1612</v>
      </c>
      <c r="E250" s="106" t="s">
        <v>593</v>
      </c>
      <c r="F250" s="120" t="s">
        <v>1613</v>
      </c>
      <c r="G250" s="120" t="s">
        <v>1614</v>
      </c>
    </row>
    <row r="251" spans="1:7" ht="12" customHeight="1">
      <c r="A251" s="104" t="s">
        <v>1615</v>
      </c>
      <c r="B251" s="106" t="s">
        <v>584</v>
      </c>
      <c r="C251" s="122">
        <v>92816</v>
      </c>
      <c r="D251" s="105" t="s">
        <v>1616</v>
      </c>
      <c r="E251" s="106" t="s">
        <v>593</v>
      </c>
      <c r="F251" s="120" t="s">
        <v>1617</v>
      </c>
      <c r="G251" s="120" t="s">
        <v>1618</v>
      </c>
    </row>
    <row r="252" spans="1:7" ht="12" customHeight="1">
      <c r="A252" s="104" t="s">
        <v>1619</v>
      </c>
      <c r="B252" s="106" t="s">
        <v>584</v>
      </c>
      <c r="C252" s="122">
        <v>92817</v>
      </c>
      <c r="D252" s="105" t="s">
        <v>1620</v>
      </c>
      <c r="E252" s="106" t="s">
        <v>593</v>
      </c>
      <c r="F252" s="120" t="s">
        <v>1621</v>
      </c>
      <c r="G252" s="120" t="s">
        <v>1622</v>
      </c>
    </row>
    <row r="253" spans="1:7" ht="12" customHeight="1">
      <c r="A253" s="104" t="s">
        <v>1623</v>
      </c>
      <c r="B253" s="106" t="s">
        <v>584</v>
      </c>
      <c r="C253" s="122">
        <v>92818</v>
      </c>
      <c r="D253" s="105" t="s">
        <v>1624</v>
      </c>
      <c r="E253" s="106" t="s">
        <v>593</v>
      </c>
      <c r="F253" s="120" t="s">
        <v>1625</v>
      </c>
      <c r="G253" s="120" t="s">
        <v>1626</v>
      </c>
    </row>
    <row r="254" spans="1:7" ht="12" customHeight="1">
      <c r="A254" s="104" t="s">
        <v>1627</v>
      </c>
      <c r="B254" s="106" t="s">
        <v>584</v>
      </c>
      <c r="C254" s="122">
        <v>92819</v>
      </c>
      <c r="D254" s="105" t="s">
        <v>1628</v>
      </c>
      <c r="E254" s="106" t="s">
        <v>593</v>
      </c>
      <c r="F254" s="120" t="s">
        <v>1629</v>
      </c>
      <c r="G254" s="120" t="s">
        <v>1630</v>
      </c>
    </row>
    <row r="255" spans="1:7" ht="12" customHeight="1">
      <c r="A255" s="104" t="s">
        <v>1631</v>
      </c>
      <c r="B255" s="106" t="s">
        <v>584</v>
      </c>
      <c r="C255" s="122">
        <v>92820</v>
      </c>
      <c r="D255" s="105" t="s">
        <v>1632</v>
      </c>
      <c r="E255" s="106" t="s">
        <v>593</v>
      </c>
      <c r="F255" s="120" t="s">
        <v>1633</v>
      </c>
      <c r="G255" s="120" t="s">
        <v>1634</v>
      </c>
    </row>
    <row r="256" spans="1:7" ht="12" customHeight="1">
      <c r="A256" s="104" t="s">
        <v>1635</v>
      </c>
      <c r="B256" s="106" t="s">
        <v>584</v>
      </c>
      <c r="C256" s="122">
        <v>92821</v>
      </c>
      <c r="D256" s="105" t="s">
        <v>1636</v>
      </c>
      <c r="E256" s="106" t="s">
        <v>593</v>
      </c>
      <c r="F256" s="120" t="s">
        <v>1637</v>
      </c>
      <c r="G256" s="120" t="s">
        <v>1638</v>
      </c>
    </row>
    <row r="257" spans="1:7" ht="12" customHeight="1">
      <c r="A257" s="104" t="s">
        <v>1639</v>
      </c>
      <c r="B257" s="106" t="s">
        <v>584</v>
      </c>
      <c r="C257" s="122">
        <v>92822</v>
      </c>
      <c r="D257" s="105" t="s">
        <v>1640</v>
      </c>
      <c r="E257" s="106" t="s">
        <v>593</v>
      </c>
      <c r="F257" s="120" t="s">
        <v>1641</v>
      </c>
      <c r="G257" s="120" t="s">
        <v>1642</v>
      </c>
    </row>
    <row r="258" spans="1:7" ht="12" customHeight="1">
      <c r="A258" s="104" t="s">
        <v>1643</v>
      </c>
      <c r="B258" s="106" t="s">
        <v>584</v>
      </c>
      <c r="C258" s="122">
        <v>92824</v>
      </c>
      <c r="D258" s="105" t="s">
        <v>1644</v>
      </c>
      <c r="E258" s="106" t="s">
        <v>593</v>
      </c>
      <c r="F258" s="120" t="s">
        <v>1645</v>
      </c>
      <c r="G258" s="120" t="s">
        <v>1646</v>
      </c>
    </row>
    <row r="259" spans="1:7" ht="12" customHeight="1">
      <c r="A259" s="104" t="s">
        <v>1647</v>
      </c>
      <c r="B259" s="106" t="s">
        <v>584</v>
      </c>
      <c r="C259" s="122">
        <v>92825</v>
      </c>
      <c r="D259" s="105" t="s">
        <v>1648</v>
      </c>
      <c r="E259" s="106" t="s">
        <v>593</v>
      </c>
      <c r="F259" s="120" t="s">
        <v>1649</v>
      </c>
      <c r="G259" s="120" t="s">
        <v>1650</v>
      </c>
    </row>
    <row r="260" spans="1:7" ht="12" customHeight="1">
      <c r="A260" s="104" t="s">
        <v>1651</v>
      </c>
      <c r="B260" s="106" t="s">
        <v>584</v>
      </c>
      <c r="C260" s="122">
        <v>92826</v>
      </c>
      <c r="D260" s="105" t="s">
        <v>1652</v>
      </c>
      <c r="E260" s="106" t="s">
        <v>593</v>
      </c>
      <c r="F260" s="120" t="s">
        <v>1653</v>
      </c>
      <c r="G260" s="120" t="s">
        <v>1654</v>
      </c>
    </row>
    <row r="261" spans="1:7" ht="12" customHeight="1">
      <c r="A261" s="104" t="s">
        <v>1655</v>
      </c>
      <c r="B261" s="106" t="s">
        <v>584</v>
      </c>
      <c r="C261" s="122">
        <v>92827</v>
      </c>
      <c r="D261" s="105" t="s">
        <v>1656</v>
      </c>
      <c r="E261" s="106" t="s">
        <v>593</v>
      </c>
      <c r="F261" s="120" t="s">
        <v>1657</v>
      </c>
      <c r="G261" s="120" t="s">
        <v>1658</v>
      </c>
    </row>
    <row r="262" spans="1:7" ht="12" customHeight="1">
      <c r="A262" s="104" t="s">
        <v>1659</v>
      </c>
      <c r="B262" s="106" t="s">
        <v>584</v>
      </c>
      <c r="C262" s="122">
        <v>92828</v>
      </c>
      <c r="D262" s="105" t="s">
        <v>1660</v>
      </c>
      <c r="E262" s="106" t="s">
        <v>593</v>
      </c>
      <c r="F262" s="120" t="s">
        <v>1661</v>
      </c>
      <c r="G262" s="120" t="s">
        <v>1662</v>
      </c>
    </row>
    <row r="263" spans="1:7" ht="12" customHeight="1">
      <c r="A263" s="104" t="s">
        <v>1663</v>
      </c>
      <c r="B263" s="106" t="s">
        <v>584</v>
      </c>
      <c r="C263" s="122">
        <v>92829</v>
      </c>
      <c r="D263" s="105" t="s">
        <v>1664</v>
      </c>
      <c r="E263" s="106" t="s">
        <v>593</v>
      </c>
      <c r="F263" s="120" t="s">
        <v>1665</v>
      </c>
      <c r="G263" s="120" t="s">
        <v>1666</v>
      </c>
    </row>
    <row r="264" spans="1:7" ht="12" customHeight="1">
      <c r="A264" s="104" t="s">
        <v>1667</v>
      </c>
      <c r="B264" s="106" t="s">
        <v>584</v>
      </c>
      <c r="C264" s="122">
        <v>92830</v>
      </c>
      <c r="D264" s="105" t="s">
        <v>1668</v>
      </c>
      <c r="E264" s="106" t="s">
        <v>593</v>
      </c>
      <c r="F264" s="120" t="s">
        <v>1669</v>
      </c>
      <c r="G264" s="120" t="s">
        <v>1670</v>
      </c>
    </row>
    <row r="265" spans="1:7" ht="12" customHeight="1">
      <c r="A265" s="104" t="s">
        <v>1671</v>
      </c>
      <c r="B265" s="106" t="s">
        <v>584</v>
      </c>
      <c r="C265" s="122">
        <v>92831</v>
      </c>
      <c r="D265" s="105" t="s">
        <v>1672</v>
      </c>
      <c r="E265" s="106" t="s">
        <v>593</v>
      </c>
      <c r="F265" s="120" t="s">
        <v>1673</v>
      </c>
      <c r="G265" s="120" t="s">
        <v>1674</v>
      </c>
    </row>
    <row r="266" spans="1:7" ht="12" customHeight="1">
      <c r="A266" s="104" t="s">
        <v>1675</v>
      </c>
      <c r="B266" s="106" t="s">
        <v>584</v>
      </c>
      <c r="C266" s="122">
        <v>92832</v>
      </c>
      <c r="D266" s="105" t="s">
        <v>1676</v>
      </c>
      <c r="E266" s="106" t="s">
        <v>593</v>
      </c>
      <c r="F266" s="120" t="s">
        <v>1677</v>
      </c>
      <c r="G266" s="120" t="s">
        <v>1678</v>
      </c>
    </row>
    <row r="267" spans="1:7" ht="12" customHeight="1">
      <c r="A267" s="104" t="s">
        <v>1679</v>
      </c>
      <c r="B267" s="106" t="s">
        <v>584</v>
      </c>
      <c r="C267" s="122">
        <v>95565</v>
      </c>
      <c r="D267" s="105" t="s">
        <v>1680</v>
      </c>
      <c r="E267" s="106" t="s">
        <v>593</v>
      </c>
      <c r="F267" s="120" t="s">
        <v>1681</v>
      </c>
      <c r="G267" s="120" t="s">
        <v>1682</v>
      </c>
    </row>
    <row r="268" spans="1:7" ht="12" customHeight="1">
      <c r="A268" s="104" t="s">
        <v>1683</v>
      </c>
      <c r="B268" s="106" t="s">
        <v>584</v>
      </c>
      <c r="C268" s="122">
        <v>95566</v>
      </c>
      <c r="D268" s="105" t="s">
        <v>1684</v>
      </c>
      <c r="E268" s="106" t="s">
        <v>593</v>
      </c>
      <c r="F268" s="120" t="s">
        <v>1685</v>
      </c>
      <c r="G268" s="120" t="s">
        <v>1686</v>
      </c>
    </row>
    <row r="269" spans="1:7" ht="12" customHeight="1">
      <c r="A269" s="104" t="s">
        <v>1687</v>
      </c>
      <c r="B269" s="106" t="s">
        <v>584</v>
      </c>
      <c r="C269" s="122">
        <v>95567</v>
      </c>
      <c r="D269" s="105" t="s">
        <v>1688</v>
      </c>
      <c r="E269" s="106" t="s">
        <v>593</v>
      </c>
      <c r="F269" s="120" t="s">
        <v>1689</v>
      </c>
      <c r="G269" s="120" t="s">
        <v>1690</v>
      </c>
    </row>
    <row r="270" spans="1:7" ht="12" customHeight="1">
      <c r="A270" s="104" t="s">
        <v>1691</v>
      </c>
      <c r="B270" s="106" t="s">
        <v>584</v>
      </c>
      <c r="C270" s="122">
        <v>95568</v>
      </c>
      <c r="D270" s="105" t="s">
        <v>1692</v>
      </c>
      <c r="E270" s="106" t="s">
        <v>593</v>
      </c>
      <c r="F270" s="120" t="s">
        <v>1693</v>
      </c>
      <c r="G270" s="120" t="s">
        <v>1694</v>
      </c>
    </row>
    <row r="271" spans="1:7" ht="12" customHeight="1">
      <c r="A271" s="104" t="s">
        <v>1695</v>
      </c>
      <c r="B271" s="106" t="s">
        <v>584</v>
      </c>
      <c r="C271" s="122">
        <v>95569</v>
      </c>
      <c r="D271" s="105" t="s">
        <v>1696</v>
      </c>
      <c r="E271" s="106" t="s">
        <v>593</v>
      </c>
      <c r="F271" s="120" t="s">
        <v>1697</v>
      </c>
      <c r="G271" s="120" t="s">
        <v>1698</v>
      </c>
    </row>
    <row r="272" spans="1:7" ht="12" customHeight="1">
      <c r="A272" s="104" t="s">
        <v>1699</v>
      </c>
      <c r="B272" s="106" t="s">
        <v>584</v>
      </c>
      <c r="C272" s="122">
        <v>95570</v>
      </c>
      <c r="D272" s="105" t="s">
        <v>1700</v>
      </c>
      <c r="E272" s="106" t="s">
        <v>593</v>
      </c>
      <c r="F272" s="120" t="s">
        <v>1701</v>
      </c>
      <c r="G272" s="120" t="s">
        <v>1702</v>
      </c>
    </row>
    <row r="273" spans="1:7" ht="12" customHeight="1">
      <c r="A273" s="104" t="s">
        <v>1703</v>
      </c>
      <c r="B273" s="106" t="s">
        <v>584</v>
      </c>
      <c r="C273" s="122">
        <v>95571</v>
      </c>
      <c r="D273" s="105" t="s">
        <v>1704</v>
      </c>
      <c r="E273" s="106" t="s">
        <v>593</v>
      </c>
      <c r="F273" s="120" t="s">
        <v>1705</v>
      </c>
      <c r="G273" s="120" t="s">
        <v>1706</v>
      </c>
    </row>
    <row r="274" spans="1:7" ht="12" customHeight="1">
      <c r="A274" s="104" t="s">
        <v>1707</v>
      </c>
      <c r="B274" s="106" t="s">
        <v>584</v>
      </c>
      <c r="C274" s="122">
        <v>95572</v>
      </c>
      <c r="D274" s="105" t="s">
        <v>1708</v>
      </c>
      <c r="E274" s="106" t="s">
        <v>593</v>
      </c>
      <c r="F274" s="120" t="s">
        <v>1709</v>
      </c>
      <c r="G274" s="120" t="s">
        <v>1710</v>
      </c>
    </row>
    <row r="275" spans="1:7" ht="12" customHeight="1">
      <c r="A275" s="104" t="s">
        <v>1711</v>
      </c>
      <c r="B275" s="106" t="s">
        <v>584</v>
      </c>
      <c r="C275" s="122">
        <v>73606</v>
      </c>
      <c r="D275" s="105" t="s">
        <v>1712</v>
      </c>
      <c r="E275" s="106" t="s">
        <v>1144</v>
      </c>
      <c r="F275" s="120" t="s">
        <v>1713</v>
      </c>
      <c r="G275" s="120" t="s">
        <v>1714</v>
      </c>
    </row>
    <row r="276" spans="1:7" ht="12" customHeight="1">
      <c r="A276" s="104" t="s">
        <v>1715</v>
      </c>
      <c r="B276" s="106" t="s">
        <v>584</v>
      </c>
      <c r="C276" s="122">
        <v>73607</v>
      </c>
      <c r="D276" s="105" t="s">
        <v>1716</v>
      </c>
      <c r="E276" s="106" t="s">
        <v>1144</v>
      </c>
      <c r="F276" s="120" t="s">
        <v>1717</v>
      </c>
      <c r="G276" s="120" t="s">
        <v>1718</v>
      </c>
    </row>
    <row r="277" spans="1:7" ht="12" customHeight="1">
      <c r="A277" s="104" t="s">
        <v>1719</v>
      </c>
      <c r="B277" s="106" t="s">
        <v>584</v>
      </c>
      <c r="C277" s="122">
        <v>83623</v>
      </c>
      <c r="D277" s="105" t="s">
        <v>1720</v>
      </c>
      <c r="E277" s="106" t="s">
        <v>593</v>
      </c>
      <c r="F277" s="120" t="s">
        <v>1721</v>
      </c>
      <c r="G277" s="120" t="s">
        <v>1722</v>
      </c>
    </row>
    <row r="278" spans="1:7" ht="12" customHeight="1">
      <c r="A278" s="104" t="s">
        <v>1723</v>
      </c>
      <c r="B278" s="106" t="s">
        <v>584</v>
      </c>
      <c r="C278" s="122">
        <v>83624</v>
      </c>
      <c r="D278" s="105" t="s">
        <v>1724</v>
      </c>
      <c r="E278" s="106" t="s">
        <v>593</v>
      </c>
      <c r="F278" s="120" t="s">
        <v>1725</v>
      </c>
      <c r="G278" s="120" t="s">
        <v>1726</v>
      </c>
    </row>
    <row r="279" spans="1:7" ht="12" customHeight="1">
      <c r="A279" s="104" t="s">
        <v>1727</v>
      </c>
      <c r="B279" s="106" t="s">
        <v>584</v>
      </c>
      <c r="C279" s="122">
        <v>83626</v>
      </c>
      <c r="D279" s="105" t="s">
        <v>1728</v>
      </c>
      <c r="E279" s="106" t="s">
        <v>593</v>
      </c>
      <c r="F279" s="120" t="s">
        <v>1729</v>
      </c>
      <c r="G279" s="120" t="s">
        <v>1730</v>
      </c>
    </row>
    <row r="280" spans="1:7" ht="12" customHeight="1">
      <c r="A280" s="104" t="s">
        <v>1731</v>
      </c>
      <c r="B280" s="106" t="s">
        <v>584</v>
      </c>
      <c r="C280" s="122">
        <v>83627</v>
      </c>
      <c r="D280" s="105" t="s">
        <v>1732</v>
      </c>
      <c r="E280" s="106" t="s">
        <v>1144</v>
      </c>
      <c r="F280" s="120" t="s">
        <v>1733</v>
      </c>
      <c r="G280" s="120" t="s">
        <v>1734</v>
      </c>
    </row>
    <row r="281" spans="1:7" ht="12" customHeight="1">
      <c r="A281" s="104" t="s">
        <v>1735</v>
      </c>
      <c r="B281" s="106" t="s">
        <v>584</v>
      </c>
      <c r="C281" s="122">
        <v>83724</v>
      </c>
      <c r="D281" s="105" t="s">
        <v>1736</v>
      </c>
      <c r="E281" s="106" t="s">
        <v>634</v>
      </c>
      <c r="F281" s="120" t="s">
        <v>1359</v>
      </c>
      <c r="G281" s="120" t="s">
        <v>1360</v>
      </c>
    </row>
    <row r="282" spans="1:7" ht="12" customHeight="1">
      <c r="A282" s="104" t="s">
        <v>1737</v>
      </c>
      <c r="B282" s="106" t="s">
        <v>584</v>
      </c>
      <c r="C282" s="122">
        <v>83725</v>
      </c>
      <c r="D282" s="105" t="s">
        <v>1738</v>
      </c>
      <c r="E282" s="106" t="s">
        <v>634</v>
      </c>
      <c r="F282" s="120" t="s">
        <v>1739</v>
      </c>
      <c r="G282" s="120" t="s">
        <v>1740</v>
      </c>
    </row>
    <row r="283" spans="1:7" ht="12" customHeight="1">
      <c r="A283" s="104" t="s">
        <v>1741</v>
      </c>
      <c r="B283" s="106" t="s">
        <v>584</v>
      </c>
      <c r="C283" s="122">
        <v>83726</v>
      </c>
      <c r="D283" s="105" t="s">
        <v>1742</v>
      </c>
      <c r="E283" s="106" t="s">
        <v>634</v>
      </c>
      <c r="F283" s="120" t="s">
        <v>1743</v>
      </c>
      <c r="G283" s="120" t="s">
        <v>1744</v>
      </c>
    </row>
    <row r="284" spans="1:7" ht="12" customHeight="1">
      <c r="A284" s="104" t="s">
        <v>1745</v>
      </c>
      <c r="B284" s="106" t="s">
        <v>584</v>
      </c>
      <c r="C284" s="122">
        <v>97127</v>
      </c>
      <c r="D284" s="105" t="s">
        <v>1746</v>
      </c>
      <c r="E284" s="106" t="s">
        <v>593</v>
      </c>
      <c r="F284" s="120" t="s">
        <v>1292</v>
      </c>
      <c r="G284" s="120" t="s">
        <v>1747</v>
      </c>
    </row>
    <row r="285" spans="1:7" ht="12" customHeight="1">
      <c r="A285" s="104" t="s">
        <v>1748</v>
      </c>
      <c r="B285" s="106" t="s">
        <v>584</v>
      </c>
      <c r="C285" s="122">
        <v>97128</v>
      </c>
      <c r="D285" s="105" t="s">
        <v>1749</v>
      </c>
      <c r="E285" s="106" t="s">
        <v>593</v>
      </c>
      <c r="F285" s="120" t="s">
        <v>1750</v>
      </c>
      <c r="G285" s="120" t="s">
        <v>1751</v>
      </c>
    </row>
    <row r="286" spans="1:7" ht="12" customHeight="1">
      <c r="A286" s="104" t="s">
        <v>1752</v>
      </c>
      <c r="B286" s="106" t="s">
        <v>584</v>
      </c>
      <c r="C286" s="122">
        <v>97129</v>
      </c>
      <c r="D286" s="105" t="s">
        <v>1753</v>
      </c>
      <c r="E286" s="106" t="s">
        <v>593</v>
      </c>
      <c r="F286" s="120" t="s">
        <v>1754</v>
      </c>
      <c r="G286" s="120" t="s">
        <v>1755</v>
      </c>
    </row>
    <row r="287" spans="1:7" ht="12" customHeight="1">
      <c r="A287" s="104" t="s">
        <v>1756</v>
      </c>
      <c r="B287" s="106" t="s">
        <v>584</v>
      </c>
      <c r="C287" s="122">
        <v>97130</v>
      </c>
      <c r="D287" s="105" t="s">
        <v>1757</v>
      </c>
      <c r="E287" s="106" t="s">
        <v>593</v>
      </c>
      <c r="F287" s="120" t="s">
        <v>1758</v>
      </c>
      <c r="G287" s="120" t="s">
        <v>1759</v>
      </c>
    </row>
    <row r="288" spans="1:7" ht="12" customHeight="1">
      <c r="A288" s="104" t="s">
        <v>1760</v>
      </c>
      <c r="B288" s="106" t="s">
        <v>584</v>
      </c>
      <c r="C288" s="122">
        <v>97131</v>
      </c>
      <c r="D288" s="105" t="s">
        <v>1761</v>
      </c>
      <c r="E288" s="106" t="s">
        <v>593</v>
      </c>
      <c r="F288" s="120" t="s">
        <v>1762</v>
      </c>
      <c r="G288" s="120" t="s">
        <v>1763</v>
      </c>
    </row>
    <row r="289" spans="1:7" ht="12" customHeight="1">
      <c r="A289" s="104" t="s">
        <v>1764</v>
      </c>
      <c r="B289" s="106" t="s">
        <v>584</v>
      </c>
      <c r="C289" s="122">
        <v>97132</v>
      </c>
      <c r="D289" s="105" t="s">
        <v>1765</v>
      </c>
      <c r="E289" s="106" t="s">
        <v>593</v>
      </c>
      <c r="F289" s="120" t="s">
        <v>1766</v>
      </c>
      <c r="G289" s="120" t="s">
        <v>1767</v>
      </c>
    </row>
    <row r="290" spans="1:7" ht="12" customHeight="1">
      <c r="A290" s="104" t="s">
        <v>1768</v>
      </c>
      <c r="B290" s="106" t="s">
        <v>584</v>
      </c>
      <c r="C290" s="122">
        <v>97133</v>
      </c>
      <c r="D290" s="105" t="s">
        <v>1769</v>
      </c>
      <c r="E290" s="106" t="s">
        <v>593</v>
      </c>
      <c r="F290" s="120" t="s">
        <v>1770</v>
      </c>
      <c r="G290" s="120" t="s">
        <v>1771</v>
      </c>
    </row>
    <row r="291" spans="1:7" ht="12" customHeight="1">
      <c r="A291" s="104" t="s">
        <v>1772</v>
      </c>
      <c r="B291" s="106" t="s">
        <v>584</v>
      </c>
      <c r="C291" s="122">
        <v>97134</v>
      </c>
      <c r="D291" s="105" t="s">
        <v>1773</v>
      </c>
      <c r="E291" s="106" t="s">
        <v>593</v>
      </c>
      <c r="F291" s="120" t="s">
        <v>1774</v>
      </c>
      <c r="G291" s="120" t="s">
        <v>1775</v>
      </c>
    </row>
    <row r="292" spans="1:7" ht="12" customHeight="1">
      <c r="A292" s="104" t="s">
        <v>1776</v>
      </c>
      <c r="B292" s="106" t="s">
        <v>584</v>
      </c>
      <c r="C292" s="122">
        <v>97135</v>
      </c>
      <c r="D292" s="105" t="s">
        <v>1777</v>
      </c>
      <c r="E292" s="106" t="s">
        <v>593</v>
      </c>
      <c r="F292" s="120" t="s">
        <v>1292</v>
      </c>
      <c r="G292" s="120" t="s">
        <v>1778</v>
      </c>
    </row>
    <row r="293" spans="1:7" ht="12" customHeight="1">
      <c r="A293" s="104" t="s">
        <v>1779</v>
      </c>
      <c r="B293" s="106" t="s">
        <v>584</v>
      </c>
      <c r="C293" s="122">
        <v>97136</v>
      </c>
      <c r="D293" s="105" t="s">
        <v>1780</v>
      </c>
      <c r="E293" s="106" t="s">
        <v>593</v>
      </c>
      <c r="F293" s="120" t="s">
        <v>1781</v>
      </c>
      <c r="G293" s="120" t="s">
        <v>1782</v>
      </c>
    </row>
    <row r="294" spans="1:7" ht="12" customHeight="1">
      <c r="A294" s="104" t="s">
        <v>1783</v>
      </c>
      <c r="B294" s="106" t="s">
        <v>584</v>
      </c>
      <c r="C294" s="122">
        <v>97137</v>
      </c>
      <c r="D294" s="105" t="s">
        <v>1784</v>
      </c>
      <c r="E294" s="106" t="s">
        <v>593</v>
      </c>
      <c r="F294" s="120" t="s">
        <v>1785</v>
      </c>
      <c r="G294" s="120" t="s">
        <v>1786</v>
      </c>
    </row>
    <row r="295" spans="1:7" ht="12" customHeight="1">
      <c r="A295" s="104" t="s">
        <v>1787</v>
      </c>
      <c r="B295" s="106" t="s">
        <v>584</v>
      </c>
      <c r="C295" s="122">
        <v>97138</v>
      </c>
      <c r="D295" s="105" t="s">
        <v>1788</v>
      </c>
      <c r="E295" s="106" t="s">
        <v>593</v>
      </c>
      <c r="F295" s="120" t="s">
        <v>1789</v>
      </c>
      <c r="G295" s="120" t="s">
        <v>1790</v>
      </c>
    </row>
    <row r="296" spans="1:7" ht="12" customHeight="1">
      <c r="A296" s="104" t="s">
        <v>1791</v>
      </c>
      <c r="B296" s="106" t="s">
        <v>584</v>
      </c>
      <c r="C296" s="122">
        <v>97139</v>
      </c>
      <c r="D296" s="105" t="s">
        <v>1792</v>
      </c>
      <c r="E296" s="106" t="s">
        <v>593</v>
      </c>
      <c r="F296" s="120" t="s">
        <v>1793</v>
      </c>
      <c r="G296" s="120" t="s">
        <v>1794</v>
      </c>
    </row>
    <row r="297" spans="1:7" ht="12" customHeight="1">
      <c r="A297" s="104" t="s">
        <v>1795</v>
      </c>
      <c r="B297" s="106" t="s">
        <v>584</v>
      </c>
      <c r="C297" s="122">
        <v>97140</v>
      </c>
      <c r="D297" s="105" t="s">
        <v>1796</v>
      </c>
      <c r="E297" s="106" t="s">
        <v>593</v>
      </c>
      <c r="F297" s="120" t="s">
        <v>1797</v>
      </c>
      <c r="G297" s="120" t="s">
        <v>1798</v>
      </c>
    </row>
    <row r="298" spans="1:7" ht="12" customHeight="1">
      <c r="A298" s="104" t="s">
        <v>1799</v>
      </c>
      <c r="B298" s="106" t="s">
        <v>584</v>
      </c>
      <c r="C298" s="122">
        <v>83520</v>
      </c>
      <c r="D298" s="105" t="s">
        <v>1800</v>
      </c>
      <c r="E298" s="106" t="s">
        <v>1144</v>
      </c>
      <c r="F298" s="120" t="s">
        <v>1801</v>
      </c>
      <c r="G298" s="120" t="s">
        <v>1802</v>
      </c>
    </row>
    <row r="299" spans="1:7" ht="12" customHeight="1">
      <c r="A299" s="104" t="s">
        <v>1803</v>
      </c>
      <c r="B299" s="106" t="s">
        <v>584</v>
      </c>
      <c r="C299" s="122">
        <v>83531</v>
      </c>
      <c r="D299" s="105" t="s">
        <v>1804</v>
      </c>
      <c r="E299" s="106" t="s">
        <v>1144</v>
      </c>
      <c r="F299" s="120" t="s">
        <v>1805</v>
      </c>
      <c r="G299" s="120" t="s">
        <v>1806</v>
      </c>
    </row>
    <row r="300" spans="1:7" ht="12" customHeight="1">
      <c r="A300" s="104" t="s">
        <v>1807</v>
      </c>
      <c r="B300" s="106" t="s">
        <v>584</v>
      </c>
      <c r="C300" s="122">
        <v>83535</v>
      </c>
      <c r="D300" s="105" t="s">
        <v>1808</v>
      </c>
      <c r="E300" s="106" t="s">
        <v>1144</v>
      </c>
      <c r="F300" s="120" t="s">
        <v>1809</v>
      </c>
      <c r="G300" s="120" t="s">
        <v>1810</v>
      </c>
    </row>
    <row r="301" spans="1:7" ht="12" customHeight="1">
      <c r="A301" s="104" t="s">
        <v>1811</v>
      </c>
      <c r="B301" s="106" t="s">
        <v>584</v>
      </c>
      <c r="C301" s="122">
        <v>92235</v>
      </c>
      <c r="D301" s="105" t="s">
        <v>1812</v>
      </c>
      <c r="E301" s="106" t="s">
        <v>595</v>
      </c>
      <c r="F301" s="120" t="s">
        <v>1813</v>
      </c>
      <c r="G301" s="120" t="s">
        <v>1814</v>
      </c>
    </row>
    <row r="302" spans="1:7" ht="12" customHeight="1">
      <c r="A302" s="104" t="s">
        <v>1815</v>
      </c>
      <c r="B302" s="106" t="s">
        <v>584</v>
      </c>
      <c r="C302" s="122">
        <v>93206</v>
      </c>
      <c r="D302" s="105" t="s">
        <v>1816</v>
      </c>
      <c r="E302" s="106" t="s">
        <v>595</v>
      </c>
      <c r="F302" s="120" t="s">
        <v>1817</v>
      </c>
      <c r="G302" s="120" t="s">
        <v>1818</v>
      </c>
    </row>
    <row r="303" spans="1:7" ht="12" customHeight="1">
      <c r="A303" s="104" t="s">
        <v>1819</v>
      </c>
      <c r="B303" s="106" t="s">
        <v>584</v>
      </c>
      <c r="C303" s="122">
        <v>93207</v>
      </c>
      <c r="D303" s="105" t="s">
        <v>1820</v>
      </c>
      <c r="E303" s="106" t="s">
        <v>595</v>
      </c>
      <c r="F303" s="120" t="s">
        <v>1821</v>
      </c>
      <c r="G303" s="120" t="s">
        <v>1822</v>
      </c>
    </row>
    <row r="304" spans="1:7" ht="12" customHeight="1">
      <c r="A304" s="104" t="s">
        <v>1823</v>
      </c>
      <c r="B304" s="106" t="s">
        <v>584</v>
      </c>
      <c r="C304" s="122">
        <v>93208</v>
      </c>
      <c r="D304" s="105" t="s">
        <v>1824</v>
      </c>
      <c r="E304" s="106" t="s">
        <v>595</v>
      </c>
      <c r="F304" s="120" t="s">
        <v>1825</v>
      </c>
      <c r="G304" s="120" t="s">
        <v>1826</v>
      </c>
    </row>
    <row r="305" spans="1:7" ht="12" customHeight="1">
      <c r="A305" s="104" t="s">
        <v>1827</v>
      </c>
      <c r="B305" s="106" t="s">
        <v>584</v>
      </c>
      <c r="C305" s="122">
        <v>93209</v>
      </c>
      <c r="D305" s="105" t="s">
        <v>1828</v>
      </c>
      <c r="E305" s="106" t="s">
        <v>595</v>
      </c>
      <c r="F305" s="120" t="s">
        <v>1829</v>
      </c>
      <c r="G305" s="120" t="s">
        <v>1830</v>
      </c>
    </row>
    <row r="306" spans="1:7" ht="12" customHeight="1">
      <c r="A306" s="104" t="s">
        <v>1831</v>
      </c>
      <c r="B306" s="106" t="s">
        <v>584</v>
      </c>
      <c r="C306" s="122">
        <v>93210</v>
      </c>
      <c r="D306" s="105" t="s">
        <v>1832</v>
      </c>
      <c r="E306" s="106" t="s">
        <v>595</v>
      </c>
      <c r="F306" s="120" t="s">
        <v>1833</v>
      </c>
      <c r="G306" s="120" t="s">
        <v>1834</v>
      </c>
    </row>
    <row r="307" spans="1:7" ht="12" customHeight="1">
      <c r="A307" s="104" t="s">
        <v>1835</v>
      </c>
      <c r="B307" s="106" t="s">
        <v>584</v>
      </c>
      <c r="C307" s="122">
        <v>93211</v>
      </c>
      <c r="D307" s="105" t="s">
        <v>1836</v>
      </c>
      <c r="E307" s="106" t="s">
        <v>595</v>
      </c>
      <c r="F307" s="120" t="s">
        <v>1837</v>
      </c>
      <c r="G307" s="120" t="s">
        <v>1838</v>
      </c>
    </row>
    <row r="308" spans="1:7" ht="12" customHeight="1">
      <c r="A308" s="104" t="s">
        <v>1839</v>
      </c>
      <c r="B308" s="106" t="s">
        <v>584</v>
      </c>
      <c r="C308" s="122">
        <v>93212</v>
      </c>
      <c r="D308" s="105" t="s">
        <v>1840</v>
      </c>
      <c r="E308" s="106" t="s">
        <v>595</v>
      </c>
      <c r="F308" s="120" t="s">
        <v>1841</v>
      </c>
      <c r="G308" s="120" t="s">
        <v>1842</v>
      </c>
    </row>
    <row r="309" spans="1:7" ht="12" customHeight="1">
      <c r="A309" s="104" t="s">
        <v>1843</v>
      </c>
      <c r="B309" s="106" t="s">
        <v>584</v>
      </c>
      <c r="C309" s="122">
        <v>93213</v>
      </c>
      <c r="D309" s="105" t="s">
        <v>1844</v>
      </c>
      <c r="E309" s="106" t="s">
        <v>595</v>
      </c>
      <c r="F309" s="120" t="s">
        <v>1845</v>
      </c>
      <c r="G309" s="120" t="s">
        <v>1846</v>
      </c>
    </row>
    <row r="310" spans="1:7" ht="12" customHeight="1">
      <c r="A310" s="104" t="s">
        <v>1847</v>
      </c>
      <c r="B310" s="106" t="s">
        <v>584</v>
      </c>
      <c r="C310" s="122">
        <v>93214</v>
      </c>
      <c r="D310" s="105" t="s">
        <v>1848</v>
      </c>
      <c r="E310" s="106" t="s">
        <v>1144</v>
      </c>
      <c r="F310" s="120" t="s">
        <v>1849</v>
      </c>
      <c r="G310" s="120" t="s">
        <v>1850</v>
      </c>
    </row>
    <row r="311" spans="1:7" ht="12" customHeight="1">
      <c r="A311" s="104" t="s">
        <v>1851</v>
      </c>
      <c r="B311" s="106" t="s">
        <v>584</v>
      </c>
      <c r="C311" s="122">
        <v>93243</v>
      </c>
      <c r="D311" s="105" t="s">
        <v>1852</v>
      </c>
      <c r="E311" s="106" t="s">
        <v>1144</v>
      </c>
      <c r="F311" s="120" t="s">
        <v>1853</v>
      </c>
      <c r="G311" s="120" t="s">
        <v>1854</v>
      </c>
    </row>
    <row r="312" spans="1:7" ht="12" customHeight="1">
      <c r="A312" s="104" t="s">
        <v>1855</v>
      </c>
      <c r="B312" s="106" t="s">
        <v>584</v>
      </c>
      <c r="C312" s="122">
        <v>93582</v>
      </c>
      <c r="D312" s="105" t="s">
        <v>1856</v>
      </c>
      <c r="E312" s="106" t="s">
        <v>595</v>
      </c>
      <c r="F312" s="120" t="s">
        <v>1857</v>
      </c>
      <c r="G312" s="120" t="s">
        <v>1858</v>
      </c>
    </row>
    <row r="313" spans="1:7" ht="12" customHeight="1">
      <c r="A313" s="104" t="s">
        <v>1859</v>
      </c>
      <c r="B313" s="106" t="s">
        <v>584</v>
      </c>
      <c r="C313" s="122">
        <v>93583</v>
      </c>
      <c r="D313" s="105" t="s">
        <v>1860</v>
      </c>
      <c r="E313" s="106" t="s">
        <v>595</v>
      </c>
      <c r="F313" s="120" t="s">
        <v>1861</v>
      </c>
      <c r="G313" s="120" t="s">
        <v>1862</v>
      </c>
    </row>
    <row r="314" spans="1:7" ht="12" customHeight="1">
      <c r="A314" s="104" t="s">
        <v>1863</v>
      </c>
      <c r="B314" s="106" t="s">
        <v>584</v>
      </c>
      <c r="C314" s="122">
        <v>93584</v>
      </c>
      <c r="D314" s="105" t="s">
        <v>1864</v>
      </c>
      <c r="E314" s="106" t="s">
        <v>595</v>
      </c>
      <c r="F314" s="120" t="s">
        <v>1865</v>
      </c>
      <c r="G314" s="120" t="s">
        <v>1866</v>
      </c>
    </row>
    <row r="315" spans="1:7" ht="12" customHeight="1">
      <c r="A315" s="104" t="s">
        <v>1867</v>
      </c>
      <c r="B315" s="106" t="s">
        <v>584</v>
      </c>
      <c r="C315" s="122">
        <v>93585</v>
      </c>
      <c r="D315" s="105" t="s">
        <v>1868</v>
      </c>
      <c r="E315" s="106" t="s">
        <v>595</v>
      </c>
      <c r="F315" s="120" t="s">
        <v>1869</v>
      </c>
      <c r="G315" s="120" t="s">
        <v>1870</v>
      </c>
    </row>
    <row r="316" spans="1:7" ht="12" customHeight="1">
      <c r="A316" s="104" t="s">
        <v>1871</v>
      </c>
      <c r="B316" s="106" t="s">
        <v>584</v>
      </c>
      <c r="C316" s="122">
        <v>98441</v>
      </c>
      <c r="D316" s="105" t="s">
        <v>1872</v>
      </c>
      <c r="E316" s="106" t="s">
        <v>595</v>
      </c>
      <c r="F316" s="120" t="s">
        <v>1873</v>
      </c>
      <c r="G316" s="120" t="s">
        <v>1874</v>
      </c>
    </row>
    <row r="317" spans="1:7" ht="12" customHeight="1">
      <c r="A317" s="104" t="s">
        <v>1875</v>
      </c>
      <c r="B317" s="106" t="s">
        <v>584</v>
      </c>
      <c r="C317" s="122">
        <v>98442</v>
      </c>
      <c r="D317" s="105" t="s">
        <v>1876</v>
      </c>
      <c r="E317" s="106" t="s">
        <v>595</v>
      </c>
      <c r="F317" s="120" t="s">
        <v>1877</v>
      </c>
      <c r="G317" s="120" t="s">
        <v>1878</v>
      </c>
    </row>
    <row r="318" spans="1:7" ht="12" customHeight="1">
      <c r="A318" s="104" t="s">
        <v>1879</v>
      </c>
      <c r="B318" s="106" t="s">
        <v>584</v>
      </c>
      <c r="C318" s="122">
        <v>98443</v>
      </c>
      <c r="D318" s="105" t="s">
        <v>1880</v>
      </c>
      <c r="E318" s="106" t="s">
        <v>595</v>
      </c>
      <c r="F318" s="120" t="s">
        <v>1881</v>
      </c>
      <c r="G318" s="120" t="s">
        <v>1882</v>
      </c>
    </row>
    <row r="319" spans="1:7" ht="12" customHeight="1">
      <c r="A319" s="104" t="s">
        <v>1883</v>
      </c>
      <c r="B319" s="106" t="s">
        <v>584</v>
      </c>
      <c r="C319" s="122">
        <v>98444</v>
      </c>
      <c r="D319" s="105" t="s">
        <v>1884</v>
      </c>
      <c r="E319" s="106" t="s">
        <v>595</v>
      </c>
      <c r="F319" s="120" t="s">
        <v>1885</v>
      </c>
      <c r="G319" s="120" t="s">
        <v>1886</v>
      </c>
    </row>
    <row r="320" spans="1:7" ht="12" customHeight="1">
      <c r="A320" s="104" t="s">
        <v>1887</v>
      </c>
      <c r="B320" s="106" t="s">
        <v>584</v>
      </c>
      <c r="C320" s="122">
        <v>98445</v>
      </c>
      <c r="D320" s="105" t="s">
        <v>1888</v>
      </c>
      <c r="E320" s="106" t="s">
        <v>595</v>
      </c>
      <c r="F320" s="120" t="s">
        <v>1889</v>
      </c>
      <c r="G320" s="120" t="s">
        <v>1890</v>
      </c>
    </row>
    <row r="321" spans="1:7" ht="12" customHeight="1">
      <c r="A321" s="104" t="s">
        <v>1891</v>
      </c>
      <c r="B321" s="106" t="s">
        <v>584</v>
      </c>
      <c r="C321" s="122">
        <v>98446</v>
      </c>
      <c r="D321" s="105" t="s">
        <v>1892</v>
      </c>
      <c r="E321" s="106" t="s">
        <v>595</v>
      </c>
      <c r="F321" s="120" t="s">
        <v>1893</v>
      </c>
      <c r="G321" s="120" t="s">
        <v>1894</v>
      </c>
    </row>
    <row r="322" spans="1:7" ht="12" customHeight="1">
      <c r="A322" s="104" t="s">
        <v>1895</v>
      </c>
      <c r="B322" s="106" t="s">
        <v>584</v>
      </c>
      <c r="C322" s="122">
        <v>98447</v>
      </c>
      <c r="D322" s="105" t="s">
        <v>1896</v>
      </c>
      <c r="E322" s="106" t="s">
        <v>595</v>
      </c>
      <c r="F322" s="120" t="s">
        <v>1897</v>
      </c>
      <c r="G322" s="120" t="s">
        <v>1898</v>
      </c>
    </row>
    <row r="323" spans="1:7" ht="12" customHeight="1">
      <c r="A323" s="104" t="s">
        <v>1899</v>
      </c>
      <c r="B323" s="106" t="s">
        <v>584</v>
      </c>
      <c r="C323" s="122">
        <v>98448</v>
      </c>
      <c r="D323" s="105" t="s">
        <v>1900</v>
      </c>
      <c r="E323" s="106" t="s">
        <v>595</v>
      </c>
      <c r="F323" s="120" t="s">
        <v>1901</v>
      </c>
      <c r="G323" s="120" t="s">
        <v>1902</v>
      </c>
    </row>
    <row r="324" spans="1:7" ht="12" customHeight="1">
      <c r="A324" s="104" t="s">
        <v>1903</v>
      </c>
      <c r="B324" s="106" t="s">
        <v>584</v>
      </c>
      <c r="C324" s="122">
        <v>98449</v>
      </c>
      <c r="D324" s="105" t="s">
        <v>1904</v>
      </c>
      <c r="E324" s="106" t="s">
        <v>595</v>
      </c>
      <c r="F324" s="120" t="s">
        <v>1905</v>
      </c>
      <c r="G324" s="120" t="s">
        <v>1906</v>
      </c>
    </row>
    <row r="325" spans="1:7" ht="12" customHeight="1">
      <c r="A325" s="104" t="s">
        <v>1907</v>
      </c>
      <c r="B325" s="106" t="s">
        <v>584</v>
      </c>
      <c r="C325" s="122">
        <v>98450</v>
      </c>
      <c r="D325" s="105" t="s">
        <v>1908</v>
      </c>
      <c r="E325" s="106" t="s">
        <v>595</v>
      </c>
      <c r="F325" s="120" t="s">
        <v>1909</v>
      </c>
      <c r="G325" s="120" t="s">
        <v>1910</v>
      </c>
    </row>
    <row r="326" spans="1:7" ht="12" customHeight="1">
      <c r="A326" s="104" t="s">
        <v>1911</v>
      </c>
      <c r="B326" s="106" t="s">
        <v>584</v>
      </c>
      <c r="C326" s="122">
        <v>98451</v>
      </c>
      <c r="D326" s="105" t="s">
        <v>1912</v>
      </c>
      <c r="E326" s="106" t="s">
        <v>595</v>
      </c>
      <c r="F326" s="120" t="s">
        <v>1913</v>
      </c>
      <c r="G326" s="120" t="s">
        <v>1914</v>
      </c>
    </row>
    <row r="327" spans="1:7" ht="12" customHeight="1">
      <c r="A327" s="104" t="s">
        <v>1915</v>
      </c>
      <c r="B327" s="106" t="s">
        <v>584</v>
      </c>
      <c r="C327" s="122">
        <v>98452</v>
      </c>
      <c r="D327" s="105" t="s">
        <v>1916</v>
      </c>
      <c r="E327" s="106" t="s">
        <v>595</v>
      </c>
      <c r="F327" s="120" t="s">
        <v>1917</v>
      </c>
      <c r="G327" s="120" t="s">
        <v>1918</v>
      </c>
    </row>
    <row r="328" spans="1:7" ht="12" customHeight="1">
      <c r="A328" s="104" t="s">
        <v>1919</v>
      </c>
      <c r="B328" s="106" t="s">
        <v>584</v>
      </c>
      <c r="C328" s="122">
        <v>98453</v>
      </c>
      <c r="D328" s="105" t="s">
        <v>1920</v>
      </c>
      <c r="E328" s="106" t="s">
        <v>595</v>
      </c>
      <c r="F328" s="120" t="s">
        <v>1921</v>
      </c>
      <c r="G328" s="120" t="s">
        <v>1922</v>
      </c>
    </row>
    <row r="329" spans="1:7" ht="12" customHeight="1">
      <c r="A329" s="104" t="s">
        <v>1923</v>
      </c>
      <c r="B329" s="106" t="s">
        <v>584</v>
      </c>
      <c r="C329" s="122">
        <v>98454</v>
      </c>
      <c r="D329" s="105" t="s">
        <v>1924</v>
      </c>
      <c r="E329" s="106" t="s">
        <v>595</v>
      </c>
      <c r="F329" s="120" t="s">
        <v>1925</v>
      </c>
      <c r="G329" s="120" t="s">
        <v>1926</v>
      </c>
    </row>
    <row r="330" spans="1:7" ht="12" customHeight="1">
      <c r="A330" s="104" t="s">
        <v>1927</v>
      </c>
      <c r="B330" s="106" t="s">
        <v>584</v>
      </c>
      <c r="C330" s="122">
        <v>98455</v>
      </c>
      <c r="D330" s="105" t="s">
        <v>1928</v>
      </c>
      <c r="E330" s="106" t="s">
        <v>595</v>
      </c>
      <c r="F330" s="120" t="s">
        <v>1929</v>
      </c>
      <c r="G330" s="120" t="s">
        <v>1930</v>
      </c>
    </row>
    <row r="331" spans="1:7" ht="12" customHeight="1">
      <c r="A331" s="104" t="s">
        <v>1931</v>
      </c>
      <c r="B331" s="106" t="s">
        <v>584</v>
      </c>
      <c r="C331" s="122">
        <v>98456</v>
      </c>
      <c r="D331" s="105" t="s">
        <v>1932</v>
      </c>
      <c r="E331" s="106" t="s">
        <v>595</v>
      </c>
      <c r="F331" s="120" t="s">
        <v>1933</v>
      </c>
      <c r="G331" s="120" t="s">
        <v>1934</v>
      </c>
    </row>
    <row r="332" spans="1:7" ht="12" customHeight="1">
      <c r="A332" s="104" t="s">
        <v>1935</v>
      </c>
      <c r="B332" s="106" t="s">
        <v>584</v>
      </c>
      <c r="C332" s="122">
        <v>98458</v>
      </c>
      <c r="D332" s="105" t="s">
        <v>1936</v>
      </c>
      <c r="E332" s="106" t="s">
        <v>595</v>
      </c>
      <c r="F332" s="120" t="s">
        <v>1937</v>
      </c>
      <c r="G332" s="120" t="s">
        <v>1938</v>
      </c>
    </row>
    <row r="333" spans="1:7" ht="12" customHeight="1">
      <c r="A333" s="104" t="s">
        <v>1939</v>
      </c>
      <c r="B333" s="106" t="s">
        <v>584</v>
      </c>
      <c r="C333" s="122">
        <v>98459</v>
      </c>
      <c r="D333" s="105" t="s">
        <v>1940</v>
      </c>
      <c r="E333" s="106" t="s">
        <v>595</v>
      </c>
      <c r="F333" s="120" t="s">
        <v>1941</v>
      </c>
      <c r="G333" s="120" t="s">
        <v>1942</v>
      </c>
    </row>
    <row r="334" spans="1:7" ht="12" customHeight="1">
      <c r="A334" s="104" t="s">
        <v>1943</v>
      </c>
      <c r="B334" s="106" t="s">
        <v>584</v>
      </c>
      <c r="C334" s="122">
        <v>98460</v>
      </c>
      <c r="D334" s="105" t="s">
        <v>1944</v>
      </c>
      <c r="E334" s="106" t="s">
        <v>595</v>
      </c>
      <c r="F334" s="120" t="s">
        <v>1945</v>
      </c>
      <c r="G334" s="120" t="s">
        <v>1946</v>
      </c>
    </row>
    <row r="335" spans="1:7" ht="12" customHeight="1">
      <c r="A335" s="104" t="s">
        <v>1947</v>
      </c>
      <c r="B335" s="106" t="s">
        <v>584</v>
      </c>
      <c r="C335" s="122">
        <v>98461</v>
      </c>
      <c r="D335" s="105" t="s">
        <v>1948</v>
      </c>
      <c r="E335" s="106" t="s">
        <v>1144</v>
      </c>
      <c r="F335" s="120" t="s">
        <v>1949</v>
      </c>
      <c r="G335" s="120" t="s">
        <v>1950</v>
      </c>
    </row>
    <row r="336" spans="1:7" ht="12" customHeight="1">
      <c r="A336" s="104" t="s">
        <v>1951</v>
      </c>
      <c r="B336" s="106" t="s">
        <v>584</v>
      </c>
      <c r="C336" s="122">
        <v>98462</v>
      </c>
      <c r="D336" s="105" t="s">
        <v>1952</v>
      </c>
      <c r="E336" s="106" t="s">
        <v>1144</v>
      </c>
      <c r="F336" s="120" t="s">
        <v>1953</v>
      </c>
      <c r="G336" s="120" t="s">
        <v>1954</v>
      </c>
    </row>
    <row r="337" spans="1:7" ht="12" customHeight="1">
      <c r="A337" s="104" t="s">
        <v>1955</v>
      </c>
      <c r="B337" s="106" t="s">
        <v>584</v>
      </c>
      <c r="C337" s="106" t="s">
        <v>1956</v>
      </c>
      <c r="D337" s="105" t="s">
        <v>1957</v>
      </c>
      <c r="E337" s="106" t="s">
        <v>595</v>
      </c>
      <c r="F337" s="120" t="s">
        <v>1958</v>
      </c>
      <c r="G337" s="120" t="s">
        <v>1959</v>
      </c>
    </row>
    <row r="338" spans="1:7" ht="12" customHeight="1">
      <c r="A338" s="104" t="s">
        <v>1960</v>
      </c>
      <c r="B338" s="106" t="s">
        <v>584</v>
      </c>
      <c r="C338" s="122">
        <v>5631</v>
      </c>
      <c r="D338" s="105" t="s">
        <v>1961</v>
      </c>
      <c r="E338" s="106" t="s">
        <v>1962</v>
      </c>
      <c r="F338" s="120" t="s">
        <v>1963</v>
      </c>
      <c r="G338" s="120" t="s">
        <v>1964</v>
      </c>
    </row>
    <row r="339" spans="1:7" ht="12" customHeight="1">
      <c r="A339" s="104" t="s">
        <v>1965</v>
      </c>
      <c r="B339" s="106" t="s">
        <v>584</v>
      </c>
      <c r="C339" s="122">
        <v>5678</v>
      </c>
      <c r="D339" s="105" t="s">
        <v>1966</v>
      </c>
      <c r="E339" s="106" t="s">
        <v>1962</v>
      </c>
      <c r="F339" s="120" t="s">
        <v>1967</v>
      </c>
      <c r="G339" s="120" t="s">
        <v>1968</v>
      </c>
    </row>
    <row r="340" spans="1:7" ht="12" customHeight="1">
      <c r="A340" s="104" t="s">
        <v>1969</v>
      </c>
      <c r="B340" s="106" t="s">
        <v>584</v>
      </c>
      <c r="C340" s="122">
        <v>5680</v>
      </c>
      <c r="D340" s="105" t="s">
        <v>1970</v>
      </c>
      <c r="E340" s="106" t="s">
        <v>1962</v>
      </c>
      <c r="F340" s="120" t="s">
        <v>1971</v>
      </c>
      <c r="G340" s="120" t="s">
        <v>1972</v>
      </c>
    </row>
    <row r="341" spans="1:7" ht="12" customHeight="1">
      <c r="A341" s="104" t="s">
        <v>1973</v>
      </c>
      <c r="B341" s="106" t="s">
        <v>584</v>
      </c>
      <c r="C341" s="122">
        <v>5684</v>
      </c>
      <c r="D341" s="105" t="s">
        <v>1974</v>
      </c>
      <c r="E341" s="106" t="s">
        <v>1962</v>
      </c>
      <c r="F341" s="120" t="s">
        <v>1975</v>
      </c>
      <c r="G341" s="120" t="s">
        <v>1976</v>
      </c>
    </row>
    <row r="342" spans="1:7" ht="12" customHeight="1">
      <c r="A342" s="104" t="s">
        <v>1977</v>
      </c>
      <c r="B342" s="106" t="s">
        <v>584</v>
      </c>
      <c r="C342" s="122">
        <v>5689</v>
      </c>
      <c r="D342" s="105" t="s">
        <v>1978</v>
      </c>
      <c r="E342" s="106" t="s">
        <v>1962</v>
      </c>
      <c r="F342" s="120" t="s">
        <v>1979</v>
      </c>
      <c r="G342" s="120" t="s">
        <v>1979</v>
      </c>
    </row>
    <row r="343" spans="1:7" ht="12" customHeight="1">
      <c r="A343" s="104" t="s">
        <v>1980</v>
      </c>
      <c r="B343" s="106" t="s">
        <v>584</v>
      </c>
      <c r="C343" s="122">
        <v>5795</v>
      </c>
      <c r="D343" s="105" t="s">
        <v>1981</v>
      </c>
      <c r="E343" s="106" t="s">
        <v>1962</v>
      </c>
      <c r="F343" s="120" t="s">
        <v>1982</v>
      </c>
      <c r="G343" s="120" t="s">
        <v>1983</v>
      </c>
    </row>
    <row r="344" spans="1:7" ht="12" customHeight="1">
      <c r="A344" s="104" t="s">
        <v>1984</v>
      </c>
      <c r="B344" s="106" t="s">
        <v>584</v>
      </c>
      <c r="C344" s="122">
        <v>5811</v>
      </c>
      <c r="D344" s="105" t="s">
        <v>1985</v>
      </c>
      <c r="E344" s="106" t="s">
        <v>1962</v>
      </c>
      <c r="F344" s="120" t="s">
        <v>1986</v>
      </c>
      <c r="G344" s="120" t="s">
        <v>1987</v>
      </c>
    </row>
    <row r="345" spans="1:7" ht="12" customHeight="1">
      <c r="A345" s="104" t="s">
        <v>1988</v>
      </c>
      <c r="B345" s="106" t="s">
        <v>584</v>
      </c>
      <c r="C345" s="122">
        <v>5823</v>
      </c>
      <c r="D345" s="105" t="s">
        <v>1989</v>
      </c>
      <c r="E345" s="106" t="s">
        <v>1962</v>
      </c>
      <c r="F345" s="120" t="s">
        <v>1990</v>
      </c>
      <c r="G345" s="120" t="s">
        <v>1991</v>
      </c>
    </row>
    <row r="346" spans="1:7" ht="12" customHeight="1">
      <c r="A346" s="104" t="s">
        <v>1992</v>
      </c>
      <c r="B346" s="106" t="s">
        <v>584</v>
      </c>
      <c r="C346" s="122">
        <v>5824</v>
      </c>
      <c r="D346" s="105" t="s">
        <v>1993</v>
      </c>
      <c r="E346" s="106" t="s">
        <v>1962</v>
      </c>
      <c r="F346" s="120" t="s">
        <v>1994</v>
      </c>
      <c r="G346" s="120" t="s">
        <v>1995</v>
      </c>
    </row>
    <row r="347" spans="1:7" ht="12" customHeight="1">
      <c r="A347" s="104" t="s">
        <v>1996</v>
      </c>
      <c r="B347" s="106" t="s">
        <v>584</v>
      </c>
      <c r="C347" s="122">
        <v>5835</v>
      </c>
      <c r="D347" s="105" t="s">
        <v>1997</v>
      </c>
      <c r="E347" s="106" t="s">
        <v>1962</v>
      </c>
      <c r="F347" s="120" t="s">
        <v>1998</v>
      </c>
      <c r="G347" s="120" t="s">
        <v>1999</v>
      </c>
    </row>
    <row r="348" spans="1:7" ht="12" customHeight="1">
      <c r="A348" s="104" t="s">
        <v>2000</v>
      </c>
      <c r="B348" s="106" t="s">
        <v>584</v>
      </c>
      <c r="C348" s="122">
        <v>5839</v>
      </c>
      <c r="D348" s="105" t="s">
        <v>2001</v>
      </c>
      <c r="E348" s="106" t="s">
        <v>1962</v>
      </c>
      <c r="F348" s="120" t="s">
        <v>2002</v>
      </c>
      <c r="G348" s="120" t="s">
        <v>2002</v>
      </c>
    </row>
    <row r="349" spans="1:7" ht="12" customHeight="1">
      <c r="A349" s="104" t="s">
        <v>2003</v>
      </c>
      <c r="B349" s="106" t="s">
        <v>584</v>
      </c>
      <c r="C349" s="122">
        <v>5843</v>
      </c>
      <c r="D349" s="105" t="s">
        <v>2004</v>
      </c>
      <c r="E349" s="106" t="s">
        <v>1962</v>
      </c>
      <c r="F349" s="120" t="s">
        <v>2005</v>
      </c>
      <c r="G349" s="120" t="s">
        <v>2006</v>
      </c>
    </row>
    <row r="350" spans="1:7" ht="12" customHeight="1">
      <c r="A350" s="104" t="s">
        <v>2007</v>
      </c>
      <c r="B350" s="106" t="s">
        <v>584</v>
      </c>
      <c r="C350" s="122">
        <v>5847</v>
      </c>
      <c r="D350" s="105" t="s">
        <v>2008</v>
      </c>
      <c r="E350" s="106" t="s">
        <v>1962</v>
      </c>
      <c r="F350" s="120" t="s">
        <v>2009</v>
      </c>
      <c r="G350" s="120" t="s">
        <v>1925</v>
      </c>
    </row>
    <row r="351" spans="1:7" ht="12" customHeight="1">
      <c r="A351" s="104" t="s">
        <v>2010</v>
      </c>
      <c r="B351" s="106" t="s">
        <v>584</v>
      </c>
      <c r="C351" s="122">
        <v>5851</v>
      </c>
      <c r="D351" s="105" t="s">
        <v>2011</v>
      </c>
      <c r="E351" s="106" t="s">
        <v>1962</v>
      </c>
      <c r="F351" s="120" t="s">
        <v>2012</v>
      </c>
      <c r="G351" s="120" t="s">
        <v>2013</v>
      </c>
    </row>
    <row r="352" spans="1:7" ht="12" customHeight="1">
      <c r="A352" s="104" t="s">
        <v>2014</v>
      </c>
      <c r="B352" s="106" t="s">
        <v>584</v>
      </c>
      <c r="C352" s="122">
        <v>5855</v>
      </c>
      <c r="D352" s="105" t="s">
        <v>2015</v>
      </c>
      <c r="E352" s="106" t="s">
        <v>1962</v>
      </c>
      <c r="F352" s="120" t="s">
        <v>2016</v>
      </c>
      <c r="G352" s="120" t="s">
        <v>2017</v>
      </c>
    </row>
    <row r="353" spans="1:7" ht="12" customHeight="1">
      <c r="A353" s="104" t="s">
        <v>2018</v>
      </c>
      <c r="B353" s="106" t="s">
        <v>584</v>
      </c>
      <c r="C353" s="122">
        <v>5863</v>
      </c>
      <c r="D353" s="105" t="s">
        <v>2019</v>
      </c>
      <c r="E353" s="106" t="s">
        <v>1962</v>
      </c>
      <c r="F353" s="120" t="s">
        <v>2020</v>
      </c>
      <c r="G353" s="120" t="s">
        <v>2020</v>
      </c>
    </row>
    <row r="354" spans="1:7" ht="12" customHeight="1">
      <c r="A354" s="104" t="s">
        <v>2021</v>
      </c>
      <c r="B354" s="106" t="s">
        <v>584</v>
      </c>
      <c r="C354" s="122">
        <v>5867</v>
      </c>
      <c r="D354" s="105" t="s">
        <v>2022</v>
      </c>
      <c r="E354" s="106" t="s">
        <v>1962</v>
      </c>
      <c r="F354" s="120" t="s">
        <v>2023</v>
      </c>
      <c r="G354" s="120" t="s">
        <v>2024</v>
      </c>
    </row>
    <row r="355" spans="1:7" ht="12" customHeight="1">
      <c r="A355" s="104" t="s">
        <v>2025</v>
      </c>
      <c r="B355" s="106" t="s">
        <v>584</v>
      </c>
      <c r="C355" s="122">
        <v>5875</v>
      </c>
      <c r="D355" s="105" t="s">
        <v>2026</v>
      </c>
      <c r="E355" s="106" t="s">
        <v>1962</v>
      </c>
      <c r="F355" s="120" t="s">
        <v>2027</v>
      </c>
      <c r="G355" s="120" t="s">
        <v>2028</v>
      </c>
    </row>
    <row r="356" spans="1:7" ht="12" customHeight="1">
      <c r="A356" s="104" t="s">
        <v>2029</v>
      </c>
      <c r="B356" s="106" t="s">
        <v>584</v>
      </c>
      <c r="C356" s="122">
        <v>5879</v>
      </c>
      <c r="D356" s="105" t="s">
        <v>2030</v>
      </c>
      <c r="E356" s="106" t="s">
        <v>1962</v>
      </c>
      <c r="F356" s="120" t="s">
        <v>2031</v>
      </c>
      <c r="G356" s="120" t="s">
        <v>2032</v>
      </c>
    </row>
    <row r="357" spans="1:7" ht="12" customHeight="1">
      <c r="A357" s="104" t="s">
        <v>2033</v>
      </c>
      <c r="B357" s="106" t="s">
        <v>584</v>
      </c>
      <c r="C357" s="122">
        <v>5882</v>
      </c>
      <c r="D357" s="105" t="s">
        <v>2034</v>
      </c>
      <c r="E357" s="106" t="s">
        <v>1962</v>
      </c>
      <c r="F357" s="120" t="s">
        <v>2035</v>
      </c>
      <c r="G357" s="120" t="s">
        <v>2036</v>
      </c>
    </row>
    <row r="358" spans="1:7" ht="12" customHeight="1">
      <c r="A358" s="104" t="s">
        <v>2037</v>
      </c>
      <c r="B358" s="106" t="s">
        <v>584</v>
      </c>
      <c r="C358" s="122">
        <v>5890</v>
      </c>
      <c r="D358" s="105" t="s">
        <v>2038</v>
      </c>
      <c r="E358" s="106" t="s">
        <v>1962</v>
      </c>
      <c r="F358" s="120" t="s">
        <v>2039</v>
      </c>
      <c r="G358" s="120" t="s">
        <v>2040</v>
      </c>
    </row>
    <row r="359" spans="1:7" ht="12" customHeight="1">
      <c r="A359" s="104" t="s">
        <v>2041</v>
      </c>
      <c r="B359" s="106" t="s">
        <v>584</v>
      </c>
      <c r="C359" s="122">
        <v>5894</v>
      </c>
      <c r="D359" s="105" t="s">
        <v>2042</v>
      </c>
      <c r="E359" s="106" t="s">
        <v>1962</v>
      </c>
      <c r="F359" s="120" t="s">
        <v>2043</v>
      </c>
      <c r="G359" s="120" t="s">
        <v>2044</v>
      </c>
    </row>
    <row r="360" spans="1:7" ht="12" customHeight="1">
      <c r="A360" s="104" t="s">
        <v>2045</v>
      </c>
      <c r="B360" s="106" t="s">
        <v>584</v>
      </c>
      <c r="C360" s="122">
        <v>5901</v>
      </c>
      <c r="D360" s="105" t="s">
        <v>2046</v>
      </c>
      <c r="E360" s="106" t="s">
        <v>1962</v>
      </c>
      <c r="F360" s="120" t="s">
        <v>2047</v>
      </c>
      <c r="G360" s="120" t="s">
        <v>2048</v>
      </c>
    </row>
    <row r="361" spans="1:7" ht="12" customHeight="1">
      <c r="A361" s="104" t="s">
        <v>2049</v>
      </c>
      <c r="B361" s="106" t="s">
        <v>584</v>
      </c>
      <c r="C361" s="122">
        <v>5909</v>
      </c>
      <c r="D361" s="105" t="s">
        <v>2050</v>
      </c>
      <c r="E361" s="106" t="s">
        <v>1962</v>
      </c>
      <c r="F361" s="120" t="s">
        <v>2051</v>
      </c>
      <c r="G361" s="120" t="s">
        <v>2052</v>
      </c>
    </row>
    <row r="362" spans="1:7" ht="12" customHeight="1">
      <c r="A362" s="104" t="s">
        <v>2053</v>
      </c>
      <c r="B362" s="106" t="s">
        <v>584</v>
      </c>
      <c r="C362" s="122">
        <v>5921</v>
      </c>
      <c r="D362" s="105" t="s">
        <v>2054</v>
      </c>
      <c r="E362" s="106" t="s">
        <v>1962</v>
      </c>
      <c r="F362" s="120" t="s">
        <v>2055</v>
      </c>
      <c r="G362" s="120" t="s">
        <v>2055</v>
      </c>
    </row>
    <row r="363" spans="1:7" ht="12" customHeight="1">
      <c r="A363" s="104" t="s">
        <v>2056</v>
      </c>
      <c r="B363" s="106" t="s">
        <v>584</v>
      </c>
      <c r="C363" s="122">
        <v>5928</v>
      </c>
      <c r="D363" s="105" t="s">
        <v>2057</v>
      </c>
      <c r="E363" s="106" t="s">
        <v>1962</v>
      </c>
      <c r="F363" s="120" t="s">
        <v>2058</v>
      </c>
      <c r="G363" s="120" t="s">
        <v>2059</v>
      </c>
    </row>
    <row r="364" spans="1:7" ht="12" customHeight="1">
      <c r="A364" s="104" t="s">
        <v>2060</v>
      </c>
      <c r="B364" s="106" t="s">
        <v>584</v>
      </c>
      <c r="C364" s="122">
        <v>5932</v>
      </c>
      <c r="D364" s="105" t="s">
        <v>2061</v>
      </c>
      <c r="E364" s="106" t="s">
        <v>1962</v>
      </c>
      <c r="F364" s="120" t="s">
        <v>2062</v>
      </c>
      <c r="G364" s="120" t="s">
        <v>2063</v>
      </c>
    </row>
    <row r="365" spans="1:7" ht="12" customHeight="1">
      <c r="A365" s="104" t="s">
        <v>2064</v>
      </c>
      <c r="B365" s="106" t="s">
        <v>584</v>
      </c>
      <c r="C365" s="122">
        <v>5940</v>
      </c>
      <c r="D365" s="105" t="s">
        <v>2065</v>
      </c>
      <c r="E365" s="106" t="s">
        <v>1962</v>
      </c>
      <c r="F365" s="120" t="s">
        <v>2066</v>
      </c>
      <c r="G365" s="120" t="s">
        <v>2067</v>
      </c>
    </row>
    <row r="366" spans="1:7" ht="12" customHeight="1">
      <c r="A366" s="104" t="s">
        <v>2068</v>
      </c>
      <c r="B366" s="106" t="s">
        <v>584</v>
      </c>
      <c r="C366" s="122">
        <v>5944</v>
      </c>
      <c r="D366" s="105" t="s">
        <v>2069</v>
      </c>
      <c r="E366" s="106" t="s">
        <v>1962</v>
      </c>
      <c r="F366" s="120" t="s">
        <v>2070</v>
      </c>
      <c r="G366" s="120" t="s">
        <v>2071</v>
      </c>
    </row>
    <row r="367" spans="1:7" ht="12" customHeight="1">
      <c r="A367" s="104" t="s">
        <v>2072</v>
      </c>
      <c r="B367" s="106" t="s">
        <v>584</v>
      </c>
      <c r="C367" s="122">
        <v>5953</v>
      </c>
      <c r="D367" s="105" t="s">
        <v>2073</v>
      </c>
      <c r="E367" s="106" t="s">
        <v>1962</v>
      </c>
      <c r="F367" s="120" t="s">
        <v>2074</v>
      </c>
      <c r="G367" s="120" t="s">
        <v>2074</v>
      </c>
    </row>
    <row r="368" spans="1:7" ht="12" customHeight="1">
      <c r="A368" s="104" t="s">
        <v>2075</v>
      </c>
      <c r="B368" s="106" t="s">
        <v>584</v>
      </c>
      <c r="C368" s="122">
        <v>6259</v>
      </c>
      <c r="D368" s="105" t="s">
        <v>2076</v>
      </c>
      <c r="E368" s="106" t="s">
        <v>1962</v>
      </c>
      <c r="F368" s="120" t="s">
        <v>2077</v>
      </c>
      <c r="G368" s="120" t="s">
        <v>2078</v>
      </c>
    </row>
    <row r="369" spans="1:7" ht="12" customHeight="1">
      <c r="A369" s="104" t="s">
        <v>2079</v>
      </c>
      <c r="B369" s="106" t="s">
        <v>584</v>
      </c>
      <c r="C369" s="122">
        <v>6879</v>
      </c>
      <c r="D369" s="105" t="s">
        <v>2080</v>
      </c>
      <c r="E369" s="106" t="s">
        <v>1962</v>
      </c>
      <c r="F369" s="120" t="s">
        <v>2081</v>
      </c>
      <c r="G369" s="120" t="s">
        <v>2082</v>
      </c>
    </row>
    <row r="370" spans="1:7" ht="12" customHeight="1">
      <c r="A370" s="104" t="s">
        <v>2083</v>
      </c>
      <c r="B370" s="106" t="s">
        <v>584</v>
      </c>
      <c r="C370" s="122">
        <v>7030</v>
      </c>
      <c r="D370" s="105" t="s">
        <v>2084</v>
      </c>
      <c r="E370" s="106" t="s">
        <v>1962</v>
      </c>
      <c r="F370" s="120" t="s">
        <v>2085</v>
      </c>
      <c r="G370" s="120" t="s">
        <v>2085</v>
      </c>
    </row>
    <row r="371" spans="1:7" ht="12" customHeight="1">
      <c r="A371" s="104" t="s">
        <v>2086</v>
      </c>
      <c r="B371" s="106" t="s">
        <v>584</v>
      </c>
      <c r="C371" s="122">
        <v>7042</v>
      </c>
      <c r="D371" s="105" t="s">
        <v>2087</v>
      </c>
      <c r="E371" s="106" t="s">
        <v>1962</v>
      </c>
      <c r="F371" s="120" t="s">
        <v>2088</v>
      </c>
      <c r="G371" s="120" t="s">
        <v>2088</v>
      </c>
    </row>
    <row r="372" spans="1:7" ht="12" customHeight="1">
      <c r="A372" s="104" t="s">
        <v>2089</v>
      </c>
      <c r="B372" s="106" t="s">
        <v>584</v>
      </c>
      <c r="C372" s="122">
        <v>7049</v>
      </c>
      <c r="D372" s="105" t="s">
        <v>2090</v>
      </c>
      <c r="E372" s="106" t="s">
        <v>1962</v>
      </c>
      <c r="F372" s="120" t="s">
        <v>2091</v>
      </c>
      <c r="G372" s="120" t="s">
        <v>2092</v>
      </c>
    </row>
    <row r="373" spans="1:7" ht="12" customHeight="1">
      <c r="A373" s="104" t="s">
        <v>2093</v>
      </c>
      <c r="B373" s="106" t="s">
        <v>584</v>
      </c>
      <c r="C373" s="122">
        <v>67826</v>
      </c>
      <c r="D373" s="105" t="s">
        <v>2094</v>
      </c>
      <c r="E373" s="106" t="s">
        <v>1962</v>
      </c>
      <c r="F373" s="120" t="s">
        <v>2095</v>
      </c>
      <c r="G373" s="120" t="s">
        <v>2096</v>
      </c>
    </row>
    <row r="374" spans="1:7" ht="12" customHeight="1">
      <c r="A374" s="104" t="s">
        <v>2097</v>
      </c>
      <c r="B374" s="106" t="s">
        <v>584</v>
      </c>
      <c r="C374" s="122">
        <v>73417</v>
      </c>
      <c r="D374" s="105" t="s">
        <v>2098</v>
      </c>
      <c r="E374" s="106" t="s">
        <v>1962</v>
      </c>
      <c r="F374" s="120" t="s">
        <v>2099</v>
      </c>
      <c r="G374" s="120" t="s">
        <v>2099</v>
      </c>
    </row>
    <row r="375" spans="1:7" ht="12" customHeight="1">
      <c r="A375" s="104" t="s">
        <v>2100</v>
      </c>
      <c r="B375" s="106" t="s">
        <v>584</v>
      </c>
      <c r="C375" s="122">
        <v>73436</v>
      </c>
      <c r="D375" s="105" t="s">
        <v>2101</v>
      </c>
      <c r="E375" s="106" t="s">
        <v>1962</v>
      </c>
      <c r="F375" s="120" t="s">
        <v>2102</v>
      </c>
      <c r="G375" s="120" t="s">
        <v>2103</v>
      </c>
    </row>
    <row r="376" spans="1:7" ht="12" customHeight="1">
      <c r="A376" s="104" t="s">
        <v>2104</v>
      </c>
      <c r="B376" s="106" t="s">
        <v>584</v>
      </c>
      <c r="C376" s="122">
        <v>73467</v>
      </c>
      <c r="D376" s="105" t="s">
        <v>2105</v>
      </c>
      <c r="E376" s="106" t="s">
        <v>1962</v>
      </c>
      <c r="F376" s="120" t="s">
        <v>2106</v>
      </c>
      <c r="G376" s="120" t="s">
        <v>2107</v>
      </c>
    </row>
    <row r="377" spans="1:7" ht="12" customHeight="1">
      <c r="A377" s="104" t="s">
        <v>2108</v>
      </c>
      <c r="B377" s="106" t="s">
        <v>584</v>
      </c>
      <c r="C377" s="122">
        <v>73536</v>
      </c>
      <c r="D377" s="105" t="s">
        <v>2109</v>
      </c>
      <c r="E377" s="106" t="s">
        <v>1962</v>
      </c>
      <c r="F377" s="120" t="s">
        <v>2110</v>
      </c>
      <c r="G377" s="120" t="s">
        <v>2110</v>
      </c>
    </row>
    <row r="378" spans="1:7" ht="12" customHeight="1">
      <c r="A378" s="104" t="s">
        <v>2111</v>
      </c>
      <c r="B378" s="106" t="s">
        <v>584</v>
      </c>
      <c r="C378" s="122">
        <v>83362</v>
      </c>
      <c r="D378" s="105" t="s">
        <v>2112</v>
      </c>
      <c r="E378" s="106" t="s">
        <v>1962</v>
      </c>
      <c r="F378" s="120" t="s">
        <v>2113</v>
      </c>
      <c r="G378" s="120" t="s">
        <v>2114</v>
      </c>
    </row>
    <row r="379" spans="1:7" ht="12" customHeight="1">
      <c r="A379" s="104" t="s">
        <v>2115</v>
      </c>
      <c r="B379" s="106" t="s">
        <v>584</v>
      </c>
      <c r="C379" s="122">
        <v>83765</v>
      </c>
      <c r="D379" s="105" t="s">
        <v>2116</v>
      </c>
      <c r="E379" s="106" t="s">
        <v>1962</v>
      </c>
      <c r="F379" s="120" t="s">
        <v>2117</v>
      </c>
      <c r="G379" s="120" t="s">
        <v>2118</v>
      </c>
    </row>
    <row r="380" spans="1:7" ht="12" customHeight="1">
      <c r="A380" s="104" t="s">
        <v>2119</v>
      </c>
      <c r="B380" s="106" t="s">
        <v>584</v>
      </c>
      <c r="C380" s="122">
        <v>87445</v>
      </c>
      <c r="D380" s="105" t="s">
        <v>2120</v>
      </c>
      <c r="E380" s="106" t="s">
        <v>1962</v>
      </c>
      <c r="F380" s="120" t="s">
        <v>1190</v>
      </c>
      <c r="G380" s="120" t="s">
        <v>1190</v>
      </c>
    </row>
    <row r="381" spans="1:7" ht="12" customHeight="1">
      <c r="A381" s="104" t="s">
        <v>2121</v>
      </c>
      <c r="B381" s="106" t="s">
        <v>584</v>
      </c>
      <c r="C381" s="122">
        <v>88386</v>
      </c>
      <c r="D381" s="105" t="s">
        <v>2122</v>
      </c>
      <c r="E381" s="106" t="s">
        <v>1962</v>
      </c>
      <c r="F381" s="120" t="s">
        <v>2123</v>
      </c>
      <c r="G381" s="120" t="s">
        <v>2123</v>
      </c>
    </row>
    <row r="382" spans="1:7" ht="12" customHeight="1">
      <c r="A382" s="104" t="s">
        <v>2124</v>
      </c>
      <c r="B382" s="106" t="s">
        <v>584</v>
      </c>
      <c r="C382" s="122">
        <v>88393</v>
      </c>
      <c r="D382" s="105" t="s">
        <v>2125</v>
      </c>
      <c r="E382" s="106" t="s">
        <v>1962</v>
      </c>
      <c r="F382" s="120" t="s">
        <v>2126</v>
      </c>
      <c r="G382" s="120" t="s">
        <v>2126</v>
      </c>
    </row>
    <row r="383" spans="1:7" ht="12" customHeight="1">
      <c r="A383" s="104" t="s">
        <v>2127</v>
      </c>
      <c r="B383" s="106" t="s">
        <v>584</v>
      </c>
      <c r="C383" s="122">
        <v>88399</v>
      </c>
      <c r="D383" s="105" t="s">
        <v>2128</v>
      </c>
      <c r="E383" s="106" t="s">
        <v>1962</v>
      </c>
      <c r="F383" s="120" t="s">
        <v>2129</v>
      </c>
      <c r="G383" s="120" t="s">
        <v>2129</v>
      </c>
    </row>
    <row r="384" spans="1:7" ht="12" customHeight="1">
      <c r="A384" s="104" t="s">
        <v>2130</v>
      </c>
      <c r="B384" s="106" t="s">
        <v>584</v>
      </c>
      <c r="C384" s="122">
        <v>88418</v>
      </c>
      <c r="D384" s="105" t="s">
        <v>2131</v>
      </c>
      <c r="E384" s="106" t="s">
        <v>1962</v>
      </c>
      <c r="F384" s="120" t="s">
        <v>2132</v>
      </c>
      <c r="G384" s="120" t="s">
        <v>2132</v>
      </c>
    </row>
    <row r="385" spans="1:7" ht="12" customHeight="1">
      <c r="A385" s="104" t="s">
        <v>2133</v>
      </c>
      <c r="B385" s="106" t="s">
        <v>584</v>
      </c>
      <c r="C385" s="122">
        <v>88433</v>
      </c>
      <c r="D385" s="105" t="s">
        <v>2134</v>
      </c>
      <c r="E385" s="106" t="s">
        <v>1962</v>
      </c>
      <c r="F385" s="120" t="s">
        <v>2135</v>
      </c>
      <c r="G385" s="120" t="s">
        <v>2135</v>
      </c>
    </row>
    <row r="386" spans="1:7" ht="12" customHeight="1">
      <c r="A386" s="104" t="s">
        <v>2136</v>
      </c>
      <c r="B386" s="106" t="s">
        <v>584</v>
      </c>
      <c r="C386" s="122">
        <v>88830</v>
      </c>
      <c r="D386" s="105" t="s">
        <v>2137</v>
      </c>
      <c r="E386" s="106" t="s">
        <v>1962</v>
      </c>
      <c r="F386" s="120" t="s">
        <v>2138</v>
      </c>
      <c r="G386" s="120" t="s">
        <v>2138</v>
      </c>
    </row>
    <row r="387" spans="1:7" ht="12" customHeight="1">
      <c r="A387" s="104" t="s">
        <v>2139</v>
      </c>
      <c r="B387" s="106" t="s">
        <v>584</v>
      </c>
      <c r="C387" s="122">
        <v>88843</v>
      </c>
      <c r="D387" s="105" t="s">
        <v>2140</v>
      </c>
      <c r="E387" s="106" t="s">
        <v>1962</v>
      </c>
      <c r="F387" s="120" t="s">
        <v>2141</v>
      </c>
      <c r="G387" s="120" t="s">
        <v>2142</v>
      </c>
    </row>
    <row r="388" spans="1:7" ht="12" customHeight="1">
      <c r="A388" s="104" t="s">
        <v>2143</v>
      </c>
      <c r="B388" s="106" t="s">
        <v>584</v>
      </c>
      <c r="C388" s="122">
        <v>88907</v>
      </c>
      <c r="D388" s="105" t="s">
        <v>2144</v>
      </c>
      <c r="E388" s="106" t="s">
        <v>1962</v>
      </c>
      <c r="F388" s="120" t="s">
        <v>2145</v>
      </c>
      <c r="G388" s="120" t="s">
        <v>2146</v>
      </c>
    </row>
    <row r="389" spans="1:7" ht="12" customHeight="1">
      <c r="A389" s="104" t="s">
        <v>2147</v>
      </c>
      <c r="B389" s="106" t="s">
        <v>584</v>
      </c>
      <c r="C389" s="122">
        <v>89021</v>
      </c>
      <c r="D389" s="105" t="s">
        <v>2148</v>
      </c>
      <c r="E389" s="106" t="s">
        <v>1962</v>
      </c>
      <c r="F389" s="120" t="s">
        <v>2149</v>
      </c>
      <c r="G389" s="120" t="s">
        <v>2149</v>
      </c>
    </row>
    <row r="390" spans="1:7" ht="12" customHeight="1">
      <c r="A390" s="104" t="s">
        <v>2150</v>
      </c>
      <c r="B390" s="106" t="s">
        <v>584</v>
      </c>
      <c r="C390" s="122">
        <v>89028</v>
      </c>
      <c r="D390" s="105" t="s">
        <v>2151</v>
      </c>
      <c r="E390" s="106" t="s">
        <v>1962</v>
      </c>
      <c r="F390" s="120" t="s">
        <v>2152</v>
      </c>
      <c r="G390" s="120" t="s">
        <v>2152</v>
      </c>
    </row>
    <row r="391" spans="1:7" ht="12" customHeight="1">
      <c r="A391" s="104" t="s">
        <v>2153</v>
      </c>
      <c r="B391" s="106" t="s">
        <v>584</v>
      </c>
      <c r="C391" s="122">
        <v>89032</v>
      </c>
      <c r="D391" s="105" t="s">
        <v>2154</v>
      </c>
      <c r="E391" s="106" t="s">
        <v>1962</v>
      </c>
      <c r="F391" s="120" t="s">
        <v>2155</v>
      </c>
      <c r="G391" s="120" t="s">
        <v>2156</v>
      </c>
    </row>
    <row r="392" spans="1:7" ht="12" customHeight="1">
      <c r="A392" s="104" t="s">
        <v>2157</v>
      </c>
      <c r="B392" s="106" t="s">
        <v>584</v>
      </c>
      <c r="C392" s="122">
        <v>89035</v>
      </c>
      <c r="D392" s="105" t="s">
        <v>2158</v>
      </c>
      <c r="E392" s="106" t="s">
        <v>1962</v>
      </c>
      <c r="F392" s="120" t="s">
        <v>2159</v>
      </c>
      <c r="G392" s="120" t="s">
        <v>2160</v>
      </c>
    </row>
    <row r="393" spans="1:7" ht="12" customHeight="1">
      <c r="A393" s="104" t="s">
        <v>2161</v>
      </c>
      <c r="B393" s="106" t="s">
        <v>584</v>
      </c>
      <c r="C393" s="122">
        <v>89225</v>
      </c>
      <c r="D393" s="105" t="s">
        <v>2162</v>
      </c>
      <c r="E393" s="106" t="s">
        <v>1962</v>
      </c>
      <c r="F393" s="120" t="s">
        <v>892</v>
      </c>
      <c r="G393" s="120" t="s">
        <v>892</v>
      </c>
    </row>
    <row r="394" spans="1:7" ht="12" customHeight="1">
      <c r="A394" s="104" t="s">
        <v>2163</v>
      </c>
      <c r="B394" s="106" t="s">
        <v>584</v>
      </c>
      <c r="C394" s="122">
        <v>89234</v>
      </c>
      <c r="D394" s="105" t="s">
        <v>2164</v>
      </c>
      <c r="E394" s="106" t="s">
        <v>1962</v>
      </c>
      <c r="F394" s="120" t="s">
        <v>2165</v>
      </c>
      <c r="G394" s="120" t="s">
        <v>2166</v>
      </c>
    </row>
    <row r="395" spans="1:7" ht="12" customHeight="1">
      <c r="A395" s="104" t="s">
        <v>2167</v>
      </c>
      <c r="B395" s="106" t="s">
        <v>584</v>
      </c>
      <c r="C395" s="122">
        <v>89242</v>
      </c>
      <c r="D395" s="105" t="s">
        <v>2168</v>
      </c>
      <c r="E395" s="106" t="s">
        <v>1962</v>
      </c>
      <c r="F395" s="120" t="s">
        <v>2169</v>
      </c>
      <c r="G395" s="120" t="s">
        <v>2170</v>
      </c>
    </row>
    <row r="396" spans="1:7" ht="12" customHeight="1">
      <c r="A396" s="104" t="s">
        <v>2171</v>
      </c>
      <c r="B396" s="106" t="s">
        <v>584</v>
      </c>
      <c r="C396" s="122">
        <v>89250</v>
      </c>
      <c r="D396" s="105" t="s">
        <v>2172</v>
      </c>
      <c r="E396" s="106" t="s">
        <v>1962</v>
      </c>
      <c r="F396" s="120" t="s">
        <v>2173</v>
      </c>
      <c r="G396" s="120" t="s">
        <v>2174</v>
      </c>
    </row>
    <row r="397" spans="1:7" ht="12" customHeight="1">
      <c r="A397" s="104" t="s">
        <v>2175</v>
      </c>
      <c r="B397" s="106" t="s">
        <v>584</v>
      </c>
      <c r="C397" s="122">
        <v>89257</v>
      </c>
      <c r="D397" s="105" t="s">
        <v>2176</v>
      </c>
      <c r="E397" s="106" t="s">
        <v>1962</v>
      </c>
      <c r="F397" s="120" t="s">
        <v>2177</v>
      </c>
      <c r="G397" s="120" t="s">
        <v>2178</v>
      </c>
    </row>
    <row r="398" spans="1:7" ht="12" customHeight="1">
      <c r="A398" s="104" t="s">
        <v>2179</v>
      </c>
      <c r="B398" s="106" t="s">
        <v>584</v>
      </c>
      <c r="C398" s="122">
        <v>89272</v>
      </c>
      <c r="D398" s="105" t="s">
        <v>2180</v>
      </c>
      <c r="E398" s="106" t="s">
        <v>1962</v>
      </c>
      <c r="F398" s="120" t="s">
        <v>2181</v>
      </c>
      <c r="G398" s="120" t="s">
        <v>2182</v>
      </c>
    </row>
    <row r="399" spans="1:7" ht="12" customHeight="1">
      <c r="A399" s="104" t="s">
        <v>2183</v>
      </c>
      <c r="B399" s="106" t="s">
        <v>584</v>
      </c>
      <c r="C399" s="122">
        <v>89278</v>
      </c>
      <c r="D399" s="105" t="s">
        <v>2184</v>
      </c>
      <c r="E399" s="106" t="s">
        <v>1962</v>
      </c>
      <c r="F399" s="120" t="s">
        <v>2185</v>
      </c>
      <c r="G399" s="120" t="s">
        <v>2185</v>
      </c>
    </row>
    <row r="400" spans="1:7" ht="12" customHeight="1">
      <c r="A400" s="104" t="s">
        <v>2186</v>
      </c>
      <c r="B400" s="106" t="s">
        <v>584</v>
      </c>
      <c r="C400" s="122">
        <v>89843</v>
      </c>
      <c r="D400" s="105" t="s">
        <v>2187</v>
      </c>
      <c r="E400" s="106" t="s">
        <v>1962</v>
      </c>
      <c r="F400" s="120" t="s">
        <v>2188</v>
      </c>
      <c r="G400" s="120" t="s">
        <v>2189</v>
      </c>
    </row>
    <row r="401" spans="1:7" ht="12" customHeight="1">
      <c r="A401" s="104" t="s">
        <v>2190</v>
      </c>
      <c r="B401" s="106" t="s">
        <v>584</v>
      </c>
      <c r="C401" s="122">
        <v>89876</v>
      </c>
      <c r="D401" s="105" t="s">
        <v>2191</v>
      </c>
      <c r="E401" s="106" t="s">
        <v>1962</v>
      </c>
      <c r="F401" s="120" t="s">
        <v>2192</v>
      </c>
      <c r="G401" s="120" t="s">
        <v>2193</v>
      </c>
    </row>
    <row r="402" spans="1:7" ht="12" customHeight="1">
      <c r="A402" s="104" t="s">
        <v>2194</v>
      </c>
      <c r="B402" s="106" t="s">
        <v>584</v>
      </c>
      <c r="C402" s="122">
        <v>89883</v>
      </c>
      <c r="D402" s="105" t="s">
        <v>2195</v>
      </c>
      <c r="E402" s="106" t="s">
        <v>1962</v>
      </c>
      <c r="F402" s="120" t="s">
        <v>2196</v>
      </c>
      <c r="G402" s="120" t="s">
        <v>2197</v>
      </c>
    </row>
    <row r="403" spans="1:7" ht="12" customHeight="1">
      <c r="A403" s="104" t="s">
        <v>2198</v>
      </c>
      <c r="B403" s="106" t="s">
        <v>584</v>
      </c>
      <c r="C403" s="122">
        <v>90586</v>
      </c>
      <c r="D403" s="105" t="s">
        <v>2199</v>
      </c>
      <c r="E403" s="106" t="s">
        <v>1962</v>
      </c>
      <c r="F403" s="120" t="s">
        <v>1360</v>
      </c>
      <c r="G403" s="120" t="s">
        <v>1360</v>
      </c>
    </row>
    <row r="404" spans="1:7" ht="12" customHeight="1">
      <c r="A404" s="104" t="s">
        <v>2200</v>
      </c>
      <c r="B404" s="106" t="s">
        <v>584</v>
      </c>
      <c r="C404" s="122">
        <v>90625</v>
      </c>
      <c r="D404" s="105" t="s">
        <v>2201</v>
      </c>
      <c r="E404" s="106" t="s">
        <v>1962</v>
      </c>
      <c r="F404" s="120" t="s">
        <v>2202</v>
      </c>
      <c r="G404" s="120" t="s">
        <v>2202</v>
      </c>
    </row>
    <row r="405" spans="1:7" ht="12" customHeight="1">
      <c r="A405" s="104" t="s">
        <v>2203</v>
      </c>
      <c r="B405" s="106" t="s">
        <v>584</v>
      </c>
      <c r="C405" s="122">
        <v>90631</v>
      </c>
      <c r="D405" s="105" t="s">
        <v>2204</v>
      </c>
      <c r="E405" s="106" t="s">
        <v>1962</v>
      </c>
      <c r="F405" s="120" t="s">
        <v>2205</v>
      </c>
      <c r="G405" s="120" t="s">
        <v>2206</v>
      </c>
    </row>
    <row r="406" spans="1:7" ht="12" customHeight="1">
      <c r="A406" s="104" t="s">
        <v>2207</v>
      </c>
      <c r="B406" s="106" t="s">
        <v>584</v>
      </c>
      <c r="C406" s="122">
        <v>90637</v>
      </c>
      <c r="D406" s="105" t="s">
        <v>2208</v>
      </c>
      <c r="E406" s="106" t="s">
        <v>1962</v>
      </c>
      <c r="F406" s="120" t="s">
        <v>2209</v>
      </c>
      <c r="G406" s="120" t="s">
        <v>2209</v>
      </c>
    </row>
    <row r="407" spans="1:7" ht="12" customHeight="1">
      <c r="A407" s="104" t="s">
        <v>2210</v>
      </c>
      <c r="B407" s="106" t="s">
        <v>584</v>
      </c>
      <c r="C407" s="122">
        <v>90643</v>
      </c>
      <c r="D407" s="105" t="s">
        <v>2211</v>
      </c>
      <c r="E407" s="106" t="s">
        <v>1962</v>
      </c>
      <c r="F407" s="120" t="s">
        <v>2212</v>
      </c>
      <c r="G407" s="120" t="s">
        <v>2212</v>
      </c>
    </row>
    <row r="408" spans="1:7" ht="12" customHeight="1">
      <c r="A408" s="104" t="s">
        <v>2213</v>
      </c>
      <c r="B408" s="106" t="s">
        <v>584</v>
      </c>
      <c r="C408" s="122">
        <v>90650</v>
      </c>
      <c r="D408" s="105" t="s">
        <v>2214</v>
      </c>
      <c r="E408" s="106" t="s">
        <v>1962</v>
      </c>
      <c r="F408" s="120" t="s">
        <v>2215</v>
      </c>
      <c r="G408" s="120" t="s">
        <v>2215</v>
      </c>
    </row>
    <row r="409" spans="1:7" ht="12" customHeight="1">
      <c r="A409" s="104" t="s">
        <v>2216</v>
      </c>
      <c r="B409" s="106" t="s">
        <v>584</v>
      </c>
      <c r="C409" s="122">
        <v>90656</v>
      </c>
      <c r="D409" s="105" t="s">
        <v>2217</v>
      </c>
      <c r="E409" s="106" t="s">
        <v>1962</v>
      </c>
      <c r="F409" s="120" t="s">
        <v>2218</v>
      </c>
      <c r="G409" s="120" t="s">
        <v>2218</v>
      </c>
    </row>
    <row r="410" spans="1:7" ht="12" customHeight="1">
      <c r="A410" s="104" t="s">
        <v>2219</v>
      </c>
      <c r="B410" s="106" t="s">
        <v>584</v>
      </c>
      <c r="C410" s="122">
        <v>90662</v>
      </c>
      <c r="D410" s="105" t="s">
        <v>2220</v>
      </c>
      <c r="E410" s="106" t="s">
        <v>1962</v>
      </c>
      <c r="F410" s="120" t="s">
        <v>2221</v>
      </c>
      <c r="G410" s="120" t="s">
        <v>2221</v>
      </c>
    </row>
    <row r="411" spans="1:7" ht="12" customHeight="1">
      <c r="A411" s="104" t="s">
        <v>2222</v>
      </c>
      <c r="B411" s="106" t="s">
        <v>584</v>
      </c>
      <c r="C411" s="122">
        <v>90668</v>
      </c>
      <c r="D411" s="105" t="s">
        <v>2223</v>
      </c>
      <c r="E411" s="106" t="s">
        <v>1962</v>
      </c>
      <c r="F411" s="120" t="s">
        <v>2224</v>
      </c>
      <c r="G411" s="120" t="s">
        <v>2224</v>
      </c>
    </row>
    <row r="412" spans="1:7" ht="12" customHeight="1">
      <c r="A412" s="104" t="s">
        <v>2225</v>
      </c>
      <c r="B412" s="106" t="s">
        <v>584</v>
      </c>
      <c r="C412" s="122">
        <v>90674</v>
      </c>
      <c r="D412" s="105" t="s">
        <v>2226</v>
      </c>
      <c r="E412" s="106" t="s">
        <v>1962</v>
      </c>
      <c r="F412" s="120" t="s">
        <v>2227</v>
      </c>
      <c r="G412" s="120" t="s">
        <v>2228</v>
      </c>
    </row>
    <row r="413" spans="1:7" ht="12" customHeight="1">
      <c r="A413" s="104" t="s">
        <v>2229</v>
      </c>
      <c r="B413" s="106" t="s">
        <v>584</v>
      </c>
      <c r="C413" s="122">
        <v>90680</v>
      </c>
      <c r="D413" s="105" t="s">
        <v>2230</v>
      </c>
      <c r="E413" s="106" t="s">
        <v>1962</v>
      </c>
      <c r="F413" s="120" t="s">
        <v>2231</v>
      </c>
      <c r="G413" s="120" t="s">
        <v>2232</v>
      </c>
    </row>
    <row r="414" spans="1:7" ht="12" customHeight="1">
      <c r="A414" s="104" t="s">
        <v>2233</v>
      </c>
      <c r="B414" s="106" t="s">
        <v>584</v>
      </c>
      <c r="C414" s="122">
        <v>90686</v>
      </c>
      <c r="D414" s="105" t="s">
        <v>2234</v>
      </c>
      <c r="E414" s="106" t="s">
        <v>1962</v>
      </c>
      <c r="F414" s="120" t="s">
        <v>2235</v>
      </c>
      <c r="G414" s="120" t="s">
        <v>2236</v>
      </c>
    </row>
    <row r="415" spans="1:7" ht="12" customHeight="1">
      <c r="A415" s="104" t="s">
        <v>2237</v>
      </c>
      <c r="B415" s="106" t="s">
        <v>584</v>
      </c>
      <c r="C415" s="122">
        <v>90692</v>
      </c>
      <c r="D415" s="105" t="s">
        <v>2238</v>
      </c>
      <c r="E415" s="106" t="s">
        <v>1962</v>
      </c>
      <c r="F415" s="120" t="s">
        <v>2239</v>
      </c>
      <c r="G415" s="120" t="s">
        <v>2240</v>
      </c>
    </row>
    <row r="416" spans="1:7" ht="12" customHeight="1">
      <c r="A416" s="104" t="s">
        <v>2241</v>
      </c>
      <c r="B416" s="106" t="s">
        <v>584</v>
      </c>
      <c r="C416" s="122">
        <v>90964</v>
      </c>
      <c r="D416" s="105" t="s">
        <v>2242</v>
      </c>
      <c r="E416" s="106" t="s">
        <v>1962</v>
      </c>
      <c r="F416" s="120" t="s">
        <v>2243</v>
      </c>
      <c r="G416" s="120" t="s">
        <v>2243</v>
      </c>
    </row>
    <row r="417" spans="1:7" ht="12" customHeight="1">
      <c r="A417" s="104" t="s">
        <v>2244</v>
      </c>
      <c r="B417" s="106" t="s">
        <v>584</v>
      </c>
      <c r="C417" s="122">
        <v>90972</v>
      </c>
      <c r="D417" s="105" t="s">
        <v>2245</v>
      </c>
      <c r="E417" s="106" t="s">
        <v>1962</v>
      </c>
      <c r="F417" s="120" t="s">
        <v>2246</v>
      </c>
      <c r="G417" s="120" t="s">
        <v>2246</v>
      </c>
    </row>
    <row r="418" spans="1:7" ht="12" customHeight="1">
      <c r="A418" s="104" t="s">
        <v>2247</v>
      </c>
      <c r="B418" s="106" t="s">
        <v>584</v>
      </c>
      <c r="C418" s="122">
        <v>90979</v>
      </c>
      <c r="D418" s="105" t="s">
        <v>2248</v>
      </c>
      <c r="E418" s="106" t="s">
        <v>1962</v>
      </c>
      <c r="F418" s="120" t="s">
        <v>2249</v>
      </c>
      <c r="G418" s="120" t="s">
        <v>2249</v>
      </c>
    </row>
    <row r="419" spans="1:7" ht="12" customHeight="1">
      <c r="A419" s="104" t="s">
        <v>2250</v>
      </c>
      <c r="B419" s="106" t="s">
        <v>584</v>
      </c>
      <c r="C419" s="122">
        <v>90991</v>
      </c>
      <c r="D419" s="105" t="s">
        <v>2251</v>
      </c>
      <c r="E419" s="106" t="s">
        <v>1962</v>
      </c>
      <c r="F419" s="120" t="s">
        <v>2252</v>
      </c>
      <c r="G419" s="120" t="s">
        <v>2253</v>
      </c>
    </row>
    <row r="420" spans="1:7" ht="12" customHeight="1">
      <c r="A420" s="104" t="s">
        <v>2254</v>
      </c>
      <c r="B420" s="106" t="s">
        <v>584</v>
      </c>
      <c r="C420" s="122">
        <v>90999</v>
      </c>
      <c r="D420" s="105" t="s">
        <v>2255</v>
      </c>
      <c r="E420" s="106" t="s">
        <v>1962</v>
      </c>
      <c r="F420" s="120" t="s">
        <v>2256</v>
      </c>
      <c r="G420" s="120" t="s">
        <v>2256</v>
      </c>
    </row>
    <row r="421" spans="1:7" ht="12" customHeight="1">
      <c r="A421" s="104" t="s">
        <v>2257</v>
      </c>
      <c r="B421" s="106" t="s">
        <v>584</v>
      </c>
      <c r="C421" s="122">
        <v>91031</v>
      </c>
      <c r="D421" s="105" t="s">
        <v>2258</v>
      </c>
      <c r="E421" s="106" t="s">
        <v>1962</v>
      </c>
      <c r="F421" s="120" t="s">
        <v>2259</v>
      </c>
      <c r="G421" s="120" t="s">
        <v>2260</v>
      </c>
    </row>
    <row r="422" spans="1:7" ht="12" customHeight="1">
      <c r="A422" s="104" t="s">
        <v>2261</v>
      </c>
      <c r="B422" s="106" t="s">
        <v>584</v>
      </c>
      <c r="C422" s="122">
        <v>91277</v>
      </c>
      <c r="D422" s="105" t="s">
        <v>2262</v>
      </c>
      <c r="E422" s="106" t="s">
        <v>1962</v>
      </c>
      <c r="F422" s="120" t="s">
        <v>2263</v>
      </c>
      <c r="G422" s="120" t="s">
        <v>2263</v>
      </c>
    </row>
    <row r="423" spans="1:7" ht="12" customHeight="1">
      <c r="A423" s="104" t="s">
        <v>2264</v>
      </c>
      <c r="B423" s="106" t="s">
        <v>584</v>
      </c>
      <c r="C423" s="122">
        <v>91283</v>
      </c>
      <c r="D423" s="105" t="s">
        <v>2265</v>
      </c>
      <c r="E423" s="106" t="s">
        <v>1962</v>
      </c>
      <c r="F423" s="120" t="s">
        <v>2266</v>
      </c>
      <c r="G423" s="120" t="s">
        <v>2266</v>
      </c>
    </row>
    <row r="424" spans="1:7" ht="12" customHeight="1">
      <c r="A424" s="104" t="s">
        <v>2267</v>
      </c>
      <c r="B424" s="106" t="s">
        <v>584</v>
      </c>
      <c r="C424" s="122">
        <v>91386</v>
      </c>
      <c r="D424" s="105" t="s">
        <v>2268</v>
      </c>
      <c r="E424" s="106" t="s">
        <v>1962</v>
      </c>
      <c r="F424" s="120" t="s">
        <v>2269</v>
      </c>
      <c r="G424" s="120" t="s">
        <v>2270</v>
      </c>
    </row>
    <row r="425" spans="1:7" ht="12" customHeight="1">
      <c r="A425" s="104" t="s">
        <v>2271</v>
      </c>
      <c r="B425" s="106" t="s">
        <v>584</v>
      </c>
      <c r="C425" s="122">
        <v>91533</v>
      </c>
      <c r="D425" s="105" t="s">
        <v>2272</v>
      </c>
      <c r="E425" s="106" t="s">
        <v>1962</v>
      </c>
      <c r="F425" s="120" t="s">
        <v>2273</v>
      </c>
      <c r="G425" s="120" t="s">
        <v>2274</v>
      </c>
    </row>
    <row r="426" spans="1:7" ht="12" customHeight="1">
      <c r="A426" s="104" t="s">
        <v>2275</v>
      </c>
      <c r="B426" s="106" t="s">
        <v>584</v>
      </c>
      <c r="C426" s="122">
        <v>91634</v>
      </c>
      <c r="D426" s="105" t="s">
        <v>2276</v>
      </c>
      <c r="E426" s="106" t="s">
        <v>1962</v>
      </c>
      <c r="F426" s="120" t="s">
        <v>2277</v>
      </c>
      <c r="G426" s="120" t="s">
        <v>2278</v>
      </c>
    </row>
    <row r="427" spans="1:7" ht="12" customHeight="1">
      <c r="A427" s="104" t="s">
        <v>2279</v>
      </c>
      <c r="B427" s="106" t="s">
        <v>584</v>
      </c>
      <c r="C427" s="122">
        <v>91645</v>
      </c>
      <c r="D427" s="105" t="s">
        <v>2280</v>
      </c>
      <c r="E427" s="106" t="s">
        <v>1962</v>
      </c>
      <c r="F427" s="120" t="s">
        <v>2281</v>
      </c>
      <c r="G427" s="120" t="s">
        <v>2282</v>
      </c>
    </row>
    <row r="428" spans="1:7" ht="12" customHeight="1">
      <c r="A428" s="104" t="s">
        <v>2283</v>
      </c>
      <c r="B428" s="106" t="s">
        <v>584</v>
      </c>
      <c r="C428" s="122">
        <v>91692</v>
      </c>
      <c r="D428" s="105" t="s">
        <v>2284</v>
      </c>
      <c r="E428" s="106" t="s">
        <v>1962</v>
      </c>
      <c r="F428" s="120" t="s">
        <v>2285</v>
      </c>
      <c r="G428" s="120" t="s">
        <v>2286</v>
      </c>
    </row>
    <row r="429" spans="1:7" ht="12" customHeight="1">
      <c r="A429" s="104" t="s">
        <v>2287</v>
      </c>
      <c r="B429" s="106" t="s">
        <v>584</v>
      </c>
      <c r="C429" s="122">
        <v>92043</v>
      </c>
      <c r="D429" s="105" t="s">
        <v>2288</v>
      </c>
      <c r="E429" s="106" t="s">
        <v>1962</v>
      </c>
      <c r="F429" s="120" t="s">
        <v>2289</v>
      </c>
      <c r="G429" s="120" t="s">
        <v>2289</v>
      </c>
    </row>
    <row r="430" spans="1:7" ht="12" customHeight="1">
      <c r="A430" s="104" t="s">
        <v>2290</v>
      </c>
      <c r="B430" s="106" t="s">
        <v>584</v>
      </c>
      <c r="C430" s="122">
        <v>92106</v>
      </c>
      <c r="D430" s="105" t="s">
        <v>2291</v>
      </c>
      <c r="E430" s="106" t="s">
        <v>1962</v>
      </c>
      <c r="F430" s="120" t="s">
        <v>2292</v>
      </c>
      <c r="G430" s="120" t="s">
        <v>2293</v>
      </c>
    </row>
    <row r="431" spans="1:7" ht="12" customHeight="1">
      <c r="A431" s="104" t="s">
        <v>2294</v>
      </c>
      <c r="B431" s="106" t="s">
        <v>584</v>
      </c>
      <c r="C431" s="122">
        <v>92112</v>
      </c>
      <c r="D431" s="105" t="s">
        <v>2295</v>
      </c>
      <c r="E431" s="106" t="s">
        <v>1962</v>
      </c>
      <c r="F431" s="120" t="s">
        <v>2296</v>
      </c>
      <c r="G431" s="120" t="s">
        <v>2296</v>
      </c>
    </row>
    <row r="432" spans="1:7" ht="12" customHeight="1">
      <c r="A432" s="104" t="s">
        <v>2297</v>
      </c>
      <c r="B432" s="106" t="s">
        <v>584</v>
      </c>
      <c r="C432" s="122">
        <v>92118</v>
      </c>
      <c r="D432" s="105" t="s">
        <v>2298</v>
      </c>
      <c r="E432" s="106" t="s">
        <v>1962</v>
      </c>
      <c r="F432" s="120" t="s">
        <v>2299</v>
      </c>
      <c r="G432" s="120" t="s">
        <v>2299</v>
      </c>
    </row>
    <row r="433" spans="1:7" ht="12" customHeight="1">
      <c r="A433" s="104" t="s">
        <v>2300</v>
      </c>
      <c r="B433" s="106" t="s">
        <v>584</v>
      </c>
      <c r="C433" s="122">
        <v>92138</v>
      </c>
      <c r="D433" s="105" t="s">
        <v>2301</v>
      </c>
      <c r="E433" s="106" t="s">
        <v>1962</v>
      </c>
      <c r="F433" s="120" t="s">
        <v>2302</v>
      </c>
      <c r="G433" s="120" t="s">
        <v>2303</v>
      </c>
    </row>
    <row r="434" spans="1:7" ht="12" customHeight="1">
      <c r="A434" s="104" t="s">
        <v>2304</v>
      </c>
      <c r="B434" s="106" t="s">
        <v>584</v>
      </c>
      <c r="C434" s="122">
        <v>92145</v>
      </c>
      <c r="D434" s="105" t="s">
        <v>2305</v>
      </c>
      <c r="E434" s="106" t="s">
        <v>1962</v>
      </c>
      <c r="F434" s="120" t="s">
        <v>1299</v>
      </c>
      <c r="G434" s="120" t="s">
        <v>2306</v>
      </c>
    </row>
    <row r="435" spans="1:7" ht="12" customHeight="1">
      <c r="A435" s="104" t="s">
        <v>2307</v>
      </c>
      <c r="B435" s="106" t="s">
        <v>584</v>
      </c>
      <c r="C435" s="122">
        <v>92242</v>
      </c>
      <c r="D435" s="105" t="s">
        <v>2308</v>
      </c>
      <c r="E435" s="106" t="s">
        <v>1962</v>
      </c>
      <c r="F435" s="120" t="s">
        <v>2309</v>
      </c>
      <c r="G435" s="120" t="s">
        <v>2310</v>
      </c>
    </row>
    <row r="436" spans="1:7" ht="12" customHeight="1">
      <c r="A436" s="104" t="s">
        <v>2311</v>
      </c>
      <c r="B436" s="106" t="s">
        <v>584</v>
      </c>
      <c r="C436" s="122">
        <v>92716</v>
      </c>
      <c r="D436" s="105" t="s">
        <v>2312</v>
      </c>
      <c r="E436" s="106" t="s">
        <v>1962</v>
      </c>
      <c r="F436" s="120" t="s">
        <v>2313</v>
      </c>
      <c r="G436" s="120" t="s">
        <v>2313</v>
      </c>
    </row>
    <row r="437" spans="1:7" ht="12" customHeight="1">
      <c r="A437" s="104" t="s">
        <v>2314</v>
      </c>
      <c r="B437" s="106" t="s">
        <v>584</v>
      </c>
      <c r="C437" s="122">
        <v>92960</v>
      </c>
      <c r="D437" s="105" t="s">
        <v>2315</v>
      </c>
      <c r="E437" s="106" t="s">
        <v>1962</v>
      </c>
      <c r="F437" s="120" t="s">
        <v>2316</v>
      </c>
      <c r="G437" s="120" t="s">
        <v>2316</v>
      </c>
    </row>
    <row r="438" spans="1:7" ht="12" customHeight="1">
      <c r="A438" s="104" t="s">
        <v>2317</v>
      </c>
      <c r="B438" s="106" t="s">
        <v>584</v>
      </c>
      <c r="C438" s="122">
        <v>92966</v>
      </c>
      <c r="D438" s="105" t="s">
        <v>2318</v>
      </c>
      <c r="E438" s="106" t="s">
        <v>1962</v>
      </c>
      <c r="F438" s="120" t="s">
        <v>2319</v>
      </c>
      <c r="G438" s="120" t="s">
        <v>2320</v>
      </c>
    </row>
    <row r="439" spans="1:7" ht="12" customHeight="1">
      <c r="A439" s="104" t="s">
        <v>2321</v>
      </c>
      <c r="B439" s="106" t="s">
        <v>584</v>
      </c>
      <c r="C439" s="122">
        <v>93224</v>
      </c>
      <c r="D439" s="105" t="s">
        <v>2322</v>
      </c>
      <c r="E439" s="106" t="s">
        <v>1962</v>
      </c>
      <c r="F439" s="120" t="s">
        <v>2323</v>
      </c>
      <c r="G439" s="120" t="s">
        <v>2324</v>
      </c>
    </row>
    <row r="440" spans="1:7" ht="12" customHeight="1">
      <c r="A440" s="104" t="s">
        <v>2325</v>
      </c>
      <c r="B440" s="106" t="s">
        <v>584</v>
      </c>
      <c r="C440" s="122">
        <v>93233</v>
      </c>
      <c r="D440" s="105" t="s">
        <v>2326</v>
      </c>
      <c r="E440" s="106" t="s">
        <v>1962</v>
      </c>
      <c r="F440" s="120" t="s">
        <v>2327</v>
      </c>
      <c r="G440" s="120" t="s">
        <v>2327</v>
      </c>
    </row>
    <row r="441" spans="1:7" ht="12" customHeight="1">
      <c r="A441" s="104" t="s">
        <v>2328</v>
      </c>
      <c r="B441" s="106" t="s">
        <v>584</v>
      </c>
      <c r="C441" s="122">
        <v>93272</v>
      </c>
      <c r="D441" s="105" t="s">
        <v>2329</v>
      </c>
      <c r="E441" s="106" t="s">
        <v>1962</v>
      </c>
      <c r="F441" s="120" t="s">
        <v>2330</v>
      </c>
      <c r="G441" s="120" t="s">
        <v>2331</v>
      </c>
    </row>
    <row r="442" spans="1:7" ht="12" customHeight="1">
      <c r="A442" s="104" t="s">
        <v>2332</v>
      </c>
      <c r="B442" s="106" t="s">
        <v>584</v>
      </c>
      <c r="C442" s="122">
        <v>93281</v>
      </c>
      <c r="D442" s="105" t="s">
        <v>2333</v>
      </c>
      <c r="E442" s="106" t="s">
        <v>1962</v>
      </c>
      <c r="F442" s="120" t="s">
        <v>2334</v>
      </c>
      <c r="G442" s="120" t="s">
        <v>2335</v>
      </c>
    </row>
    <row r="443" spans="1:7" ht="12" customHeight="1">
      <c r="A443" s="104" t="s">
        <v>2336</v>
      </c>
      <c r="B443" s="106" t="s">
        <v>584</v>
      </c>
      <c r="C443" s="122">
        <v>93287</v>
      </c>
      <c r="D443" s="105" t="s">
        <v>2337</v>
      </c>
      <c r="E443" s="106" t="s">
        <v>1962</v>
      </c>
      <c r="F443" s="120" t="s">
        <v>2338</v>
      </c>
      <c r="G443" s="120" t="s">
        <v>2339</v>
      </c>
    </row>
    <row r="444" spans="1:7" ht="12" customHeight="1">
      <c r="A444" s="104" t="s">
        <v>2340</v>
      </c>
      <c r="B444" s="106" t="s">
        <v>584</v>
      </c>
      <c r="C444" s="122">
        <v>93402</v>
      </c>
      <c r="D444" s="105" t="s">
        <v>2341</v>
      </c>
      <c r="E444" s="106" t="s">
        <v>1962</v>
      </c>
      <c r="F444" s="120" t="s">
        <v>2342</v>
      </c>
      <c r="G444" s="120" t="s">
        <v>2343</v>
      </c>
    </row>
    <row r="445" spans="1:7" ht="12" customHeight="1">
      <c r="A445" s="104" t="s">
        <v>2344</v>
      </c>
      <c r="B445" s="106" t="s">
        <v>584</v>
      </c>
      <c r="C445" s="122">
        <v>93408</v>
      </c>
      <c r="D445" s="105" t="s">
        <v>2345</v>
      </c>
      <c r="E445" s="106" t="s">
        <v>1962</v>
      </c>
      <c r="F445" s="120" t="s">
        <v>2346</v>
      </c>
      <c r="G445" s="120" t="s">
        <v>2347</v>
      </c>
    </row>
    <row r="446" spans="1:7" ht="12" customHeight="1">
      <c r="A446" s="104" t="s">
        <v>2348</v>
      </c>
      <c r="B446" s="106" t="s">
        <v>584</v>
      </c>
      <c r="C446" s="122">
        <v>93415</v>
      </c>
      <c r="D446" s="105" t="s">
        <v>2349</v>
      </c>
      <c r="E446" s="106" t="s">
        <v>1962</v>
      </c>
      <c r="F446" s="120" t="s">
        <v>2350</v>
      </c>
      <c r="G446" s="120" t="s">
        <v>2350</v>
      </c>
    </row>
    <row r="447" spans="1:7" ht="12" customHeight="1">
      <c r="A447" s="104" t="s">
        <v>2351</v>
      </c>
      <c r="B447" s="106" t="s">
        <v>584</v>
      </c>
      <c r="C447" s="122">
        <v>93421</v>
      </c>
      <c r="D447" s="105" t="s">
        <v>2352</v>
      </c>
      <c r="E447" s="106" t="s">
        <v>1962</v>
      </c>
      <c r="F447" s="120" t="s">
        <v>2353</v>
      </c>
      <c r="G447" s="120" t="s">
        <v>2353</v>
      </c>
    </row>
    <row r="448" spans="1:7" ht="12" customHeight="1">
      <c r="A448" s="104" t="s">
        <v>2354</v>
      </c>
      <c r="B448" s="106" t="s">
        <v>584</v>
      </c>
      <c r="C448" s="122">
        <v>93427</v>
      </c>
      <c r="D448" s="105" t="s">
        <v>2355</v>
      </c>
      <c r="E448" s="106" t="s">
        <v>1962</v>
      </c>
      <c r="F448" s="120" t="s">
        <v>2356</v>
      </c>
      <c r="G448" s="120" t="s">
        <v>2356</v>
      </c>
    </row>
    <row r="449" spans="1:7" ht="12" customHeight="1">
      <c r="A449" s="104" t="s">
        <v>2357</v>
      </c>
      <c r="B449" s="106" t="s">
        <v>584</v>
      </c>
      <c r="C449" s="122">
        <v>93433</v>
      </c>
      <c r="D449" s="105" t="s">
        <v>2358</v>
      </c>
      <c r="E449" s="106" t="s">
        <v>1962</v>
      </c>
      <c r="F449" s="120" t="s">
        <v>2359</v>
      </c>
      <c r="G449" s="120" t="s">
        <v>2360</v>
      </c>
    </row>
    <row r="450" spans="1:7" ht="12" customHeight="1">
      <c r="A450" s="104" t="s">
        <v>2361</v>
      </c>
      <c r="B450" s="106" t="s">
        <v>584</v>
      </c>
      <c r="C450" s="122">
        <v>93439</v>
      </c>
      <c r="D450" s="105" t="s">
        <v>2362</v>
      </c>
      <c r="E450" s="106" t="s">
        <v>1962</v>
      </c>
      <c r="F450" s="120" t="s">
        <v>2363</v>
      </c>
      <c r="G450" s="120" t="s">
        <v>2364</v>
      </c>
    </row>
    <row r="451" spans="1:7" ht="12" customHeight="1">
      <c r="A451" s="104" t="s">
        <v>2365</v>
      </c>
      <c r="B451" s="106" t="s">
        <v>584</v>
      </c>
      <c r="C451" s="122">
        <v>95121</v>
      </c>
      <c r="D451" s="105" t="s">
        <v>2366</v>
      </c>
      <c r="E451" s="106" t="s">
        <v>1962</v>
      </c>
      <c r="F451" s="120" t="s">
        <v>2367</v>
      </c>
      <c r="G451" s="120" t="s">
        <v>2368</v>
      </c>
    </row>
    <row r="452" spans="1:7" ht="12" customHeight="1">
      <c r="A452" s="104" t="s">
        <v>2369</v>
      </c>
      <c r="B452" s="106" t="s">
        <v>584</v>
      </c>
      <c r="C452" s="122">
        <v>95127</v>
      </c>
      <c r="D452" s="105" t="s">
        <v>2370</v>
      </c>
      <c r="E452" s="106" t="s">
        <v>1962</v>
      </c>
      <c r="F452" s="120" t="s">
        <v>2371</v>
      </c>
      <c r="G452" s="120" t="s">
        <v>2372</v>
      </c>
    </row>
    <row r="453" spans="1:7" ht="12" customHeight="1">
      <c r="A453" s="104" t="s">
        <v>2373</v>
      </c>
      <c r="B453" s="106" t="s">
        <v>584</v>
      </c>
      <c r="C453" s="122">
        <v>95133</v>
      </c>
      <c r="D453" s="105" t="s">
        <v>2374</v>
      </c>
      <c r="E453" s="106" t="s">
        <v>1962</v>
      </c>
      <c r="F453" s="120" t="s">
        <v>2005</v>
      </c>
      <c r="G453" s="120" t="s">
        <v>2375</v>
      </c>
    </row>
    <row r="454" spans="1:7" ht="12" customHeight="1">
      <c r="A454" s="104" t="s">
        <v>2376</v>
      </c>
      <c r="B454" s="106" t="s">
        <v>584</v>
      </c>
      <c r="C454" s="122">
        <v>95139</v>
      </c>
      <c r="D454" s="105" t="s">
        <v>2377</v>
      </c>
      <c r="E454" s="106" t="s">
        <v>1962</v>
      </c>
      <c r="F454" s="120" t="s">
        <v>2378</v>
      </c>
      <c r="G454" s="120" t="s">
        <v>2378</v>
      </c>
    </row>
    <row r="455" spans="1:7" ht="12" customHeight="1">
      <c r="A455" s="104" t="s">
        <v>2379</v>
      </c>
      <c r="B455" s="106" t="s">
        <v>584</v>
      </c>
      <c r="C455" s="122">
        <v>95212</v>
      </c>
      <c r="D455" s="105" t="s">
        <v>2380</v>
      </c>
      <c r="E455" s="106" t="s">
        <v>1962</v>
      </c>
      <c r="F455" s="120" t="s">
        <v>2381</v>
      </c>
      <c r="G455" s="120" t="s">
        <v>2382</v>
      </c>
    </row>
    <row r="456" spans="1:7" ht="12" customHeight="1">
      <c r="A456" s="104" t="s">
        <v>2383</v>
      </c>
      <c r="B456" s="106" t="s">
        <v>584</v>
      </c>
      <c r="C456" s="122">
        <v>95218</v>
      </c>
      <c r="D456" s="105" t="s">
        <v>2384</v>
      </c>
      <c r="E456" s="106" t="s">
        <v>1962</v>
      </c>
      <c r="F456" s="120" t="s">
        <v>2385</v>
      </c>
      <c r="G456" s="120" t="s">
        <v>2386</v>
      </c>
    </row>
    <row r="457" spans="1:7" ht="12" customHeight="1">
      <c r="A457" s="104" t="s">
        <v>2387</v>
      </c>
      <c r="B457" s="106" t="s">
        <v>584</v>
      </c>
      <c r="C457" s="122">
        <v>95258</v>
      </c>
      <c r="D457" s="105" t="s">
        <v>2388</v>
      </c>
      <c r="E457" s="106" t="s">
        <v>1962</v>
      </c>
      <c r="F457" s="120" t="s">
        <v>2389</v>
      </c>
      <c r="G457" s="120" t="s">
        <v>2390</v>
      </c>
    </row>
    <row r="458" spans="1:7" ht="12" customHeight="1">
      <c r="A458" s="104" t="s">
        <v>2391</v>
      </c>
      <c r="B458" s="106" t="s">
        <v>584</v>
      </c>
      <c r="C458" s="122">
        <v>95264</v>
      </c>
      <c r="D458" s="105" t="s">
        <v>2392</v>
      </c>
      <c r="E458" s="106" t="s">
        <v>1962</v>
      </c>
      <c r="F458" s="120" t="s">
        <v>1778</v>
      </c>
      <c r="G458" s="120" t="s">
        <v>1778</v>
      </c>
    </row>
    <row r="459" spans="1:7" ht="12" customHeight="1">
      <c r="A459" s="104" t="s">
        <v>2393</v>
      </c>
      <c r="B459" s="106" t="s">
        <v>584</v>
      </c>
      <c r="C459" s="122">
        <v>95270</v>
      </c>
      <c r="D459" s="105" t="s">
        <v>2394</v>
      </c>
      <c r="E459" s="106" t="s">
        <v>1962</v>
      </c>
      <c r="F459" s="120" t="s">
        <v>1214</v>
      </c>
      <c r="G459" s="120" t="s">
        <v>1214</v>
      </c>
    </row>
    <row r="460" spans="1:7" ht="12" customHeight="1">
      <c r="A460" s="104" t="s">
        <v>2395</v>
      </c>
      <c r="B460" s="106" t="s">
        <v>584</v>
      </c>
      <c r="C460" s="122">
        <v>95276</v>
      </c>
      <c r="D460" s="105" t="s">
        <v>2396</v>
      </c>
      <c r="E460" s="106" t="s">
        <v>1962</v>
      </c>
      <c r="F460" s="120" t="s">
        <v>2397</v>
      </c>
      <c r="G460" s="120" t="s">
        <v>2397</v>
      </c>
    </row>
    <row r="461" spans="1:7" ht="12" customHeight="1">
      <c r="A461" s="104" t="s">
        <v>2398</v>
      </c>
      <c r="B461" s="106" t="s">
        <v>584</v>
      </c>
      <c r="C461" s="122">
        <v>95282</v>
      </c>
      <c r="D461" s="105" t="s">
        <v>2399</v>
      </c>
      <c r="E461" s="106" t="s">
        <v>1962</v>
      </c>
      <c r="F461" s="120" t="s">
        <v>2400</v>
      </c>
      <c r="G461" s="120" t="s">
        <v>2400</v>
      </c>
    </row>
    <row r="462" spans="1:7" ht="12" customHeight="1">
      <c r="A462" s="104" t="s">
        <v>2401</v>
      </c>
      <c r="B462" s="106" t="s">
        <v>584</v>
      </c>
      <c r="C462" s="122">
        <v>95620</v>
      </c>
      <c r="D462" s="105" t="s">
        <v>2402</v>
      </c>
      <c r="E462" s="106" t="s">
        <v>1962</v>
      </c>
      <c r="F462" s="120" t="s">
        <v>2403</v>
      </c>
      <c r="G462" s="120" t="s">
        <v>2404</v>
      </c>
    </row>
    <row r="463" spans="1:7" ht="12" customHeight="1">
      <c r="A463" s="104" t="s">
        <v>2405</v>
      </c>
      <c r="B463" s="106" t="s">
        <v>584</v>
      </c>
      <c r="C463" s="122">
        <v>95631</v>
      </c>
      <c r="D463" s="105" t="s">
        <v>2406</v>
      </c>
      <c r="E463" s="106" t="s">
        <v>1962</v>
      </c>
      <c r="F463" s="120" t="s">
        <v>2407</v>
      </c>
      <c r="G463" s="120" t="s">
        <v>2408</v>
      </c>
    </row>
    <row r="464" spans="1:7" ht="12" customHeight="1">
      <c r="A464" s="104" t="s">
        <v>2409</v>
      </c>
      <c r="B464" s="106" t="s">
        <v>584</v>
      </c>
      <c r="C464" s="122">
        <v>95702</v>
      </c>
      <c r="D464" s="105" t="s">
        <v>2410</v>
      </c>
      <c r="E464" s="106" t="s">
        <v>1962</v>
      </c>
      <c r="F464" s="120" t="s">
        <v>2411</v>
      </c>
      <c r="G464" s="120" t="s">
        <v>2412</v>
      </c>
    </row>
    <row r="465" spans="1:7" ht="12" customHeight="1">
      <c r="A465" s="104" t="s">
        <v>2413</v>
      </c>
      <c r="B465" s="106" t="s">
        <v>584</v>
      </c>
      <c r="C465" s="122">
        <v>95708</v>
      </c>
      <c r="D465" s="105" t="s">
        <v>2414</v>
      </c>
      <c r="E465" s="106" t="s">
        <v>1962</v>
      </c>
      <c r="F465" s="120" t="s">
        <v>2415</v>
      </c>
      <c r="G465" s="120" t="s">
        <v>2416</v>
      </c>
    </row>
    <row r="466" spans="1:7" ht="12" customHeight="1">
      <c r="A466" s="104" t="s">
        <v>2417</v>
      </c>
      <c r="B466" s="106" t="s">
        <v>584</v>
      </c>
      <c r="C466" s="122">
        <v>95714</v>
      </c>
      <c r="D466" s="105" t="s">
        <v>2418</v>
      </c>
      <c r="E466" s="106" t="s">
        <v>1962</v>
      </c>
      <c r="F466" s="120" t="s">
        <v>2419</v>
      </c>
      <c r="G466" s="120" t="s">
        <v>2420</v>
      </c>
    </row>
    <row r="467" spans="1:7" ht="12" customHeight="1">
      <c r="A467" s="104" t="s">
        <v>2421</v>
      </c>
      <c r="B467" s="106" t="s">
        <v>584</v>
      </c>
      <c r="C467" s="122">
        <v>95720</v>
      </c>
      <c r="D467" s="105" t="s">
        <v>2422</v>
      </c>
      <c r="E467" s="106" t="s">
        <v>1962</v>
      </c>
      <c r="F467" s="120" t="s">
        <v>2423</v>
      </c>
      <c r="G467" s="120" t="s">
        <v>2424</v>
      </c>
    </row>
    <row r="468" spans="1:7" ht="12" customHeight="1">
      <c r="A468" s="104" t="s">
        <v>2425</v>
      </c>
      <c r="B468" s="106" t="s">
        <v>584</v>
      </c>
      <c r="C468" s="122">
        <v>95872</v>
      </c>
      <c r="D468" s="105" t="s">
        <v>2426</v>
      </c>
      <c r="E468" s="106" t="s">
        <v>1962</v>
      </c>
      <c r="F468" s="120" t="s">
        <v>2427</v>
      </c>
      <c r="G468" s="120" t="s">
        <v>2427</v>
      </c>
    </row>
    <row r="469" spans="1:7" ht="12" customHeight="1">
      <c r="A469" s="104" t="s">
        <v>2428</v>
      </c>
      <c r="B469" s="106" t="s">
        <v>584</v>
      </c>
      <c r="C469" s="122">
        <v>96013</v>
      </c>
      <c r="D469" s="105" t="s">
        <v>2429</v>
      </c>
      <c r="E469" s="106" t="s">
        <v>1962</v>
      </c>
      <c r="F469" s="120" t="s">
        <v>2430</v>
      </c>
      <c r="G469" s="120" t="s">
        <v>2431</v>
      </c>
    </row>
    <row r="470" spans="1:7" ht="12" customHeight="1">
      <c r="A470" s="104" t="s">
        <v>2432</v>
      </c>
      <c r="B470" s="106" t="s">
        <v>584</v>
      </c>
      <c r="C470" s="122">
        <v>96020</v>
      </c>
      <c r="D470" s="105" t="s">
        <v>2433</v>
      </c>
      <c r="E470" s="106" t="s">
        <v>1962</v>
      </c>
      <c r="F470" s="120" t="s">
        <v>2434</v>
      </c>
      <c r="G470" s="120" t="s">
        <v>2435</v>
      </c>
    </row>
    <row r="471" spans="1:7" ht="12" customHeight="1">
      <c r="A471" s="104" t="s">
        <v>2436</v>
      </c>
      <c r="B471" s="106" t="s">
        <v>584</v>
      </c>
      <c r="C471" s="122">
        <v>96028</v>
      </c>
      <c r="D471" s="105" t="s">
        <v>2437</v>
      </c>
      <c r="E471" s="106" t="s">
        <v>1962</v>
      </c>
      <c r="F471" s="120" t="s">
        <v>2438</v>
      </c>
      <c r="G471" s="120" t="s">
        <v>2439</v>
      </c>
    </row>
    <row r="472" spans="1:7" ht="12" customHeight="1">
      <c r="A472" s="104" t="s">
        <v>2440</v>
      </c>
      <c r="B472" s="106" t="s">
        <v>584</v>
      </c>
      <c r="C472" s="122">
        <v>96035</v>
      </c>
      <c r="D472" s="105" t="s">
        <v>2441</v>
      </c>
      <c r="E472" s="106" t="s">
        <v>1962</v>
      </c>
      <c r="F472" s="120" t="s">
        <v>2442</v>
      </c>
      <c r="G472" s="120" t="s">
        <v>2443</v>
      </c>
    </row>
    <row r="473" spans="1:7" ht="12" customHeight="1">
      <c r="A473" s="104" t="s">
        <v>2444</v>
      </c>
      <c r="B473" s="106" t="s">
        <v>584</v>
      </c>
      <c r="C473" s="122">
        <v>96157</v>
      </c>
      <c r="D473" s="105" t="s">
        <v>2445</v>
      </c>
      <c r="E473" s="106" t="s">
        <v>1962</v>
      </c>
      <c r="F473" s="120" t="s">
        <v>2446</v>
      </c>
      <c r="G473" s="120" t="s">
        <v>1100</v>
      </c>
    </row>
    <row r="474" spans="1:7" ht="12" customHeight="1">
      <c r="A474" s="104" t="s">
        <v>2447</v>
      </c>
      <c r="B474" s="106" t="s">
        <v>584</v>
      </c>
      <c r="C474" s="122">
        <v>96158</v>
      </c>
      <c r="D474" s="105" t="s">
        <v>2448</v>
      </c>
      <c r="E474" s="106" t="s">
        <v>1962</v>
      </c>
      <c r="F474" s="120" t="s">
        <v>2449</v>
      </c>
      <c r="G474" s="120" t="s">
        <v>2450</v>
      </c>
    </row>
    <row r="475" spans="1:7" ht="12" customHeight="1">
      <c r="A475" s="104" t="s">
        <v>2451</v>
      </c>
      <c r="B475" s="106" t="s">
        <v>584</v>
      </c>
      <c r="C475" s="122">
        <v>96245</v>
      </c>
      <c r="D475" s="105" t="s">
        <v>2452</v>
      </c>
      <c r="E475" s="106" t="s">
        <v>1962</v>
      </c>
      <c r="F475" s="120" t="s">
        <v>2453</v>
      </c>
      <c r="G475" s="120" t="s">
        <v>2454</v>
      </c>
    </row>
    <row r="476" spans="1:7" ht="12" customHeight="1">
      <c r="A476" s="104" t="s">
        <v>2455</v>
      </c>
      <c r="B476" s="106" t="s">
        <v>584</v>
      </c>
      <c r="C476" s="122">
        <v>96303</v>
      </c>
      <c r="D476" s="105" t="s">
        <v>2456</v>
      </c>
      <c r="E476" s="106" t="s">
        <v>1962</v>
      </c>
      <c r="F476" s="120" t="s">
        <v>2457</v>
      </c>
      <c r="G476" s="120" t="s">
        <v>2458</v>
      </c>
    </row>
    <row r="477" spans="1:7" ht="12" customHeight="1">
      <c r="A477" s="104" t="s">
        <v>2459</v>
      </c>
      <c r="B477" s="106" t="s">
        <v>584</v>
      </c>
      <c r="C477" s="122">
        <v>96309</v>
      </c>
      <c r="D477" s="105" t="s">
        <v>2460</v>
      </c>
      <c r="E477" s="106" t="s">
        <v>1962</v>
      </c>
      <c r="F477" s="120" t="s">
        <v>2461</v>
      </c>
      <c r="G477" s="120" t="s">
        <v>2461</v>
      </c>
    </row>
    <row r="478" spans="1:7" ht="12" customHeight="1">
      <c r="A478" s="104" t="s">
        <v>2462</v>
      </c>
      <c r="B478" s="106" t="s">
        <v>584</v>
      </c>
      <c r="C478" s="122">
        <v>96463</v>
      </c>
      <c r="D478" s="105" t="s">
        <v>2463</v>
      </c>
      <c r="E478" s="106" t="s">
        <v>1962</v>
      </c>
      <c r="F478" s="120" t="s">
        <v>2464</v>
      </c>
      <c r="G478" s="120" t="s">
        <v>2465</v>
      </c>
    </row>
    <row r="479" spans="1:7" ht="12" customHeight="1">
      <c r="A479" s="104" t="s">
        <v>2466</v>
      </c>
      <c r="B479" s="106" t="s">
        <v>584</v>
      </c>
      <c r="C479" s="122">
        <v>98764</v>
      </c>
      <c r="D479" s="105" t="s">
        <v>2467</v>
      </c>
      <c r="E479" s="106" t="s">
        <v>1962</v>
      </c>
      <c r="F479" s="120" t="s">
        <v>2468</v>
      </c>
      <c r="G479" s="120" t="s">
        <v>2468</v>
      </c>
    </row>
    <row r="480" spans="1:7" ht="12" customHeight="1">
      <c r="A480" s="104" t="s">
        <v>2469</v>
      </c>
      <c r="B480" s="106" t="s">
        <v>584</v>
      </c>
      <c r="C480" s="122">
        <v>99833</v>
      </c>
      <c r="D480" s="105" t="s">
        <v>2470</v>
      </c>
      <c r="E480" s="106" t="s">
        <v>1962</v>
      </c>
      <c r="F480" s="120" t="s">
        <v>2471</v>
      </c>
      <c r="G480" s="120" t="s">
        <v>2471</v>
      </c>
    </row>
    <row r="481" spans="1:7" ht="12" customHeight="1">
      <c r="A481" s="104" t="s">
        <v>2472</v>
      </c>
      <c r="B481" s="106" t="s">
        <v>584</v>
      </c>
      <c r="C481" s="122">
        <v>5632</v>
      </c>
      <c r="D481" s="105" t="s">
        <v>2473</v>
      </c>
      <c r="E481" s="106" t="s">
        <v>2474</v>
      </c>
      <c r="F481" s="120" t="s">
        <v>1121</v>
      </c>
      <c r="G481" s="120" t="s">
        <v>2475</v>
      </c>
    </row>
    <row r="482" spans="1:7" ht="12" customHeight="1">
      <c r="A482" s="104" t="s">
        <v>2476</v>
      </c>
      <c r="B482" s="106" t="s">
        <v>584</v>
      </c>
      <c r="C482" s="122">
        <v>5679</v>
      </c>
      <c r="D482" s="105" t="s">
        <v>2477</v>
      </c>
      <c r="E482" s="106" t="s">
        <v>2474</v>
      </c>
      <c r="F482" s="120" t="s">
        <v>1343</v>
      </c>
      <c r="G482" s="120" t="s">
        <v>2478</v>
      </c>
    </row>
    <row r="483" spans="1:7" ht="12" customHeight="1">
      <c r="A483" s="104" t="s">
        <v>2479</v>
      </c>
      <c r="B483" s="106" t="s">
        <v>584</v>
      </c>
      <c r="C483" s="122">
        <v>5681</v>
      </c>
      <c r="D483" s="105" t="s">
        <v>2480</v>
      </c>
      <c r="E483" s="106" t="s">
        <v>2474</v>
      </c>
      <c r="F483" s="120" t="s">
        <v>2481</v>
      </c>
      <c r="G483" s="120" t="s">
        <v>2482</v>
      </c>
    </row>
    <row r="484" spans="1:7" ht="12" customHeight="1">
      <c r="A484" s="104" t="s">
        <v>2483</v>
      </c>
      <c r="B484" s="106" t="s">
        <v>584</v>
      </c>
      <c r="C484" s="122">
        <v>5685</v>
      </c>
      <c r="D484" s="105" t="s">
        <v>2484</v>
      </c>
      <c r="E484" s="106" t="s">
        <v>2474</v>
      </c>
      <c r="F484" s="120" t="s">
        <v>2485</v>
      </c>
      <c r="G484" s="120" t="s">
        <v>2486</v>
      </c>
    </row>
    <row r="485" spans="1:7" ht="12" customHeight="1">
      <c r="A485" s="104" t="s">
        <v>2487</v>
      </c>
      <c r="B485" s="106" t="s">
        <v>584</v>
      </c>
      <c r="C485" s="122">
        <v>5690</v>
      </c>
      <c r="D485" s="105" t="s">
        <v>2488</v>
      </c>
      <c r="E485" s="106" t="s">
        <v>2474</v>
      </c>
      <c r="F485" s="120" t="s">
        <v>2489</v>
      </c>
      <c r="G485" s="120" t="s">
        <v>2489</v>
      </c>
    </row>
    <row r="486" spans="1:7" ht="12" customHeight="1">
      <c r="A486" s="104" t="s">
        <v>2490</v>
      </c>
      <c r="B486" s="106" t="s">
        <v>584</v>
      </c>
      <c r="C486" s="122">
        <v>5806</v>
      </c>
      <c r="D486" s="105" t="s">
        <v>2491</v>
      </c>
      <c r="E486" s="106" t="s">
        <v>2474</v>
      </c>
      <c r="F486" s="120" t="s">
        <v>2492</v>
      </c>
      <c r="G486" s="120" t="s">
        <v>2492</v>
      </c>
    </row>
    <row r="487" spans="1:7" ht="12" customHeight="1">
      <c r="A487" s="104" t="s">
        <v>2493</v>
      </c>
      <c r="B487" s="106" t="s">
        <v>584</v>
      </c>
      <c r="C487" s="122">
        <v>5826</v>
      </c>
      <c r="D487" s="105" t="s">
        <v>2494</v>
      </c>
      <c r="E487" s="106" t="s">
        <v>2474</v>
      </c>
      <c r="F487" s="120" t="s">
        <v>2495</v>
      </c>
      <c r="G487" s="120" t="s">
        <v>2496</v>
      </c>
    </row>
    <row r="488" spans="1:7" ht="12" customHeight="1">
      <c r="A488" s="104" t="s">
        <v>2497</v>
      </c>
      <c r="B488" s="106" t="s">
        <v>584</v>
      </c>
      <c r="C488" s="122">
        <v>5829</v>
      </c>
      <c r="D488" s="105" t="s">
        <v>2498</v>
      </c>
      <c r="E488" s="106" t="s">
        <v>2474</v>
      </c>
      <c r="F488" s="120" t="s">
        <v>2499</v>
      </c>
      <c r="G488" s="120" t="s">
        <v>2500</v>
      </c>
    </row>
    <row r="489" spans="1:7" ht="12" customHeight="1">
      <c r="A489" s="104" t="s">
        <v>2501</v>
      </c>
      <c r="B489" s="106" t="s">
        <v>584</v>
      </c>
      <c r="C489" s="122">
        <v>5837</v>
      </c>
      <c r="D489" s="105" t="s">
        <v>2502</v>
      </c>
      <c r="E489" s="106" t="s">
        <v>2474</v>
      </c>
      <c r="F489" s="120" t="s">
        <v>2503</v>
      </c>
      <c r="G489" s="120" t="s">
        <v>2504</v>
      </c>
    </row>
    <row r="490" spans="1:7" ht="12" customHeight="1">
      <c r="A490" s="104" t="s">
        <v>2505</v>
      </c>
      <c r="B490" s="106" t="s">
        <v>584</v>
      </c>
      <c r="C490" s="122">
        <v>5841</v>
      </c>
      <c r="D490" s="105" t="s">
        <v>2506</v>
      </c>
      <c r="E490" s="106" t="s">
        <v>2474</v>
      </c>
      <c r="F490" s="120" t="s">
        <v>2507</v>
      </c>
      <c r="G490" s="120" t="s">
        <v>2507</v>
      </c>
    </row>
    <row r="491" spans="1:7" ht="12" customHeight="1">
      <c r="A491" s="104" t="s">
        <v>2508</v>
      </c>
      <c r="B491" s="106" t="s">
        <v>584</v>
      </c>
      <c r="C491" s="122">
        <v>5845</v>
      </c>
      <c r="D491" s="105" t="s">
        <v>2509</v>
      </c>
      <c r="E491" s="106" t="s">
        <v>2474</v>
      </c>
      <c r="F491" s="120" t="s">
        <v>2510</v>
      </c>
      <c r="G491" s="120" t="s">
        <v>2511</v>
      </c>
    </row>
    <row r="492" spans="1:7" ht="12" customHeight="1">
      <c r="A492" s="104" t="s">
        <v>2512</v>
      </c>
      <c r="B492" s="106" t="s">
        <v>584</v>
      </c>
      <c r="C492" s="122">
        <v>5849</v>
      </c>
      <c r="D492" s="105" t="s">
        <v>2513</v>
      </c>
      <c r="E492" s="106" t="s">
        <v>2474</v>
      </c>
      <c r="F492" s="120" t="s">
        <v>2514</v>
      </c>
      <c r="G492" s="120" t="s">
        <v>2515</v>
      </c>
    </row>
    <row r="493" spans="1:7" ht="12" customHeight="1">
      <c r="A493" s="104" t="s">
        <v>2516</v>
      </c>
      <c r="B493" s="106" t="s">
        <v>584</v>
      </c>
      <c r="C493" s="122">
        <v>5853</v>
      </c>
      <c r="D493" s="105" t="s">
        <v>2517</v>
      </c>
      <c r="E493" s="106" t="s">
        <v>2474</v>
      </c>
      <c r="F493" s="120" t="s">
        <v>2518</v>
      </c>
      <c r="G493" s="120" t="s">
        <v>2519</v>
      </c>
    </row>
    <row r="494" spans="1:7" ht="12" customHeight="1">
      <c r="A494" s="104" t="s">
        <v>2520</v>
      </c>
      <c r="B494" s="106" t="s">
        <v>584</v>
      </c>
      <c r="C494" s="122">
        <v>5857</v>
      </c>
      <c r="D494" s="105" t="s">
        <v>2521</v>
      </c>
      <c r="E494" s="106" t="s">
        <v>2474</v>
      </c>
      <c r="F494" s="120" t="s">
        <v>2522</v>
      </c>
      <c r="G494" s="120" t="s">
        <v>2523</v>
      </c>
    </row>
    <row r="495" spans="1:7" ht="12" customHeight="1">
      <c r="A495" s="104" t="s">
        <v>2524</v>
      </c>
      <c r="B495" s="106" t="s">
        <v>584</v>
      </c>
      <c r="C495" s="122">
        <v>5865</v>
      </c>
      <c r="D495" s="105" t="s">
        <v>2525</v>
      </c>
      <c r="E495" s="106" t="s">
        <v>2474</v>
      </c>
      <c r="F495" s="120" t="s">
        <v>2526</v>
      </c>
      <c r="G495" s="120" t="s">
        <v>2526</v>
      </c>
    </row>
    <row r="496" spans="1:7" ht="12" customHeight="1">
      <c r="A496" s="104" t="s">
        <v>2527</v>
      </c>
      <c r="B496" s="106" t="s">
        <v>584</v>
      </c>
      <c r="C496" s="122">
        <v>5869</v>
      </c>
      <c r="D496" s="105" t="s">
        <v>2528</v>
      </c>
      <c r="E496" s="106" t="s">
        <v>2474</v>
      </c>
      <c r="F496" s="120" t="s">
        <v>2529</v>
      </c>
      <c r="G496" s="120" t="s">
        <v>2530</v>
      </c>
    </row>
    <row r="497" spans="1:7" ht="12" customHeight="1">
      <c r="A497" s="104" t="s">
        <v>2531</v>
      </c>
      <c r="B497" s="106" t="s">
        <v>584</v>
      </c>
      <c r="C497" s="122">
        <v>5877</v>
      </c>
      <c r="D497" s="105" t="s">
        <v>2532</v>
      </c>
      <c r="E497" s="106" t="s">
        <v>2474</v>
      </c>
      <c r="F497" s="120" t="s">
        <v>2533</v>
      </c>
      <c r="G497" s="120" t="s">
        <v>2534</v>
      </c>
    </row>
    <row r="498" spans="1:7" ht="12" customHeight="1">
      <c r="A498" s="104" t="s">
        <v>2535</v>
      </c>
      <c r="B498" s="106" t="s">
        <v>584</v>
      </c>
      <c r="C498" s="122">
        <v>5881</v>
      </c>
      <c r="D498" s="105" t="s">
        <v>2536</v>
      </c>
      <c r="E498" s="106" t="s">
        <v>2474</v>
      </c>
      <c r="F498" s="120" t="s">
        <v>2537</v>
      </c>
      <c r="G498" s="120" t="s">
        <v>2538</v>
      </c>
    </row>
    <row r="499" spans="1:7" ht="12" customHeight="1">
      <c r="A499" s="104" t="s">
        <v>2539</v>
      </c>
      <c r="B499" s="106" t="s">
        <v>584</v>
      </c>
      <c r="C499" s="122">
        <v>5884</v>
      </c>
      <c r="D499" s="105" t="s">
        <v>2540</v>
      </c>
      <c r="E499" s="106" t="s">
        <v>2474</v>
      </c>
      <c r="F499" s="120" t="s">
        <v>2541</v>
      </c>
      <c r="G499" s="120" t="s">
        <v>2542</v>
      </c>
    </row>
    <row r="500" spans="1:7" ht="12" customHeight="1">
      <c r="A500" s="104" t="s">
        <v>2543</v>
      </c>
      <c r="B500" s="106" t="s">
        <v>584</v>
      </c>
      <c r="C500" s="122">
        <v>5892</v>
      </c>
      <c r="D500" s="105" t="s">
        <v>2544</v>
      </c>
      <c r="E500" s="106" t="s">
        <v>2474</v>
      </c>
      <c r="F500" s="120" t="s">
        <v>2545</v>
      </c>
      <c r="G500" s="120" t="s">
        <v>2546</v>
      </c>
    </row>
    <row r="501" spans="1:7" ht="12" customHeight="1">
      <c r="A501" s="104" t="s">
        <v>2547</v>
      </c>
      <c r="B501" s="106" t="s">
        <v>584</v>
      </c>
      <c r="C501" s="122">
        <v>5896</v>
      </c>
      <c r="D501" s="105" t="s">
        <v>2548</v>
      </c>
      <c r="E501" s="106" t="s">
        <v>2474</v>
      </c>
      <c r="F501" s="120" t="s">
        <v>2549</v>
      </c>
      <c r="G501" s="120" t="s">
        <v>2550</v>
      </c>
    </row>
    <row r="502" spans="1:7" ht="12" customHeight="1">
      <c r="A502" s="104" t="s">
        <v>2551</v>
      </c>
      <c r="B502" s="106" t="s">
        <v>584</v>
      </c>
      <c r="C502" s="122">
        <v>5903</v>
      </c>
      <c r="D502" s="105" t="s">
        <v>2552</v>
      </c>
      <c r="E502" s="106" t="s">
        <v>2474</v>
      </c>
      <c r="F502" s="120" t="s">
        <v>2553</v>
      </c>
      <c r="G502" s="120" t="s">
        <v>2554</v>
      </c>
    </row>
    <row r="503" spans="1:7" ht="12" customHeight="1">
      <c r="A503" s="104" t="s">
        <v>2555</v>
      </c>
      <c r="B503" s="106" t="s">
        <v>584</v>
      </c>
      <c r="C503" s="122">
        <v>5911</v>
      </c>
      <c r="D503" s="105" t="s">
        <v>2556</v>
      </c>
      <c r="E503" s="106" t="s">
        <v>2474</v>
      </c>
      <c r="F503" s="120" t="s">
        <v>2557</v>
      </c>
      <c r="G503" s="120" t="s">
        <v>2558</v>
      </c>
    </row>
    <row r="504" spans="1:7" ht="12" customHeight="1">
      <c r="A504" s="104" t="s">
        <v>2559</v>
      </c>
      <c r="B504" s="106" t="s">
        <v>584</v>
      </c>
      <c r="C504" s="122">
        <v>5923</v>
      </c>
      <c r="D504" s="105" t="s">
        <v>2560</v>
      </c>
      <c r="E504" s="106" t="s">
        <v>2474</v>
      </c>
      <c r="F504" s="120" t="s">
        <v>2561</v>
      </c>
      <c r="G504" s="120" t="s">
        <v>2561</v>
      </c>
    </row>
    <row r="505" spans="1:7" ht="12" customHeight="1">
      <c r="A505" s="104" t="s">
        <v>2562</v>
      </c>
      <c r="B505" s="106" t="s">
        <v>584</v>
      </c>
      <c r="C505" s="122">
        <v>5930</v>
      </c>
      <c r="D505" s="105" t="s">
        <v>2563</v>
      </c>
      <c r="E505" s="106" t="s">
        <v>2474</v>
      </c>
      <c r="F505" s="120" t="s">
        <v>2564</v>
      </c>
      <c r="G505" s="120" t="s">
        <v>2565</v>
      </c>
    </row>
    <row r="506" spans="1:7" ht="12" customHeight="1">
      <c r="A506" s="104" t="s">
        <v>2566</v>
      </c>
      <c r="B506" s="106" t="s">
        <v>584</v>
      </c>
      <c r="C506" s="122">
        <v>5934</v>
      </c>
      <c r="D506" s="105" t="s">
        <v>2567</v>
      </c>
      <c r="E506" s="106" t="s">
        <v>2474</v>
      </c>
      <c r="F506" s="120" t="s">
        <v>2568</v>
      </c>
      <c r="G506" s="120" t="s">
        <v>2569</v>
      </c>
    </row>
    <row r="507" spans="1:7" ht="12" customHeight="1">
      <c r="A507" s="104" t="s">
        <v>2570</v>
      </c>
      <c r="B507" s="106" t="s">
        <v>584</v>
      </c>
      <c r="C507" s="122">
        <v>5942</v>
      </c>
      <c r="D507" s="105" t="s">
        <v>2571</v>
      </c>
      <c r="E507" s="106" t="s">
        <v>2474</v>
      </c>
      <c r="F507" s="120" t="s">
        <v>2572</v>
      </c>
      <c r="G507" s="120" t="s">
        <v>2573</v>
      </c>
    </row>
    <row r="508" spans="1:7" ht="12" customHeight="1">
      <c r="A508" s="104" t="s">
        <v>2574</v>
      </c>
      <c r="B508" s="106" t="s">
        <v>584</v>
      </c>
      <c r="C508" s="122">
        <v>5946</v>
      </c>
      <c r="D508" s="105" t="s">
        <v>2575</v>
      </c>
      <c r="E508" s="106" t="s">
        <v>2474</v>
      </c>
      <c r="F508" s="120" t="s">
        <v>2576</v>
      </c>
      <c r="G508" s="120" t="s">
        <v>2577</v>
      </c>
    </row>
    <row r="509" spans="1:7" ht="12" customHeight="1">
      <c r="A509" s="104" t="s">
        <v>2578</v>
      </c>
      <c r="B509" s="106" t="s">
        <v>584</v>
      </c>
      <c r="C509" s="122">
        <v>5952</v>
      </c>
      <c r="D509" s="105" t="s">
        <v>2579</v>
      </c>
      <c r="E509" s="106" t="s">
        <v>2474</v>
      </c>
      <c r="F509" s="120" t="s">
        <v>2580</v>
      </c>
      <c r="G509" s="120" t="s">
        <v>2581</v>
      </c>
    </row>
    <row r="510" spans="1:7" ht="12" customHeight="1">
      <c r="A510" s="104" t="s">
        <v>2582</v>
      </c>
      <c r="B510" s="106" t="s">
        <v>584</v>
      </c>
      <c r="C510" s="122">
        <v>5954</v>
      </c>
      <c r="D510" s="105" t="s">
        <v>2583</v>
      </c>
      <c r="E510" s="106" t="s">
        <v>2474</v>
      </c>
      <c r="F510" s="120" t="s">
        <v>2584</v>
      </c>
      <c r="G510" s="120" t="s">
        <v>2584</v>
      </c>
    </row>
    <row r="511" spans="1:7" ht="12" customHeight="1">
      <c r="A511" s="104" t="s">
        <v>2585</v>
      </c>
      <c r="B511" s="106" t="s">
        <v>584</v>
      </c>
      <c r="C511" s="122">
        <v>5961</v>
      </c>
      <c r="D511" s="105" t="s">
        <v>2586</v>
      </c>
      <c r="E511" s="106" t="s">
        <v>2474</v>
      </c>
      <c r="F511" s="120" t="s">
        <v>2587</v>
      </c>
      <c r="G511" s="120" t="s">
        <v>2588</v>
      </c>
    </row>
    <row r="512" spans="1:7" ht="12" customHeight="1">
      <c r="A512" s="104" t="s">
        <v>2589</v>
      </c>
      <c r="B512" s="106" t="s">
        <v>584</v>
      </c>
      <c r="C512" s="122">
        <v>6260</v>
      </c>
      <c r="D512" s="105" t="s">
        <v>2590</v>
      </c>
      <c r="E512" s="106" t="s">
        <v>2474</v>
      </c>
      <c r="F512" s="120" t="s">
        <v>2591</v>
      </c>
      <c r="G512" s="120" t="s">
        <v>2592</v>
      </c>
    </row>
    <row r="513" spans="1:7" ht="12" customHeight="1">
      <c r="A513" s="104" t="s">
        <v>2593</v>
      </c>
      <c r="B513" s="106" t="s">
        <v>584</v>
      </c>
      <c r="C513" s="122">
        <v>6880</v>
      </c>
      <c r="D513" s="105" t="s">
        <v>2594</v>
      </c>
      <c r="E513" s="106" t="s">
        <v>2474</v>
      </c>
      <c r="F513" s="120" t="s">
        <v>2595</v>
      </c>
      <c r="G513" s="120" t="s">
        <v>2596</v>
      </c>
    </row>
    <row r="514" spans="1:7" ht="12" customHeight="1">
      <c r="A514" s="104" t="s">
        <v>2597</v>
      </c>
      <c r="B514" s="106" t="s">
        <v>584</v>
      </c>
      <c r="C514" s="122">
        <v>7031</v>
      </c>
      <c r="D514" s="105" t="s">
        <v>2598</v>
      </c>
      <c r="E514" s="106" t="s">
        <v>2474</v>
      </c>
      <c r="F514" s="120" t="s">
        <v>2599</v>
      </c>
      <c r="G514" s="120" t="s">
        <v>2599</v>
      </c>
    </row>
    <row r="515" spans="1:7" ht="12" customHeight="1">
      <c r="A515" s="104" t="s">
        <v>2600</v>
      </c>
      <c r="B515" s="106" t="s">
        <v>584</v>
      </c>
      <c r="C515" s="122">
        <v>7043</v>
      </c>
      <c r="D515" s="105" t="s">
        <v>2601</v>
      </c>
      <c r="E515" s="106" t="s">
        <v>2474</v>
      </c>
      <c r="F515" s="120" t="s">
        <v>2602</v>
      </c>
      <c r="G515" s="120" t="s">
        <v>2602</v>
      </c>
    </row>
    <row r="516" spans="1:7" ht="12" customHeight="1">
      <c r="A516" s="104" t="s">
        <v>2603</v>
      </c>
      <c r="B516" s="106" t="s">
        <v>584</v>
      </c>
      <c r="C516" s="122">
        <v>7050</v>
      </c>
      <c r="D516" s="105" t="s">
        <v>2604</v>
      </c>
      <c r="E516" s="106" t="s">
        <v>2474</v>
      </c>
      <c r="F516" s="120" t="s">
        <v>2605</v>
      </c>
      <c r="G516" s="120" t="s">
        <v>2606</v>
      </c>
    </row>
    <row r="517" spans="1:7" ht="12" customHeight="1">
      <c r="A517" s="104" t="s">
        <v>2607</v>
      </c>
      <c r="B517" s="106" t="s">
        <v>584</v>
      </c>
      <c r="C517" s="122">
        <v>67827</v>
      </c>
      <c r="D517" s="105" t="s">
        <v>2608</v>
      </c>
      <c r="E517" s="106" t="s">
        <v>2474</v>
      </c>
      <c r="F517" s="120" t="s">
        <v>2609</v>
      </c>
      <c r="G517" s="120" t="s">
        <v>2610</v>
      </c>
    </row>
    <row r="518" spans="1:7" ht="12" customHeight="1">
      <c r="A518" s="104" t="s">
        <v>2611</v>
      </c>
      <c r="B518" s="106" t="s">
        <v>584</v>
      </c>
      <c r="C518" s="122">
        <v>73395</v>
      </c>
      <c r="D518" s="105" t="s">
        <v>2612</v>
      </c>
      <c r="E518" s="106" t="s">
        <v>2474</v>
      </c>
      <c r="F518" s="120" t="s">
        <v>2613</v>
      </c>
      <c r="G518" s="120" t="s">
        <v>2613</v>
      </c>
    </row>
    <row r="519" spans="1:7" ht="12" customHeight="1">
      <c r="A519" s="104" t="s">
        <v>2614</v>
      </c>
      <c r="B519" s="106" t="s">
        <v>584</v>
      </c>
      <c r="C519" s="122">
        <v>83766</v>
      </c>
      <c r="D519" s="105" t="s">
        <v>2615</v>
      </c>
      <c r="E519" s="106" t="s">
        <v>2474</v>
      </c>
      <c r="F519" s="120" t="s">
        <v>2616</v>
      </c>
      <c r="G519" s="120" t="s">
        <v>2617</v>
      </c>
    </row>
    <row r="520" spans="1:7" ht="12" customHeight="1">
      <c r="A520" s="104" t="s">
        <v>2618</v>
      </c>
      <c r="B520" s="106" t="s">
        <v>584</v>
      </c>
      <c r="C520" s="122">
        <v>84013</v>
      </c>
      <c r="D520" s="105" t="s">
        <v>2619</v>
      </c>
      <c r="E520" s="106" t="s">
        <v>2474</v>
      </c>
      <c r="F520" s="120" t="s">
        <v>2620</v>
      </c>
      <c r="G520" s="120" t="s">
        <v>2621</v>
      </c>
    </row>
    <row r="521" spans="1:7" ht="12" customHeight="1">
      <c r="A521" s="104" t="s">
        <v>2622</v>
      </c>
      <c r="B521" s="106" t="s">
        <v>584</v>
      </c>
      <c r="C521" s="122">
        <v>87446</v>
      </c>
      <c r="D521" s="105" t="s">
        <v>2623</v>
      </c>
      <c r="E521" s="106" t="s">
        <v>2474</v>
      </c>
      <c r="F521" s="120" t="s">
        <v>2624</v>
      </c>
      <c r="G521" s="120" t="s">
        <v>2624</v>
      </c>
    </row>
    <row r="522" spans="1:7" ht="12" customHeight="1">
      <c r="A522" s="104" t="s">
        <v>2625</v>
      </c>
      <c r="B522" s="106" t="s">
        <v>584</v>
      </c>
      <c r="C522" s="122">
        <v>88392</v>
      </c>
      <c r="D522" s="105" t="s">
        <v>2626</v>
      </c>
      <c r="E522" s="106" t="s">
        <v>2474</v>
      </c>
      <c r="F522" s="120" t="s">
        <v>2627</v>
      </c>
      <c r="G522" s="120" t="s">
        <v>2627</v>
      </c>
    </row>
    <row r="523" spans="1:7" ht="12" customHeight="1">
      <c r="A523" s="104" t="s">
        <v>2628</v>
      </c>
      <c r="B523" s="106" t="s">
        <v>584</v>
      </c>
      <c r="C523" s="122">
        <v>88398</v>
      </c>
      <c r="D523" s="105" t="s">
        <v>2629</v>
      </c>
      <c r="E523" s="106" t="s">
        <v>2474</v>
      </c>
      <c r="F523" s="120" t="s">
        <v>2630</v>
      </c>
      <c r="G523" s="120" t="s">
        <v>2630</v>
      </c>
    </row>
    <row r="524" spans="1:7" ht="12" customHeight="1">
      <c r="A524" s="104" t="s">
        <v>2631</v>
      </c>
      <c r="B524" s="106" t="s">
        <v>584</v>
      </c>
      <c r="C524" s="122">
        <v>88404</v>
      </c>
      <c r="D524" s="105" t="s">
        <v>2632</v>
      </c>
      <c r="E524" s="106" t="s">
        <v>2474</v>
      </c>
      <c r="F524" s="120" t="s">
        <v>2633</v>
      </c>
      <c r="G524" s="120" t="s">
        <v>2633</v>
      </c>
    </row>
    <row r="525" spans="1:7" ht="12" customHeight="1">
      <c r="A525" s="104" t="s">
        <v>2634</v>
      </c>
      <c r="B525" s="106" t="s">
        <v>584</v>
      </c>
      <c r="C525" s="122">
        <v>88430</v>
      </c>
      <c r="D525" s="105" t="s">
        <v>2635</v>
      </c>
      <c r="E525" s="106" t="s">
        <v>2474</v>
      </c>
      <c r="F525" s="120" t="s">
        <v>2599</v>
      </c>
      <c r="G525" s="120" t="s">
        <v>2599</v>
      </c>
    </row>
    <row r="526" spans="1:7" ht="12" customHeight="1">
      <c r="A526" s="104" t="s">
        <v>2636</v>
      </c>
      <c r="B526" s="106" t="s">
        <v>584</v>
      </c>
      <c r="C526" s="122">
        <v>88438</v>
      </c>
      <c r="D526" s="105" t="s">
        <v>2637</v>
      </c>
      <c r="E526" s="106" t="s">
        <v>2474</v>
      </c>
      <c r="F526" s="120" t="s">
        <v>2638</v>
      </c>
      <c r="G526" s="120" t="s">
        <v>2638</v>
      </c>
    </row>
    <row r="527" spans="1:7" ht="12" customHeight="1">
      <c r="A527" s="104" t="s">
        <v>2639</v>
      </c>
      <c r="B527" s="106" t="s">
        <v>584</v>
      </c>
      <c r="C527" s="122">
        <v>88831</v>
      </c>
      <c r="D527" s="105" t="s">
        <v>2640</v>
      </c>
      <c r="E527" s="106" t="s">
        <v>2474</v>
      </c>
      <c r="F527" s="120" t="s">
        <v>2641</v>
      </c>
      <c r="G527" s="120" t="s">
        <v>2641</v>
      </c>
    </row>
    <row r="528" spans="1:7" ht="12" customHeight="1">
      <c r="A528" s="104" t="s">
        <v>2642</v>
      </c>
      <c r="B528" s="106" t="s">
        <v>584</v>
      </c>
      <c r="C528" s="122">
        <v>88844</v>
      </c>
      <c r="D528" s="105" t="s">
        <v>2643</v>
      </c>
      <c r="E528" s="106" t="s">
        <v>2474</v>
      </c>
      <c r="F528" s="120" t="s">
        <v>2644</v>
      </c>
      <c r="G528" s="120" t="s">
        <v>2645</v>
      </c>
    </row>
    <row r="529" spans="1:7" ht="12" customHeight="1">
      <c r="A529" s="104" t="s">
        <v>2646</v>
      </c>
      <c r="B529" s="106" t="s">
        <v>584</v>
      </c>
      <c r="C529" s="122">
        <v>88908</v>
      </c>
      <c r="D529" s="105" t="s">
        <v>2647</v>
      </c>
      <c r="E529" s="106" t="s">
        <v>2474</v>
      </c>
      <c r="F529" s="120" t="s">
        <v>2648</v>
      </c>
      <c r="G529" s="120" t="s">
        <v>2649</v>
      </c>
    </row>
    <row r="530" spans="1:7" ht="12" customHeight="1">
      <c r="A530" s="104" t="s">
        <v>2650</v>
      </c>
      <c r="B530" s="106" t="s">
        <v>584</v>
      </c>
      <c r="C530" s="122">
        <v>89022</v>
      </c>
      <c r="D530" s="105" t="s">
        <v>2651</v>
      </c>
      <c r="E530" s="106" t="s">
        <v>2474</v>
      </c>
      <c r="F530" s="120" t="s">
        <v>2652</v>
      </c>
      <c r="G530" s="120" t="s">
        <v>2652</v>
      </c>
    </row>
    <row r="531" spans="1:7" ht="12" customHeight="1">
      <c r="A531" s="104" t="s">
        <v>2653</v>
      </c>
      <c r="B531" s="106" t="s">
        <v>584</v>
      </c>
      <c r="C531" s="122">
        <v>89027</v>
      </c>
      <c r="D531" s="105" t="s">
        <v>2654</v>
      </c>
      <c r="E531" s="106" t="s">
        <v>2474</v>
      </c>
      <c r="F531" s="120" t="s">
        <v>2655</v>
      </c>
      <c r="G531" s="120" t="s">
        <v>2655</v>
      </c>
    </row>
    <row r="532" spans="1:7" ht="12" customHeight="1">
      <c r="A532" s="104" t="s">
        <v>2656</v>
      </c>
      <c r="B532" s="106" t="s">
        <v>584</v>
      </c>
      <c r="C532" s="122">
        <v>89031</v>
      </c>
      <c r="D532" s="105" t="s">
        <v>2657</v>
      </c>
      <c r="E532" s="106" t="s">
        <v>2474</v>
      </c>
      <c r="F532" s="120" t="s">
        <v>2658</v>
      </c>
      <c r="G532" s="120" t="s">
        <v>2659</v>
      </c>
    </row>
    <row r="533" spans="1:7" ht="12" customHeight="1">
      <c r="A533" s="104" t="s">
        <v>2660</v>
      </c>
      <c r="B533" s="106" t="s">
        <v>584</v>
      </c>
      <c r="C533" s="122">
        <v>89036</v>
      </c>
      <c r="D533" s="105" t="s">
        <v>2661</v>
      </c>
      <c r="E533" s="106" t="s">
        <v>2474</v>
      </c>
      <c r="F533" s="120" t="s">
        <v>2662</v>
      </c>
      <c r="G533" s="120" t="s">
        <v>2663</v>
      </c>
    </row>
    <row r="534" spans="1:7" ht="12" customHeight="1">
      <c r="A534" s="104" t="s">
        <v>2664</v>
      </c>
      <c r="B534" s="106" t="s">
        <v>584</v>
      </c>
      <c r="C534" s="122">
        <v>89218</v>
      </c>
      <c r="D534" s="105" t="s">
        <v>2665</v>
      </c>
      <c r="E534" s="106" t="s">
        <v>2474</v>
      </c>
      <c r="F534" s="120" t="s">
        <v>2666</v>
      </c>
      <c r="G534" s="120" t="s">
        <v>2667</v>
      </c>
    </row>
    <row r="535" spans="1:7" ht="12" customHeight="1">
      <c r="A535" s="104" t="s">
        <v>2668</v>
      </c>
      <c r="B535" s="106" t="s">
        <v>584</v>
      </c>
      <c r="C535" s="122">
        <v>89226</v>
      </c>
      <c r="D535" s="105" t="s">
        <v>2669</v>
      </c>
      <c r="E535" s="106" t="s">
        <v>2474</v>
      </c>
      <c r="F535" s="120" t="s">
        <v>1740</v>
      </c>
      <c r="G535" s="120" t="s">
        <v>1740</v>
      </c>
    </row>
    <row r="536" spans="1:7" ht="12" customHeight="1">
      <c r="A536" s="104" t="s">
        <v>2670</v>
      </c>
      <c r="B536" s="106" t="s">
        <v>584</v>
      </c>
      <c r="C536" s="122">
        <v>89235</v>
      </c>
      <c r="D536" s="105" t="s">
        <v>2671</v>
      </c>
      <c r="E536" s="106" t="s">
        <v>2474</v>
      </c>
      <c r="F536" s="120" t="s">
        <v>2672</v>
      </c>
      <c r="G536" s="120" t="s">
        <v>2673</v>
      </c>
    </row>
    <row r="537" spans="1:7" ht="12" customHeight="1">
      <c r="A537" s="104" t="s">
        <v>2674</v>
      </c>
      <c r="B537" s="106" t="s">
        <v>584</v>
      </c>
      <c r="C537" s="122">
        <v>89243</v>
      </c>
      <c r="D537" s="105" t="s">
        <v>2675</v>
      </c>
      <c r="E537" s="106" t="s">
        <v>2474</v>
      </c>
      <c r="F537" s="120" t="s">
        <v>2676</v>
      </c>
      <c r="G537" s="120" t="s">
        <v>2677</v>
      </c>
    </row>
    <row r="538" spans="1:7" ht="12" customHeight="1">
      <c r="A538" s="104" t="s">
        <v>2678</v>
      </c>
      <c r="B538" s="106" t="s">
        <v>584</v>
      </c>
      <c r="C538" s="122">
        <v>89251</v>
      </c>
      <c r="D538" s="105" t="s">
        <v>2679</v>
      </c>
      <c r="E538" s="106" t="s">
        <v>2474</v>
      </c>
      <c r="F538" s="120" t="s">
        <v>2680</v>
      </c>
      <c r="G538" s="120" t="s">
        <v>2681</v>
      </c>
    </row>
    <row r="539" spans="1:7" ht="12" customHeight="1">
      <c r="A539" s="104" t="s">
        <v>2682</v>
      </c>
      <c r="B539" s="106" t="s">
        <v>584</v>
      </c>
      <c r="C539" s="122">
        <v>89258</v>
      </c>
      <c r="D539" s="105" t="s">
        <v>2683</v>
      </c>
      <c r="E539" s="106" t="s">
        <v>2474</v>
      </c>
      <c r="F539" s="120" t="s">
        <v>2684</v>
      </c>
      <c r="G539" s="120" t="s">
        <v>2685</v>
      </c>
    </row>
    <row r="540" spans="1:7" ht="12" customHeight="1">
      <c r="A540" s="104" t="s">
        <v>2686</v>
      </c>
      <c r="B540" s="106" t="s">
        <v>584</v>
      </c>
      <c r="C540" s="122">
        <v>89273</v>
      </c>
      <c r="D540" s="105" t="s">
        <v>2687</v>
      </c>
      <c r="E540" s="106" t="s">
        <v>2474</v>
      </c>
      <c r="F540" s="120" t="s">
        <v>2688</v>
      </c>
      <c r="G540" s="120" t="s">
        <v>2689</v>
      </c>
    </row>
    <row r="541" spans="1:7" ht="12" customHeight="1">
      <c r="A541" s="104" t="s">
        <v>2690</v>
      </c>
      <c r="B541" s="106" t="s">
        <v>584</v>
      </c>
      <c r="C541" s="122">
        <v>89279</v>
      </c>
      <c r="D541" s="105" t="s">
        <v>2691</v>
      </c>
      <c r="E541" s="106" t="s">
        <v>2474</v>
      </c>
      <c r="F541" s="120" t="s">
        <v>2692</v>
      </c>
      <c r="G541" s="120" t="s">
        <v>2692</v>
      </c>
    </row>
    <row r="542" spans="1:7" ht="12" customHeight="1">
      <c r="A542" s="104" t="s">
        <v>2693</v>
      </c>
      <c r="B542" s="106" t="s">
        <v>584</v>
      </c>
      <c r="C542" s="122">
        <v>89877</v>
      </c>
      <c r="D542" s="105" t="s">
        <v>2694</v>
      </c>
      <c r="E542" s="106" t="s">
        <v>2474</v>
      </c>
      <c r="F542" s="120" t="s">
        <v>2695</v>
      </c>
      <c r="G542" s="120" t="s">
        <v>2696</v>
      </c>
    </row>
    <row r="543" spans="1:7" ht="12" customHeight="1">
      <c r="A543" s="104" t="s">
        <v>2697</v>
      </c>
      <c r="B543" s="106" t="s">
        <v>584</v>
      </c>
      <c r="C543" s="122">
        <v>89884</v>
      </c>
      <c r="D543" s="105" t="s">
        <v>2698</v>
      </c>
      <c r="E543" s="106" t="s">
        <v>2474</v>
      </c>
      <c r="F543" s="120" t="s">
        <v>2699</v>
      </c>
      <c r="G543" s="120" t="s">
        <v>2700</v>
      </c>
    </row>
    <row r="544" spans="1:7" ht="12" customHeight="1">
      <c r="A544" s="104" t="s">
        <v>2701</v>
      </c>
      <c r="B544" s="106" t="s">
        <v>584</v>
      </c>
      <c r="C544" s="122">
        <v>90587</v>
      </c>
      <c r="D544" s="105" t="s">
        <v>2702</v>
      </c>
      <c r="E544" s="106" t="s">
        <v>2474</v>
      </c>
      <c r="F544" s="120" t="s">
        <v>2703</v>
      </c>
      <c r="G544" s="120" t="s">
        <v>2703</v>
      </c>
    </row>
    <row r="545" spans="1:7" ht="12" customHeight="1">
      <c r="A545" s="104" t="s">
        <v>2704</v>
      </c>
      <c r="B545" s="106" t="s">
        <v>584</v>
      </c>
      <c r="C545" s="122">
        <v>90626</v>
      </c>
      <c r="D545" s="105" t="s">
        <v>2705</v>
      </c>
      <c r="E545" s="106" t="s">
        <v>2474</v>
      </c>
      <c r="F545" s="120" t="s">
        <v>2706</v>
      </c>
      <c r="G545" s="120" t="s">
        <v>2706</v>
      </c>
    </row>
    <row r="546" spans="1:7" ht="12" customHeight="1">
      <c r="A546" s="104" t="s">
        <v>2707</v>
      </c>
      <c r="B546" s="106" t="s">
        <v>584</v>
      </c>
      <c r="C546" s="122">
        <v>90632</v>
      </c>
      <c r="D546" s="105" t="s">
        <v>2708</v>
      </c>
      <c r="E546" s="106" t="s">
        <v>2474</v>
      </c>
      <c r="F546" s="120" t="s">
        <v>2709</v>
      </c>
      <c r="G546" s="120" t="s">
        <v>2710</v>
      </c>
    </row>
    <row r="547" spans="1:7" ht="12" customHeight="1">
      <c r="A547" s="104" t="s">
        <v>2711</v>
      </c>
      <c r="B547" s="106" t="s">
        <v>584</v>
      </c>
      <c r="C547" s="122">
        <v>90638</v>
      </c>
      <c r="D547" s="105" t="s">
        <v>2712</v>
      </c>
      <c r="E547" s="106" t="s">
        <v>2474</v>
      </c>
      <c r="F547" s="120" t="s">
        <v>2713</v>
      </c>
      <c r="G547" s="120" t="s">
        <v>2713</v>
      </c>
    </row>
    <row r="548" spans="1:7" ht="12" customHeight="1">
      <c r="A548" s="104" t="s">
        <v>2714</v>
      </c>
      <c r="B548" s="106" t="s">
        <v>584</v>
      </c>
      <c r="C548" s="122">
        <v>90644</v>
      </c>
      <c r="D548" s="105" t="s">
        <v>2715</v>
      </c>
      <c r="E548" s="106" t="s">
        <v>2474</v>
      </c>
      <c r="F548" s="120" t="s">
        <v>2716</v>
      </c>
      <c r="G548" s="120" t="s">
        <v>2716</v>
      </c>
    </row>
    <row r="549" spans="1:7" ht="12" customHeight="1">
      <c r="A549" s="104" t="s">
        <v>2717</v>
      </c>
      <c r="B549" s="106" t="s">
        <v>584</v>
      </c>
      <c r="C549" s="122">
        <v>90651</v>
      </c>
      <c r="D549" s="105" t="s">
        <v>2718</v>
      </c>
      <c r="E549" s="106" t="s">
        <v>2474</v>
      </c>
      <c r="F549" s="120" t="s">
        <v>2719</v>
      </c>
      <c r="G549" s="120" t="s">
        <v>2719</v>
      </c>
    </row>
    <row r="550" spans="1:7" ht="12" customHeight="1">
      <c r="A550" s="104" t="s">
        <v>2720</v>
      </c>
      <c r="B550" s="106" t="s">
        <v>584</v>
      </c>
      <c r="C550" s="122">
        <v>90657</v>
      </c>
      <c r="D550" s="105" t="s">
        <v>2721</v>
      </c>
      <c r="E550" s="106" t="s">
        <v>2474</v>
      </c>
      <c r="F550" s="120" t="s">
        <v>2722</v>
      </c>
      <c r="G550" s="120" t="s">
        <v>2722</v>
      </c>
    </row>
    <row r="551" spans="1:7" ht="12" customHeight="1">
      <c r="A551" s="104" t="s">
        <v>2723</v>
      </c>
      <c r="B551" s="106" t="s">
        <v>584</v>
      </c>
      <c r="C551" s="122">
        <v>90663</v>
      </c>
      <c r="D551" s="105" t="s">
        <v>2724</v>
      </c>
      <c r="E551" s="106" t="s">
        <v>2474</v>
      </c>
      <c r="F551" s="120" t="s">
        <v>1193</v>
      </c>
      <c r="G551" s="120" t="s">
        <v>1193</v>
      </c>
    </row>
    <row r="552" spans="1:7" ht="12" customHeight="1">
      <c r="A552" s="104" t="s">
        <v>2725</v>
      </c>
      <c r="B552" s="106" t="s">
        <v>584</v>
      </c>
      <c r="C552" s="122">
        <v>90669</v>
      </c>
      <c r="D552" s="105" t="s">
        <v>2726</v>
      </c>
      <c r="E552" s="106" t="s">
        <v>2474</v>
      </c>
      <c r="F552" s="120" t="s">
        <v>2727</v>
      </c>
      <c r="G552" s="120" t="s">
        <v>2727</v>
      </c>
    </row>
    <row r="553" spans="1:7" ht="12" customHeight="1">
      <c r="A553" s="104" t="s">
        <v>2728</v>
      </c>
      <c r="B553" s="106" t="s">
        <v>584</v>
      </c>
      <c r="C553" s="122">
        <v>90675</v>
      </c>
      <c r="D553" s="105" t="s">
        <v>2729</v>
      </c>
      <c r="E553" s="106" t="s">
        <v>2474</v>
      </c>
      <c r="F553" s="120" t="s">
        <v>2730</v>
      </c>
      <c r="G553" s="120" t="s">
        <v>2731</v>
      </c>
    </row>
    <row r="554" spans="1:7" ht="12" customHeight="1">
      <c r="A554" s="104" t="s">
        <v>2732</v>
      </c>
      <c r="B554" s="106" t="s">
        <v>584</v>
      </c>
      <c r="C554" s="122">
        <v>90681</v>
      </c>
      <c r="D554" s="105" t="s">
        <v>2733</v>
      </c>
      <c r="E554" s="106" t="s">
        <v>2474</v>
      </c>
      <c r="F554" s="120" t="s">
        <v>2734</v>
      </c>
      <c r="G554" s="120" t="s">
        <v>2735</v>
      </c>
    </row>
    <row r="555" spans="1:7" ht="12" customHeight="1">
      <c r="A555" s="104" t="s">
        <v>2736</v>
      </c>
      <c r="B555" s="106" t="s">
        <v>584</v>
      </c>
      <c r="C555" s="122">
        <v>90687</v>
      </c>
      <c r="D555" s="105" t="s">
        <v>2737</v>
      </c>
      <c r="E555" s="106" t="s">
        <v>2474</v>
      </c>
      <c r="F555" s="120" t="s">
        <v>2738</v>
      </c>
      <c r="G555" s="120" t="s">
        <v>2739</v>
      </c>
    </row>
    <row r="556" spans="1:7" ht="12" customHeight="1">
      <c r="A556" s="104" t="s">
        <v>2740</v>
      </c>
      <c r="B556" s="106" t="s">
        <v>584</v>
      </c>
      <c r="C556" s="122">
        <v>90693</v>
      </c>
      <c r="D556" s="105" t="s">
        <v>2741</v>
      </c>
      <c r="E556" s="106" t="s">
        <v>2474</v>
      </c>
      <c r="F556" s="120" t="s">
        <v>2742</v>
      </c>
      <c r="G556" s="120" t="s">
        <v>2743</v>
      </c>
    </row>
    <row r="557" spans="1:7" ht="12" customHeight="1">
      <c r="A557" s="104" t="s">
        <v>2744</v>
      </c>
      <c r="B557" s="106" t="s">
        <v>584</v>
      </c>
      <c r="C557" s="122">
        <v>90965</v>
      </c>
      <c r="D557" s="105" t="s">
        <v>2745</v>
      </c>
      <c r="E557" s="106" t="s">
        <v>2474</v>
      </c>
      <c r="F557" s="120" t="s">
        <v>2746</v>
      </c>
      <c r="G557" s="120" t="s">
        <v>2746</v>
      </c>
    </row>
    <row r="558" spans="1:7" ht="12" customHeight="1">
      <c r="A558" s="104" t="s">
        <v>2747</v>
      </c>
      <c r="B558" s="106" t="s">
        <v>584</v>
      </c>
      <c r="C558" s="122">
        <v>90973</v>
      </c>
      <c r="D558" s="105" t="s">
        <v>2748</v>
      </c>
      <c r="E558" s="106" t="s">
        <v>2474</v>
      </c>
      <c r="F558" s="120" t="s">
        <v>2123</v>
      </c>
      <c r="G558" s="120" t="s">
        <v>2123</v>
      </c>
    </row>
    <row r="559" spans="1:7" ht="12" customHeight="1">
      <c r="A559" s="104" t="s">
        <v>2749</v>
      </c>
      <c r="B559" s="106" t="s">
        <v>584</v>
      </c>
      <c r="C559" s="122">
        <v>90982</v>
      </c>
      <c r="D559" s="105" t="s">
        <v>2750</v>
      </c>
      <c r="E559" s="106" t="s">
        <v>2474</v>
      </c>
      <c r="F559" s="120" t="s">
        <v>2751</v>
      </c>
      <c r="G559" s="120" t="s">
        <v>2751</v>
      </c>
    </row>
    <row r="560" spans="1:7" ht="12" customHeight="1">
      <c r="A560" s="104" t="s">
        <v>2752</v>
      </c>
      <c r="B560" s="106" t="s">
        <v>584</v>
      </c>
      <c r="C560" s="122">
        <v>91001</v>
      </c>
      <c r="D560" s="105" t="s">
        <v>2753</v>
      </c>
      <c r="E560" s="106" t="s">
        <v>2474</v>
      </c>
      <c r="F560" s="120" t="s">
        <v>2754</v>
      </c>
      <c r="G560" s="120" t="s">
        <v>2754</v>
      </c>
    </row>
    <row r="561" spans="1:7" ht="12" customHeight="1">
      <c r="A561" s="104" t="s">
        <v>2755</v>
      </c>
      <c r="B561" s="106" t="s">
        <v>584</v>
      </c>
      <c r="C561" s="122">
        <v>91032</v>
      </c>
      <c r="D561" s="105" t="s">
        <v>2756</v>
      </c>
      <c r="E561" s="106" t="s">
        <v>2474</v>
      </c>
      <c r="F561" s="120" t="s">
        <v>2757</v>
      </c>
      <c r="G561" s="120" t="s">
        <v>2758</v>
      </c>
    </row>
    <row r="562" spans="1:7" ht="12" customHeight="1">
      <c r="A562" s="104" t="s">
        <v>2759</v>
      </c>
      <c r="B562" s="106" t="s">
        <v>584</v>
      </c>
      <c r="C562" s="122">
        <v>91278</v>
      </c>
      <c r="D562" s="105" t="s">
        <v>2760</v>
      </c>
      <c r="E562" s="106" t="s">
        <v>2474</v>
      </c>
      <c r="F562" s="120" t="s">
        <v>2761</v>
      </c>
      <c r="G562" s="120" t="s">
        <v>2761</v>
      </c>
    </row>
    <row r="563" spans="1:7" ht="12" customHeight="1">
      <c r="A563" s="104" t="s">
        <v>2762</v>
      </c>
      <c r="B563" s="106" t="s">
        <v>584</v>
      </c>
      <c r="C563" s="122">
        <v>91285</v>
      </c>
      <c r="D563" s="105" t="s">
        <v>2763</v>
      </c>
      <c r="E563" s="106" t="s">
        <v>2474</v>
      </c>
      <c r="F563" s="120" t="s">
        <v>2764</v>
      </c>
      <c r="G563" s="120" t="s">
        <v>2764</v>
      </c>
    </row>
    <row r="564" spans="1:7" ht="12" customHeight="1">
      <c r="A564" s="104" t="s">
        <v>2765</v>
      </c>
      <c r="B564" s="106" t="s">
        <v>584</v>
      </c>
      <c r="C564" s="122">
        <v>91387</v>
      </c>
      <c r="D564" s="105" t="s">
        <v>2766</v>
      </c>
      <c r="E564" s="106" t="s">
        <v>2474</v>
      </c>
      <c r="F564" s="120" t="s">
        <v>2767</v>
      </c>
      <c r="G564" s="120" t="s">
        <v>2768</v>
      </c>
    </row>
    <row r="565" spans="1:7" ht="12" customHeight="1">
      <c r="A565" s="104" t="s">
        <v>2769</v>
      </c>
      <c r="B565" s="106" t="s">
        <v>584</v>
      </c>
      <c r="C565" s="122">
        <v>91395</v>
      </c>
      <c r="D565" s="105" t="s">
        <v>2770</v>
      </c>
      <c r="E565" s="106" t="s">
        <v>2474</v>
      </c>
      <c r="F565" s="120" t="s">
        <v>2771</v>
      </c>
      <c r="G565" s="120" t="s">
        <v>2772</v>
      </c>
    </row>
    <row r="566" spans="1:7" ht="12" customHeight="1">
      <c r="A566" s="104" t="s">
        <v>2773</v>
      </c>
      <c r="B566" s="106" t="s">
        <v>584</v>
      </c>
      <c r="C566" s="122">
        <v>91486</v>
      </c>
      <c r="D566" s="105" t="s">
        <v>2774</v>
      </c>
      <c r="E566" s="106" t="s">
        <v>2474</v>
      </c>
      <c r="F566" s="120" t="s">
        <v>2775</v>
      </c>
      <c r="G566" s="120" t="s">
        <v>2776</v>
      </c>
    </row>
    <row r="567" spans="1:7" ht="12" customHeight="1">
      <c r="A567" s="104" t="s">
        <v>2777</v>
      </c>
      <c r="B567" s="106" t="s">
        <v>584</v>
      </c>
      <c r="C567" s="122">
        <v>91534</v>
      </c>
      <c r="D567" s="105" t="s">
        <v>2778</v>
      </c>
      <c r="E567" s="106" t="s">
        <v>2474</v>
      </c>
      <c r="F567" s="120" t="s">
        <v>2779</v>
      </c>
      <c r="G567" s="120" t="s">
        <v>2780</v>
      </c>
    </row>
    <row r="568" spans="1:7" ht="12" customHeight="1">
      <c r="A568" s="104" t="s">
        <v>2781</v>
      </c>
      <c r="B568" s="106" t="s">
        <v>584</v>
      </c>
      <c r="C568" s="122">
        <v>91635</v>
      </c>
      <c r="D568" s="105" t="s">
        <v>2782</v>
      </c>
      <c r="E568" s="106" t="s">
        <v>2474</v>
      </c>
      <c r="F568" s="120" t="s">
        <v>2783</v>
      </c>
      <c r="G568" s="120" t="s">
        <v>2784</v>
      </c>
    </row>
    <row r="569" spans="1:7" ht="12" customHeight="1">
      <c r="A569" s="104" t="s">
        <v>2785</v>
      </c>
      <c r="B569" s="106" t="s">
        <v>584</v>
      </c>
      <c r="C569" s="122">
        <v>91646</v>
      </c>
      <c r="D569" s="105" t="s">
        <v>2786</v>
      </c>
      <c r="E569" s="106" t="s">
        <v>2474</v>
      </c>
      <c r="F569" s="120" t="s">
        <v>2787</v>
      </c>
      <c r="G569" s="120" t="s">
        <v>2788</v>
      </c>
    </row>
    <row r="570" spans="1:7" ht="12" customHeight="1">
      <c r="A570" s="104" t="s">
        <v>2789</v>
      </c>
      <c r="B570" s="106" t="s">
        <v>584</v>
      </c>
      <c r="C570" s="122">
        <v>91693</v>
      </c>
      <c r="D570" s="105" t="s">
        <v>2790</v>
      </c>
      <c r="E570" s="106" t="s">
        <v>2474</v>
      </c>
      <c r="F570" s="120" t="s">
        <v>2791</v>
      </c>
      <c r="G570" s="120" t="s">
        <v>2792</v>
      </c>
    </row>
    <row r="571" spans="1:7" ht="12" customHeight="1">
      <c r="A571" s="104" t="s">
        <v>2793</v>
      </c>
      <c r="B571" s="106" t="s">
        <v>584</v>
      </c>
      <c r="C571" s="122">
        <v>92044</v>
      </c>
      <c r="D571" s="105" t="s">
        <v>2794</v>
      </c>
      <c r="E571" s="106" t="s">
        <v>2474</v>
      </c>
      <c r="F571" s="120" t="s">
        <v>2795</v>
      </c>
      <c r="G571" s="120" t="s">
        <v>2795</v>
      </c>
    </row>
    <row r="572" spans="1:7" ht="12" customHeight="1">
      <c r="A572" s="104" t="s">
        <v>2796</v>
      </c>
      <c r="B572" s="106" t="s">
        <v>584</v>
      </c>
      <c r="C572" s="122">
        <v>92107</v>
      </c>
      <c r="D572" s="105" t="s">
        <v>2797</v>
      </c>
      <c r="E572" s="106" t="s">
        <v>2474</v>
      </c>
      <c r="F572" s="120" t="s">
        <v>1590</v>
      </c>
      <c r="G572" s="120" t="s">
        <v>2798</v>
      </c>
    </row>
    <row r="573" spans="1:7" ht="12" customHeight="1">
      <c r="A573" s="104" t="s">
        <v>2799</v>
      </c>
      <c r="B573" s="106" t="s">
        <v>584</v>
      </c>
      <c r="C573" s="122">
        <v>92113</v>
      </c>
      <c r="D573" s="105" t="s">
        <v>2800</v>
      </c>
      <c r="E573" s="106" t="s">
        <v>2474</v>
      </c>
      <c r="F573" s="120" t="s">
        <v>1304</v>
      </c>
      <c r="G573" s="120" t="s">
        <v>1304</v>
      </c>
    </row>
    <row r="574" spans="1:7" ht="12" customHeight="1">
      <c r="A574" s="104" t="s">
        <v>2801</v>
      </c>
      <c r="B574" s="106" t="s">
        <v>584</v>
      </c>
      <c r="C574" s="122">
        <v>92119</v>
      </c>
      <c r="D574" s="105" t="s">
        <v>2802</v>
      </c>
      <c r="E574" s="106" t="s">
        <v>2474</v>
      </c>
      <c r="F574" s="120" t="s">
        <v>2803</v>
      </c>
      <c r="G574" s="120" t="s">
        <v>2803</v>
      </c>
    </row>
    <row r="575" spans="1:7" ht="12" customHeight="1">
      <c r="A575" s="104" t="s">
        <v>2804</v>
      </c>
      <c r="B575" s="106" t="s">
        <v>584</v>
      </c>
      <c r="C575" s="122">
        <v>92139</v>
      </c>
      <c r="D575" s="105" t="s">
        <v>2805</v>
      </c>
      <c r="E575" s="106" t="s">
        <v>2474</v>
      </c>
      <c r="F575" s="120" t="s">
        <v>2806</v>
      </c>
      <c r="G575" s="120" t="s">
        <v>2807</v>
      </c>
    </row>
    <row r="576" spans="1:7" ht="12" customHeight="1">
      <c r="A576" s="104" t="s">
        <v>2808</v>
      </c>
      <c r="B576" s="106" t="s">
        <v>584</v>
      </c>
      <c r="C576" s="122">
        <v>92146</v>
      </c>
      <c r="D576" s="105" t="s">
        <v>2809</v>
      </c>
      <c r="E576" s="106" t="s">
        <v>2474</v>
      </c>
      <c r="F576" s="120" t="s">
        <v>2810</v>
      </c>
      <c r="G576" s="120" t="s">
        <v>2811</v>
      </c>
    </row>
    <row r="577" spans="1:7" ht="12" customHeight="1">
      <c r="A577" s="104" t="s">
        <v>2812</v>
      </c>
      <c r="B577" s="106" t="s">
        <v>584</v>
      </c>
      <c r="C577" s="122">
        <v>92243</v>
      </c>
      <c r="D577" s="105" t="s">
        <v>2813</v>
      </c>
      <c r="E577" s="106" t="s">
        <v>2474</v>
      </c>
      <c r="F577" s="120" t="s">
        <v>1392</v>
      </c>
      <c r="G577" s="120" t="s">
        <v>2814</v>
      </c>
    </row>
    <row r="578" spans="1:7" ht="12" customHeight="1">
      <c r="A578" s="104" t="s">
        <v>2815</v>
      </c>
      <c r="B578" s="106" t="s">
        <v>584</v>
      </c>
      <c r="C578" s="122">
        <v>92717</v>
      </c>
      <c r="D578" s="105" t="s">
        <v>2816</v>
      </c>
      <c r="E578" s="106" t="s">
        <v>2474</v>
      </c>
      <c r="F578" s="120" t="s">
        <v>2641</v>
      </c>
      <c r="G578" s="120" t="s">
        <v>2641</v>
      </c>
    </row>
    <row r="579" spans="1:7" ht="12" customHeight="1">
      <c r="A579" s="104" t="s">
        <v>2817</v>
      </c>
      <c r="B579" s="106" t="s">
        <v>584</v>
      </c>
      <c r="C579" s="122">
        <v>92961</v>
      </c>
      <c r="D579" s="105" t="s">
        <v>2818</v>
      </c>
      <c r="E579" s="106" t="s">
        <v>2474</v>
      </c>
      <c r="F579" s="120" t="s">
        <v>2819</v>
      </c>
      <c r="G579" s="120" t="s">
        <v>2819</v>
      </c>
    </row>
    <row r="580" spans="1:7" ht="12" customHeight="1">
      <c r="A580" s="104" t="s">
        <v>2820</v>
      </c>
      <c r="B580" s="106" t="s">
        <v>584</v>
      </c>
      <c r="C580" s="122">
        <v>92967</v>
      </c>
      <c r="D580" s="105" t="s">
        <v>2821</v>
      </c>
      <c r="E580" s="106" t="s">
        <v>2474</v>
      </c>
      <c r="F580" s="120" t="s">
        <v>2822</v>
      </c>
      <c r="G580" s="120" t="s">
        <v>2823</v>
      </c>
    </row>
    <row r="581" spans="1:7" ht="12" customHeight="1">
      <c r="A581" s="104" t="s">
        <v>2824</v>
      </c>
      <c r="B581" s="106" t="s">
        <v>584</v>
      </c>
      <c r="C581" s="122">
        <v>93225</v>
      </c>
      <c r="D581" s="105" t="s">
        <v>2825</v>
      </c>
      <c r="E581" s="106" t="s">
        <v>2474</v>
      </c>
      <c r="F581" s="120" t="s">
        <v>2826</v>
      </c>
      <c r="G581" s="120" t="s">
        <v>2827</v>
      </c>
    </row>
    <row r="582" spans="1:7" ht="12" customHeight="1">
      <c r="A582" s="104" t="s">
        <v>2828</v>
      </c>
      <c r="B582" s="106" t="s">
        <v>584</v>
      </c>
      <c r="C582" s="122">
        <v>93234</v>
      </c>
      <c r="D582" s="105" t="s">
        <v>2829</v>
      </c>
      <c r="E582" s="106" t="s">
        <v>2474</v>
      </c>
      <c r="F582" s="120" t="s">
        <v>2830</v>
      </c>
      <c r="G582" s="120" t="s">
        <v>2830</v>
      </c>
    </row>
    <row r="583" spans="1:7" ht="12" customHeight="1">
      <c r="A583" s="104" t="s">
        <v>2831</v>
      </c>
      <c r="B583" s="106" t="s">
        <v>584</v>
      </c>
      <c r="C583" s="122">
        <v>93244</v>
      </c>
      <c r="D583" s="105" t="s">
        <v>2832</v>
      </c>
      <c r="E583" s="106" t="s">
        <v>2474</v>
      </c>
      <c r="F583" s="120" t="s">
        <v>2833</v>
      </c>
      <c r="G583" s="120" t="s">
        <v>2834</v>
      </c>
    </row>
    <row r="584" spans="1:7" ht="12" customHeight="1">
      <c r="A584" s="104" t="s">
        <v>2835</v>
      </c>
      <c r="B584" s="106" t="s">
        <v>584</v>
      </c>
      <c r="C584" s="122">
        <v>93274</v>
      </c>
      <c r="D584" s="105" t="s">
        <v>2836</v>
      </c>
      <c r="E584" s="106" t="s">
        <v>2474</v>
      </c>
      <c r="F584" s="120" t="s">
        <v>2837</v>
      </c>
      <c r="G584" s="120" t="s">
        <v>2838</v>
      </c>
    </row>
    <row r="585" spans="1:7" ht="12" customHeight="1">
      <c r="A585" s="104" t="s">
        <v>2839</v>
      </c>
      <c r="B585" s="106" t="s">
        <v>584</v>
      </c>
      <c r="C585" s="122">
        <v>93282</v>
      </c>
      <c r="D585" s="105" t="s">
        <v>2840</v>
      </c>
      <c r="E585" s="106" t="s">
        <v>2474</v>
      </c>
      <c r="F585" s="120" t="s">
        <v>2841</v>
      </c>
      <c r="G585" s="120" t="s">
        <v>2842</v>
      </c>
    </row>
    <row r="586" spans="1:7" ht="12" customHeight="1">
      <c r="A586" s="104" t="s">
        <v>2843</v>
      </c>
      <c r="B586" s="106" t="s">
        <v>584</v>
      </c>
      <c r="C586" s="122">
        <v>93288</v>
      </c>
      <c r="D586" s="105" t="s">
        <v>2844</v>
      </c>
      <c r="E586" s="106" t="s">
        <v>2474</v>
      </c>
      <c r="F586" s="120" t="s">
        <v>2845</v>
      </c>
      <c r="G586" s="120" t="s">
        <v>2846</v>
      </c>
    </row>
    <row r="587" spans="1:7" ht="12" customHeight="1">
      <c r="A587" s="104" t="s">
        <v>2847</v>
      </c>
      <c r="B587" s="106" t="s">
        <v>584</v>
      </c>
      <c r="C587" s="122">
        <v>93403</v>
      </c>
      <c r="D587" s="105" t="s">
        <v>2848</v>
      </c>
      <c r="E587" s="106" t="s">
        <v>2474</v>
      </c>
      <c r="F587" s="120" t="s">
        <v>2783</v>
      </c>
      <c r="G587" s="120" t="s">
        <v>2784</v>
      </c>
    </row>
    <row r="588" spans="1:7" ht="12" customHeight="1">
      <c r="A588" s="104" t="s">
        <v>2849</v>
      </c>
      <c r="B588" s="106" t="s">
        <v>584</v>
      </c>
      <c r="C588" s="122">
        <v>93409</v>
      </c>
      <c r="D588" s="105" t="s">
        <v>2850</v>
      </c>
      <c r="E588" s="106" t="s">
        <v>2474</v>
      </c>
      <c r="F588" s="120" t="s">
        <v>2851</v>
      </c>
      <c r="G588" s="120" t="s">
        <v>2852</v>
      </c>
    </row>
    <row r="589" spans="1:7" ht="12" customHeight="1">
      <c r="A589" s="104" t="s">
        <v>2853</v>
      </c>
      <c r="B589" s="106" t="s">
        <v>584</v>
      </c>
      <c r="C589" s="122">
        <v>93416</v>
      </c>
      <c r="D589" s="105" t="s">
        <v>2854</v>
      </c>
      <c r="E589" s="106" t="s">
        <v>2474</v>
      </c>
      <c r="F589" s="120" t="s">
        <v>2855</v>
      </c>
      <c r="G589" s="120" t="s">
        <v>2855</v>
      </c>
    </row>
    <row r="590" spans="1:7" ht="12" customHeight="1">
      <c r="A590" s="104" t="s">
        <v>2856</v>
      </c>
      <c r="B590" s="106" t="s">
        <v>584</v>
      </c>
      <c r="C590" s="122">
        <v>93422</v>
      </c>
      <c r="D590" s="105" t="s">
        <v>2857</v>
      </c>
      <c r="E590" s="106" t="s">
        <v>2474</v>
      </c>
      <c r="F590" s="120" t="s">
        <v>1398</v>
      </c>
      <c r="G590" s="120" t="s">
        <v>1398</v>
      </c>
    </row>
    <row r="591" spans="1:7" ht="12" customHeight="1">
      <c r="A591" s="104" t="s">
        <v>2858</v>
      </c>
      <c r="B591" s="106" t="s">
        <v>584</v>
      </c>
      <c r="C591" s="122">
        <v>93428</v>
      </c>
      <c r="D591" s="105" t="s">
        <v>2859</v>
      </c>
      <c r="E591" s="106" t="s">
        <v>2474</v>
      </c>
      <c r="F591" s="120" t="s">
        <v>2860</v>
      </c>
      <c r="G591" s="120" t="s">
        <v>2860</v>
      </c>
    </row>
    <row r="592" spans="1:7" ht="12" customHeight="1">
      <c r="A592" s="104" t="s">
        <v>2861</v>
      </c>
      <c r="B592" s="106" t="s">
        <v>584</v>
      </c>
      <c r="C592" s="122">
        <v>93434</v>
      </c>
      <c r="D592" s="105" t="s">
        <v>2862</v>
      </c>
      <c r="E592" s="106" t="s">
        <v>2474</v>
      </c>
      <c r="F592" s="120" t="s">
        <v>2863</v>
      </c>
      <c r="G592" s="120" t="s">
        <v>2864</v>
      </c>
    </row>
    <row r="593" spans="1:7" ht="12" customHeight="1">
      <c r="A593" s="104" t="s">
        <v>2865</v>
      </c>
      <c r="B593" s="106" t="s">
        <v>584</v>
      </c>
      <c r="C593" s="122">
        <v>93440</v>
      </c>
      <c r="D593" s="105" t="s">
        <v>2866</v>
      </c>
      <c r="E593" s="106" t="s">
        <v>2474</v>
      </c>
      <c r="F593" s="120" t="s">
        <v>2867</v>
      </c>
      <c r="G593" s="120" t="s">
        <v>2868</v>
      </c>
    </row>
    <row r="594" spans="1:7" ht="12" customHeight="1">
      <c r="A594" s="104" t="s">
        <v>2869</v>
      </c>
      <c r="B594" s="106" t="s">
        <v>584</v>
      </c>
      <c r="C594" s="122">
        <v>95122</v>
      </c>
      <c r="D594" s="105" t="s">
        <v>2870</v>
      </c>
      <c r="E594" s="106" t="s">
        <v>2474</v>
      </c>
      <c r="F594" s="120" t="s">
        <v>2871</v>
      </c>
      <c r="G594" s="120" t="s">
        <v>2872</v>
      </c>
    </row>
    <row r="595" spans="1:7" ht="12" customHeight="1">
      <c r="A595" s="104" t="s">
        <v>2873</v>
      </c>
      <c r="B595" s="106" t="s">
        <v>584</v>
      </c>
      <c r="C595" s="122">
        <v>95128</v>
      </c>
      <c r="D595" s="105" t="s">
        <v>2874</v>
      </c>
      <c r="E595" s="106" t="s">
        <v>2474</v>
      </c>
      <c r="F595" s="120" t="s">
        <v>2875</v>
      </c>
      <c r="G595" s="120" t="s">
        <v>2876</v>
      </c>
    </row>
    <row r="596" spans="1:7" ht="12" customHeight="1">
      <c r="A596" s="104" t="s">
        <v>2877</v>
      </c>
      <c r="B596" s="106" t="s">
        <v>584</v>
      </c>
      <c r="C596" s="122">
        <v>95140</v>
      </c>
      <c r="D596" s="105" t="s">
        <v>2878</v>
      </c>
      <c r="E596" s="106" t="s">
        <v>2474</v>
      </c>
      <c r="F596" s="120" t="s">
        <v>2879</v>
      </c>
      <c r="G596" s="120" t="s">
        <v>2879</v>
      </c>
    </row>
    <row r="597" spans="1:7" ht="12" customHeight="1">
      <c r="A597" s="104" t="s">
        <v>2880</v>
      </c>
      <c r="B597" s="106" t="s">
        <v>584</v>
      </c>
      <c r="C597" s="122">
        <v>95213</v>
      </c>
      <c r="D597" s="105" t="s">
        <v>2881</v>
      </c>
      <c r="E597" s="106" t="s">
        <v>2474</v>
      </c>
      <c r="F597" s="120" t="s">
        <v>2882</v>
      </c>
      <c r="G597" s="120" t="s">
        <v>2883</v>
      </c>
    </row>
    <row r="598" spans="1:7" ht="12" customHeight="1">
      <c r="A598" s="104" t="s">
        <v>2884</v>
      </c>
      <c r="B598" s="106" t="s">
        <v>584</v>
      </c>
      <c r="C598" s="122">
        <v>95219</v>
      </c>
      <c r="D598" s="105" t="s">
        <v>2885</v>
      </c>
      <c r="E598" s="106" t="s">
        <v>2474</v>
      </c>
      <c r="F598" s="120" t="s">
        <v>2886</v>
      </c>
      <c r="G598" s="120" t="s">
        <v>2887</v>
      </c>
    </row>
    <row r="599" spans="1:7" ht="12" customHeight="1">
      <c r="A599" s="104" t="s">
        <v>2888</v>
      </c>
      <c r="B599" s="106" t="s">
        <v>584</v>
      </c>
      <c r="C599" s="122">
        <v>95259</v>
      </c>
      <c r="D599" s="105" t="s">
        <v>2889</v>
      </c>
      <c r="E599" s="106" t="s">
        <v>2474</v>
      </c>
      <c r="F599" s="120" t="s">
        <v>2890</v>
      </c>
      <c r="G599" s="120" t="s">
        <v>2891</v>
      </c>
    </row>
    <row r="600" spans="1:7" ht="12" customHeight="1">
      <c r="A600" s="104" t="s">
        <v>2892</v>
      </c>
      <c r="B600" s="106" t="s">
        <v>584</v>
      </c>
      <c r="C600" s="122">
        <v>95265</v>
      </c>
      <c r="D600" s="105" t="s">
        <v>2893</v>
      </c>
      <c r="E600" s="106" t="s">
        <v>2474</v>
      </c>
      <c r="F600" s="120" t="s">
        <v>2894</v>
      </c>
      <c r="G600" s="120" t="s">
        <v>2894</v>
      </c>
    </row>
    <row r="601" spans="1:7" ht="12" customHeight="1">
      <c r="A601" s="104" t="s">
        <v>2895</v>
      </c>
      <c r="B601" s="106" t="s">
        <v>584</v>
      </c>
      <c r="C601" s="122">
        <v>95271</v>
      </c>
      <c r="D601" s="105" t="s">
        <v>2896</v>
      </c>
      <c r="E601" s="106" t="s">
        <v>2474</v>
      </c>
      <c r="F601" s="120" t="s">
        <v>1743</v>
      </c>
      <c r="G601" s="120" t="s">
        <v>1743</v>
      </c>
    </row>
    <row r="602" spans="1:7" ht="12" customHeight="1">
      <c r="A602" s="104" t="s">
        <v>2897</v>
      </c>
      <c r="B602" s="106" t="s">
        <v>584</v>
      </c>
      <c r="C602" s="122">
        <v>95277</v>
      </c>
      <c r="D602" s="105" t="s">
        <v>2898</v>
      </c>
      <c r="E602" s="106" t="s">
        <v>2474</v>
      </c>
      <c r="F602" s="120" t="s">
        <v>1743</v>
      </c>
      <c r="G602" s="120" t="s">
        <v>1743</v>
      </c>
    </row>
    <row r="603" spans="1:7" ht="12" customHeight="1">
      <c r="A603" s="104" t="s">
        <v>2899</v>
      </c>
      <c r="B603" s="106" t="s">
        <v>584</v>
      </c>
      <c r="C603" s="122">
        <v>95283</v>
      </c>
      <c r="D603" s="105" t="s">
        <v>2900</v>
      </c>
      <c r="E603" s="106" t="s">
        <v>2474</v>
      </c>
      <c r="F603" s="120" t="s">
        <v>2719</v>
      </c>
      <c r="G603" s="120" t="s">
        <v>2719</v>
      </c>
    </row>
    <row r="604" spans="1:7" ht="12" customHeight="1">
      <c r="A604" s="104" t="s">
        <v>2901</v>
      </c>
      <c r="B604" s="106" t="s">
        <v>584</v>
      </c>
      <c r="C604" s="122">
        <v>95621</v>
      </c>
      <c r="D604" s="105" t="s">
        <v>2902</v>
      </c>
      <c r="E604" s="106" t="s">
        <v>2474</v>
      </c>
      <c r="F604" s="120" t="s">
        <v>2903</v>
      </c>
      <c r="G604" s="120" t="s">
        <v>2904</v>
      </c>
    </row>
    <row r="605" spans="1:7" ht="12" customHeight="1">
      <c r="A605" s="104" t="s">
        <v>2905</v>
      </c>
      <c r="B605" s="106" t="s">
        <v>584</v>
      </c>
      <c r="C605" s="122">
        <v>95632</v>
      </c>
      <c r="D605" s="105" t="s">
        <v>2906</v>
      </c>
      <c r="E605" s="106" t="s">
        <v>2474</v>
      </c>
      <c r="F605" s="120" t="s">
        <v>2907</v>
      </c>
      <c r="G605" s="120" t="s">
        <v>2908</v>
      </c>
    </row>
    <row r="606" spans="1:7" ht="12" customHeight="1">
      <c r="A606" s="104" t="s">
        <v>2909</v>
      </c>
      <c r="B606" s="106" t="s">
        <v>584</v>
      </c>
      <c r="C606" s="122">
        <v>95703</v>
      </c>
      <c r="D606" s="105" t="s">
        <v>2910</v>
      </c>
      <c r="E606" s="106" t="s">
        <v>2474</v>
      </c>
      <c r="F606" s="120" t="s">
        <v>1502</v>
      </c>
      <c r="G606" s="120" t="s">
        <v>2911</v>
      </c>
    </row>
    <row r="607" spans="1:7" ht="12" customHeight="1">
      <c r="A607" s="104" t="s">
        <v>2912</v>
      </c>
      <c r="B607" s="106" t="s">
        <v>584</v>
      </c>
      <c r="C607" s="122">
        <v>95709</v>
      </c>
      <c r="D607" s="105" t="s">
        <v>2913</v>
      </c>
      <c r="E607" s="106" t="s">
        <v>2474</v>
      </c>
      <c r="F607" s="120" t="s">
        <v>2914</v>
      </c>
      <c r="G607" s="120" t="s">
        <v>2915</v>
      </c>
    </row>
    <row r="608" spans="1:7" ht="12" customHeight="1">
      <c r="A608" s="104" t="s">
        <v>2916</v>
      </c>
      <c r="B608" s="106" t="s">
        <v>584</v>
      </c>
      <c r="C608" s="122">
        <v>95715</v>
      </c>
      <c r="D608" s="105" t="s">
        <v>2917</v>
      </c>
      <c r="E608" s="106" t="s">
        <v>2474</v>
      </c>
      <c r="F608" s="120" t="s">
        <v>2918</v>
      </c>
      <c r="G608" s="120" t="s">
        <v>2919</v>
      </c>
    </row>
    <row r="609" spans="1:7" ht="12" customHeight="1">
      <c r="A609" s="104" t="s">
        <v>2920</v>
      </c>
      <c r="B609" s="106" t="s">
        <v>584</v>
      </c>
      <c r="C609" s="122">
        <v>95721</v>
      </c>
      <c r="D609" s="105" t="s">
        <v>2921</v>
      </c>
      <c r="E609" s="106" t="s">
        <v>2474</v>
      </c>
      <c r="F609" s="120" t="s">
        <v>2922</v>
      </c>
      <c r="G609" s="120" t="s">
        <v>2923</v>
      </c>
    </row>
    <row r="610" spans="1:7" ht="12" customHeight="1">
      <c r="A610" s="104" t="s">
        <v>2924</v>
      </c>
      <c r="B610" s="106" t="s">
        <v>584</v>
      </c>
      <c r="C610" s="122">
        <v>95873</v>
      </c>
      <c r="D610" s="105" t="s">
        <v>2925</v>
      </c>
      <c r="E610" s="106" t="s">
        <v>2474</v>
      </c>
      <c r="F610" s="120" t="s">
        <v>2926</v>
      </c>
      <c r="G610" s="120" t="s">
        <v>2926</v>
      </c>
    </row>
    <row r="611" spans="1:7" ht="12" customHeight="1">
      <c r="A611" s="104" t="s">
        <v>2927</v>
      </c>
      <c r="B611" s="106" t="s">
        <v>584</v>
      </c>
      <c r="C611" s="122">
        <v>96014</v>
      </c>
      <c r="D611" s="105" t="s">
        <v>2928</v>
      </c>
      <c r="E611" s="106" t="s">
        <v>2474</v>
      </c>
      <c r="F611" s="120" t="s">
        <v>2929</v>
      </c>
      <c r="G611" s="120" t="s">
        <v>2930</v>
      </c>
    </row>
    <row r="612" spans="1:7" ht="12" customHeight="1">
      <c r="A612" s="104" t="s">
        <v>2931</v>
      </c>
      <c r="B612" s="106" t="s">
        <v>584</v>
      </c>
      <c r="C612" s="122">
        <v>96021</v>
      </c>
      <c r="D612" s="105" t="s">
        <v>2932</v>
      </c>
      <c r="E612" s="106" t="s">
        <v>2474</v>
      </c>
      <c r="F612" s="120" t="s">
        <v>2933</v>
      </c>
      <c r="G612" s="120" t="s">
        <v>2934</v>
      </c>
    </row>
    <row r="613" spans="1:7" ht="12" customHeight="1">
      <c r="A613" s="104" t="s">
        <v>2935</v>
      </c>
      <c r="B613" s="106" t="s">
        <v>584</v>
      </c>
      <c r="C613" s="122">
        <v>96029</v>
      </c>
      <c r="D613" s="105" t="s">
        <v>2936</v>
      </c>
      <c r="E613" s="106" t="s">
        <v>2474</v>
      </c>
      <c r="F613" s="120" t="s">
        <v>2937</v>
      </c>
      <c r="G613" s="120" t="s">
        <v>1526</v>
      </c>
    </row>
    <row r="614" spans="1:7" ht="12" customHeight="1">
      <c r="A614" s="104" t="s">
        <v>2938</v>
      </c>
      <c r="B614" s="106" t="s">
        <v>584</v>
      </c>
      <c r="C614" s="122">
        <v>96036</v>
      </c>
      <c r="D614" s="105" t="s">
        <v>2939</v>
      </c>
      <c r="E614" s="106" t="s">
        <v>2474</v>
      </c>
      <c r="F614" s="120" t="s">
        <v>2940</v>
      </c>
      <c r="G614" s="120" t="s">
        <v>2941</v>
      </c>
    </row>
    <row r="615" spans="1:7" ht="12" customHeight="1">
      <c r="A615" s="104" t="s">
        <v>2942</v>
      </c>
      <c r="B615" s="106" t="s">
        <v>584</v>
      </c>
      <c r="C615" s="122">
        <v>96155</v>
      </c>
      <c r="D615" s="105" t="s">
        <v>2943</v>
      </c>
      <c r="E615" s="106" t="s">
        <v>2474</v>
      </c>
      <c r="F615" s="120" t="s">
        <v>2944</v>
      </c>
      <c r="G615" s="120" t="s">
        <v>2945</v>
      </c>
    </row>
    <row r="616" spans="1:7" ht="12" customHeight="1">
      <c r="A616" s="104" t="s">
        <v>2946</v>
      </c>
      <c r="B616" s="106" t="s">
        <v>584</v>
      </c>
      <c r="C616" s="122">
        <v>96156</v>
      </c>
      <c r="D616" s="105" t="s">
        <v>2947</v>
      </c>
      <c r="E616" s="106" t="s">
        <v>2474</v>
      </c>
      <c r="F616" s="120" t="s">
        <v>2948</v>
      </c>
      <c r="G616" s="120" t="s">
        <v>2949</v>
      </c>
    </row>
    <row r="617" spans="1:7" ht="12" customHeight="1">
      <c r="A617" s="104" t="s">
        <v>2950</v>
      </c>
      <c r="B617" s="106" t="s">
        <v>584</v>
      </c>
      <c r="C617" s="122">
        <v>96159</v>
      </c>
      <c r="D617" s="105" t="s">
        <v>2951</v>
      </c>
      <c r="E617" s="106" t="s">
        <v>2474</v>
      </c>
      <c r="F617" s="120" t="s">
        <v>2838</v>
      </c>
      <c r="G617" s="120" t="s">
        <v>2952</v>
      </c>
    </row>
    <row r="618" spans="1:7" ht="12" customHeight="1">
      <c r="A618" s="104" t="s">
        <v>2953</v>
      </c>
      <c r="B618" s="106" t="s">
        <v>584</v>
      </c>
      <c r="C618" s="122">
        <v>96246</v>
      </c>
      <c r="D618" s="105" t="s">
        <v>2954</v>
      </c>
      <c r="E618" s="106" t="s">
        <v>2474</v>
      </c>
      <c r="F618" s="120" t="s">
        <v>2955</v>
      </c>
      <c r="G618" s="120" t="s">
        <v>2956</v>
      </c>
    </row>
    <row r="619" spans="1:7" ht="12" customHeight="1">
      <c r="A619" s="104" t="s">
        <v>2957</v>
      </c>
      <c r="B619" s="106" t="s">
        <v>584</v>
      </c>
      <c r="C619" s="122">
        <v>96302</v>
      </c>
      <c r="D619" s="105" t="s">
        <v>2958</v>
      </c>
      <c r="E619" s="106" t="s">
        <v>2474</v>
      </c>
      <c r="F619" s="120" t="s">
        <v>2959</v>
      </c>
      <c r="G619" s="120" t="s">
        <v>2960</v>
      </c>
    </row>
    <row r="620" spans="1:7" ht="12" customHeight="1">
      <c r="A620" s="104" t="s">
        <v>2961</v>
      </c>
      <c r="B620" s="106" t="s">
        <v>584</v>
      </c>
      <c r="C620" s="122">
        <v>96308</v>
      </c>
      <c r="D620" s="105" t="s">
        <v>2962</v>
      </c>
      <c r="E620" s="106" t="s">
        <v>2474</v>
      </c>
      <c r="F620" s="120" t="s">
        <v>2855</v>
      </c>
      <c r="G620" s="120" t="s">
        <v>2855</v>
      </c>
    </row>
    <row r="621" spans="1:7" ht="12" customHeight="1">
      <c r="A621" s="104" t="s">
        <v>2963</v>
      </c>
      <c r="B621" s="106" t="s">
        <v>584</v>
      </c>
      <c r="C621" s="122">
        <v>96464</v>
      </c>
      <c r="D621" s="105" t="s">
        <v>2964</v>
      </c>
      <c r="E621" s="106" t="s">
        <v>2474</v>
      </c>
      <c r="F621" s="120" t="s">
        <v>2965</v>
      </c>
      <c r="G621" s="120" t="s">
        <v>2966</v>
      </c>
    </row>
    <row r="622" spans="1:7" ht="12" customHeight="1">
      <c r="A622" s="104" t="s">
        <v>2967</v>
      </c>
      <c r="B622" s="106" t="s">
        <v>584</v>
      </c>
      <c r="C622" s="122">
        <v>98765</v>
      </c>
      <c r="D622" s="105" t="s">
        <v>2968</v>
      </c>
      <c r="E622" s="106" t="s">
        <v>2474</v>
      </c>
      <c r="F622" s="120" t="s">
        <v>2969</v>
      </c>
      <c r="G622" s="120" t="s">
        <v>2969</v>
      </c>
    </row>
    <row r="623" spans="1:7" ht="12" customHeight="1">
      <c r="A623" s="104" t="s">
        <v>2970</v>
      </c>
      <c r="B623" s="106" t="s">
        <v>584</v>
      </c>
      <c r="C623" s="122">
        <v>99834</v>
      </c>
      <c r="D623" s="105" t="s">
        <v>2971</v>
      </c>
      <c r="E623" s="106" t="s">
        <v>2474</v>
      </c>
      <c r="F623" s="120" t="s">
        <v>2972</v>
      </c>
      <c r="G623" s="120" t="s">
        <v>2972</v>
      </c>
    </row>
    <row r="624" spans="1:7" ht="12" customHeight="1">
      <c r="A624" s="104" t="s">
        <v>2973</v>
      </c>
      <c r="B624" s="106" t="s">
        <v>584</v>
      </c>
      <c r="C624" s="122">
        <v>5089</v>
      </c>
      <c r="D624" s="105" t="s">
        <v>2974</v>
      </c>
      <c r="E624" s="106" t="s">
        <v>2975</v>
      </c>
      <c r="F624" s="120" t="s">
        <v>2976</v>
      </c>
      <c r="G624" s="120" t="s">
        <v>2976</v>
      </c>
    </row>
    <row r="625" spans="1:7" ht="12" customHeight="1">
      <c r="A625" s="104" t="s">
        <v>2977</v>
      </c>
      <c r="B625" s="106" t="s">
        <v>584</v>
      </c>
      <c r="C625" s="122">
        <v>5627</v>
      </c>
      <c r="D625" s="105" t="s">
        <v>2978</v>
      </c>
      <c r="E625" s="106" t="s">
        <v>2975</v>
      </c>
      <c r="F625" s="120" t="s">
        <v>2979</v>
      </c>
      <c r="G625" s="120" t="s">
        <v>2979</v>
      </c>
    </row>
    <row r="626" spans="1:7" ht="12" customHeight="1">
      <c r="A626" s="104" t="s">
        <v>2980</v>
      </c>
      <c r="B626" s="106" t="s">
        <v>584</v>
      </c>
      <c r="C626" s="122">
        <v>5628</v>
      </c>
      <c r="D626" s="105" t="s">
        <v>2981</v>
      </c>
      <c r="E626" s="106" t="s">
        <v>2975</v>
      </c>
      <c r="F626" s="120" t="s">
        <v>2982</v>
      </c>
      <c r="G626" s="120" t="s">
        <v>2982</v>
      </c>
    </row>
    <row r="627" spans="1:7" ht="12" customHeight="1">
      <c r="A627" s="104" t="s">
        <v>2983</v>
      </c>
      <c r="B627" s="106" t="s">
        <v>584</v>
      </c>
      <c r="C627" s="122">
        <v>5629</v>
      </c>
      <c r="D627" s="105" t="s">
        <v>2984</v>
      </c>
      <c r="E627" s="106" t="s">
        <v>2975</v>
      </c>
      <c r="F627" s="120" t="s">
        <v>2985</v>
      </c>
      <c r="G627" s="120" t="s">
        <v>2985</v>
      </c>
    </row>
    <row r="628" spans="1:7" ht="12" customHeight="1">
      <c r="A628" s="104" t="s">
        <v>2986</v>
      </c>
      <c r="B628" s="106" t="s">
        <v>584</v>
      </c>
      <c r="C628" s="122">
        <v>5630</v>
      </c>
      <c r="D628" s="105" t="s">
        <v>2987</v>
      </c>
      <c r="E628" s="106" t="s">
        <v>2975</v>
      </c>
      <c r="F628" s="120" t="s">
        <v>2988</v>
      </c>
      <c r="G628" s="120" t="s">
        <v>2988</v>
      </c>
    </row>
    <row r="629" spans="1:7" ht="12" customHeight="1">
      <c r="A629" s="104" t="s">
        <v>2989</v>
      </c>
      <c r="B629" s="106" t="s">
        <v>584</v>
      </c>
      <c r="C629" s="122">
        <v>5658</v>
      </c>
      <c r="D629" s="105" t="s">
        <v>2990</v>
      </c>
      <c r="E629" s="106" t="s">
        <v>2975</v>
      </c>
      <c r="F629" s="120" t="s">
        <v>2991</v>
      </c>
      <c r="G629" s="120" t="s">
        <v>2991</v>
      </c>
    </row>
    <row r="630" spans="1:7" ht="12" customHeight="1">
      <c r="A630" s="104" t="s">
        <v>2992</v>
      </c>
      <c r="B630" s="106" t="s">
        <v>584</v>
      </c>
      <c r="C630" s="122">
        <v>5664</v>
      </c>
      <c r="D630" s="105" t="s">
        <v>2993</v>
      </c>
      <c r="E630" s="106" t="s">
        <v>2975</v>
      </c>
      <c r="F630" s="120" t="s">
        <v>2994</v>
      </c>
      <c r="G630" s="120" t="s">
        <v>2994</v>
      </c>
    </row>
    <row r="631" spans="1:7" ht="12" customHeight="1">
      <c r="A631" s="104" t="s">
        <v>2995</v>
      </c>
      <c r="B631" s="106" t="s">
        <v>584</v>
      </c>
      <c r="C631" s="122">
        <v>5667</v>
      </c>
      <c r="D631" s="105" t="s">
        <v>2996</v>
      </c>
      <c r="E631" s="106" t="s">
        <v>2975</v>
      </c>
      <c r="F631" s="120" t="s">
        <v>2997</v>
      </c>
      <c r="G631" s="120" t="s">
        <v>2997</v>
      </c>
    </row>
    <row r="632" spans="1:7" ht="12" customHeight="1">
      <c r="A632" s="104" t="s">
        <v>2998</v>
      </c>
      <c r="B632" s="106" t="s">
        <v>584</v>
      </c>
      <c r="C632" s="122">
        <v>5668</v>
      </c>
      <c r="D632" s="105" t="s">
        <v>2999</v>
      </c>
      <c r="E632" s="106" t="s">
        <v>2975</v>
      </c>
      <c r="F632" s="120" t="s">
        <v>3000</v>
      </c>
      <c r="G632" s="120" t="s">
        <v>3000</v>
      </c>
    </row>
    <row r="633" spans="1:7" ht="12" customHeight="1">
      <c r="A633" s="104" t="s">
        <v>3001</v>
      </c>
      <c r="B633" s="106" t="s">
        <v>584</v>
      </c>
      <c r="C633" s="122">
        <v>5674</v>
      </c>
      <c r="D633" s="105" t="s">
        <v>3002</v>
      </c>
      <c r="E633" s="106" t="s">
        <v>2975</v>
      </c>
      <c r="F633" s="120" t="s">
        <v>3003</v>
      </c>
      <c r="G633" s="120" t="s">
        <v>3003</v>
      </c>
    </row>
    <row r="634" spans="1:7" ht="12" customHeight="1">
      <c r="A634" s="104" t="s">
        <v>3004</v>
      </c>
      <c r="B634" s="106" t="s">
        <v>584</v>
      </c>
      <c r="C634" s="122">
        <v>5692</v>
      </c>
      <c r="D634" s="105" t="s">
        <v>3005</v>
      </c>
      <c r="E634" s="106" t="s">
        <v>2975</v>
      </c>
      <c r="F634" s="120" t="s">
        <v>3006</v>
      </c>
      <c r="G634" s="120" t="s">
        <v>3006</v>
      </c>
    </row>
    <row r="635" spans="1:7" ht="12" customHeight="1">
      <c r="A635" s="104" t="s">
        <v>3007</v>
      </c>
      <c r="B635" s="106" t="s">
        <v>584</v>
      </c>
      <c r="C635" s="122">
        <v>5693</v>
      </c>
      <c r="D635" s="105" t="s">
        <v>3008</v>
      </c>
      <c r="E635" s="106" t="s">
        <v>2975</v>
      </c>
      <c r="F635" s="120" t="s">
        <v>2746</v>
      </c>
      <c r="G635" s="120" t="s">
        <v>2746</v>
      </c>
    </row>
    <row r="636" spans="1:7" ht="12" customHeight="1">
      <c r="A636" s="104" t="s">
        <v>3009</v>
      </c>
      <c r="B636" s="106" t="s">
        <v>584</v>
      </c>
      <c r="C636" s="122">
        <v>5695</v>
      </c>
      <c r="D636" s="105" t="s">
        <v>3010</v>
      </c>
      <c r="E636" s="106" t="s">
        <v>2975</v>
      </c>
      <c r="F636" s="120" t="s">
        <v>3011</v>
      </c>
      <c r="G636" s="120" t="s">
        <v>3011</v>
      </c>
    </row>
    <row r="637" spans="1:7" ht="12" customHeight="1">
      <c r="A637" s="104" t="s">
        <v>3012</v>
      </c>
      <c r="B637" s="106" t="s">
        <v>584</v>
      </c>
      <c r="C637" s="122">
        <v>5703</v>
      </c>
      <c r="D637" s="105" t="s">
        <v>3013</v>
      </c>
      <c r="E637" s="106" t="s">
        <v>2975</v>
      </c>
      <c r="F637" s="120" t="s">
        <v>3014</v>
      </c>
      <c r="G637" s="120" t="s">
        <v>3014</v>
      </c>
    </row>
    <row r="638" spans="1:7" ht="12" customHeight="1">
      <c r="A638" s="104" t="s">
        <v>3015</v>
      </c>
      <c r="B638" s="106" t="s">
        <v>584</v>
      </c>
      <c r="C638" s="122">
        <v>5705</v>
      </c>
      <c r="D638" s="105" t="s">
        <v>3016</v>
      </c>
      <c r="E638" s="106" t="s">
        <v>2975</v>
      </c>
      <c r="F638" s="120" t="s">
        <v>3017</v>
      </c>
      <c r="G638" s="120" t="s">
        <v>3017</v>
      </c>
    </row>
    <row r="639" spans="1:7" ht="12" customHeight="1">
      <c r="A639" s="104" t="s">
        <v>3018</v>
      </c>
      <c r="B639" s="106" t="s">
        <v>584</v>
      </c>
      <c r="C639" s="122">
        <v>5707</v>
      </c>
      <c r="D639" s="105" t="s">
        <v>3019</v>
      </c>
      <c r="E639" s="106" t="s">
        <v>2975</v>
      </c>
      <c r="F639" s="120" t="s">
        <v>3020</v>
      </c>
      <c r="G639" s="120" t="s">
        <v>3020</v>
      </c>
    </row>
    <row r="640" spans="1:7" ht="12" customHeight="1">
      <c r="A640" s="104" t="s">
        <v>3021</v>
      </c>
      <c r="B640" s="106" t="s">
        <v>584</v>
      </c>
      <c r="C640" s="122">
        <v>5710</v>
      </c>
      <c r="D640" s="105" t="s">
        <v>3022</v>
      </c>
      <c r="E640" s="106" t="s">
        <v>2975</v>
      </c>
      <c r="F640" s="120" t="s">
        <v>3023</v>
      </c>
      <c r="G640" s="120" t="s">
        <v>3023</v>
      </c>
    </row>
    <row r="641" spans="1:7" ht="12" customHeight="1">
      <c r="A641" s="104" t="s">
        <v>3024</v>
      </c>
      <c r="B641" s="106" t="s">
        <v>584</v>
      </c>
      <c r="C641" s="122">
        <v>5711</v>
      </c>
      <c r="D641" s="105" t="s">
        <v>3025</v>
      </c>
      <c r="E641" s="106" t="s">
        <v>2975</v>
      </c>
      <c r="F641" s="120" t="s">
        <v>3026</v>
      </c>
      <c r="G641" s="120" t="s">
        <v>3026</v>
      </c>
    </row>
    <row r="642" spans="1:7" ht="12" customHeight="1">
      <c r="A642" s="104" t="s">
        <v>3027</v>
      </c>
      <c r="B642" s="106" t="s">
        <v>584</v>
      </c>
      <c r="C642" s="122">
        <v>5714</v>
      </c>
      <c r="D642" s="105" t="s">
        <v>3028</v>
      </c>
      <c r="E642" s="106" t="s">
        <v>2975</v>
      </c>
      <c r="F642" s="120" t="s">
        <v>3029</v>
      </c>
      <c r="G642" s="120" t="s">
        <v>3029</v>
      </c>
    </row>
    <row r="643" spans="1:7" ht="12" customHeight="1">
      <c r="A643" s="104" t="s">
        <v>3030</v>
      </c>
      <c r="B643" s="106" t="s">
        <v>584</v>
      </c>
      <c r="C643" s="122">
        <v>5715</v>
      </c>
      <c r="D643" s="105" t="s">
        <v>3031</v>
      </c>
      <c r="E643" s="106" t="s">
        <v>2975</v>
      </c>
      <c r="F643" s="120" t="s">
        <v>3032</v>
      </c>
      <c r="G643" s="120" t="s">
        <v>3032</v>
      </c>
    </row>
    <row r="644" spans="1:7" ht="12" customHeight="1">
      <c r="A644" s="104" t="s">
        <v>3033</v>
      </c>
      <c r="B644" s="106" t="s">
        <v>584</v>
      </c>
      <c r="C644" s="122">
        <v>5718</v>
      </c>
      <c r="D644" s="105" t="s">
        <v>3034</v>
      </c>
      <c r="E644" s="106" t="s">
        <v>2975</v>
      </c>
      <c r="F644" s="120" t="s">
        <v>3035</v>
      </c>
      <c r="G644" s="120" t="s">
        <v>3035</v>
      </c>
    </row>
    <row r="645" spans="1:7" ht="12" customHeight="1">
      <c r="A645" s="104" t="s">
        <v>3036</v>
      </c>
      <c r="B645" s="106" t="s">
        <v>584</v>
      </c>
      <c r="C645" s="122">
        <v>5721</v>
      </c>
      <c r="D645" s="105" t="s">
        <v>3037</v>
      </c>
      <c r="E645" s="106" t="s">
        <v>2975</v>
      </c>
      <c r="F645" s="120" t="s">
        <v>3038</v>
      </c>
      <c r="G645" s="120" t="s">
        <v>3038</v>
      </c>
    </row>
    <row r="646" spans="1:7" ht="12" customHeight="1">
      <c r="A646" s="104" t="s">
        <v>3039</v>
      </c>
      <c r="B646" s="106" t="s">
        <v>584</v>
      </c>
      <c r="C646" s="122">
        <v>5722</v>
      </c>
      <c r="D646" s="105" t="s">
        <v>3040</v>
      </c>
      <c r="E646" s="106" t="s">
        <v>2975</v>
      </c>
      <c r="F646" s="120" t="s">
        <v>2113</v>
      </c>
      <c r="G646" s="120" t="s">
        <v>2113</v>
      </c>
    </row>
    <row r="647" spans="1:7" ht="12" customHeight="1">
      <c r="A647" s="104" t="s">
        <v>3041</v>
      </c>
      <c r="B647" s="106" t="s">
        <v>584</v>
      </c>
      <c r="C647" s="122">
        <v>5724</v>
      </c>
      <c r="D647" s="105" t="s">
        <v>3042</v>
      </c>
      <c r="E647" s="106" t="s">
        <v>2975</v>
      </c>
      <c r="F647" s="120" t="s">
        <v>3043</v>
      </c>
      <c r="G647" s="120" t="s">
        <v>3043</v>
      </c>
    </row>
    <row r="648" spans="1:7" ht="12" customHeight="1">
      <c r="A648" s="104" t="s">
        <v>3044</v>
      </c>
      <c r="B648" s="106" t="s">
        <v>584</v>
      </c>
      <c r="C648" s="122">
        <v>5727</v>
      </c>
      <c r="D648" s="105" t="s">
        <v>3045</v>
      </c>
      <c r="E648" s="106" t="s">
        <v>2975</v>
      </c>
      <c r="F648" s="120" t="s">
        <v>3046</v>
      </c>
      <c r="G648" s="120" t="s">
        <v>3046</v>
      </c>
    </row>
    <row r="649" spans="1:7" ht="12" customHeight="1">
      <c r="A649" s="104" t="s">
        <v>3047</v>
      </c>
      <c r="B649" s="106" t="s">
        <v>584</v>
      </c>
      <c r="C649" s="122">
        <v>5729</v>
      </c>
      <c r="D649" s="105" t="s">
        <v>3048</v>
      </c>
      <c r="E649" s="106" t="s">
        <v>2975</v>
      </c>
      <c r="F649" s="120" t="s">
        <v>3049</v>
      </c>
      <c r="G649" s="120" t="s">
        <v>3049</v>
      </c>
    </row>
    <row r="650" spans="1:7" ht="12" customHeight="1">
      <c r="A650" s="104" t="s">
        <v>3050</v>
      </c>
      <c r="B650" s="106" t="s">
        <v>584</v>
      </c>
      <c r="C650" s="122">
        <v>5730</v>
      </c>
      <c r="D650" s="105" t="s">
        <v>3051</v>
      </c>
      <c r="E650" s="106" t="s">
        <v>2975</v>
      </c>
      <c r="F650" s="120" t="s">
        <v>3052</v>
      </c>
      <c r="G650" s="120" t="s">
        <v>3052</v>
      </c>
    </row>
    <row r="651" spans="1:7" ht="12" customHeight="1">
      <c r="A651" s="104" t="s">
        <v>3053</v>
      </c>
      <c r="B651" s="106" t="s">
        <v>584</v>
      </c>
      <c r="C651" s="122">
        <v>5735</v>
      </c>
      <c r="D651" s="105" t="s">
        <v>3054</v>
      </c>
      <c r="E651" s="106" t="s">
        <v>2975</v>
      </c>
      <c r="F651" s="120" t="s">
        <v>3055</v>
      </c>
      <c r="G651" s="120" t="s">
        <v>3055</v>
      </c>
    </row>
    <row r="652" spans="1:7" ht="12" customHeight="1">
      <c r="A652" s="104" t="s">
        <v>3056</v>
      </c>
      <c r="B652" s="106" t="s">
        <v>584</v>
      </c>
      <c r="C652" s="122">
        <v>5736</v>
      </c>
      <c r="D652" s="105" t="s">
        <v>3057</v>
      </c>
      <c r="E652" s="106" t="s">
        <v>2975</v>
      </c>
      <c r="F652" s="120" t="s">
        <v>877</v>
      </c>
      <c r="G652" s="120" t="s">
        <v>877</v>
      </c>
    </row>
    <row r="653" spans="1:7" ht="12" customHeight="1">
      <c r="A653" s="104" t="s">
        <v>3058</v>
      </c>
      <c r="B653" s="106" t="s">
        <v>584</v>
      </c>
      <c r="C653" s="122">
        <v>5738</v>
      </c>
      <c r="D653" s="105" t="s">
        <v>3059</v>
      </c>
      <c r="E653" s="106" t="s">
        <v>2975</v>
      </c>
      <c r="F653" s="120" t="s">
        <v>3060</v>
      </c>
      <c r="G653" s="120" t="s">
        <v>3060</v>
      </c>
    </row>
    <row r="654" spans="1:7" ht="12" customHeight="1">
      <c r="A654" s="104" t="s">
        <v>3061</v>
      </c>
      <c r="B654" s="106" t="s">
        <v>584</v>
      </c>
      <c r="C654" s="122">
        <v>5739</v>
      </c>
      <c r="D654" s="105" t="s">
        <v>3062</v>
      </c>
      <c r="E654" s="106" t="s">
        <v>2975</v>
      </c>
      <c r="F654" s="120" t="s">
        <v>3063</v>
      </c>
      <c r="G654" s="120" t="s">
        <v>3063</v>
      </c>
    </row>
    <row r="655" spans="1:7" ht="12" customHeight="1">
      <c r="A655" s="104" t="s">
        <v>3064</v>
      </c>
      <c r="B655" s="106" t="s">
        <v>584</v>
      </c>
      <c r="C655" s="122">
        <v>5741</v>
      </c>
      <c r="D655" s="105" t="s">
        <v>3065</v>
      </c>
      <c r="E655" s="106" t="s">
        <v>2975</v>
      </c>
      <c r="F655" s="120" t="s">
        <v>3066</v>
      </c>
      <c r="G655" s="120" t="s">
        <v>3066</v>
      </c>
    </row>
    <row r="656" spans="1:7" ht="12" customHeight="1">
      <c r="A656" s="104" t="s">
        <v>3067</v>
      </c>
      <c r="B656" s="106" t="s">
        <v>584</v>
      </c>
      <c r="C656" s="122">
        <v>5742</v>
      </c>
      <c r="D656" s="105" t="s">
        <v>3068</v>
      </c>
      <c r="E656" s="106" t="s">
        <v>2975</v>
      </c>
      <c r="F656" s="120" t="s">
        <v>3069</v>
      </c>
      <c r="G656" s="120" t="s">
        <v>3069</v>
      </c>
    </row>
    <row r="657" spans="1:7" ht="12" customHeight="1">
      <c r="A657" s="104" t="s">
        <v>3070</v>
      </c>
      <c r="B657" s="106" t="s">
        <v>584</v>
      </c>
      <c r="C657" s="122">
        <v>5747</v>
      </c>
      <c r="D657" s="105" t="s">
        <v>3071</v>
      </c>
      <c r="E657" s="106" t="s">
        <v>2975</v>
      </c>
      <c r="F657" s="120" t="s">
        <v>2023</v>
      </c>
      <c r="G657" s="120" t="s">
        <v>2023</v>
      </c>
    </row>
    <row r="658" spans="1:7" ht="12" customHeight="1">
      <c r="A658" s="104" t="s">
        <v>3072</v>
      </c>
      <c r="B658" s="106" t="s">
        <v>584</v>
      </c>
      <c r="C658" s="122">
        <v>5751</v>
      </c>
      <c r="D658" s="105" t="s">
        <v>3073</v>
      </c>
      <c r="E658" s="106" t="s">
        <v>2975</v>
      </c>
      <c r="F658" s="120" t="s">
        <v>1266</v>
      </c>
      <c r="G658" s="120" t="s">
        <v>1266</v>
      </c>
    </row>
    <row r="659" spans="1:7" ht="12" customHeight="1">
      <c r="A659" s="104" t="s">
        <v>3074</v>
      </c>
      <c r="B659" s="106" t="s">
        <v>584</v>
      </c>
      <c r="C659" s="122">
        <v>5754</v>
      </c>
      <c r="D659" s="105" t="s">
        <v>3075</v>
      </c>
      <c r="E659" s="106" t="s">
        <v>2975</v>
      </c>
      <c r="F659" s="120" t="s">
        <v>3076</v>
      </c>
      <c r="G659" s="120" t="s">
        <v>3076</v>
      </c>
    </row>
    <row r="660" spans="1:7" ht="12" customHeight="1">
      <c r="A660" s="104" t="s">
        <v>3077</v>
      </c>
      <c r="B660" s="106" t="s">
        <v>584</v>
      </c>
      <c r="C660" s="122">
        <v>5763</v>
      </c>
      <c r="D660" s="105" t="s">
        <v>3078</v>
      </c>
      <c r="E660" s="106" t="s">
        <v>2975</v>
      </c>
      <c r="F660" s="120" t="s">
        <v>3079</v>
      </c>
      <c r="G660" s="120" t="s">
        <v>3079</v>
      </c>
    </row>
    <row r="661" spans="1:7" ht="12" customHeight="1">
      <c r="A661" s="104" t="s">
        <v>3080</v>
      </c>
      <c r="B661" s="106" t="s">
        <v>584</v>
      </c>
      <c r="C661" s="122">
        <v>5765</v>
      </c>
      <c r="D661" s="105" t="s">
        <v>3081</v>
      </c>
      <c r="E661" s="106" t="s">
        <v>2975</v>
      </c>
      <c r="F661" s="120" t="s">
        <v>3082</v>
      </c>
      <c r="G661" s="120" t="s">
        <v>3082</v>
      </c>
    </row>
    <row r="662" spans="1:7" ht="12" customHeight="1">
      <c r="A662" s="104" t="s">
        <v>3083</v>
      </c>
      <c r="B662" s="106" t="s">
        <v>584</v>
      </c>
      <c r="C662" s="122">
        <v>5766</v>
      </c>
      <c r="D662" s="105" t="s">
        <v>3084</v>
      </c>
      <c r="E662" s="106" t="s">
        <v>2975</v>
      </c>
      <c r="F662" s="120" t="s">
        <v>3085</v>
      </c>
      <c r="G662" s="120" t="s">
        <v>3085</v>
      </c>
    </row>
    <row r="663" spans="1:7" ht="12" customHeight="1">
      <c r="A663" s="104" t="s">
        <v>3086</v>
      </c>
      <c r="B663" s="106" t="s">
        <v>584</v>
      </c>
      <c r="C663" s="122">
        <v>5779</v>
      </c>
      <c r="D663" s="105" t="s">
        <v>3087</v>
      </c>
      <c r="E663" s="106" t="s">
        <v>2975</v>
      </c>
      <c r="F663" s="120" t="s">
        <v>3088</v>
      </c>
      <c r="G663" s="120" t="s">
        <v>3088</v>
      </c>
    </row>
    <row r="664" spans="1:7" ht="12" customHeight="1">
      <c r="A664" s="104" t="s">
        <v>3089</v>
      </c>
      <c r="B664" s="106" t="s">
        <v>584</v>
      </c>
      <c r="C664" s="122">
        <v>5787</v>
      </c>
      <c r="D664" s="105" t="s">
        <v>3090</v>
      </c>
      <c r="E664" s="106" t="s">
        <v>2975</v>
      </c>
      <c r="F664" s="120" t="s">
        <v>3091</v>
      </c>
      <c r="G664" s="120" t="s">
        <v>3091</v>
      </c>
    </row>
    <row r="665" spans="1:7" ht="12" customHeight="1">
      <c r="A665" s="104" t="s">
        <v>3092</v>
      </c>
      <c r="B665" s="106" t="s">
        <v>584</v>
      </c>
      <c r="C665" s="122">
        <v>5797</v>
      </c>
      <c r="D665" s="105" t="s">
        <v>3093</v>
      </c>
      <c r="E665" s="106" t="s">
        <v>2975</v>
      </c>
      <c r="F665" s="120" t="s">
        <v>2722</v>
      </c>
      <c r="G665" s="120" t="s">
        <v>2722</v>
      </c>
    </row>
    <row r="666" spans="1:7" ht="12" customHeight="1">
      <c r="A666" s="104" t="s">
        <v>3094</v>
      </c>
      <c r="B666" s="106" t="s">
        <v>584</v>
      </c>
      <c r="C666" s="122">
        <v>5800</v>
      </c>
      <c r="D666" s="105" t="s">
        <v>3095</v>
      </c>
      <c r="E666" s="106" t="s">
        <v>2975</v>
      </c>
      <c r="F666" s="120" t="s">
        <v>3096</v>
      </c>
      <c r="G666" s="120" t="s">
        <v>3096</v>
      </c>
    </row>
    <row r="667" spans="1:7" ht="12" customHeight="1">
      <c r="A667" s="104" t="s">
        <v>3097</v>
      </c>
      <c r="B667" s="106" t="s">
        <v>584</v>
      </c>
      <c r="C667" s="122">
        <v>7032</v>
      </c>
      <c r="D667" s="105" t="s">
        <v>3098</v>
      </c>
      <c r="E667" s="106" t="s">
        <v>2975</v>
      </c>
      <c r="F667" s="120" t="s">
        <v>3099</v>
      </c>
      <c r="G667" s="120" t="s">
        <v>3099</v>
      </c>
    </row>
    <row r="668" spans="1:7" ht="12" customHeight="1">
      <c r="A668" s="104" t="s">
        <v>3100</v>
      </c>
      <c r="B668" s="106" t="s">
        <v>584</v>
      </c>
      <c r="C668" s="122">
        <v>7033</v>
      </c>
      <c r="D668" s="105" t="s">
        <v>3101</v>
      </c>
      <c r="E668" s="106" t="s">
        <v>2975</v>
      </c>
      <c r="F668" s="120" t="s">
        <v>3102</v>
      </c>
      <c r="G668" s="120" t="s">
        <v>3102</v>
      </c>
    </row>
    <row r="669" spans="1:7" ht="12" customHeight="1">
      <c r="A669" s="104" t="s">
        <v>3103</v>
      </c>
      <c r="B669" s="106" t="s">
        <v>584</v>
      </c>
      <c r="C669" s="122">
        <v>7034</v>
      </c>
      <c r="D669" s="105" t="s">
        <v>3104</v>
      </c>
      <c r="E669" s="106" t="s">
        <v>2975</v>
      </c>
      <c r="F669" s="120" t="s">
        <v>3105</v>
      </c>
      <c r="G669" s="120" t="s">
        <v>3105</v>
      </c>
    </row>
    <row r="670" spans="1:7" ht="12" customHeight="1">
      <c r="A670" s="104" t="s">
        <v>3106</v>
      </c>
      <c r="B670" s="106" t="s">
        <v>584</v>
      </c>
      <c r="C670" s="122">
        <v>7035</v>
      </c>
      <c r="D670" s="105" t="s">
        <v>3107</v>
      </c>
      <c r="E670" s="106" t="s">
        <v>2975</v>
      </c>
      <c r="F670" s="120" t="s">
        <v>3108</v>
      </c>
      <c r="G670" s="120" t="s">
        <v>3108</v>
      </c>
    </row>
    <row r="671" spans="1:7" ht="12" customHeight="1">
      <c r="A671" s="104" t="s">
        <v>3109</v>
      </c>
      <c r="B671" s="106" t="s">
        <v>584</v>
      </c>
      <c r="C671" s="122">
        <v>7038</v>
      </c>
      <c r="D671" s="105" t="s">
        <v>3110</v>
      </c>
      <c r="E671" s="106" t="s">
        <v>2975</v>
      </c>
      <c r="F671" s="120" t="s">
        <v>3111</v>
      </c>
      <c r="G671" s="120" t="s">
        <v>3111</v>
      </c>
    </row>
    <row r="672" spans="1:7" ht="12" customHeight="1">
      <c r="A672" s="104" t="s">
        <v>3112</v>
      </c>
      <c r="B672" s="106" t="s">
        <v>584</v>
      </c>
      <c r="C672" s="122">
        <v>7039</v>
      </c>
      <c r="D672" s="105" t="s">
        <v>3113</v>
      </c>
      <c r="E672" s="106" t="s">
        <v>2975</v>
      </c>
      <c r="F672" s="120" t="s">
        <v>3114</v>
      </c>
      <c r="G672" s="120" t="s">
        <v>3114</v>
      </c>
    </row>
    <row r="673" spans="1:7" ht="12" customHeight="1">
      <c r="A673" s="104" t="s">
        <v>3115</v>
      </c>
      <c r="B673" s="106" t="s">
        <v>584</v>
      </c>
      <c r="C673" s="122">
        <v>7040</v>
      </c>
      <c r="D673" s="105" t="s">
        <v>3116</v>
      </c>
      <c r="E673" s="106" t="s">
        <v>2975</v>
      </c>
      <c r="F673" s="120" t="s">
        <v>3117</v>
      </c>
      <c r="G673" s="120" t="s">
        <v>3117</v>
      </c>
    </row>
    <row r="674" spans="1:7" ht="12" customHeight="1">
      <c r="A674" s="104" t="s">
        <v>3118</v>
      </c>
      <c r="B674" s="106" t="s">
        <v>584</v>
      </c>
      <c r="C674" s="122">
        <v>7044</v>
      </c>
      <c r="D674" s="105" t="s">
        <v>3119</v>
      </c>
      <c r="E674" s="106" t="s">
        <v>2975</v>
      </c>
      <c r="F674" s="120" t="s">
        <v>3120</v>
      </c>
      <c r="G674" s="120" t="s">
        <v>3120</v>
      </c>
    </row>
    <row r="675" spans="1:7" ht="12" customHeight="1">
      <c r="A675" s="104" t="s">
        <v>3121</v>
      </c>
      <c r="B675" s="106" t="s">
        <v>584</v>
      </c>
      <c r="C675" s="122">
        <v>7045</v>
      </c>
      <c r="D675" s="105" t="s">
        <v>3122</v>
      </c>
      <c r="E675" s="106" t="s">
        <v>2975</v>
      </c>
      <c r="F675" s="120" t="s">
        <v>2879</v>
      </c>
      <c r="G675" s="120" t="s">
        <v>2879</v>
      </c>
    </row>
    <row r="676" spans="1:7" ht="12" customHeight="1">
      <c r="A676" s="104" t="s">
        <v>3123</v>
      </c>
      <c r="B676" s="106" t="s">
        <v>584</v>
      </c>
      <c r="C676" s="122">
        <v>7046</v>
      </c>
      <c r="D676" s="105" t="s">
        <v>3124</v>
      </c>
      <c r="E676" s="106" t="s">
        <v>2975</v>
      </c>
      <c r="F676" s="120" t="s">
        <v>3125</v>
      </c>
      <c r="G676" s="120" t="s">
        <v>3125</v>
      </c>
    </row>
    <row r="677" spans="1:7" ht="12" customHeight="1">
      <c r="A677" s="104" t="s">
        <v>3126</v>
      </c>
      <c r="B677" s="106" t="s">
        <v>584</v>
      </c>
      <c r="C677" s="122">
        <v>7047</v>
      </c>
      <c r="D677" s="105" t="s">
        <v>3127</v>
      </c>
      <c r="E677" s="106" t="s">
        <v>2975</v>
      </c>
      <c r="F677" s="120" t="s">
        <v>3128</v>
      </c>
      <c r="G677" s="120" t="s">
        <v>3128</v>
      </c>
    </row>
    <row r="678" spans="1:7" ht="12" customHeight="1">
      <c r="A678" s="104" t="s">
        <v>3129</v>
      </c>
      <c r="B678" s="106" t="s">
        <v>584</v>
      </c>
      <c r="C678" s="122">
        <v>7051</v>
      </c>
      <c r="D678" s="105" t="s">
        <v>3130</v>
      </c>
      <c r="E678" s="106" t="s">
        <v>2975</v>
      </c>
      <c r="F678" s="120" t="s">
        <v>3131</v>
      </c>
      <c r="G678" s="120" t="s">
        <v>3131</v>
      </c>
    </row>
    <row r="679" spans="1:7" ht="12" customHeight="1">
      <c r="A679" s="104" t="s">
        <v>3132</v>
      </c>
      <c r="B679" s="106" t="s">
        <v>584</v>
      </c>
      <c r="C679" s="122">
        <v>7052</v>
      </c>
      <c r="D679" s="105" t="s">
        <v>3133</v>
      </c>
      <c r="E679" s="106" t="s">
        <v>2975</v>
      </c>
      <c r="F679" s="120" t="s">
        <v>3134</v>
      </c>
      <c r="G679" s="120" t="s">
        <v>3134</v>
      </c>
    </row>
    <row r="680" spans="1:7" ht="12" customHeight="1">
      <c r="A680" s="104" t="s">
        <v>3135</v>
      </c>
      <c r="B680" s="106" t="s">
        <v>584</v>
      </c>
      <c r="C680" s="122">
        <v>7053</v>
      </c>
      <c r="D680" s="105" t="s">
        <v>3136</v>
      </c>
      <c r="E680" s="106" t="s">
        <v>2975</v>
      </c>
      <c r="F680" s="120" t="s">
        <v>3137</v>
      </c>
      <c r="G680" s="120" t="s">
        <v>3137</v>
      </c>
    </row>
    <row r="681" spans="1:7" ht="12" customHeight="1">
      <c r="A681" s="104" t="s">
        <v>3138</v>
      </c>
      <c r="B681" s="106" t="s">
        <v>584</v>
      </c>
      <c r="C681" s="122">
        <v>7054</v>
      </c>
      <c r="D681" s="105" t="s">
        <v>3139</v>
      </c>
      <c r="E681" s="106" t="s">
        <v>2975</v>
      </c>
      <c r="F681" s="120" t="s">
        <v>3140</v>
      </c>
      <c r="G681" s="120" t="s">
        <v>3140</v>
      </c>
    </row>
    <row r="682" spans="1:7" ht="12" customHeight="1">
      <c r="A682" s="104" t="s">
        <v>3141</v>
      </c>
      <c r="B682" s="106" t="s">
        <v>584</v>
      </c>
      <c r="C682" s="122">
        <v>7058</v>
      </c>
      <c r="D682" s="105" t="s">
        <v>3142</v>
      </c>
      <c r="E682" s="106" t="s">
        <v>2975</v>
      </c>
      <c r="F682" s="120" t="s">
        <v>3143</v>
      </c>
      <c r="G682" s="120" t="s">
        <v>3143</v>
      </c>
    </row>
    <row r="683" spans="1:7" ht="12" customHeight="1">
      <c r="A683" s="104" t="s">
        <v>3144</v>
      </c>
      <c r="B683" s="106" t="s">
        <v>584</v>
      </c>
      <c r="C683" s="122">
        <v>7059</v>
      </c>
      <c r="D683" s="105" t="s">
        <v>3145</v>
      </c>
      <c r="E683" s="106" t="s">
        <v>2975</v>
      </c>
      <c r="F683" s="120" t="s">
        <v>3146</v>
      </c>
      <c r="G683" s="120" t="s">
        <v>3146</v>
      </c>
    </row>
    <row r="684" spans="1:7" ht="12" customHeight="1">
      <c r="A684" s="104" t="s">
        <v>3147</v>
      </c>
      <c r="B684" s="106" t="s">
        <v>584</v>
      </c>
      <c r="C684" s="122">
        <v>7060</v>
      </c>
      <c r="D684" s="105" t="s">
        <v>3148</v>
      </c>
      <c r="E684" s="106" t="s">
        <v>2975</v>
      </c>
      <c r="F684" s="120" t="s">
        <v>936</v>
      </c>
      <c r="G684" s="120" t="s">
        <v>936</v>
      </c>
    </row>
    <row r="685" spans="1:7" ht="12" customHeight="1">
      <c r="A685" s="104" t="s">
        <v>3149</v>
      </c>
      <c r="B685" s="106" t="s">
        <v>584</v>
      </c>
      <c r="C685" s="122">
        <v>7061</v>
      </c>
      <c r="D685" s="105" t="s">
        <v>3150</v>
      </c>
      <c r="E685" s="106" t="s">
        <v>2975</v>
      </c>
      <c r="F685" s="120" t="s">
        <v>3151</v>
      </c>
      <c r="G685" s="120" t="s">
        <v>3151</v>
      </c>
    </row>
    <row r="686" spans="1:7" ht="12" customHeight="1">
      <c r="A686" s="104" t="s">
        <v>3152</v>
      </c>
      <c r="B686" s="106" t="s">
        <v>584</v>
      </c>
      <c r="C686" s="122">
        <v>7063</v>
      </c>
      <c r="D686" s="105" t="s">
        <v>3153</v>
      </c>
      <c r="E686" s="106" t="s">
        <v>2975</v>
      </c>
      <c r="F686" s="120" t="s">
        <v>3154</v>
      </c>
      <c r="G686" s="120" t="s">
        <v>3154</v>
      </c>
    </row>
    <row r="687" spans="1:7" ht="12" customHeight="1">
      <c r="A687" s="104" t="s">
        <v>3155</v>
      </c>
      <c r="B687" s="106" t="s">
        <v>584</v>
      </c>
      <c r="C687" s="122">
        <v>7064</v>
      </c>
      <c r="D687" s="105" t="s">
        <v>3156</v>
      </c>
      <c r="E687" s="106" t="s">
        <v>2975</v>
      </c>
      <c r="F687" s="120" t="s">
        <v>3157</v>
      </c>
      <c r="G687" s="120" t="s">
        <v>3157</v>
      </c>
    </row>
    <row r="688" spans="1:7" ht="12" customHeight="1">
      <c r="A688" s="104" t="s">
        <v>3158</v>
      </c>
      <c r="B688" s="106" t="s">
        <v>584</v>
      </c>
      <c r="C688" s="122">
        <v>7065</v>
      </c>
      <c r="D688" s="105" t="s">
        <v>3159</v>
      </c>
      <c r="E688" s="106" t="s">
        <v>2975</v>
      </c>
      <c r="F688" s="120" t="s">
        <v>3160</v>
      </c>
      <c r="G688" s="120" t="s">
        <v>3160</v>
      </c>
    </row>
    <row r="689" spans="1:7" ht="12" customHeight="1">
      <c r="A689" s="104" t="s">
        <v>3161</v>
      </c>
      <c r="B689" s="106" t="s">
        <v>584</v>
      </c>
      <c r="C689" s="122">
        <v>7066</v>
      </c>
      <c r="D689" s="105" t="s">
        <v>3162</v>
      </c>
      <c r="E689" s="106" t="s">
        <v>2975</v>
      </c>
      <c r="F689" s="120" t="s">
        <v>3163</v>
      </c>
      <c r="G689" s="120" t="s">
        <v>3163</v>
      </c>
    </row>
    <row r="690" spans="1:7" ht="12" customHeight="1">
      <c r="A690" s="104" t="s">
        <v>3164</v>
      </c>
      <c r="B690" s="106" t="s">
        <v>584</v>
      </c>
      <c r="C690" s="122">
        <v>53786</v>
      </c>
      <c r="D690" s="105" t="s">
        <v>3165</v>
      </c>
      <c r="E690" s="106" t="s">
        <v>2975</v>
      </c>
      <c r="F690" s="120" t="s">
        <v>3166</v>
      </c>
      <c r="G690" s="120" t="s">
        <v>3166</v>
      </c>
    </row>
    <row r="691" spans="1:7" ht="12" customHeight="1">
      <c r="A691" s="104" t="s">
        <v>3167</v>
      </c>
      <c r="B691" s="106" t="s">
        <v>584</v>
      </c>
      <c r="C691" s="122">
        <v>53788</v>
      </c>
      <c r="D691" s="105" t="s">
        <v>3168</v>
      </c>
      <c r="E691" s="106" t="s">
        <v>2975</v>
      </c>
      <c r="F691" s="120" t="s">
        <v>3169</v>
      </c>
      <c r="G691" s="120" t="s">
        <v>3169</v>
      </c>
    </row>
    <row r="692" spans="1:7" ht="12" customHeight="1">
      <c r="A692" s="104" t="s">
        <v>3170</v>
      </c>
      <c r="B692" s="106" t="s">
        <v>584</v>
      </c>
      <c r="C692" s="122">
        <v>53792</v>
      </c>
      <c r="D692" s="105" t="s">
        <v>3171</v>
      </c>
      <c r="E692" s="106" t="s">
        <v>2975</v>
      </c>
      <c r="F692" s="120" t="s">
        <v>3172</v>
      </c>
      <c r="G692" s="120" t="s">
        <v>3172</v>
      </c>
    </row>
    <row r="693" spans="1:7" ht="12" customHeight="1">
      <c r="A693" s="104" t="s">
        <v>3173</v>
      </c>
      <c r="B693" s="106" t="s">
        <v>584</v>
      </c>
      <c r="C693" s="122">
        <v>53794</v>
      </c>
      <c r="D693" s="105" t="s">
        <v>3174</v>
      </c>
      <c r="E693" s="106" t="s">
        <v>2975</v>
      </c>
      <c r="F693" s="120" t="s">
        <v>3175</v>
      </c>
      <c r="G693" s="120" t="s">
        <v>3175</v>
      </c>
    </row>
    <row r="694" spans="1:7" ht="12" customHeight="1">
      <c r="A694" s="104" t="s">
        <v>3176</v>
      </c>
      <c r="B694" s="106" t="s">
        <v>584</v>
      </c>
      <c r="C694" s="122">
        <v>53797</v>
      </c>
      <c r="D694" s="105" t="s">
        <v>3177</v>
      </c>
      <c r="E694" s="106" t="s">
        <v>2975</v>
      </c>
      <c r="F694" s="120" t="s">
        <v>2023</v>
      </c>
      <c r="G694" s="120" t="s">
        <v>2023</v>
      </c>
    </row>
    <row r="695" spans="1:7" ht="12" customHeight="1">
      <c r="A695" s="104" t="s">
        <v>3178</v>
      </c>
      <c r="B695" s="106" t="s">
        <v>584</v>
      </c>
      <c r="C695" s="122">
        <v>53804</v>
      </c>
      <c r="D695" s="105" t="s">
        <v>3179</v>
      </c>
      <c r="E695" s="106" t="s">
        <v>2975</v>
      </c>
      <c r="F695" s="120" t="s">
        <v>3180</v>
      </c>
      <c r="G695" s="120" t="s">
        <v>3180</v>
      </c>
    </row>
    <row r="696" spans="1:7" ht="12" customHeight="1">
      <c r="A696" s="104" t="s">
        <v>3181</v>
      </c>
      <c r="B696" s="106" t="s">
        <v>584</v>
      </c>
      <c r="C696" s="122">
        <v>53806</v>
      </c>
      <c r="D696" s="105" t="s">
        <v>3182</v>
      </c>
      <c r="E696" s="106" t="s">
        <v>2975</v>
      </c>
      <c r="F696" s="120" t="s">
        <v>3183</v>
      </c>
      <c r="G696" s="120" t="s">
        <v>3183</v>
      </c>
    </row>
    <row r="697" spans="1:7" ht="12" customHeight="1">
      <c r="A697" s="104" t="s">
        <v>3184</v>
      </c>
      <c r="B697" s="106" t="s">
        <v>584</v>
      </c>
      <c r="C697" s="122">
        <v>53810</v>
      </c>
      <c r="D697" s="105" t="s">
        <v>3185</v>
      </c>
      <c r="E697" s="106" t="s">
        <v>2975</v>
      </c>
      <c r="F697" s="120" t="s">
        <v>3186</v>
      </c>
      <c r="G697" s="120" t="s">
        <v>3186</v>
      </c>
    </row>
    <row r="698" spans="1:7" ht="12" customHeight="1">
      <c r="A698" s="104" t="s">
        <v>3187</v>
      </c>
      <c r="B698" s="106" t="s">
        <v>584</v>
      </c>
      <c r="C698" s="122">
        <v>53814</v>
      </c>
      <c r="D698" s="105" t="s">
        <v>3188</v>
      </c>
      <c r="E698" s="106" t="s">
        <v>2975</v>
      </c>
      <c r="F698" s="120" t="s">
        <v>3189</v>
      </c>
      <c r="G698" s="120" t="s">
        <v>3189</v>
      </c>
    </row>
    <row r="699" spans="1:7" ht="12" customHeight="1">
      <c r="A699" s="104" t="s">
        <v>3190</v>
      </c>
      <c r="B699" s="106" t="s">
        <v>584</v>
      </c>
      <c r="C699" s="122">
        <v>53817</v>
      </c>
      <c r="D699" s="105" t="s">
        <v>3191</v>
      </c>
      <c r="E699" s="106" t="s">
        <v>2975</v>
      </c>
      <c r="F699" s="120" t="s">
        <v>3192</v>
      </c>
      <c r="G699" s="120" t="s">
        <v>3192</v>
      </c>
    </row>
    <row r="700" spans="1:7" ht="12" customHeight="1">
      <c r="A700" s="104" t="s">
        <v>3193</v>
      </c>
      <c r="B700" s="106" t="s">
        <v>584</v>
      </c>
      <c r="C700" s="122">
        <v>53818</v>
      </c>
      <c r="D700" s="105" t="s">
        <v>3194</v>
      </c>
      <c r="E700" s="106" t="s">
        <v>2975</v>
      </c>
      <c r="F700" s="120" t="s">
        <v>1253</v>
      </c>
      <c r="G700" s="120" t="s">
        <v>1253</v>
      </c>
    </row>
    <row r="701" spans="1:7" ht="12" customHeight="1">
      <c r="A701" s="104" t="s">
        <v>3195</v>
      </c>
      <c r="B701" s="106" t="s">
        <v>584</v>
      </c>
      <c r="C701" s="122">
        <v>53827</v>
      </c>
      <c r="D701" s="105" t="s">
        <v>3196</v>
      </c>
      <c r="E701" s="106" t="s">
        <v>2975</v>
      </c>
      <c r="F701" s="120" t="s">
        <v>3151</v>
      </c>
      <c r="G701" s="120" t="s">
        <v>3151</v>
      </c>
    </row>
    <row r="702" spans="1:7" ht="12" customHeight="1">
      <c r="A702" s="104" t="s">
        <v>3197</v>
      </c>
      <c r="B702" s="106" t="s">
        <v>584</v>
      </c>
      <c r="C702" s="122">
        <v>53829</v>
      </c>
      <c r="D702" s="105" t="s">
        <v>3198</v>
      </c>
      <c r="E702" s="106" t="s">
        <v>2975</v>
      </c>
      <c r="F702" s="120" t="s">
        <v>2023</v>
      </c>
      <c r="G702" s="120" t="s">
        <v>2023</v>
      </c>
    </row>
    <row r="703" spans="1:7" ht="12" customHeight="1">
      <c r="A703" s="104" t="s">
        <v>3199</v>
      </c>
      <c r="B703" s="106" t="s">
        <v>584</v>
      </c>
      <c r="C703" s="122">
        <v>53831</v>
      </c>
      <c r="D703" s="105" t="s">
        <v>3200</v>
      </c>
      <c r="E703" s="106" t="s">
        <v>2975</v>
      </c>
      <c r="F703" s="120" t="s">
        <v>3172</v>
      </c>
      <c r="G703" s="120" t="s">
        <v>3172</v>
      </c>
    </row>
    <row r="704" spans="1:7" ht="12" customHeight="1">
      <c r="A704" s="104" t="s">
        <v>3201</v>
      </c>
      <c r="B704" s="106" t="s">
        <v>584</v>
      </c>
      <c r="C704" s="122">
        <v>53840</v>
      </c>
      <c r="D704" s="105" t="s">
        <v>3202</v>
      </c>
      <c r="E704" s="106" t="s">
        <v>2975</v>
      </c>
      <c r="F704" s="120" t="s">
        <v>3203</v>
      </c>
      <c r="G704" s="120" t="s">
        <v>3203</v>
      </c>
    </row>
    <row r="705" spans="1:7" ht="12" customHeight="1">
      <c r="A705" s="104" t="s">
        <v>3204</v>
      </c>
      <c r="B705" s="106" t="s">
        <v>584</v>
      </c>
      <c r="C705" s="122">
        <v>53841</v>
      </c>
      <c r="D705" s="105" t="s">
        <v>3205</v>
      </c>
      <c r="E705" s="106" t="s">
        <v>2975</v>
      </c>
      <c r="F705" s="120" t="s">
        <v>3206</v>
      </c>
      <c r="G705" s="120" t="s">
        <v>3206</v>
      </c>
    </row>
    <row r="706" spans="1:7" ht="12" customHeight="1">
      <c r="A706" s="104" t="s">
        <v>3207</v>
      </c>
      <c r="B706" s="106" t="s">
        <v>584</v>
      </c>
      <c r="C706" s="122">
        <v>53849</v>
      </c>
      <c r="D706" s="105" t="s">
        <v>3208</v>
      </c>
      <c r="E706" s="106" t="s">
        <v>2975</v>
      </c>
      <c r="F706" s="120" t="s">
        <v>3140</v>
      </c>
      <c r="G706" s="120" t="s">
        <v>3140</v>
      </c>
    </row>
    <row r="707" spans="1:7" ht="12" customHeight="1">
      <c r="A707" s="104" t="s">
        <v>3209</v>
      </c>
      <c r="B707" s="106" t="s">
        <v>584</v>
      </c>
      <c r="C707" s="122">
        <v>53857</v>
      </c>
      <c r="D707" s="105" t="s">
        <v>3210</v>
      </c>
      <c r="E707" s="106" t="s">
        <v>2975</v>
      </c>
      <c r="F707" s="120" t="s">
        <v>3211</v>
      </c>
      <c r="G707" s="120" t="s">
        <v>3211</v>
      </c>
    </row>
    <row r="708" spans="1:7" ht="12" customHeight="1">
      <c r="A708" s="104" t="s">
        <v>3212</v>
      </c>
      <c r="B708" s="106" t="s">
        <v>584</v>
      </c>
      <c r="C708" s="122">
        <v>53858</v>
      </c>
      <c r="D708" s="105" t="s">
        <v>3213</v>
      </c>
      <c r="E708" s="106" t="s">
        <v>2975</v>
      </c>
      <c r="F708" s="120" t="s">
        <v>3214</v>
      </c>
      <c r="G708" s="120" t="s">
        <v>3214</v>
      </c>
    </row>
    <row r="709" spans="1:7" ht="12" customHeight="1">
      <c r="A709" s="104" t="s">
        <v>3215</v>
      </c>
      <c r="B709" s="106" t="s">
        <v>584</v>
      </c>
      <c r="C709" s="122">
        <v>53861</v>
      </c>
      <c r="D709" s="105" t="s">
        <v>3216</v>
      </c>
      <c r="E709" s="106" t="s">
        <v>2975</v>
      </c>
      <c r="F709" s="120" t="s">
        <v>3217</v>
      </c>
      <c r="G709" s="120" t="s">
        <v>3217</v>
      </c>
    </row>
    <row r="710" spans="1:7" ht="12" customHeight="1">
      <c r="A710" s="104" t="s">
        <v>3218</v>
      </c>
      <c r="B710" s="106" t="s">
        <v>584</v>
      </c>
      <c r="C710" s="122">
        <v>53863</v>
      </c>
      <c r="D710" s="105" t="s">
        <v>3219</v>
      </c>
      <c r="E710" s="106" t="s">
        <v>2975</v>
      </c>
      <c r="F710" s="120" t="s">
        <v>1740</v>
      </c>
      <c r="G710" s="120" t="s">
        <v>1740</v>
      </c>
    </row>
    <row r="711" spans="1:7" ht="12" customHeight="1">
      <c r="A711" s="104" t="s">
        <v>3220</v>
      </c>
      <c r="B711" s="106" t="s">
        <v>584</v>
      </c>
      <c r="C711" s="122">
        <v>53865</v>
      </c>
      <c r="D711" s="105" t="s">
        <v>3221</v>
      </c>
      <c r="E711" s="106" t="s">
        <v>2975</v>
      </c>
      <c r="F711" s="120" t="s">
        <v>3222</v>
      </c>
      <c r="G711" s="120" t="s">
        <v>3222</v>
      </c>
    </row>
    <row r="712" spans="1:7" ht="12" customHeight="1">
      <c r="A712" s="104" t="s">
        <v>3223</v>
      </c>
      <c r="B712" s="106" t="s">
        <v>584</v>
      </c>
      <c r="C712" s="122">
        <v>53866</v>
      </c>
      <c r="D712" s="105" t="s">
        <v>3224</v>
      </c>
      <c r="E712" s="106" t="s">
        <v>2975</v>
      </c>
      <c r="F712" s="120" t="s">
        <v>3225</v>
      </c>
      <c r="G712" s="120" t="s">
        <v>3225</v>
      </c>
    </row>
    <row r="713" spans="1:7" ht="12" customHeight="1">
      <c r="A713" s="104" t="s">
        <v>3226</v>
      </c>
      <c r="B713" s="106" t="s">
        <v>584</v>
      </c>
      <c r="C713" s="122">
        <v>53882</v>
      </c>
      <c r="D713" s="105" t="s">
        <v>3227</v>
      </c>
      <c r="E713" s="106" t="s">
        <v>2975</v>
      </c>
      <c r="F713" s="120" t="s">
        <v>3228</v>
      </c>
      <c r="G713" s="120" t="s">
        <v>3228</v>
      </c>
    </row>
    <row r="714" spans="1:7" ht="12" customHeight="1">
      <c r="A714" s="104" t="s">
        <v>3229</v>
      </c>
      <c r="B714" s="106" t="s">
        <v>584</v>
      </c>
      <c r="C714" s="122">
        <v>55263</v>
      </c>
      <c r="D714" s="105" t="s">
        <v>3230</v>
      </c>
      <c r="E714" s="106" t="s">
        <v>2975</v>
      </c>
      <c r="F714" s="120" t="s">
        <v>2988</v>
      </c>
      <c r="G714" s="120" t="s">
        <v>2988</v>
      </c>
    </row>
    <row r="715" spans="1:7" ht="12" customHeight="1">
      <c r="A715" s="104" t="s">
        <v>3231</v>
      </c>
      <c r="B715" s="106" t="s">
        <v>584</v>
      </c>
      <c r="C715" s="122">
        <v>73303</v>
      </c>
      <c r="D715" s="105" t="s">
        <v>3232</v>
      </c>
      <c r="E715" s="106" t="s">
        <v>2975</v>
      </c>
      <c r="F715" s="120" t="s">
        <v>3233</v>
      </c>
      <c r="G715" s="120" t="s">
        <v>3233</v>
      </c>
    </row>
    <row r="716" spans="1:7" ht="12" customHeight="1">
      <c r="A716" s="104" t="s">
        <v>3234</v>
      </c>
      <c r="B716" s="106" t="s">
        <v>584</v>
      </c>
      <c r="C716" s="122">
        <v>73307</v>
      </c>
      <c r="D716" s="105" t="s">
        <v>3235</v>
      </c>
      <c r="E716" s="106" t="s">
        <v>2975</v>
      </c>
      <c r="F716" s="120" t="s">
        <v>3236</v>
      </c>
      <c r="G716" s="120" t="s">
        <v>3236</v>
      </c>
    </row>
    <row r="717" spans="1:7" ht="12" customHeight="1">
      <c r="A717" s="104" t="s">
        <v>3237</v>
      </c>
      <c r="B717" s="106" t="s">
        <v>584</v>
      </c>
      <c r="C717" s="122">
        <v>73309</v>
      </c>
      <c r="D717" s="105" t="s">
        <v>3238</v>
      </c>
      <c r="E717" s="106" t="s">
        <v>2975</v>
      </c>
      <c r="F717" s="120" t="s">
        <v>3239</v>
      </c>
      <c r="G717" s="120" t="s">
        <v>3239</v>
      </c>
    </row>
    <row r="718" spans="1:7" ht="12" customHeight="1">
      <c r="A718" s="104" t="s">
        <v>3240</v>
      </c>
      <c r="B718" s="106" t="s">
        <v>584</v>
      </c>
      <c r="C718" s="122">
        <v>73311</v>
      </c>
      <c r="D718" s="105" t="s">
        <v>3241</v>
      </c>
      <c r="E718" s="106" t="s">
        <v>2975</v>
      </c>
      <c r="F718" s="120" t="s">
        <v>3242</v>
      </c>
      <c r="G718" s="120" t="s">
        <v>3242</v>
      </c>
    </row>
    <row r="719" spans="1:7" ht="12" customHeight="1">
      <c r="A719" s="104" t="s">
        <v>3243</v>
      </c>
      <c r="B719" s="106" t="s">
        <v>584</v>
      </c>
      <c r="C719" s="122">
        <v>73313</v>
      </c>
      <c r="D719" s="105" t="s">
        <v>3244</v>
      </c>
      <c r="E719" s="106" t="s">
        <v>2975</v>
      </c>
      <c r="F719" s="120" t="s">
        <v>1209</v>
      </c>
      <c r="G719" s="120" t="s">
        <v>1209</v>
      </c>
    </row>
    <row r="720" spans="1:7" ht="12" customHeight="1">
      <c r="A720" s="104" t="s">
        <v>3245</v>
      </c>
      <c r="B720" s="106" t="s">
        <v>584</v>
      </c>
      <c r="C720" s="122">
        <v>73315</v>
      </c>
      <c r="D720" s="105" t="s">
        <v>3246</v>
      </c>
      <c r="E720" s="106" t="s">
        <v>2975</v>
      </c>
      <c r="F720" s="120" t="s">
        <v>3169</v>
      </c>
      <c r="G720" s="120" t="s">
        <v>3169</v>
      </c>
    </row>
    <row r="721" spans="1:7" ht="12" customHeight="1">
      <c r="A721" s="104" t="s">
        <v>3247</v>
      </c>
      <c r="B721" s="106" t="s">
        <v>584</v>
      </c>
      <c r="C721" s="122">
        <v>73335</v>
      </c>
      <c r="D721" s="105" t="s">
        <v>3248</v>
      </c>
      <c r="E721" s="106" t="s">
        <v>2975</v>
      </c>
      <c r="F721" s="120" t="s">
        <v>3249</v>
      </c>
      <c r="G721" s="120" t="s">
        <v>3249</v>
      </c>
    </row>
    <row r="722" spans="1:7" ht="12" customHeight="1">
      <c r="A722" s="104" t="s">
        <v>3250</v>
      </c>
      <c r="B722" s="106" t="s">
        <v>584</v>
      </c>
      <c r="C722" s="122">
        <v>73340</v>
      </c>
      <c r="D722" s="105" t="s">
        <v>3251</v>
      </c>
      <c r="E722" s="106" t="s">
        <v>2975</v>
      </c>
      <c r="F722" s="120" t="s">
        <v>3151</v>
      </c>
      <c r="G722" s="120" t="s">
        <v>3151</v>
      </c>
    </row>
    <row r="723" spans="1:7" ht="12" customHeight="1">
      <c r="A723" s="104" t="s">
        <v>3252</v>
      </c>
      <c r="B723" s="106" t="s">
        <v>584</v>
      </c>
      <c r="C723" s="122">
        <v>83361</v>
      </c>
      <c r="D723" s="105" t="s">
        <v>3253</v>
      </c>
      <c r="E723" s="106" t="s">
        <v>2975</v>
      </c>
      <c r="F723" s="120" t="s">
        <v>916</v>
      </c>
      <c r="G723" s="120" t="s">
        <v>916</v>
      </c>
    </row>
    <row r="724" spans="1:7" ht="12" customHeight="1">
      <c r="A724" s="104" t="s">
        <v>3254</v>
      </c>
      <c r="B724" s="106" t="s">
        <v>584</v>
      </c>
      <c r="C724" s="122">
        <v>83761</v>
      </c>
      <c r="D724" s="105" t="s">
        <v>3255</v>
      </c>
      <c r="E724" s="106" t="s">
        <v>2975</v>
      </c>
      <c r="F724" s="120" t="s">
        <v>3256</v>
      </c>
      <c r="G724" s="120" t="s">
        <v>3256</v>
      </c>
    </row>
    <row r="725" spans="1:7" ht="12" customHeight="1">
      <c r="A725" s="104" t="s">
        <v>3257</v>
      </c>
      <c r="B725" s="106" t="s">
        <v>584</v>
      </c>
      <c r="C725" s="122">
        <v>83762</v>
      </c>
      <c r="D725" s="105" t="s">
        <v>3258</v>
      </c>
      <c r="E725" s="106" t="s">
        <v>2975</v>
      </c>
      <c r="F725" s="120" t="s">
        <v>1262</v>
      </c>
      <c r="G725" s="120" t="s">
        <v>1262</v>
      </c>
    </row>
    <row r="726" spans="1:7" ht="12" customHeight="1">
      <c r="A726" s="104" t="s">
        <v>3259</v>
      </c>
      <c r="B726" s="106" t="s">
        <v>584</v>
      </c>
      <c r="C726" s="122">
        <v>83763</v>
      </c>
      <c r="D726" s="105" t="s">
        <v>3260</v>
      </c>
      <c r="E726" s="106" t="s">
        <v>2975</v>
      </c>
      <c r="F726" s="120" t="s">
        <v>3261</v>
      </c>
      <c r="G726" s="120" t="s">
        <v>3261</v>
      </c>
    </row>
    <row r="727" spans="1:7" ht="12" customHeight="1">
      <c r="A727" s="104" t="s">
        <v>3262</v>
      </c>
      <c r="B727" s="106" t="s">
        <v>584</v>
      </c>
      <c r="C727" s="122">
        <v>83764</v>
      </c>
      <c r="D727" s="105" t="s">
        <v>3263</v>
      </c>
      <c r="E727" s="106" t="s">
        <v>2975</v>
      </c>
      <c r="F727" s="120" t="s">
        <v>3264</v>
      </c>
      <c r="G727" s="120" t="s">
        <v>3264</v>
      </c>
    </row>
    <row r="728" spans="1:7" ht="12" customHeight="1">
      <c r="A728" s="104" t="s">
        <v>3265</v>
      </c>
      <c r="B728" s="106" t="s">
        <v>584</v>
      </c>
      <c r="C728" s="122">
        <v>87026</v>
      </c>
      <c r="D728" s="105" t="s">
        <v>3266</v>
      </c>
      <c r="E728" s="106" t="s">
        <v>2975</v>
      </c>
      <c r="F728" s="120" t="s">
        <v>3267</v>
      </c>
      <c r="G728" s="120" t="s">
        <v>3267</v>
      </c>
    </row>
    <row r="729" spans="1:7" ht="12" customHeight="1">
      <c r="A729" s="104" t="s">
        <v>3268</v>
      </c>
      <c r="B729" s="106" t="s">
        <v>584</v>
      </c>
      <c r="C729" s="122">
        <v>87441</v>
      </c>
      <c r="D729" s="105" t="s">
        <v>3269</v>
      </c>
      <c r="E729" s="106" t="s">
        <v>2975</v>
      </c>
      <c r="F729" s="120" t="s">
        <v>3270</v>
      </c>
      <c r="G729" s="120" t="s">
        <v>3270</v>
      </c>
    </row>
    <row r="730" spans="1:7" ht="12" customHeight="1">
      <c r="A730" s="104" t="s">
        <v>3271</v>
      </c>
      <c r="B730" s="106" t="s">
        <v>584</v>
      </c>
      <c r="C730" s="122">
        <v>87442</v>
      </c>
      <c r="D730" s="105" t="s">
        <v>3272</v>
      </c>
      <c r="E730" s="106" t="s">
        <v>2975</v>
      </c>
      <c r="F730" s="120" t="s">
        <v>2378</v>
      </c>
      <c r="G730" s="120" t="s">
        <v>2378</v>
      </c>
    </row>
    <row r="731" spans="1:7" ht="12" customHeight="1">
      <c r="A731" s="104" t="s">
        <v>3273</v>
      </c>
      <c r="B731" s="106" t="s">
        <v>584</v>
      </c>
      <c r="C731" s="122">
        <v>87443</v>
      </c>
      <c r="D731" s="105" t="s">
        <v>3274</v>
      </c>
      <c r="E731" s="106" t="s">
        <v>2975</v>
      </c>
      <c r="F731" s="120" t="s">
        <v>3096</v>
      </c>
      <c r="G731" s="120" t="s">
        <v>3096</v>
      </c>
    </row>
    <row r="732" spans="1:7" ht="12" customHeight="1">
      <c r="A732" s="104" t="s">
        <v>3275</v>
      </c>
      <c r="B732" s="106" t="s">
        <v>584</v>
      </c>
      <c r="C732" s="122">
        <v>87444</v>
      </c>
      <c r="D732" s="105" t="s">
        <v>3276</v>
      </c>
      <c r="E732" s="106" t="s">
        <v>2975</v>
      </c>
      <c r="F732" s="120" t="s">
        <v>3277</v>
      </c>
      <c r="G732" s="120" t="s">
        <v>3277</v>
      </c>
    </row>
    <row r="733" spans="1:7" ht="12" customHeight="1">
      <c r="A733" s="104" t="s">
        <v>3278</v>
      </c>
      <c r="B733" s="106" t="s">
        <v>584</v>
      </c>
      <c r="C733" s="122">
        <v>88387</v>
      </c>
      <c r="D733" s="105" t="s">
        <v>3279</v>
      </c>
      <c r="E733" s="106" t="s">
        <v>2975</v>
      </c>
      <c r="F733" s="120" t="s">
        <v>3280</v>
      </c>
      <c r="G733" s="120" t="s">
        <v>3280</v>
      </c>
    </row>
    <row r="734" spans="1:7" ht="12" customHeight="1">
      <c r="A734" s="104" t="s">
        <v>3281</v>
      </c>
      <c r="B734" s="106" t="s">
        <v>584</v>
      </c>
      <c r="C734" s="122">
        <v>88389</v>
      </c>
      <c r="D734" s="105" t="s">
        <v>3282</v>
      </c>
      <c r="E734" s="106" t="s">
        <v>2975</v>
      </c>
      <c r="F734" s="120" t="s">
        <v>3283</v>
      </c>
      <c r="G734" s="120" t="s">
        <v>3283</v>
      </c>
    </row>
    <row r="735" spans="1:7" ht="12" customHeight="1">
      <c r="A735" s="104" t="s">
        <v>3284</v>
      </c>
      <c r="B735" s="106" t="s">
        <v>584</v>
      </c>
      <c r="C735" s="122">
        <v>88390</v>
      </c>
      <c r="D735" s="105" t="s">
        <v>3285</v>
      </c>
      <c r="E735" s="106" t="s">
        <v>2975</v>
      </c>
      <c r="F735" s="120" t="s">
        <v>2764</v>
      </c>
      <c r="G735" s="120" t="s">
        <v>2764</v>
      </c>
    </row>
    <row r="736" spans="1:7" ht="12" customHeight="1">
      <c r="A736" s="104" t="s">
        <v>3286</v>
      </c>
      <c r="B736" s="106" t="s">
        <v>584</v>
      </c>
      <c r="C736" s="122">
        <v>88391</v>
      </c>
      <c r="D736" s="105" t="s">
        <v>3287</v>
      </c>
      <c r="E736" s="106" t="s">
        <v>2975</v>
      </c>
      <c r="F736" s="120" t="s">
        <v>3288</v>
      </c>
      <c r="G736" s="120" t="s">
        <v>3288</v>
      </c>
    </row>
    <row r="737" spans="1:7" ht="12" customHeight="1">
      <c r="A737" s="104" t="s">
        <v>3289</v>
      </c>
      <c r="B737" s="106" t="s">
        <v>584</v>
      </c>
      <c r="C737" s="122">
        <v>88394</v>
      </c>
      <c r="D737" s="105" t="s">
        <v>3290</v>
      </c>
      <c r="E737" s="106" t="s">
        <v>2975</v>
      </c>
      <c r="F737" s="120" t="s">
        <v>1303</v>
      </c>
      <c r="G737" s="120" t="s">
        <v>1303</v>
      </c>
    </row>
    <row r="738" spans="1:7" ht="12" customHeight="1">
      <c r="A738" s="104" t="s">
        <v>3291</v>
      </c>
      <c r="B738" s="106" t="s">
        <v>584</v>
      </c>
      <c r="C738" s="122">
        <v>88395</v>
      </c>
      <c r="D738" s="105" t="s">
        <v>3292</v>
      </c>
      <c r="E738" s="106" t="s">
        <v>2975</v>
      </c>
      <c r="F738" s="120" t="s">
        <v>2972</v>
      </c>
      <c r="G738" s="120" t="s">
        <v>2972</v>
      </c>
    </row>
    <row r="739" spans="1:7" ht="12" customHeight="1">
      <c r="A739" s="104" t="s">
        <v>3293</v>
      </c>
      <c r="B739" s="106" t="s">
        <v>584</v>
      </c>
      <c r="C739" s="122">
        <v>88396</v>
      </c>
      <c r="D739" s="105" t="s">
        <v>3294</v>
      </c>
      <c r="E739" s="106" t="s">
        <v>2975</v>
      </c>
      <c r="F739" s="120" t="s">
        <v>3295</v>
      </c>
      <c r="G739" s="120" t="s">
        <v>3295</v>
      </c>
    </row>
    <row r="740" spans="1:7" ht="12" customHeight="1">
      <c r="A740" s="104" t="s">
        <v>3296</v>
      </c>
      <c r="B740" s="106" t="s">
        <v>584</v>
      </c>
      <c r="C740" s="122">
        <v>88397</v>
      </c>
      <c r="D740" s="105" t="s">
        <v>3297</v>
      </c>
      <c r="E740" s="106" t="s">
        <v>2975</v>
      </c>
      <c r="F740" s="120" t="s">
        <v>1201</v>
      </c>
      <c r="G740" s="120" t="s">
        <v>1201</v>
      </c>
    </row>
    <row r="741" spans="1:7" ht="12" customHeight="1">
      <c r="A741" s="104" t="s">
        <v>3298</v>
      </c>
      <c r="B741" s="106" t="s">
        <v>584</v>
      </c>
      <c r="C741" s="122">
        <v>88400</v>
      </c>
      <c r="D741" s="105" t="s">
        <v>3299</v>
      </c>
      <c r="E741" s="106" t="s">
        <v>2975</v>
      </c>
      <c r="F741" s="120" t="s">
        <v>3300</v>
      </c>
      <c r="G741" s="120" t="s">
        <v>3300</v>
      </c>
    </row>
    <row r="742" spans="1:7" ht="12" customHeight="1">
      <c r="A742" s="104" t="s">
        <v>3301</v>
      </c>
      <c r="B742" s="106" t="s">
        <v>584</v>
      </c>
      <c r="C742" s="122">
        <v>88401</v>
      </c>
      <c r="D742" s="105" t="s">
        <v>3302</v>
      </c>
      <c r="E742" s="106" t="s">
        <v>2975</v>
      </c>
      <c r="F742" s="120" t="s">
        <v>3283</v>
      </c>
      <c r="G742" s="120" t="s">
        <v>3283</v>
      </c>
    </row>
    <row r="743" spans="1:7" ht="12" customHeight="1">
      <c r="A743" s="104" t="s">
        <v>3303</v>
      </c>
      <c r="B743" s="106" t="s">
        <v>584</v>
      </c>
      <c r="C743" s="122">
        <v>88402</v>
      </c>
      <c r="D743" s="105" t="s">
        <v>3304</v>
      </c>
      <c r="E743" s="106" t="s">
        <v>2975</v>
      </c>
      <c r="F743" s="120" t="s">
        <v>1406</v>
      </c>
      <c r="G743" s="120" t="s">
        <v>1406</v>
      </c>
    </row>
    <row r="744" spans="1:7" ht="12" customHeight="1">
      <c r="A744" s="104" t="s">
        <v>3305</v>
      </c>
      <c r="B744" s="106" t="s">
        <v>584</v>
      </c>
      <c r="C744" s="122">
        <v>88403</v>
      </c>
      <c r="D744" s="105" t="s">
        <v>3306</v>
      </c>
      <c r="E744" s="106" t="s">
        <v>2975</v>
      </c>
      <c r="F744" s="120" t="s">
        <v>3307</v>
      </c>
      <c r="G744" s="120" t="s">
        <v>3307</v>
      </c>
    </row>
    <row r="745" spans="1:7" ht="12" customHeight="1">
      <c r="A745" s="104" t="s">
        <v>3308</v>
      </c>
      <c r="B745" s="106" t="s">
        <v>584</v>
      </c>
      <c r="C745" s="122">
        <v>88419</v>
      </c>
      <c r="D745" s="105" t="s">
        <v>3309</v>
      </c>
      <c r="E745" s="106" t="s">
        <v>2975</v>
      </c>
      <c r="F745" s="120" t="s">
        <v>3310</v>
      </c>
      <c r="G745" s="120" t="s">
        <v>3310</v>
      </c>
    </row>
    <row r="746" spans="1:7" ht="12" customHeight="1">
      <c r="A746" s="104" t="s">
        <v>3311</v>
      </c>
      <c r="B746" s="106" t="s">
        <v>584</v>
      </c>
      <c r="C746" s="122">
        <v>88422</v>
      </c>
      <c r="D746" s="105" t="s">
        <v>3312</v>
      </c>
      <c r="E746" s="106" t="s">
        <v>2975</v>
      </c>
      <c r="F746" s="120" t="s">
        <v>2719</v>
      </c>
      <c r="G746" s="120" t="s">
        <v>2719</v>
      </c>
    </row>
    <row r="747" spans="1:7" ht="12" customHeight="1">
      <c r="A747" s="104" t="s">
        <v>3313</v>
      </c>
      <c r="B747" s="106" t="s">
        <v>584</v>
      </c>
      <c r="C747" s="122">
        <v>88425</v>
      </c>
      <c r="D747" s="105" t="s">
        <v>3314</v>
      </c>
      <c r="E747" s="106" t="s">
        <v>2975</v>
      </c>
      <c r="F747" s="120" t="s">
        <v>1194</v>
      </c>
      <c r="G747" s="120" t="s">
        <v>1194</v>
      </c>
    </row>
    <row r="748" spans="1:7" ht="12" customHeight="1">
      <c r="A748" s="104" t="s">
        <v>3315</v>
      </c>
      <c r="B748" s="106" t="s">
        <v>584</v>
      </c>
      <c r="C748" s="122">
        <v>88427</v>
      </c>
      <c r="D748" s="105" t="s">
        <v>3316</v>
      </c>
      <c r="E748" s="106" t="s">
        <v>2975</v>
      </c>
      <c r="F748" s="120" t="s">
        <v>3317</v>
      </c>
      <c r="G748" s="120" t="s">
        <v>3317</v>
      </c>
    </row>
    <row r="749" spans="1:7" ht="12" customHeight="1">
      <c r="A749" s="104" t="s">
        <v>3318</v>
      </c>
      <c r="B749" s="106" t="s">
        <v>584</v>
      </c>
      <c r="C749" s="122">
        <v>88434</v>
      </c>
      <c r="D749" s="105" t="s">
        <v>3319</v>
      </c>
      <c r="E749" s="106" t="s">
        <v>2975</v>
      </c>
      <c r="F749" s="120" t="s">
        <v>1246</v>
      </c>
      <c r="G749" s="120" t="s">
        <v>1246</v>
      </c>
    </row>
    <row r="750" spans="1:7" ht="12" customHeight="1">
      <c r="A750" s="104" t="s">
        <v>3320</v>
      </c>
      <c r="B750" s="106" t="s">
        <v>584</v>
      </c>
      <c r="C750" s="122">
        <v>88435</v>
      </c>
      <c r="D750" s="105" t="s">
        <v>3321</v>
      </c>
      <c r="E750" s="106" t="s">
        <v>2975</v>
      </c>
      <c r="F750" s="120" t="s">
        <v>1411</v>
      </c>
      <c r="G750" s="120" t="s">
        <v>1411</v>
      </c>
    </row>
    <row r="751" spans="1:7" ht="12" customHeight="1">
      <c r="A751" s="104" t="s">
        <v>3322</v>
      </c>
      <c r="B751" s="106" t="s">
        <v>584</v>
      </c>
      <c r="C751" s="122">
        <v>88436</v>
      </c>
      <c r="D751" s="105" t="s">
        <v>3323</v>
      </c>
      <c r="E751" s="106" t="s">
        <v>2975</v>
      </c>
      <c r="F751" s="120" t="s">
        <v>1782</v>
      </c>
      <c r="G751" s="120" t="s">
        <v>1782</v>
      </c>
    </row>
    <row r="752" spans="1:7" ht="12" customHeight="1">
      <c r="A752" s="104" t="s">
        <v>3324</v>
      </c>
      <c r="B752" s="106" t="s">
        <v>584</v>
      </c>
      <c r="C752" s="122">
        <v>88437</v>
      </c>
      <c r="D752" s="105" t="s">
        <v>3325</v>
      </c>
      <c r="E752" s="106" t="s">
        <v>2975</v>
      </c>
      <c r="F752" s="120" t="s">
        <v>3317</v>
      </c>
      <c r="G752" s="120" t="s">
        <v>3317</v>
      </c>
    </row>
    <row r="753" spans="1:7" ht="12" customHeight="1">
      <c r="A753" s="104" t="s">
        <v>3326</v>
      </c>
      <c r="B753" s="106" t="s">
        <v>584</v>
      </c>
      <c r="C753" s="122">
        <v>88569</v>
      </c>
      <c r="D753" s="105" t="s">
        <v>3327</v>
      </c>
      <c r="E753" s="106" t="s">
        <v>2975</v>
      </c>
      <c r="F753" s="120" t="s">
        <v>3085</v>
      </c>
      <c r="G753" s="120" t="s">
        <v>3085</v>
      </c>
    </row>
    <row r="754" spans="1:7" ht="12" customHeight="1">
      <c r="A754" s="104" t="s">
        <v>3328</v>
      </c>
      <c r="B754" s="106" t="s">
        <v>584</v>
      </c>
      <c r="C754" s="122">
        <v>88570</v>
      </c>
      <c r="D754" s="105" t="s">
        <v>3329</v>
      </c>
      <c r="E754" s="106" t="s">
        <v>2975</v>
      </c>
      <c r="F754" s="120" t="s">
        <v>3330</v>
      </c>
      <c r="G754" s="120" t="s">
        <v>3330</v>
      </c>
    </row>
    <row r="755" spans="1:7" ht="12" customHeight="1">
      <c r="A755" s="104" t="s">
        <v>3331</v>
      </c>
      <c r="B755" s="106" t="s">
        <v>584</v>
      </c>
      <c r="C755" s="122">
        <v>88826</v>
      </c>
      <c r="D755" s="105" t="s">
        <v>3332</v>
      </c>
      <c r="E755" s="106" t="s">
        <v>2975</v>
      </c>
      <c r="F755" s="120" t="s">
        <v>2492</v>
      </c>
      <c r="G755" s="120" t="s">
        <v>2492</v>
      </c>
    </row>
    <row r="756" spans="1:7" ht="12" customHeight="1">
      <c r="A756" s="104" t="s">
        <v>3333</v>
      </c>
      <c r="B756" s="106" t="s">
        <v>584</v>
      </c>
      <c r="C756" s="122">
        <v>88827</v>
      </c>
      <c r="D756" s="105" t="s">
        <v>3334</v>
      </c>
      <c r="E756" s="106" t="s">
        <v>2975</v>
      </c>
      <c r="F756" s="120" t="s">
        <v>2879</v>
      </c>
      <c r="G756" s="120" t="s">
        <v>2879</v>
      </c>
    </row>
    <row r="757" spans="1:7" ht="12" customHeight="1">
      <c r="A757" s="104" t="s">
        <v>3335</v>
      </c>
      <c r="B757" s="106" t="s">
        <v>584</v>
      </c>
      <c r="C757" s="122">
        <v>88828</v>
      </c>
      <c r="D757" s="105" t="s">
        <v>3336</v>
      </c>
      <c r="E757" s="106" t="s">
        <v>2975</v>
      </c>
      <c r="F757" s="120" t="s">
        <v>3006</v>
      </c>
      <c r="G757" s="120" t="s">
        <v>3006</v>
      </c>
    </row>
    <row r="758" spans="1:7" ht="12" customHeight="1">
      <c r="A758" s="104" t="s">
        <v>3337</v>
      </c>
      <c r="B758" s="106" t="s">
        <v>584</v>
      </c>
      <c r="C758" s="122">
        <v>88829</v>
      </c>
      <c r="D758" s="105" t="s">
        <v>3338</v>
      </c>
      <c r="E758" s="106" t="s">
        <v>2975</v>
      </c>
      <c r="F758" s="120" t="s">
        <v>3339</v>
      </c>
      <c r="G758" s="120" t="s">
        <v>3339</v>
      </c>
    </row>
    <row r="759" spans="1:7" ht="12" customHeight="1">
      <c r="A759" s="104" t="s">
        <v>3340</v>
      </c>
      <c r="B759" s="106" t="s">
        <v>584</v>
      </c>
      <c r="C759" s="122">
        <v>88832</v>
      </c>
      <c r="D759" s="105" t="s">
        <v>3341</v>
      </c>
      <c r="E759" s="106" t="s">
        <v>2975</v>
      </c>
      <c r="F759" s="120" t="s">
        <v>3342</v>
      </c>
      <c r="G759" s="120" t="s">
        <v>3342</v>
      </c>
    </row>
    <row r="760" spans="1:7" ht="12" customHeight="1">
      <c r="A760" s="104" t="s">
        <v>3343</v>
      </c>
      <c r="B760" s="106" t="s">
        <v>584</v>
      </c>
      <c r="C760" s="122">
        <v>88834</v>
      </c>
      <c r="D760" s="105" t="s">
        <v>3344</v>
      </c>
      <c r="E760" s="106" t="s">
        <v>2975</v>
      </c>
      <c r="F760" s="120" t="s">
        <v>3345</v>
      </c>
      <c r="G760" s="120" t="s">
        <v>3345</v>
      </c>
    </row>
    <row r="761" spans="1:7" ht="12" customHeight="1">
      <c r="A761" s="104" t="s">
        <v>3346</v>
      </c>
      <c r="B761" s="106" t="s">
        <v>584</v>
      </c>
      <c r="C761" s="122">
        <v>88835</v>
      </c>
      <c r="D761" s="105" t="s">
        <v>3347</v>
      </c>
      <c r="E761" s="106" t="s">
        <v>2975</v>
      </c>
      <c r="F761" s="120" t="s">
        <v>3348</v>
      </c>
      <c r="G761" s="120" t="s">
        <v>3348</v>
      </c>
    </row>
    <row r="762" spans="1:7" ht="12" customHeight="1">
      <c r="A762" s="104" t="s">
        <v>3349</v>
      </c>
      <c r="B762" s="106" t="s">
        <v>584</v>
      </c>
      <c r="C762" s="122">
        <v>88836</v>
      </c>
      <c r="D762" s="105" t="s">
        <v>3350</v>
      </c>
      <c r="E762" s="106" t="s">
        <v>2975</v>
      </c>
      <c r="F762" s="120" t="s">
        <v>3351</v>
      </c>
      <c r="G762" s="120" t="s">
        <v>3351</v>
      </c>
    </row>
    <row r="763" spans="1:7" ht="12" customHeight="1">
      <c r="A763" s="104" t="s">
        <v>3352</v>
      </c>
      <c r="B763" s="106" t="s">
        <v>584</v>
      </c>
      <c r="C763" s="122">
        <v>88839</v>
      </c>
      <c r="D763" s="105" t="s">
        <v>3353</v>
      </c>
      <c r="E763" s="106" t="s">
        <v>2975</v>
      </c>
      <c r="F763" s="120" t="s">
        <v>2403</v>
      </c>
      <c r="G763" s="120" t="s">
        <v>2403</v>
      </c>
    </row>
    <row r="764" spans="1:7" ht="12" customHeight="1">
      <c r="A764" s="104" t="s">
        <v>3354</v>
      </c>
      <c r="B764" s="106" t="s">
        <v>584</v>
      </c>
      <c r="C764" s="122">
        <v>88840</v>
      </c>
      <c r="D764" s="105" t="s">
        <v>3355</v>
      </c>
      <c r="E764" s="106" t="s">
        <v>2975</v>
      </c>
      <c r="F764" s="120" t="s">
        <v>3356</v>
      </c>
      <c r="G764" s="120" t="s">
        <v>3356</v>
      </c>
    </row>
    <row r="765" spans="1:7" ht="12" customHeight="1">
      <c r="A765" s="104" t="s">
        <v>3357</v>
      </c>
      <c r="B765" s="106" t="s">
        <v>584</v>
      </c>
      <c r="C765" s="122">
        <v>88841</v>
      </c>
      <c r="D765" s="105" t="s">
        <v>3358</v>
      </c>
      <c r="E765" s="106" t="s">
        <v>2975</v>
      </c>
      <c r="F765" s="120" t="s">
        <v>3359</v>
      </c>
      <c r="G765" s="120" t="s">
        <v>3359</v>
      </c>
    </row>
    <row r="766" spans="1:7" ht="12" customHeight="1">
      <c r="A766" s="104" t="s">
        <v>3360</v>
      </c>
      <c r="B766" s="106" t="s">
        <v>584</v>
      </c>
      <c r="C766" s="122">
        <v>88842</v>
      </c>
      <c r="D766" s="105" t="s">
        <v>3361</v>
      </c>
      <c r="E766" s="106" t="s">
        <v>2975</v>
      </c>
      <c r="F766" s="120" t="s">
        <v>3140</v>
      </c>
      <c r="G766" s="120" t="s">
        <v>3140</v>
      </c>
    </row>
    <row r="767" spans="1:7" ht="12" customHeight="1">
      <c r="A767" s="104" t="s">
        <v>3362</v>
      </c>
      <c r="B767" s="106" t="s">
        <v>584</v>
      </c>
      <c r="C767" s="122">
        <v>88847</v>
      </c>
      <c r="D767" s="105" t="s">
        <v>3363</v>
      </c>
      <c r="E767" s="106" t="s">
        <v>2975</v>
      </c>
      <c r="F767" s="120" t="s">
        <v>3364</v>
      </c>
      <c r="G767" s="120" t="s">
        <v>3364</v>
      </c>
    </row>
    <row r="768" spans="1:7" ht="12" customHeight="1">
      <c r="A768" s="104" t="s">
        <v>3365</v>
      </c>
      <c r="B768" s="106" t="s">
        <v>584</v>
      </c>
      <c r="C768" s="122">
        <v>88848</v>
      </c>
      <c r="D768" s="105" t="s">
        <v>3366</v>
      </c>
      <c r="E768" s="106" t="s">
        <v>2975</v>
      </c>
      <c r="F768" s="120" t="s">
        <v>1421</v>
      </c>
      <c r="G768" s="120" t="s">
        <v>1421</v>
      </c>
    </row>
    <row r="769" spans="1:7" ht="12" customHeight="1">
      <c r="A769" s="104" t="s">
        <v>3367</v>
      </c>
      <c r="B769" s="106" t="s">
        <v>584</v>
      </c>
      <c r="C769" s="122">
        <v>88853</v>
      </c>
      <c r="D769" s="105" t="s">
        <v>3368</v>
      </c>
      <c r="E769" s="106" t="s">
        <v>2975</v>
      </c>
      <c r="F769" s="120" t="s">
        <v>3369</v>
      </c>
      <c r="G769" s="120" t="s">
        <v>3369</v>
      </c>
    </row>
    <row r="770" spans="1:7" ht="12" customHeight="1">
      <c r="A770" s="104" t="s">
        <v>3370</v>
      </c>
      <c r="B770" s="106" t="s">
        <v>584</v>
      </c>
      <c r="C770" s="122">
        <v>88854</v>
      </c>
      <c r="D770" s="105" t="s">
        <v>3371</v>
      </c>
      <c r="E770" s="106" t="s">
        <v>2975</v>
      </c>
      <c r="F770" s="120" t="s">
        <v>3372</v>
      </c>
      <c r="G770" s="120" t="s">
        <v>3372</v>
      </c>
    </row>
    <row r="771" spans="1:7" ht="12" customHeight="1">
      <c r="A771" s="104" t="s">
        <v>3373</v>
      </c>
      <c r="B771" s="106" t="s">
        <v>584</v>
      </c>
      <c r="C771" s="122">
        <v>88855</v>
      </c>
      <c r="D771" s="105" t="s">
        <v>3374</v>
      </c>
      <c r="E771" s="106" t="s">
        <v>2975</v>
      </c>
      <c r="F771" s="120" t="s">
        <v>3082</v>
      </c>
      <c r="G771" s="120" t="s">
        <v>3082</v>
      </c>
    </row>
    <row r="772" spans="1:7" ht="12" customHeight="1">
      <c r="A772" s="104" t="s">
        <v>3375</v>
      </c>
      <c r="B772" s="106" t="s">
        <v>584</v>
      </c>
      <c r="C772" s="122">
        <v>88856</v>
      </c>
      <c r="D772" s="105" t="s">
        <v>3376</v>
      </c>
      <c r="E772" s="106" t="s">
        <v>2975</v>
      </c>
      <c r="F772" s="120" t="s">
        <v>3377</v>
      </c>
      <c r="G772" s="120" t="s">
        <v>3377</v>
      </c>
    </row>
    <row r="773" spans="1:7" ht="12" customHeight="1">
      <c r="A773" s="104" t="s">
        <v>3378</v>
      </c>
      <c r="B773" s="106" t="s">
        <v>584</v>
      </c>
      <c r="C773" s="122">
        <v>88857</v>
      </c>
      <c r="D773" s="105" t="s">
        <v>3379</v>
      </c>
      <c r="E773" s="106" t="s">
        <v>2975</v>
      </c>
      <c r="F773" s="120" t="s">
        <v>3380</v>
      </c>
      <c r="G773" s="120" t="s">
        <v>3380</v>
      </c>
    </row>
    <row r="774" spans="1:7" ht="12" customHeight="1">
      <c r="A774" s="104" t="s">
        <v>3381</v>
      </c>
      <c r="B774" s="106" t="s">
        <v>584</v>
      </c>
      <c r="C774" s="122">
        <v>88858</v>
      </c>
      <c r="D774" s="105" t="s">
        <v>3382</v>
      </c>
      <c r="E774" s="106" t="s">
        <v>2975</v>
      </c>
      <c r="F774" s="120" t="s">
        <v>3383</v>
      </c>
      <c r="G774" s="120" t="s">
        <v>3383</v>
      </c>
    </row>
    <row r="775" spans="1:7" ht="12" customHeight="1">
      <c r="A775" s="104" t="s">
        <v>3384</v>
      </c>
      <c r="B775" s="106" t="s">
        <v>584</v>
      </c>
      <c r="C775" s="122">
        <v>88859</v>
      </c>
      <c r="D775" s="105" t="s">
        <v>3385</v>
      </c>
      <c r="E775" s="106" t="s">
        <v>2975</v>
      </c>
      <c r="F775" s="120" t="s">
        <v>3386</v>
      </c>
      <c r="G775" s="120" t="s">
        <v>3386</v>
      </c>
    </row>
    <row r="776" spans="1:7" ht="12" customHeight="1">
      <c r="A776" s="104" t="s">
        <v>3387</v>
      </c>
      <c r="B776" s="106" t="s">
        <v>584</v>
      </c>
      <c r="C776" s="122">
        <v>88860</v>
      </c>
      <c r="D776" s="105" t="s">
        <v>3388</v>
      </c>
      <c r="E776" s="106" t="s">
        <v>2975</v>
      </c>
      <c r="F776" s="120" t="s">
        <v>3389</v>
      </c>
      <c r="G776" s="120" t="s">
        <v>3389</v>
      </c>
    </row>
    <row r="777" spans="1:7" ht="12" customHeight="1">
      <c r="A777" s="104" t="s">
        <v>3390</v>
      </c>
      <c r="B777" s="106" t="s">
        <v>584</v>
      </c>
      <c r="C777" s="122">
        <v>88900</v>
      </c>
      <c r="D777" s="105" t="s">
        <v>3391</v>
      </c>
      <c r="E777" s="106" t="s">
        <v>2975</v>
      </c>
      <c r="F777" s="120" t="s">
        <v>3392</v>
      </c>
      <c r="G777" s="120" t="s">
        <v>3392</v>
      </c>
    </row>
    <row r="778" spans="1:7" ht="12" customHeight="1">
      <c r="A778" s="104" t="s">
        <v>3393</v>
      </c>
      <c r="B778" s="106" t="s">
        <v>584</v>
      </c>
      <c r="C778" s="122">
        <v>88902</v>
      </c>
      <c r="D778" s="105" t="s">
        <v>3394</v>
      </c>
      <c r="E778" s="106" t="s">
        <v>2975</v>
      </c>
      <c r="F778" s="120" t="s">
        <v>3114</v>
      </c>
      <c r="G778" s="120" t="s">
        <v>3114</v>
      </c>
    </row>
    <row r="779" spans="1:7" ht="12" customHeight="1">
      <c r="A779" s="104" t="s">
        <v>3395</v>
      </c>
      <c r="B779" s="106" t="s">
        <v>584</v>
      </c>
      <c r="C779" s="122">
        <v>88903</v>
      </c>
      <c r="D779" s="105" t="s">
        <v>3396</v>
      </c>
      <c r="E779" s="106" t="s">
        <v>2975</v>
      </c>
      <c r="F779" s="120" t="s">
        <v>3397</v>
      </c>
      <c r="G779" s="120" t="s">
        <v>3397</v>
      </c>
    </row>
    <row r="780" spans="1:7" ht="12" customHeight="1">
      <c r="A780" s="104" t="s">
        <v>3398</v>
      </c>
      <c r="B780" s="106" t="s">
        <v>584</v>
      </c>
      <c r="C780" s="122">
        <v>88904</v>
      </c>
      <c r="D780" s="105" t="s">
        <v>3399</v>
      </c>
      <c r="E780" s="106" t="s">
        <v>2975</v>
      </c>
      <c r="F780" s="120" t="s">
        <v>3400</v>
      </c>
      <c r="G780" s="120" t="s">
        <v>3400</v>
      </c>
    </row>
    <row r="781" spans="1:7" ht="12" customHeight="1">
      <c r="A781" s="104" t="s">
        <v>3401</v>
      </c>
      <c r="B781" s="106" t="s">
        <v>584</v>
      </c>
      <c r="C781" s="122">
        <v>89009</v>
      </c>
      <c r="D781" s="105" t="s">
        <v>3402</v>
      </c>
      <c r="E781" s="106" t="s">
        <v>2975</v>
      </c>
      <c r="F781" s="120" t="s">
        <v>3403</v>
      </c>
      <c r="G781" s="120" t="s">
        <v>3403</v>
      </c>
    </row>
    <row r="782" spans="1:7" ht="12" customHeight="1">
      <c r="A782" s="104" t="s">
        <v>3404</v>
      </c>
      <c r="B782" s="106" t="s">
        <v>584</v>
      </c>
      <c r="C782" s="122">
        <v>89010</v>
      </c>
      <c r="D782" s="105" t="s">
        <v>3405</v>
      </c>
      <c r="E782" s="106" t="s">
        <v>2975</v>
      </c>
      <c r="F782" s="120" t="s">
        <v>3406</v>
      </c>
      <c r="G782" s="120" t="s">
        <v>3406</v>
      </c>
    </row>
    <row r="783" spans="1:7" ht="12" customHeight="1">
      <c r="A783" s="104" t="s">
        <v>3407</v>
      </c>
      <c r="B783" s="106" t="s">
        <v>584</v>
      </c>
      <c r="C783" s="122">
        <v>89011</v>
      </c>
      <c r="D783" s="105" t="s">
        <v>3408</v>
      </c>
      <c r="E783" s="106" t="s">
        <v>2975</v>
      </c>
      <c r="F783" s="120" t="s">
        <v>3409</v>
      </c>
      <c r="G783" s="120" t="s">
        <v>3409</v>
      </c>
    </row>
    <row r="784" spans="1:7" ht="12" customHeight="1">
      <c r="A784" s="104" t="s">
        <v>3410</v>
      </c>
      <c r="B784" s="106" t="s">
        <v>584</v>
      </c>
      <c r="C784" s="122">
        <v>89012</v>
      </c>
      <c r="D784" s="105" t="s">
        <v>3411</v>
      </c>
      <c r="E784" s="106" t="s">
        <v>2975</v>
      </c>
      <c r="F784" s="120" t="s">
        <v>1291</v>
      </c>
      <c r="G784" s="120" t="s">
        <v>1291</v>
      </c>
    </row>
    <row r="785" spans="1:7" ht="12" customHeight="1">
      <c r="A785" s="104" t="s">
        <v>3412</v>
      </c>
      <c r="B785" s="106" t="s">
        <v>584</v>
      </c>
      <c r="C785" s="122">
        <v>89013</v>
      </c>
      <c r="D785" s="105" t="s">
        <v>3413</v>
      </c>
      <c r="E785" s="106" t="s">
        <v>2975</v>
      </c>
      <c r="F785" s="120" t="s">
        <v>3414</v>
      </c>
      <c r="G785" s="120" t="s">
        <v>3414</v>
      </c>
    </row>
    <row r="786" spans="1:7" ht="12" customHeight="1">
      <c r="A786" s="104" t="s">
        <v>3415</v>
      </c>
      <c r="B786" s="106" t="s">
        <v>584</v>
      </c>
      <c r="C786" s="122">
        <v>89014</v>
      </c>
      <c r="D786" s="105" t="s">
        <v>3416</v>
      </c>
      <c r="E786" s="106" t="s">
        <v>2975</v>
      </c>
      <c r="F786" s="120" t="s">
        <v>3417</v>
      </c>
      <c r="G786" s="120" t="s">
        <v>3417</v>
      </c>
    </row>
    <row r="787" spans="1:7" ht="12" customHeight="1">
      <c r="A787" s="104" t="s">
        <v>3418</v>
      </c>
      <c r="B787" s="106" t="s">
        <v>584</v>
      </c>
      <c r="C787" s="122">
        <v>89015</v>
      </c>
      <c r="D787" s="105" t="s">
        <v>3419</v>
      </c>
      <c r="E787" s="106" t="s">
        <v>2975</v>
      </c>
      <c r="F787" s="120" t="s">
        <v>3420</v>
      </c>
      <c r="G787" s="120" t="s">
        <v>3420</v>
      </c>
    </row>
    <row r="788" spans="1:7" ht="12" customHeight="1">
      <c r="A788" s="104" t="s">
        <v>3421</v>
      </c>
      <c r="B788" s="106" t="s">
        <v>584</v>
      </c>
      <c r="C788" s="122">
        <v>89016</v>
      </c>
      <c r="D788" s="105" t="s">
        <v>3422</v>
      </c>
      <c r="E788" s="106" t="s">
        <v>2975</v>
      </c>
      <c r="F788" s="120" t="s">
        <v>3423</v>
      </c>
      <c r="G788" s="120" t="s">
        <v>3423</v>
      </c>
    </row>
    <row r="789" spans="1:7" ht="12" customHeight="1">
      <c r="A789" s="104" t="s">
        <v>3424</v>
      </c>
      <c r="B789" s="106" t="s">
        <v>584</v>
      </c>
      <c r="C789" s="122">
        <v>89017</v>
      </c>
      <c r="D789" s="105" t="s">
        <v>3425</v>
      </c>
      <c r="E789" s="106" t="s">
        <v>2975</v>
      </c>
      <c r="F789" s="120" t="s">
        <v>3426</v>
      </c>
      <c r="G789" s="120" t="s">
        <v>3426</v>
      </c>
    </row>
    <row r="790" spans="1:7" ht="12" customHeight="1">
      <c r="A790" s="104" t="s">
        <v>3427</v>
      </c>
      <c r="B790" s="106" t="s">
        <v>584</v>
      </c>
      <c r="C790" s="122">
        <v>89018</v>
      </c>
      <c r="D790" s="105" t="s">
        <v>3428</v>
      </c>
      <c r="E790" s="106" t="s">
        <v>2975</v>
      </c>
      <c r="F790" s="120" t="s">
        <v>3429</v>
      </c>
      <c r="G790" s="120" t="s">
        <v>3429</v>
      </c>
    </row>
    <row r="791" spans="1:7" ht="12" customHeight="1">
      <c r="A791" s="104" t="s">
        <v>3430</v>
      </c>
      <c r="B791" s="106" t="s">
        <v>584</v>
      </c>
      <c r="C791" s="122">
        <v>89019</v>
      </c>
      <c r="D791" s="105" t="s">
        <v>3431</v>
      </c>
      <c r="E791" s="106" t="s">
        <v>2975</v>
      </c>
      <c r="F791" s="120" t="s">
        <v>2641</v>
      </c>
      <c r="G791" s="120" t="s">
        <v>2641</v>
      </c>
    </row>
    <row r="792" spans="1:7" ht="12" customHeight="1">
      <c r="A792" s="104" t="s">
        <v>3432</v>
      </c>
      <c r="B792" s="106" t="s">
        <v>584</v>
      </c>
      <c r="C792" s="122">
        <v>89020</v>
      </c>
      <c r="D792" s="105" t="s">
        <v>3433</v>
      </c>
      <c r="E792" s="106" t="s">
        <v>2975</v>
      </c>
      <c r="F792" s="120" t="s">
        <v>3434</v>
      </c>
      <c r="G792" s="120" t="s">
        <v>3434</v>
      </c>
    </row>
    <row r="793" spans="1:7" ht="12" customHeight="1">
      <c r="A793" s="104" t="s">
        <v>3435</v>
      </c>
      <c r="B793" s="106" t="s">
        <v>584</v>
      </c>
      <c r="C793" s="122">
        <v>89023</v>
      </c>
      <c r="D793" s="105" t="s">
        <v>3436</v>
      </c>
      <c r="E793" s="106" t="s">
        <v>2975</v>
      </c>
      <c r="F793" s="120" t="s">
        <v>1185</v>
      </c>
      <c r="G793" s="120" t="s">
        <v>1185</v>
      </c>
    </row>
    <row r="794" spans="1:7" ht="12" customHeight="1">
      <c r="A794" s="104" t="s">
        <v>3437</v>
      </c>
      <c r="B794" s="106" t="s">
        <v>584</v>
      </c>
      <c r="C794" s="122">
        <v>89024</v>
      </c>
      <c r="D794" s="105" t="s">
        <v>3438</v>
      </c>
      <c r="E794" s="106" t="s">
        <v>2975</v>
      </c>
      <c r="F794" s="120" t="s">
        <v>3439</v>
      </c>
      <c r="G794" s="120" t="s">
        <v>3439</v>
      </c>
    </row>
    <row r="795" spans="1:7" ht="12" customHeight="1">
      <c r="A795" s="104" t="s">
        <v>3440</v>
      </c>
      <c r="B795" s="106" t="s">
        <v>584</v>
      </c>
      <c r="C795" s="122">
        <v>89025</v>
      </c>
      <c r="D795" s="105" t="s">
        <v>3441</v>
      </c>
      <c r="E795" s="106" t="s">
        <v>2975</v>
      </c>
      <c r="F795" s="120" t="s">
        <v>2110</v>
      </c>
      <c r="G795" s="120" t="s">
        <v>2110</v>
      </c>
    </row>
    <row r="796" spans="1:7" ht="12" customHeight="1">
      <c r="A796" s="104" t="s">
        <v>3442</v>
      </c>
      <c r="B796" s="106" t="s">
        <v>584</v>
      </c>
      <c r="C796" s="122">
        <v>89026</v>
      </c>
      <c r="D796" s="105" t="s">
        <v>3443</v>
      </c>
      <c r="E796" s="106" t="s">
        <v>2975</v>
      </c>
      <c r="F796" s="120" t="s">
        <v>3444</v>
      </c>
      <c r="G796" s="120" t="s">
        <v>3444</v>
      </c>
    </row>
    <row r="797" spans="1:7" ht="12" customHeight="1">
      <c r="A797" s="104" t="s">
        <v>3445</v>
      </c>
      <c r="B797" s="106" t="s">
        <v>584</v>
      </c>
      <c r="C797" s="122">
        <v>89029</v>
      </c>
      <c r="D797" s="105" t="s">
        <v>3446</v>
      </c>
      <c r="E797" s="106" t="s">
        <v>2975</v>
      </c>
      <c r="F797" s="120" t="s">
        <v>2557</v>
      </c>
      <c r="G797" s="120" t="s">
        <v>2557</v>
      </c>
    </row>
    <row r="798" spans="1:7" ht="12" customHeight="1">
      <c r="A798" s="104" t="s">
        <v>3447</v>
      </c>
      <c r="B798" s="106" t="s">
        <v>584</v>
      </c>
      <c r="C798" s="122">
        <v>89030</v>
      </c>
      <c r="D798" s="105" t="s">
        <v>3448</v>
      </c>
      <c r="E798" s="106" t="s">
        <v>2975</v>
      </c>
      <c r="F798" s="120" t="s">
        <v>3449</v>
      </c>
      <c r="G798" s="120" t="s">
        <v>3449</v>
      </c>
    </row>
    <row r="799" spans="1:7" ht="12" customHeight="1">
      <c r="A799" s="104" t="s">
        <v>3450</v>
      </c>
      <c r="B799" s="106" t="s">
        <v>584</v>
      </c>
      <c r="C799" s="122">
        <v>89033</v>
      </c>
      <c r="D799" s="105" t="s">
        <v>3451</v>
      </c>
      <c r="E799" s="106" t="s">
        <v>2975</v>
      </c>
      <c r="F799" s="120" t="s">
        <v>3452</v>
      </c>
      <c r="G799" s="120" t="s">
        <v>3452</v>
      </c>
    </row>
    <row r="800" spans="1:7" ht="12" customHeight="1">
      <c r="A800" s="104" t="s">
        <v>3453</v>
      </c>
      <c r="B800" s="106" t="s">
        <v>584</v>
      </c>
      <c r="C800" s="122">
        <v>89034</v>
      </c>
      <c r="D800" s="105" t="s">
        <v>3454</v>
      </c>
      <c r="E800" s="106" t="s">
        <v>2975</v>
      </c>
      <c r="F800" s="120" t="s">
        <v>3455</v>
      </c>
      <c r="G800" s="120" t="s">
        <v>3455</v>
      </c>
    </row>
    <row r="801" spans="1:7" ht="12" customHeight="1">
      <c r="A801" s="104" t="s">
        <v>3456</v>
      </c>
      <c r="B801" s="106" t="s">
        <v>584</v>
      </c>
      <c r="C801" s="122">
        <v>89128</v>
      </c>
      <c r="D801" s="105" t="s">
        <v>3457</v>
      </c>
      <c r="E801" s="106" t="s">
        <v>2975</v>
      </c>
      <c r="F801" s="120" t="s">
        <v>3458</v>
      </c>
      <c r="G801" s="120" t="s">
        <v>3458</v>
      </c>
    </row>
    <row r="802" spans="1:7" ht="12" customHeight="1">
      <c r="A802" s="104" t="s">
        <v>3459</v>
      </c>
      <c r="B802" s="106" t="s">
        <v>584</v>
      </c>
      <c r="C802" s="122">
        <v>89129</v>
      </c>
      <c r="D802" s="105" t="s">
        <v>3460</v>
      </c>
      <c r="E802" s="106" t="s">
        <v>2975</v>
      </c>
      <c r="F802" s="120" t="s">
        <v>3461</v>
      </c>
      <c r="G802" s="120" t="s">
        <v>3461</v>
      </c>
    </row>
    <row r="803" spans="1:7" ht="12" customHeight="1">
      <c r="A803" s="104" t="s">
        <v>3462</v>
      </c>
      <c r="B803" s="106" t="s">
        <v>584</v>
      </c>
      <c r="C803" s="122">
        <v>89130</v>
      </c>
      <c r="D803" s="105" t="s">
        <v>3463</v>
      </c>
      <c r="E803" s="106" t="s">
        <v>2975</v>
      </c>
      <c r="F803" s="120" t="s">
        <v>3464</v>
      </c>
      <c r="G803" s="120" t="s">
        <v>3464</v>
      </c>
    </row>
    <row r="804" spans="1:7" ht="12" customHeight="1">
      <c r="A804" s="104" t="s">
        <v>3465</v>
      </c>
      <c r="B804" s="106" t="s">
        <v>584</v>
      </c>
      <c r="C804" s="122">
        <v>89131</v>
      </c>
      <c r="D804" s="105" t="s">
        <v>3466</v>
      </c>
      <c r="E804" s="106" t="s">
        <v>2975</v>
      </c>
      <c r="F804" s="120" t="s">
        <v>3467</v>
      </c>
      <c r="G804" s="120" t="s">
        <v>3467</v>
      </c>
    </row>
    <row r="805" spans="1:7" ht="12" customHeight="1">
      <c r="A805" s="104" t="s">
        <v>3468</v>
      </c>
      <c r="B805" s="106" t="s">
        <v>584</v>
      </c>
      <c r="C805" s="122">
        <v>89210</v>
      </c>
      <c r="D805" s="105" t="s">
        <v>3469</v>
      </c>
      <c r="E805" s="106" t="s">
        <v>2975</v>
      </c>
      <c r="F805" s="120" t="s">
        <v>3470</v>
      </c>
      <c r="G805" s="120" t="s">
        <v>3470</v>
      </c>
    </row>
    <row r="806" spans="1:7" ht="12" customHeight="1">
      <c r="A806" s="104" t="s">
        <v>3471</v>
      </c>
      <c r="B806" s="106" t="s">
        <v>584</v>
      </c>
      <c r="C806" s="122">
        <v>89211</v>
      </c>
      <c r="D806" s="105" t="s">
        <v>3472</v>
      </c>
      <c r="E806" s="106" t="s">
        <v>2975</v>
      </c>
      <c r="F806" s="120" t="s">
        <v>3473</v>
      </c>
      <c r="G806" s="120" t="s">
        <v>3473</v>
      </c>
    </row>
    <row r="807" spans="1:7" ht="12" customHeight="1">
      <c r="A807" s="104" t="s">
        <v>3474</v>
      </c>
      <c r="B807" s="106" t="s">
        <v>584</v>
      </c>
      <c r="C807" s="122">
        <v>89212</v>
      </c>
      <c r="D807" s="105" t="s">
        <v>3475</v>
      </c>
      <c r="E807" s="106" t="s">
        <v>2975</v>
      </c>
      <c r="F807" s="120" t="s">
        <v>3476</v>
      </c>
      <c r="G807" s="120" t="s">
        <v>3476</v>
      </c>
    </row>
    <row r="808" spans="1:7" ht="12" customHeight="1">
      <c r="A808" s="104" t="s">
        <v>3477</v>
      </c>
      <c r="B808" s="106" t="s">
        <v>584</v>
      </c>
      <c r="C808" s="122">
        <v>89213</v>
      </c>
      <c r="D808" s="105" t="s">
        <v>3478</v>
      </c>
      <c r="E808" s="106" t="s">
        <v>2975</v>
      </c>
      <c r="F808" s="120" t="s">
        <v>2110</v>
      </c>
      <c r="G808" s="120" t="s">
        <v>2110</v>
      </c>
    </row>
    <row r="809" spans="1:7" ht="12" customHeight="1">
      <c r="A809" s="104" t="s">
        <v>3479</v>
      </c>
      <c r="B809" s="106" t="s">
        <v>584</v>
      </c>
      <c r="C809" s="122">
        <v>89214</v>
      </c>
      <c r="D809" s="105" t="s">
        <v>3480</v>
      </c>
      <c r="E809" s="106" t="s">
        <v>2975</v>
      </c>
      <c r="F809" s="120" t="s">
        <v>3481</v>
      </c>
      <c r="G809" s="120" t="s">
        <v>3481</v>
      </c>
    </row>
    <row r="810" spans="1:7" ht="12" customHeight="1">
      <c r="A810" s="104" t="s">
        <v>3482</v>
      </c>
      <c r="B810" s="106" t="s">
        <v>584</v>
      </c>
      <c r="C810" s="122">
        <v>89215</v>
      </c>
      <c r="D810" s="105" t="s">
        <v>3483</v>
      </c>
      <c r="E810" s="106" t="s">
        <v>2975</v>
      </c>
      <c r="F810" s="120" t="s">
        <v>3484</v>
      </c>
      <c r="G810" s="120" t="s">
        <v>3484</v>
      </c>
    </row>
    <row r="811" spans="1:7" ht="12" customHeight="1">
      <c r="A811" s="104" t="s">
        <v>3485</v>
      </c>
      <c r="B811" s="106" t="s">
        <v>584</v>
      </c>
      <c r="C811" s="122">
        <v>89221</v>
      </c>
      <c r="D811" s="105" t="s">
        <v>3486</v>
      </c>
      <c r="E811" s="106" t="s">
        <v>2975</v>
      </c>
      <c r="F811" s="120" t="s">
        <v>1351</v>
      </c>
      <c r="G811" s="120" t="s">
        <v>1351</v>
      </c>
    </row>
    <row r="812" spans="1:7" ht="12" customHeight="1">
      <c r="A812" s="104" t="s">
        <v>3487</v>
      </c>
      <c r="B812" s="106" t="s">
        <v>584</v>
      </c>
      <c r="C812" s="122">
        <v>89222</v>
      </c>
      <c r="D812" s="105" t="s">
        <v>3488</v>
      </c>
      <c r="E812" s="106" t="s">
        <v>2975</v>
      </c>
      <c r="F812" s="120" t="s">
        <v>3006</v>
      </c>
      <c r="G812" s="120" t="s">
        <v>3006</v>
      </c>
    </row>
    <row r="813" spans="1:7" ht="12" customHeight="1">
      <c r="A813" s="104" t="s">
        <v>3489</v>
      </c>
      <c r="B813" s="106" t="s">
        <v>584</v>
      </c>
      <c r="C813" s="122">
        <v>89223</v>
      </c>
      <c r="D813" s="105" t="s">
        <v>3490</v>
      </c>
      <c r="E813" s="106" t="s">
        <v>2975</v>
      </c>
      <c r="F813" s="120" t="s">
        <v>2630</v>
      </c>
      <c r="G813" s="120" t="s">
        <v>2630</v>
      </c>
    </row>
    <row r="814" spans="1:7" ht="12" customHeight="1">
      <c r="A814" s="104" t="s">
        <v>3491</v>
      </c>
      <c r="B814" s="106" t="s">
        <v>584</v>
      </c>
      <c r="C814" s="122">
        <v>89224</v>
      </c>
      <c r="D814" s="105" t="s">
        <v>3492</v>
      </c>
      <c r="E814" s="106" t="s">
        <v>2975</v>
      </c>
      <c r="F814" s="120" t="s">
        <v>3493</v>
      </c>
      <c r="G814" s="120" t="s">
        <v>3493</v>
      </c>
    </row>
    <row r="815" spans="1:7" ht="12" customHeight="1">
      <c r="A815" s="104" t="s">
        <v>3494</v>
      </c>
      <c r="B815" s="106" t="s">
        <v>584</v>
      </c>
      <c r="C815" s="122">
        <v>89228</v>
      </c>
      <c r="D815" s="105" t="s">
        <v>3495</v>
      </c>
      <c r="E815" s="106" t="s">
        <v>2975</v>
      </c>
      <c r="F815" s="120" t="s">
        <v>3496</v>
      </c>
      <c r="G815" s="120" t="s">
        <v>3496</v>
      </c>
    </row>
    <row r="816" spans="1:7" ht="12" customHeight="1">
      <c r="A816" s="104" t="s">
        <v>3497</v>
      </c>
      <c r="B816" s="106" t="s">
        <v>584</v>
      </c>
      <c r="C816" s="122">
        <v>89229</v>
      </c>
      <c r="D816" s="105" t="s">
        <v>3498</v>
      </c>
      <c r="E816" s="106" t="s">
        <v>2975</v>
      </c>
      <c r="F816" s="120" t="s">
        <v>3499</v>
      </c>
      <c r="G816" s="120" t="s">
        <v>3499</v>
      </c>
    </row>
    <row r="817" spans="1:7" ht="12" customHeight="1">
      <c r="A817" s="104" t="s">
        <v>3500</v>
      </c>
      <c r="B817" s="106" t="s">
        <v>584</v>
      </c>
      <c r="C817" s="122">
        <v>89230</v>
      </c>
      <c r="D817" s="105" t="s">
        <v>3501</v>
      </c>
      <c r="E817" s="106" t="s">
        <v>2975</v>
      </c>
      <c r="F817" s="120" t="s">
        <v>3502</v>
      </c>
      <c r="G817" s="120" t="s">
        <v>3502</v>
      </c>
    </row>
    <row r="818" spans="1:7" ht="12" customHeight="1">
      <c r="A818" s="104" t="s">
        <v>3503</v>
      </c>
      <c r="B818" s="106" t="s">
        <v>584</v>
      </c>
      <c r="C818" s="122">
        <v>89231</v>
      </c>
      <c r="D818" s="105" t="s">
        <v>3504</v>
      </c>
      <c r="E818" s="106" t="s">
        <v>2975</v>
      </c>
      <c r="F818" s="120" t="s">
        <v>3505</v>
      </c>
      <c r="G818" s="120" t="s">
        <v>3505</v>
      </c>
    </row>
    <row r="819" spans="1:7" ht="12" customHeight="1">
      <c r="A819" s="104" t="s">
        <v>3506</v>
      </c>
      <c r="B819" s="106" t="s">
        <v>584</v>
      </c>
      <c r="C819" s="122">
        <v>89232</v>
      </c>
      <c r="D819" s="105" t="s">
        <v>3507</v>
      </c>
      <c r="E819" s="106" t="s">
        <v>2975</v>
      </c>
      <c r="F819" s="120" t="s">
        <v>3508</v>
      </c>
      <c r="G819" s="120" t="s">
        <v>3508</v>
      </c>
    </row>
    <row r="820" spans="1:7" ht="12" customHeight="1">
      <c r="A820" s="104" t="s">
        <v>3509</v>
      </c>
      <c r="B820" s="106" t="s">
        <v>584</v>
      </c>
      <c r="C820" s="122">
        <v>89233</v>
      </c>
      <c r="D820" s="105" t="s">
        <v>3510</v>
      </c>
      <c r="E820" s="106" t="s">
        <v>2975</v>
      </c>
      <c r="F820" s="120" t="s">
        <v>3511</v>
      </c>
      <c r="G820" s="120" t="s">
        <v>3511</v>
      </c>
    </row>
    <row r="821" spans="1:7" ht="12" customHeight="1">
      <c r="A821" s="104" t="s">
        <v>3512</v>
      </c>
      <c r="B821" s="106" t="s">
        <v>584</v>
      </c>
      <c r="C821" s="122">
        <v>89236</v>
      </c>
      <c r="D821" s="105" t="s">
        <v>3513</v>
      </c>
      <c r="E821" s="106" t="s">
        <v>2975</v>
      </c>
      <c r="F821" s="120" t="s">
        <v>3514</v>
      </c>
      <c r="G821" s="120" t="s">
        <v>3514</v>
      </c>
    </row>
    <row r="822" spans="1:7" ht="12" customHeight="1">
      <c r="A822" s="104" t="s">
        <v>3515</v>
      </c>
      <c r="B822" s="106" t="s">
        <v>584</v>
      </c>
      <c r="C822" s="122">
        <v>89237</v>
      </c>
      <c r="D822" s="105" t="s">
        <v>3516</v>
      </c>
      <c r="E822" s="106" t="s">
        <v>2975</v>
      </c>
      <c r="F822" s="120" t="s">
        <v>3517</v>
      </c>
      <c r="G822" s="120" t="s">
        <v>3517</v>
      </c>
    </row>
    <row r="823" spans="1:7" ht="12" customHeight="1">
      <c r="A823" s="104" t="s">
        <v>3518</v>
      </c>
      <c r="B823" s="106" t="s">
        <v>584</v>
      </c>
      <c r="C823" s="122">
        <v>89238</v>
      </c>
      <c r="D823" s="105" t="s">
        <v>3519</v>
      </c>
      <c r="E823" s="106" t="s">
        <v>2975</v>
      </c>
      <c r="F823" s="120" t="s">
        <v>3520</v>
      </c>
      <c r="G823" s="120" t="s">
        <v>3520</v>
      </c>
    </row>
    <row r="824" spans="1:7" ht="12" customHeight="1">
      <c r="A824" s="104" t="s">
        <v>3521</v>
      </c>
      <c r="B824" s="106" t="s">
        <v>584</v>
      </c>
      <c r="C824" s="122">
        <v>89239</v>
      </c>
      <c r="D824" s="105" t="s">
        <v>3522</v>
      </c>
      <c r="E824" s="106" t="s">
        <v>2975</v>
      </c>
      <c r="F824" s="120" t="s">
        <v>3523</v>
      </c>
      <c r="G824" s="120" t="s">
        <v>3523</v>
      </c>
    </row>
    <row r="825" spans="1:7" ht="12" customHeight="1">
      <c r="A825" s="104" t="s">
        <v>3524</v>
      </c>
      <c r="B825" s="106" t="s">
        <v>584</v>
      </c>
      <c r="C825" s="122">
        <v>89240</v>
      </c>
      <c r="D825" s="105" t="s">
        <v>3525</v>
      </c>
      <c r="E825" s="106" t="s">
        <v>2975</v>
      </c>
      <c r="F825" s="120" t="s">
        <v>3526</v>
      </c>
      <c r="G825" s="120" t="s">
        <v>3526</v>
      </c>
    </row>
    <row r="826" spans="1:7" ht="12" customHeight="1">
      <c r="A826" s="104" t="s">
        <v>3527</v>
      </c>
      <c r="B826" s="106" t="s">
        <v>584</v>
      </c>
      <c r="C826" s="122">
        <v>89241</v>
      </c>
      <c r="D826" s="105" t="s">
        <v>3528</v>
      </c>
      <c r="E826" s="106" t="s">
        <v>2975</v>
      </c>
      <c r="F826" s="120" t="s">
        <v>3529</v>
      </c>
      <c r="G826" s="120" t="s">
        <v>3529</v>
      </c>
    </row>
    <row r="827" spans="1:7" ht="12" customHeight="1">
      <c r="A827" s="104" t="s">
        <v>3530</v>
      </c>
      <c r="B827" s="106" t="s">
        <v>584</v>
      </c>
      <c r="C827" s="122">
        <v>89246</v>
      </c>
      <c r="D827" s="105" t="s">
        <v>3531</v>
      </c>
      <c r="E827" s="106" t="s">
        <v>2975</v>
      </c>
      <c r="F827" s="120" t="s">
        <v>3532</v>
      </c>
      <c r="G827" s="120" t="s">
        <v>3532</v>
      </c>
    </row>
    <row r="828" spans="1:7" ht="12" customHeight="1">
      <c r="A828" s="104" t="s">
        <v>3533</v>
      </c>
      <c r="B828" s="106" t="s">
        <v>584</v>
      </c>
      <c r="C828" s="122">
        <v>89247</v>
      </c>
      <c r="D828" s="105" t="s">
        <v>3534</v>
      </c>
      <c r="E828" s="106" t="s">
        <v>2975</v>
      </c>
      <c r="F828" s="120" t="s">
        <v>3535</v>
      </c>
      <c r="G828" s="120" t="s">
        <v>3535</v>
      </c>
    </row>
    <row r="829" spans="1:7" ht="12" customHeight="1">
      <c r="A829" s="104" t="s">
        <v>3536</v>
      </c>
      <c r="B829" s="106" t="s">
        <v>584</v>
      </c>
      <c r="C829" s="122">
        <v>89248</v>
      </c>
      <c r="D829" s="105" t="s">
        <v>3537</v>
      </c>
      <c r="E829" s="106" t="s">
        <v>2975</v>
      </c>
      <c r="F829" s="120" t="s">
        <v>3538</v>
      </c>
      <c r="G829" s="120" t="s">
        <v>3538</v>
      </c>
    </row>
    <row r="830" spans="1:7" ht="12" customHeight="1">
      <c r="A830" s="104" t="s">
        <v>3539</v>
      </c>
      <c r="B830" s="106" t="s">
        <v>584</v>
      </c>
      <c r="C830" s="122">
        <v>89249</v>
      </c>
      <c r="D830" s="105" t="s">
        <v>3540</v>
      </c>
      <c r="E830" s="106" t="s">
        <v>2975</v>
      </c>
      <c r="F830" s="120" t="s">
        <v>3541</v>
      </c>
      <c r="G830" s="120" t="s">
        <v>3541</v>
      </c>
    </row>
    <row r="831" spans="1:7" ht="12" customHeight="1">
      <c r="A831" s="104" t="s">
        <v>3542</v>
      </c>
      <c r="B831" s="106" t="s">
        <v>584</v>
      </c>
      <c r="C831" s="122">
        <v>89253</v>
      </c>
      <c r="D831" s="105" t="s">
        <v>3543</v>
      </c>
      <c r="E831" s="106" t="s">
        <v>2975</v>
      </c>
      <c r="F831" s="120" t="s">
        <v>3544</v>
      </c>
      <c r="G831" s="120" t="s">
        <v>3544</v>
      </c>
    </row>
    <row r="832" spans="1:7" ht="12" customHeight="1">
      <c r="A832" s="104" t="s">
        <v>3545</v>
      </c>
      <c r="B832" s="106" t="s">
        <v>584</v>
      </c>
      <c r="C832" s="122">
        <v>89254</v>
      </c>
      <c r="D832" s="105" t="s">
        <v>3546</v>
      </c>
      <c r="E832" s="106" t="s">
        <v>2975</v>
      </c>
      <c r="F832" s="120" t="s">
        <v>3547</v>
      </c>
      <c r="G832" s="120" t="s">
        <v>3547</v>
      </c>
    </row>
    <row r="833" spans="1:7" ht="12" customHeight="1">
      <c r="A833" s="104" t="s">
        <v>3548</v>
      </c>
      <c r="B833" s="106" t="s">
        <v>584</v>
      </c>
      <c r="C833" s="122">
        <v>89255</v>
      </c>
      <c r="D833" s="105" t="s">
        <v>3549</v>
      </c>
      <c r="E833" s="106" t="s">
        <v>2975</v>
      </c>
      <c r="F833" s="120" t="s">
        <v>3550</v>
      </c>
      <c r="G833" s="120" t="s">
        <v>3550</v>
      </c>
    </row>
    <row r="834" spans="1:7" ht="12" customHeight="1">
      <c r="A834" s="104" t="s">
        <v>3551</v>
      </c>
      <c r="B834" s="106" t="s">
        <v>584</v>
      </c>
      <c r="C834" s="122">
        <v>89256</v>
      </c>
      <c r="D834" s="105" t="s">
        <v>3552</v>
      </c>
      <c r="E834" s="106" t="s">
        <v>2975</v>
      </c>
      <c r="F834" s="120" t="s">
        <v>3192</v>
      </c>
      <c r="G834" s="120" t="s">
        <v>3192</v>
      </c>
    </row>
    <row r="835" spans="1:7" ht="12" customHeight="1">
      <c r="A835" s="104" t="s">
        <v>3553</v>
      </c>
      <c r="B835" s="106" t="s">
        <v>584</v>
      </c>
      <c r="C835" s="122">
        <v>89259</v>
      </c>
      <c r="D835" s="105" t="s">
        <v>3554</v>
      </c>
      <c r="E835" s="106" t="s">
        <v>2975</v>
      </c>
      <c r="F835" s="120" t="s">
        <v>3555</v>
      </c>
      <c r="G835" s="120" t="s">
        <v>3555</v>
      </c>
    </row>
    <row r="836" spans="1:7" ht="12" customHeight="1">
      <c r="A836" s="104" t="s">
        <v>3556</v>
      </c>
      <c r="B836" s="106" t="s">
        <v>584</v>
      </c>
      <c r="C836" s="122">
        <v>89260</v>
      </c>
      <c r="D836" s="105" t="s">
        <v>3557</v>
      </c>
      <c r="E836" s="106" t="s">
        <v>2975</v>
      </c>
      <c r="F836" s="120" t="s">
        <v>1292</v>
      </c>
      <c r="G836" s="120" t="s">
        <v>1292</v>
      </c>
    </row>
    <row r="837" spans="1:7" ht="12" customHeight="1">
      <c r="A837" s="104" t="s">
        <v>3558</v>
      </c>
      <c r="B837" s="106" t="s">
        <v>584</v>
      </c>
      <c r="C837" s="122">
        <v>89262</v>
      </c>
      <c r="D837" s="105" t="s">
        <v>3559</v>
      </c>
      <c r="E837" s="106" t="s">
        <v>2975</v>
      </c>
      <c r="F837" s="120" t="s">
        <v>3560</v>
      </c>
      <c r="G837" s="120" t="s">
        <v>3560</v>
      </c>
    </row>
    <row r="838" spans="1:7" ht="12" customHeight="1">
      <c r="A838" s="104" t="s">
        <v>3561</v>
      </c>
      <c r="B838" s="106" t="s">
        <v>584</v>
      </c>
      <c r="C838" s="122">
        <v>89264</v>
      </c>
      <c r="D838" s="105" t="s">
        <v>3562</v>
      </c>
      <c r="E838" s="106" t="s">
        <v>2975</v>
      </c>
      <c r="F838" s="120" t="s">
        <v>3563</v>
      </c>
      <c r="G838" s="120" t="s">
        <v>3563</v>
      </c>
    </row>
    <row r="839" spans="1:7" ht="12" customHeight="1">
      <c r="A839" s="104" t="s">
        <v>3564</v>
      </c>
      <c r="B839" s="106" t="s">
        <v>584</v>
      </c>
      <c r="C839" s="122">
        <v>89265</v>
      </c>
      <c r="D839" s="105" t="s">
        <v>3565</v>
      </c>
      <c r="E839" s="106" t="s">
        <v>2975</v>
      </c>
      <c r="F839" s="120" t="s">
        <v>2860</v>
      </c>
      <c r="G839" s="120" t="s">
        <v>2860</v>
      </c>
    </row>
    <row r="840" spans="1:7" ht="12" customHeight="1">
      <c r="A840" s="104" t="s">
        <v>3566</v>
      </c>
      <c r="B840" s="106" t="s">
        <v>584</v>
      </c>
      <c r="C840" s="122">
        <v>89266</v>
      </c>
      <c r="D840" s="105" t="s">
        <v>3567</v>
      </c>
      <c r="E840" s="106" t="s">
        <v>2975</v>
      </c>
      <c r="F840" s="120" t="s">
        <v>3568</v>
      </c>
      <c r="G840" s="120" t="s">
        <v>3568</v>
      </c>
    </row>
    <row r="841" spans="1:7" ht="12" customHeight="1">
      <c r="A841" s="104" t="s">
        <v>3569</v>
      </c>
      <c r="B841" s="106" t="s">
        <v>584</v>
      </c>
      <c r="C841" s="122">
        <v>89267</v>
      </c>
      <c r="D841" s="105" t="s">
        <v>3570</v>
      </c>
      <c r="E841" s="106" t="s">
        <v>2975</v>
      </c>
      <c r="F841" s="120" t="s">
        <v>3571</v>
      </c>
      <c r="G841" s="120" t="s">
        <v>3571</v>
      </c>
    </row>
    <row r="842" spans="1:7" ht="12" customHeight="1">
      <c r="A842" s="104" t="s">
        <v>3572</v>
      </c>
      <c r="B842" s="106" t="s">
        <v>584</v>
      </c>
      <c r="C842" s="122">
        <v>89268</v>
      </c>
      <c r="D842" s="105" t="s">
        <v>3573</v>
      </c>
      <c r="E842" s="106" t="s">
        <v>2975</v>
      </c>
      <c r="F842" s="120" t="s">
        <v>3574</v>
      </c>
      <c r="G842" s="120" t="s">
        <v>3574</v>
      </c>
    </row>
    <row r="843" spans="1:7" ht="12" customHeight="1">
      <c r="A843" s="104" t="s">
        <v>3575</v>
      </c>
      <c r="B843" s="106" t="s">
        <v>584</v>
      </c>
      <c r="C843" s="122">
        <v>89269</v>
      </c>
      <c r="D843" s="105" t="s">
        <v>3576</v>
      </c>
      <c r="E843" s="106" t="s">
        <v>2975</v>
      </c>
      <c r="F843" s="120" t="s">
        <v>3577</v>
      </c>
      <c r="G843" s="120" t="s">
        <v>3577</v>
      </c>
    </row>
    <row r="844" spans="1:7" ht="12" customHeight="1">
      <c r="A844" s="104" t="s">
        <v>3578</v>
      </c>
      <c r="B844" s="106" t="s">
        <v>584</v>
      </c>
      <c r="C844" s="122">
        <v>89270</v>
      </c>
      <c r="D844" s="105" t="s">
        <v>3579</v>
      </c>
      <c r="E844" s="106" t="s">
        <v>2975</v>
      </c>
      <c r="F844" s="120" t="s">
        <v>3580</v>
      </c>
      <c r="G844" s="120" t="s">
        <v>3580</v>
      </c>
    </row>
    <row r="845" spans="1:7" ht="12" customHeight="1">
      <c r="A845" s="104" t="s">
        <v>3581</v>
      </c>
      <c r="B845" s="106" t="s">
        <v>584</v>
      </c>
      <c r="C845" s="122">
        <v>89271</v>
      </c>
      <c r="D845" s="105" t="s">
        <v>3582</v>
      </c>
      <c r="E845" s="106" t="s">
        <v>2975</v>
      </c>
      <c r="F845" s="120" t="s">
        <v>3583</v>
      </c>
      <c r="G845" s="120" t="s">
        <v>3583</v>
      </c>
    </row>
    <row r="846" spans="1:7" ht="12" customHeight="1">
      <c r="A846" s="104" t="s">
        <v>3584</v>
      </c>
      <c r="B846" s="106" t="s">
        <v>584</v>
      </c>
      <c r="C846" s="122">
        <v>89274</v>
      </c>
      <c r="D846" s="105" t="s">
        <v>3585</v>
      </c>
      <c r="E846" s="106" t="s">
        <v>2975</v>
      </c>
      <c r="F846" s="120" t="s">
        <v>3586</v>
      </c>
      <c r="G846" s="120" t="s">
        <v>3586</v>
      </c>
    </row>
    <row r="847" spans="1:7" ht="12" customHeight="1">
      <c r="A847" s="104" t="s">
        <v>3587</v>
      </c>
      <c r="B847" s="106" t="s">
        <v>584</v>
      </c>
      <c r="C847" s="122">
        <v>89275</v>
      </c>
      <c r="D847" s="105" t="s">
        <v>3588</v>
      </c>
      <c r="E847" s="106" t="s">
        <v>2975</v>
      </c>
      <c r="F847" s="120" t="s">
        <v>3589</v>
      </c>
      <c r="G847" s="120" t="s">
        <v>3589</v>
      </c>
    </row>
    <row r="848" spans="1:7" ht="12" customHeight="1">
      <c r="A848" s="104" t="s">
        <v>3590</v>
      </c>
      <c r="B848" s="106" t="s">
        <v>584</v>
      </c>
      <c r="C848" s="122">
        <v>89276</v>
      </c>
      <c r="D848" s="105" t="s">
        <v>3591</v>
      </c>
      <c r="E848" s="106" t="s">
        <v>2975</v>
      </c>
      <c r="F848" s="120" t="s">
        <v>3439</v>
      </c>
      <c r="G848" s="120" t="s">
        <v>3439</v>
      </c>
    </row>
    <row r="849" spans="1:7" ht="12" customHeight="1">
      <c r="A849" s="104" t="s">
        <v>3592</v>
      </c>
      <c r="B849" s="106" t="s">
        <v>584</v>
      </c>
      <c r="C849" s="122">
        <v>89277</v>
      </c>
      <c r="D849" s="105" t="s">
        <v>3593</v>
      </c>
      <c r="E849" s="106" t="s">
        <v>2975</v>
      </c>
      <c r="F849" s="120" t="s">
        <v>2795</v>
      </c>
      <c r="G849" s="120" t="s">
        <v>2795</v>
      </c>
    </row>
    <row r="850" spans="1:7" ht="12" customHeight="1">
      <c r="A850" s="104" t="s">
        <v>3594</v>
      </c>
      <c r="B850" s="106" t="s">
        <v>584</v>
      </c>
      <c r="C850" s="122">
        <v>89280</v>
      </c>
      <c r="D850" s="105" t="s">
        <v>3595</v>
      </c>
      <c r="E850" s="106" t="s">
        <v>2975</v>
      </c>
      <c r="F850" s="120" t="s">
        <v>1288</v>
      </c>
      <c r="G850" s="120" t="s">
        <v>1288</v>
      </c>
    </row>
    <row r="851" spans="1:7" ht="12" customHeight="1">
      <c r="A851" s="104" t="s">
        <v>3596</v>
      </c>
      <c r="B851" s="106" t="s">
        <v>584</v>
      </c>
      <c r="C851" s="122">
        <v>89281</v>
      </c>
      <c r="D851" s="105" t="s">
        <v>3597</v>
      </c>
      <c r="E851" s="106" t="s">
        <v>2975</v>
      </c>
      <c r="F851" s="120" t="s">
        <v>2795</v>
      </c>
      <c r="G851" s="120" t="s">
        <v>2795</v>
      </c>
    </row>
    <row r="852" spans="1:7" ht="12" customHeight="1">
      <c r="A852" s="104" t="s">
        <v>3598</v>
      </c>
      <c r="B852" s="106" t="s">
        <v>584</v>
      </c>
      <c r="C852" s="122">
        <v>89870</v>
      </c>
      <c r="D852" s="105" t="s">
        <v>3599</v>
      </c>
      <c r="E852" s="106" t="s">
        <v>2975</v>
      </c>
      <c r="F852" s="120" t="s">
        <v>3600</v>
      </c>
      <c r="G852" s="120" t="s">
        <v>3600</v>
      </c>
    </row>
    <row r="853" spans="1:7" ht="12" customHeight="1">
      <c r="A853" s="104" t="s">
        <v>3601</v>
      </c>
      <c r="B853" s="106" t="s">
        <v>584</v>
      </c>
      <c r="C853" s="122">
        <v>89871</v>
      </c>
      <c r="D853" s="105" t="s">
        <v>3602</v>
      </c>
      <c r="E853" s="106" t="s">
        <v>2975</v>
      </c>
      <c r="F853" s="120" t="s">
        <v>3603</v>
      </c>
      <c r="G853" s="120" t="s">
        <v>3603</v>
      </c>
    </row>
    <row r="854" spans="1:7" ht="12" customHeight="1">
      <c r="A854" s="104" t="s">
        <v>3604</v>
      </c>
      <c r="B854" s="106" t="s">
        <v>584</v>
      </c>
      <c r="C854" s="122">
        <v>89872</v>
      </c>
      <c r="D854" s="105" t="s">
        <v>3605</v>
      </c>
      <c r="E854" s="106" t="s">
        <v>2975</v>
      </c>
      <c r="F854" s="120" t="s">
        <v>3606</v>
      </c>
      <c r="G854" s="120" t="s">
        <v>3606</v>
      </c>
    </row>
    <row r="855" spans="1:7" ht="12" customHeight="1">
      <c r="A855" s="104" t="s">
        <v>3607</v>
      </c>
      <c r="B855" s="106" t="s">
        <v>584</v>
      </c>
      <c r="C855" s="122">
        <v>89873</v>
      </c>
      <c r="D855" s="105" t="s">
        <v>3608</v>
      </c>
      <c r="E855" s="106" t="s">
        <v>2975</v>
      </c>
      <c r="F855" s="120" t="s">
        <v>3609</v>
      </c>
      <c r="G855" s="120" t="s">
        <v>3609</v>
      </c>
    </row>
    <row r="856" spans="1:7" ht="12" customHeight="1">
      <c r="A856" s="104" t="s">
        <v>3610</v>
      </c>
      <c r="B856" s="106" t="s">
        <v>584</v>
      </c>
      <c r="C856" s="122">
        <v>89874</v>
      </c>
      <c r="D856" s="105" t="s">
        <v>3611</v>
      </c>
      <c r="E856" s="106" t="s">
        <v>2975</v>
      </c>
      <c r="F856" s="120" t="s">
        <v>3612</v>
      </c>
      <c r="G856" s="120" t="s">
        <v>3612</v>
      </c>
    </row>
    <row r="857" spans="1:7" ht="12" customHeight="1">
      <c r="A857" s="104" t="s">
        <v>3613</v>
      </c>
      <c r="B857" s="106" t="s">
        <v>584</v>
      </c>
      <c r="C857" s="122">
        <v>89878</v>
      </c>
      <c r="D857" s="105" t="s">
        <v>3614</v>
      </c>
      <c r="E857" s="106" t="s">
        <v>2975</v>
      </c>
      <c r="F857" s="120" t="s">
        <v>3615</v>
      </c>
      <c r="G857" s="120" t="s">
        <v>3615</v>
      </c>
    </row>
    <row r="858" spans="1:7" ht="12" customHeight="1">
      <c r="A858" s="104" t="s">
        <v>3616</v>
      </c>
      <c r="B858" s="106" t="s">
        <v>584</v>
      </c>
      <c r="C858" s="122">
        <v>89879</v>
      </c>
      <c r="D858" s="105" t="s">
        <v>3617</v>
      </c>
      <c r="E858" s="106" t="s">
        <v>2975</v>
      </c>
      <c r="F858" s="120" t="s">
        <v>3618</v>
      </c>
      <c r="G858" s="120" t="s">
        <v>3618</v>
      </c>
    </row>
    <row r="859" spans="1:7" ht="12" customHeight="1">
      <c r="A859" s="104" t="s">
        <v>3619</v>
      </c>
      <c r="B859" s="106" t="s">
        <v>584</v>
      </c>
      <c r="C859" s="122">
        <v>89880</v>
      </c>
      <c r="D859" s="105" t="s">
        <v>3620</v>
      </c>
      <c r="E859" s="106" t="s">
        <v>2975</v>
      </c>
      <c r="F859" s="120" t="s">
        <v>3621</v>
      </c>
      <c r="G859" s="120" t="s">
        <v>3621</v>
      </c>
    </row>
    <row r="860" spans="1:7" ht="12" customHeight="1">
      <c r="A860" s="104" t="s">
        <v>3622</v>
      </c>
      <c r="B860" s="106" t="s">
        <v>584</v>
      </c>
      <c r="C860" s="122">
        <v>89881</v>
      </c>
      <c r="D860" s="105" t="s">
        <v>3623</v>
      </c>
      <c r="E860" s="106" t="s">
        <v>2975</v>
      </c>
      <c r="F860" s="120" t="s">
        <v>3624</v>
      </c>
      <c r="G860" s="120" t="s">
        <v>3624</v>
      </c>
    </row>
    <row r="861" spans="1:7" ht="12" customHeight="1">
      <c r="A861" s="104" t="s">
        <v>3625</v>
      </c>
      <c r="B861" s="106" t="s">
        <v>584</v>
      </c>
      <c r="C861" s="122">
        <v>89882</v>
      </c>
      <c r="D861" s="105" t="s">
        <v>3626</v>
      </c>
      <c r="E861" s="106" t="s">
        <v>2975</v>
      </c>
      <c r="F861" s="120" t="s">
        <v>3627</v>
      </c>
      <c r="G861" s="120" t="s">
        <v>3627</v>
      </c>
    </row>
    <row r="862" spans="1:7" ht="12" customHeight="1">
      <c r="A862" s="104" t="s">
        <v>3628</v>
      </c>
      <c r="B862" s="106" t="s">
        <v>584</v>
      </c>
      <c r="C862" s="122">
        <v>90582</v>
      </c>
      <c r="D862" s="105" t="s">
        <v>3629</v>
      </c>
      <c r="E862" s="106" t="s">
        <v>2975</v>
      </c>
      <c r="F862" s="120" t="s">
        <v>3096</v>
      </c>
      <c r="G862" s="120" t="s">
        <v>3096</v>
      </c>
    </row>
    <row r="863" spans="1:7" ht="12" customHeight="1">
      <c r="A863" s="104" t="s">
        <v>3630</v>
      </c>
      <c r="B863" s="106" t="s">
        <v>584</v>
      </c>
      <c r="C863" s="122">
        <v>90583</v>
      </c>
      <c r="D863" s="105" t="s">
        <v>3631</v>
      </c>
      <c r="E863" s="106" t="s">
        <v>2975</v>
      </c>
      <c r="F863" s="120" t="s">
        <v>3434</v>
      </c>
      <c r="G863" s="120" t="s">
        <v>3434</v>
      </c>
    </row>
    <row r="864" spans="1:7" ht="12" customHeight="1">
      <c r="A864" s="104" t="s">
        <v>3632</v>
      </c>
      <c r="B864" s="106" t="s">
        <v>584</v>
      </c>
      <c r="C864" s="122">
        <v>90584</v>
      </c>
      <c r="D864" s="105" t="s">
        <v>3633</v>
      </c>
      <c r="E864" s="106" t="s">
        <v>2975</v>
      </c>
      <c r="F864" s="120" t="s">
        <v>2492</v>
      </c>
      <c r="G864" s="120" t="s">
        <v>2492</v>
      </c>
    </row>
    <row r="865" spans="1:7" ht="12" customHeight="1">
      <c r="A865" s="104" t="s">
        <v>3634</v>
      </c>
      <c r="B865" s="106" t="s">
        <v>584</v>
      </c>
      <c r="C865" s="122">
        <v>90585</v>
      </c>
      <c r="D865" s="105" t="s">
        <v>3635</v>
      </c>
      <c r="E865" s="106" t="s">
        <v>2975</v>
      </c>
      <c r="F865" s="120" t="s">
        <v>3339</v>
      </c>
      <c r="G865" s="120" t="s">
        <v>3339</v>
      </c>
    </row>
    <row r="866" spans="1:7" ht="12" customHeight="1">
      <c r="A866" s="104" t="s">
        <v>3636</v>
      </c>
      <c r="B866" s="106" t="s">
        <v>584</v>
      </c>
      <c r="C866" s="122">
        <v>90621</v>
      </c>
      <c r="D866" s="105" t="s">
        <v>3637</v>
      </c>
      <c r="E866" s="106" t="s">
        <v>2975</v>
      </c>
      <c r="F866" s="120" t="s">
        <v>3206</v>
      </c>
      <c r="G866" s="120" t="s">
        <v>3206</v>
      </c>
    </row>
    <row r="867" spans="1:7" ht="12" customHeight="1">
      <c r="A867" s="104" t="s">
        <v>3638</v>
      </c>
      <c r="B867" s="106" t="s">
        <v>584</v>
      </c>
      <c r="C867" s="122">
        <v>90622</v>
      </c>
      <c r="D867" s="105" t="s">
        <v>3639</v>
      </c>
      <c r="E867" s="106" t="s">
        <v>2975</v>
      </c>
      <c r="F867" s="120" t="s">
        <v>2641</v>
      </c>
      <c r="G867" s="120" t="s">
        <v>2641</v>
      </c>
    </row>
    <row r="868" spans="1:7" ht="12" customHeight="1">
      <c r="A868" s="104" t="s">
        <v>3640</v>
      </c>
      <c r="B868" s="106" t="s">
        <v>584</v>
      </c>
      <c r="C868" s="122">
        <v>90623</v>
      </c>
      <c r="D868" s="105" t="s">
        <v>3641</v>
      </c>
      <c r="E868" s="106" t="s">
        <v>2975</v>
      </c>
      <c r="F868" s="120" t="s">
        <v>3642</v>
      </c>
      <c r="G868" s="120" t="s">
        <v>3642</v>
      </c>
    </row>
    <row r="869" spans="1:7" ht="12" customHeight="1">
      <c r="A869" s="104" t="s">
        <v>3643</v>
      </c>
      <c r="B869" s="106" t="s">
        <v>584</v>
      </c>
      <c r="C869" s="122">
        <v>90624</v>
      </c>
      <c r="D869" s="105" t="s">
        <v>3644</v>
      </c>
      <c r="E869" s="106" t="s">
        <v>2975</v>
      </c>
      <c r="F869" s="120" t="s">
        <v>3288</v>
      </c>
      <c r="G869" s="120" t="s">
        <v>3288</v>
      </c>
    </row>
    <row r="870" spans="1:7" ht="12" customHeight="1">
      <c r="A870" s="104" t="s">
        <v>3645</v>
      </c>
      <c r="B870" s="106" t="s">
        <v>584</v>
      </c>
      <c r="C870" s="122">
        <v>90627</v>
      </c>
      <c r="D870" s="105" t="s">
        <v>3646</v>
      </c>
      <c r="E870" s="106" t="s">
        <v>2975</v>
      </c>
      <c r="F870" s="120" t="s">
        <v>2052</v>
      </c>
      <c r="G870" s="120" t="s">
        <v>2052</v>
      </c>
    </row>
    <row r="871" spans="1:7" ht="12" customHeight="1">
      <c r="A871" s="104" t="s">
        <v>3647</v>
      </c>
      <c r="B871" s="106" t="s">
        <v>584</v>
      </c>
      <c r="C871" s="122">
        <v>90628</v>
      </c>
      <c r="D871" s="105" t="s">
        <v>3648</v>
      </c>
      <c r="E871" s="106" t="s">
        <v>2975</v>
      </c>
      <c r="F871" s="120" t="s">
        <v>3649</v>
      </c>
      <c r="G871" s="120" t="s">
        <v>3649</v>
      </c>
    </row>
    <row r="872" spans="1:7" ht="12" customHeight="1">
      <c r="A872" s="104" t="s">
        <v>3650</v>
      </c>
      <c r="B872" s="106" t="s">
        <v>584</v>
      </c>
      <c r="C872" s="122">
        <v>90629</v>
      </c>
      <c r="D872" s="105" t="s">
        <v>3651</v>
      </c>
      <c r="E872" s="106" t="s">
        <v>2975</v>
      </c>
      <c r="F872" s="120" t="s">
        <v>3652</v>
      </c>
      <c r="G872" s="120" t="s">
        <v>3652</v>
      </c>
    </row>
    <row r="873" spans="1:7" ht="12" customHeight="1">
      <c r="A873" s="104" t="s">
        <v>3653</v>
      </c>
      <c r="B873" s="106" t="s">
        <v>584</v>
      </c>
      <c r="C873" s="122">
        <v>90630</v>
      </c>
      <c r="D873" s="105" t="s">
        <v>3654</v>
      </c>
      <c r="E873" s="106" t="s">
        <v>2975</v>
      </c>
      <c r="F873" s="120" t="s">
        <v>3655</v>
      </c>
      <c r="G873" s="120" t="s">
        <v>3655</v>
      </c>
    </row>
    <row r="874" spans="1:7" ht="12" customHeight="1">
      <c r="A874" s="104" t="s">
        <v>3656</v>
      </c>
      <c r="B874" s="106" t="s">
        <v>584</v>
      </c>
      <c r="C874" s="122">
        <v>90633</v>
      </c>
      <c r="D874" s="105" t="s">
        <v>3657</v>
      </c>
      <c r="E874" s="106" t="s">
        <v>2975</v>
      </c>
      <c r="F874" s="120" t="s">
        <v>3085</v>
      </c>
      <c r="G874" s="120" t="s">
        <v>3085</v>
      </c>
    </row>
    <row r="875" spans="1:7" ht="12" customHeight="1">
      <c r="A875" s="104" t="s">
        <v>3658</v>
      </c>
      <c r="B875" s="106" t="s">
        <v>584</v>
      </c>
      <c r="C875" s="122">
        <v>90634</v>
      </c>
      <c r="D875" s="105" t="s">
        <v>3659</v>
      </c>
      <c r="E875" s="106" t="s">
        <v>2975</v>
      </c>
      <c r="F875" s="120" t="s">
        <v>3568</v>
      </c>
      <c r="G875" s="120" t="s">
        <v>3568</v>
      </c>
    </row>
    <row r="876" spans="1:7" ht="12" customHeight="1">
      <c r="A876" s="104" t="s">
        <v>3660</v>
      </c>
      <c r="B876" s="106" t="s">
        <v>584</v>
      </c>
      <c r="C876" s="122">
        <v>90635</v>
      </c>
      <c r="D876" s="105" t="s">
        <v>3661</v>
      </c>
      <c r="E876" s="106" t="s">
        <v>2975</v>
      </c>
      <c r="F876" s="120" t="s">
        <v>3662</v>
      </c>
      <c r="G876" s="120" t="s">
        <v>3662</v>
      </c>
    </row>
    <row r="877" spans="1:7" ht="12" customHeight="1">
      <c r="A877" s="104" t="s">
        <v>3663</v>
      </c>
      <c r="B877" s="106" t="s">
        <v>584</v>
      </c>
      <c r="C877" s="122">
        <v>90636</v>
      </c>
      <c r="D877" s="105" t="s">
        <v>3664</v>
      </c>
      <c r="E877" s="106" t="s">
        <v>2975</v>
      </c>
      <c r="F877" s="120" t="s">
        <v>3665</v>
      </c>
      <c r="G877" s="120" t="s">
        <v>3665</v>
      </c>
    </row>
    <row r="878" spans="1:7" ht="12" customHeight="1">
      <c r="A878" s="104" t="s">
        <v>3666</v>
      </c>
      <c r="B878" s="106" t="s">
        <v>584</v>
      </c>
      <c r="C878" s="122">
        <v>90639</v>
      </c>
      <c r="D878" s="105" t="s">
        <v>3667</v>
      </c>
      <c r="E878" s="106" t="s">
        <v>2975</v>
      </c>
      <c r="F878" s="120" t="s">
        <v>3668</v>
      </c>
      <c r="G878" s="120" t="s">
        <v>3668</v>
      </c>
    </row>
    <row r="879" spans="1:7" ht="12" customHeight="1">
      <c r="A879" s="104" t="s">
        <v>3669</v>
      </c>
      <c r="B879" s="106" t="s">
        <v>584</v>
      </c>
      <c r="C879" s="122">
        <v>90640</v>
      </c>
      <c r="D879" s="105" t="s">
        <v>3670</v>
      </c>
      <c r="E879" s="106" t="s">
        <v>2975</v>
      </c>
      <c r="F879" s="120" t="s">
        <v>3671</v>
      </c>
      <c r="G879" s="120" t="s">
        <v>3671</v>
      </c>
    </row>
    <row r="880" spans="1:7" ht="12" customHeight="1">
      <c r="A880" s="104" t="s">
        <v>3672</v>
      </c>
      <c r="B880" s="106" t="s">
        <v>584</v>
      </c>
      <c r="C880" s="122">
        <v>90641</v>
      </c>
      <c r="D880" s="105" t="s">
        <v>3673</v>
      </c>
      <c r="E880" s="106" t="s">
        <v>2975</v>
      </c>
      <c r="F880" s="120" t="s">
        <v>3473</v>
      </c>
      <c r="G880" s="120" t="s">
        <v>3473</v>
      </c>
    </row>
    <row r="881" spans="1:7" ht="12" customHeight="1">
      <c r="A881" s="104" t="s">
        <v>3674</v>
      </c>
      <c r="B881" s="106" t="s">
        <v>584</v>
      </c>
      <c r="C881" s="122">
        <v>90642</v>
      </c>
      <c r="D881" s="105" t="s">
        <v>3675</v>
      </c>
      <c r="E881" s="106" t="s">
        <v>2975</v>
      </c>
      <c r="F881" s="120" t="s">
        <v>3345</v>
      </c>
      <c r="G881" s="120" t="s">
        <v>3345</v>
      </c>
    </row>
    <row r="882" spans="1:7" ht="12" customHeight="1">
      <c r="A882" s="104" t="s">
        <v>3676</v>
      </c>
      <c r="B882" s="106" t="s">
        <v>584</v>
      </c>
      <c r="C882" s="122">
        <v>90646</v>
      </c>
      <c r="D882" s="105" t="s">
        <v>3677</v>
      </c>
      <c r="E882" s="106" t="s">
        <v>2975</v>
      </c>
      <c r="F882" s="120" t="s">
        <v>3678</v>
      </c>
      <c r="G882" s="120" t="s">
        <v>3678</v>
      </c>
    </row>
    <row r="883" spans="1:7" ht="12" customHeight="1">
      <c r="A883" s="104" t="s">
        <v>3679</v>
      </c>
      <c r="B883" s="106" t="s">
        <v>584</v>
      </c>
      <c r="C883" s="122">
        <v>90647</v>
      </c>
      <c r="D883" s="105" t="s">
        <v>3680</v>
      </c>
      <c r="E883" s="106" t="s">
        <v>2975</v>
      </c>
      <c r="F883" s="120" t="s">
        <v>2972</v>
      </c>
      <c r="G883" s="120" t="s">
        <v>2972</v>
      </c>
    </row>
    <row r="884" spans="1:7" ht="12" customHeight="1">
      <c r="A884" s="104" t="s">
        <v>3681</v>
      </c>
      <c r="B884" s="106" t="s">
        <v>584</v>
      </c>
      <c r="C884" s="122">
        <v>90648</v>
      </c>
      <c r="D884" s="105" t="s">
        <v>3682</v>
      </c>
      <c r="E884" s="106" t="s">
        <v>2975</v>
      </c>
      <c r="F884" s="120" t="s">
        <v>3683</v>
      </c>
      <c r="G884" s="120" t="s">
        <v>3683</v>
      </c>
    </row>
    <row r="885" spans="1:7" ht="12" customHeight="1">
      <c r="A885" s="104" t="s">
        <v>3684</v>
      </c>
      <c r="B885" s="106" t="s">
        <v>584</v>
      </c>
      <c r="C885" s="122">
        <v>90649</v>
      </c>
      <c r="D885" s="105" t="s">
        <v>3685</v>
      </c>
      <c r="E885" s="106" t="s">
        <v>2975</v>
      </c>
      <c r="F885" s="120" t="s">
        <v>3686</v>
      </c>
      <c r="G885" s="120" t="s">
        <v>3686</v>
      </c>
    </row>
    <row r="886" spans="1:7" ht="12" customHeight="1">
      <c r="A886" s="104" t="s">
        <v>3687</v>
      </c>
      <c r="B886" s="106" t="s">
        <v>584</v>
      </c>
      <c r="C886" s="122">
        <v>90652</v>
      </c>
      <c r="D886" s="105" t="s">
        <v>3688</v>
      </c>
      <c r="E886" s="106" t="s">
        <v>2975</v>
      </c>
      <c r="F886" s="120" t="s">
        <v>3689</v>
      </c>
      <c r="G886" s="120" t="s">
        <v>3689</v>
      </c>
    </row>
    <row r="887" spans="1:7" ht="12" customHeight="1">
      <c r="A887" s="104" t="s">
        <v>3690</v>
      </c>
      <c r="B887" s="106" t="s">
        <v>584</v>
      </c>
      <c r="C887" s="122">
        <v>90653</v>
      </c>
      <c r="D887" s="105" t="s">
        <v>3691</v>
      </c>
      <c r="E887" s="106" t="s">
        <v>2975</v>
      </c>
      <c r="F887" s="120" t="s">
        <v>3692</v>
      </c>
      <c r="G887" s="120" t="s">
        <v>3692</v>
      </c>
    </row>
    <row r="888" spans="1:7" ht="12" customHeight="1">
      <c r="A888" s="104" t="s">
        <v>3693</v>
      </c>
      <c r="B888" s="106" t="s">
        <v>584</v>
      </c>
      <c r="C888" s="122">
        <v>90654</v>
      </c>
      <c r="D888" s="105" t="s">
        <v>3694</v>
      </c>
      <c r="E888" s="106" t="s">
        <v>2975</v>
      </c>
      <c r="F888" s="120" t="s">
        <v>3695</v>
      </c>
      <c r="G888" s="120" t="s">
        <v>3695</v>
      </c>
    </row>
    <row r="889" spans="1:7" ht="12" customHeight="1">
      <c r="A889" s="104" t="s">
        <v>3696</v>
      </c>
      <c r="B889" s="106" t="s">
        <v>584</v>
      </c>
      <c r="C889" s="122">
        <v>90655</v>
      </c>
      <c r="D889" s="105" t="s">
        <v>3697</v>
      </c>
      <c r="E889" s="106" t="s">
        <v>2975</v>
      </c>
      <c r="F889" s="120" t="s">
        <v>3698</v>
      </c>
      <c r="G889" s="120" t="s">
        <v>3698</v>
      </c>
    </row>
    <row r="890" spans="1:7" ht="12" customHeight="1">
      <c r="A890" s="104" t="s">
        <v>3699</v>
      </c>
      <c r="B890" s="106" t="s">
        <v>584</v>
      </c>
      <c r="C890" s="122">
        <v>90658</v>
      </c>
      <c r="D890" s="105" t="s">
        <v>3700</v>
      </c>
      <c r="E890" s="106" t="s">
        <v>2975</v>
      </c>
      <c r="F890" s="120" t="s">
        <v>3701</v>
      </c>
      <c r="G890" s="120" t="s">
        <v>3701</v>
      </c>
    </row>
    <row r="891" spans="1:7" ht="12" customHeight="1">
      <c r="A891" s="104" t="s">
        <v>3702</v>
      </c>
      <c r="B891" s="106" t="s">
        <v>584</v>
      </c>
      <c r="C891" s="122">
        <v>90659</v>
      </c>
      <c r="D891" s="105" t="s">
        <v>3703</v>
      </c>
      <c r="E891" s="106" t="s">
        <v>2975</v>
      </c>
      <c r="F891" s="120" t="s">
        <v>3423</v>
      </c>
      <c r="G891" s="120" t="s">
        <v>3423</v>
      </c>
    </row>
    <row r="892" spans="1:7" ht="12" customHeight="1">
      <c r="A892" s="104" t="s">
        <v>3704</v>
      </c>
      <c r="B892" s="106" t="s">
        <v>584</v>
      </c>
      <c r="C892" s="122">
        <v>90660</v>
      </c>
      <c r="D892" s="105" t="s">
        <v>3705</v>
      </c>
      <c r="E892" s="106" t="s">
        <v>2975</v>
      </c>
      <c r="F892" s="120" t="s">
        <v>3099</v>
      </c>
      <c r="G892" s="120" t="s">
        <v>3099</v>
      </c>
    </row>
    <row r="893" spans="1:7" ht="12" customHeight="1">
      <c r="A893" s="104" t="s">
        <v>3706</v>
      </c>
      <c r="B893" s="106" t="s">
        <v>584</v>
      </c>
      <c r="C893" s="122">
        <v>90661</v>
      </c>
      <c r="D893" s="105" t="s">
        <v>3707</v>
      </c>
      <c r="E893" s="106" t="s">
        <v>2975</v>
      </c>
      <c r="F893" s="120" t="s">
        <v>3698</v>
      </c>
      <c r="G893" s="120" t="s">
        <v>3698</v>
      </c>
    </row>
    <row r="894" spans="1:7" ht="12" customHeight="1">
      <c r="A894" s="104" t="s">
        <v>3708</v>
      </c>
      <c r="B894" s="106" t="s">
        <v>584</v>
      </c>
      <c r="C894" s="122">
        <v>90664</v>
      </c>
      <c r="D894" s="105" t="s">
        <v>3709</v>
      </c>
      <c r="E894" s="106" t="s">
        <v>2975</v>
      </c>
      <c r="F894" s="120" t="s">
        <v>1979</v>
      </c>
      <c r="G894" s="120" t="s">
        <v>1979</v>
      </c>
    </row>
    <row r="895" spans="1:7" ht="12" customHeight="1">
      <c r="A895" s="104" t="s">
        <v>3710</v>
      </c>
      <c r="B895" s="106" t="s">
        <v>584</v>
      </c>
      <c r="C895" s="122">
        <v>90665</v>
      </c>
      <c r="D895" s="105" t="s">
        <v>3711</v>
      </c>
      <c r="E895" s="106" t="s">
        <v>2975</v>
      </c>
      <c r="F895" s="120" t="s">
        <v>2761</v>
      </c>
      <c r="G895" s="120" t="s">
        <v>2761</v>
      </c>
    </row>
    <row r="896" spans="1:7" ht="12" customHeight="1">
      <c r="A896" s="104" t="s">
        <v>3712</v>
      </c>
      <c r="B896" s="106" t="s">
        <v>584</v>
      </c>
      <c r="C896" s="122">
        <v>90666</v>
      </c>
      <c r="D896" s="105" t="s">
        <v>3713</v>
      </c>
      <c r="E896" s="106" t="s">
        <v>2975</v>
      </c>
      <c r="F896" s="120" t="s">
        <v>3714</v>
      </c>
      <c r="G896" s="120" t="s">
        <v>3714</v>
      </c>
    </row>
    <row r="897" spans="1:7" ht="12" customHeight="1">
      <c r="A897" s="104" t="s">
        <v>3715</v>
      </c>
      <c r="B897" s="106" t="s">
        <v>584</v>
      </c>
      <c r="C897" s="122">
        <v>90667</v>
      </c>
      <c r="D897" s="105" t="s">
        <v>3716</v>
      </c>
      <c r="E897" s="106" t="s">
        <v>2975</v>
      </c>
      <c r="F897" s="120" t="s">
        <v>3717</v>
      </c>
      <c r="G897" s="120" t="s">
        <v>3717</v>
      </c>
    </row>
    <row r="898" spans="1:7" ht="12" customHeight="1">
      <c r="A898" s="104" t="s">
        <v>3718</v>
      </c>
      <c r="B898" s="106" t="s">
        <v>584</v>
      </c>
      <c r="C898" s="122">
        <v>90670</v>
      </c>
      <c r="D898" s="105" t="s">
        <v>3719</v>
      </c>
      <c r="E898" s="106" t="s">
        <v>2975</v>
      </c>
      <c r="F898" s="120" t="s">
        <v>3720</v>
      </c>
      <c r="G898" s="120" t="s">
        <v>3720</v>
      </c>
    </row>
    <row r="899" spans="1:7" ht="12" customHeight="1">
      <c r="A899" s="104" t="s">
        <v>3721</v>
      </c>
      <c r="B899" s="106" t="s">
        <v>584</v>
      </c>
      <c r="C899" s="122">
        <v>90671</v>
      </c>
      <c r="D899" s="105" t="s">
        <v>3722</v>
      </c>
      <c r="E899" s="106" t="s">
        <v>2975</v>
      </c>
      <c r="F899" s="120" t="s">
        <v>3723</v>
      </c>
      <c r="G899" s="120" t="s">
        <v>3723</v>
      </c>
    </row>
    <row r="900" spans="1:7" ht="12" customHeight="1">
      <c r="A900" s="104" t="s">
        <v>3724</v>
      </c>
      <c r="B900" s="106" t="s">
        <v>584</v>
      </c>
      <c r="C900" s="122">
        <v>90672</v>
      </c>
      <c r="D900" s="105" t="s">
        <v>3725</v>
      </c>
      <c r="E900" s="106" t="s">
        <v>2975</v>
      </c>
      <c r="F900" s="120" t="s">
        <v>3726</v>
      </c>
      <c r="G900" s="120" t="s">
        <v>3726</v>
      </c>
    </row>
    <row r="901" spans="1:7" ht="12" customHeight="1">
      <c r="A901" s="104" t="s">
        <v>3727</v>
      </c>
      <c r="B901" s="106" t="s">
        <v>584</v>
      </c>
      <c r="C901" s="122">
        <v>90673</v>
      </c>
      <c r="D901" s="105" t="s">
        <v>3728</v>
      </c>
      <c r="E901" s="106" t="s">
        <v>2975</v>
      </c>
      <c r="F901" s="120" t="s">
        <v>3729</v>
      </c>
      <c r="G901" s="120" t="s">
        <v>3729</v>
      </c>
    </row>
    <row r="902" spans="1:7" ht="12" customHeight="1">
      <c r="A902" s="104" t="s">
        <v>3730</v>
      </c>
      <c r="B902" s="106" t="s">
        <v>584</v>
      </c>
      <c r="C902" s="122">
        <v>90676</v>
      </c>
      <c r="D902" s="105" t="s">
        <v>3731</v>
      </c>
      <c r="E902" s="106" t="s">
        <v>2975</v>
      </c>
      <c r="F902" s="120" t="s">
        <v>3732</v>
      </c>
      <c r="G902" s="120" t="s">
        <v>3732</v>
      </c>
    </row>
    <row r="903" spans="1:7" ht="12" customHeight="1">
      <c r="A903" s="104" t="s">
        <v>3733</v>
      </c>
      <c r="B903" s="106" t="s">
        <v>584</v>
      </c>
      <c r="C903" s="122">
        <v>90677</v>
      </c>
      <c r="D903" s="105" t="s">
        <v>3734</v>
      </c>
      <c r="E903" s="106" t="s">
        <v>2975</v>
      </c>
      <c r="F903" s="120" t="s">
        <v>3735</v>
      </c>
      <c r="G903" s="120" t="s">
        <v>3735</v>
      </c>
    </row>
    <row r="904" spans="1:7" ht="12" customHeight="1">
      <c r="A904" s="104" t="s">
        <v>3736</v>
      </c>
      <c r="B904" s="106" t="s">
        <v>584</v>
      </c>
      <c r="C904" s="122">
        <v>90678</v>
      </c>
      <c r="D904" s="105" t="s">
        <v>3737</v>
      </c>
      <c r="E904" s="106" t="s">
        <v>2975</v>
      </c>
      <c r="F904" s="120" t="s">
        <v>3738</v>
      </c>
      <c r="G904" s="120" t="s">
        <v>3738</v>
      </c>
    </row>
    <row r="905" spans="1:7" ht="12" customHeight="1">
      <c r="A905" s="104" t="s">
        <v>3739</v>
      </c>
      <c r="B905" s="106" t="s">
        <v>584</v>
      </c>
      <c r="C905" s="122">
        <v>90679</v>
      </c>
      <c r="D905" s="105" t="s">
        <v>3740</v>
      </c>
      <c r="E905" s="106" t="s">
        <v>2975</v>
      </c>
      <c r="F905" s="120" t="s">
        <v>3741</v>
      </c>
      <c r="G905" s="120" t="s">
        <v>3741</v>
      </c>
    </row>
    <row r="906" spans="1:7" ht="12" customHeight="1">
      <c r="A906" s="104" t="s">
        <v>3742</v>
      </c>
      <c r="B906" s="106" t="s">
        <v>584</v>
      </c>
      <c r="C906" s="122">
        <v>90682</v>
      </c>
      <c r="D906" s="105" t="s">
        <v>3743</v>
      </c>
      <c r="E906" s="106" t="s">
        <v>2975</v>
      </c>
      <c r="F906" s="120" t="s">
        <v>3744</v>
      </c>
      <c r="G906" s="120" t="s">
        <v>3744</v>
      </c>
    </row>
    <row r="907" spans="1:7" ht="12" customHeight="1">
      <c r="A907" s="104" t="s">
        <v>3745</v>
      </c>
      <c r="B907" s="106" t="s">
        <v>584</v>
      </c>
      <c r="C907" s="122">
        <v>90683</v>
      </c>
      <c r="D907" s="105" t="s">
        <v>3746</v>
      </c>
      <c r="E907" s="106" t="s">
        <v>2975</v>
      </c>
      <c r="F907" s="120" t="s">
        <v>3747</v>
      </c>
      <c r="G907" s="120" t="s">
        <v>3747</v>
      </c>
    </row>
    <row r="908" spans="1:7" ht="12" customHeight="1">
      <c r="A908" s="104" t="s">
        <v>3748</v>
      </c>
      <c r="B908" s="106" t="s">
        <v>584</v>
      </c>
      <c r="C908" s="122">
        <v>90684</v>
      </c>
      <c r="D908" s="105" t="s">
        <v>3749</v>
      </c>
      <c r="E908" s="106" t="s">
        <v>2975</v>
      </c>
      <c r="F908" s="120" t="s">
        <v>3750</v>
      </c>
      <c r="G908" s="120" t="s">
        <v>3750</v>
      </c>
    </row>
    <row r="909" spans="1:7" ht="12" customHeight="1">
      <c r="A909" s="104" t="s">
        <v>3751</v>
      </c>
      <c r="B909" s="106" t="s">
        <v>584</v>
      </c>
      <c r="C909" s="122">
        <v>90685</v>
      </c>
      <c r="D909" s="105" t="s">
        <v>3752</v>
      </c>
      <c r="E909" s="106" t="s">
        <v>2975</v>
      </c>
      <c r="F909" s="120" t="s">
        <v>3000</v>
      </c>
      <c r="G909" s="120" t="s">
        <v>3000</v>
      </c>
    </row>
    <row r="910" spans="1:7" ht="12" customHeight="1">
      <c r="A910" s="104" t="s">
        <v>3753</v>
      </c>
      <c r="B910" s="106" t="s">
        <v>584</v>
      </c>
      <c r="C910" s="122">
        <v>90688</v>
      </c>
      <c r="D910" s="105" t="s">
        <v>3754</v>
      </c>
      <c r="E910" s="106" t="s">
        <v>2975</v>
      </c>
      <c r="F910" s="120" t="s">
        <v>3755</v>
      </c>
      <c r="G910" s="120" t="s">
        <v>3755</v>
      </c>
    </row>
    <row r="911" spans="1:7" ht="12" customHeight="1">
      <c r="A911" s="104" t="s">
        <v>3756</v>
      </c>
      <c r="B911" s="106" t="s">
        <v>584</v>
      </c>
      <c r="C911" s="122">
        <v>90689</v>
      </c>
      <c r="D911" s="105" t="s">
        <v>3757</v>
      </c>
      <c r="E911" s="106" t="s">
        <v>2975</v>
      </c>
      <c r="F911" s="120" t="s">
        <v>3758</v>
      </c>
      <c r="G911" s="120" t="s">
        <v>3758</v>
      </c>
    </row>
    <row r="912" spans="1:7" ht="12" customHeight="1">
      <c r="A912" s="104" t="s">
        <v>3759</v>
      </c>
      <c r="B912" s="106" t="s">
        <v>584</v>
      </c>
      <c r="C912" s="122">
        <v>90690</v>
      </c>
      <c r="D912" s="105" t="s">
        <v>3760</v>
      </c>
      <c r="E912" s="106" t="s">
        <v>2975</v>
      </c>
      <c r="F912" s="120" t="s">
        <v>1493</v>
      </c>
      <c r="G912" s="120" t="s">
        <v>1493</v>
      </c>
    </row>
    <row r="913" spans="1:7" ht="12" customHeight="1">
      <c r="A913" s="104" t="s">
        <v>3761</v>
      </c>
      <c r="B913" s="106" t="s">
        <v>584</v>
      </c>
      <c r="C913" s="122">
        <v>90691</v>
      </c>
      <c r="D913" s="105" t="s">
        <v>3762</v>
      </c>
      <c r="E913" s="106" t="s">
        <v>2975</v>
      </c>
      <c r="F913" s="120" t="s">
        <v>3763</v>
      </c>
      <c r="G913" s="120" t="s">
        <v>3763</v>
      </c>
    </row>
    <row r="914" spans="1:7" ht="12" customHeight="1">
      <c r="A914" s="104" t="s">
        <v>3764</v>
      </c>
      <c r="B914" s="106" t="s">
        <v>584</v>
      </c>
      <c r="C914" s="122">
        <v>90957</v>
      </c>
      <c r="D914" s="105" t="s">
        <v>3765</v>
      </c>
      <c r="E914" s="106" t="s">
        <v>2975</v>
      </c>
      <c r="F914" s="120" t="s">
        <v>3766</v>
      </c>
      <c r="G914" s="120" t="s">
        <v>3766</v>
      </c>
    </row>
    <row r="915" spans="1:7" ht="12" customHeight="1">
      <c r="A915" s="104" t="s">
        <v>3767</v>
      </c>
      <c r="B915" s="106" t="s">
        <v>584</v>
      </c>
      <c r="C915" s="122">
        <v>90958</v>
      </c>
      <c r="D915" s="105" t="s">
        <v>3768</v>
      </c>
      <c r="E915" s="106" t="s">
        <v>2975</v>
      </c>
      <c r="F915" s="120" t="s">
        <v>1406</v>
      </c>
      <c r="G915" s="120" t="s">
        <v>1406</v>
      </c>
    </row>
    <row r="916" spans="1:7" ht="12" customHeight="1">
      <c r="A916" s="104" t="s">
        <v>3769</v>
      </c>
      <c r="B916" s="106" t="s">
        <v>584</v>
      </c>
      <c r="C916" s="122">
        <v>90960</v>
      </c>
      <c r="D916" s="105" t="s">
        <v>3770</v>
      </c>
      <c r="E916" s="106" t="s">
        <v>2975</v>
      </c>
      <c r="F916" s="120" t="s">
        <v>3771</v>
      </c>
      <c r="G916" s="120" t="s">
        <v>3771</v>
      </c>
    </row>
    <row r="917" spans="1:7" ht="12" customHeight="1">
      <c r="A917" s="104" t="s">
        <v>3772</v>
      </c>
      <c r="B917" s="106" t="s">
        <v>584</v>
      </c>
      <c r="C917" s="122">
        <v>90961</v>
      </c>
      <c r="D917" s="105" t="s">
        <v>3773</v>
      </c>
      <c r="E917" s="106" t="s">
        <v>2975</v>
      </c>
      <c r="F917" s="120" t="s">
        <v>3774</v>
      </c>
      <c r="G917" s="120" t="s">
        <v>3774</v>
      </c>
    </row>
    <row r="918" spans="1:7" ht="12" customHeight="1">
      <c r="A918" s="104" t="s">
        <v>3775</v>
      </c>
      <c r="B918" s="106" t="s">
        <v>584</v>
      </c>
      <c r="C918" s="122">
        <v>90962</v>
      </c>
      <c r="D918" s="105" t="s">
        <v>3776</v>
      </c>
      <c r="E918" s="106" t="s">
        <v>2975</v>
      </c>
      <c r="F918" s="120" t="s">
        <v>3777</v>
      </c>
      <c r="G918" s="120" t="s">
        <v>3777</v>
      </c>
    </row>
    <row r="919" spans="1:7" ht="12" customHeight="1">
      <c r="A919" s="104" t="s">
        <v>3778</v>
      </c>
      <c r="B919" s="106" t="s">
        <v>584</v>
      </c>
      <c r="C919" s="122">
        <v>90963</v>
      </c>
      <c r="D919" s="105" t="s">
        <v>3779</v>
      </c>
      <c r="E919" s="106" t="s">
        <v>2975</v>
      </c>
      <c r="F919" s="120" t="s">
        <v>3717</v>
      </c>
      <c r="G919" s="120" t="s">
        <v>3717</v>
      </c>
    </row>
    <row r="920" spans="1:7" ht="12" customHeight="1">
      <c r="A920" s="104" t="s">
        <v>3780</v>
      </c>
      <c r="B920" s="106" t="s">
        <v>584</v>
      </c>
      <c r="C920" s="122">
        <v>90968</v>
      </c>
      <c r="D920" s="105" t="s">
        <v>3781</v>
      </c>
      <c r="E920" s="106" t="s">
        <v>2975</v>
      </c>
      <c r="F920" s="120" t="s">
        <v>3782</v>
      </c>
      <c r="G920" s="120" t="s">
        <v>3782</v>
      </c>
    </row>
    <row r="921" spans="1:7" ht="12" customHeight="1">
      <c r="A921" s="104" t="s">
        <v>3783</v>
      </c>
      <c r="B921" s="106" t="s">
        <v>584</v>
      </c>
      <c r="C921" s="122">
        <v>90969</v>
      </c>
      <c r="D921" s="105" t="s">
        <v>3784</v>
      </c>
      <c r="E921" s="106" t="s">
        <v>2975</v>
      </c>
      <c r="F921" s="120" t="s">
        <v>3671</v>
      </c>
      <c r="G921" s="120" t="s">
        <v>3671</v>
      </c>
    </row>
    <row r="922" spans="1:7" ht="12" customHeight="1">
      <c r="A922" s="104" t="s">
        <v>3785</v>
      </c>
      <c r="B922" s="106" t="s">
        <v>584</v>
      </c>
      <c r="C922" s="122">
        <v>90970</v>
      </c>
      <c r="D922" s="105" t="s">
        <v>3786</v>
      </c>
      <c r="E922" s="106" t="s">
        <v>2975</v>
      </c>
      <c r="F922" s="120" t="s">
        <v>3787</v>
      </c>
      <c r="G922" s="120" t="s">
        <v>3787</v>
      </c>
    </row>
    <row r="923" spans="1:7" ht="12" customHeight="1">
      <c r="A923" s="104" t="s">
        <v>3788</v>
      </c>
      <c r="B923" s="106" t="s">
        <v>584</v>
      </c>
      <c r="C923" s="122">
        <v>90971</v>
      </c>
      <c r="D923" s="105" t="s">
        <v>3789</v>
      </c>
      <c r="E923" s="106" t="s">
        <v>2975</v>
      </c>
      <c r="F923" s="120" t="s">
        <v>3790</v>
      </c>
      <c r="G923" s="120" t="s">
        <v>3790</v>
      </c>
    </row>
    <row r="924" spans="1:7" ht="12" customHeight="1">
      <c r="A924" s="104" t="s">
        <v>3791</v>
      </c>
      <c r="B924" s="106" t="s">
        <v>584</v>
      </c>
      <c r="C924" s="122">
        <v>90975</v>
      </c>
      <c r="D924" s="105" t="s">
        <v>3792</v>
      </c>
      <c r="E924" s="106" t="s">
        <v>2975</v>
      </c>
      <c r="F924" s="120" t="s">
        <v>3793</v>
      </c>
      <c r="G924" s="120" t="s">
        <v>3793</v>
      </c>
    </row>
    <row r="925" spans="1:7" ht="12" customHeight="1">
      <c r="A925" s="104" t="s">
        <v>3794</v>
      </c>
      <c r="B925" s="106" t="s">
        <v>584</v>
      </c>
      <c r="C925" s="122">
        <v>90976</v>
      </c>
      <c r="D925" s="105" t="s">
        <v>3795</v>
      </c>
      <c r="E925" s="106" t="s">
        <v>2975</v>
      </c>
      <c r="F925" s="120" t="s">
        <v>3796</v>
      </c>
      <c r="G925" s="120" t="s">
        <v>3796</v>
      </c>
    </row>
    <row r="926" spans="1:7" ht="12" customHeight="1">
      <c r="A926" s="104" t="s">
        <v>3797</v>
      </c>
      <c r="B926" s="106" t="s">
        <v>584</v>
      </c>
      <c r="C926" s="122">
        <v>90977</v>
      </c>
      <c r="D926" s="105" t="s">
        <v>3798</v>
      </c>
      <c r="E926" s="106" t="s">
        <v>2975</v>
      </c>
      <c r="F926" s="120" t="s">
        <v>3799</v>
      </c>
      <c r="G926" s="120" t="s">
        <v>3799</v>
      </c>
    </row>
    <row r="927" spans="1:7" ht="12" customHeight="1">
      <c r="A927" s="104" t="s">
        <v>3800</v>
      </c>
      <c r="B927" s="106" t="s">
        <v>584</v>
      </c>
      <c r="C927" s="122">
        <v>90978</v>
      </c>
      <c r="D927" s="105" t="s">
        <v>3801</v>
      </c>
      <c r="E927" s="106" t="s">
        <v>2975</v>
      </c>
      <c r="F927" s="120" t="s">
        <v>3720</v>
      </c>
      <c r="G927" s="120" t="s">
        <v>3720</v>
      </c>
    </row>
    <row r="928" spans="1:7" ht="12" customHeight="1">
      <c r="A928" s="104" t="s">
        <v>3802</v>
      </c>
      <c r="B928" s="106" t="s">
        <v>584</v>
      </c>
      <c r="C928" s="122">
        <v>90992</v>
      </c>
      <c r="D928" s="105" t="s">
        <v>3803</v>
      </c>
      <c r="E928" s="106" t="s">
        <v>2975</v>
      </c>
      <c r="F928" s="120" t="s">
        <v>3804</v>
      </c>
      <c r="G928" s="120" t="s">
        <v>3804</v>
      </c>
    </row>
    <row r="929" spans="1:7" ht="12" customHeight="1">
      <c r="A929" s="104" t="s">
        <v>3805</v>
      </c>
      <c r="B929" s="106" t="s">
        <v>584</v>
      </c>
      <c r="C929" s="122">
        <v>90993</v>
      </c>
      <c r="D929" s="105" t="s">
        <v>3806</v>
      </c>
      <c r="E929" s="106" t="s">
        <v>2975</v>
      </c>
      <c r="F929" s="120" t="s">
        <v>3586</v>
      </c>
      <c r="G929" s="120" t="s">
        <v>3586</v>
      </c>
    </row>
    <row r="930" spans="1:7" ht="12" customHeight="1">
      <c r="A930" s="104" t="s">
        <v>3807</v>
      </c>
      <c r="B930" s="106" t="s">
        <v>584</v>
      </c>
      <c r="C930" s="122">
        <v>90994</v>
      </c>
      <c r="D930" s="105" t="s">
        <v>3808</v>
      </c>
      <c r="E930" s="106" t="s">
        <v>2975</v>
      </c>
      <c r="F930" s="120" t="s">
        <v>1253</v>
      </c>
      <c r="G930" s="120" t="s">
        <v>1253</v>
      </c>
    </row>
    <row r="931" spans="1:7" ht="12" customHeight="1">
      <c r="A931" s="104" t="s">
        <v>3809</v>
      </c>
      <c r="B931" s="106" t="s">
        <v>584</v>
      </c>
      <c r="C931" s="122">
        <v>90995</v>
      </c>
      <c r="D931" s="105" t="s">
        <v>3810</v>
      </c>
      <c r="E931" s="106" t="s">
        <v>2975</v>
      </c>
      <c r="F931" s="120" t="s">
        <v>3811</v>
      </c>
      <c r="G931" s="120" t="s">
        <v>3811</v>
      </c>
    </row>
    <row r="932" spans="1:7" ht="12" customHeight="1">
      <c r="A932" s="104" t="s">
        <v>3812</v>
      </c>
      <c r="B932" s="106" t="s">
        <v>584</v>
      </c>
      <c r="C932" s="122">
        <v>91021</v>
      </c>
      <c r="D932" s="105" t="s">
        <v>3813</v>
      </c>
      <c r="E932" s="106" t="s">
        <v>2975</v>
      </c>
      <c r="F932" s="120" t="s">
        <v>3814</v>
      </c>
      <c r="G932" s="120" t="s">
        <v>3814</v>
      </c>
    </row>
    <row r="933" spans="1:7" ht="12" customHeight="1">
      <c r="A933" s="104" t="s">
        <v>3815</v>
      </c>
      <c r="B933" s="106" t="s">
        <v>584</v>
      </c>
      <c r="C933" s="122">
        <v>91026</v>
      </c>
      <c r="D933" s="105" t="s">
        <v>3816</v>
      </c>
      <c r="E933" s="106" t="s">
        <v>2975</v>
      </c>
      <c r="F933" s="120" t="s">
        <v>3817</v>
      </c>
      <c r="G933" s="120" t="s">
        <v>3817</v>
      </c>
    </row>
    <row r="934" spans="1:7" ht="12" customHeight="1">
      <c r="A934" s="104" t="s">
        <v>3818</v>
      </c>
      <c r="B934" s="106" t="s">
        <v>584</v>
      </c>
      <c r="C934" s="122">
        <v>91027</v>
      </c>
      <c r="D934" s="105" t="s">
        <v>3819</v>
      </c>
      <c r="E934" s="106" t="s">
        <v>2975</v>
      </c>
      <c r="F934" s="120" t="s">
        <v>3777</v>
      </c>
      <c r="G934" s="120" t="s">
        <v>3777</v>
      </c>
    </row>
    <row r="935" spans="1:7" ht="12" customHeight="1">
      <c r="A935" s="104" t="s">
        <v>3820</v>
      </c>
      <c r="B935" s="106" t="s">
        <v>584</v>
      </c>
      <c r="C935" s="122">
        <v>91028</v>
      </c>
      <c r="D935" s="105" t="s">
        <v>3821</v>
      </c>
      <c r="E935" s="106" t="s">
        <v>2975</v>
      </c>
      <c r="F935" s="120" t="s">
        <v>3822</v>
      </c>
      <c r="G935" s="120" t="s">
        <v>3822</v>
      </c>
    </row>
    <row r="936" spans="1:7" ht="12" customHeight="1">
      <c r="A936" s="104" t="s">
        <v>3823</v>
      </c>
      <c r="B936" s="106" t="s">
        <v>584</v>
      </c>
      <c r="C936" s="122">
        <v>91029</v>
      </c>
      <c r="D936" s="105" t="s">
        <v>3824</v>
      </c>
      <c r="E936" s="106" t="s">
        <v>2975</v>
      </c>
      <c r="F936" s="120" t="s">
        <v>3825</v>
      </c>
      <c r="G936" s="120" t="s">
        <v>3825</v>
      </c>
    </row>
    <row r="937" spans="1:7" ht="12" customHeight="1">
      <c r="A937" s="104" t="s">
        <v>3826</v>
      </c>
      <c r="B937" s="106" t="s">
        <v>584</v>
      </c>
      <c r="C937" s="122">
        <v>91030</v>
      </c>
      <c r="D937" s="105" t="s">
        <v>3827</v>
      </c>
      <c r="E937" s="106" t="s">
        <v>2975</v>
      </c>
      <c r="F937" s="120" t="s">
        <v>3828</v>
      </c>
      <c r="G937" s="120" t="s">
        <v>3828</v>
      </c>
    </row>
    <row r="938" spans="1:7" ht="12" customHeight="1">
      <c r="A938" s="104" t="s">
        <v>3829</v>
      </c>
      <c r="B938" s="106" t="s">
        <v>584</v>
      </c>
      <c r="C938" s="122">
        <v>91273</v>
      </c>
      <c r="D938" s="105" t="s">
        <v>3830</v>
      </c>
      <c r="E938" s="106" t="s">
        <v>2975</v>
      </c>
      <c r="F938" s="120" t="s">
        <v>1407</v>
      </c>
      <c r="G938" s="120" t="s">
        <v>1407</v>
      </c>
    </row>
    <row r="939" spans="1:7" ht="12" customHeight="1">
      <c r="A939" s="104" t="s">
        <v>3831</v>
      </c>
      <c r="B939" s="106" t="s">
        <v>584</v>
      </c>
      <c r="C939" s="122">
        <v>91274</v>
      </c>
      <c r="D939" s="105" t="s">
        <v>3832</v>
      </c>
      <c r="E939" s="106" t="s">
        <v>2975</v>
      </c>
      <c r="F939" s="120" t="s">
        <v>3833</v>
      </c>
      <c r="G939" s="120" t="s">
        <v>3833</v>
      </c>
    </row>
    <row r="940" spans="1:7" ht="12" customHeight="1">
      <c r="A940" s="104" t="s">
        <v>3834</v>
      </c>
      <c r="B940" s="106" t="s">
        <v>584</v>
      </c>
      <c r="C940" s="122">
        <v>91275</v>
      </c>
      <c r="D940" s="105" t="s">
        <v>3835</v>
      </c>
      <c r="E940" s="106" t="s">
        <v>2975</v>
      </c>
      <c r="F940" s="120" t="s">
        <v>3330</v>
      </c>
      <c r="G940" s="120" t="s">
        <v>3330</v>
      </c>
    </row>
    <row r="941" spans="1:7" ht="12" customHeight="1">
      <c r="A941" s="104" t="s">
        <v>3836</v>
      </c>
      <c r="B941" s="106" t="s">
        <v>584</v>
      </c>
      <c r="C941" s="122">
        <v>91276</v>
      </c>
      <c r="D941" s="105" t="s">
        <v>3837</v>
      </c>
      <c r="E941" s="106" t="s">
        <v>2975</v>
      </c>
      <c r="F941" s="120" t="s">
        <v>2746</v>
      </c>
      <c r="G941" s="120" t="s">
        <v>2746</v>
      </c>
    </row>
    <row r="942" spans="1:7" ht="12" customHeight="1">
      <c r="A942" s="104" t="s">
        <v>3838</v>
      </c>
      <c r="B942" s="106" t="s">
        <v>584</v>
      </c>
      <c r="C942" s="122">
        <v>91279</v>
      </c>
      <c r="D942" s="105" t="s">
        <v>3839</v>
      </c>
      <c r="E942" s="106" t="s">
        <v>2975</v>
      </c>
      <c r="F942" s="120" t="s">
        <v>3840</v>
      </c>
      <c r="G942" s="120" t="s">
        <v>3840</v>
      </c>
    </row>
    <row r="943" spans="1:7" ht="12" customHeight="1">
      <c r="A943" s="104" t="s">
        <v>3841</v>
      </c>
      <c r="B943" s="106" t="s">
        <v>584</v>
      </c>
      <c r="C943" s="122">
        <v>91280</v>
      </c>
      <c r="D943" s="105" t="s">
        <v>3842</v>
      </c>
      <c r="E943" s="106" t="s">
        <v>2975</v>
      </c>
      <c r="F943" s="120" t="s">
        <v>3283</v>
      </c>
      <c r="G943" s="120" t="s">
        <v>3283</v>
      </c>
    </row>
    <row r="944" spans="1:7" ht="12" customHeight="1">
      <c r="A944" s="104" t="s">
        <v>3843</v>
      </c>
      <c r="B944" s="106" t="s">
        <v>584</v>
      </c>
      <c r="C944" s="122">
        <v>91281</v>
      </c>
      <c r="D944" s="105" t="s">
        <v>3844</v>
      </c>
      <c r="E944" s="106" t="s">
        <v>2975</v>
      </c>
      <c r="F944" s="120" t="s">
        <v>1407</v>
      </c>
      <c r="G944" s="120" t="s">
        <v>1407</v>
      </c>
    </row>
    <row r="945" spans="1:7" ht="12" customHeight="1">
      <c r="A945" s="104" t="s">
        <v>3845</v>
      </c>
      <c r="B945" s="106" t="s">
        <v>584</v>
      </c>
      <c r="C945" s="122">
        <v>91282</v>
      </c>
      <c r="D945" s="105" t="s">
        <v>3846</v>
      </c>
      <c r="E945" s="106" t="s">
        <v>2975</v>
      </c>
      <c r="F945" s="120" t="s">
        <v>3847</v>
      </c>
      <c r="G945" s="120" t="s">
        <v>3847</v>
      </c>
    </row>
    <row r="946" spans="1:7" ht="12" customHeight="1">
      <c r="A946" s="104" t="s">
        <v>3848</v>
      </c>
      <c r="B946" s="106" t="s">
        <v>584</v>
      </c>
      <c r="C946" s="122">
        <v>91354</v>
      </c>
      <c r="D946" s="105" t="s">
        <v>3849</v>
      </c>
      <c r="E946" s="106" t="s">
        <v>2975</v>
      </c>
      <c r="F946" s="120" t="s">
        <v>3499</v>
      </c>
      <c r="G946" s="120" t="s">
        <v>3499</v>
      </c>
    </row>
    <row r="947" spans="1:7" ht="12" customHeight="1">
      <c r="A947" s="104" t="s">
        <v>3850</v>
      </c>
      <c r="B947" s="106" t="s">
        <v>584</v>
      </c>
      <c r="C947" s="122">
        <v>91355</v>
      </c>
      <c r="D947" s="105" t="s">
        <v>3851</v>
      </c>
      <c r="E947" s="106" t="s">
        <v>2975</v>
      </c>
      <c r="F947" s="120" t="s">
        <v>3852</v>
      </c>
      <c r="G947" s="120" t="s">
        <v>3852</v>
      </c>
    </row>
    <row r="948" spans="1:7" ht="12" customHeight="1">
      <c r="A948" s="104" t="s">
        <v>3853</v>
      </c>
      <c r="B948" s="106" t="s">
        <v>584</v>
      </c>
      <c r="C948" s="122">
        <v>91356</v>
      </c>
      <c r="D948" s="105" t="s">
        <v>3854</v>
      </c>
      <c r="E948" s="106" t="s">
        <v>2975</v>
      </c>
      <c r="F948" s="120" t="s">
        <v>1303</v>
      </c>
      <c r="G948" s="120" t="s">
        <v>1303</v>
      </c>
    </row>
    <row r="949" spans="1:7" ht="12" customHeight="1">
      <c r="A949" s="104" t="s">
        <v>3855</v>
      </c>
      <c r="B949" s="106" t="s">
        <v>584</v>
      </c>
      <c r="C949" s="122">
        <v>91359</v>
      </c>
      <c r="D949" s="105" t="s">
        <v>3856</v>
      </c>
      <c r="E949" s="106" t="s">
        <v>2975</v>
      </c>
      <c r="F949" s="120" t="s">
        <v>3857</v>
      </c>
      <c r="G949" s="120" t="s">
        <v>3857</v>
      </c>
    </row>
    <row r="950" spans="1:7" ht="12" customHeight="1">
      <c r="A950" s="104" t="s">
        <v>3858</v>
      </c>
      <c r="B950" s="106" t="s">
        <v>584</v>
      </c>
      <c r="C950" s="122">
        <v>91360</v>
      </c>
      <c r="D950" s="105" t="s">
        <v>3859</v>
      </c>
      <c r="E950" s="106" t="s">
        <v>2975</v>
      </c>
      <c r="F950" s="120" t="s">
        <v>3860</v>
      </c>
      <c r="G950" s="120" t="s">
        <v>3860</v>
      </c>
    </row>
    <row r="951" spans="1:7" ht="12" customHeight="1">
      <c r="A951" s="104" t="s">
        <v>3861</v>
      </c>
      <c r="B951" s="106" t="s">
        <v>584</v>
      </c>
      <c r="C951" s="122">
        <v>91361</v>
      </c>
      <c r="D951" s="105" t="s">
        <v>3862</v>
      </c>
      <c r="E951" s="106" t="s">
        <v>2975</v>
      </c>
      <c r="F951" s="120" t="s">
        <v>3863</v>
      </c>
      <c r="G951" s="120" t="s">
        <v>3863</v>
      </c>
    </row>
    <row r="952" spans="1:7" ht="12" customHeight="1">
      <c r="A952" s="104" t="s">
        <v>3864</v>
      </c>
      <c r="B952" s="106" t="s">
        <v>584</v>
      </c>
      <c r="C952" s="122">
        <v>91367</v>
      </c>
      <c r="D952" s="105" t="s">
        <v>3865</v>
      </c>
      <c r="E952" s="106" t="s">
        <v>2975</v>
      </c>
      <c r="F952" s="120" t="s">
        <v>3866</v>
      </c>
      <c r="G952" s="120" t="s">
        <v>3866</v>
      </c>
    </row>
    <row r="953" spans="1:7" ht="12" customHeight="1">
      <c r="A953" s="104" t="s">
        <v>3867</v>
      </c>
      <c r="B953" s="106" t="s">
        <v>584</v>
      </c>
      <c r="C953" s="122">
        <v>91368</v>
      </c>
      <c r="D953" s="105" t="s">
        <v>3868</v>
      </c>
      <c r="E953" s="106" t="s">
        <v>2975</v>
      </c>
      <c r="F953" s="120" t="s">
        <v>892</v>
      </c>
      <c r="G953" s="120" t="s">
        <v>892</v>
      </c>
    </row>
    <row r="954" spans="1:7" ht="12" customHeight="1">
      <c r="A954" s="104" t="s">
        <v>3869</v>
      </c>
      <c r="B954" s="106" t="s">
        <v>584</v>
      </c>
      <c r="C954" s="122">
        <v>91369</v>
      </c>
      <c r="D954" s="105" t="s">
        <v>3870</v>
      </c>
      <c r="E954" s="106" t="s">
        <v>2975</v>
      </c>
      <c r="F954" s="120" t="s">
        <v>3822</v>
      </c>
      <c r="G954" s="120" t="s">
        <v>3822</v>
      </c>
    </row>
    <row r="955" spans="1:7" ht="12" customHeight="1">
      <c r="A955" s="104" t="s">
        <v>3871</v>
      </c>
      <c r="B955" s="106" t="s">
        <v>584</v>
      </c>
      <c r="C955" s="122">
        <v>91375</v>
      </c>
      <c r="D955" s="105" t="s">
        <v>3872</v>
      </c>
      <c r="E955" s="106" t="s">
        <v>2975</v>
      </c>
      <c r="F955" s="120" t="s">
        <v>3873</v>
      </c>
      <c r="G955" s="120" t="s">
        <v>3873</v>
      </c>
    </row>
    <row r="956" spans="1:7" ht="12" customHeight="1">
      <c r="A956" s="104" t="s">
        <v>3874</v>
      </c>
      <c r="B956" s="106" t="s">
        <v>584</v>
      </c>
      <c r="C956" s="122">
        <v>91376</v>
      </c>
      <c r="D956" s="105" t="s">
        <v>3875</v>
      </c>
      <c r="E956" s="106" t="s">
        <v>2975</v>
      </c>
      <c r="F956" s="120" t="s">
        <v>1186</v>
      </c>
      <c r="G956" s="120" t="s">
        <v>1186</v>
      </c>
    </row>
    <row r="957" spans="1:7" ht="12" customHeight="1">
      <c r="A957" s="104" t="s">
        <v>3876</v>
      </c>
      <c r="B957" s="106" t="s">
        <v>584</v>
      </c>
      <c r="C957" s="122">
        <v>91377</v>
      </c>
      <c r="D957" s="105" t="s">
        <v>3877</v>
      </c>
      <c r="E957" s="106" t="s">
        <v>2975</v>
      </c>
      <c r="F957" s="120" t="s">
        <v>3280</v>
      </c>
      <c r="G957" s="120" t="s">
        <v>3280</v>
      </c>
    </row>
    <row r="958" spans="1:7" ht="12" customHeight="1">
      <c r="A958" s="104" t="s">
        <v>3878</v>
      </c>
      <c r="B958" s="106" t="s">
        <v>584</v>
      </c>
      <c r="C958" s="122">
        <v>91380</v>
      </c>
      <c r="D958" s="105" t="s">
        <v>3879</v>
      </c>
      <c r="E958" s="106" t="s">
        <v>2975</v>
      </c>
      <c r="F958" s="120" t="s">
        <v>3880</v>
      </c>
      <c r="G958" s="120" t="s">
        <v>3880</v>
      </c>
    </row>
    <row r="959" spans="1:7" ht="12" customHeight="1">
      <c r="A959" s="104" t="s">
        <v>3881</v>
      </c>
      <c r="B959" s="106" t="s">
        <v>584</v>
      </c>
      <c r="C959" s="122">
        <v>91381</v>
      </c>
      <c r="D959" s="105" t="s">
        <v>3882</v>
      </c>
      <c r="E959" s="106" t="s">
        <v>2975</v>
      </c>
      <c r="F959" s="120" t="s">
        <v>3883</v>
      </c>
      <c r="G959" s="120" t="s">
        <v>3883</v>
      </c>
    </row>
    <row r="960" spans="1:7" ht="12" customHeight="1">
      <c r="A960" s="104" t="s">
        <v>3884</v>
      </c>
      <c r="B960" s="106" t="s">
        <v>584</v>
      </c>
      <c r="C960" s="122">
        <v>91382</v>
      </c>
      <c r="D960" s="105" t="s">
        <v>3885</v>
      </c>
      <c r="E960" s="106" t="s">
        <v>2975</v>
      </c>
      <c r="F960" s="120" t="s">
        <v>3886</v>
      </c>
      <c r="G960" s="120" t="s">
        <v>3886</v>
      </c>
    </row>
    <row r="961" spans="1:7" ht="12" customHeight="1">
      <c r="A961" s="104" t="s">
        <v>3887</v>
      </c>
      <c r="B961" s="106" t="s">
        <v>584</v>
      </c>
      <c r="C961" s="122">
        <v>91383</v>
      </c>
      <c r="D961" s="105" t="s">
        <v>3888</v>
      </c>
      <c r="E961" s="106" t="s">
        <v>2975</v>
      </c>
      <c r="F961" s="120" t="s">
        <v>3889</v>
      </c>
      <c r="G961" s="120" t="s">
        <v>3889</v>
      </c>
    </row>
    <row r="962" spans="1:7" ht="12" customHeight="1">
      <c r="A962" s="104" t="s">
        <v>3890</v>
      </c>
      <c r="B962" s="106" t="s">
        <v>584</v>
      </c>
      <c r="C962" s="122">
        <v>91384</v>
      </c>
      <c r="D962" s="105" t="s">
        <v>3891</v>
      </c>
      <c r="E962" s="106" t="s">
        <v>2975</v>
      </c>
      <c r="F962" s="120" t="s">
        <v>3172</v>
      </c>
      <c r="G962" s="120" t="s">
        <v>3172</v>
      </c>
    </row>
    <row r="963" spans="1:7" ht="12" customHeight="1">
      <c r="A963" s="104" t="s">
        <v>3892</v>
      </c>
      <c r="B963" s="106" t="s">
        <v>584</v>
      </c>
      <c r="C963" s="122">
        <v>91390</v>
      </c>
      <c r="D963" s="105" t="s">
        <v>3893</v>
      </c>
      <c r="E963" s="106" t="s">
        <v>2975</v>
      </c>
      <c r="F963" s="120" t="s">
        <v>3894</v>
      </c>
      <c r="G963" s="120" t="s">
        <v>3894</v>
      </c>
    </row>
    <row r="964" spans="1:7" ht="12" customHeight="1">
      <c r="A964" s="104" t="s">
        <v>3895</v>
      </c>
      <c r="B964" s="106" t="s">
        <v>584</v>
      </c>
      <c r="C964" s="122">
        <v>91391</v>
      </c>
      <c r="D964" s="105" t="s">
        <v>3896</v>
      </c>
      <c r="E964" s="106" t="s">
        <v>2975</v>
      </c>
      <c r="F964" s="120" t="s">
        <v>3897</v>
      </c>
      <c r="G964" s="120" t="s">
        <v>3897</v>
      </c>
    </row>
    <row r="965" spans="1:7" ht="12" customHeight="1">
      <c r="A965" s="104" t="s">
        <v>3898</v>
      </c>
      <c r="B965" s="106" t="s">
        <v>584</v>
      </c>
      <c r="C965" s="122">
        <v>91392</v>
      </c>
      <c r="D965" s="105" t="s">
        <v>3899</v>
      </c>
      <c r="E965" s="106" t="s">
        <v>2975</v>
      </c>
      <c r="F965" s="120" t="s">
        <v>1743</v>
      </c>
      <c r="G965" s="120" t="s">
        <v>1743</v>
      </c>
    </row>
    <row r="966" spans="1:7" ht="12" customHeight="1">
      <c r="A966" s="104" t="s">
        <v>3900</v>
      </c>
      <c r="B966" s="106" t="s">
        <v>584</v>
      </c>
      <c r="C966" s="122">
        <v>91396</v>
      </c>
      <c r="D966" s="105" t="s">
        <v>3901</v>
      </c>
      <c r="E966" s="106" t="s">
        <v>2975</v>
      </c>
      <c r="F966" s="120" t="s">
        <v>3902</v>
      </c>
      <c r="G966" s="120" t="s">
        <v>3902</v>
      </c>
    </row>
    <row r="967" spans="1:7" ht="12" customHeight="1">
      <c r="A967" s="104" t="s">
        <v>3903</v>
      </c>
      <c r="B967" s="106" t="s">
        <v>584</v>
      </c>
      <c r="C967" s="122">
        <v>91397</v>
      </c>
      <c r="D967" s="105" t="s">
        <v>3904</v>
      </c>
      <c r="E967" s="106" t="s">
        <v>2975</v>
      </c>
      <c r="F967" s="120" t="s">
        <v>3905</v>
      </c>
      <c r="G967" s="120" t="s">
        <v>3905</v>
      </c>
    </row>
    <row r="968" spans="1:7" ht="12" customHeight="1">
      <c r="A968" s="104" t="s">
        <v>3906</v>
      </c>
      <c r="B968" s="106" t="s">
        <v>584</v>
      </c>
      <c r="C968" s="122">
        <v>91398</v>
      </c>
      <c r="D968" s="105" t="s">
        <v>3907</v>
      </c>
      <c r="E968" s="106" t="s">
        <v>2975</v>
      </c>
      <c r="F968" s="120" t="s">
        <v>1352</v>
      </c>
      <c r="G968" s="120" t="s">
        <v>1352</v>
      </c>
    </row>
    <row r="969" spans="1:7" ht="12" customHeight="1">
      <c r="A969" s="104" t="s">
        <v>3908</v>
      </c>
      <c r="B969" s="106" t="s">
        <v>584</v>
      </c>
      <c r="C969" s="122">
        <v>91402</v>
      </c>
      <c r="D969" s="105" t="s">
        <v>3909</v>
      </c>
      <c r="E969" s="106" t="s">
        <v>2975</v>
      </c>
      <c r="F969" s="120" t="s">
        <v>2630</v>
      </c>
      <c r="G969" s="120" t="s">
        <v>2630</v>
      </c>
    </row>
    <row r="970" spans="1:7" ht="12" customHeight="1">
      <c r="A970" s="104" t="s">
        <v>3910</v>
      </c>
      <c r="B970" s="106" t="s">
        <v>584</v>
      </c>
      <c r="C970" s="122">
        <v>91466</v>
      </c>
      <c r="D970" s="105" t="s">
        <v>3911</v>
      </c>
      <c r="E970" s="106" t="s">
        <v>2975</v>
      </c>
      <c r="F970" s="120" t="s">
        <v>3912</v>
      </c>
      <c r="G970" s="120" t="s">
        <v>3912</v>
      </c>
    </row>
    <row r="971" spans="1:7" ht="12" customHeight="1">
      <c r="A971" s="104" t="s">
        <v>3913</v>
      </c>
      <c r="B971" s="106" t="s">
        <v>584</v>
      </c>
      <c r="C971" s="122">
        <v>91467</v>
      </c>
      <c r="D971" s="105" t="s">
        <v>3914</v>
      </c>
      <c r="E971" s="106" t="s">
        <v>2975</v>
      </c>
      <c r="F971" s="120" t="s">
        <v>2023</v>
      </c>
      <c r="G971" s="120" t="s">
        <v>2023</v>
      </c>
    </row>
    <row r="972" spans="1:7" ht="12" customHeight="1">
      <c r="A972" s="104" t="s">
        <v>3915</v>
      </c>
      <c r="B972" s="106" t="s">
        <v>584</v>
      </c>
      <c r="C972" s="122">
        <v>91468</v>
      </c>
      <c r="D972" s="105" t="s">
        <v>3916</v>
      </c>
      <c r="E972" s="106" t="s">
        <v>2975</v>
      </c>
      <c r="F972" s="120" t="s">
        <v>3917</v>
      </c>
      <c r="G972" s="120" t="s">
        <v>3917</v>
      </c>
    </row>
    <row r="973" spans="1:7" ht="12" customHeight="1">
      <c r="A973" s="104" t="s">
        <v>3918</v>
      </c>
      <c r="B973" s="106" t="s">
        <v>584</v>
      </c>
      <c r="C973" s="122">
        <v>91469</v>
      </c>
      <c r="D973" s="105" t="s">
        <v>3919</v>
      </c>
      <c r="E973" s="106" t="s">
        <v>2975</v>
      </c>
      <c r="F973" s="120" t="s">
        <v>3920</v>
      </c>
      <c r="G973" s="120" t="s">
        <v>3920</v>
      </c>
    </row>
    <row r="974" spans="1:7" ht="12" customHeight="1">
      <c r="A974" s="104" t="s">
        <v>3921</v>
      </c>
      <c r="B974" s="106" t="s">
        <v>584</v>
      </c>
      <c r="C974" s="122">
        <v>91484</v>
      </c>
      <c r="D974" s="105" t="s">
        <v>3922</v>
      </c>
      <c r="E974" s="106" t="s">
        <v>2975</v>
      </c>
      <c r="F974" s="120" t="s">
        <v>3923</v>
      </c>
      <c r="G974" s="120" t="s">
        <v>3923</v>
      </c>
    </row>
    <row r="975" spans="1:7" ht="12" customHeight="1">
      <c r="A975" s="104" t="s">
        <v>3924</v>
      </c>
      <c r="B975" s="106" t="s">
        <v>584</v>
      </c>
      <c r="C975" s="122">
        <v>91485</v>
      </c>
      <c r="D975" s="105" t="s">
        <v>3925</v>
      </c>
      <c r="E975" s="106" t="s">
        <v>2975</v>
      </c>
      <c r="F975" s="120" t="s">
        <v>3926</v>
      </c>
      <c r="G975" s="120" t="s">
        <v>3926</v>
      </c>
    </row>
    <row r="976" spans="1:7" ht="12" customHeight="1">
      <c r="A976" s="104" t="s">
        <v>3927</v>
      </c>
      <c r="B976" s="106" t="s">
        <v>584</v>
      </c>
      <c r="C976" s="122">
        <v>91529</v>
      </c>
      <c r="D976" s="105" t="s">
        <v>3928</v>
      </c>
      <c r="E976" s="106" t="s">
        <v>2975</v>
      </c>
      <c r="F976" s="120" t="s">
        <v>3929</v>
      </c>
      <c r="G976" s="120" t="s">
        <v>3929</v>
      </c>
    </row>
    <row r="977" spans="1:7" ht="12" customHeight="1">
      <c r="A977" s="104" t="s">
        <v>3930</v>
      </c>
      <c r="B977" s="106" t="s">
        <v>584</v>
      </c>
      <c r="C977" s="122">
        <v>91530</v>
      </c>
      <c r="D977" s="105" t="s">
        <v>3931</v>
      </c>
      <c r="E977" s="106" t="s">
        <v>2975</v>
      </c>
      <c r="F977" s="120" t="s">
        <v>3270</v>
      </c>
      <c r="G977" s="120" t="s">
        <v>3270</v>
      </c>
    </row>
    <row r="978" spans="1:7" ht="12" customHeight="1">
      <c r="A978" s="104" t="s">
        <v>3932</v>
      </c>
      <c r="B978" s="106" t="s">
        <v>584</v>
      </c>
      <c r="C978" s="122">
        <v>91531</v>
      </c>
      <c r="D978" s="105" t="s">
        <v>3933</v>
      </c>
      <c r="E978" s="106" t="s">
        <v>2975</v>
      </c>
      <c r="F978" s="120" t="s">
        <v>3934</v>
      </c>
      <c r="G978" s="120" t="s">
        <v>3934</v>
      </c>
    </row>
    <row r="979" spans="1:7" ht="12" customHeight="1">
      <c r="A979" s="104" t="s">
        <v>3935</v>
      </c>
      <c r="B979" s="106" t="s">
        <v>584</v>
      </c>
      <c r="C979" s="122">
        <v>91532</v>
      </c>
      <c r="D979" s="105" t="s">
        <v>3936</v>
      </c>
      <c r="E979" s="106" t="s">
        <v>2975</v>
      </c>
      <c r="F979" s="120" t="s">
        <v>3937</v>
      </c>
      <c r="G979" s="120" t="s">
        <v>3937</v>
      </c>
    </row>
    <row r="980" spans="1:7" ht="12" customHeight="1">
      <c r="A980" s="104" t="s">
        <v>3938</v>
      </c>
      <c r="B980" s="106" t="s">
        <v>584</v>
      </c>
      <c r="C980" s="122">
        <v>91629</v>
      </c>
      <c r="D980" s="105" t="s">
        <v>3939</v>
      </c>
      <c r="E980" s="106" t="s">
        <v>2975</v>
      </c>
      <c r="F980" s="120" t="s">
        <v>3940</v>
      </c>
      <c r="G980" s="120" t="s">
        <v>3940</v>
      </c>
    </row>
    <row r="981" spans="1:7" ht="12" customHeight="1">
      <c r="A981" s="104" t="s">
        <v>3941</v>
      </c>
      <c r="B981" s="106" t="s">
        <v>584</v>
      </c>
      <c r="C981" s="122">
        <v>91630</v>
      </c>
      <c r="D981" s="105" t="s">
        <v>3942</v>
      </c>
      <c r="E981" s="106" t="s">
        <v>2975</v>
      </c>
      <c r="F981" s="120" t="s">
        <v>2397</v>
      </c>
      <c r="G981" s="120" t="s">
        <v>2397</v>
      </c>
    </row>
    <row r="982" spans="1:7" ht="12" customHeight="1">
      <c r="A982" s="104" t="s">
        <v>3943</v>
      </c>
      <c r="B982" s="106" t="s">
        <v>584</v>
      </c>
      <c r="C982" s="122">
        <v>91631</v>
      </c>
      <c r="D982" s="105" t="s">
        <v>3944</v>
      </c>
      <c r="E982" s="106" t="s">
        <v>2975</v>
      </c>
      <c r="F982" s="120" t="s">
        <v>2764</v>
      </c>
      <c r="G982" s="120" t="s">
        <v>2764</v>
      </c>
    </row>
    <row r="983" spans="1:7" ht="12" customHeight="1">
      <c r="A983" s="104" t="s">
        <v>3945</v>
      </c>
      <c r="B983" s="106" t="s">
        <v>584</v>
      </c>
      <c r="C983" s="122">
        <v>91632</v>
      </c>
      <c r="D983" s="105" t="s">
        <v>3946</v>
      </c>
      <c r="E983" s="106" t="s">
        <v>2975</v>
      </c>
      <c r="F983" s="120" t="s">
        <v>3947</v>
      </c>
      <c r="G983" s="120" t="s">
        <v>3947</v>
      </c>
    </row>
    <row r="984" spans="1:7" ht="12" customHeight="1">
      <c r="A984" s="104" t="s">
        <v>3948</v>
      </c>
      <c r="B984" s="106" t="s">
        <v>584</v>
      </c>
      <c r="C984" s="122">
        <v>91633</v>
      </c>
      <c r="D984" s="105" t="s">
        <v>3949</v>
      </c>
      <c r="E984" s="106" t="s">
        <v>2975</v>
      </c>
      <c r="F984" s="120" t="s">
        <v>3950</v>
      </c>
      <c r="G984" s="120" t="s">
        <v>3950</v>
      </c>
    </row>
    <row r="985" spans="1:7" ht="12" customHeight="1">
      <c r="A985" s="104" t="s">
        <v>3951</v>
      </c>
      <c r="B985" s="106" t="s">
        <v>584</v>
      </c>
      <c r="C985" s="122">
        <v>91640</v>
      </c>
      <c r="D985" s="105" t="s">
        <v>3952</v>
      </c>
      <c r="E985" s="106" t="s">
        <v>2975</v>
      </c>
      <c r="F985" s="120" t="s">
        <v>3953</v>
      </c>
      <c r="G985" s="120" t="s">
        <v>3953</v>
      </c>
    </row>
    <row r="986" spans="1:7" ht="12" customHeight="1">
      <c r="A986" s="104" t="s">
        <v>3954</v>
      </c>
      <c r="B986" s="106" t="s">
        <v>584</v>
      </c>
      <c r="C986" s="122">
        <v>91641</v>
      </c>
      <c r="D986" s="105" t="s">
        <v>3955</v>
      </c>
      <c r="E986" s="106" t="s">
        <v>2975</v>
      </c>
      <c r="F986" s="120" t="s">
        <v>3956</v>
      </c>
      <c r="G986" s="120" t="s">
        <v>3956</v>
      </c>
    </row>
    <row r="987" spans="1:7" ht="12" customHeight="1">
      <c r="A987" s="104" t="s">
        <v>3957</v>
      </c>
      <c r="B987" s="106" t="s">
        <v>584</v>
      </c>
      <c r="C987" s="122">
        <v>91642</v>
      </c>
      <c r="D987" s="105" t="s">
        <v>3958</v>
      </c>
      <c r="E987" s="106" t="s">
        <v>2975</v>
      </c>
      <c r="F987" s="120" t="s">
        <v>3959</v>
      </c>
      <c r="G987" s="120" t="s">
        <v>3959</v>
      </c>
    </row>
    <row r="988" spans="1:7" ht="12" customHeight="1">
      <c r="A988" s="104" t="s">
        <v>3960</v>
      </c>
      <c r="B988" s="106" t="s">
        <v>584</v>
      </c>
      <c r="C988" s="122">
        <v>91643</v>
      </c>
      <c r="D988" s="105" t="s">
        <v>3961</v>
      </c>
      <c r="E988" s="106" t="s">
        <v>2975</v>
      </c>
      <c r="F988" s="120" t="s">
        <v>3962</v>
      </c>
      <c r="G988" s="120" t="s">
        <v>3962</v>
      </c>
    </row>
    <row r="989" spans="1:7" ht="12" customHeight="1">
      <c r="A989" s="104" t="s">
        <v>3963</v>
      </c>
      <c r="B989" s="106" t="s">
        <v>584</v>
      </c>
      <c r="C989" s="122">
        <v>91644</v>
      </c>
      <c r="D989" s="105" t="s">
        <v>3964</v>
      </c>
      <c r="E989" s="106" t="s">
        <v>2975</v>
      </c>
      <c r="F989" s="120" t="s">
        <v>3965</v>
      </c>
      <c r="G989" s="120" t="s">
        <v>3965</v>
      </c>
    </row>
    <row r="990" spans="1:7" ht="12" customHeight="1">
      <c r="A990" s="104" t="s">
        <v>3966</v>
      </c>
      <c r="B990" s="106" t="s">
        <v>584</v>
      </c>
      <c r="C990" s="122">
        <v>91688</v>
      </c>
      <c r="D990" s="105" t="s">
        <v>3967</v>
      </c>
      <c r="E990" s="106" t="s">
        <v>2975</v>
      </c>
      <c r="F990" s="120" t="s">
        <v>2378</v>
      </c>
      <c r="G990" s="120" t="s">
        <v>2378</v>
      </c>
    </row>
    <row r="991" spans="1:7" ht="12" customHeight="1">
      <c r="A991" s="104" t="s">
        <v>3968</v>
      </c>
      <c r="B991" s="106" t="s">
        <v>584</v>
      </c>
      <c r="C991" s="122">
        <v>91689</v>
      </c>
      <c r="D991" s="105" t="s">
        <v>3969</v>
      </c>
      <c r="E991" s="106" t="s">
        <v>2975</v>
      </c>
      <c r="F991" s="120" t="s">
        <v>3970</v>
      </c>
      <c r="G991" s="120" t="s">
        <v>3970</v>
      </c>
    </row>
    <row r="992" spans="1:7" ht="12" customHeight="1">
      <c r="A992" s="104" t="s">
        <v>3971</v>
      </c>
      <c r="B992" s="106" t="s">
        <v>584</v>
      </c>
      <c r="C992" s="122">
        <v>91690</v>
      </c>
      <c r="D992" s="105" t="s">
        <v>3972</v>
      </c>
      <c r="E992" s="106" t="s">
        <v>2975</v>
      </c>
      <c r="F992" s="120" t="s">
        <v>2879</v>
      </c>
      <c r="G992" s="120" t="s">
        <v>2879</v>
      </c>
    </row>
    <row r="993" spans="1:7" ht="12" customHeight="1">
      <c r="A993" s="104" t="s">
        <v>3973</v>
      </c>
      <c r="B993" s="106" t="s">
        <v>584</v>
      </c>
      <c r="C993" s="122">
        <v>91691</v>
      </c>
      <c r="D993" s="105" t="s">
        <v>3974</v>
      </c>
      <c r="E993" s="106" t="s">
        <v>2975</v>
      </c>
      <c r="F993" s="120" t="s">
        <v>3157</v>
      </c>
      <c r="G993" s="120" t="s">
        <v>3157</v>
      </c>
    </row>
    <row r="994" spans="1:7" ht="12" customHeight="1">
      <c r="A994" s="104" t="s">
        <v>3975</v>
      </c>
      <c r="B994" s="106" t="s">
        <v>584</v>
      </c>
      <c r="C994" s="122">
        <v>92040</v>
      </c>
      <c r="D994" s="105" t="s">
        <v>3976</v>
      </c>
      <c r="E994" s="106" t="s">
        <v>2975</v>
      </c>
      <c r="F994" s="120" t="s">
        <v>3977</v>
      </c>
      <c r="G994" s="120" t="s">
        <v>3977</v>
      </c>
    </row>
    <row r="995" spans="1:7" ht="12" customHeight="1">
      <c r="A995" s="104" t="s">
        <v>3978</v>
      </c>
      <c r="B995" s="106" t="s">
        <v>584</v>
      </c>
      <c r="C995" s="122">
        <v>92041</v>
      </c>
      <c r="D995" s="105" t="s">
        <v>3979</v>
      </c>
      <c r="E995" s="106" t="s">
        <v>2975</v>
      </c>
      <c r="F995" s="120" t="s">
        <v>3671</v>
      </c>
      <c r="G995" s="120" t="s">
        <v>3671</v>
      </c>
    </row>
    <row r="996" spans="1:7" ht="12" customHeight="1">
      <c r="A996" s="104" t="s">
        <v>3980</v>
      </c>
      <c r="B996" s="106" t="s">
        <v>584</v>
      </c>
      <c r="C996" s="122">
        <v>92042</v>
      </c>
      <c r="D996" s="105" t="s">
        <v>3981</v>
      </c>
      <c r="E996" s="106" t="s">
        <v>2975</v>
      </c>
      <c r="F996" s="120" t="s">
        <v>888</v>
      </c>
      <c r="G996" s="120" t="s">
        <v>888</v>
      </c>
    </row>
    <row r="997" spans="1:7" ht="12" customHeight="1">
      <c r="A997" s="104" t="s">
        <v>3982</v>
      </c>
      <c r="B997" s="106" t="s">
        <v>584</v>
      </c>
      <c r="C997" s="122">
        <v>92101</v>
      </c>
      <c r="D997" s="105" t="s">
        <v>3983</v>
      </c>
      <c r="E997" s="106" t="s">
        <v>2975</v>
      </c>
      <c r="F997" s="120" t="s">
        <v>3984</v>
      </c>
      <c r="G997" s="120" t="s">
        <v>3984</v>
      </c>
    </row>
    <row r="998" spans="1:7" ht="12" customHeight="1">
      <c r="A998" s="104" t="s">
        <v>3985</v>
      </c>
      <c r="B998" s="106" t="s">
        <v>584</v>
      </c>
      <c r="C998" s="122">
        <v>92102</v>
      </c>
      <c r="D998" s="105" t="s">
        <v>3986</v>
      </c>
      <c r="E998" s="106" t="s">
        <v>2975</v>
      </c>
      <c r="F998" s="120" t="s">
        <v>3987</v>
      </c>
      <c r="G998" s="120" t="s">
        <v>3987</v>
      </c>
    </row>
    <row r="999" spans="1:7" ht="12" customHeight="1">
      <c r="A999" s="104" t="s">
        <v>3988</v>
      </c>
      <c r="B999" s="106" t="s">
        <v>584</v>
      </c>
      <c r="C999" s="122">
        <v>92103</v>
      </c>
      <c r="D999" s="105" t="s">
        <v>3989</v>
      </c>
      <c r="E999" s="106" t="s">
        <v>2975</v>
      </c>
      <c r="F999" s="120" t="s">
        <v>3990</v>
      </c>
      <c r="G999" s="120" t="s">
        <v>3990</v>
      </c>
    </row>
    <row r="1000" spans="1:7" ht="12" customHeight="1">
      <c r="A1000" s="104" t="s">
        <v>3991</v>
      </c>
      <c r="B1000" s="106" t="s">
        <v>584</v>
      </c>
      <c r="C1000" s="122">
        <v>92104</v>
      </c>
      <c r="D1000" s="105" t="s">
        <v>3992</v>
      </c>
      <c r="E1000" s="106" t="s">
        <v>2975</v>
      </c>
      <c r="F1000" s="120" t="s">
        <v>3993</v>
      </c>
      <c r="G1000" s="120" t="s">
        <v>3993</v>
      </c>
    </row>
    <row r="1001" spans="1:7" ht="12" customHeight="1">
      <c r="A1001" s="104" t="s">
        <v>3994</v>
      </c>
      <c r="B1001" s="106" t="s">
        <v>584</v>
      </c>
      <c r="C1001" s="122">
        <v>92105</v>
      </c>
      <c r="D1001" s="105" t="s">
        <v>3995</v>
      </c>
      <c r="E1001" s="106" t="s">
        <v>2975</v>
      </c>
      <c r="F1001" s="120" t="s">
        <v>3172</v>
      </c>
      <c r="G1001" s="120" t="s">
        <v>3172</v>
      </c>
    </row>
    <row r="1002" spans="1:7" ht="12" customHeight="1">
      <c r="A1002" s="104" t="s">
        <v>3996</v>
      </c>
      <c r="B1002" s="106" t="s">
        <v>584</v>
      </c>
      <c r="C1002" s="122">
        <v>92108</v>
      </c>
      <c r="D1002" s="105" t="s">
        <v>3997</v>
      </c>
      <c r="E1002" s="106" t="s">
        <v>2975</v>
      </c>
      <c r="F1002" s="120" t="s">
        <v>3423</v>
      </c>
      <c r="G1002" s="120" t="s">
        <v>3423</v>
      </c>
    </row>
    <row r="1003" spans="1:7" ht="12" customHeight="1">
      <c r="A1003" s="104" t="s">
        <v>3998</v>
      </c>
      <c r="B1003" s="106" t="s">
        <v>584</v>
      </c>
      <c r="C1003" s="122">
        <v>92109</v>
      </c>
      <c r="D1003" s="105" t="s">
        <v>3999</v>
      </c>
      <c r="E1003" s="106" t="s">
        <v>2975</v>
      </c>
      <c r="F1003" s="120" t="s">
        <v>4000</v>
      </c>
      <c r="G1003" s="120" t="s">
        <v>4000</v>
      </c>
    </row>
    <row r="1004" spans="1:7" ht="12" customHeight="1">
      <c r="A1004" s="104" t="s">
        <v>4001</v>
      </c>
      <c r="B1004" s="106" t="s">
        <v>584</v>
      </c>
      <c r="C1004" s="122">
        <v>92110</v>
      </c>
      <c r="D1004" s="105" t="s">
        <v>4002</v>
      </c>
      <c r="E1004" s="106" t="s">
        <v>2975</v>
      </c>
      <c r="F1004" s="120" t="s">
        <v>4003</v>
      </c>
      <c r="G1004" s="120" t="s">
        <v>4003</v>
      </c>
    </row>
    <row r="1005" spans="1:7" ht="12" customHeight="1">
      <c r="A1005" s="104" t="s">
        <v>4004</v>
      </c>
      <c r="B1005" s="106" t="s">
        <v>584</v>
      </c>
      <c r="C1005" s="122">
        <v>92111</v>
      </c>
      <c r="D1005" s="105" t="s">
        <v>4005</v>
      </c>
      <c r="E1005" s="106" t="s">
        <v>2975</v>
      </c>
      <c r="F1005" s="120" t="s">
        <v>3339</v>
      </c>
      <c r="G1005" s="120" t="s">
        <v>3339</v>
      </c>
    </row>
    <row r="1006" spans="1:7" ht="12" customHeight="1">
      <c r="A1006" s="104" t="s">
        <v>4006</v>
      </c>
      <c r="B1006" s="106" t="s">
        <v>584</v>
      </c>
      <c r="C1006" s="122">
        <v>92114</v>
      </c>
      <c r="D1006" s="105" t="s">
        <v>4007</v>
      </c>
      <c r="E1006" s="106" t="s">
        <v>2975</v>
      </c>
      <c r="F1006" s="120" t="s">
        <v>2378</v>
      </c>
      <c r="G1006" s="120" t="s">
        <v>2378</v>
      </c>
    </row>
    <row r="1007" spans="1:7" ht="12" customHeight="1">
      <c r="A1007" s="104" t="s">
        <v>4008</v>
      </c>
      <c r="B1007" s="106" t="s">
        <v>584</v>
      </c>
      <c r="C1007" s="122">
        <v>92115</v>
      </c>
      <c r="D1007" s="105" t="s">
        <v>4009</v>
      </c>
      <c r="E1007" s="106" t="s">
        <v>2975</v>
      </c>
      <c r="F1007" s="120" t="s">
        <v>3970</v>
      </c>
      <c r="G1007" s="120" t="s">
        <v>3970</v>
      </c>
    </row>
    <row r="1008" spans="1:7" ht="12" customHeight="1">
      <c r="A1008" s="104" t="s">
        <v>4010</v>
      </c>
      <c r="B1008" s="106" t="s">
        <v>584</v>
      </c>
      <c r="C1008" s="122">
        <v>92116</v>
      </c>
      <c r="D1008" s="105" t="s">
        <v>4011</v>
      </c>
      <c r="E1008" s="106" t="s">
        <v>2975</v>
      </c>
      <c r="F1008" s="120" t="s">
        <v>2969</v>
      </c>
      <c r="G1008" s="120" t="s">
        <v>2969</v>
      </c>
    </row>
    <row r="1009" spans="1:7" ht="12" customHeight="1">
      <c r="A1009" s="104" t="s">
        <v>4012</v>
      </c>
      <c r="B1009" s="106" t="s">
        <v>584</v>
      </c>
      <c r="C1009" s="122">
        <v>92133</v>
      </c>
      <c r="D1009" s="105" t="s">
        <v>4013</v>
      </c>
      <c r="E1009" s="106" t="s">
        <v>2975</v>
      </c>
      <c r="F1009" s="120" t="s">
        <v>4014</v>
      </c>
      <c r="G1009" s="120" t="s">
        <v>4014</v>
      </c>
    </row>
    <row r="1010" spans="1:7" ht="12" customHeight="1">
      <c r="A1010" s="104" t="s">
        <v>4015</v>
      </c>
      <c r="B1010" s="106" t="s">
        <v>584</v>
      </c>
      <c r="C1010" s="122">
        <v>92134</v>
      </c>
      <c r="D1010" s="105" t="s">
        <v>4016</v>
      </c>
      <c r="E1010" s="106" t="s">
        <v>2975</v>
      </c>
      <c r="F1010" s="120" t="s">
        <v>4017</v>
      </c>
      <c r="G1010" s="120" t="s">
        <v>4017</v>
      </c>
    </row>
    <row r="1011" spans="1:7" ht="12" customHeight="1">
      <c r="A1011" s="104" t="s">
        <v>4018</v>
      </c>
      <c r="B1011" s="106" t="s">
        <v>584</v>
      </c>
      <c r="C1011" s="122">
        <v>92135</v>
      </c>
      <c r="D1011" s="105" t="s">
        <v>4019</v>
      </c>
      <c r="E1011" s="106" t="s">
        <v>2975</v>
      </c>
      <c r="F1011" s="120" t="s">
        <v>4003</v>
      </c>
      <c r="G1011" s="120" t="s">
        <v>4003</v>
      </c>
    </row>
    <row r="1012" spans="1:7" ht="12" customHeight="1">
      <c r="A1012" s="104" t="s">
        <v>4020</v>
      </c>
      <c r="B1012" s="106" t="s">
        <v>584</v>
      </c>
      <c r="C1012" s="122">
        <v>92136</v>
      </c>
      <c r="D1012" s="105" t="s">
        <v>4021</v>
      </c>
      <c r="E1012" s="106" t="s">
        <v>2975</v>
      </c>
      <c r="F1012" s="120" t="s">
        <v>4022</v>
      </c>
      <c r="G1012" s="120" t="s">
        <v>4022</v>
      </c>
    </row>
    <row r="1013" spans="1:7" ht="12" customHeight="1">
      <c r="A1013" s="104" t="s">
        <v>4023</v>
      </c>
      <c r="B1013" s="106" t="s">
        <v>584</v>
      </c>
      <c r="C1013" s="122">
        <v>92137</v>
      </c>
      <c r="D1013" s="105" t="s">
        <v>4024</v>
      </c>
      <c r="E1013" s="106" t="s">
        <v>2975</v>
      </c>
      <c r="F1013" s="120" t="s">
        <v>4025</v>
      </c>
      <c r="G1013" s="120" t="s">
        <v>4025</v>
      </c>
    </row>
    <row r="1014" spans="1:7" ht="12" customHeight="1">
      <c r="A1014" s="104" t="s">
        <v>4026</v>
      </c>
      <c r="B1014" s="106" t="s">
        <v>584</v>
      </c>
      <c r="C1014" s="122">
        <v>92140</v>
      </c>
      <c r="D1014" s="105" t="s">
        <v>4027</v>
      </c>
      <c r="E1014" s="106" t="s">
        <v>2975</v>
      </c>
      <c r="F1014" s="120" t="s">
        <v>4028</v>
      </c>
      <c r="G1014" s="120" t="s">
        <v>4028</v>
      </c>
    </row>
    <row r="1015" spans="1:7" ht="12" customHeight="1">
      <c r="A1015" s="104" t="s">
        <v>4029</v>
      </c>
      <c r="B1015" s="106" t="s">
        <v>584</v>
      </c>
      <c r="C1015" s="122">
        <v>92141</v>
      </c>
      <c r="D1015" s="105" t="s">
        <v>4030</v>
      </c>
      <c r="E1015" s="106" t="s">
        <v>2975</v>
      </c>
      <c r="F1015" s="120" t="s">
        <v>1743</v>
      </c>
      <c r="G1015" s="120" t="s">
        <v>1743</v>
      </c>
    </row>
    <row r="1016" spans="1:7" ht="12" customHeight="1">
      <c r="A1016" s="104" t="s">
        <v>4031</v>
      </c>
      <c r="B1016" s="106" t="s">
        <v>584</v>
      </c>
      <c r="C1016" s="122">
        <v>92142</v>
      </c>
      <c r="D1016" s="105" t="s">
        <v>4032</v>
      </c>
      <c r="E1016" s="106" t="s">
        <v>2975</v>
      </c>
      <c r="F1016" s="120" t="s">
        <v>2972</v>
      </c>
      <c r="G1016" s="120" t="s">
        <v>2972</v>
      </c>
    </row>
    <row r="1017" spans="1:7" ht="12" customHeight="1">
      <c r="A1017" s="104" t="s">
        <v>4033</v>
      </c>
      <c r="B1017" s="106" t="s">
        <v>584</v>
      </c>
      <c r="C1017" s="122">
        <v>92143</v>
      </c>
      <c r="D1017" s="105" t="s">
        <v>4034</v>
      </c>
      <c r="E1017" s="106" t="s">
        <v>2975</v>
      </c>
      <c r="F1017" s="120" t="s">
        <v>4035</v>
      </c>
      <c r="G1017" s="120" t="s">
        <v>4035</v>
      </c>
    </row>
    <row r="1018" spans="1:7" ht="12" customHeight="1">
      <c r="A1018" s="104" t="s">
        <v>4036</v>
      </c>
      <c r="B1018" s="106" t="s">
        <v>584</v>
      </c>
      <c r="C1018" s="122">
        <v>92144</v>
      </c>
      <c r="D1018" s="105" t="s">
        <v>4037</v>
      </c>
      <c r="E1018" s="106" t="s">
        <v>2975</v>
      </c>
      <c r="F1018" s="120" t="s">
        <v>4038</v>
      </c>
      <c r="G1018" s="120" t="s">
        <v>4038</v>
      </c>
    </row>
    <row r="1019" spans="1:7" ht="12" customHeight="1">
      <c r="A1019" s="104" t="s">
        <v>4039</v>
      </c>
      <c r="B1019" s="106" t="s">
        <v>584</v>
      </c>
      <c r="C1019" s="122">
        <v>92237</v>
      </c>
      <c r="D1019" s="105" t="s">
        <v>4040</v>
      </c>
      <c r="E1019" s="106" t="s">
        <v>2975</v>
      </c>
      <c r="F1019" s="120" t="s">
        <v>848</v>
      </c>
      <c r="G1019" s="120" t="s">
        <v>848</v>
      </c>
    </row>
    <row r="1020" spans="1:7" ht="12" customHeight="1">
      <c r="A1020" s="104" t="s">
        <v>4041</v>
      </c>
      <c r="B1020" s="106" t="s">
        <v>584</v>
      </c>
      <c r="C1020" s="122">
        <v>92238</v>
      </c>
      <c r="D1020" s="105" t="s">
        <v>4042</v>
      </c>
      <c r="E1020" s="106" t="s">
        <v>2975</v>
      </c>
      <c r="F1020" s="120" t="s">
        <v>4043</v>
      </c>
      <c r="G1020" s="120" t="s">
        <v>4043</v>
      </c>
    </row>
    <row r="1021" spans="1:7" ht="12" customHeight="1">
      <c r="A1021" s="104" t="s">
        <v>4044</v>
      </c>
      <c r="B1021" s="106" t="s">
        <v>584</v>
      </c>
      <c r="C1021" s="122">
        <v>92239</v>
      </c>
      <c r="D1021" s="105" t="s">
        <v>4045</v>
      </c>
      <c r="E1021" s="106" t="s">
        <v>2975</v>
      </c>
      <c r="F1021" s="120" t="s">
        <v>4046</v>
      </c>
      <c r="G1021" s="120" t="s">
        <v>4046</v>
      </c>
    </row>
    <row r="1022" spans="1:7" ht="12" customHeight="1">
      <c r="A1022" s="104" t="s">
        <v>4047</v>
      </c>
      <c r="B1022" s="106" t="s">
        <v>584</v>
      </c>
      <c r="C1022" s="122">
        <v>92240</v>
      </c>
      <c r="D1022" s="105" t="s">
        <v>4048</v>
      </c>
      <c r="E1022" s="106" t="s">
        <v>2975</v>
      </c>
      <c r="F1022" s="120" t="s">
        <v>4049</v>
      </c>
      <c r="G1022" s="120" t="s">
        <v>4049</v>
      </c>
    </row>
    <row r="1023" spans="1:7" ht="12" customHeight="1">
      <c r="A1023" s="104" t="s">
        <v>4050</v>
      </c>
      <c r="B1023" s="106" t="s">
        <v>584</v>
      </c>
      <c r="C1023" s="122">
        <v>92241</v>
      </c>
      <c r="D1023" s="105" t="s">
        <v>4051</v>
      </c>
      <c r="E1023" s="106" t="s">
        <v>2975</v>
      </c>
      <c r="F1023" s="120" t="s">
        <v>3627</v>
      </c>
      <c r="G1023" s="120" t="s">
        <v>3627</v>
      </c>
    </row>
    <row r="1024" spans="1:7" ht="12" customHeight="1">
      <c r="A1024" s="104" t="s">
        <v>4052</v>
      </c>
      <c r="B1024" s="106" t="s">
        <v>584</v>
      </c>
      <c r="C1024" s="122">
        <v>92712</v>
      </c>
      <c r="D1024" s="105" t="s">
        <v>4053</v>
      </c>
      <c r="E1024" s="106" t="s">
        <v>2975</v>
      </c>
      <c r="F1024" s="120" t="s">
        <v>2492</v>
      </c>
      <c r="G1024" s="120" t="s">
        <v>2492</v>
      </c>
    </row>
    <row r="1025" spans="1:7" ht="12" customHeight="1">
      <c r="A1025" s="104" t="s">
        <v>4054</v>
      </c>
      <c r="B1025" s="106" t="s">
        <v>584</v>
      </c>
      <c r="C1025" s="122">
        <v>92713</v>
      </c>
      <c r="D1025" s="105" t="s">
        <v>4055</v>
      </c>
      <c r="E1025" s="106" t="s">
        <v>2975</v>
      </c>
      <c r="F1025" s="120" t="s">
        <v>2879</v>
      </c>
      <c r="G1025" s="120" t="s">
        <v>2879</v>
      </c>
    </row>
    <row r="1026" spans="1:7" ht="12" customHeight="1">
      <c r="A1026" s="104" t="s">
        <v>4056</v>
      </c>
      <c r="B1026" s="106" t="s">
        <v>584</v>
      </c>
      <c r="C1026" s="122">
        <v>92714</v>
      </c>
      <c r="D1026" s="105" t="s">
        <v>4057</v>
      </c>
      <c r="E1026" s="106" t="s">
        <v>2975</v>
      </c>
      <c r="F1026" s="120" t="s">
        <v>2602</v>
      </c>
      <c r="G1026" s="120" t="s">
        <v>2602</v>
      </c>
    </row>
    <row r="1027" spans="1:7" ht="12" customHeight="1">
      <c r="A1027" s="104" t="s">
        <v>4058</v>
      </c>
      <c r="B1027" s="106" t="s">
        <v>584</v>
      </c>
      <c r="C1027" s="122">
        <v>92715</v>
      </c>
      <c r="D1027" s="105" t="s">
        <v>4059</v>
      </c>
      <c r="E1027" s="106" t="s">
        <v>2975</v>
      </c>
      <c r="F1027" s="120" t="s">
        <v>4060</v>
      </c>
      <c r="G1027" s="120" t="s">
        <v>4060</v>
      </c>
    </row>
    <row r="1028" spans="1:7" ht="12" customHeight="1">
      <c r="A1028" s="104" t="s">
        <v>4061</v>
      </c>
      <c r="B1028" s="106" t="s">
        <v>584</v>
      </c>
      <c r="C1028" s="122">
        <v>92956</v>
      </c>
      <c r="D1028" s="105" t="s">
        <v>4062</v>
      </c>
      <c r="E1028" s="106" t="s">
        <v>2975</v>
      </c>
      <c r="F1028" s="120" t="s">
        <v>4063</v>
      </c>
      <c r="G1028" s="120" t="s">
        <v>4063</v>
      </c>
    </row>
    <row r="1029" spans="1:7" ht="12" customHeight="1">
      <c r="A1029" s="104" t="s">
        <v>4064</v>
      </c>
      <c r="B1029" s="106" t="s">
        <v>584</v>
      </c>
      <c r="C1029" s="122">
        <v>92957</v>
      </c>
      <c r="D1029" s="105" t="s">
        <v>4065</v>
      </c>
      <c r="E1029" s="106" t="s">
        <v>2975</v>
      </c>
      <c r="F1029" s="120" t="s">
        <v>3102</v>
      </c>
      <c r="G1029" s="120" t="s">
        <v>3102</v>
      </c>
    </row>
    <row r="1030" spans="1:7" ht="12" customHeight="1">
      <c r="A1030" s="104" t="s">
        <v>4066</v>
      </c>
      <c r="B1030" s="106" t="s">
        <v>584</v>
      </c>
      <c r="C1030" s="122">
        <v>92958</v>
      </c>
      <c r="D1030" s="105" t="s">
        <v>4067</v>
      </c>
      <c r="E1030" s="106" t="s">
        <v>2975</v>
      </c>
      <c r="F1030" s="120" t="s">
        <v>4068</v>
      </c>
      <c r="G1030" s="120" t="s">
        <v>4068</v>
      </c>
    </row>
    <row r="1031" spans="1:7" ht="12" customHeight="1">
      <c r="A1031" s="104" t="s">
        <v>4069</v>
      </c>
      <c r="B1031" s="106" t="s">
        <v>584</v>
      </c>
      <c r="C1031" s="122">
        <v>92959</v>
      </c>
      <c r="D1031" s="105" t="s">
        <v>4070</v>
      </c>
      <c r="E1031" s="106" t="s">
        <v>2975</v>
      </c>
      <c r="F1031" s="120" t="s">
        <v>4071</v>
      </c>
      <c r="G1031" s="120" t="s">
        <v>4071</v>
      </c>
    </row>
    <row r="1032" spans="1:7" ht="12" customHeight="1">
      <c r="A1032" s="104" t="s">
        <v>4072</v>
      </c>
      <c r="B1032" s="106" t="s">
        <v>584</v>
      </c>
      <c r="C1032" s="122">
        <v>92963</v>
      </c>
      <c r="D1032" s="105" t="s">
        <v>4073</v>
      </c>
      <c r="E1032" s="106" t="s">
        <v>2975</v>
      </c>
      <c r="F1032" s="120" t="s">
        <v>3774</v>
      </c>
      <c r="G1032" s="120" t="s">
        <v>3774</v>
      </c>
    </row>
    <row r="1033" spans="1:7" ht="12" customHeight="1">
      <c r="A1033" s="104" t="s">
        <v>4074</v>
      </c>
      <c r="B1033" s="106" t="s">
        <v>584</v>
      </c>
      <c r="C1033" s="122">
        <v>92964</v>
      </c>
      <c r="D1033" s="105" t="s">
        <v>4075</v>
      </c>
      <c r="E1033" s="106" t="s">
        <v>2975</v>
      </c>
      <c r="F1033" s="120" t="s">
        <v>3006</v>
      </c>
      <c r="G1033" s="120" t="s">
        <v>3006</v>
      </c>
    </row>
    <row r="1034" spans="1:7" ht="12" customHeight="1">
      <c r="A1034" s="104" t="s">
        <v>4076</v>
      </c>
      <c r="B1034" s="106" t="s">
        <v>584</v>
      </c>
      <c r="C1034" s="122">
        <v>92965</v>
      </c>
      <c r="D1034" s="105" t="s">
        <v>4077</v>
      </c>
      <c r="E1034" s="106" t="s">
        <v>2975</v>
      </c>
      <c r="F1034" s="120" t="s">
        <v>4078</v>
      </c>
      <c r="G1034" s="120" t="s">
        <v>4078</v>
      </c>
    </row>
    <row r="1035" spans="1:7" ht="12" customHeight="1">
      <c r="A1035" s="104" t="s">
        <v>4079</v>
      </c>
      <c r="B1035" s="106" t="s">
        <v>584</v>
      </c>
      <c r="C1035" s="122">
        <v>93220</v>
      </c>
      <c r="D1035" s="105" t="s">
        <v>4080</v>
      </c>
      <c r="E1035" s="106" t="s">
        <v>2975</v>
      </c>
      <c r="F1035" s="120" t="s">
        <v>4081</v>
      </c>
      <c r="G1035" s="120" t="s">
        <v>4081</v>
      </c>
    </row>
    <row r="1036" spans="1:7" ht="12" customHeight="1">
      <c r="A1036" s="104" t="s">
        <v>4082</v>
      </c>
      <c r="B1036" s="106" t="s">
        <v>584</v>
      </c>
      <c r="C1036" s="122">
        <v>93221</v>
      </c>
      <c r="D1036" s="105" t="s">
        <v>4083</v>
      </c>
      <c r="E1036" s="106" t="s">
        <v>2975</v>
      </c>
      <c r="F1036" s="120" t="s">
        <v>4084</v>
      </c>
      <c r="G1036" s="120" t="s">
        <v>4084</v>
      </c>
    </row>
    <row r="1037" spans="1:7" ht="12" customHeight="1">
      <c r="A1037" s="104" t="s">
        <v>4085</v>
      </c>
      <c r="B1037" s="106" t="s">
        <v>584</v>
      </c>
      <c r="C1037" s="122">
        <v>93222</v>
      </c>
      <c r="D1037" s="105" t="s">
        <v>4086</v>
      </c>
      <c r="E1037" s="106" t="s">
        <v>2975</v>
      </c>
      <c r="F1037" s="120" t="s">
        <v>4087</v>
      </c>
      <c r="G1037" s="120" t="s">
        <v>4087</v>
      </c>
    </row>
    <row r="1038" spans="1:7" ht="12" customHeight="1">
      <c r="A1038" s="104" t="s">
        <v>4088</v>
      </c>
      <c r="B1038" s="106" t="s">
        <v>584</v>
      </c>
      <c r="C1038" s="122">
        <v>93223</v>
      </c>
      <c r="D1038" s="105" t="s">
        <v>4089</v>
      </c>
      <c r="E1038" s="106" t="s">
        <v>2975</v>
      </c>
      <c r="F1038" s="120" t="s">
        <v>4090</v>
      </c>
      <c r="G1038" s="120" t="s">
        <v>4090</v>
      </c>
    </row>
    <row r="1039" spans="1:7" ht="12" customHeight="1">
      <c r="A1039" s="104" t="s">
        <v>4091</v>
      </c>
      <c r="B1039" s="106" t="s">
        <v>584</v>
      </c>
      <c r="C1039" s="122">
        <v>93229</v>
      </c>
      <c r="D1039" s="105" t="s">
        <v>4092</v>
      </c>
      <c r="E1039" s="106" t="s">
        <v>2975</v>
      </c>
      <c r="F1039" s="120" t="s">
        <v>2602</v>
      </c>
      <c r="G1039" s="120" t="s">
        <v>2602</v>
      </c>
    </row>
    <row r="1040" spans="1:7" ht="12" customHeight="1">
      <c r="A1040" s="104" t="s">
        <v>4093</v>
      </c>
      <c r="B1040" s="106" t="s">
        <v>584</v>
      </c>
      <c r="C1040" s="122">
        <v>93230</v>
      </c>
      <c r="D1040" s="105" t="s">
        <v>4094</v>
      </c>
      <c r="E1040" s="106" t="s">
        <v>2975</v>
      </c>
      <c r="F1040" s="120" t="s">
        <v>3434</v>
      </c>
      <c r="G1040" s="120" t="s">
        <v>3434</v>
      </c>
    </row>
    <row r="1041" spans="1:7" ht="12" customHeight="1">
      <c r="A1041" s="104" t="s">
        <v>4095</v>
      </c>
      <c r="B1041" s="106" t="s">
        <v>584</v>
      </c>
      <c r="C1041" s="122">
        <v>93231</v>
      </c>
      <c r="D1041" s="105" t="s">
        <v>4096</v>
      </c>
      <c r="E1041" s="106" t="s">
        <v>2975</v>
      </c>
      <c r="F1041" s="120" t="s">
        <v>2641</v>
      </c>
      <c r="G1041" s="120" t="s">
        <v>2641</v>
      </c>
    </row>
    <row r="1042" spans="1:7" ht="12" customHeight="1">
      <c r="A1042" s="104" t="s">
        <v>4097</v>
      </c>
      <c r="B1042" s="106" t="s">
        <v>584</v>
      </c>
      <c r="C1042" s="122">
        <v>93232</v>
      </c>
      <c r="D1042" s="105" t="s">
        <v>4098</v>
      </c>
      <c r="E1042" s="106" t="s">
        <v>2975</v>
      </c>
      <c r="F1042" s="120" t="s">
        <v>4099</v>
      </c>
      <c r="G1042" s="120" t="s">
        <v>4099</v>
      </c>
    </row>
    <row r="1043" spans="1:7" ht="12" customHeight="1">
      <c r="A1043" s="104" t="s">
        <v>4100</v>
      </c>
      <c r="B1043" s="106" t="s">
        <v>584</v>
      </c>
      <c r="C1043" s="122">
        <v>93235</v>
      </c>
      <c r="D1043" s="105" t="s">
        <v>4101</v>
      </c>
      <c r="E1043" s="106" t="s">
        <v>2975</v>
      </c>
      <c r="F1043" s="120" t="s">
        <v>4102</v>
      </c>
      <c r="G1043" s="120" t="s">
        <v>4102</v>
      </c>
    </row>
    <row r="1044" spans="1:7" ht="12" customHeight="1">
      <c r="A1044" s="104" t="s">
        <v>4103</v>
      </c>
      <c r="B1044" s="106" t="s">
        <v>584</v>
      </c>
      <c r="C1044" s="122">
        <v>93238</v>
      </c>
      <c r="D1044" s="105" t="s">
        <v>4104</v>
      </c>
      <c r="E1044" s="106" t="s">
        <v>2975</v>
      </c>
      <c r="F1044" s="120" t="s">
        <v>1414</v>
      </c>
      <c r="G1044" s="120" t="s">
        <v>1414</v>
      </c>
    </row>
    <row r="1045" spans="1:7" ht="12" customHeight="1">
      <c r="A1045" s="104" t="s">
        <v>4105</v>
      </c>
      <c r="B1045" s="106" t="s">
        <v>584</v>
      </c>
      <c r="C1045" s="122">
        <v>93239</v>
      </c>
      <c r="D1045" s="105" t="s">
        <v>4106</v>
      </c>
      <c r="E1045" s="106" t="s">
        <v>2975</v>
      </c>
      <c r="F1045" s="120" t="s">
        <v>2126</v>
      </c>
      <c r="G1045" s="120" t="s">
        <v>2126</v>
      </c>
    </row>
    <row r="1046" spans="1:7" ht="12" customHeight="1">
      <c r="A1046" s="104" t="s">
        <v>4107</v>
      </c>
      <c r="B1046" s="106" t="s">
        <v>584</v>
      </c>
      <c r="C1046" s="122">
        <v>93240</v>
      </c>
      <c r="D1046" s="105" t="s">
        <v>4108</v>
      </c>
      <c r="E1046" s="106" t="s">
        <v>2975</v>
      </c>
      <c r="F1046" s="120" t="s">
        <v>4109</v>
      </c>
      <c r="G1046" s="120" t="s">
        <v>4109</v>
      </c>
    </row>
    <row r="1047" spans="1:7" ht="12" customHeight="1">
      <c r="A1047" s="104" t="s">
        <v>4110</v>
      </c>
      <c r="B1047" s="106" t="s">
        <v>584</v>
      </c>
      <c r="C1047" s="122">
        <v>93267</v>
      </c>
      <c r="D1047" s="105" t="s">
        <v>4111</v>
      </c>
      <c r="E1047" s="106" t="s">
        <v>2975</v>
      </c>
      <c r="F1047" s="120" t="s">
        <v>4112</v>
      </c>
      <c r="G1047" s="120" t="s">
        <v>4112</v>
      </c>
    </row>
    <row r="1048" spans="1:7" ht="12" customHeight="1">
      <c r="A1048" s="104" t="s">
        <v>4113</v>
      </c>
      <c r="B1048" s="106" t="s">
        <v>584</v>
      </c>
      <c r="C1048" s="122">
        <v>93269</v>
      </c>
      <c r="D1048" s="105" t="s">
        <v>4114</v>
      </c>
      <c r="E1048" s="106" t="s">
        <v>2975</v>
      </c>
      <c r="F1048" s="120" t="s">
        <v>4115</v>
      </c>
      <c r="G1048" s="120" t="s">
        <v>4115</v>
      </c>
    </row>
    <row r="1049" spans="1:7" ht="12" customHeight="1">
      <c r="A1049" s="104" t="s">
        <v>4116</v>
      </c>
      <c r="B1049" s="106" t="s">
        <v>584</v>
      </c>
      <c r="C1049" s="122">
        <v>93270</v>
      </c>
      <c r="D1049" s="105" t="s">
        <v>4117</v>
      </c>
      <c r="E1049" s="106" t="s">
        <v>2975</v>
      </c>
      <c r="F1049" s="120" t="s">
        <v>4118</v>
      </c>
      <c r="G1049" s="120" t="s">
        <v>4118</v>
      </c>
    </row>
    <row r="1050" spans="1:7" ht="12" customHeight="1">
      <c r="A1050" s="104" t="s">
        <v>4119</v>
      </c>
      <c r="B1050" s="106" t="s">
        <v>584</v>
      </c>
      <c r="C1050" s="122">
        <v>93271</v>
      </c>
      <c r="D1050" s="105" t="s">
        <v>4120</v>
      </c>
      <c r="E1050" s="106" t="s">
        <v>2975</v>
      </c>
      <c r="F1050" s="120" t="s">
        <v>4121</v>
      </c>
      <c r="G1050" s="120" t="s">
        <v>4121</v>
      </c>
    </row>
    <row r="1051" spans="1:7" ht="12" customHeight="1">
      <c r="A1051" s="104" t="s">
        <v>4122</v>
      </c>
      <c r="B1051" s="106" t="s">
        <v>584</v>
      </c>
      <c r="C1051" s="122">
        <v>93277</v>
      </c>
      <c r="D1051" s="105" t="s">
        <v>4123</v>
      </c>
      <c r="E1051" s="106" t="s">
        <v>2975</v>
      </c>
      <c r="F1051" s="120" t="s">
        <v>2624</v>
      </c>
      <c r="G1051" s="120" t="s">
        <v>2624</v>
      </c>
    </row>
    <row r="1052" spans="1:7" ht="12" customHeight="1">
      <c r="A1052" s="104" t="s">
        <v>4124</v>
      </c>
      <c r="B1052" s="106" t="s">
        <v>584</v>
      </c>
      <c r="C1052" s="122">
        <v>93278</v>
      </c>
      <c r="D1052" s="105" t="s">
        <v>4125</v>
      </c>
      <c r="E1052" s="106" t="s">
        <v>2975</v>
      </c>
      <c r="F1052" s="120" t="s">
        <v>2803</v>
      </c>
      <c r="G1052" s="120" t="s">
        <v>2803</v>
      </c>
    </row>
    <row r="1053" spans="1:7" ht="12" customHeight="1">
      <c r="A1053" s="104" t="s">
        <v>4126</v>
      </c>
      <c r="B1053" s="106" t="s">
        <v>584</v>
      </c>
      <c r="C1053" s="122">
        <v>93279</v>
      </c>
      <c r="D1053" s="105" t="s">
        <v>4127</v>
      </c>
      <c r="E1053" s="106" t="s">
        <v>2975</v>
      </c>
      <c r="F1053" s="120" t="s">
        <v>2703</v>
      </c>
      <c r="G1053" s="120" t="s">
        <v>2703</v>
      </c>
    </row>
    <row r="1054" spans="1:7" ht="12" customHeight="1">
      <c r="A1054" s="104" t="s">
        <v>4128</v>
      </c>
      <c r="B1054" s="106" t="s">
        <v>584</v>
      </c>
      <c r="C1054" s="122">
        <v>93280</v>
      </c>
      <c r="D1054" s="105" t="s">
        <v>4129</v>
      </c>
      <c r="E1054" s="106" t="s">
        <v>2975</v>
      </c>
      <c r="F1054" s="120" t="s">
        <v>1743</v>
      </c>
      <c r="G1054" s="120" t="s">
        <v>1743</v>
      </c>
    </row>
    <row r="1055" spans="1:7" ht="12" customHeight="1">
      <c r="A1055" s="104" t="s">
        <v>4130</v>
      </c>
      <c r="B1055" s="106" t="s">
        <v>584</v>
      </c>
      <c r="C1055" s="122">
        <v>93283</v>
      </c>
      <c r="D1055" s="105" t="s">
        <v>4131</v>
      </c>
      <c r="E1055" s="106" t="s">
        <v>2975</v>
      </c>
      <c r="F1055" s="120" t="s">
        <v>4132</v>
      </c>
      <c r="G1055" s="120" t="s">
        <v>4132</v>
      </c>
    </row>
    <row r="1056" spans="1:7" ht="12" customHeight="1">
      <c r="A1056" s="104" t="s">
        <v>4133</v>
      </c>
      <c r="B1056" s="106" t="s">
        <v>584</v>
      </c>
      <c r="C1056" s="122">
        <v>93284</v>
      </c>
      <c r="D1056" s="105" t="s">
        <v>4134</v>
      </c>
      <c r="E1056" s="106" t="s">
        <v>2975</v>
      </c>
      <c r="F1056" s="120" t="s">
        <v>4135</v>
      </c>
      <c r="G1056" s="120" t="s">
        <v>4135</v>
      </c>
    </row>
    <row r="1057" spans="1:7" ht="12" customHeight="1">
      <c r="A1057" s="104" t="s">
        <v>4136</v>
      </c>
      <c r="B1057" s="106" t="s">
        <v>584</v>
      </c>
      <c r="C1057" s="122">
        <v>93285</v>
      </c>
      <c r="D1057" s="105" t="s">
        <v>4137</v>
      </c>
      <c r="E1057" s="106" t="s">
        <v>2975</v>
      </c>
      <c r="F1057" s="120" t="s">
        <v>4138</v>
      </c>
      <c r="G1057" s="120" t="s">
        <v>4138</v>
      </c>
    </row>
    <row r="1058" spans="1:7" ht="12" customHeight="1">
      <c r="A1058" s="104" t="s">
        <v>4139</v>
      </c>
      <c r="B1058" s="106" t="s">
        <v>584</v>
      </c>
      <c r="C1058" s="122">
        <v>93286</v>
      </c>
      <c r="D1058" s="105" t="s">
        <v>4140</v>
      </c>
      <c r="E1058" s="106" t="s">
        <v>2975</v>
      </c>
      <c r="F1058" s="120" t="s">
        <v>4141</v>
      </c>
      <c r="G1058" s="120" t="s">
        <v>4141</v>
      </c>
    </row>
    <row r="1059" spans="1:7" ht="12" customHeight="1">
      <c r="A1059" s="104" t="s">
        <v>4142</v>
      </c>
      <c r="B1059" s="106" t="s">
        <v>584</v>
      </c>
      <c r="C1059" s="122">
        <v>93296</v>
      </c>
      <c r="D1059" s="105" t="s">
        <v>4143</v>
      </c>
      <c r="E1059" s="106" t="s">
        <v>2975</v>
      </c>
      <c r="F1059" s="120" t="s">
        <v>4144</v>
      </c>
      <c r="G1059" s="120" t="s">
        <v>4144</v>
      </c>
    </row>
    <row r="1060" spans="1:7" ht="12" customHeight="1">
      <c r="A1060" s="104" t="s">
        <v>4145</v>
      </c>
      <c r="B1060" s="106" t="s">
        <v>584</v>
      </c>
      <c r="C1060" s="122">
        <v>93397</v>
      </c>
      <c r="D1060" s="105" t="s">
        <v>4146</v>
      </c>
      <c r="E1060" s="106" t="s">
        <v>2975</v>
      </c>
      <c r="F1060" s="120" t="s">
        <v>3940</v>
      </c>
      <c r="G1060" s="120" t="s">
        <v>3940</v>
      </c>
    </row>
    <row r="1061" spans="1:7" ht="12" customHeight="1">
      <c r="A1061" s="104" t="s">
        <v>4147</v>
      </c>
      <c r="B1061" s="106" t="s">
        <v>584</v>
      </c>
      <c r="C1061" s="122">
        <v>93398</v>
      </c>
      <c r="D1061" s="105" t="s">
        <v>4148</v>
      </c>
      <c r="E1061" s="106" t="s">
        <v>2975</v>
      </c>
      <c r="F1061" s="120" t="s">
        <v>2397</v>
      </c>
      <c r="G1061" s="120" t="s">
        <v>2397</v>
      </c>
    </row>
    <row r="1062" spans="1:7" ht="12" customHeight="1">
      <c r="A1062" s="104" t="s">
        <v>4149</v>
      </c>
      <c r="B1062" s="106" t="s">
        <v>584</v>
      </c>
      <c r="C1062" s="122">
        <v>93399</v>
      </c>
      <c r="D1062" s="105" t="s">
        <v>4150</v>
      </c>
      <c r="E1062" s="106" t="s">
        <v>2975</v>
      </c>
      <c r="F1062" s="120" t="s">
        <v>2764</v>
      </c>
      <c r="G1062" s="120" t="s">
        <v>2764</v>
      </c>
    </row>
    <row r="1063" spans="1:7" ht="12" customHeight="1">
      <c r="A1063" s="104" t="s">
        <v>4151</v>
      </c>
      <c r="B1063" s="106" t="s">
        <v>584</v>
      </c>
      <c r="C1063" s="122">
        <v>93400</v>
      </c>
      <c r="D1063" s="105" t="s">
        <v>4152</v>
      </c>
      <c r="E1063" s="106" t="s">
        <v>2975</v>
      </c>
      <c r="F1063" s="120" t="s">
        <v>3947</v>
      </c>
      <c r="G1063" s="120" t="s">
        <v>3947</v>
      </c>
    </row>
    <row r="1064" spans="1:7" ht="12" customHeight="1">
      <c r="A1064" s="104" t="s">
        <v>4153</v>
      </c>
      <c r="B1064" s="106" t="s">
        <v>584</v>
      </c>
      <c r="C1064" s="122">
        <v>93401</v>
      </c>
      <c r="D1064" s="105" t="s">
        <v>4154</v>
      </c>
      <c r="E1064" s="106" t="s">
        <v>2975</v>
      </c>
      <c r="F1064" s="120" t="s">
        <v>2023</v>
      </c>
      <c r="G1064" s="120" t="s">
        <v>2023</v>
      </c>
    </row>
    <row r="1065" spans="1:7" ht="12" customHeight="1">
      <c r="A1065" s="104" t="s">
        <v>4155</v>
      </c>
      <c r="B1065" s="106" t="s">
        <v>584</v>
      </c>
      <c r="C1065" s="122">
        <v>93404</v>
      </c>
      <c r="D1065" s="105" t="s">
        <v>4156</v>
      </c>
      <c r="E1065" s="106" t="s">
        <v>2975</v>
      </c>
      <c r="F1065" s="120" t="s">
        <v>2926</v>
      </c>
      <c r="G1065" s="120" t="s">
        <v>2926</v>
      </c>
    </row>
    <row r="1066" spans="1:7" ht="12" customHeight="1">
      <c r="A1066" s="104" t="s">
        <v>4157</v>
      </c>
      <c r="B1066" s="106" t="s">
        <v>584</v>
      </c>
      <c r="C1066" s="122">
        <v>93405</v>
      </c>
      <c r="D1066" s="105" t="s">
        <v>4158</v>
      </c>
      <c r="E1066" s="106" t="s">
        <v>2975</v>
      </c>
      <c r="F1066" s="120" t="s">
        <v>3923</v>
      </c>
      <c r="G1066" s="120" t="s">
        <v>3923</v>
      </c>
    </row>
    <row r="1067" spans="1:7" ht="12" customHeight="1">
      <c r="A1067" s="104" t="s">
        <v>4159</v>
      </c>
      <c r="B1067" s="106" t="s">
        <v>584</v>
      </c>
      <c r="C1067" s="122">
        <v>93406</v>
      </c>
      <c r="D1067" s="105" t="s">
        <v>4160</v>
      </c>
      <c r="E1067" s="106" t="s">
        <v>2975</v>
      </c>
      <c r="F1067" s="120" t="s">
        <v>4161</v>
      </c>
      <c r="G1067" s="120" t="s">
        <v>4161</v>
      </c>
    </row>
    <row r="1068" spans="1:7" ht="12" customHeight="1">
      <c r="A1068" s="104" t="s">
        <v>4162</v>
      </c>
      <c r="B1068" s="106" t="s">
        <v>584</v>
      </c>
      <c r="C1068" s="122">
        <v>93407</v>
      </c>
      <c r="D1068" s="105" t="s">
        <v>4163</v>
      </c>
      <c r="E1068" s="106" t="s">
        <v>2975</v>
      </c>
      <c r="F1068" s="120" t="s">
        <v>3222</v>
      </c>
      <c r="G1068" s="120" t="s">
        <v>3222</v>
      </c>
    </row>
    <row r="1069" spans="1:7" ht="12" customHeight="1">
      <c r="A1069" s="104" t="s">
        <v>4164</v>
      </c>
      <c r="B1069" s="106" t="s">
        <v>584</v>
      </c>
      <c r="C1069" s="122">
        <v>93411</v>
      </c>
      <c r="D1069" s="105" t="s">
        <v>4165</v>
      </c>
      <c r="E1069" s="106" t="s">
        <v>2975</v>
      </c>
      <c r="F1069" s="120" t="s">
        <v>3283</v>
      </c>
      <c r="G1069" s="120" t="s">
        <v>3283</v>
      </c>
    </row>
    <row r="1070" spans="1:7" ht="12" customHeight="1">
      <c r="A1070" s="104" t="s">
        <v>4166</v>
      </c>
      <c r="B1070" s="106" t="s">
        <v>584</v>
      </c>
      <c r="C1070" s="122">
        <v>93412</v>
      </c>
      <c r="D1070" s="105" t="s">
        <v>4167</v>
      </c>
      <c r="E1070" s="106" t="s">
        <v>2975</v>
      </c>
      <c r="F1070" s="120" t="s">
        <v>3372</v>
      </c>
      <c r="G1070" s="120" t="s">
        <v>3372</v>
      </c>
    </row>
    <row r="1071" spans="1:7" ht="12" customHeight="1">
      <c r="A1071" s="104" t="s">
        <v>4168</v>
      </c>
      <c r="B1071" s="106" t="s">
        <v>584</v>
      </c>
      <c r="C1071" s="122">
        <v>93413</v>
      </c>
      <c r="D1071" s="105" t="s">
        <v>4169</v>
      </c>
      <c r="E1071" s="106" t="s">
        <v>2975</v>
      </c>
      <c r="F1071" s="120" t="s">
        <v>4170</v>
      </c>
      <c r="G1071" s="120" t="s">
        <v>4170</v>
      </c>
    </row>
    <row r="1072" spans="1:7" ht="12" customHeight="1">
      <c r="A1072" s="104" t="s">
        <v>4171</v>
      </c>
      <c r="B1072" s="106" t="s">
        <v>584</v>
      </c>
      <c r="C1072" s="122">
        <v>93414</v>
      </c>
      <c r="D1072" s="105" t="s">
        <v>4172</v>
      </c>
      <c r="E1072" s="106" t="s">
        <v>2975</v>
      </c>
      <c r="F1072" s="120" t="s">
        <v>4173</v>
      </c>
      <c r="G1072" s="120" t="s">
        <v>4173</v>
      </c>
    </row>
    <row r="1073" spans="1:7" ht="12" customHeight="1">
      <c r="A1073" s="104" t="s">
        <v>4174</v>
      </c>
      <c r="B1073" s="106" t="s">
        <v>584</v>
      </c>
      <c r="C1073" s="122">
        <v>93417</v>
      </c>
      <c r="D1073" s="105" t="s">
        <v>4175</v>
      </c>
      <c r="E1073" s="106" t="s">
        <v>2975</v>
      </c>
      <c r="F1073" s="120" t="s">
        <v>4176</v>
      </c>
      <c r="G1073" s="120" t="s">
        <v>4176</v>
      </c>
    </row>
    <row r="1074" spans="1:7" ht="12" customHeight="1">
      <c r="A1074" s="104" t="s">
        <v>4177</v>
      </c>
      <c r="B1074" s="106" t="s">
        <v>584</v>
      </c>
      <c r="C1074" s="122">
        <v>93418</v>
      </c>
      <c r="D1074" s="105" t="s">
        <v>4178</v>
      </c>
      <c r="E1074" s="106" t="s">
        <v>2975</v>
      </c>
      <c r="F1074" s="120" t="s">
        <v>3300</v>
      </c>
      <c r="G1074" s="120" t="s">
        <v>3300</v>
      </c>
    </row>
    <row r="1075" spans="1:7" ht="12" customHeight="1">
      <c r="A1075" s="104" t="s">
        <v>4179</v>
      </c>
      <c r="B1075" s="106" t="s">
        <v>584</v>
      </c>
      <c r="C1075" s="122">
        <v>93419</v>
      </c>
      <c r="D1075" s="105" t="s">
        <v>4180</v>
      </c>
      <c r="E1075" s="106" t="s">
        <v>2975</v>
      </c>
      <c r="F1075" s="120" t="s">
        <v>3606</v>
      </c>
      <c r="G1075" s="120" t="s">
        <v>3606</v>
      </c>
    </row>
    <row r="1076" spans="1:7" ht="12" customHeight="1">
      <c r="A1076" s="104" t="s">
        <v>4181</v>
      </c>
      <c r="B1076" s="106" t="s">
        <v>584</v>
      </c>
      <c r="C1076" s="122">
        <v>93420</v>
      </c>
      <c r="D1076" s="105" t="s">
        <v>4182</v>
      </c>
      <c r="E1076" s="106" t="s">
        <v>2975</v>
      </c>
      <c r="F1076" s="120" t="s">
        <v>1009</v>
      </c>
      <c r="G1076" s="120" t="s">
        <v>1009</v>
      </c>
    </row>
    <row r="1077" spans="1:7" ht="12" customHeight="1">
      <c r="A1077" s="104" t="s">
        <v>4183</v>
      </c>
      <c r="B1077" s="106" t="s">
        <v>584</v>
      </c>
      <c r="C1077" s="122">
        <v>93423</v>
      </c>
      <c r="D1077" s="105" t="s">
        <v>4184</v>
      </c>
      <c r="E1077" s="106" t="s">
        <v>2975</v>
      </c>
      <c r="F1077" s="120" t="s">
        <v>4185</v>
      </c>
      <c r="G1077" s="120" t="s">
        <v>4185</v>
      </c>
    </row>
    <row r="1078" spans="1:7" ht="12" customHeight="1">
      <c r="A1078" s="104" t="s">
        <v>4186</v>
      </c>
      <c r="B1078" s="106" t="s">
        <v>584</v>
      </c>
      <c r="C1078" s="122">
        <v>93424</v>
      </c>
      <c r="D1078" s="105" t="s">
        <v>4187</v>
      </c>
      <c r="E1078" s="106" t="s">
        <v>2975</v>
      </c>
      <c r="F1078" s="120" t="s">
        <v>3863</v>
      </c>
      <c r="G1078" s="120" t="s">
        <v>3863</v>
      </c>
    </row>
    <row r="1079" spans="1:7" ht="12" customHeight="1">
      <c r="A1079" s="104" t="s">
        <v>4188</v>
      </c>
      <c r="B1079" s="106" t="s">
        <v>584</v>
      </c>
      <c r="C1079" s="122">
        <v>93425</v>
      </c>
      <c r="D1079" s="105" t="s">
        <v>4189</v>
      </c>
      <c r="E1079" s="106" t="s">
        <v>2975</v>
      </c>
      <c r="F1079" s="120" t="s">
        <v>4190</v>
      </c>
      <c r="G1079" s="120" t="s">
        <v>4190</v>
      </c>
    </row>
    <row r="1080" spans="1:7" ht="12" customHeight="1">
      <c r="A1080" s="104" t="s">
        <v>4191</v>
      </c>
      <c r="B1080" s="106" t="s">
        <v>584</v>
      </c>
      <c r="C1080" s="122">
        <v>93426</v>
      </c>
      <c r="D1080" s="105" t="s">
        <v>4192</v>
      </c>
      <c r="E1080" s="106" t="s">
        <v>2975</v>
      </c>
      <c r="F1080" s="120" t="s">
        <v>4193</v>
      </c>
      <c r="G1080" s="120" t="s">
        <v>4193</v>
      </c>
    </row>
    <row r="1081" spans="1:7" ht="12" customHeight="1">
      <c r="A1081" s="104" t="s">
        <v>4194</v>
      </c>
      <c r="B1081" s="106" t="s">
        <v>584</v>
      </c>
      <c r="C1081" s="122">
        <v>93429</v>
      </c>
      <c r="D1081" s="105" t="s">
        <v>4195</v>
      </c>
      <c r="E1081" s="106" t="s">
        <v>2975</v>
      </c>
      <c r="F1081" s="120" t="s">
        <v>4196</v>
      </c>
      <c r="G1081" s="120" t="s">
        <v>4196</v>
      </c>
    </row>
    <row r="1082" spans="1:7" ht="12" customHeight="1">
      <c r="A1082" s="104" t="s">
        <v>4197</v>
      </c>
      <c r="B1082" s="106" t="s">
        <v>584</v>
      </c>
      <c r="C1082" s="122">
        <v>93430</v>
      </c>
      <c r="D1082" s="105" t="s">
        <v>4198</v>
      </c>
      <c r="E1082" s="106" t="s">
        <v>2975</v>
      </c>
      <c r="F1082" s="120" t="s">
        <v>4199</v>
      </c>
      <c r="G1082" s="120" t="s">
        <v>4199</v>
      </c>
    </row>
    <row r="1083" spans="1:7" ht="12" customHeight="1">
      <c r="A1083" s="104" t="s">
        <v>4200</v>
      </c>
      <c r="B1083" s="106" t="s">
        <v>584</v>
      </c>
      <c r="C1083" s="122">
        <v>93431</v>
      </c>
      <c r="D1083" s="105" t="s">
        <v>4201</v>
      </c>
      <c r="E1083" s="106" t="s">
        <v>2975</v>
      </c>
      <c r="F1083" s="120" t="s">
        <v>4202</v>
      </c>
      <c r="G1083" s="120" t="s">
        <v>4202</v>
      </c>
    </row>
    <row r="1084" spans="1:7" ht="12" customHeight="1">
      <c r="A1084" s="104" t="s">
        <v>4203</v>
      </c>
      <c r="B1084" s="106" t="s">
        <v>584</v>
      </c>
      <c r="C1084" s="122">
        <v>93432</v>
      </c>
      <c r="D1084" s="105" t="s">
        <v>4204</v>
      </c>
      <c r="E1084" s="106" t="s">
        <v>2975</v>
      </c>
      <c r="F1084" s="120" t="s">
        <v>4205</v>
      </c>
      <c r="G1084" s="120" t="s">
        <v>4205</v>
      </c>
    </row>
    <row r="1085" spans="1:7" ht="12" customHeight="1">
      <c r="A1085" s="104" t="s">
        <v>4206</v>
      </c>
      <c r="B1085" s="106" t="s">
        <v>584</v>
      </c>
      <c r="C1085" s="122">
        <v>93435</v>
      </c>
      <c r="D1085" s="105" t="s">
        <v>4207</v>
      </c>
      <c r="E1085" s="106" t="s">
        <v>2975</v>
      </c>
      <c r="F1085" s="120" t="s">
        <v>4208</v>
      </c>
      <c r="G1085" s="120" t="s">
        <v>4208</v>
      </c>
    </row>
    <row r="1086" spans="1:7" ht="12" customHeight="1">
      <c r="A1086" s="104" t="s">
        <v>4209</v>
      </c>
      <c r="B1086" s="106" t="s">
        <v>584</v>
      </c>
      <c r="C1086" s="122">
        <v>93436</v>
      </c>
      <c r="D1086" s="105" t="s">
        <v>4210</v>
      </c>
      <c r="E1086" s="106" t="s">
        <v>2975</v>
      </c>
      <c r="F1086" s="120" t="s">
        <v>2991</v>
      </c>
      <c r="G1086" s="120" t="s">
        <v>2991</v>
      </c>
    </row>
    <row r="1087" spans="1:7" ht="12" customHeight="1">
      <c r="A1087" s="104" t="s">
        <v>4211</v>
      </c>
      <c r="B1087" s="106" t="s">
        <v>584</v>
      </c>
      <c r="C1087" s="122">
        <v>93437</v>
      </c>
      <c r="D1087" s="105" t="s">
        <v>4212</v>
      </c>
      <c r="E1087" s="106" t="s">
        <v>2975</v>
      </c>
      <c r="F1087" s="120" t="s">
        <v>4213</v>
      </c>
      <c r="G1087" s="120" t="s">
        <v>4213</v>
      </c>
    </row>
    <row r="1088" spans="1:7" ht="12" customHeight="1">
      <c r="A1088" s="104" t="s">
        <v>4214</v>
      </c>
      <c r="B1088" s="106" t="s">
        <v>584</v>
      </c>
      <c r="C1088" s="122">
        <v>93438</v>
      </c>
      <c r="D1088" s="105" t="s">
        <v>4215</v>
      </c>
      <c r="E1088" s="106" t="s">
        <v>2975</v>
      </c>
      <c r="F1088" s="120" t="s">
        <v>4216</v>
      </c>
      <c r="G1088" s="120" t="s">
        <v>4216</v>
      </c>
    </row>
    <row r="1089" spans="1:7" ht="12" customHeight="1">
      <c r="A1089" s="104" t="s">
        <v>4217</v>
      </c>
      <c r="B1089" s="106" t="s">
        <v>584</v>
      </c>
      <c r="C1089" s="122">
        <v>95114</v>
      </c>
      <c r="D1089" s="105" t="s">
        <v>4218</v>
      </c>
      <c r="E1089" s="106" t="s">
        <v>2975</v>
      </c>
      <c r="F1089" s="120" t="s">
        <v>4102</v>
      </c>
      <c r="G1089" s="120" t="s">
        <v>4102</v>
      </c>
    </row>
    <row r="1090" spans="1:7" ht="12" customHeight="1">
      <c r="A1090" s="104" t="s">
        <v>4219</v>
      </c>
      <c r="B1090" s="106" t="s">
        <v>584</v>
      </c>
      <c r="C1090" s="122">
        <v>95115</v>
      </c>
      <c r="D1090" s="105" t="s">
        <v>4220</v>
      </c>
      <c r="E1090" s="106" t="s">
        <v>2975</v>
      </c>
      <c r="F1090" s="120" t="s">
        <v>3833</v>
      </c>
      <c r="G1090" s="120" t="s">
        <v>3833</v>
      </c>
    </row>
    <row r="1091" spans="1:7" ht="12" customHeight="1">
      <c r="A1091" s="104" t="s">
        <v>4221</v>
      </c>
      <c r="B1091" s="106" t="s">
        <v>584</v>
      </c>
      <c r="C1091" s="122">
        <v>95116</v>
      </c>
      <c r="D1091" s="105" t="s">
        <v>4222</v>
      </c>
      <c r="E1091" s="106" t="s">
        <v>2975</v>
      </c>
      <c r="F1091" s="120" t="s">
        <v>4223</v>
      </c>
      <c r="G1091" s="120" t="s">
        <v>4223</v>
      </c>
    </row>
    <row r="1092" spans="1:7" ht="12" customHeight="1">
      <c r="A1092" s="104" t="s">
        <v>4224</v>
      </c>
      <c r="B1092" s="106" t="s">
        <v>584</v>
      </c>
      <c r="C1092" s="122">
        <v>95117</v>
      </c>
      <c r="D1092" s="105" t="s">
        <v>4225</v>
      </c>
      <c r="E1092" s="106" t="s">
        <v>2975</v>
      </c>
      <c r="F1092" s="120" t="s">
        <v>4226</v>
      </c>
      <c r="G1092" s="120" t="s">
        <v>4226</v>
      </c>
    </row>
    <row r="1093" spans="1:7" ht="12" customHeight="1">
      <c r="A1093" s="104" t="s">
        <v>4227</v>
      </c>
      <c r="B1093" s="106" t="s">
        <v>584</v>
      </c>
      <c r="C1093" s="122">
        <v>95118</v>
      </c>
      <c r="D1093" s="105" t="s">
        <v>4228</v>
      </c>
      <c r="E1093" s="106" t="s">
        <v>2975</v>
      </c>
      <c r="F1093" s="120" t="s">
        <v>4229</v>
      </c>
      <c r="G1093" s="120" t="s">
        <v>4229</v>
      </c>
    </row>
    <row r="1094" spans="1:7" ht="12" customHeight="1">
      <c r="A1094" s="104" t="s">
        <v>4230</v>
      </c>
      <c r="B1094" s="106" t="s">
        <v>584</v>
      </c>
      <c r="C1094" s="122">
        <v>95119</v>
      </c>
      <c r="D1094" s="105" t="s">
        <v>4231</v>
      </c>
      <c r="E1094" s="106" t="s">
        <v>2975</v>
      </c>
      <c r="F1094" s="120" t="s">
        <v>4232</v>
      </c>
      <c r="G1094" s="120" t="s">
        <v>4232</v>
      </c>
    </row>
    <row r="1095" spans="1:7" ht="12" customHeight="1">
      <c r="A1095" s="104" t="s">
        <v>4233</v>
      </c>
      <c r="B1095" s="106" t="s">
        <v>584</v>
      </c>
      <c r="C1095" s="122">
        <v>95120</v>
      </c>
      <c r="D1095" s="105" t="s">
        <v>4234</v>
      </c>
      <c r="E1095" s="106" t="s">
        <v>2975</v>
      </c>
      <c r="F1095" s="120" t="s">
        <v>4235</v>
      </c>
      <c r="G1095" s="120" t="s">
        <v>4235</v>
      </c>
    </row>
    <row r="1096" spans="1:7" ht="12" customHeight="1">
      <c r="A1096" s="104" t="s">
        <v>4236</v>
      </c>
      <c r="B1096" s="106" t="s">
        <v>584</v>
      </c>
      <c r="C1096" s="122">
        <v>95123</v>
      </c>
      <c r="D1096" s="105" t="s">
        <v>4237</v>
      </c>
      <c r="E1096" s="106" t="s">
        <v>2975</v>
      </c>
      <c r="F1096" s="120" t="s">
        <v>4238</v>
      </c>
      <c r="G1096" s="120" t="s">
        <v>4238</v>
      </c>
    </row>
    <row r="1097" spans="1:7" ht="12" customHeight="1">
      <c r="A1097" s="104" t="s">
        <v>4239</v>
      </c>
      <c r="B1097" s="106" t="s">
        <v>584</v>
      </c>
      <c r="C1097" s="122">
        <v>95124</v>
      </c>
      <c r="D1097" s="105" t="s">
        <v>4240</v>
      </c>
      <c r="E1097" s="106" t="s">
        <v>2975</v>
      </c>
      <c r="F1097" s="120" t="s">
        <v>4241</v>
      </c>
      <c r="G1097" s="120" t="s">
        <v>4241</v>
      </c>
    </row>
    <row r="1098" spans="1:7" ht="12" customHeight="1">
      <c r="A1098" s="104" t="s">
        <v>4242</v>
      </c>
      <c r="B1098" s="106" t="s">
        <v>584</v>
      </c>
      <c r="C1098" s="122">
        <v>95125</v>
      </c>
      <c r="D1098" s="105" t="s">
        <v>4243</v>
      </c>
      <c r="E1098" s="106" t="s">
        <v>2975</v>
      </c>
      <c r="F1098" s="120" t="s">
        <v>4244</v>
      </c>
      <c r="G1098" s="120" t="s">
        <v>4244</v>
      </c>
    </row>
    <row r="1099" spans="1:7" ht="12" customHeight="1">
      <c r="A1099" s="104" t="s">
        <v>4245</v>
      </c>
      <c r="B1099" s="106" t="s">
        <v>584</v>
      </c>
      <c r="C1099" s="122">
        <v>95126</v>
      </c>
      <c r="D1099" s="105" t="s">
        <v>4246</v>
      </c>
      <c r="E1099" s="106" t="s">
        <v>2975</v>
      </c>
      <c r="F1099" s="120" t="s">
        <v>4247</v>
      </c>
      <c r="G1099" s="120" t="s">
        <v>4247</v>
      </c>
    </row>
    <row r="1100" spans="1:7" ht="12" customHeight="1">
      <c r="A1100" s="104" t="s">
        <v>4248</v>
      </c>
      <c r="B1100" s="106" t="s">
        <v>584</v>
      </c>
      <c r="C1100" s="122">
        <v>95129</v>
      </c>
      <c r="D1100" s="105" t="s">
        <v>4249</v>
      </c>
      <c r="E1100" s="106" t="s">
        <v>2975</v>
      </c>
      <c r="F1100" s="120" t="s">
        <v>3014</v>
      </c>
      <c r="G1100" s="120" t="s">
        <v>3014</v>
      </c>
    </row>
    <row r="1101" spans="1:7" ht="12" customHeight="1">
      <c r="A1101" s="104" t="s">
        <v>4250</v>
      </c>
      <c r="B1101" s="106" t="s">
        <v>584</v>
      </c>
      <c r="C1101" s="122">
        <v>95130</v>
      </c>
      <c r="D1101" s="105" t="s">
        <v>4251</v>
      </c>
      <c r="E1101" s="106" t="s">
        <v>2975</v>
      </c>
      <c r="F1101" s="120" t="s">
        <v>4252</v>
      </c>
      <c r="G1101" s="120" t="s">
        <v>4252</v>
      </c>
    </row>
    <row r="1102" spans="1:7" ht="12" customHeight="1">
      <c r="A1102" s="104" t="s">
        <v>4253</v>
      </c>
      <c r="B1102" s="106" t="s">
        <v>584</v>
      </c>
      <c r="C1102" s="122">
        <v>95131</v>
      </c>
      <c r="D1102" s="105" t="s">
        <v>4254</v>
      </c>
      <c r="E1102" s="106" t="s">
        <v>2975</v>
      </c>
      <c r="F1102" s="120" t="s">
        <v>4255</v>
      </c>
      <c r="G1102" s="120" t="s">
        <v>4255</v>
      </c>
    </row>
    <row r="1103" spans="1:7" ht="12" customHeight="1">
      <c r="A1103" s="104" t="s">
        <v>4256</v>
      </c>
      <c r="B1103" s="106" t="s">
        <v>584</v>
      </c>
      <c r="C1103" s="122">
        <v>95132</v>
      </c>
      <c r="D1103" s="105" t="s">
        <v>4257</v>
      </c>
      <c r="E1103" s="106" t="s">
        <v>2975</v>
      </c>
      <c r="F1103" s="120" t="s">
        <v>4258</v>
      </c>
      <c r="G1103" s="120" t="s">
        <v>4258</v>
      </c>
    </row>
    <row r="1104" spans="1:7" ht="12" customHeight="1">
      <c r="A1104" s="104" t="s">
        <v>4259</v>
      </c>
      <c r="B1104" s="106" t="s">
        <v>584</v>
      </c>
      <c r="C1104" s="122">
        <v>95136</v>
      </c>
      <c r="D1104" s="105" t="s">
        <v>4260</v>
      </c>
      <c r="E1104" s="106" t="s">
        <v>2975</v>
      </c>
      <c r="F1104" s="120" t="s">
        <v>3372</v>
      </c>
      <c r="G1104" s="120" t="s">
        <v>3372</v>
      </c>
    </row>
    <row r="1105" spans="1:7" ht="12" customHeight="1">
      <c r="A1105" s="104" t="s">
        <v>4261</v>
      </c>
      <c r="B1105" s="106" t="s">
        <v>584</v>
      </c>
      <c r="C1105" s="122">
        <v>95137</v>
      </c>
      <c r="D1105" s="105" t="s">
        <v>4262</v>
      </c>
      <c r="E1105" s="106" t="s">
        <v>2975</v>
      </c>
      <c r="F1105" s="120" t="s">
        <v>3970</v>
      </c>
      <c r="G1105" s="120" t="s">
        <v>3970</v>
      </c>
    </row>
    <row r="1106" spans="1:7" ht="12" customHeight="1">
      <c r="A1106" s="104" t="s">
        <v>4263</v>
      </c>
      <c r="B1106" s="106" t="s">
        <v>584</v>
      </c>
      <c r="C1106" s="122">
        <v>95138</v>
      </c>
      <c r="D1106" s="105" t="s">
        <v>4264</v>
      </c>
      <c r="E1106" s="106" t="s">
        <v>2975</v>
      </c>
      <c r="F1106" s="120" t="s">
        <v>4265</v>
      </c>
      <c r="G1106" s="120" t="s">
        <v>4265</v>
      </c>
    </row>
    <row r="1107" spans="1:7" ht="12" customHeight="1">
      <c r="A1107" s="104" t="s">
        <v>4266</v>
      </c>
      <c r="B1107" s="106" t="s">
        <v>584</v>
      </c>
      <c r="C1107" s="122">
        <v>95208</v>
      </c>
      <c r="D1107" s="105" t="s">
        <v>4267</v>
      </c>
      <c r="E1107" s="106" t="s">
        <v>2975</v>
      </c>
      <c r="F1107" s="120" t="s">
        <v>4268</v>
      </c>
      <c r="G1107" s="120" t="s">
        <v>4268</v>
      </c>
    </row>
    <row r="1108" spans="1:7" ht="12" customHeight="1">
      <c r="A1108" s="104" t="s">
        <v>4269</v>
      </c>
      <c r="B1108" s="106" t="s">
        <v>584</v>
      </c>
      <c r="C1108" s="122">
        <v>95209</v>
      </c>
      <c r="D1108" s="105" t="s">
        <v>4270</v>
      </c>
      <c r="E1108" s="106" t="s">
        <v>2975</v>
      </c>
      <c r="F1108" s="120" t="s">
        <v>4271</v>
      </c>
      <c r="G1108" s="120" t="s">
        <v>4271</v>
      </c>
    </row>
    <row r="1109" spans="1:7" ht="12" customHeight="1">
      <c r="A1109" s="104" t="s">
        <v>4272</v>
      </c>
      <c r="B1109" s="106" t="s">
        <v>584</v>
      </c>
      <c r="C1109" s="122">
        <v>95210</v>
      </c>
      <c r="D1109" s="105" t="s">
        <v>4273</v>
      </c>
      <c r="E1109" s="106" t="s">
        <v>2975</v>
      </c>
      <c r="F1109" s="120" t="s">
        <v>4274</v>
      </c>
      <c r="G1109" s="120" t="s">
        <v>4274</v>
      </c>
    </row>
    <row r="1110" spans="1:7" ht="12" customHeight="1">
      <c r="A1110" s="104" t="s">
        <v>4275</v>
      </c>
      <c r="B1110" s="106" t="s">
        <v>584</v>
      </c>
      <c r="C1110" s="122">
        <v>95211</v>
      </c>
      <c r="D1110" s="105" t="s">
        <v>4276</v>
      </c>
      <c r="E1110" s="106" t="s">
        <v>2975</v>
      </c>
      <c r="F1110" s="120" t="s">
        <v>4121</v>
      </c>
      <c r="G1110" s="120" t="s">
        <v>4121</v>
      </c>
    </row>
    <row r="1111" spans="1:7" ht="12" customHeight="1">
      <c r="A1111" s="104" t="s">
        <v>4277</v>
      </c>
      <c r="B1111" s="106" t="s">
        <v>584</v>
      </c>
      <c r="C1111" s="122">
        <v>95214</v>
      </c>
      <c r="D1111" s="105" t="s">
        <v>4278</v>
      </c>
      <c r="E1111" s="106" t="s">
        <v>2975</v>
      </c>
      <c r="F1111" s="120" t="s">
        <v>3589</v>
      </c>
      <c r="G1111" s="120" t="s">
        <v>3589</v>
      </c>
    </row>
    <row r="1112" spans="1:7" ht="12" customHeight="1">
      <c r="A1112" s="104" t="s">
        <v>4279</v>
      </c>
      <c r="B1112" s="106" t="s">
        <v>584</v>
      </c>
      <c r="C1112" s="122">
        <v>95215</v>
      </c>
      <c r="D1112" s="105" t="s">
        <v>4280</v>
      </c>
      <c r="E1112" s="106" t="s">
        <v>2975</v>
      </c>
      <c r="F1112" s="120" t="s">
        <v>2879</v>
      </c>
      <c r="G1112" s="120" t="s">
        <v>2879</v>
      </c>
    </row>
    <row r="1113" spans="1:7" ht="12" customHeight="1">
      <c r="A1113" s="104" t="s">
        <v>4281</v>
      </c>
      <c r="B1113" s="106" t="s">
        <v>584</v>
      </c>
      <c r="C1113" s="122">
        <v>95216</v>
      </c>
      <c r="D1113" s="105" t="s">
        <v>4282</v>
      </c>
      <c r="E1113" s="106" t="s">
        <v>2975</v>
      </c>
      <c r="F1113" s="120" t="s">
        <v>2855</v>
      </c>
      <c r="G1113" s="120" t="s">
        <v>2855</v>
      </c>
    </row>
    <row r="1114" spans="1:7" ht="12" customHeight="1">
      <c r="A1114" s="104" t="s">
        <v>4283</v>
      </c>
      <c r="B1114" s="106" t="s">
        <v>584</v>
      </c>
      <c r="C1114" s="122">
        <v>95217</v>
      </c>
      <c r="D1114" s="105" t="s">
        <v>4284</v>
      </c>
      <c r="E1114" s="106" t="s">
        <v>2975</v>
      </c>
      <c r="F1114" s="120" t="s">
        <v>3692</v>
      </c>
      <c r="G1114" s="120" t="s">
        <v>3692</v>
      </c>
    </row>
    <row r="1115" spans="1:7" ht="12" customHeight="1">
      <c r="A1115" s="104" t="s">
        <v>4285</v>
      </c>
      <c r="B1115" s="106" t="s">
        <v>584</v>
      </c>
      <c r="C1115" s="122">
        <v>95255</v>
      </c>
      <c r="D1115" s="105" t="s">
        <v>4286</v>
      </c>
      <c r="E1115" s="106" t="s">
        <v>2975</v>
      </c>
      <c r="F1115" s="120" t="s">
        <v>3863</v>
      </c>
      <c r="G1115" s="120" t="s">
        <v>3863</v>
      </c>
    </row>
    <row r="1116" spans="1:7" ht="12" customHeight="1">
      <c r="A1116" s="104" t="s">
        <v>4287</v>
      </c>
      <c r="B1116" s="106" t="s">
        <v>584</v>
      </c>
      <c r="C1116" s="122">
        <v>95256</v>
      </c>
      <c r="D1116" s="105" t="s">
        <v>4288</v>
      </c>
      <c r="E1116" s="106" t="s">
        <v>2975</v>
      </c>
      <c r="F1116" s="120" t="s">
        <v>2299</v>
      </c>
      <c r="G1116" s="120" t="s">
        <v>2299</v>
      </c>
    </row>
    <row r="1117" spans="1:7" ht="12" customHeight="1">
      <c r="A1117" s="104" t="s">
        <v>4289</v>
      </c>
      <c r="B1117" s="106" t="s">
        <v>584</v>
      </c>
      <c r="C1117" s="122">
        <v>95257</v>
      </c>
      <c r="D1117" s="105" t="s">
        <v>4290</v>
      </c>
      <c r="E1117" s="106" t="s">
        <v>2975</v>
      </c>
      <c r="F1117" s="120" t="s">
        <v>3923</v>
      </c>
      <c r="G1117" s="120" t="s">
        <v>3923</v>
      </c>
    </row>
    <row r="1118" spans="1:7" ht="12" customHeight="1">
      <c r="A1118" s="104" t="s">
        <v>4291</v>
      </c>
      <c r="B1118" s="106" t="s">
        <v>584</v>
      </c>
      <c r="C1118" s="122">
        <v>95260</v>
      </c>
      <c r="D1118" s="105" t="s">
        <v>4292</v>
      </c>
      <c r="E1118" s="106" t="s">
        <v>2975</v>
      </c>
      <c r="F1118" s="120" t="s">
        <v>3822</v>
      </c>
      <c r="G1118" s="120" t="s">
        <v>3822</v>
      </c>
    </row>
    <row r="1119" spans="1:7" ht="12" customHeight="1">
      <c r="A1119" s="104" t="s">
        <v>4293</v>
      </c>
      <c r="B1119" s="106" t="s">
        <v>584</v>
      </c>
      <c r="C1119" s="122">
        <v>95261</v>
      </c>
      <c r="D1119" s="105" t="s">
        <v>4294</v>
      </c>
      <c r="E1119" s="106" t="s">
        <v>2975</v>
      </c>
      <c r="F1119" s="120" t="s">
        <v>2299</v>
      </c>
      <c r="G1119" s="120" t="s">
        <v>2299</v>
      </c>
    </row>
    <row r="1120" spans="1:7" ht="12" customHeight="1">
      <c r="A1120" s="104" t="s">
        <v>4295</v>
      </c>
      <c r="B1120" s="106" t="s">
        <v>584</v>
      </c>
      <c r="C1120" s="122">
        <v>95262</v>
      </c>
      <c r="D1120" s="105" t="s">
        <v>4296</v>
      </c>
      <c r="E1120" s="106" t="s">
        <v>2975</v>
      </c>
      <c r="F1120" s="120" t="s">
        <v>2719</v>
      </c>
      <c r="G1120" s="120" t="s">
        <v>2719</v>
      </c>
    </row>
    <row r="1121" spans="1:7" ht="12" customHeight="1">
      <c r="A1121" s="104" t="s">
        <v>4297</v>
      </c>
      <c r="B1121" s="106" t="s">
        <v>584</v>
      </c>
      <c r="C1121" s="122">
        <v>95263</v>
      </c>
      <c r="D1121" s="105" t="s">
        <v>4298</v>
      </c>
      <c r="E1121" s="106" t="s">
        <v>2975</v>
      </c>
      <c r="F1121" s="120" t="s">
        <v>3493</v>
      </c>
      <c r="G1121" s="120" t="s">
        <v>3493</v>
      </c>
    </row>
    <row r="1122" spans="1:7" ht="12" customHeight="1">
      <c r="A1122" s="104" t="s">
        <v>4299</v>
      </c>
      <c r="B1122" s="106" t="s">
        <v>584</v>
      </c>
      <c r="C1122" s="122">
        <v>95266</v>
      </c>
      <c r="D1122" s="105" t="s">
        <v>4300</v>
      </c>
      <c r="E1122" s="106" t="s">
        <v>2975</v>
      </c>
      <c r="F1122" s="120" t="s">
        <v>3568</v>
      </c>
      <c r="G1122" s="120" t="s">
        <v>3568</v>
      </c>
    </row>
    <row r="1123" spans="1:7" ht="12" customHeight="1">
      <c r="A1123" s="104" t="s">
        <v>4301</v>
      </c>
      <c r="B1123" s="106" t="s">
        <v>584</v>
      </c>
      <c r="C1123" s="122">
        <v>95267</v>
      </c>
      <c r="D1123" s="105" t="s">
        <v>4302</v>
      </c>
      <c r="E1123" s="106" t="s">
        <v>2975</v>
      </c>
      <c r="F1123" s="120" t="s">
        <v>3283</v>
      </c>
      <c r="G1123" s="120" t="s">
        <v>3283</v>
      </c>
    </row>
    <row r="1124" spans="1:7" ht="12" customHeight="1">
      <c r="A1124" s="104" t="s">
        <v>4303</v>
      </c>
      <c r="B1124" s="106" t="s">
        <v>584</v>
      </c>
      <c r="C1124" s="122">
        <v>95268</v>
      </c>
      <c r="D1124" s="105" t="s">
        <v>4304</v>
      </c>
      <c r="E1124" s="106" t="s">
        <v>2975</v>
      </c>
      <c r="F1124" s="120" t="s">
        <v>3840</v>
      </c>
      <c r="G1124" s="120" t="s">
        <v>3840</v>
      </c>
    </row>
    <row r="1125" spans="1:7" ht="12" customHeight="1">
      <c r="A1125" s="104" t="s">
        <v>4305</v>
      </c>
      <c r="B1125" s="106" t="s">
        <v>584</v>
      </c>
      <c r="C1125" s="122">
        <v>95269</v>
      </c>
      <c r="D1125" s="105" t="s">
        <v>4306</v>
      </c>
      <c r="E1125" s="106" t="s">
        <v>2975</v>
      </c>
      <c r="F1125" s="120" t="s">
        <v>4099</v>
      </c>
      <c r="G1125" s="120" t="s">
        <v>4099</v>
      </c>
    </row>
    <row r="1126" spans="1:7" ht="12" customHeight="1">
      <c r="A1126" s="104" t="s">
        <v>4307</v>
      </c>
      <c r="B1126" s="106" t="s">
        <v>584</v>
      </c>
      <c r="C1126" s="122">
        <v>95272</v>
      </c>
      <c r="D1126" s="105" t="s">
        <v>4308</v>
      </c>
      <c r="E1126" s="106" t="s">
        <v>2975</v>
      </c>
      <c r="F1126" s="120" t="s">
        <v>3840</v>
      </c>
      <c r="G1126" s="120" t="s">
        <v>3840</v>
      </c>
    </row>
    <row r="1127" spans="1:7" ht="12" customHeight="1">
      <c r="A1127" s="104" t="s">
        <v>4309</v>
      </c>
      <c r="B1127" s="106" t="s">
        <v>584</v>
      </c>
      <c r="C1127" s="122">
        <v>95273</v>
      </c>
      <c r="D1127" s="105" t="s">
        <v>4310</v>
      </c>
      <c r="E1127" s="106" t="s">
        <v>2975</v>
      </c>
      <c r="F1127" s="120" t="s">
        <v>4000</v>
      </c>
      <c r="G1127" s="120" t="s">
        <v>4000</v>
      </c>
    </row>
    <row r="1128" spans="1:7" ht="12" customHeight="1">
      <c r="A1128" s="104" t="s">
        <v>4311</v>
      </c>
      <c r="B1128" s="106" t="s">
        <v>584</v>
      </c>
      <c r="C1128" s="122">
        <v>95274</v>
      </c>
      <c r="D1128" s="105" t="s">
        <v>4312</v>
      </c>
      <c r="E1128" s="106" t="s">
        <v>2975</v>
      </c>
      <c r="F1128" s="120" t="s">
        <v>4313</v>
      </c>
      <c r="G1128" s="120" t="s">
        <v>4313</v>
      </c>
    </row>
    <row r="1129" spans="1:7" ht="12" customHeight="1">
      <c r="A1129" s="104" t="s">
        <v>4314</v>
      </c>
      <c r="B1129" s="106" t="s">
        <v>584</v>
      </c>
      <c r="C1129" s="122">
        <v>95275</v>
      </c>
      <c r="D1129" s="105" t="s">
        <v>4315</v>
      </c>
      <c r="E1129" s="106" t="s">
        <v>2975</v>
      </c>
      <c r="F1129" s="120" t="s">
        <v>1399</v>
      </c>
      <c r="G1129" s="120" t="s">
        <v>1399</v>
      </c>
    </row>
    <row r="1130" spans="1:7" ht="12" customHeight="1">
      <c r="A1130" s="104" t="s">
        <v>4316</v>
      </c>
      <c r="B1130" s="106" t="s">
        <v>584</v>
      </c>
      <c r="C1130" s="122">
        <v>95278</v>
      </c>
      <c r="D1130" s="105" t="s">
        <v>4317</v>
      </c>
      <c r="E1130" s="106" t="s">
        <v>2975</v>
      </c>
      <c r="F1130" s="120" t="s">
        <v>3678</v>
      </c>
      <c r="G1130" s="120" t="s">
        <v>3678</v>
      </c>
    </row>
    <row r="1131" spans="1:7" ht="12" customHeight="1">
      <c r="A1131" s="104" t="s">
        <v>4318</v>
      </c>
      <c r="B1131" s="106" t="s">
        <v>584</v>
      </c>
      <c r="C1131" s="122">
        <v>95279</v>
      </c>
      <c r="D1131" s="105" t="s">
        <v>4319</v>
      </c>
      <c r="E1131" s="106" t="s">
        <v>2975</v>
      </c>
      <c r="F1131" s="120" t="s">
        <v>2972</v>
      </c>
      <c r="G1131" s="120" t="s">
        <v>2972</v>
      </c>
    </row>
    <row r="1132" spans="1:7" ht="12" customHeight="1">
      <c r="A1132" s="104" t="s">
        <v>4320</v>
      </c>
      <c r="B1132" s="106" t="s">
        <v>584</v>
      </c>
      <c r="C1132" s="122">
        <v>95280</v>
      </c>
      <c r="D1132" s="105" t="s">
        <v>4321</v>
      </c>
      <c r="E1132" s="106" t="s">
        <v>2975</v>
      </c>
      <c r="F1132" s="120" t="s">
        <v>4322</v>
      </c>
      <c r="G1132" s="120" t="s">
        <v>4322</v>
      </c>
    </row>
    <row r="1133" spans="1:7" ht="12" customHeight="1">
      <c r="A1133" s="104" t="s">
        <v>4323</v>
      </c>
      <c r="B1133" s="106" t="s">
        <v>584</v>
      </c>
      <c r="C1133" s="122">
        <v>95281</v>
      </c>
      <c r="D1133" s="105" t="s">
        <v>4324</v>
      </c>
      <c r="E1133" s="106" t="s">
        <v>2975</v>
      </c>
      <c r="F1133" s="120" t="s">
        <v>4099</v>
      </c>
      <c r="G1133" s="120" t="s">
        <v>4099</v>
      </c>
    </row>
    <row r="1134" spans="1:7" ht="12" customHeight="1">
      <c r="A1134" s="104" t="s">
        <v>4325</v>
      </c>
      <c r="B1134" s="106" t="s">
        <v>584</v>
      </c>
      <c r="C1134" s="122">
        <v>95617</v>
      </c>
      <c r="D1134" s="105" t="s">
        <v>4326</v>
      </c>
      <c r="E1134" s="106" t="s">
        <v>2975</v>
      </c>
      <c r="F1134" s="120" t="s">
        <v>3423</v>
      </c>
      <c r="G1134" s="120" t="s">
        <v>3423</v>
      </c>
    </row>
    <row r="1135" spans="1:7" ht="12" customHeight="1">
      <c r="A1135" s="104" t="s">
        <v>4327</v>
      </c>
      <c r="B1135" s="106" t="s">
        <v>584</v>
      </c>
      <c r="C1135" s="122">
        <v>95618</v>
      </c>
      <c r="D1135" s="105" t="s">
        <v>4328</v>
      </c>
      <c r="E1135" s="106" t="s">
        <v>2975</v>
      </c>
      <c r="F1135" s="120" t="s">
        <v>4000</v>
      </c>
      <c r="G1135" s="120" t="s">
        <v>4000</v>
      </c>
    </row>
    <row r="1136" spans="1:7" ht="12" customHeight="1">
      <c r="A1136" s="104" t="s">
        <v>4329</v>
      </c>
      <c r="B1136" s="106" t="s">
        <v>584</v>
      </c>
      <c r="C1136" s="122">
        <v>95619</v>
      </c>
      <c r="D1136" s="105" t="s">
        <v>4330</v>
      </c>
      <c r="E1136" s="106" t="s">
        <v>2975</v>
      </c>
      <c r="F1136" s="120" t="s">
        <v>3912</v>
      </c>
      <c r="G1136" s="120" t="s">
        <v>3912</v>
      </c>
    </row>
    <row r="1137" spans="1:7" ht="12" customHeight="1">
      <c r="A1137" s="104" t="s">
        <v>4331</v>
      </c>
      <c r="B1137" s="106" t="s">
        <v>584</v>
      </c>
      <c r="C1137" s="122">
        <v>95627</v>
      </c>
      <c r="D1137" s="105" t="s">
        <v>4332</v>
      </c>
      <c r="E1137" s="106" t="s">
        <v>2975</v>
      </c>
      <c r="F1137" s="120" t="s">
        <v>4333</v>
      </c>
      <c r="G1137" s="120" t="s">
        <v>4333</v>
      </c>
    </row>
    <row r="1138" spans="1:7" ht="12" customHeight="1">
      <c r="A1138" s="104" t="s">
        <v>4334</v>
      </c>
      <c r="B1138" s="106" t="s">
        <v>584</v>
      </c>
      <c r="C1138" s="122">
        <v>95628</v>
      </c>
      <c r="D1138" s="105" t="s">
        <v>4335</v>
      </c>
      <c r="E1138" s="106" t="s">
        <v>2975</v>
      </c>
      <c r="F1138" s="120" t="s">
        <v>4336</v>
      </c>
      <c r="G1138" s="120" t="s">
        <v>4336</v>
      </c>
    </row>
    <row r="1139" spans="1:7" ht="12" customHeight="1">
      <c r="A1139" s="104" t="s">
        <v>4337</v>
      </c>
      <c r="B1139" s="106" t="s">
        <v>584</v>
      </c>
      <c r="C1139" s="122">
        <v>95629</v>
      </c>
      <c r="D1139" s="105" t="s">
        <v>4338</v>
      </c>
      <c r="E1139" s="106" t="s">
        <v>2975</v>
      </c>
      <c r="F1139" s="120" t="s">
        <v>4339</v>
      </c>
      <c r="G1139" s="120" t="s">
        <v>4339</v>
      </c>
    </row>
    <row r="1140" spans="1:7" ht="12" customHeight="1">
      <c r="A1140" s="104" t="s">
        <v>4340</v>
      </c>
      <c r="B1140" s="106" t="s">
        <v>584</v>
      </c>
      <c r="C1140" s="122">
        <v>95630</v>
      </c>
      <c r="D1140" s="105" t="s">
        <v>4341</v>
      </c>
      <c r="E1140" s="106" t="s">
        <v>2975</v>
      </c>
      <c r="F1140" s="120" t="s">
        <v>3140</v>
      </c>
      <c r="G1140" s="120" t="s">
        <v>3140</v>
      </c>
    </row>
    <row r="1141" spans="1:7" ht="12" customHeight="1">
      <c r="A1141" s="104" t="s">
        <v>4342</v>
      </c>
      <c r="B1141" s="106" t="s">
        <v>584</v>
      </c>
      <c r="C1141" s="122">
        <v>95698</v>
      </c>
      <c r="D1141" s="105" t="s">
        <v>4343</v>
      </c>
      <c r="E1141" s="106" t="s">
        <v>2975</v>
      </c>
      <c r="F1141" s="120" t="s">
        <v>4344</v>
      </c>
      <c r="G1141" s="120" t="s">
        <v>4344</v>
      </c>
    </row>
    <row r="1142" spans="1:7" ht="12" customHeight="1">
      <c r="A1142" s="104" t="s">
        <v>4345</v>
      </c>
      <c r="B1142" s="106" t="s">
        <v>584</v>
      </c>
      <c r="C1142" s="122">
        <v>95699</v>
      </c>
      <c r="D1142" s="105" t="s">
        <v>4346</v>
      </c>
      <c r="E1142" s="106" t="s">
        <v>2975</v>
      </c>
      <c r="F1142" s="120" t="s">
        <v>3280</v>
      </c>
      <c r="G1142" s="120" t="s">
        <v>3280</v>
      </c>
    </row>
    <row r="1143" spans="1:7" ht="12" customHeight="1">
      <c r="A1143" s="104" t="s">
        <v>4347</v>
      </c>
      <c r="B1143" s="106" t="s">
        <v>584</v>
      </c>
      <c r="C1143" s="122">
        <v>95700</v>
      </c>
      <c r="D1143" s="105" t="s">
        <v>4348</v>
      </c>
      <c r="E1143" s="106" t="s">
        <v>2975</v>
      </c>
      <c r="F1143" s="120" t="s">
        <v>4349</v>
      </c>
      <c r="G1143" s="120" t="s">
        <v>4349</v>
      </c>
    </row>
    <row r="1144" spans="1:7" ht="12" customHeight="1">
      <c r="A1144" s="104" t="s">
        <v>4350</v>
      </c>
      <c r="B1144" s="106" t="s">
        <v>584</v>
      </c>
      <c r="C1144" s="122">
        <v>95701</v>
      </c>
      <c r="D1144" s="105" t="s">
        <v>4351</v>
      </c>
      <c r="E1144" s="106" t="s">
        <v>2975</v>
      </c>
      <c r="F1144" s="120" t="s">
        <v>3288</v>
      </c>
      <c r="G1144" s="120" t="s">
        <v>3288</v>
      </c>
    </row>
    <row r="1145" spans="1:7" ht="12" customHeight="1">
      <c r="A1145" s="104" t="s">
        <v>4352</v>
      </c>
      <c r="B1145" s="106" t="s">
        <v>584</v>
      </c>
      <c r="C1145" s="122">
        <v>95704</v>
      </c>
      <c r="D1145" s="105" t="s">
        <v>4353</v>
      </c>
      <c r="E1145" s="106" t="s">
        <v>2975</v>
      </c>
      <c r="F1145" s="120" t="s">
        <v>4354</v>
      </c>
      <c r="G1145" s="120" t="s">
        <v>4354</v>
      </c>
    </row>
    <row r="1146" spans="1:7" ht="12" customHeight="1">
      <c r="A1146" s="104" t="s">
        <v>4355</v>
      </c>
      <c r="B1146" s="106" t="s">
        <v>584</v>
      </c>
      <c r="C1146" s="122">
        <v>95705</v>
      </c>
      <c r="D1146" s="105" t="s">
        <v>4356</v>
      </c>
      <c r="E1146" s="106" t="s">
        <v>2975</v>
      </c>
      <c r="F1146" s="120" t="s">
        <v>823</v>
      </c>
      <c r="G1146" s="120" t="s">
        <v>823</v>
      </c>
    </row>
    <row r="1147" spans="1:7" ht="12" customHeight="1">
      <c r="A1147" s="104" t="s">
        <v>4357</v>
      </c>
      <c r="B1147" s="106" t="s">
        <v>584</v>
      </c>
      <c r="C1147" s="122">
        <v>95706</v>
      </c>
      <c r="D1147" s="105" t="s">
        <v>4358</v>
      </c>
      <c r="E1147" s="106" t="s">
        <v>2975</v>
      </c>
      <c r="F1147" s="120" t="s">
        <v>4359</v>
      </c>
      <c r="G1147" s="120" t="s">
        <v>4359</v>
      </c>
    </row>
    <row r="1148" spans="1:7" ht="12" customHeight="1">
      <c r="A1148" s="104" t="s">
        <v>4360</v>
      </c>
      <c r="B1148" s="106" t="s">
        <v>584</v>
      </c>
      <c r="C1148" s="122">
        <v>95707</v>
      </c>
      <c r="D1148" s="105" t="s">
        <v>4361</v>
      </c>
      <c r="E1148" s="106" t="s">
        <v>2975</v>
      </c>
      <c r="F1148" s="120" t="s">
        <v>4362</v>
      </c>
      <c r="G1148" s="120" t="s">
        <v>4362</v>
      </c>
    </row>
    <row r="1149" spans="1:7" ht="12" customHeight="1">
      <c r="A1149" s="104" t="s">
        <v>4363</v>
      </c>
      <c r="B1149" s="106" t="s">
        <v>584</v>
      </c>
      <c r="C1149" s="122">
        <v>95710</v>
      </c>
      <c r="D1149" s="105" t="s">
        <v>4364</v>
      </c>
      <c r="E1149" s="106" t="s">
        <v>2975</v>
      </c>
      <c r="F1149" s="120" t="s">
        <v>4365</v>
      </c>
      <c r="G1149" s="120" t="s">
        <v>4365</v>
      </c>
    </row>
    <row r="1150" spans="1:7" ht="12" customHeight="1">
      <c r="A1150" s="104" t="s">
        <v>4366</v>
      </c>
      <c r="B1150" s="106" t="s">
        <v>584</v>
      </c>
      <c r="C1150" s="122">
        <v>95711</v>
      </c>
      <c r="D1150" s="105" t="s">
        <v>4367</v>
      </c>
      <c r="E1150" s="106" t="s">
        <v>2975</v>
      </c>
      <c r="F1150" s="120" t="s">
        <v>4368</v>
      </c>
      <c r="G1150" s="120" t="s">
        <v>4368</v>
      </c>
    </row>
    <row r="1151" spans="1:7" ht="12" customHeight="1">
      <c r="A1151" s="104" t="s">
        <v>4369</v>
      </c>
      <c r="B1151" s="106" t="s">
        <v>584</v>
      </c>
      <c r="C1151" s="122">
        <v>95712</v>
      </c>
      <c r="D1151" s="105" t="s">
        <v>4370</v>
      </c>
      <c r="E1151" s="106" t="s">
        <v>2975</v>
      </c>
      <c r="F1151" s="120" t="s">
        <v>4371</v>
      </c>
      <c r="G1151" s="120" t="s">
        <v>4371</v>
      </c>
    </row>
    <row r="1152" spans="1:7" ht="12" customHeight="1">
      <c r="A1152" s="104" t="s">
        <v>4372</v>
      </c>
      <c r="B1152" s="106" t="s">
        <v>584</v>
      </c>
      <c r="C1152" s="122">
        <v>95713</v>
      </c>
      <c r="D1152" s="105" t="s">
        <v>4373</v>
      </c>
      <c r="E1152" s="106" t="s">
        <v>2975</v>
      </c>
      <c r="F1152" s="120" t="s">
        <v>3400</v>
      </c>
      <c r="G1152" s="120" t="s">
        <v>3400</v>
      </c>
    </row>
    <row r="1153" spans="1:7" ht="12" customHeight="1">
      <c r="A1153" s="104" t="s">
        <v>4374</v>
      </c>
      <c r="B1153" s="106" t="s">
        <v>584</v>
      </c>
      <c r="C1153" s="122">
        <v>95716</v>
      </c>
      <c r="D1153" s="105" t="s">
        <v>4375</v>
      </c>
      <c r="E1153" s="106" t="s">
        <v>2975</v>
      </c>
      <c r="F1153" s="120" t="s">
        <v>4376</v>
      </c>
      <c r="G1153" s="120" t="s">
        <v>4376</v>
      </c>
    </row>
    <row r="1154" spans="1:7" ht="12" customHeight="1">
      <c r="A1154" s="104" t="s">
        <v>4377</v>
      </c>
      <c r="B1154" s="106" t="s">
        <v>584</v>
      </c>
      <c r="C1154" s="122">
        <v>95717</v>
      </c>
      <c r="D1154" s="105" t="s">
        <v>4378</v>
      </c>
      <c r="E1154" s="106" t="s">
        <v>2975</v>
      </c>
      <c r="F1154" s="120" t="s">
        <v>1790</v>
      </c>
      <c r="G1154" s="120" t="s">
        <v>1790</v>
      </c>
    </row>
    <row r="1155" spans="1:7" ht="12" customHeight="1">
      <c r="A1155" s="104" t="s">
        <v>4379</v>
      </c>
      <c r="B1155" s="106" t="s">
        <v>584</v>
      </c>
      <c r="C1155" s="122">
        <v>95718</v>
      </c>
      <c r="D1155" s="105" t="s">
        <v>4380</v>
      </c>
      <c r="E1155" s="106" t="s">
        <v>2975</v>
      </c>
      <c r="F1155" s="120" t="s">
        <v>949</v>
      </c>
      <c r="G1155" s="120" t="s">
        <v>949</v>
      </c>
    </row>
    <row r="1156" spans="1:7" ht="12" customHeight="1">
      <c r="A1156" s="104" t="s">
        <v>4381</v>
      </c>
      <c r="B1156" s="106" t="s">
        <v>584</v>
      </c>
      <c r="C1156" s="122">
        <v>95719</v>
      </c>
      <c r="D1156" s="105" t="s">
        <v>4382</v>
      </c>
      <c r="E1156" s="106" t="s">
        <v>2975</v>
      </c>
      <c r="F1156" s="120" t="s">
        <v>3400</v>
      </c>
      <c r="G1156" s="120" t="s">
        <v>3400</v>
      </c>
    </row>
    <row r="1157" spans="1:7" ht="12" customHeight="1">
      <c r="A1157" s="104" t="s">
        <v>4383</v>
      </c>
      <c r="B1157" s="106" t="s">
        <v>584</v>
      </c>
      <c r="C1157" s="122">
        <v>95869</v>
      </c>
      <c r="D1157" s="105" t="s">
        <v>4384</v>
      </c>
      <c r="E1157" s="106" t="s">
        <v>2975</v>
      </c>
      <c r="F1157" s="120" t="s">
        <v>3102</v>
      </c>
      <c r="G1157" s="120" t="s">
        <v>3102</v>
      </c>
    </row>
    <row r="1158" spans="1:7" ht="12" customHeight="1">
      <c r="A1158" s="104" t="s">
        <v>4385</v>
      </c>
      <c r="B1158" s="106" t="s">
        <v>584</v>
      </c>
      <c r="C1158" s="122">
        <v>95870</v>
      </c>
      <c r="D1158" s="105" t="s">
        <v>4386</v>
      </c>
      <c r="E1158" s="106" t="s">
        <v>2975</v>
      </c>
      <c r="F1158" s="120" t="s">
        <v>3814</v>
      </c>
      <c r="G1158" s="120" t="s">
        <v>3814</v>
      </c>
    </row>
    <row r="1159" spans="1:7" ht="12" customHeight="1">
      <c r="A1159" s="104" t="s">
        <v>4387</v>
      </c>
      <c r="B1159" s="106" t="s">
        <v>584</v>
      </c>
      <c r="C1159" s="122">
        <v>95871</v>
      </c>
      <c r="D1159" s="105" t="s">
        <v>4388</v>
      </c>
      <c r="E1159" s="106" t="s">
        <v>2975</v>
      </c>
      <c r="F1159" s="120" t="s">
        <v>4389</v>
      </c>
      <c r="G1159" s="120" t="s">
        <v>4389</v>
      </c>
    </row>
    <row r="1160" spans="1:7" ht="12" customHeight="1">
      <c r="A1160" s="104" t="s">
        <v>4390</v>
      </c>
      <c r="B1160" s="106" t="s">
        <v>584</v>
      </c>
      <c r="C1160" s="122">
        <v>95874</v>
      </c>
      <c r="D1160" s="105" t="s">
        <v>4391</v>
      </c>
      <c r="E1160" s="106" t="s">
        <v>2975</v>
      </c>
      <c r="F1160" s="120" t="s">
        <v>4392</v>
      </c>
      <c r="G1160" s="120" t="s">
        <v>4392</v>
      </c>
    </row>
    <row r="1161" spans="1:7" ht="12" customHeight="1">
      <c r="A1161" s="104" t="s">
        <v>4393</v>
      </c>
      <c r="B1161" s="106" t="s">
        <v>584</v>
      </c>
      <c r="C1161" s="122">
        <v>96008</v>
      </c>
      <c r="D1161" s="105" t="s">
        <v>4394</v>
      </c>
      <c r="E1161" s="106" t="s">
        <v>2975</v>
      </c>
      <c r="F1161" s="120" t="s">
        <v>4395</v>
      </c>
      <c r="G1161" s="120" t="s">
        <v>4395</v>
      </c>
    </row>
    <row r="1162" spans="1:7" ht="12" customHeight="1">
      <c r="A1162" s="104" t="s">
        <v>4396</v>
      </c>
      <c r="B1162" s="106" t="s">
        <v>584</v>
      </c>
      <c r="C1162" s="122">
        <v>96009</v>
      </c>
      <c r="D1162" s="105" t="s">
        <v>4397</v>
      </c>
      <c r="E1162" s="106" t="s">
        <v>2975</v>
      </c>
      <c r="F1162" s="120" t="s">
        <v>4398</v>
      </c>
      <c r="G1162" s="120" t="s">
        <v>4398</v>
      </c>
    </row>
    <row r="1163" spans="1:7" ht="12" customHeight="1">
      <c r="A1163" s="104" t="s">
        <v>4399</v>
      </c>
      <c r="B1163" s="106" t="s">
        <v>584</v>
      </c>
      <c r="C1163" s="122">
        <v>96011</v>
      </c>
      <c r="D1163" s="105" t="s">
        <v>4400</v>
      </c>
      <c r="E1163" s="106" t="s">
        <v>2975</v>
      </c>
      <c r="F1163" s="120" t="s">
        <v>3755</v>
      </c>
      <c r="G1163" s="120" t="s">
        <v>3755</v>
      </c>
    </row>
    <row r="1164" spans="1:7" ht="12" customHeight="1">
      <c r="A1164" s="104" t="s">
        <v>4401</v>
      </c>
      <c r="B1164" s="106" t="s">
        <v>584</v>
      </c>
      <c r="C1164" s="122">
        <v>96012</v>
      </c>
      <c r="D1164" s="105" t="s">
        <v>4402</v>
      </c>
      <c r="E1164" s="106" t="s">
        <v>2975</v>
      </c>
      <c r="F1164" s="120" t="s">
        <v>3163</v>
      </c>
      <c r="G1164" s="120" t="s">
        <v>3163</v>
      </c>
    </row>
    <row r="1165" spans="1:7" ht="12" customHeight="1">
      <c r="A1165" s="104" t="s">
        <v>4403</v>
      </c>
      <c r="B1165" s="106" t="s">
        <v>584</v>
      </c>
      <c r="C1165" s="122">
        <v>96015</v>
      </c>
      <c r="D1165" s="105" t="s">
        <v>4404</v>
      </c>
      <c r="E1165" s="106" t="s">
        <v>2975</v>
      </c>
      <c r="F1165" s="120" t="s">
        <v>4405</v>
      </c>
      <c r="G1165" s="120" t="s">
        <v>4405</v>
      </c>
    </row>
    <row r="1166" spans="1:7" ht="12" customHeight="1">
      <c r="A1166" s="104" t="s">
        <v>4406</v>
      </c>
      <c r="B1166" s="106" t="s">
        <v>584</v>
      </c>
      <c r="C1166" s="122">
        <v>96016</v>
      </c>
      <c r="D1166" s="105" t="s">
        <v>4407</v>
      </c>
      <c r="E1166" s="106" t="s">
        <v>2975</v>
      </c>
      <c r="F1166" s="120" t="s">
        <v>3310</v>
      </c>
      <c r="G1166" s="120" t="s">
        <v>3310</v>
      </c>
    </row>
    <row r="1167" spans="1:7" ht="12" customHeight="1">
      <c r="A1167" s="104" t="s">
        <v>4408</v>
      </c>
      <c r="B1167" s="106" t="s">
        <v>584</v>
      </c>
      <c r="C1167" s="122">
        <v>96018</v>
      </c>
      <c r="D1167" s="105" t="s">
        <v>4409</v>
      </c>
      <c r="E1167" s="106" t="s">
        <v>2975</v>
      </c>
      <c r="F1167" s="120" t="s">
        <v>4410</v>
      </c>
      <c r="G1167" s="120" t="s">
        <v>4410</v>
      </c>
    </row>
    <row r="1168" spans="1:7" ht="12" customHeight="1">
      <c r="A1168" s="104" t="s">
        <v>4411</v>
      </c>
      <c r="B1168" s="106" t="s">
        <v>584</v>
      </c>
      <c r="C1168" s="122">
        <v>96019</v>
      </c>
      <c r="D1168" s="105" t="s">
        <v>4412</v>
      </c>
      <c r="E1168" s="106" t="s">
        <v>2975</v>
      </c>
      <c r="F1168" s="120" t="s">
        <v>3163</v>
      </c>
      <c r="G1168" s="120" t="s">
        <v>3163</v>
      </c>
    </row>
    <row r="1169" spans="1:7" ht="12" customHeight="1">
      <c r="A1169" s="104" t="s">
        <v>4413</v>
      </c>
      <c r="B1169" s="106" t="s">
        <v>584</v>
      </c>
      <c r="C1169" s="122">
        <v>96023</v>
      </c>
      <c r="D1169" s="105" t="s">
        <v>4414</v>
      </c>
      <c r="E1169" s="106" t="s">
        <v>2975</v>
      </c>
      <c r="F1169" s="120" t="s">
        <v>836</v>
      </c>
      <c r="G1169" s="120" t="s">
        <v>836</v>
      </c>
    </row>
    <row r="1170" spans="1:7" ht="12" customHeight="1">
      <c r="A1170" s="104" t="s">
        <v>4415</v>
      </c>
      <c r="B1170" s="106" t="s">
        <v>584</v>
      </c>
      <c r="C1170" s="122">
        <v>96024</v>
      </c>
      <c r="D1170" s="105" t="s">
        <v>4416</v>
      </c>
      <c r="E1170" s="106" t="s">
        <v>2975</v>
      </c>
      <c r="F1170" s="120" t="s">
        <v>4417</v>
      </c>
      <c r="G1170" s="120" t="s">
        <v>4417</v>
      </c>
    </row>
    <row r="1171" spans="1:7" ht="12" customHeight="1">
      <c r="A1171" s="104" t="s">
        <v>4418</v>
      </c>
      <c r="B1171" s="106" t="s">
        <v>584</v>
      </c>
      <c r="C1171" s="122">
        <v>96026</v>
      </c>
      <c r="D1171" s="105" t="s">
        <v>4419</v>
      </c>
      <c r="E1171" s="106" t="s">
        <v>2975</v>
      </c>
      <c r="F1171" s="120" t="s">
        <v>4420</v>
      </c>
      <c r="G1171" s="120" t="s">
        <v>4420</v>
      </c>
    </row>
    <row r="1172" spans="1:7" ht="12" customHeight="1">
      <c r="A1172" s="104" t="s">
        <v>4421</v>
      </c>
      <c r="B1172" s="106" t="s">
        <v>584</v>
      </c>
      <c r="C1172" s="122">
        <v>96027</v>
      </c>
      <c r="D1172" s="105" t="s">
        <v>4422</v>
      </c>
      <c r="E1172" s="106" t="s">
        <v>2975</v>
      </c>
      <c r="F1172" s="120" t="s">
        <v>3032</v>
      </c>
      <c r="G1172" s="120" t="s">
        <v>3032</v>
      </c>
    </row>
    <row r="1173" spans="1:7" ht="12" customHeight="1">
      <c r="A1173" s="104" t="s">
        <v>4423</v>
      </c>
      <c r="B1173" s="106" t="s">
        <v>584</v>
      </c>
      <c r="C1173" s="122">
        <v>96030</v>
      </c>
      <c r="D1173" s="105" t="s">
        <v>4424</v>
      </c>
      <c r="E1173" s="106" t="s">
        <v>2975</v>
      </c>
      <c r="F1173" s="120" t="s">
        <v>4425</v>
      </c>
      <c r="G1173" s="120" t="s">
        <v>4425</v>
      </c>
    </row>
    <row r="1174" spans="1:7" ht="12" customHeight="1">
      <c r="A1174" s="104" t="s">
        <v>4426</v>
      </c>
      <c r="B1174" s="106" t="s">
        <v>584</v>
      </c>
      <c r="C1174" s="122">
        <v>96031</v>
      </c>
      <c r="D1174" s="105" t="s">
        <v>4427</v>
      </c>
      <c r="E1174" s="106" t="s">
        <v>2975</v>
      </c>
      <c r="F1174" s="120" t="s">
        <v>2400</v>
      </c>
      <c r="G1174" s="120" t="s">
        <v>2400</v>
      </c>
    </row>
    <row r="1175" spans="1:7" ht="12" customHeight="1">
      <c r="A1175" s="104" t="s">
        <v>4428</v>
      </c>
      <c r="B1175" s="106" t="s">
        <v>584</v>
      </c>
      <c r="C1175" s="122">
        <v>96032</v>
      </c>
      <c r="D1175" s="105" t="s">
        <v>4429</v>
      </c>
      <c r="E1175" s="106" t="s">
        <v>2975</v>
      </c>
      <c r="F1175" s="120" t="s">
        <v>3206</v>
      </c>
      <c r="G1175" s="120" t="s">
        <v>3206</v>
      </c>
    </row>
    <row r="1176" spans="1:7" ht="12" customHeight="1">
      <c r="A1176" s="104" t="s">
        <v>4430</v>
      </c>
      <c r="B1176" s="106" t="s">
        <v>584</v>
      </c>
      <c r="C1176" s="122">
        <v>96033</v>
      </c>
      <c r="D1176" s="105" t="s">
        <v>4431</v>
      </c>
      <c r="E1176" s="106" t="s">
        <v>2975</v>
      </c>
      <c r="F1176" s="120" t="s">
        <v>4432</v>
      </c>
      <c r="G1176" s="120" t="s">
        <v>4432</v>
      </c>
    </row>
    <row r="1177" spans="1:7" ht="12" customHeight="1">
      <c r="A1177" s="104" t="s">
        <v>4433</v>
      </c>
      <c r="B1177" s="106" t="s">
        <v>584</v>
      </c>
      <c r="C1177" s="122">
        <v>96034</v>
      </c>
      <c r="D1177" s="105" t="s">
        <v>4434</v>
      </c>
      <c r="E1177" s="106" t="s">
        <v>2975</v>
      </c>
      <c r="F1177" s="120" t="s">
        <v>3172</v>
      </c>
      <c r="G1177" s="120" t="s">
        <v>3172</v>
      </c>
    </row>
    <row r="1178" spans="1:7" ht="12" customHeight="1">
      <c r="A1178" s="104" t="s">
        <v>4435</v>
      </c>
      <c r="B1178" s="106" t="s">
        <v>584</v>
      </c>
      <c r="C1178" s="122">
        <v>96053</v>
      </c>
      <c r="D1178" s="105" t="s">
        <v>4436</v>
      </c>
      <c r="E1178" s="106" t="s">
        <v>2975</v>
      </c>
      <c r="F1178" s="120" t="s">
        <v>4437</v>
      </c>
      <c r="G1178" s="120" t="s">
        <v>4437</v>
      </c>
    </row>
    <row r="1179" spans="1:7" ht="12" customHeight="1">
      <c r="A1179" s="104" t="s">
        <v>4438</v>
      </c>
      <c r="B1179" s="106" t="s">
        <v>584</v>
      </c>
      <c r="C1179" s="122">
        <v>96054</v>
      </c>
      <c r="D1179" s="105" t="s">
        <v>4439</v>
      </c>
      <c r="E1179" s="106" t="s">
        <v>2975</v>
      </c>
      <c r="F1179" s="120" t="s">
        <v>4440</v>
      </c>
      <c r="G1179" s="120" t="s">
        <v>4440</v>
      </c>
    </row>
    <row r="1180" spans="1:7" ht="12" customHeight="1">
      <c r="A1180" s="104" t="s">
        <v>4441</v>
      </c>
      <c r="B1180" s="106" t="s">
        <v>584</v>
      </c>
      <c r="C1180" s="122">
        <v>96055</v>
      </c>
      <c r="D1180" s="105" t="s">
        <v>4442</v>
      </c>
      <c r="E1180" s="106" t="s">
        <v>2975</v>
      </c>
      <c r="F1180" s="120" t="s">
        <v>4443</v>
      </c>
      <c r="G1180" s="120" t="s">
        <v>4443</v>
      </c>
    </row>
    <row r="1181" spans="1:7" ht="12" customHeight="1">
      <c r="A1181" s="104" t="s">
        <v>4444</v>
      </c>
      <c r="B1181" s="106" t="s">
        <v>584</v>
      </c>
      <c r="C1181" s="122">
        <v>96056</v>
      </c>
      <c r="D1181" s="105" t="s">
        <v>4445</v>
      </c>
      <c r="E1181" s="106" t="s">
        <v>2975</v>
      </c>
      <c r="F1181" s="120" t="s">
        <v>4446</v>
      </c>
      <c r="G1181" s="120" t="s">
        <v>4446</v>
      </c>
    </row>
    <row r="1182" spans="1:7" ht="12" customHeight="1">
      <c r="A1182" s="104" t="s">
        <v>4447</v>
      </c>
      <c r="B1182" s="106" t="s">
        <v>584</v>
      </c>
      <c r="C1182" s="122">
        <v>96057</v>
      </c>
      <c r="D1182" s="105" t="s">
        <v>4448</v>
      </c>
      <c r="E1182" s="106" t="s">
        <v>2975</v>
      </c>
      <c r="F1182" s="120" t="s">
        <v>3032</v>
      </c>
      <c r="G1182" s="120" t="s">
        <v>3032</v>
      </c>
    </row>
    <row r="1183" spans="1:7" ht="12" customHeight="1">
      <c r="A1183" s="104" t="s">
        <v>4449</v>
      </c>
      <c r="B1183" s="106" t="s">
        <v>584</v>
      </c>
      <c r="C1183" s="122">
        <v>96060</v>
      </c>
      <c r="D1183" s="105" t="s">
        <v>4450</v>
      </c>
      <c r="E1183" s="106" t="s">
        <v>2975</v>
      </c>
      <c r="F1183" s="120" t="s">
        <v>3310</v>
      </c>
      <c r="G1183" s="120" t="s">
        <v>3310</v>
      </c>
    </row>
    <row r="1184" spans="1:7" ht="12" customHeight="1">
      <c r="A1184" s="104" t="s">
        <v>4451</v>
      </c>
      <c r="B1184" s="106" t="s">
        <v>584</v>
      </c>
      <c r="C1184" s="122">
        <v>96061</v>
      </c>
      <c r="D1184" s="105" t="s">
        <v>4452</v>
      </c>
      <c r="E1184" s="106" t="s">
        <v>2975</v>
      </c>
      <c r="F1184" s="120" t="s">
        <v>4453</v>
      </c>
      <c r="G1184" s="120" t="s">
        <v>4453</v>
      </c>
    </row>
    <row r="1185" spans="1:7" ht="12" customHeight="1">
      <c r="A1185" s="104" t="s">
        <v>4454</v>
      </c>
      <c r="B1185" s="106" t="s">
        <v>584</v>
      </c>
      <c r="C1185" s="122">
        <v>96062</v>
      </c>
      <c r="D1185" s="105" t="s">
        <v>4455</v>
      </c>
      <c r="E1185" s="106" t="s">
        <v>2975</v>
      </c>
      <c r="F1185" s="120" t="s">
        <v>3763</v>
      </c>
      <c r="G1185" s="120" t="s">
        <v>3763</v>
      </c>
    </row>
    <row r="1186" spans="1:7" ht="12" customHeight="1">
      <c r="A1186" s="104" t="s">
        <v>4456</v>
      </c>
      <c r="B1186" s="106" t="s">
        <v>584</v>
      </c>
      <c r="C1186" s="122">
        <v>96241</v>
      </c>
      <c r="D1186" s="105" t="s">
        <v>4457</v>
      </c>
      <c r="E1186" s="106" t="s">
        <v>2975</v>
      </c>
      <c r="F1186" s="120" t="s">
        <v>4458</v>
      </c>
      <c r="G1186" s="120" t="s">
        <v>4458</v>
      </c>
    </row>
    <row r="1187" spans="1:7" ht="12" customHeight="1">
      <c r="A1187" s="104" t="s">
        <v>4459</v>
      </c>
      <c r="B1187" s="106" t="s">
        <v>584</v>
      </c>
      <c r="C1187" s="122">
        <v>96242</v>
      </c>
      <c r="D1187" s="105" t="s">
        <v>4460</v>
      </c>
      <c r="E1187" s="106" t="s">
        <v>2975</v>
      </c>
      <c r="F1187" s="120" t="s">
        <v>4461</v>
      </c>
      <c r="G1187" s="120" t="s">
        <v>4461</v>
      </c>
    </row>
    <row r="1188" spans="1:7" ht="12" customHeight="1">
      <c r="A1188" s="104" t="s">
        <v>4462</v>
      </c>
      <c r="B1188" s="106" t="s">
        <v>584</v>
      </c>
      <c r="C1188" s="122">
        <v>96243</v>
      </c>
      <c r="D1188" s="105" t="s">
        <v>4463</v>
      </c>
      <c r="E1188" s="106" t="s">
        <v>2975</v>
      </c>
      <c r="F1188" s="120" t="s">
        <v>4464</v>
      </c>
      <c r="G1188" s="120" t="s">
        <v>4464</v>
      </c>
    </row>
    <row r="1189" spans="1:7" ht="12" customHeight="1">
      <c r="A1189" s="104" t="s">
        <v>4465</v>
      </c>
      <c r="B1189" s="106" t="s">
        <v>584</v>
      </c>
      <c r="C1189" s="122">
        <v>96244</v>
      </c>
      <c r="D1189" s="105" t="s">
        <v>4466</v>
      </c>
      <c r="E1189" s="106" t="s">
        <v>2975</v>
      </c>
      <c r="F1189" s="120" t="s">
        <v>4467</v>
      </c>
      <c r="G1189" s="120" t="s">
        <v>4467</v>
      </c>
    </row>
    <row r="1190" spans="1:7" ht="12" customHeight="1">
      <c r="A1190" s="104" t="s">
        <v>4468</v>
      </c>
      <c r="B1190" s="106" t="s">
        <v>584</v>
      </c>
      <c r="C1190" s="122">
        <v>96298</v>
      </c>
      <c r="D1190" s="105" t="s">
        <v>4469</v>
      </c>
      <c r="E1190" s="106" t="s">
        <v>2975</v>
      </c>
      <c r="F1190" s="120" t="s">
        <v>4470</v>
      </c>
      <c r="G1190" s="120" t="s">
        <v>4470</v>
      </c>
    </row>
    <row r="1191" spans="1:7" ht="12" customHeight="1">
      <c r="A1191" s="104" t="s">
        <v>4471</v>
      </c>
      <c r="B1191" s="106" t="s">
        <v>584</v>
      </c>
      <c r="C1191" s="122">
        <v>96299</v>
      </c>
      <c r="D1191" s="105" t="s">
        <v>4472</v>
      </c>
      <c r="E1191" s="106" t="s">
        <v>2975</v>
      </c>
      <c r="F1191" s="120" t="s">
        <v>4473</v>
      </c>
      <c r="G1191" s="120" t="s">
        <v>4473</v>
      </c>
    </row>
    <row r="1192" spans="1:7" ht="12" customHeight="1">
      <c r="A1192" s="104" t="s">
        <v>4474</v>
      </c>
      <c r="B1192" s="106" t="s">
        <v>584</v>
      </c>
      <c r="C1192" s="122">
        <v>96300</v>
      </c>
      <c r="D1192" s="105" t="s">
        <v>4475</v>
      </c>
      <c r="E1192" s="106" t="s">
        <v>2975</v>
      </c>
      <c r="F1192" s="120" t="s">
        <v>4476</v>
      </c>
      <c r="G1192" s="120" t="s">
        <v>4476</v>
      </c>
    </row>
    <row r="1193" spans="1:7" ht="12" customHeight="1">
      <c r="A1193" s="104" t="s">
        <v>4477</v>
      </c>
      <c r="B1193" s="106" t="s">
        <v>584</v>
      </c>
      <c r="C1193" s="122">
        <v>96301</v>
      </c>
      <c r="D1193" s="105" t="s">
        <v>4478</v>
      </c>
      <c r="E1193" s="106" t="s">
        <v>2975</v>
      </c>
      <c r="F1193" s="120" t="s">
        <v>3351</v>
      </c>
      <c r="G1193" s="120" t="s">
        <v>3351</v>
      </c>
    </row>
    <row r="1194" spans="1:7" ht="12" customHeight="1">
      <c r="A1194" s="104" t="s">
        <v>4479</v>
      </c>
      <c r="B1194" s="106" t="s">
        <v>584</v>
      </c>
      <c r="C1194" s="122">
        <v>96304</v>
      </c>
      <c r="D1194" s="105" t="s">
        <v>4480</v>
      </c>
      <c r="E1194" s="106" t="s">
        <v>2975</v>
      </c>
      <c r="F1194" s="120" t="s">
        <v>3283</v>
      </c>
      <c r="G1194" s="120" t="s">
        <v>3283</v>
      </c>
    </row>
    <row r="1195" spans="1:7" ht="12" customHeight="1">
      <c r="A1195" s="104" t="s">
        <v>4481</v>
      </c>
      <c r="B1195" s="106" t="s">
        <v>584</v>
      </c>
      <c r="C1195" s="122">
        <v>96305</v>
      </c>
      <c r="D1195" s="105" t="s">
        <v>4482</v>
      </c>
      <c r="E1195" s="106" t="s">
        <v>2975</v>
      </c>
      <c r="F1195" s="120" t="s">
        <v>3372</v>
      </c>
      <c r="G1195" s="120" t="s">
        <v>3372</v>
      </c>
    </row>
    <row r="1196" spans="1:7" ht="12" customHeight="1">
      <c r="A1196" s="104" t="s">
        <v>4483</v>
      </c>
      <c r="B1196" s="106" t="s">
        <v>584</v>
      </c>
      <c r="C1196" s="122">
        <v>96306</v>
      </c>
      <c r="D1196" s="105" t="s">
        <v>4484</v>
      </c>
      <c r="E1196" s="106" t="s">
        <v>2975</v>
      </c>
      <c r="F1196" s="120" t="s">
        <v>2855</v>
      </c>
      <c r="G1196" s="120" t="s">
        <v>2855</v>
      </c>
    </row>
    <row r="1197" spans="1:7" ht="12" customHeight="1">
      <c r="A1197" s="104" t="s">
        <v>4485</v>
      </c>
      <c r="B1197" s="106" t="s">
        <v>584</v>
      </c>
      <c r="C1197" s="122">
        <v>96307</v>
      </c>
      <c r="D1197" s="105" t="s">
        <v>4486</v>
      </c>
      <c r="E1197" s="106" t="s">
        <v>2975</v>
      </c>
      <c r="F1197" s="120" t="s">
        <v>4487</v>
      </c>
      <c r="G1197" s="120" t="s">
        <v>4487</v>
      </c>
    </row>
    <row r="1198" spans="1:7" ht="12" customHeight="1">
      <c r="A1198" s="104" t="s">
        <v>4488</v>
      </c>
      <c r="B1198" s="106" t="s">
        <v>584</v>
      </c>
      <c r="C1198" s="122">
        <v>96457</v>
      </c>
      <c r="D1198" s="105" t="s">
        <v>4489</v>
      </c>
      <c r="E1198" s="106" t="s">
        <v>2975</v>
      </c>
      <c r="F1198" s="120" t="s">
        <v>3351</v>
      </c>
      <c r="G1198" s="120" t="s">
        <v>3351</v>
      </c>
    </row>
    <row r="1199" spans="1:7" ht="12" customHeight="1">
      <c r="A1199" s="104" t="s">
        <v>4490</v>
      </c>
      <c r="B1199" s="106" t="s">
        <v>584</v>
      </c>
      <c r="C1199" s="122">
        <v>96458</v>
      </c>
      <c r="D1199" s="105" t="s">
        <v>4491</v>
      </c>
      <c r="E1199" s="106" t="s">
        <v>2975</v>
      </c>
      <c r="F1199" s="120" t="s">
        <v>4492</v>
      </c>
      <c r="G1199" s="120" t="s">
        <v>4492</v>
      </c>
    </row>
    <row r="1200" spans="1:7" ht="12" customHeight="1">
      <c r="A1200" s="104" t="s">
        <v>4493</v>
      </c>
      <c r="B1200" s="106" t="s">
        <v>584</v>
      </c>
      <c r="C1200" s="122">
        <v>96459</v>
      </c>
      <c r="D1200" s="105" t="s">
        <v>4494</v>
      </c>
      <c r="E1200" s="106" t="s">
        <v>2975</v>
      </c>
      <c r="F1200" s="120" t="s">
        <v>4495</v>
      </c>
      <c r="G1200" s="120" t="s">
        <v>4495</v>
      </c>
    </row>
    <row r="1201" spans="1:7" ht="12" customHeight="1">
      <c r="A1201" s="104" t="s">
        <v>4496</v>
      </c>
      <c r="B1201" s="106" t="s">
        <v>584</v>
      </c>
      <c r="C1201" s="122">
        <v>96460</v>
      </c>
      <c r="D1201" s="105" t="s">
        <v>4497</v>
      </c>
      <c r="E1201" s="106" t="s">
        <v>2975</v>
      </c>
      <c r="F1201" s="120" t="s">
        <v>4498</v>
      </c>
      <c r="G1201" s="120" t="s">
        <v>4498</v>
      </c>
    </row>
    <row r="1202" spans="1:7" ht="12" customHeight="1">
      <c r="A1202" s="104" t="s">
        <v>4499</v>
      </c>
      <c r="B1202" s="106" t="s">
        <v>584</v>
      </c>
      <c r="C1202" s="122">
        <v>98760</v>
      </c>
      <c r="D1202" s="105" t="s">
        <v>4500</v>
      </c>
      <c r="E1202" s="106" t="s">
        <v>2975</v>
      </c>
      <c r="F1202" s="120" t="s">
        <v>2803</v>
      </c>
      <c r="G1202" s="120" t="s">
        <v>2803</v>
      </c>
    </row>
    <row r="1203" spans="1:7" ht="12" customHeight="1">
      <c r="A1203" s="104" t="s">
        <v>4501</v>
      </c>
      <c r="B1203" s="106" t="s">
        <v>584</v>
      </c>
      <c r="C1203" s="122">
        <v>98761</v>
      </c>
      <c r="D1203" s="105" t="s">
        <v>4502</v>
      </c>
      <c r="E1203" s="106" t="s">
        <v>2975</v>
      </c>
      <c r="F1203" s="120" t="s">
        <v>3970</v>
      </c>
      <c r="G1203" s="120" t="s">
        <v>3970</v>
      </c>
    </row>
    <row r="1204" spans="1:7" ht="12" customHeight="1">
      <c r="A1204" s="104" t="s">
        <v>4503</v>
      </c>
      <c r="B1204" s="106" t="s">
        <v>584</v>
      </c>
      <c r="C1204" s="122">
        <v>98762</v>
      </c>
      <c r="D1204" s="105" t="s">
        <v>4504</v>
      </c>
      <c r="E1204" s="106" t="s">
        <v>2975</v>
      </c>
      <c r="F1204" s="120" t="s">
        <v>4170</v>
      </c>
      <c r="G1204" s="120" t="s">
        <v>4170</v>
      </c>
    </row>
    <row r="1205" spans="1:7" ht="12" customHeight="1">
      <c r="A1205" s="104" t="s">
        <v>4505</v>
      </c>
      <c r="B1205" s="106" t="s">
        <v>584</v>
      </c>
      <c r="C1205" s="122">
        <v>98763</v>
      </c>
      <c r="D1205" s="105" t="s">
        <v>4506</v>
      </c>
      <c r="E1205" s="106" t="s">
        <v>2975</v>
      </c>
      <c r="F1205" s="120" t="s">
        <v>1747</v>
      </c>
      <c r="G1205" s="120" t="s">
        <v>1747</v>
      </c>
    </row>
    <row r="1206" spans="1:7" ht="12" customHeight="1">
      <c r="A1206" s="104" t="s">
        <v>4507</v>
      </c>
      <c r="B1206" s="106" t="s">
        <v>584</v>
      </c>
      <c r="C1206" s="122">
        <v>99829</v>
      </c>
      <c r="D1206" s="105" t="s">
        <v>4508</v>
      </c>
      <c r="E1206" s="106" t="s">
        <v>2975</v>
      </c>
      <c r="F1206" s="120" t="s">
        <v>3283</v>
      </c>
      <c r="G1206" s="120" t="s">
        <v>3283</v>
      </c>
    </row>
    <row r="1207" spans="1:7" ht="12" customHeight="1">
      <c r="A1207" s="104" t="s">
        <v>4509</v>
      </c>
      <c r="B1207" s="106" t="s">
        <v>584</v>
      </c>
      <c r="C1207" s="122">
        <v>99830</v>
      </c>
      <c r="D1207" s="105" t="s">
        <v>4510</v>
      </c>
      <c r="E1207" s="106" t="s">
        <v>2975</v>
      </c>
      <c r="F1207" s="120" t="s">
        <v>4265</v>
      </c>
      <c r="G1207" s="120" t="s">
        <v>4265</v>
      </c>
    </row>
    <row r="1208" spans="1:7" ht="12" customHeight="1">
      <c r="A1208" s="104" t="s">
        <v>4511</v>
      </c>
      <c r="B1208" s="106" t="s">
        <v>584</v>
      </c>
      <c r="C1208" s="122">
        <v>99831</v>
      </c>
      <c r="D1208" s="105" t="s">
        <v>4512</v>
      </c>
      <c r="E1208" s="106" t="s">
        <v>2975</v>
      </c>
      <c r="F1208" s="120" t="s">
        <v>3369</v>
      </c>
      <c r="G1208" s="120" t="s">
        <v>3369</v>
      </c>
    </row>
    <row r="1209" spans="1:7" ht="12" customHeight="1">
      <c r="A1209" s="104" t="s">
        <v>4513</v>
      </c>
      <c r="B1209" s="106" t="s">
        <v>584</v>
      </c>
      <c r="C1209" s="122">
        <v>99832</v>
      </c>
      <c r="D1209" s="105" t="s">
        <v>4514</v>
      </c>
      <c r="E1209" s="106" t="s">
        <v>2975</v>
      </c>
      <c r="F1209" s="120" t="s">
        <v>4078</v>
      </c>
      <c r="G1209" s="120" t="s">
        <v>4078</v>
      </c>
    </row>
    <row r="1210" spans="1:7" ht="12" customHeight="1">
      <c r="A1210" s="104" t="s">
        <v>4515</v>
      </c>
      <c r="B1210" s="106" t="s">
        <v>584</v>
      </c>
      <c r="C1210" s="122">
        <v>55960</v>
      </c>
      <c r="D1210" s="105" t="s">
        <v>4516</v>
      </c>
      <c r="E1210" s="106" t="s">
        <v>595</v>
      </c>
      <c r="F1210" s="120" t="s">
        <v>1250</v>
      </c>
      <c r="G1210" s="120" t="s">
        <v>4063</v>
      </c>
    </row>
    <row r="1211" spans="1:7" ht="12" customHeight="1">
      <c r="A1211" s="104" t="s">
        <v>4517</v>
      </c>
      <c r="B1211" s="106" t="s">
        <v>584</v>
      </c>
      <c r="C1211" s="122">
        <v>72085</v>
      </c>
      <c r="D1211" s="105" t="s">
        <v>4518</v>
      </c>
      <c r="E1211" s="106" t="s">
        <v>593</v>
      </c>
      <c r="F1211" s="120" t="s">
        <v>4519</v>
      </c>
      <c r="G1211" s="120" t="s">
        <v>4520</v>
      </c>
    </row>
    <row r="1212" spans="1:7" ht="12" customHeight="1">
      <c r="A1212" s="104" t="s">
        <v>4521</v>
      </c>
      <c r="B1212" s="106" t="s">
        <v>584</v>
      </c>
      <c r="C1212" s="122">
        <v>72086</v>
      </c>
      <c r="D1212" s="105" t="s">
        <v>4522</v>
      </c>
      <c r="E1212" s="106" t="s">
        <v>593</v>
      </c>
      <c r="F1212" s="120" t="s">
        <v>4523</v>
      </c>
      <c r="G1212" s="120" t="s">
        <v>4524</v>
      </c>
    </row>
    <row r="1213" spans="1:7" ht="12" customHeight="1">
      <c r="A1213" s="104" t="s">
        <v>4525</v>
      </c>
      <c r="B1213" s="106" t="s">
        <v>584</v>
      </c>
      <c r="C1213" s="122">
        <v>92259</v>
      </c>
      <c r="D1213" s="105" t="s">
        <v>4526</v>
      </c>
      <c r="E1213" s="106" t="s">
        <v>1144</v>
      </c>
      <c r="F1213" s="120" t="s">
        <v>4527</v>
      </c>
      <c r="G1213" s="120" t="s">
        <v>4528</v>
      </c>
    </row>
    <row r="1214" spans="1:7" ht="12" customHeight="1">
      <c r="A1214" s="104" t="s">
        <v>4529</v>
      </c>
      <c r="B1214" s="106" t="s">
        <v>584</v>
      </c>
      <c r="C1214" s="122">
        <v>92260</v>
      </c>
      <c r="D1214" s="105" t="s">
        <v>4530</v>
      </c>
      <c r="E1214" s="106" t="s">
        <v>1144</v>
      </c>
      <c r="F1214" s="120" t="s">
        <v>4531</v>
      </c>
      <c r="G1214" s="120" t="s">
        <v>4532</v>
      </c>
    </row>
    <row r="1215" spans="1:7" ht="12" customHeight="1">
      <c r="A1215" s="104" t="s">
        <v>4533</v>
      </c>
      <c r="B1215" s="106" t="s">
        <v>584</v>
      </c>
      <c r="C1215" s="122">
        <v>92261</v>
      </c>
      <c r="D1215" s="105" t="s">
        <v>4534</v>
      </c>
      <c r="E1215" s="106" t="s">
        <v>1144</v>
      </c>
      <c r="F1215" s="120" t="s">
        <v>4535</v>
      </c>
      <c r="G1215" s="120" t="s">
        <v>4536</v>
      </c>
    </row>
    <row r="1216" spans="1:7" ht="12" customHeight="1">
      <c r="A1216" s="104" t="s">
        <v>4537</v>
      </c>
      <c r="B1216" s="106" t="s">
        <v>584</v>
      </c>
      <c r="C1216" s="122">
        <v>92262</v>
      </c>
      <c r="D1216" s="105" t="s">
        <v>4538</v>
      </c>
      <c r="E1216" s="106" t="s">
        <v>1144</v>
      </c>
      <c r="F1216" s="120" t="s">
        <v>4539</v>
      </c>
      <c r="G1216" s="120" t="s">
        <v>4540</v>
      </c>
    </row>
    <row r="1217" spans="1:7" ht="12" customHeight="1">
      <c r="A1217" s="104" t="s">
        <v>4541</v>
      </c>
      <c r="B1217" s="106" t="s">
        <v>584</v>
      </c>
      <c r="C1217" s="122">
        <v>92539</v>
      </c>
      <c r="D1217" s="105" t="s">
        <v>4542</v>
      </c>
      <c r="E1217" s="106" t="s">
        <v>595</v>
      </c>
      <c r="F1217" s="120" t="s">
        <v>4543</v>
      </c>
      <c r="G1217" s="120" t="s">
        <v>4544</v>
      </c>
    </row>
    <row r="1218" spans="1:7" ht="12" customHeight="1">
      <c r="A1218" s="104" t="s">
        <v>4545</v>
      </c>
      <c r="B1218" s="106" t="s">
        <v>584</v>
      </c>
      <c r="C1218" s="122">
        <v>92540</v>
      </c>
      <c r="D1218" s="105" t="s">
        <v>4546</v>
      </c>
      <c r="E1218" s="106" t="s">
        <v>595</v>
      </c>
      <c r="F1218" s="120" t="s">
        <v>4547</v>
      </c>
      <c r="G1218" s="120" t="s">
        <v>4548</v>
      </c>
    </row>
    <row r="1219" spans="1:7" ht="12" customHeight="1">
      <c r="A1219" s="104" t="s">
        <v>4549</v>
      </c>
      <c r="B1219" s="106" t="s">
        <v>584</v>
      </c>
      <c r="C1219" s="122">
        <v>92541</v>
      </c>
      <c r="D1219" s="105" t="s">
        <v>4550</v>
      </c>
      <c r="E1219" s="106" t="s">
        <v>595</v>
      </c>
      <c r="F1219" s="120" t="s">
        <v>4551</v>
      </c>
      <c r="G1219" s="120" t="s">
        <v>4552</v>
      </c>
    </row>
    <row r="1220" spans="1:7" ht="12" customHeight="1">
      <c r="A1220" s="104" t="s">
        <v>4553</v>
      </c>
      <c r="B1220" s="106" t="s">
        <v>584</v>
      </c>
      <c r="C1220" s="122">
        <v>92542</v>
      </c>
      <c r="D1220" s="105" t="s">
        <v>4554</v>
      </c>
      <c r="E1220" s="106" t="s">
        <v>595</v>
      </c>
      <c r="F1220" s="120" t="s">
        <v>4555</v>
      </c>
      <c r="G1220" s="120" t="s">
        <v>4556</v>
      </c>
    </row>
    <row r="1221" spans="1:7" ht="12" customHeight="1">
      <c r="A1221" s="104" t="s">
        <v>4557</v>
      </c>
      <c r="B1221" s="106" t="s">
        <v>584</v>
      </c>
      <c r="C1221" s="122">
        <v>92543</v>
      </c>
      <c r="D1221" s="105" t="s">
        <v>4558</v>
      </c>
      <c r="E1221" s="106" t="s">
        <v>595</v>
      </c>
      <c r="F1221" s="120" t="s">
        <v>2994</v>
      </c>
      <c r="G1221" s="120" t="s">
        <v>3228</v>
      </c>
    </row>
    <row r="1222" spans="1:7" ht="12" customHeight="1">
      <c r="A1222" s="104" t="s">
        <v>4559</v>
      </c>
      <c r="B1222" s="106" t="s">
        <v>584</v>
      </c>
      <c r="C1222" s="122">
        <v>92544</v>
      </c>
      <c r="D1222" s="105" t="s">
        <v>4560</v>
      </c>
      <c r="E1222" s="106" t="s">
        <v>595</v>
      </c>
      <c r="F1222" s="120" t="s">
        <v>3481</v>
      </c>
      <c r="G1222" s="120" t="s">
        <v>1296</v>
      </c>
    </row>
    <row r="1223" spans="1:7" ht="12" customHeight="1">
      <c r="A1223" s="104" t="s">
        <v>4561</v>
      </c>
      <c r="B1223" s="106" t="s">
        <v>584</v>
      </c>
      <c r="C1223" s="122">
        <v>92545</v>
      </c>
      <c r="D1223" s="105" t="s">
        <v>4562</v>
      </c>
      <c r="E1223" s="106" t="s">
        <v>1144</v>
      </c>
      <c r="F1223" s="120" t="s">
        <v>4563</v>
      </c>
      <c r="G1223" s="120" t="s">
        <v>4564</v>
      </c>
    </row>
    <row r="1224" spans="1:7" ht="12" customHeight="1">
      <c r="A1224" s="104" t="s">
        <v>4565</v>
      </c>
      <c r="B1224" s="106" t="s">
        <v>584</v>
      </c>
      <c r="C1224" s="122">
        <v>92546</v>
      </c>
      <c r="D1224" s="105" t="s">
        <v>4566</v>
      </c>
      <c r="E1224" s="106" t="s">
        <v>1144</v>
      </c>
      <c r="F1224" s="120" t="s">
        <v>4567</v>
      </c>
      <c r="G1224" s="120" t="s">
        <v>4568</v>
      </c>
    </row>
    <row r="1225" spans="1:7" ht="12" customHeight="1">
      <c r="A1225" s="104" t="s">
        <v>4569</v>
      </c>
      <c r="B1225" s="106" t="s">
        <v>584</v>
      </c>
      <c r="C1225" s="122">
        <v>92547</v>
      </c>
      <c r="D1225" s="105" t="s">
        <v>4570</v>
      </c>
      <c r="E1225" s="106" t="s">
        <v>1144</v>
      </c>
      <c r="F1225" s="120" t="s">
        <v>4571</v>
      </c>
      <c r="G1225" s="120" t="s">
        <v>4572</v>
      </c>
    </row>
    <row r="1226" spans="1:7" ht="12" customHeight="1">
      <c r="A1226" s="104" t="s">
        <v>4573</v>
      </c>
      <c r="B1226" s="106" t="s">
        <v>584</v>
      </c>
      <c r="C1226" s="122">
        <v>92548</v>
      </c>
      <c r="D1226" s="105" t="s">
        <v>4574</v>
      </c>
      <c r="E1226" s="106" t="s">
        <v>1144</v>
      </c>
      <c r="F1226" s="120" t="s">
        <v>4575</v>
      </c>
      <c r="G1226" s="120" t="s">
        <v>4576</v>
      </c>
    </row>
    <row r="1227" spans="1:7" ht="12" customHeight="1">
      <c r="A1227" s="104" t="s">
        <v>4577</v>
      </c>
      <c r="B1227" s="106" t="s">
        <v>584</v>
      </c>
      <c r="C1227" s="122">
        <v>92549</v>
      </c>
      <c r="D1227" s="105" t="s">
        <v>4578</v>
      </c>
      <c r="E1227" s="106" t="s">
        <v>1144</v>
      </c>
      <c r="F1227" s="120" t="s">
        <v>4579</v>
      </c>
      <c r="G1227" s="120" t="s">
        <v>4580</v>
      </c>
    </row>
    <row r="1228" spans="1:7" ht="12" customHeight="1">
      <c r="A1228" s="104" t="s">
        <v>4581</v>
      </c>
      <c r="B1228" s="106" t="s">
        <v>584</v>
      </c>
      <c r="C1228" s="122">
        <v>92550</v>
      </c>
      <c r="D1228" s="105" t="s">
        <v>4582</v>
      </c>
      <c r="E1228" s="106" t="s">
        <v>1144</v>
      </c>
      <c r="F1228" s="120" t="s">
        <v>4583</v>
      </c>
      <c r="G1228" s="120" t="s">
        <v>4584</v>
      </c>
    </row>
    <row r="1229" spans="1:7" ht="12" customHeight="1">
      <c r="A1229" s="104" t="s">
        <v>4585</v>
      </c>
      <c r="B1229" s="106" t="s">
        <v>584</v>
      </c>
      <c r="C1229" s="122">
        <v>92551</v>
      </c>
      <c r="D1229" s="105" t="s">
        <v>4586</v>
      </c>
      <c r="E1229" s="106" t="s">
        <v>1144</v>
      </c>
      <c r="F1229" s="120" t="s">
        <v>4587</v>
      </c>
      <c r="G1229" s="120" t="s">
        <v>4588</v>
      </c>
    </row>
    <row r="1230" spans="1:7" ht="12" customHeight="1">
      <c r="A1230" s="104" t="s">
        <v>4589</v>
      </c>
      <c r="B1230" s="106" t="s">
        <v>584</v>
      </c>
      <c r="C1230" s="122">
        <v>92552</v>
      </c>
      <c r="D1230" s="105" t="s">
        <v>4590</v>
      </c>
      <c r="E1230" s="106" t="s">
        <v>1144</v>
      </c>
      <c r="F1230" s="120" t="s">
        <v>4591</v>
      </c>
      <c r="G1230" s="120" t="s">
        <v>4592</v>
      </c>
    </row>
    <row r="1231" spans="1:7" ht="12" customHeight="1">
      <c r="A1231" s="104" t="s">
        <v>4593</v>
      </c>
      <c r="B1231" s="106" t="s">
        <v>584</v>
      </c>
      <c r="C1231" s="122">
        <v>92553</v>
      </c>
      <c r="D1231" s="105" t="s">
        <v>4594</v>
      </c>
      <c r="E1231" s="106" t="s">
        <v>1144</v>
      </c>
      <c r="F1231" s="120" t="s">
        <v>4595</v>
      </c>
      <c r="G1231" s="120" t="s">
        <v>4596</v>
      </c>
    </row>
    <row r="1232" spans="1:7" ht="12" customHeight="1">
      <c r="A1232" s="104" t="s">
        <v>4597</v>
      </c>
      <c r="B1232" s="106" t="s">
        <v>584</v>
      </c>
      <c r="C1232" s="122">
        <v>92554</v>
      </c>
      <c r="D1232" s="105" t="s">
        <v>4598</v>
      </c>
      <c r="E1232" s="106" t="s">
        <v>1144</v>
      </c>
      <c r="F1232" s="120" t="s">
        <v>4599</v>
      </c>
      <c r="G1232" s="120" t="s">
        <v>4600</v>
      </c>
    </row>
    <row r="1233" spans="1:7" ht="12" customHeight="1">
      <c r="A1233" s="104" t="s">
        <v>4601</v>
      </c>
      <c r="B1233" s="106" t="s">
        <v>584</v>
      </c>
      <c r="C1233" s="122">
        <v>92555</v>
      </c>
      <c r="D1233" s="105" t="s">
        <v>4602</v>
      </c>
      <c r="E1233" s="106" t="s">
        <v>1144</v>
      </c>
      <c r="F1233" s="120" t="s">
        <v>4603</v>
      </c>
      <c r="G1233" s="120" t="s">
        <v>4604</v>
      </c>
    </row>
    <row r="1234" spans="1:7" ht="12" customHeight="1">
      <c r="A1234" s="104" t="s">
        <v>4605</v>
      </c>
      <c r="B1234" s="106" t="s">
        <v>584</v>
      </c>
      <c r="C1234" s="122">
        <v>92556</v>
      </c>
      <c r="D1234" s="105" t="s">
        <v>4606</v>
      </c>
      <c r="E1234" s="106" t="s">
        <v>1144</v>
      </c>
      <c r="F1234" s="120" t="s">
        <v>4607</v>
      </c>
      <c r="G1234" s="120" t="s">
        <v>4608</v>
      </c>
    </row>
    <row r="1235" spans="1:7" ht="12" customHeight="1">
      <c r="A1235" s="104" t="s">
        <v>4609</v>
      </c>
      <c r="B1235" s="106" t="s">
        <v>584</v>
      </c>
      <c r="C1235" s="122">
        <v>92557</v>
      </c>
      <c r="D1235" s="105" t="s">
        <v>4610</v>
      </c>
      <c r="E1235" s="106" t="s">
        <v>1144</v>
      </c>
      <c r="F1235" s="120" t="s">
        <v>4611</v>
      </c>
      <c r="G1235" s="120" t="s">
        <v>4612</v>
      </c>
    </row>
    <row r="1236" spans="1:7" ht="12" customHeight="1">
      <c r="A1236" s="104" t="s">
        <v>4613</v>
      </c>
      <c r="B1236" s="106" t="s">
        <v>584</v>
      </c>
      <c r="C1236" s="122">
        <v>92558</v>
      </c>
      <c r="D1236" s="105" t="s">
        <v>4614</v>
      </c>
      <c r="E1236" s="106" t="s">
        <v>1144</v>
      </c>
      <c r="F1236" s="120" t="s">
        <v>4615</v>
      </c>
      <c r="G1236" s="120" t="s">
        <v>4616</v>
      </c>
    </row>
    <row r="1237" spans="1:7" ht="12" customHeight="1">
      <c r="A1237" s="104" t="s">
        <v>4617</v>
      </c>
      <c r="B1237" s="106" t="s">
        <v>584</v>
      </c>
      <c r="C1237" s="122">
        <v>92559</v>
      </c>
      <c r="D1237" s="105" t="s">
        <v>4618</v>
      </c>
      <c r="E1237" s="106" t="s">
        <v>1144</v>
      </c>
      <c r="F1237" s="120" t="s">
        <v>4619</v>
      </c>
      <c r="G1237" s="120" t="s">
        <v>4620</v>
      </c>
    </row>
    <row r="1238" spans="1:7" ht="12" customHeight="1">
      <c r="A1238" s="104" t="s">
        <v>4621</v>
      </c>
      <c r="B1238" s="106" t="s">
        <v>584</v>
      </c>
      <c r="C1238" s="122">
        <v>92560</v>
      </c>
      <c r="D1238" s="105" t="s">
        <v>4622</v>
      </c>
      <c r="E1238" s="106" t="s">
        <v>1144</v>
      </c>
      <c r="F1238" s="120" t="s">
        <v>4623</v>
      </c>
      <c r="G1238" s="120" t="s">
        <v>4624</v>
      </c>
    </row>
    <row r="1239" spans="1:7" ht="12" customHeight="1">
      <c r="A1239" s="104" t="s">
        <v>4625</v>
      </c>
      <c r="B1239" s="106" t="s">
        <v>584</v>
      </c>
      <c r="C1239" s="122">
        <v>92561</v>
      </c>
      <c r="D1239" s="105" t="s">
        <v>4626</v>
      </c>
      <c r="E1239" s="106" t="s">
        <v>1144</v>
      </c>
      <c r="F1239" s="120" t="s">
        <v>4627</v>
      </c>
      <c r="G1239" s="120" t="s">
        <v>4628</v>
      </c>
    </row>
    <row r="1240" spans="1:7" ht="12" customHeight="1">
      <c r="A1240" s="104" t="s">
        <v>4629</v>
      </c>
      <c r="B1240" s="106" t="s">
        <v>584</v>
      </c>
      <c r="C1240" s="122">
        <v>92562</v>
      </c>
      <c r="D1240" s="105" t="s">
        <v>4630</v>
      </c>
      <c r="E1240" s="106" t="s">
        <v>1144</v>
      </c>
      <c r="F1240" s="120" t="s">
        <v>4631</v>
      </c>
      <c r="G1240" s="120" t="s">
        <v>4632</v>
      </c>
    </row>
    <row r="1241" spans="1:7" ht="12" customHeight="1">
      <c r="A1241" s="104" t="s">
        <v>4633</v>
      </c>
      <c r="B1241" s="106" t="s">
        <v>584</v>
      </c>
      <c r="C1241" s="122">
        <v>92563</v>
      </c>
      <c r="D1241" s="105" t="s">
        <v>4634</v>
      </c>
      <c r="E1241" s="106" t="s">
        <v>1144</v>
      </c>
      <c r="F1241" s="120" t="s">
        <v>4635</v>
      </c>
      <c r="G1241" s="120" t="s">
        <v>4636</v>
      </c>
    </row>
    <row r="1242" spans="1:7" ht="12" customHeight="1">
      <c r="A1242" s="104" t="s">
        <v>4637</v>
      </c>
      <c r="B1242" s="106" t="s">
        <v>584</v>
      </c>
      <c r="C1242" s="122">
        <v>92564</v>
      </c>
      <c r="D1242" s="105" t="s">
        <v>4638</v>
      </c>
      <c r="E1242" s="106" t="s">
        <v>1144</v>
      </c>
      <c r="F1242" s="120" t="s">
        <v>4639</v>
      </c>
      <c r="G1242" s="120" t="s">
        <v>4640</v>
      </c>
    </row>
    <row r="1243" spans="1:7" ht="12" customHeight="1">
      <c r="A1243" s="104" t="s">
        <v>4641</v>
      </c>
      <c r="B1243" s="106" t="s">
        <v>584</v>
      </c>
      <c r="C1243" s="122">
        <v>92565</v>
      </c>
      <c r="D1243" s="105" t="s">
        <v>4642</v>
      </c>
      <c r="E1243" s="106" t="s">
        <v>595</v>
      </c>
      <c r="F1243" s="120" t="s">
        <v>4643</v>
      </c>
      <c r="G1243" s="120" t="s">
        <v>4644</v>
      </c>
    </row>
    <row r="1244" spans="1:7" ht="12" customHeight="1">
      <c r="A1244" s="104" t="s">
        <v>4645</v>
      </c>
      <c r="B1244" s="106" t="s">
        <v>584</v>
      </c>
      <c r="C1244" s="122">
        <v>92566</v>
      </c>
      <c r="D1244" s="105" t="s">
        <v>4646</v>
      </c>
      <c r="E1244" s="106" t="s">
        <v>595</v>
      </c>
      <c r="F1244" s="120" t="s">
        <v>4135</v>
      </c>
      <c r="G1244" s="120" t="s">
        <v>4647</v>
      </c>
    </row>
    <row r="1245" spans="1:7" ht="12" customHeight="1">
      <c r="A1245" s="104" t="s">
        <v>4648</v>
      </c>
      <c r="B1245" s="106" t="s">
        <v>584</v>
      </c>
      <c r="C1245" s="122">
        <v>92567</v>
      </c>
      <c r="D1245" s="105" t="s">
        <v>4649</v>
      </c>
      <c r="E1245" s="106" t="s">
        <v>595</v>
      </c>
      <c r="F1245" s="120" t="s">
        <v>1372</v>
      </c>
      <c r="G1245" s="120" t="s">
        <v>4650</v>
      </c>
    </row>
    <row r="1246" spans="1:7" ht="12" customHeight="1">
      <c r="A1246" s="104" t="s">
        <v>4651</v>
      </c>
      <c r="B1246" s="106" t="s">
        <v>584</v>
      </c>
      <c r="C1246" s="122">
        <v>72089</v>
      </c>
      <c r="D1246" s="105" t="s">
        <v>4652</v>
      </c>
      <c r="E1246" s="106" t="s">
        <v>595</v>
      </c>
      <c r="F1246" s="120" t="s">
        <v>4653</v>
      </c>
      <c r="G1246" s="120" t="s">
        <v>844</v>
      </c>
    </row>
    <row r="1247" spans="1:7" ht="12" customHeight="1">
      <c r="A1247" s="104" t="s">
        <v>4654</v>
      </c>
      <c r="B1247" s="106" t="s">
        <v>584</v>
      </c>
      <c r="C1247" s="122">
        <v>94189</v>
      </c>
      <c r="D1247" s="105" t="s">
        <v>4655</v>
      </c>
      <c r="E1247" s="106" t="s">
        <v>595</v>
      </c>
      <c r="F1247" s="120" t="s">
        <v>4656</v>
      </c>
      <c r="G1247" s="120" t="s">
        <v>936</v>
      </c>
    </row>
    <row r="1248" spans="1:7" ht="12" customHeight="1">
      <c r="A1248" s="104" t="s">
        <v>4657</v>
      </c>
      <c r="B1248" s="106" t="s">
        <v>584</v>
      </c>
      <c r="C1248" s="122">
        <v>94192</v>
      </c>
      <c r="D1248" s="105" t="s">
        <v>4658</v>
      </c>
      <c r="E1248" s="106" t="s">
        <v>595</v>
      </c>
      <c r="F1248" s="120" t="s">
        <v>4659</v>
      </c>
      <c r="G1248" s="120" t="s">
        <v>4660</v>
      </c>
    </row>
    <row r="1249" spans="1:7" ht="12" customHeight="1">
      <c r="A1249" s="104" t="s">
        <v>4661</v>
      </c>
      <c r="B1249" s="106" t="s">
        <v>584</v>
      </c>
      <c r="C1249" s="122">
        <v>94195</v>
      </c>
      <c r="D1249" s="105" t="s">
        <v>4662</v>
      </c>
      <c r="E1249" s="106" t="s">
        <v>595</v>
      </c>
      <c r="F1249" s="120" t="s">
        <v>4663</v>
      </c>
      <c r="G1249" s="120" t="s">
        <v>1332</v>
      </c>
    </row>
    <row r="1250" spans="1:7" ht="12" customHeight="1">
      <c r="A1250" s="104" t="s">
        <v>4664</v>
      </c>
      <c r="B1250" s="106" t="s">
        <v>584</v>
      </c>
      <c r="C1250" s="122">
        <v>94198</v>
      </c>
      <c r="D1250" s="105" t="s">
        <v>4665</v>
      </c>
      <c r="E1250" s="106" t="s">
        <v>595</v>
      </c>
      <c r="F1250" s="120" t="s">
        <v>4666</v>
      </c>
      <c r="G1250" s="120" t="s">
        <v>4667</v>
      </c>
    </row>
    <row r="1251" spans="1:7" ht="12" customHeight="1">
      <c r="A1251" s="104" t="s">
        <v>4668</v>
      </c>
      <c r="B1251" s="106" t="s">
        <v>584</v>
      </c>
      <c r="C1251" s="122">
        <v>94201</v>
      </c>
      <c r="D1251" s="105" t="s">
        <v>4669</v>
      </c>
      <c r="E1251" s="106" t="s">
        <v>595</v>
      </c>
      <c r="F1251" s="120" t="s">
        <v>4670</v>
      </c>
      <c r="G1251" s="120" t="s">
        <v>4671</v>
      </c>
    </row>
    <row r="1252" spans="1:7" ht="12" customHeight="1">
      <c r="A1252" s="104" t="s">
        <v>4672</v>
      </c>
      <c r="B1252" s="106" t="s">
        <v>584</v>
      </c>
      <c r="C1252" s="122">
        <v>94204</v>
      </c>
      <c r="D1252" s="105" t="s">
        <v>4673</v>
      </c>
      <c r="E1252" s="106" t="s">
        <v>595</v>
      </c>
      <c r="F1252" s="120" t="s">
        <v>4674</v>
      </c>
      <c r="G1252" s="120" t="s">
        <v>4675</v>
      </c>
    </row>
    <row r="1253" spans="1:7" ht="12" customHeight="1">
      <c r="A1253" s="104" t="s">
        <v>4676</v>
      </c>
      <c r="B1253" s="106" t="s">
        <v>584</v>
      </c>
      <c r="C1253" s="122">
        <v>94224</v>
      </c>
      <c r="D1253" s="105" t="s">
        <v>4677</v>
      </c>
      <c r="E1253" s="106" t="s">
        <v>593</v>
      </c>
      <c r="F1253" s="120" t="s">
        <v>4678</v>
      </c>
      <c r="G1253" s="120" t="s">
        <v>4679</v>
      </c>
    </row>
    <row r="1254" spans="1:7" ht="12" customHeight="1">
      <c r="A1254" s="104" t="s">
        <v>4680</v>
      </c>
      <c r="B1254" s="106" t="s">
        <v>584</v>
      </c>
      <c r="C1254" s="122">
        <v>94225</v>
      </c>
      <c r="D1254" s="105" t="s">
        <v>4681</v>
      </c>
      <c r="E1254" s="106" t="s">
        <v>595</v>
      </c>
      <c r="F1254" s="120" t="s">
        <v>4682</v>
      </c>
      <c r="G1254" s="120" t="s">
        <v>4683</v>
      </c>
    </row>
    <row r="1255" spans="1:7" ht="12" customHeight="1">
      <c r="A1255" s="104" t="s">
        <v>4684</v>
      </c>
      <c r="B1255" s="106" t="s">
        <v>584</v>
      </c>
      <c r="C1255" s="122">
        <v>94226</v>
      </c>
      <c r="D1255" s="105" t="s">
        <v>4685</v>
      </c>
      <c r="E1255" s="106" t="s">
        <v>595</v>
      </c>
      <c r="F1255" s="120" t="s">
        <v>4686</v>
      </c>
      <c r="G1255" s="120" t="s">
        <v>4687</v>
      </c>
    </row>
    <row r="1256" spans="1:7" ht="12" customHeight="1">
      <c r="A1256" s="104" t="s">
        <v>4688</v>
      </c>
      <c r="B1256" s="106" t="s">
        <v>584</v>
      </c>
      <c r="C1256" s="122">
        <v>94232</v>
      </c>
      <c r="D1256" s="105" t="s">
        <v>4689</v>
      </c>
      <c r="E1256" s="106" t="s">
        <v>1144</v>
      </c>
      <c r="F1256" s="120" t="s">
        <v>4690</v>
      </c>
      <c r="G1256" s="120" t="s">
        <v>4691</v>
      </c>
    </row>
    <row r="1257" spans="1:7" ht="12" customHeight="1">
      <c r="A1257" s="104" t="s">
        <v>4692</v>
      </c>
      <c r="B1257" s="106" t="s">
        <v>584</v>
      </c>
      <c r="C1257" s="122">
        <v>94440</v>
      </c>
      <c r="D1257" s="105" t="s">
        <v>4693</v>
      </c>
      <c r="E1257" s="106" t="s">
        <v>595</v>
      </c>
      <c r="F1257" s="120" t="s">
        <v>4663</v>
      </c>
      <c r="G1257" s="120" t="s">
        <v>1332</v>
      </c>
    </row>
    <row r="1258" spans="1:7" ht="12" customHeight="1">
      <c r="A1258" s="104" t="s">
        <v>4694</v>
      </c>
      <c r="B1258" s="106" t="s">
        <v>584</v>
      </c>
      <c r="C1258" s="122">
        <v>94441</v>
      </c>
      <c r="D1258" s="105" t="s">
        <v>4695</v>
      </c>
      <c r="E1258" s="106" t="s">
        <v>595</v>
      </c>
      <c r="F1258" s="120" t="s">
        <v>4666</v>
      </c>
      <c r="G1258" s="120" t="s">
        <v>4667</v>
      </c>
    </row>
    <row r="1259" spans="1:7" ht="12" customHeight="1">
      <c r="A1259" s="104" t="s">
        <v>4696</v>
      </c>
      <c r="B1259" s="106" t="s">
        <v>584</v>
      </c>
      <c r="C1259" s="122">
        <v>94442</v>
      </c>
      <c r="D1259" s="105" t="s">
        <v>4697</v>
      </c>
      <c r="E1259" s="106" t="s">
        <v>595</v>
      </c>
      <c r="F1259" s="120" t="s">
        <v>4663</v>
      </c>
      <c r="G1259" s="120" t="s">
        <v>1332</v>
      </c>
    </row>
    <row r="1260" spans="1:7" ht="12" customHeight="1">
      <c r="A1260" s="104" t="s">
        <v>4698</v>
      </c>
      <c r="B1260" s="106" t="s">
        <v>584</v>
      </c>
      <c r="C1260" s="122">
        <v>94443</v>
      </c>
      <c r="D1260" s="105" t="s">
        <v>4699</v>
      </c>
      <c r="E1260" s="106" t="s">
        <v>595</v>
      </c>
      <c r="F1260" s="120" t="s">
        <v>4666</v>
      </c>
      <c r="G1260" s="120" t="s">
        <v>4667</v>
      </c>
    </row>
    <row r="1261" spans="1:7" ht="12" customHeight="1">
      <c r="A1261" s="104" t="s">
        <v>4700</v>
      </c>
      <c r="B1261" s="106" t="s">
        <v>584</v>
      </c>
      <c r="C1261" s="122">
        <v>94445</v>
      </c>
      <c r="D1261" s="105" t="s">
        <v>4701</v>
      </c>
      <c r="E1261" s="106" t="s">
        <v>595</v>
      </c>
      <c r="F1261" s="120" t="s">
        <v>4670</v>
      </c>
      <c r="G1261" s="120" t="s">
        <v>4671</v>
      </c>
    </row>
    <row r="1262" spans="1:7" ht="12" customHeight="1">
      <c r="A1262" s="104" t="s">
        <v>4702</v>
      </c>
      <c r="B1262" s="106" t="s">
        <v>584</v>
      </c>
      <c r="C1262" s="122">
        <v>94446</v>
      </c>
      <c r="D1262" s="105" t="s">
        <v>4703</v>
      </c>
      <c r="E1262" s="106" t="s">
        <v>595</v>
      </c>
      <c r="F1262" s="120" t="s">
        <v>4674</v>
      </c>
      <c r="G1262" s="120" t="s">
        <v>4675</v>
      </c>
    </row>
    <row r="1263" spans="1:7" ht="12" customHeight="1">
      <c r="A1263" s="104" t="s">
        <v>4704</v>
      </c>
      <c r="B1263" s="106" t="s">
        <v>584</v>
      </c>
      <c r="C1263" s="122">
        <v>94447</v>
      </c>
      <c r="D1263" s="105" t="s">
        <v>4705</v>
      </c>
      <c r="E1263" s="106" t="s">
        <v>595</v>
      </c>
      <c r="F1263" s="120" t="s">
        <v>4670</v>
      </c>
      <c r="G1263" s="120" t="s">
        <v>4671</v>
      </c>
    </row>
    <row r="1264" spans="1:7" ht="12" customHeight="1">
      <c r="A1264" s="104" t="s">
        <v>4706</v>
      </c>
      <c r="B1264" s="106" t="s">
        <v>584</v>
      </c>
      <c r="C1264" s="122">
        <v>94448</v>
      </c>
      <c r="D1264" s="105" t="s">
        <v>4707</v>
      </c>
      <c r="E1264" s="106" t="s">
        <v>595</v>
      </c>
      <c r="F1264" s="120" t="s">
        <v>4674</v>
      </c>
      <c r="G1264" s="120" t="s">
        <v>4675</v>
      </c>
    </row>
    <row r="1265" spans="1:7" ht="12" customHeight="1">
      <c r="A1265" s="104" t="s">
        <v>4708</v>
      </c>
      <c r="B1265" s="106" t="s">
        <v>584</v>
      </c>
      <c r="C1265" s="122">
        <v>94207</v>
      </c>
      <c r="D1265" s="105" t="s">
        <v>4709</v>
      </c>
      <c r="E1265" s="106" t="s">
        <v>595</v>
      </c>
      <c r="F1265" s="120" t="s">
        <v>4710</v>
      </c>
      <c r="G1265" s="120" t="s">
        <v>4711</v>
      </c>
    </row>
    <row r="1266" spans="1:7" ht="12" customHeight="1">
      <c r="A1266" s="104" t="s">
        <v>4712</v>
      </c>
      <c r="B1266" s="106" t="s">
        <v>584</v>
      </c>
      <c r="C1266" s="122">
        <v>94210</v>
      </c>
      <c r="D1266" s="105" t="s">
        <v>4713</v>
      </c>
      <c r="E1266" s="106" t="s">
        <v>595</v>
      </c>
      <c r="F1266" s="120" t="s">
        <v>2784</v>
      </c>
      <c r="G1266" s="120" t="s">
        <v>4714</v>
      </c>
    </row>
    <row r="1267" spans="1:7" ht="12" customHeight="1">
      <c r="A1267" s="104" t="s">
        <v>4715</v>
      </c>
      <c r="B1267" s="106" t="s">
        <v>584</v>
      </c>
      <c r="C1267" s="122">
        <v>94218</v>
      </c>
      <c r="D1267" s="105" t="s">
        <v>4716</v>
      </c>
      <c r="E1267" s="106" t="s">
        <v>595</v>
      </c>
      <c r="F1267" s="120" t="s">
        <v>4717</v>
      </c>
      <c r="G1267" s="120" t="s">
        <v>4718</v>
      </c>
    </row>
    <row r="1268" spans="1:7" ht="12" customHeight="1">
      <c r="A1268" s="104" t="s">
        <v>4719</v>
      </c>
      <c r="B1268" s="106" t="s">
        <v>584</v>
      </c>
      <c r="C1268" s="106" t="s">
        <v>4720</v>
      </c>
      <c r="D1268" s="105" t="s">
        <v>4721</v>
      </c>
      <c r="E1268" s="106" t="s">
        <v>595</v>
      </c>
      <c r="F1268" s="120" t="s">
        <v>4722</v>
      </c>
      <c r="G1268" s="120" t="s">
        <v>4723</v>
      </c>
    </row>
    <row r="1269" spans="1:7" ht="12" customHeight="1">
      <c r="A1269" s="104" t="s">
        <v>4724</v>
      </c>
      <c r="B1269" s="106" t="s">
        <v>584</v>
      </c>
      <c r="C1269" s="106" t="s">
        <v>4725</v>
      </c>
      <c r="D1269" s="105" t="s">
        <v>4726</v>
      </c>
      <c r="E1269" s="106" t="s">
        <v>595</v>
      </c>
      <c r="F1269" s="120" t="s">
        <v>4727</v>
      </c>
      <c r="G1269" s="120" t="s">
        <v>4728</v>
      </c>
    </row>
    <row r="1270" spans="1:7" ht="12" customHeight="1">
      <c r="A1270" s="104" t="s">
        <v>4729</v>
      </c>
      <c r="B1270" s="106" t="s">
        <v>584</v>
      </c>
      <c r="C1270" s="106" t="s">
        <v>4730</v>
      </c>
      <c r="D1270" s="105" t="s">
        <v>4731</v>
      </c>
      <c r="E1270" s="106" t="s">
        <v>595</v>
      </c>
      <c r="F1270" s="120" t="s">
        <v>4732</v>
      </c>
      <c r="G1270" s="120" t="s">
        <v>4733</v>
      </c>
    </row>
    <row r="1271" spans="1:7" ht="12" customHeight="1">
      <c r="A1271" s="104" t="s">
        <v>4734</v>
      </c>
      <c r="B1271" s="106" t="s">
        <v>584</v>
      </c>
      <c r="C1271" s="106" t="s">
        <v>4735</v>
      </c>
      <c r="D1271" s="105" t="s">
        <v>4736</v>
      </c>
      <c r="E1271" s="106" t="s">
        <v>595</v>
      </c>
      <c r="F1271" s="120" t="s">
        <v>4737</v>
      </c>
      <c r="G1271" s="120" t="s">
        <v>4738</v>
      </c>
    </row>
    <row r="1272" spans="1:7" ht="12" customHeight="1">
      <c r="A1272" s="104" t="s">
        <v>4739</v>
      </c>
      <c r="B1272" s="106" t="s">
        <v>584</v>
      </c>
      <c r="C1272" s="106" t="s">
        <v>4740</v>
      </c>
      <c r="D1272" s="105" t="s">
        <v>4741</v>
      </c>
      <c r="E1272" s="106" t="s">
        <v>595</v>
      </c>
      <c r="F1272" s="120" t="s">
        <v>4742</v>
      </c>
      <c r="G1272" s="120" t="s">
        <v>4743</v>
      </c>
    </row>
    <row r="1273" spans="1:7" ht="12" customHeight="1">
      <c r="A1273" s="104" t="s">
        <v>4744</v>
      </c>
      <c r="B1273" s="106" t="s">
        <v>584</v>
      </c>
      <c r="C1273" s="106" t="s">
        <v>4745</v>
      </c>
      <c r="D1273" s="105" t="s">
        <v>4746</v>
      </c>
      <c r="E1273" s="106" t="s">
        <v>595</v>
      </c>
      <c r="F1273" s="120" t="s">
        <v>4747</v>
      </c>
      <c r="G1273" s="120" t="s">
        <v>4748</v>
      </c>
    </row>
    <row r="1274" spans="1:7" ht="12" customHeight="1">
      <c r="A1274" s="104" t="s">
        <v>4749</v>
      </c>
      <c r="B1274" s="106" t="s">
        <v>584</v>
      </c>
      <c r="C1274" s="106" t="s">
        <v>4750</v>
      </c>
      <c r="D1274" s="105" t="s">
        <v>4751</v>
      </c>
      <c r="E1274" s="106" t="s">
        <v>595</v>
      </c>
      <c r="F1274" s="120" t="s">
        <v>4752</v>
      </c>
      <c r="G1274" s="120" t="s">
        <v>4753</v>
      </c>
    </row>
    <row r="1275" spans="1:7" ht="12" customHeight="1">
      <c r="A1275" s="104" t="s">
        <v>4754</v>
      </c>
      <c r="B1275" s="106" t="s">
        <v>584</v>
      </c>
      <c r="C1275" s="106" t="s">
        <v>4755</v>
      </c>
      <c r="D1275" s="105" t="s">
        <v>4756</v>
      </c>
      <c r="E1275" s="106" t="s">
        <v>595</v>
      </c>
      <c r="F1275" s="120" t="s">
        <v>4757</v>
      </c>
      <c r="G1275" s="120" t="s">
        <v>4758</v>
      </c>
    </row>
    <row r="1276" spans="1:7" ht="12" customHeight="1">
      <c r="A1276" s="104" t="s">
        <v>4759</v>
      </c>
      <c r="B1276" s="106" t="s">
        <v>584</v>
      </c>
      <c r="C1276" s="106" t="s">
        <v>4760</v>
      </c>
      <c r="D1276" s="105" t="s">
        <v>4761</v>
      </c>
      <c r="E1276" s="106" t="s">
        <v>595</v>
      </c>
      <c r="F1276" s="120" t="s">
        <v>4762</v>
      </c>
      <c r="G1276" s="120" t="s">
        <v>4763</v>
      </c>
    </row>
    <row r="1277" spans="1:7" ht="12" customHeight="1">
      <c r="A1277" s="104" t="s">
        <v>4764</v>
      </c>
      <c r="B1277" s="106" t="s">
        <v>584</v>
      </c>
      <c r="C1277" s="106" t="s">
        <v>4765</v>
      </c>
      <c r="D1277" s="105" t="s">
        <v>4766</v>
      </c>
      <c r="E1277" s="106" t="s">
        <v>595</v>
      </c>
      <c r="F1277" s="120" t="s">
        <v>4767</v>
      </c>
      <c r="G1277" s="120" t="s">
        <v>4768</v>
      </c>
    </row>
    <row r="1278" spans="1:7" ht="12" customHeight="1">
      <c r="A1278" s="104" t="s">
        <v>4769</v>
      </c>
      <c r="B1278" s="106" t="s">
        <v>584</v>
      </c>
      <c r="C1278" s="122">
        <v>75220</v>
      </c>
      <c r="D1278" s="105" t="s">
        <v>4770</v>
      </c>
      <c r="E1278" s="106" t="s">
        <v>593</v>
      </c>
      <c r="F1278" s="120" t="s">
        <v>4771</v>
      </c>
      <c r="G1278" s="120" t="s">
        <v>4772</v>
      </c>
    </row>
    <row r="1279" spans="1:7" ht="12" customHeight="1">
      <c r="A1279" s="104" t="s">
        <v>4773</v>
      </c>
      <c r="B1279" s="106" t="s">
        <v>584</v>
      </c>
      <c r="C1279" s="122">
        <v>94213</v>
      </c>
      <c r="D1279" s="105" t="s">
        <v>4774</v>
      </c>
      <c r="E1279" s="106" t="s">
        <v>595</v>
      </c>
      <c r="F1279" s="120" t="s">
        <v>4775</v>
      </c>
      <c r="G1279" s="120" t="s">
        <v>3183</v>
      </c>
    </row>
    <row r="1280" spans="1:7" ht="12" customHeight="1">
      <c r="A1280" s="104" t="s">
        <v>4776</v>
      </c>
      <c r="B1280" s="106" t="s">
        <v>584</v>
      </c>
      <c r="C1280" s="122">
        <v>94216</v>
      </c>
      <c r="D1280" s="105" t="s">
        <v>656</v>
      </c>
      <c r="E1280" s="106" t="s">
        <v>595</v>
      </c>
      <c r="F1280" s="120" t="s">
        <v>4777</v>
      </c>
      <c r="G1280" s="120" t="s">
        <v>4778</v>
      </c>
    </row>
    <row r="1281" spans="1:7" ht="12" customHeight="1">
      <c r="A1281" s="104" t="s">
        <v>4779</v>
      </c>
      <c r="B1281" s="106" t="s">
        <v>584</v>
      </c>
      <c r="C1281" s="122">
        <v>94219</v>
      </c>
      <c r="D1281" s="105" t="s">
        <v>4780</v>
      </c>
      <c r="E1281" s="106" t="s">
        <v>593</v>
      </c>
      <c r="F1281" s="120" t="s">
        <v>4781</v>
      </c>
      <c r="G1281" s="120" t="s">
        <v>4782</v>
      </c>
    </row>
    <row r="1282" spans="1:7" ht="12" customHeight="1">
      <c r="A1282" s="104" t="s">
        <v>4783</v>
      </c>
      <c r="B1282" s="106" t="s">
        <v>584</v>
      </c>
      <c r="C1282" s="122">
        <v>94220</v>
      </c>
      <c r="D1282" s="105" t="s">
        <v>4784</v>
      </c>
      <c r="E1282" s="106" t="s">
        <v>593</v>
      </c>
      <c r="F1282" s="120" t="s">
        <v>4785</v>
      </c>
      <c r="G1282" s="120" t="s">
        <v>1387</v>
      </c>
    </row>
    <row r="1283" spans="1:7" ht="12" customHeight="1">
      <c r="A1283" s="104" t="s">
        <v>4786</v>
      </c>
      <c r="B1283" s="106" t="s">
        <v>584</v>
      </c>
      <c r="C1283" s="122">
        <v>94221</v>
      </c>
      <c r="D1283" s="105" t="s">
        <v>4787</v>
      </c>
      <c r="E1283" s="106" t="s">
        <v>593</v>
      </c>
      <c r="F1283" s="120" t="s">
        <v>4216</v>
      </c>
      <c r="G1283" s="120" t="s">
        <v>4788</v>
      </c>
    </row>
    <row r="1284" spans="1:7" ht="12" customHeight="1">
      <c r="A1284" s="104" t="s">
        <v>4789</v>
      </c>
      <c r="B1284" s="106" t="s">
        <v>584</v>
      </c>
      <c r="C1284" s="122">
        <v>94222</v>
      </c>
      <c r="D1284" s="105" t="s">
        <v>4790</v>
      </c>
      <c r="E1284" s="106" t="s">
        <v>593</v>
      </c>
      <c r="F1284" s="120" t="s">
        <v>4791</v>
      </c>
      <c r="G1284" s="120" t="s">
        <v>4792</v>
      </c>
    </row>
    <row r="1285" spans="1:7" ht="12" customHeight="1">
      <c r="A1285" s="104" t="s">
        <v>4793</v>
      </c>
      <c r="B1285" s="106" t="s">
        <v>584</v>
      </c>
      <c r="C1285" s="106" t="s">
        <v>4794</v>
      </c>
      <c r="D1285" s="105" t="s">
        <v>4795</v>
      </c>
      <c r="E1285" s="106" t="s">
        <v>593</v>
      </c>
      <c r="F1285" s="120" t="s">
        <v>4796</v>
      </c>
      <c r="G1285" s="120" t="s">
        <v>4797</v>
      </c>
    </row>
    <row r="1286" spans="1:7" ht="12" customHeight="1">
      <c r="A1286" s="104" t="s">
        <v>4798</v>
      </c>
      <c r="B1286" s="106" t="s">
        <v>584</v>
      </c>
      <c r="C1286" s="122">
        <v>94223</v>
      </c>
      <c r="D1286" s="105" t="s">
        <v>4799</v>
      </c>
      <c r="E1286" s="106" t="s">
        <v>593</v>
      </c>
      <c r="F1286" s="120" t="s">
        <v>4800</v>
      </c>
      <c r="G1286" s="120" t="s">
        <v>4801</v>
      </c>
    </row>
    <row r="1287" spans="1:7" ht="12" customHeight="1">
      <c r="A1287" s="104" t="s">
        <v>4802</v>
      </c>
      <c r="B1287" s="106" t="s">
        <v>584</v>
      </c>
      <c r="C1287" s="122">
        <v>94451</v>
      </c>
      <c r="D1287" s="105" t="s">
        <v>4803</v>
      </c>
      <c r="E1287" s="106" t="s">
        <v>593</v>
      </c>
      <c r="F1287" s="120" t="s">
        <v>4804</v>
      </c>
      <c r="G1287" s="120" t="s">
        <v>4805</v>
      </c>
    </row>
    <row r="1288" spans="1:7" ht="12" customHeight="1">
      <c r="A1288" s="104" t="s">
        <v>4806</v>
      </c>
      <c r="B1288" s="106" t="s">
        <v>584</v>
      </c>
      <c r="C1288" s="122">
        <v>94230</v>
      </c>
      <c r="D1288" s="105" t="s">
        <v>4807</v>
      </c>
      <c r="E1288" s="106" t="s">
        <v>593</v>
      </c>
      <c r="F1288" s="120" t="s">
        <v>4808</v>
      </c>
      <c r="G1288" s="120" t="s">
        <v>4809</v>
      </c>
    </row>
    <row r="1289" spans="1:7" ht="12" customHeight="1">
      <c r="A1289" s="104" t="s">
        <v>4810</v>
      </c>
      <c r="B1289" s="106" t="s">
        <v>584</v>
      </c>
      <c r="C1289" s="122">
        <v>94227</v>
      </c>
      <c r="D1289" s="105" t="s">
        <v>4811</v>
      </c>
      <c r="E1289" s="106" t="s">
        <v>593</v>
      </c>
      <c r="F1289" s="120" t="s">
        <v>4812</v>
      </c>
      <c r="G1289" s="120" t="s">
        <v>4813</v>
      </c>
    </row>
    <row r="1290" spans="1:7" ht="12" customHeight="1">
      <c r="A1290" s="104" t="s">
        <v>4814</v>
      </c>
      <c r="B1290" s="106" t="s">
        <v>584</v>
      </c>
      <c r="C1290" s="122">
        <v>94228</v>
      </c>
      <c r="D1290" s="105" t="s">
        <v>4815</v>
      </c>
      <c r="E1290" s="106" t="s">
        <v>593</v>
      </c>
      <c r="F1290" s="120" t="s">
        <v>4816</v>
      </c>
      <c r="G1290" s="120" t="s">
        <v>4817</v>
      </c>
    </row>
    <row r="1291" spans="1:7" ht="12" customHeight="1">
      <c r="A1291" s="104" t="s">
        <v>4818</v>
      </c>
      <c r="B1291" s="106" t="s">
        <v>584</v>
      </c>
      <c r="C1291" s="122">
        <v>94229</v>
      </c>
      <c r="D1291" s="105" t="s">
        <v>4819</v>
      </c>
      <c r="E1291" s="106" t="s">
        <v>593</v>
      </c>
      <c r="F1291" s="120" t="s">
        <v>4820</v>
      </c>
      <c r="G1291" s="120" t="s">
        <v>4821</v>
      </c>
    </row>
    <row r="1292" spans="1:7" ht="12" customHeight="1">
      <c r="A1292" s="104" t="s">
        <v>4822</v>
      </c>
      <c r="B1292" s="106" t="s">
        <v>584</v>
      </c>
      <c r="C1292" s="122">
        <v>94231</v>
      </c>
      <c r="D1292" s="105" t="s">
        <v>4823</v>
      </c>
      <c r="E1292" s="106" t="s">
        <v>593</v>
      </c>
      <c r="F1292" s="120" t="s">
        <v>4824</v>
      </c>
      <c r="G1292" s="120" t="s">
        <v>4825</v>
      </c>
    </row>
    <row r="1293" spans="1:7" ht="12" customHeight="1">
      <c r="A1293" s="104" t="s">
        <v>4826</v>
      </c>
      <c r="B1293" s="106" t="s">
        <v>584</v>
      </c>
      <c r="C1293" s="122">
        <v>94450</v>
      </c>
      <c r="D1293" s="105" t="s">
        <v>4827</v>
      </c>
      <c r="E1293" s="106" t="s">
        <v>593</v>
      </c>
      <c r="F1293" s="120" t="s">
        <v>4828</v>
      </c>
      <c r="G1293" s="120" t="s">
        <v>4829</v>
      </c>
    </row>
    <row r="1294" spans="1:7" ht="12" customHeight="1">
      <c r="A1294" s="104" t="s">
        <v>4830</v>
      </c>
      <c r="B1294" s="106" t="s">
        <v>584</v>
      </c>
      <c r="C1294" s="122">
        <v>94449</v>
      </c>
      <c r="D1294" s="105" t="s">
        <v>4831</v>
      </c>
      <c r="E1294" s="106" t="s">
        <v>595</v>
      </c>
      <c r="F1294" s="120" t="s">
        <v>4832</v>
      </c>
      <c r="G1294" s="120" t="s">
        <v>4833</v>
      </c>
    </row>
    <row r="1295" spans="1:7" ht="12" customHeight="1">
      <c r="A1295" s="104" t="s">
        <v>4834</v>
      </c>
      <c r="B1295" s="106" t="s">
        <v>584</v>
      </c>
      <c r="C1295" s="106" t="s">
        <v>4835</v>
      </c>
      <c r="D1295" s="105" t="s">
        <v>4836</v>
      </c>
      <c r="E1295" s="106" t="s">
        <v>634</v>
      </c>
      <c r="F1295" s="120" t="s">
        <v>4837</v>
      </c>
      <c r="G1295" s="120" t="s">
        <v>4838</v>
      </c>
    </row>
    <row r="1296" spans="1:7" ht="12" customHeight="1">
      <c r="A1296" s="104" t="s">
        <v>4839</v>
      </c>
      <c r="B1296" s="106" t="s">
        <v>584</v>
      </c>
      <c r="C1296" s="106" t="s">
        <v>4840</v>
      </c>
      <c r="D1296" s="105" t="s">
        <v>4841</v>
      </c>
      <c r="E1296" s="106" t="s">
        <v>634</v>
      </c>
      <c r="F1296" s="120" t="s">
        <v>4842</v>
      </c>
      <c r="G1296" s="120" t="s">
        <v>4843</v>
      </c>
    </row>
    <row r="1297" spans="1:7" ht="12" customHeight="1">
      <c r="A1297" s="104" t="s">
        <v>4844</v>
      </c>
      <c r="B1297" s="106" t="s">
        <v>584</v>
      </c>
      <c r="C1297" s="122">
        <v>92255</v>
      </c>
      <c r="D1297" s="105" t="s">
        <v>4845</v>
      </c>
      <c r="E1297" s="106" t="s">
        <v>1144</v>
      </c>
      <c r="F1297" s="120" t="s">
        <v>4846</v>
      </c>
      <c r="G1297" s="120" t="s">
        <v>4847</v>
      </c>
    </row>
    <row r="1298" spans="1:7" ht="12" customHeight="1">
      <c r="A1298" s="104" t="s">
        <v>4848</v>
      </c>
      <c r="B1298" s="106" t="s">
        <v>584</v>
      </c>
      <c r="C1298" s="122">
        <v>92256</v>
      </c>
      <c r="D1298" s="105" t="s">
        <v>4849</v>
      </c>
      <c r="E1298" s="106" t="s">
        <v>1144</v>
      </c>
      <c r="F1298" s="120" t="s">
        <v>4850</v>
      </c>
      <c r="G1298" s="120" t="s">
        <v>4851</v>
      </c>
    </row>
    <row r="1299" spans="1:7" ht="12" customHeight="1">
      <c r="A1299" s="104" t="s">
        <v>4852</v>
      </c>
      <c r="B1299" s="106" t="s">
        <v>584</v>
      </c>
      <c r="C1299" s="122">
        <v>92257</v>
      </c>
      <c r="D1299" s="105" t="s">
        <v>4853</v>
      </c>
      <c r="E1299" s="106" t="s">
        <v>1144</v>
      </c>
      <c r="F1299" s="120" t="s">
        <v>4854</v>
      </c>
      <c r="G1299" s="120" t="s">
        <v>4855</v>
      </c>
    </row>
    <row r="1300" spans="1:7" ht="12" customHeight="1">
      <c r="A1300" s="104" t="s">
        <v>4856</v>
      </c>
      <c r="B1300" s="106" t="s">
        <v>584</v>
      </c>
      <c r="C1300" s="122">
        <v>92258</v>
      </c>
      <c r="D1300" s="105" t="s">
        <v>4857</v>
      </c>
      <c r="E1300" s="106" t="s">
        <v>1144</v>
      </c>
      <c r="F1300" s="120" t="s">
        <v>4858</v>
      </c>
      <c r="G1300" s="120" t="s">
        <v>4859</v>
      </c>
    </row>
    <row r="1301" spans="1:7" ht="12" customHeight="1">
      <c r="A1301" s="104" t="s">
        <v>4860</v>
      </c>
      <c r="B1301" s="106" t="s">
        <v>584</v>
      </c>
      <c r="C1301" s="122">
        <v>92568</v>
      </c>
      <c r="D1301" s="105" t="s">
        <v>4861</v>
      </c>
      <c r="E1301" s="106" t="s">
        <v>595</v>
      </c>
      <c r="F1301" s="120" t="s">
        <v>4862</v>
      </c>
      <c r="G1301" s="120" t="s">
        <v>4863</v>
      </c>
    </row>
    <row r="1302" spans="1:7" ht="12" customHeight="1">
      <c r="A1302" s="104" t="s">
        <v>4864</v>
      </c>
      <c r="B1302" s="106" t="s">
        <v>584</v>
      </c>
      <c r="C1302" s="122">
        <v>92569</v>
      </c>
      <c r="D1302" s="105" t="s">
        <v>4865</v>
      </c>
      <c r="E1302" s="106" t="s">
        <v>595</v>
      </c>
      <c r="F1302" s="120" t="s">
        <v>2944</v>
      </c>
      <c r="G1302" s="120" t="s">
        <v>4866</v>
      </c>
    </row>
    <row r="1303" spans="1:7" ht="12" customHeight="1">
      <c r="A1303" s="104" t="s">
        <v>4867</v>
      </c>
      <c r="B1303" s="106" t="s">
        <v>584</v>
      </c>
      <c r="C1303" s="122">
        <v>92570</v>
      </c>
      <c r="D1303" s="105" t="s">
        <v>4868</v>
      </c>
      <c r="E1303" s="106" t="s">
        <v>595</v>
      </c>
      <c r="F1303" s="120" t="s">
        <v>4869</v>
      </c>
      <c r="G1303" s="120" t="s">
        <v>4870</v>
      </c>
    </row>
    <row r="1304" spans="1:7" ht="12" customHeight="1">
      <c r="A1304" s="104" t="s">
        <v>4871</v>
      </c>
      <c r="B1304" s="106" t="s">
        <v>584</v>
      </c>
      <c r="C1304" s="122">
        <v>92571</v>
      </c>
      <c r="D1304" s="105" t="s">
        <v>4872</v>
      </c>
      <c r="E1304" s="106" t="s">
        <v>595</v>
      </c>
      <c r="F1304" s="120" t="s">
        <v>4873</v>
      </c>
      <c r="G1304" s="120" t="s">
        <v>4874</v>
      </c>
    </row>
    <row r="1305" spans="1:7" ht="12" customHeight="1">
      <c r="A1305" s="104" t="s">
        <v>4875</v>
      </c>
      <c r="B1305" s="106" t="s">
        <v>584</v>
      </c>
      <c r="C1305" s="122">
        <v>92572</v>
      </c>
      <c r="D1305" s="105" t="s">
        <v>4876</v>
      </c>
      <c r="E1305" s="106" t="s">
        <v>595</v>
      </c>
      <c r="F1305" s="120" t="s">
        <v>4877</v>
      </c>
      <c r="G1305" s="120" t="s">
        <v>4878</v>
      </c>
    </row>
    <row r="1306" spans="1:7" ht="12" customHeight="1">
      <c r="A1306" s="104" t="s">
        <v>4879</v>
      </c>
      <c r="B1306" s="106" t="s">
        <v>584</v>
      </c>
      <c r="C1306" s="122">
        <v>92573</v>
      </c>
      <c r="D1306" s="105" t="s">
        <v>4880</v>
      </c>
      <c r="E1306" s="106" t="s">
        <v>595</v>
      </c>
      <c r="F1306" s="120" t="s">
        <v>4881</v>
      </c>
      <c r="G1306" s="120" t="s">
        <v>4882</v>
      </c>
    </row>
    <row r="1307" spans="1:7" ht="12" customHeight="1">
      <c r="A1307" s="104" t="s">
        <v>4883</v>
      </c>
      <c r="B1307" s="106" t="s">
        <v>584</v>
      </c>
      <c r="C1307" s="122">
        <v>92574</v>
      </c>
      <c r="D1307" s="105" t="s">
        <v>4884</v>
      </c>
      <c r="E1307" s="106" t="s">
        <v>595</v>
      </c>
      <c r="F1307" s="120" t="s">
        <v>4885</v>
      </c>
      <c r="G1307" s="120" t="s">
        <v>4886</v>
      </c>
    </row>
    <row r="1308" spans="1:7" ht="12" customHeight="1">
      <c r="A1308" s="104" t="s">
        <v>4887</v>
      </c>
      <c r="B1308" s="106" t="s">
        <v>584</v>
      </c>
      <c r="C1308" s="122">
        <v>92575</v>
      </c>
      <c r="D1308" s="105" t="s">
        <v>4888</v>
      </c>
      <c r="E1308" s="106" t="s">
        <v>595</v>
      </c>
      <c r="F1308" s="120" t="s">
        <v>4889</v>
      </c>
      <c r="G1308" s="120" t="s">
        <v>4890</v>
      </c>
    </row>
    <row r="1309" spans="1:7" ht="12" customHeight="1">
      <c r="A1309" s="104" t="s">
        <v>4891</v>
      </c>
      <c r="B1309" s="106" t="s">
        <v>584</v>
      </c>
      <c r="C1309" s="122">
        <v>92576</v>
      </c>
      <c r="D1309" s="105" t="s">
        <v>4892</v>
      </c>
      <c r="E1309" s="106" t="s">
        <v>595</v>
      </c>
      <c r="F1309" s="120" t="s">
        <v>4893</v>
      </c>
      <c r="G1309" s="120" t="s">
        <v>4894</v>
      </c>
    </row>
    <row r="1310" spans="1:7" ht="12" customHeight="1">
      <c r="A1310" s="104" t="s">
        <v>4895</v>
      </c>
      <c r="B1310" s="106" t="s">
        <v>584</v>
      </c>
      <c r="C1310" s="122">
        <v>92577</v>
      </c>
      <c r="D1310" s="105" t="s">
        <v>4896</v>
      </c>
      <c r="E1310" s="106" t="s">
        <v>595</v>
      </c>
      <c r="F1310" s="120" t="s">
        <v>4897</v>
      </c>
      <c r="G1310" s="120" t="s">
        <v>4898</v>
      </c>
    </row>
    <row r="1311" spans="1:7" ht="12" customHeight="1">
      <c r="A1311" s="104" t="s">
        <v>4899</v>
      </c>
      <c r="B1311" s="106" t="s">
        <v>584</v>
      </c>
      <c r="C1311" s="122">
        <v>92578</v>
      </c>
      <c r="D1311" s="105" t="s">
        <v>4900</v>
      </c>
      <c r="E1311" s="106" t="s">
        <v>595</v>
      </c>
      <c r="F1311" s="120" t="s">
        <v>4901</v>
      </c>
      <c r="G1311" s="120" t="s">
        <v>1093</v>
      </c>
    </row>
    <row r="1312" spans="1:7" ht="12" customHeight="1">
      <c r="A1312" s="104" t="s">
        <v>4902</v>
      </c>
      <c r="B1312" s="106" t="s">
        <v>584</v>
      </c>
      <c r="C1312" s="122">
        <v>92579</v>
      </c>
      <c r="D1312" s="105" t="s">
        <v>4903</v>
      </c>
      <c r="E1312" s="106" t="s">
        <v>595</v>
      </c>
      <c r="F1312" s="120" t="s">
        <v>4904</v>
      </c>
      <c r="G1312" s="120" t="s">
        <v>4905</v>
      </c>
    </row>
    <row r="1313" spans="1:7" ht="12" customHeight="1">
      <c r="A1313" s="104" t="s">
        <v>4906</v>
      </c>
      <c r="B1313" s="106" t="s">
        <v>584</v>
      </c>
      <c r="C1313" s="122">
        <v>92580</v>
      </c>
      <c r="D1313" s="105" t="s">
        <v>4907</v>
      </c>
      <c r="E1313" s="106" t="s">
        <v>595</v>
      </c>
      <c r="F1313" s="120" t="s">
        <v>4908</v>
      </c>
      <c r="G1313" s="120" t="s">
        <v>4909</v>
      </c>
    </row>
    <row r="1314" spans="1:7" ht="12" customHeight="1">
      <c r="A1314" s="104" t="s">
        <v>4910</v>
      </c>
      <c r="B1314" s="106" t="s">
        <v>584</v>
      </c>
      <c r="C1314" s="122">
        <v>92581</v>
      </c>
      <c r="D1314" s="105" t="s">
        <v>4911</v>
      </c>
      <c r="E1314" s="106" t="s">
        <v>595</v>
      </c>
      <c r="F1314" s="120" t="s">
        <v>4912</v>
      </c>
      <c r="G1314" s="120" t="s">
        <v>4913</v>
      </c>
    </row>
    <row r="1315" spans="1:7" ht="12" customHeight="1">
      <c r="A1315" s="104" t="s">
        <v>4914</v>
      </c>
      <c r="B1315" s="106" t="s">
        <v>584</v>
      </c>
      <c r="C1315" s="122">
        <v>92582</v>
      </c>
      <c r="D1315" s="105" t="s">
        <v>4915</v>
      </c>
      <c r="E1315" s="106" t="s">
        <v>1144</v>
      </c>
      <c r="F1315" s="120" t="s">
        <v>4916</v>
      </c>
      <c r="G1315" s="120" t="s">
        <v>4917</v>
      </c>
    </row>
    <row r="1316" spans="1:7" ht="12" customHeight="1">
      <c r="A1316" s="104" t="s">
        <v>4918</v>
      </c>
      <c r="B1316" s="106" t="s">
        <v>584</v>
      </c>
      <c r="C1316" s="122">
        <v>92584</v>
      </c>
      <c r="D1316" s="105" t="s">
        <v>4919</v>
      </c>
      <c r="E1316" s="106" t="s">
        <v>1144</v>
      </c>
      <c r="F1316" s="120" t="s">
        <v>4920</v>
      </c>
      <c r="G1316" s="120" t="s">
        <v>4921</v>
      </c>
    </row>
    <row r="1317" spans="1:7" ht="12" customHeight="1">
      <c r="A1317" s="104" t="s">
        <v>4922</v>
      </c>
      <c r="B1317" s="106" t="s">
        <v>584</v>
      </c>
      <c r="C1317" s="122">
        <v>92586</v>
      </c>
      <c r="D1317" s="105" t="s">
        <v>4923</v>
      </c>
      <c r="E1317" s="106" t="s">
        <v>1144</v>
      </c>
      <c r="F1317" s="120" t="s">
        <v>4924</v>
      </c>
      <c r="G1317" s="120" t="s">
        <v>4925</v>
      </c>
    </row>
    <row r="1318" spans="1:7" ht="12" customHeight="1">
      <c r="A1318" s="104" t="s">
        <v>4926</v>
      </c>
      <c r="B1318" s="106" t="s">
        <v>584</v>
      </c>
      <c r="C1318" s="122">
        <v>92588</v>
      </c>
      <c r="D1318" s="105" t="s">
        <v>4927</v>
      </c>
      <c r="E1318" s="106" t="s">
        <v>1144</v>
      </c>
      <c r="F1318" s="120" t="s">
        <v>4928</v>
      </c>
      <c r="G1318" s="120" t="s">
        <v>4929</v>
      </c>
    </row>
    <row r="1319" spans="1:7" ht="12" customHeight="1">
      <c r="A1319" s="104" t="s">
        <v>4930</v>
      </c>
      <c r="B1319" s="106" t="s">
        <v>584</v>
      </c>
      <c r="C1319" s="122">
        <v>92590</v>
      </c>
      <c r="D1319" s="105" t="s">
        <v>4931</v>
      </c>
      <c r="E1319" s="106" t="s">
        <v>1144</v>
      </c>
      <c r="F1319" s="120" t="s">
        <v>4932</v>
      </c>
      <c r="G1319" s="120" t="s">
        <v>4933</v>
      </c>
    </row>
    <row r="1320" spans="1:7" ht="12" customHeight="1">
      <c r="A1320" s="104" t="s">
        <v>4934</v>
      </c>
      <c r="B1320" s="106" t="s">
        <v>584</v>
      </c>
      <c r="C1320" s="122">
        <v>92592</v>
      </c>
      <c r="D1320" s="105" t="s">
        <v>4935</v>
      </c>
      <c r="E1320" s="106" t="s">
        <v>1144</v>
      </c>
      <c r="F1320" s="120" t="s">
        <v>4936</v>
      </c>
      <c r="G1320" s="120" t="s">
        <v>4937</v>
      </c>
    </row>
    <row r="1321" spans="1:7" ht="12" customHeight="1">
      <c r="A1321" s="104" t="s">
        <v>4938</v>
      </c>
      <c r="B1321" s="106" t="s">
        <v>584</v>
      </c>
      <c r="C1321" s="122">
        <v>92593</v>
      </c>
      <c r="D1321" s="105" t="s">
        <v>4939</v>
      </c>
      <c r="E1321" s="106" t="s">
        <v>634</v>
      </c>
      <c r="F1321" s="120" t="s">
        <v>4940</v>
      </c>
      <c r="G1321" s="120" t="s">
        <v>4941</v>
      </c>
    </row>
    <row r="1322" spans="1:7" ht="12" customHeight="1">
      <c r="A1322" s="104" t="s">
        <v>4942</v>
      </c>
      <c r="B1322" s="106" t="s">
        <v>584</v>
      </c>
      <c r="C1322" s="122">
        <v>92594</v>
      </c>
      <c r="D1322" s="105" t="s">
        <v>4943</v>
      </c>
      <c r="E1322" s="106" t="s">
        <v>1144</v>
      </c>
      <c r="F1322" s="120" t="s">
        <v>4944</v>
      </c>
      <c r="G1322" s="120" t="s">
        <v>4945</v>
      </c>
    </row>
    <row r="1323" spans="1:7" ht="12" customHeight="1">
      <c r="A1323" s="104" t="s">
        <v>4946</v>
      </c>
      <c r="B1323" s="106" t="s">
        <v>584</v>
      </c>
      <c r="C1323" s="122">
        <v>92596</v>
      </c>
      <c r="D1323" s="105" t="s">
        <v>4947</v>
      </c>
      <c r="E1323" s="106" t="s">
        <v>1144</v>
      </c>
      <c r="F1323" s="120" t="s">
        <v>4948</v>
      </c>
      <c r="G1323" s="120" t="s">
        <v>4949</v>
      </c>
    </row>
    <row r="1324" spans="1:7" ht="12" customHeight="1">
      <c r="A1324" s="104" t="s">
        <v>4950</v>
      </c>
      <c r="B1324" s="106" t="s">
        <v>584</v>
      </c>
      <c r="C1324" s="122">
        <v>92598</v>
      </c>
      <c r="D1324" s="105" t="s">
        <v>4951</v>
      </c>
      <c r="E1324" s="106" t="s">
        <v>1144</v>
      </c>
      <c r="F1324" s="120" t="s">
        <v>4952</v>
      </c>
      <c r="G1324" s="120" t="s">
        <v>4953</v>
      </c>
    </row>
    <row r="1325" spans="1:7" ht="12" customHeight="1">
      <c r="A1325" s="104" t="s">
        <v>4954</v>
      </c>
      <c r="B1325" s="106" t="s">
        <v>584</v>
      </c>
      <c r="C1325" s="122">
        <v>92600</v>
      </c>
      <c r="D1325" s="105" t="s">
        <v>4955</v>
      </c>
      <c r="E1325" s="106" t="s">
        <v>1144</v>
      </c>
      <c r="F1325" s="120" t="s">
        <v>4956</v>
      </c>
      <c r="G1325" s="120" t="s">
        <v>4957</v>
      </c>
    </row>
    <row r="1326" spans="1:7" ht="12" customHeight="1">
      <c r="A1326" s="104" t="s">
        <v>4958</v>
      </c>
      <c r="B1326" s="106" t="s">
        <v>584</v>
      </c>
      <c r="C1326" s="122">
        <v>92602</v>
      </c>
      <c r="D1326" s="105" t="s">
        <v>4959</v>
      </c>
      <c r="E1326" s="106" t="s">
        <v>1144</v>
      </c>
      <c r="F1326" s="120" t="s">
        <v>4916</v>
      </c>
      <c r="G1326" s="120" t="s">
        <v>4917</v>
      </c>
    </row>
    <row r="1327" spans="1:7" ht="12" customHeight="1">
      <c r="A1327" s="104" t="s">
        <v>4960</v>
      </c>
      <c r="B1327" s="106" t="s">
        <v>584</v>
      </c>
      <c r="C1327" s="122">
        <v>92604</v>
      </c>
      <c r="D1327" s="105" t="s">
        <v>4961</v>
      </c>
      <c r="E1327" s="106" t="s">
        <v>1144</v>
      </c>
      <c r="F1327" s="120" t="s">
        <v>4962</v>
      </c>
      <c r="G1327" s="120" t="s">
        <v>4963</v>
      </c>
    </row>
    <row r="1328" spans="1:7" ht="12" customHeight="1">
      <c r="A1328" s="104" t="s">
        <v>4964</v>
      </c>
      <c r="B1328" s="106" t="s">
        <v>584</v>
      </c>
      <c r="C1328" s="122">
        <v>92606</v>
      </c>
      <c r="D1328" s="105" t="s">
        <v>4965</v>
      </c>
      <c r="E1328" s="106" t="s">
        <v>1144</v>
      </c>
      <c r="F1328" s="120" t="s">
        <v>4966</v>
      </c>
      <c r="G1328" s="120" t="s">
        <v>4967</v>
      </c>
    </row>
    <row r="1329" spans="1:7" ht="12" customHeight="1">
      <c r="A1329" s="104" t="s">
        <v>4968</v>
      </c>
      <c r="B1329" s="106" t="s">
        <v>584</v>
      </c>
      <c r="C1329" s="122">
        <v>92608</v>
      </c>
      <c r="D1329" s="105" t="s">
        <v>4969</v>
      </c>
      <c r="E1329" s="106" t="s">
        <v>1144</v>
      </c>
      <c r="F1329" s="120" t="s">
        <v>4970</v>
      </c>
      <c r="G1329" s="120" t="s">
        <v>4971</v>
      </c>
    </row>
    <row r="1330" spans="1:7" ht="12" customHeight="1">
      <c r="A1330" s="104" t="s">
        <v>4972</v>
      </c>
      <c r="B1330" s="106" t="s">
        <v>584</v>
      </c>
      <c r="C1330" s="122">
        <v>92610</v>
      </c>
      <c r="D1330" s="105" t="s">
        <v>4973</v>
      </c>
      <c r="E1330" s="106" t="s">
        <v>1144</v>
      </c>
      <c r="F1330" s="120" t="s">
        <v>4974</v>
      </c>
      <c r="G1330" s="120" t="s">
        <v>4975</v>
      </c>
    </row>
    <row r="1331" spans="1:7" ht="12" customHeight="1">
      <c r="A1331" s="104" t="s">
        <v>4976</v>
      </c>
      <c r="B1331" s="106" t="s">
        <v>584</v>
      </c>
      <c r="C1331" s="122">
        <v>92612</v>
      </c>
      <c r="D1331" s="105" t="s">
        <v>4977</v>
      </c>
      <c r="E1331" s="106" t="s">
        <v>1144</v>
      </c>
      <c r="F1331" s="120" t="s">
        <v>4978</v>
      </c>
      <c r="G1331" s="120" t="s">
        <v>4979</v>
      </c>
    </row>
    <row r="1332" spans="1:7" ht="12" customHeight="1">
      <c r="A1332" s="104" t="s">
        <v>4980</v>
      </c>
      <c r="B1332" s="106" t="s">
        <v>584</v>
      </c>
      <c r="C1332" s="122">
        <v>92614</v>
      </c>
      <c r="D1332" s="105" t="s">
        <v>4981</v>
      </c>
      <c r="E1332" s="106" t="s">
        <v>1144</v>
      </c>
      <c r="F1332" s="120" t="s">
        <v>4982</v>
      </c>
      <c r="G1332" s="120" t="s">
        <v>4983</v>
      </c>
    </row>
    <row r="1333" spans="1:7" ht="12" customHeight="1">
      <c r="A1333" s="104" t="s">
        <v>4984</v>
      </c>
      <c r="B1333" s="106" t="s">
        <v>584</v>
      </c>
      <c r="C1333" s="122">
        <v>92616</v>
      </c>
      <c r="D1333" s="105" t="s">
        <v>4985</v>
      </c>
      <c r="E1333" s="106" t="s">
        <v>1144</v>
      </c>
      <c r="F1333" s="120" t="s">
        <v>4986</v>
      </c>
      <c r="G1333" s="120" t="s">
        <v>4987</v>
      </c>
    </row>
    <row r="1334" spans="1:7" ht="12" customHeight="1">
      <c r="A1334" s="104" t="s">
        <v>4988</v>
      </c>
      <c r="B1334" s="106" t="s">
        <v>584</v>
      </c>
      <c r="C1334" s="122">
        <v>92618</v>
      </c>
      <c r="D1334" s="105" t="s">
        <v>4989</v>
      </c>
      <c r="E1334" s="106" t="s">
        <v>1144</v>
      </c>
      <c r="F1334" s="120" t="s">
        <v>4990</v>
      </c>
      <c r="G1334" s="120" t="s">
        <v>4991</v>
      </c>
    </row>
    <row r="1335" spans="1:7" ht="12" customHeight="1">
      <c r="A1335" s="104" t="s">
        <v>4992</v>
      </c>
      <c r="B1335" s="106" t="s">
        <v>584</v>
      </c>
      <c r="C1335" s="122">
        <v>92620</v>
      </c>
      <c r="D1335" s="105" t="s">
        <v>4993</v>
      </c>
      <c r="E1335" s="106" t="s">
        <v>1144</v>
      </c>
      <c r="F1335" s="120" t="s">
        <v>4994</v>
      </c>
      <c r="G1335" s="120" t="s">
        <v>4995</v>
      </c>
    </row>
    <row r="1336" spans="1:7" ht="12" customHeight="1">
      <c r="A1336" s="104" t="s">
        <v>4996</v>
      </c>
      <c r="B1336" s="106" t="s">
        <v>584</v>
      </c>
      <c r="C1336" s="122">
        <v>94444</v>
      </c>
      <c r="D1336" s="105" t="s">
        <v>4997</v>
      </c>
      <c r="E1336" s="106" t="s">
        <v>595</v>
      </c>
      <c r="F1336" s="120" t="s">
        <v>4998</v>
      </c>
      <c r="G1336" s="120" t="s">
        <v>4999</v>
      </c>
    </row>
    <row r="1337" spans="1:7" ht="12" customHeight="1">
      <c r="A1337" s="104" t="s">
        <v>5000</v>
      </c>
      <c r="B1337" s="106" t="s">
        <v>584</v>
      </c>
      <c r="C1337" s="106" t="s">
        <v>5001</v>
      </c>
      <c r="D1337" s="105" t="s">
        <v>5002</v>
      </c>
      <c r="E1337" s="106" t="s">
        <v>2975</v>
      </c>
      <c r="F1337" s="120" t="s">
        <v>5003</v>
      </c>
      <c r="G1337" s="120" t="s">
        <v>5004</v>
      </c>
    </row>
    <row r="1338" spans="1:7" ht="12" customHeight="1">
      <c r="A1338" s="104" t="s">
        <v>5005</v>
      </c>
      <c r="B1338" s="106" t="s">
        <v>584</v>
      </c>
      <c r="C1338" s="106" t="s">
        <v>5006</v>
      </c>
      <c r="D1338" s="105" t="s">
        <v>5007</v>
      </c>
      <c r="E1338" s="106" t="s">
        <v>593</v>
      </c>
      <c r="F1338" s="120" t="s">
        <v>5008</v>
      </c>
      <c r="G1338" s="120" t="s">
        <v>5009</v>
      </c>
    </row>
    <row r="1339" spans="1:7" ht="12" customHeight="1">
      <c r="A1339" s="104" t="s">
        <v>5010</v>
      </c>
      <c r="B1339" s="106" t="s">
        <v>584</v>
      </c>
      <c r="C1339" s="106" t="s">
        <v>5011</v>
      </c>
      <c r="D1339" s="105" t="s">
        <v>5012</v>
      </c>
      <c r="E1339" s="106" t="s">
        <v>593</v>
      </c>
      <c r="F1339" s="120" t="s">
        <v>5013</v>
      </c>
      <c r="G1339" s="120" t="s">
        <v>5014</v>
      </c>
    </row>
    <row r="1340" spans="1:7" ht="12" customHeight="1">
      <c r="A1340" s="104" t="s">
        <v>5015</v>
      </c>
      <c r="B1340" s="106" t="s">
        <v>584</v>
      </c>
      <c r="C1340" s="106" t="s">
        <v>5016</v>
      </c>
      <c r="D1340" s="105" t="s">
        <v>5017</v>
      </c>
      <c r="E1340" s="106" t="s">
        <v>593</v>
      </c>
      <c r="F1340" s="120" t="s">
        <v>5018</v>
      </c>
      <c r="G1340" s="120" t="s">
        <v>5019</v>
      </c>
    </row>
    <row r="1341" spans="1:7" ht="12" customHeight="1">
      <c r="A1341" s="104" t="s">
        <v>5020</v>
      </c>
      <c r="B1341" s="106" t="s">
        <v>584</v>
      </c>
      <c r="C1341" s="106" t="s">
        <v>5021</v>
      </c>
      <c r="D1341" s="105" t="s">
        <v>5022</v>
      </c>
      <c r="E1341" s="106" t="s">
        <v>593</v>
      </c>
      <c r="F1341" s="120" t="s">
        <v>5023</v>
      </c>
      <c r="G1341" s="120" t="s">
        <v>5024</v>
      </c>
    </row>
    <row r="1342" spans="1:7" ht="12" customHeight="1">
      <c r="A1342" s="104" t="s">
        <v>5025</v>
      </c>
      <c r="B1342" s="106" t="s">
        <v>584</v>
      </c>
      <c r="C1342" s="106" t="s">
        <v>5026</v>
      </c>
      <c r="D1342" s="105" t="s">
        <v>5027</v>
      </c>
      <c r="E1342" s="106" t="s">
        <v>595</v>
      </c>
      <c r="F1342" s="120" t="s">
        <v>5028</v>
      </c>
      <c r="G1342" s="120" t="s">
        <v>5029</v>
      </c>
    </row>
    <row r="1343" spans="1:7" ht="12" customHeight="1">
      <c r="A1343" s="104" t="s">
        <v>5030</v>
      </c>
      <c r="B1343" s="106" t="s">
        <v>584</v>
      </c>
      <c r="C1343" s="106" t="s">
        <v>5031</v>
      </c>
      <c r="D1343" s="105" t="s">
        <v>5032</v>
      </c>
      <c r="E1343" s="106" t="s">
        <v>595</v>
      </c>
      <c r="F1343" s="120" t="s">
        <v>4446</v>
      </c>
      <c r="G1343" s="120" t="s">
        <v>5033</v>
      </c>
    </row>
    <row r="1344" spans="1:7" ht="12" customHeight="1">
      <c r="A1344" s="104" t="s">
        <v>5034</v>
      </c>
      <c r="B1344" s="106" t="s">
        <v>584</v>
      </c>
      <c r="C1344" s="106" t="s">
        <v>5035</v>
      </c>
      <c r="D1344" s="105" t="s">
        <v>5036</v>
      </c>
      <c r="E1344" s="106" t="s">
        <v>599</v>
      </c>
      <c r="F1344" s="120" t="s">
        <v>5037</v>
      </c>
      <c r="G1344" s="120" t="s">
        <v>5038</v>
      </c>
    </row>
    <row r="1345" spans="1:7" ht="12" customHeight="1">
      <c r="A1345" s="104" t="s">
        <v>5039</v>
      </c>
      <c r="B1345" s="106" t="s">
        <v>584</v>
      </c>
      <c r="C1345" s="106" t="s">
        <v>5040</v>
      </c>
      <c r="D1345" s="105" t="s">
        <v>5041</v>
      </c>
      <c r="E1345" s="106" t="s">
        <v>599</v>
      </c>
      <c r="F1345" s="120" t="s">
        <v>5042</v>
      </c>
      <c r="G1345" s="120" t="s">
        <v>5043</v>
      </c>
    </row>
    <row r="1346" spans="1:7" ht="12" customHeight="1">
      <c r="A1346" s="104" t="s">
        <v>5044</v>
      </c>
      <c r="B1346" s="106" t="s">
        <v>584</v>
      </c>
      <c r="C1346" s="106" t="s">
        <v>5045</v>
      </c>
      <c r="D1346" s="105" t="s">
        <v>5046</v>
      </c>
      <c r="E1346" s="106" t="s">
        <v>599</v>
      </c>
      <c r="F1346" s="120" t="s">
        <v>5047</v>
      </c>
      <c r="G1346" s="120" t="s">
        <v>5048</v>
      </c>
    </row>
    <row r="1347" spans="1:7" ht="12" customHeight="1">
      <c r="A1347" s="104" t="s">
        <v>5049</v>
      </c>
      <c r="B1347" s="106" t="s">
        <v>584</v>
      </c>
      <c r="C1347" s="106" t="s">
        <v>5050</v>
      </c>
      <c r="D1347" s="105" t="s">
        <v>5051</v>
      </c>
      <c r="E1347" s="106" t="s">
        <v>599</v>
      </c>
      <c r="F1347" s="120" t="s">
        <v>5052</v>
      </c>
      <c r="G1347" s="120" t="s">
        <v>5053</v>
      </c>
    </row>
    <row r="1348" spans="1:7" ht="12" customHeight="1">
      <c r="A1348" s="104" t="s">
        <v>5054</v>
      </c>
      <c r="B1348" s="106" t="s">
        <v>584</v>
      </c>
      <c r="C1348" s="106" t="s">
        <v>5055</v>
      </c>
      <c r="D1348" s="105" t="s">
        <v>5056</v>
      </c>
      <c r="E1348" s="106" t="s">
        <v>595</v>
      </c>
      <c r="F1348" s="120" t="s">
        <v>2537</v>
      </c>
      <c r="G1348" s="120" t="s">
        <v>5057</v>
      </c>
    </row>
    <row r="1349" spans="1:7" ht="12" customHeight="1">
      <c r="A1349" s="104" t="s">
        <v>5058</v>
      </c>
      <c r="B1349" s="106" t="s">
        <v>584</v>
      </c>
      <c r="C1349" s="106" t="s">
        <v>5059</v>
      </c>
      <c r="D1349" s="105" t="s">
        <v>5060</v>
      </c>
      <c r="E1349" s="106" t="s">
        <v>593</v>
      </c>
      <c r="F1349" s="120" t="s">
        <v>5061</v>
      </c>
      <c r="G1349" s="120" t="s">
        <v>5062</v>
      </c>
    </row>
    <row r="1350" spans="1:7" ht="12" customHeight="1">
      <c r="A1350" s="104" t="s">
        <v>5063</v>
      </c>
      <c r="B1350" s="106" t="s">
        <v>584</v>
      </c>
      <c r="C1350" s="106" t="s">
        <v>5064</v>
      </c>
      <c r="D1350" s="105" t="s">
        <v>5065</v>
      </c>
      <c r="E1350" s="106" t="s">
        <v>593</v>
      </c>
      <c r="F1350" s="120" t="s">
        <v>5066</v>
      </c>
      <c r="G1350" s="120" t="s">
        <v>5067</v>
      </c>
    </row>
    <row r="1351" spans="1:7" ht="12" customHeight="1">
      <c r="A1351" s="104" t="s">
        <v>5068</v>
      </c>
      <c r="B1351" s="106" t="s">
        <v>584</v>
      </c>
      <c r="C1351" s="106" t="s">
        <v>5069</v>
      </c>
      <c r="D1351" s="105" t="s">
        <v>5070</v>
      </c>
      <c r="E1351" s="106" t="s">
        <v>593</v>
      </c>
      <c r="F1351" s="120" t="s">
        <v>5071</v>
      </c>
      <c r="G1351" s="120" t="s">
        <v>5072</v>
      </c>
    </row>
    <row r="1352" spans="1:7" ht="12" customHeight="1">
      <c r="A1352" s="104" t="s">
        <v>5073</v>
      </c>
      <c r="B1352" s="106" t="s">
        <v>584</v>
      </c>
      <c r="C1352" s="106" t="s">
        <v>5074</v>
      </c>
      <c r="D1352" s="105" t="s">
        <v>5075</v>
      </c>
      <c r="E1352" s="106" t="s">
        <v>593</v>
      </c>
      <c r="F1352" s="120" t="s">
        <v>5076</v>
      </c>
      <c r="G1352" s="120" t="s">
        <v>5077</v>
      </c>
    </row>
    <row r="1353" spans="1:7" ht="12" customHeight="1">
      <c r="A1353" s="104" t="s">
        <v>5078</v>
      </c>
      <c r="B1353" s="106" t="s">
        <v>584</v>
      </c>
      <c r="C1353" s="122">
        <v>83651</v>
      </c>
      <c r="D1353" s="105" t="s">
        <v>5079</v>
      </c>
      <c r="E1353" s="106" t="s">
        <v>593</v>
      </c>
      <c r="F1353" s="120" t="s">
        <v>5080</v>
      </c>
      <c r="G1353" s="120" t="s">
        <v>5081</v>
      </c>
    </row>
    <row r="1354" spans="1:7" ht="12" customHeight="1">
      <c r="A1354" s="104" t="s">
        <v>5082</v>
      </c>
      <c r="B1354" s="106" t="s">
        <v>584</v>
      </c>
      <c r="C1354" s="122">
        <v>83656</v>
      </c>
      <c r="D1354" s="105" t="s">
        <v>5083</v>
      </c>
      <c r="E1354" s="106" t="s">
        <v>595</v>
      </c>
      <c r="F1354" s="120" t="s">
        <v>3186</v>
      </c>
      <c r="G1354" s="120" t="s">
        <v>5084</v>
      </c>
    </row>
    <row r="1355" spans="1:7" ht="12" customHeight="1">
      <c r="A1355" s="104" t="s">
        <v>5085</v>
      </c>
      <c r="B1355" s="106" t="s">
        <v>584</v>
      </c>
      <c r="C1355" s="122">
        <v>83658</v>
      </c>
      <c r="D1355" s="105" t="s">
        <v>5086</v>
      </c>
      <c r="E1355" s="106" t="s">
        <v>593</v>
      </c>
      <c r="F1355" s="120" t="s">
        <v>5087</v>
      </c>
      <c r="G1355" s="120" t="s">
        <v>5088</v>
      </c>
    </row>
    <row r="1356" spans="1:7" ht="12" customHeight="1">
      <c r="A1356" s="104" t="s">
        <v>5089</v>
      </c>
      <c r="B1356" s="106" t="s">
        <v>584</v>
      </c>
      <c r="C1356" s="122">
        <v>83661</v>
      </c>
      <c r="D1356" s="105" t="s">
        <v>5090</v>
      </c>
      <c r="E1356" s="106" t="s">
        <v>593</v>
      </c>
      <c r="F1356" s="120" t="s">
        <v>5091</v>
      </c>
      <c r="G1356" s="120" t="s">
        <v>5092</v>
      </c>
    </row>
    <row r="1357" spans="1:7" ht="12" customHeight="1">
      <c r="A1357" s="104" t="s">
        <v>5093</v>
      </c>
      <c r="B1357" s="106" t="s">
        <v>584</v>
      </c>
      <c r="C1357" s="122">
        <v>83662</v>
      </c>
      <c r="D1357" s="105" t="s">
        <v>5094</v>
      </c>
      <c r="E1357" s="106" t="s">
        <v>599</v>
      </c>
      <c r="F1357" s="120" t="s">
        <v>5095</v>
      </c>
      <c r="G1357" s="120" t="s">
        <v>5096</v>
      </c>
    </row>
    <row r="1358" spans="1:7" ht="12" customHeight="1">
      <c r="A1358" s="104" t="s">
        <v>5097</v>
      </c>
      <c r="B1358" s="106" t="s">
        <v>584</v>
      </c>
      <c r="C1358" s="122">
        <v>83664</v>
      </c>
      <c r="D1358" s="105" t="s">
        <v>5098</v>
      </c>
      <c r="E1358" s="106" t="s">
        <v>593</v>
      </c>
      <c r="F1358" s="120" t="s">
        <v>5099</v>
      </c>
      <c r="G1358" s="120" t="s">
        <v>1690</v>
      </c>
    </row>
    <row r="1359" spans="1:7" ht="12" customHeight="1">
      <c r="A1359" s="104" t="s">
        <v>5100</v>
      </c>
      <c r="B1359" s="106" t="s">
        <v>584</v>
      </c>
      <c r="C1359" s="122">
        <v>83665</v>
      </c>
      <c r="D1359" s="105" t="s">
        <v>5101</v>
      </c>
      <c r="E1359" s="106" t="s">
        <v>595</v>
      </c>
      <c r="F1359" s="120" t="s">
        <v>5102</v>
      </c>
      <c r="G1359" s="120" t="s">
        <v>5103</v>
      </c>
    </row>
    <row r="1360" spans="1:7" ht="12" customHeight="1">
      <c r="A1360" s="104" t="s">
        <v>5104</v>
      </c>
      <c r="B1360" s="106" t="s">
        <v>584</v>
      </c>
      <c r="C1360" s="122">
        <v>83667</v>
      </c>
      <c r="D1360" s="105" t="s">
        <v>5105</v>
      </c>
      <c r="E1360" s="106" t="s">
        <v>599</v>
      </c>
      <c r="F1360" s="120" t="s">
        <v>5106</v>
      </c>
      <c r="G1360" s="120" t="s">
        <v>5107</v>
      </c>
    </row>
    <row r="1361" spans="1:7" ht="12" customHeight="1">
      <c r="A1361" s="104" t="s">
        <v>5108</v>
      </c>
      <c r="B1361" s="106" t="s">
        <v>584</v>
      </c>
      <c r="C1361" s="122">
        <v>83668</v>
      </c>
      <c r="D1361" s="105" t="s">
        <v>5109</v>
      </c>
      <c r="E1361" s="106" t="s">
        <v>599</v>
      </c>
      <c r="F1361" s="120" t="s">
        <v>5110</v>
      </c>
      <c r="G1361" s="120" t="s">
        <v>5111</v>
      </c>
    </row>
    <row r="1362" spans="1:7" ht="12" customHeight="1">
      <c r="A1362" s="104" t="s">
        <v>5112</v>
      </c>
      <c r="B1362" s="106" t="s">
        <v>584</v>
      </c>
      <c r="C1362" s="122">
        <v>83669</v>
      </c>
      <c r="D1362" s="105" t="s">
        <v>5113</v>
      </c>
      <c r="E1362" s="106" t="s">
        <v>595</v>
      </c>
      <c r="F1362" s="120" t="s">
        <v>3686</v>
      </c>
      <c r="G1362" s="120" t="s">
        <v>4109</v>
      </c>
    </row>
    <row r="1363" spans="1:7" ht="12" customHeight="1">
      <c r="A1363" s="104" t="s">
        <v>5114</v>
      </c>
      <c r="B1363" s="106" t="s">
        <v>584</v>
      </c>
      <c r="C1363" s="122">
        <v>83670</v>
      </c>
      <c r="D1363" s="105" t="s">
        <v>5115</v>
      </c>
      <c r="E1363" s="106" t="s">
        <v>593</v>
      </c>
      <c r="F1363" s="120" t="s">
        <v>5116</v>
      </c>
      <c r="G1363" s="120" t="s">
        <v>5117</v>
      </c>
    </row>
    <row r="1364" spans="1:7" ht="12" customHeight="1">
      <c r="A1364" s="104" t="s">
        <v>5118</v>
      </c>
      <c r="B1364" s="106" t="s">
        <v>584</v>
      </c>
      <c r="C1364" s="122">
        <v>83671</v>
      </c>
      <c r="D1364" s="105" t="s">
        <v>5119</v>
      </c>
      <c r="E1364" s="106" t="s">
        <v>593</v>
      </c>
      <c r="F1364" s="120" t="s">
        <v>5120</v>
      </c>
      <c r="G1364" s="120" t="s">
        <v>5121</v>
      </c>
    </row>
    <row r="1365" spans="1:7" ht="12" customHeight="1">
      <c r="A1365" s="104" t="s">
        <v>5122</v>
      </c>
      <c r="B1365" s="106" t="s">
        <v>584</v>
      </c>
      <c r="C1365" s="122">
        <v>83675</v>
      </c>
      <c r="D1365" s="105" t="s">
        <v>5123</v>
      </c>
      <c r="E1365" s="106" t="s">
        <v>593</v>
      </c>
      <c r="F1365" s="120" t="s">
        <v>5124</v>
      </c>
      <c r="G1365" s="120" t="s">
        <v>5125</v>
      </c>
    </row>
    <row r="1366" spans="1:7" ht="12" customHeight="1">
      <c r="A1366" s="104" t="s">
        <v>5126</v>
      </c>
      <c r="B1366" s="106" t="s">
        <v>584</v>
      </c>
      <c r="C1366" s="122">
        <v>83676</v>
      </c>
      <c r="D1366" s="105" t="s">
        <v>5127</v>
      </c>
      <c r="E1366" s="106" t="s">
        <v>593</v>
      </c>
      <c r="F1366" s="120" t="s">
        <v>5128</v>
      </c>
      <c r="G1366" s="120" t="s">
        <v>5129</v>
      </c>
    </row>
    <row r="1367" spans="1:7" ht="12" customHeight="1">
      <c r="A1367" s="104" t="s">
        <v>5130</v>
      </c>
      <c r="B1367" s="106" t="s">
        <v>584</v>
      </c>
      <c r="C1367" s="122">
        <v>83677</v>
      </c>
      <c r="D1367" s="105" t="s">
        <v>5131</v>
      </c>
      <c r="E1367" s="106" t="s">
        <v>593</v>
      </c>
      <c r="F1367" s="120" t="s">
        <v>5132</v>
      </c>
      <c r="G1367" s="120" t="s">
        <v>5133</v>
      </c>
    </row>
    <row r="1368" spans="1:7" ht="12" customHeight="1">
      <c r="A1368" s="104" t="s">
        <v>5134</v>
      </c>
      <c r="B1368" s="106" t="s">
        <v>584</v>
      </c>
      <c r="C1368" s="122">
        <v>83678</v>
      </c>
      <c r="D1368" s="105" t="s">
        <v>5135</v>
      </c>
      <c r="E1368" s="106" t="s">
        <v>593</v>
      </c>
      <c r="F1368" s="120" t="s">
        <v>5136</v>
      </c>
      <c r="G1368" s="120" t="s">
        <v>5137</v>
      </c>
    </row>
    <row r="1369" spans="1:7" ht="12" customHeight="1">
      <c r="A1369" s="104" t="s">
        <v>5138</v>
      </c>
      <c r="B1369" s="106" t="s">
        <v>584</v>
      </c>
      <c r="C1369" s="122">
        <v>83679</v>
      </c>
      <c r="D1369" s="105" t="s">
        <v>5139</v>
      </c>
      <c r="E1369" s="106" t="s">
        <v>593</v>
      </c>
      <c r="F1369" s="120" t="s">
        <v>5140</v>
      </c>
      <c r="G1369" s="120" t="s">
        <v>5141</v>
      </c>
    </row>
    <row r="1370" spans="1:7" ht="12" customHeight="1">
      <c r="A1370" s="104" t="s">
        <v>5142</v>
      </c>
      <c r="B1370" s="106" t="s">
        <v>584</v>
      </c>
      <c r="C1370" s="122">
        <v>83680</v>
      </c>
      <c r="D1370" s="105" t="s">
        <v>5143</v>
      </c>
      <c r="E1370" s="106" t="s">
        <v>593</v>
      </c>
      <c r="F1370" s="120" t="s">
        <v>5144</v>
      </c>
      <c r="G1370" s="120" t="s">
        <v>1461</v>
      </c>
    </row>
    <row r="1371" spans="1:7" ht="12" customHeight="1">
      <c r="A1371" s="104" t="s">
        <v>5145</v>
      </c>
      <c r="B1371" s="106" t="s">
        <v>584</v>
      </c>
      <c r="C1371" s="122">
        <v>83681</v>
      </c>
      <c r="D1371" s="105" t="s">
        <v>5146</v>
      </c>
      <c r="E1371" s="106" t="s">
        <v>593</v>
      </c>
      <c r="F1371" s="120" t="s">
        <v>5147</v>
      </c>
      <c r="G1371" s="120" t="s">
        <v>5148</v>
      </c>
    </row>
    <row r="1372" spans="1:7" ht="12" customHeight="1">
      <c r="A1372" s="104" t="s">
        <v>5149</v>
      </c>
      <c r="B1372" s="106" t="s">
        <v>584</v>
      </c>
      <c r="C1372" s="122">
        <v>83682</v>
      </c>
      <c r="D1372" s="105" t="s">
        <v>5150</v>
      </c>
      <c r="E1372" s="106" t="s">
        <v>599</v>
      </c>
      <c r="F1372" s="120" t="s">
        <v>5052</v>
      </c>
      <c r="G1372" s="120" t="s">
        <v>5053</v>
      </c>
    </row>
    <row r="1373" spans="1:7" ht="12" customHeight="1">
      <c r="A1373" s="104" t="s">
        <v>5151</v>
      </c>
      <c r="B1373" s="106" t="s">
        <v>584</v>
      </c>
      <c r="C1373" s="122">
        <v>83683</v>
      </c>
      <c r="D1373" s="105" t="s">
        <v>5152</v>
      </c>
      <c r="E1373" s="106" t="s">
        <v>599</v>
      </c>
      <c r="F1373" s="120" t="s">
        <v>5153</v>
      </c>
      <c r="G1373" s="120" t="s">
        <v>5154</v>
      </c>
    </row>
    <row r="1374" spans="1:7" ht="12" customHeight="1">
      <c r="A1374" s="104" t="s">
        <v>5155</v>
      </c>
      <c r="B1374" s="106" t="s">
        <v>584</v>
      </c>
      <c r="C1374" s="122">
        <v>83729</v>
      </c>
      <c r="D1374" s="105" t="s">
        <v>5156</v>
      </c>
      <c r="E1374" s="106" t="s">
        <v>595</v>
      </c>
      <c r="F1374" s="120" t="s">
        <v>5157</v>
      </c>
      <c r="G1374" s="120" t="s">
        <v>5148</v>
      </c>
    </row>
    <row r="1375" spans="1:7" ht="12" customHeight="1">
      <c r="A1375" s="104" t="s">
        <v>5158</v>
      </c>
      <c r="B1375" s="106" t="s">
        <v>584</v>
      </c>
      <c r="C1375" s="122">
        <v>83739</v>
      </c>
      <c r="D1375" s="105" t="s">
        <v>5159</v>
      </c>
      <c r="E1375" s="106" t="s">
        <v>595</v>
      </c>
      <c r="F1375" s="120" t="s">
        <v>2982</v>
      </c>
      <c r="G1375" s="120" t="s">
        <v>4524</v>
      </c>
    </row>
    <row r="1376" spans="1:7" ht="12" customHeight="1">
      <c r="A1376" s="104" t="s">
        <v>5160</v>
      </c>
      <c r="B1376" s="106" t="s">
        <v>584</v>
      </c>
      <c r="C1376" s="122">
        <v>6454</v>
      </c>
      <c r="D1376" s="105" t="s">
        <v>5161</v>
      </c>
      <c r="E1376" s="106" t="s">
        <v>599</v>
      </c>
      <c r="F1376" s="120" t="s">
        <v>5162</v>
      </c>
      <c r="G1376" s="120" t="s">
        <v>5163</v>
      </c>
    </row>
    <row r="1377" spans="1:7" ht="12" customHeight="1">
      <c r="A1377" s="104" t="s">
        <v>5164</v>
      </c>
      <c r="B1377" s="106" t="s">
        <v>584</v>
      </c>
      <c r="C1377" s="122">
        <v>73611</v>
      </c>
      <c r="D1377" s="105" t="s">
        <v>5165</v>
      </c>
      <c r="E1377" s="106" t="s">
        <v>599</v>
      </c>
      <c r="F1377" s="120" t="s">
        <v>5166</v>
      </c>
      <c r="G1377" s="120" t="s">
        <v>5167</v>
      </c>
    </row>
    <row r="1378" spans="1:7" ht="12" customHeight="1">
      <c r="A1378" s="104" t="s">
        <v>5168</v>
      </c>
      <c r="B1378" s="106" t="s">
        <v>584</v>
      </c>
      <c r="C1378" s="122">
        <v>73697</v>
      </c>
      <c r="D1378" s="105" t="s">
        <v>5169</v>
      </c>
      <c r="E1378" s="106" t="s">
        <v>599</v>
      </c>
      <c r="F1378" s="120" t="s">
        <v>5170</v>
      </c>
      <c r="G1378" s="120" t="s">
        <v>5171</v>
      </c>
    </row>
    <row r="1379" spans="1:7" ht="12" customHeight="1">
      <c r="A1379" s="104" t="s">
        <v>5172</v>
      </c>
      <c r="B1379" s="106" t="s">
        <v>584</v>
      </c>
      <c r="C1379" s="122">
        <v>73698</v>
      </c>
      <c r="D1379" s="105" t="s">
        <v>5173</v>
      </c>
      <c r="E1379" s="106" t="s">
        <v>599</v>
      </c>
      <c r="F1379" s="120" t="s">
        <v>5174</v>
      </c>
      <c r="G1379" s="120" t="s">
        <v>5175</v>
      </c>
    </row>
    <row r="1380" spans="1:7" ht="12" customHeight="1">
      <c r="A1380" s="104" t="s">
        <v>5176</v>
      </c>
      <c r="B1380" s="106" t="s">
        <v>584</v>
      </c>
      <c r="C1380" s="106" t="s">
        <v>5177</v>
      </c>
      <c r="D1380" s="105" t="s">
        <v>5178</v>
      </c>
      <c r="E1380" s="106" t="s">
        <v>595</v>
      </c>
      <c r="F1380" s="120" t="s">
        <v>5179</v>
      </c>
      <c r="G1380" s="120" t="s">
        <v>2342</v>
      </c>
    </row>
    <row r="1381" spans="1:7" ht="12" customHeight="1">
      <c r="A1381" s="104" t="s">
        <v>5180</v>
      </c>
      <c r="B1381" s="106" t="s">
        <v>584</v>
      </c>
      <c r="C1381" s="106" t="s">
        <v>5181</v>
      </c>
      <c r="D1381" s="105" t="s">
        <v>5182</v>
      </c>
      <c r="E1381" s="106" t="s">
        <v>595</v>
      </c>
      <c r="F1381" s="120" t="s">
        <v>5183</v>
      </c>
      <c r="G1381" s="120" t="s">
        <v>5184</v>
      </c>
    </row>
    <row r="1382" spans="1:7" ht="12" customHeight="1">
      <c r="A1382" s="104" t="s">
        <v>5185</v>
      </c>
      <c r="B1382" s="106" t="s">
        <v>584</v>
      </c>
      <c r="C1382" s="122">
        <v>92743</v>
      </c>
      <c r="D1382" s="105" t="s">
        <v>5186</v>
      </c>
      <c r="E1382" s="106" t="s">
        <v>599</v>
      </c>
      <c r="F1382" s="120" t="s">
        <v>5187</v>
      </c>
      <c r="G1382" s="120" t="s">
        <v>5188</v>
      </c>
    </row>
    <row r="1383" spans="1:7" ht="12" customHeight="1">
      <c r="A1383" s="104" t="s">
        <v>5189</v>
      </c>
      <c r="B1383" s="106" t="s">
        <v>584</v>
      </c>
      <c r="C1383" s="122">
        <v>92744</v>
      </c>
      <c r="D1383" s="105" t="s">
        <v>5190</v>
      </c>
      <c r="E1383" s="106" t="s">
        <v>599</v>
      </c>
      <c r="F1383" s="120" t="s">
        <v>5191</v>
      </c>
      <c r="G1383" s="120" t="s">
        <v>5192</v>
      </c>
    </row>
    <row r="1384" spans="1:7" ht="12" customHeight="1">
      <c r="A1384" s="104" t="s">
        <v>5193</v>
      </c>
      <c r="B1384" s="106" t="s">
        <v>584</v>
      </c>
      <c r="C1384" s="122">
        <v>92745</v>
      </c>
      <c r="D1384" s="105" t="s">
        <v>5194</v>
      </c>
      <c r="E1384" s="106" t="s">
        <v>599</v>
      </c>
      <c r="F1384" s="120" t="s">
        <v>5195</v>
      </c>
      <c r="G1384" s="120" t="s">
        <v>5196</v>
      </c>
    </row>
    <row r="1385" spans="1:7" ht="12" customHeight="1">
      <c r="A1385" s="104" t="s">
        <v>5197</v>
      </c>
      <c r="B1385" s="106" t="s">
        <v>584</v>
      </c>
      <c r="C1385" s="122">
        <v>92746</v>
      </c>
      <c r="D1385" s="105" t="s">
        <v>5198</v>
      </c>
      <c r="E1385" s="106" t="s">
        <v>599</v>
      </c>
      <c r="F1385" s="120" t="s">
        <v>5199</v>
      </c>
      <c r="G1385" s="120" t="s">
        <v>5200</v>
      </c>
    </row>
    <row r="1386" spans="1:7" ht="12" customHeight="1">
      <c r="A1386" s="104" t="s">
        <v>5201</v>
      </c>
      <c r="B1386" s="106" t="s">
        <v>584</v>
      </c>
      <c r="C1386" s="122">
        <v>92747</v>
      </c>
      <c r="D1386" s="105" t="s">
        <v>5202</v>
      </c>
      <c r="E1386" s="106" t="s">
        <v>599</v>
      </c>
      <c r="F1386" s="120" t="s">
        <v>5203</v>
      </c>
      <c r="G1386" s="120" t="s">
        <v>5204</v>
      </c>
    </row>
    <row r="1387" spans="1:7" ht="12" customHeight="1">
      <c r="A1387" s="104" t="s">
        <v>5205</v>
      </c>
      <c r="B1387" s="106" t="s">
        <v>584</v>
      </c>
      <c r="C1387" s="122">
        <v>92748</v>
      </c>
      <c r="D1387" s="105" t="s">
        <v>5206</v>
      </c>
      <c r="E1387" s="106" t="s">
        <v>599</v>
      </c>
      <c r="F1387" s="120" t="s">
        <v>5207</v>
      </c>
      <c r="G1387" s="120" t="s">
        <v>5208</v>
      </c>
    </row>
    <row r="1388" spans="1:7" ht="12" customHeight="1">
      <c r="A1388" s="104" t="s">
        <v>5209</v>
      </c>
      <c r="B1388" s="106" t="s">
        <v>584</v>
      </c>
      <c r="C1388" s="122">
        <v>92749</v>
      </c>
      <c r="D1388" s="105" t="s">
        <v>5210</v>
      </c>
      <c r="E1388" s="106" t="s">
        <v>599</v>
      </c>
      <c r="F1388" s="120" t="s">
        <v>5211</v>
      </c>
      <c r="G1388" s="120" t="s">
        <v>5212</v>
      </c>
    </row>
    <row r="1389" spans="1:7" ht="12" customHeight="1">
      <c r="A1389" s="104" t="s">
        <v>5213</v>
      </c>
      <c r="B1389" s="106" t="s">
        <v>584</v>
      </c>
      <c r="C1389" s="122">
        <v>92750</v>
      </c>
      <c r="D1389" s="105" t="s">
        <v>5214</v>
      </c>
      <c r="E1389" s="106" t="s">
        <v>599</v>
      </c>
      <c r="F1389" s="120" t="s">
        <v>5215</v>
      </c>
      <c r="G1389" s="120" t="s">
        <v>5216</v>
      </c>
    </row>
    <row r="1390" spans="1:7" ht="12" customHeight="1">
      <c r="A1390" s="104" t="s">
        <v>5217</v>
      </c>
      <c r="B1390" s="106" t="s">
        <v>584</v>
      </c>
      <c r="C1390" s="122">
        <v>92751</v>
      </c>
      <c r="D1390" s="105" t="s">
        <v>5218</v>
      </c>
      <c r="E1390" s="106" t="s">
        <v>599</v>
      </c>
      <c r="F1390" s="120" t="s">
        <v>5219</v>
      </c>
      <c r="G1390" s="120" t="s">
        <v>5220</v>
      </c>
    </row>
    <row r="1391" spans="1:7" ht="12" customHeight="1">
      <c r="A1391" s="104" t="s">
        <v>5221</v>
      </c>
      <c r="B1391" s="106" t="s">
        <v>584</v>
      </c>
      <c r="C1391" s="122">
        <v>92752</v>
      </c>
      <c r="D1391" s="105" t="s">
        <v>5222</v>
      </c>
      <c r="E1391" s="106" t="s">
        <v>599</v>
      </c>
      <c r="F1391" s="120" t="s">
        <v>5223</v>
      </c>
      <c r="G1391" s="120" t="s">
        <v>5224</v>
      </c>
    </row>
    <row r="1392" spans="1:7" ht="12" customHeight="1">
      <c r="A1392" s="104" t="s">
        <v>5225</v>
      </c>
      <c r="B1392" s="106" t="s">
        <v>584</v>
      </c>
      <c r="C1392" s="122">
        <v>92753</v>
      </c>
      <c r="D1392" s="105" t="s">
        <v>5226</v>
      </c>
      <c r="E1392" s="106" t="s">
        <v>599</v>
      </c>
      <c r="F1392" s="120" t="s">
        <v>5227</v>
      </c>
      <c r="G1392" s="120" t="s">
        <v>5228</v>
      </c>
    </row>
    <row r="1393" spans="1:7" ht="12" customHeight="1">
      <c r="A1393" s="104" t="s">
        <v>5229</v>
      </c>
      <c r="B1393" s="106" t="s">
        <v>584</v>
      </c>
      <c r="C1393" s="122">
        <v>92754</v>
      </c>
      <c r="D1393" s="105" t="s">
        <v>5230</v>
      </c>
      <c r="E1393" s="106" t="s">
        <v>599</v>
      </c>
      <c r="F1393" s="120" t="s">
        <v>5231</v>
      </c>
      <c r="G1393" s="120" t="s">
        <v>5232</v>
      </c>
    </row>
    <row r="1394" spans="1:7" ht="12" customHeight="1">
      <c r="A1394" s="104" t="s">
        <v>5233</v>
      </c>
      <c r="B1394" s="106" t="s">
        <v>584</v>
      </c>
      <c r="C1394" s="122">
        <v>92755</v>
      </c>
      <c r="D1394" s="105" t="s">
        <v>5234</v>
      </c>
      <c r="E1394" s="106" t="s">
        <v>595</v>
      </c>
      <c r="F1394" s="120" t="s">
        <v>5235</v>
      </c>
      <c r="G1394" s="120" t="s">
        <v>5236</v>
      </c>
    </row>
    <row r="1395" spans="1:7" ht="12" customHeight="1">
      <c r="A1395" s="104" t="s">
        <v>5237</v>
      </c>
      <c r="B1395" s="106" t="s">
        <v>584</v>
      </c>
      <c r="C1395" s="122">
        <v>92756</v>
      </c>
      <c r="D1395" s="105" t="s">
        <v>5238</v>
      </c>
      <c r="E1395" s="106" t="s">
        <v>595</v>
      </c>
      <c r="F1395" s="120" t="s">
        <v>5239</v>
      </c>
      <c r="G1395" s="120" t="s">
        <v>5240</v>
      </c>
    </row>
    <row r="1396" spans="1:7" ht="12" customHeight="1">
      <c r="A1396" s="104" t="s">
        <v>5241</v>
      </c>
      <c r="B1396" s="106" t="s">
        <v>584</v>
      </c>
      <c r="C1396" s="122">
        <v>92757</v>
      </c>
      <c r="D1396" s="105" t="s">
        <v>5242</v>
      </c>
      <c r="E1396" s="106" t="s">
        <v>595</v>
      </c>
      <c r="F1396" s="120" t="s">
        <v>5243</v>
      </c>
      <c r="G1396" s="120" t="s">
        <v>5244</v>
      </c>
    </row>
    <row r="1397" spans="1:7" ht="12" customHeight="1">
      <c r="A1397" s="104" t="s">
        <v>5245</v>
      </c>
      <c r="B1397" s="106" t="s">
        <v>584</v>
      </c>
      <c r="C1397" s="122">
        <v>92758</v>
      </c>
      <c r="D1397" s="105" t="s">
        <v>5246</v>
      </c>
      <c r="E1397" s="106" t="s">
        <v>599</v>
      </c>
      <c r="F1397" s="120" t="s">
        <v>5247</v>
      </c>
      <c r="G1397" s="120" t="s">
        <v>5248</v>
      </c>
    </row>
    <row r="1398" spans="1:7" ht="12" customHeight="1">
      <c r="A1398" s="104" t="s">
        <v>5249</v>
      </c>
      <c r="B1398" s="106" t="s">
        <v>584</v>
      </c>
      <c r="C1398" s="106" t="s">
        <v>5250</v>
      </c>
      <c r="D1398" s="105" t="s">
        <v>5251</v>
      </c>
      <c r="E1398" s="106" t="s">
        <v>599</v>
      </c>
      <c r="F1398" s="120" t="s">
        <v>5252</v>
      </c>
      <c r="G1398" s="120" t="s">
        <v>5253</v>
      </c>
    </row>
    <row r="1399" spans="1:7" ht="12" customHeight="1">
      <c r="A1399" s="104" t="s">
        <v>5254</v>
      </c>
      <c r="B1399" s="106" t="s">
        <v>584</v>
      </c>
      <c r="C1399" s="106" t="s">
        <v>5255</v>
      </c>
      <c r="D1399" s="105" t="s">
        <v>5256</v>
      </c>
      <c r="E1399" s="106" t="s">
        <v>599</v>
      </c>
      <c r="F1399" s="120" t="s">
        <v>5257</v>
      </c>
      <c r="G1399" s="120" t="s">
        <v>5258</v>
      </c>
    </row>
    <row r="1400" spans="1:7" ht="12" customHeight="1">
      <c r="A1400" s="104" t="s">
        <v>5259</v>
      </c>
      <c r="B1400" s="106" t="s">
        <v>584</v>
      </c>
      <c r="C1400" s="106" t="s">
        <v>5260</v>
      </c>
      <c r="D1400" s="105" t="s">
        <v>5261</v>
      </c>
      <c r="E1400" s="106" t="s">
        <v>599</v>
      </c>
      <c r="F1400" s="120" t="s">
        <v>5262</v>
      </c>
      <c r="G1400" s="120" t="s">
        <v>5263</v>
      </c>
    </row>
    <row r="1401" spans="1:7" ht="12" customHeight="1">
      <c r="A1401" s="104" t="s">
        <v>5264</v>
      </c>
      <c r="B1401" s="106" t="s">
        <v>584</v>
      </c>
      <c r="C1401" s="106" t="s">
        <v>5265</v>
      </c>
      <c r="D1401" s="105" t="s">
        <v>5266</v>
      </c>
      <c r="E1401" s="106" t="s">
        <v>599</v>
      </c>
      <c r="F1401" s="120" t="s">
        <v>5267</v>
      </c>
      <c r="G1401" s="120" t="s">
        <v>5268</v>
      </c>
    </row>
    <row r="1402" spans="1:7" ht="12" customHeight="1">
      <c r="A1402" s="104" t="s">
        <v>5269</v>
      </c>
      <c r="B1402" s="106" t="s">
        <v>584</v>
      </c>
      <c r="C1402" s="106" t="s">
        <v>5270</v>
      </c>
      <c r="D1402" s="105" t="s">
        <v>5271</v>
      </c>
      <c r="E1402" s="106" t="s">
        <v>599</v>
      </c>
      <c r="F1402" s="120" t="s">
        <v>5272</v>
      </c>
      <c r="G1402" s="120" t="s">
        <v>5273</v>
      </c>
    </row>
    <row r="1403" spans="1:7" ht="12" customHeight="1">
      <c r="A1403" s="104" t="s">
        <v>5274</v>
      </c>
      <c r="B1403" s="106" t="s">
        <v>584</v>
      </c>
      <c r="C1403" s="122">
        <v>91069</v>
      </c>
      <c r="D1403" s="105" t="s">
        <v>5275</v>
      </c>
      <c r="E1403" s="106" t="s">
        <v>595</v>
      </c>
      <c r="F1403" s="120" t="s">
        <v>5276</v>
      </c>
      <c r="G1403" s="120" t="s">
        <v>5277</v>
      </c>
    </row>
    <row r="1404" spans="1:7" ht="12" customHeight="1">
      <c r="A1404" s="104" t="s">
        <v>5278</v>
      </c>
      <c r="B1404" s="106" t="s">
        <v>584</v>
      </c>
      <c r="C1404" s="122">
        <v>91070</v>
      </c>
      <c r="D1404" s="105" t="s">
        <v>5279</v>
      </c>
      <c r="E1404" s="106" t="s">
        <v>595</v>
      </c>
      <c r="F1404" s="120" t="s">
        <v>5280</v>
      </c>
      <c r="G1404" s="120" t="s">
        <v>5281</v>
      </c>
    </row>
    <row r="1405" spans="1:7" ht="12" customHeight="1">
      <c r="A1405" s="104" t="s">
        <v>5282</v>
      </c>
      <c r="B1405" s="106" t="s">
        <v>584</v>
      </c>
      <c r="C1405" s="122">
        <v>91071</v>
      </c>
      <c r="D1405" s="105" t="s">
        <v>5283</v>
      </c>
      <c r="E1405" s="106" t="s">
        <v>595</v>
      </c>
      <c r="F1405" s="120" t="s">
        <v>5284</v>
      </c>
      <c r="G1405" s="120" t="s">
        <v>5285</v>
      </c>
    </row>
    <row r="1406" spans="1:7" ht="12" customHeight="1">
      <c r="A1406" s="104" t="s">
        <v>5286</v>
      </c>
      <c r="B1406" s="106" t="s">
        <v>584</v>
      </c>
      <c r="C1406" s="122">
        <v>91072</v>
      </c>
      <c r="D1406" s="105" t="s">
        <v>5287</v>
      </c>
      <c r="E1406" s="106" t="s">
        <v>595</v>
      </c>
      <c r="F1406" s="120" t="s">
        <v>5288</v>
      </c>
      <c r="G1406" s="120" t="s">
        <v>5289</v>
      </c>
    </row>
    <row r="1407" spans="1:7" ht="12" customHeight="1">
      <c r="A1407" s="104" t="s">
        <v>5290</v>
      </c>
      <c r="B1407" s="106" t="s">
        <v>584</v>
      </c>
      <c r="C1407" s="122">
        <v>91073</v>
      </c>
      <c r="D1407" s="105" t="s">
        <v>5291</v>
      </c>
      <c r="E1407" s="106" t="s">
        <v>595</v>
      </c>
      <c r="F1407" s="120" t="s">
        <v>5292</v>
      </c>
      <c r="G1407" s="120" t="s">
        <v>5293</v>
      </c>
    </row>
    <row r="1408" spans="1:7" ht="12" customHeight="1">
      <c r="A1408" s="104" t="s">
        <v>5294</v>
      </c>
      <c r="B1408" s="106" t="s">
        <v>584</v>
      </c>
      <c r="C1408" s="122">
        <v>91074</v>
      </c>
      <c r="D1408" s="105" t="s">
        <v>5295</v>
      </c>
      <c r="E1408" s="106" t="s">
        <v>595</v>
      </c>
      <c r="F1408" s="120" t="s">
        <v>5296</v>
      </c>
      <c r="G1408" s="120" t="s">
        <v>5297</v>
      </c>
    </row>
    <row r="1409" spans="1:7" ht="12" customHeight="1">
      <c r="A1409" s="104" t="s">
        <v>5298</v>
      </c>
      <c r="B1409" s="106" t="s">
        <v>584</v>
      </c>
      <c r="C1409" s="122">
        <v>91075</v>
      </c>
      <c r="D1409" s="105" t="s">
        <v>5299</v>
      </c>
      <c r="E1409" s="106" t="s">
        <v>595</v>
      </c>
      <c r="F1409" s="120" t="s">
        <v>5300</v>
      </c>
      <c r="G1409" s="120" t="s">
        <v>5301</v>
      </c>
    </row>
    <row r="1410" spans="1:7" ht="12" customHeight="1">
      <c r="A1410" s="104" t="s">
        <v>5302</v>
      </c>
      <c r="B1410" s="106" t="s">
        <v>584</v>
      </c>
      <c r="C1410" s="122">
        <v>91076</v>
      </c>
      <c r="D1410" s="105" t="s">
        <v>5303</v>
      </c>
      <c r="E1410" s="106" t="s">
        <v>595</v>
      </c>
      <c r="F1410" s="120" t="s">
        <v>5304</v>
      </c>
      <c r="G1410" s="120" t="s">
        <v>5305</v>
      </c>
    </row>
    <row r="1411" spans="1:7" ht="12" customHeight="1">
      <c r="A1411" s="104" t="s">
        <v>5306</v>
      </c>
      <c r="B1411" s="106" t="s">
        <v>584</v>
      </c>
      <c r="C1411" s="122">
        <v>91077</v>
      </c>
      <c r="D1411" s="105" t="s">
        <v>5307</v>
      </c>
      <c r="E1411" s="106" t="s">
        <v>595</v>
      </c>
      <c r="F1411" s="120" t="s">
        <v>5308</v>
      </c>
      <c r="G1411" s="120" t="s">
        <v>5309</v>
      </c>
    </row>
    <row r="1412" spans="1:7" ht="12" customHeight="1">
      <c r="A1412" s="104" t="s">
        <v>5310</v>
      </c>
      <c r="B1412" s="106" t="s">
        <v>584</v>
      </c>
      <c r="C1412" s="122">
        <v>91078</v>
      </c>
      <c r="D1412" s="105" t="s">
        <v>5311</v>
      </c>
      <c r="E1412" s="106" t="s">
        <v>595</v>
      </c>
      <c r="F1412" s="120" t="s">
        <v>5312</v>
      </c>
      <c r="G1412" s="120" t="s">
        <v>5313</v>
      </c>
    </row>
    <row r="1413" spans="1:7" ht="12" customHeight="1">
      <c r="A1413" s="104" t="s">
        <v>5314</v>
      </c>
      <c r="B1413" s="106" t="s">
        <v>584</v>
      </c>
      <c r="C1413" s="122">
        <v>91079</v>
      </c>
      <c r="D1413" s="105" t="s">
        <v>5315</v>
      </c>
      <c r="E1413" s="106" t="s">
        <v>595</v>
      </c>
      <c r="F1413" s="120" t="s">
        <v>5316</v>
      </c>
      <c r="G1413" s="120" t="s">
        <v>5317</v>
      </c>
    </row>
    <row r="1414" spans="1:7" ht="12" customHeight="1">
      <c r="A1414" s="104" t="s">
        <v>5318</v>
      </c>
      <c r="B1414" s="106" t="s">
        <v>584</v>
      </c>
      <c r="C1414" s="122">
        <v>91080</v>
      </c>
      <c r="D1414" s="105" t="s">
        <v>5319</v>
      </c>
      <c r="E1414" s="106" t="s">
        <v>595</v>
      </c>
      <c r="F1414" s="120" t="s">
        <v>5320</v>
      </c>
      <c r="G1414" s="120" t="s">
        <v>5321</v>
      </c>
    </row>
    <row r="1415" spans="1:7" ht="12" customHeight="1">
      <c r="A1415" s="104" t="s">
        <v>5322</v>
      </c>
      <c r="B1415" s="106" t="s">
        <v>584</v>
      </c>
      <c r="C1415" s="122">
        <v>91081</v>
      </c>
      <c r="D1415" s="105" t="s">
        <v>5323</v>
      </c>
      <c r="E1415" s="106" t="s">
        <v>595</v>
      </c>
      <c r="F1415" s="120" t="s">
        <v>5324</v>
      </c>
      <c r="G1415" s="120" t="s">
        <v>5325</v>
      </c>
    </row>
    <row r="1416" spans="1:7" ht="12" customHeight="1">
      <c r="A1416" s="104" t="s">
        <v>5326</v>
      </c>
      <c r="B1416" s="106" t="s">
        <v>584</v>
      </c>
      <c r="C1416" s="122">
        <v>91082</v>
      </c>
      <c r="D1416" s="105" t="s">
        <v>5327</v>
      </c>
      <c r="E1416" s="106" t="s">
        <v>595</v>
      </c>
      <c r="F1416" s="120" t="s">
        <v>5328</v>
      </c>
      <c r="G1416" s="120" t="s">
        <v>5329</v>
      </c>
    </row>
    <row r="1417" spans="1:7" ht="12" customHeight="1">
      <c r="A1417" s="104" t="s">
        <v>5330</v>
      </c>
      <c r="B1417" s="106" t="s">
        <v>584</v>
      </c>
      <c r="C1417" s="122">
        <v>91083</v>
      </c>
      <c r="D1417" s="105" t="s">
        <v>5331</v>
      </c>
      <c r="E1417" s="106" t="s">
        <v>595</v>
      </c>
      <c r="F1417" s="120" t="s">
        <v>5332</v>
      </c>
      <c r="G1417" s="120" t="s">
        <v>5333</v>
      </c>
    </row>
    <row r="1418" spans="1:7" ht="12" customHeight="1">
      <c r="A1418" s="104" t="s">
        <v>5334</v>
      </c>
      <c r="B1418" s="106" t="s">
        <v>584</v>
      </c>
      <c r="C1418" s="122">
        <v>91084</v>
      </c>
      <c r="D1418" s="105" t="s">
        <v>5335</v>
      </c>
      <c r="E1418" s="106" t="s">
        <v>595</v>
      </c>
      <c r="F1418" s="120" t="s">
        <v>5336</v>
      </c>
      <c r="G1418" s="120" t="s">
        <v>5337</v>
      </c>
    </row>
    <row r="1419" spans="1:7" ht="12" customHeight="1">
      <c r="A1419" s="104" t="s">
        <v>5338</v>
      </c>
      <c r="B1419" s="106" t="s">
        <v>584</v>
      </c>
      <c r="C1419" s="122">
        <v>91086</v>
      </c>
      <c r="D1419" s="105" t="s">
        <v>5339</v>
      </c>
      <c r="E1419" s="106" t="s">
        <v>595</v>
      </c>
      <c r="F1419" s="120" t="s">
        <v>5280</v>
      </c>
      <c r="G1419" s="120" t="s">
        <v>5340</v>
      </c>
    </row>
    <row r="1420" spans="1:7" ht="12" customHeight="1">
      <c r="A1420" s="104" t="s">
        <v>5341</v>
      </c>
      <c r="B1420" s="106" t="s">
        <v>584</v>
      </c>
      <c r="C1420" s="122">
        <v>91087</v>
      </c>
      <c r="D1420" s="105" t="s">
        <v>5342</v>
      </c>
      <c r="E1420" s="106" t="s">
        <v>595</v>
      </c>
      <c r="F1420" s="120" t="s">
        <v>5343</v>
      </c>
      <c r="G1420" s="120" t="s">
        <v>5344</v>
      </c>
    </row>
    <row r="1421" spans="1:7" ht="12" customHeight="1">
      <c r="A1421" s="104" t="s">
        <v>5345</v>
      </c>
      <c r="B1421" s="106" t="s">
        <v>584</v>
      </c>
      <c r="C1421" s="122">
        <v>91088</v>
      </c>
      <c r="D1421" s="105" t="s">
        <v>5346</v>
      </c>
      <c r="E1421" s="106" t="s">
        <v>595</v>
      </c>
      <c r="F1421" s="120" t="s">
        <v>5347</v>
      </c>
      <c r="G1421" s="120" t="s">
        <v>5348</v>
      </c>
    </row>
    <row r="1422" spans="1:7" ht="12" customHeight="1">
      <c r="A1422" s="104" t="s">
        <v>5349</v>
      </c>
      <c r="B1422" s="106" t="s">
        <v>584</v>
      </c>
      <c r="C1422" s="122">
        <v>91089</v>
      </c>
      <c r="D1422" s="105" t="s">
        <v>5350</v>
      </c>
      <c r="E1422" s="106" t="s">
        <v>595</v>
      </c>
      <c r="F1422" s="120" t="s">
        <v>5351</v>
      </c>
      <c r="G1422" s="120" t="s">
        <v>5352</v>
      </c>
    </row>
    <row r="1423" spans="1:7" ht="12" customHeight="1">
      <c r="A1423" s="104" t="s">
        <v>5353</v>
      </c>
      <c r="B1423" s="106" t="s">
        <v>584</v>
      </c>
      <c r="C1423" s="122">
        <v>91090</v>
      </c>
      <c r="D1423" s="105" t="s">
        <v>5354</v>
      </c>
      <c r="E1423" s="106" t="s">
        <v>595</v>
      </c>
      <c r="F1423" s="120" t="s">
        <v>5355</v>
      </c>
      <c r="G1423" s="120" t="s">
        <v>5356</v>
      </c>
    </row>
    <row r="1424" spans="1:7" ht="12" customHeight="1">
      <c r="A1424" s="104" t="s">
        <v>5357</v>
      </c>
      <c r="B1424" s="106" t="s">
        <v>584</v>
      </c>
      <c r="C1424" s="122">
        <v>91091</v>
      </c>
      <c r="D1424" s="105" t="s">
        <v>5358</v>
      </c>
      <c r="E1424" s="106" t="s">
        <v>595</v>
      </c>
      <c r="F1424" s="120" t="s">
        <v>1072</v>
      </c>
      <c r="G1424" s="120" t="s">
        <v>5359</v>
      </c>
    </row>
    <row r="1425" spans="1:7" ht="12" customHeight="1">
      <c r="A1425" s="104" t="s">
        <v>5360</v>
      </c>
      <c r="B1425" s="106" t="s">
        <v>584</v>
      </c>
      <c r="C1425" s="122">
        <v>91092</v>
      </c>
      <c r="D1425" s="105" t="s">
        <v>5361</v>
      </c>
      <c r="E1425" s="106" t="s">
        <v>595</v>
      </c>
      <c r="F1425" s="120" t="s">
        <v>5362</v>
      </c>
      <c r="G1425" s="120" t="s">
        <v>5363</v>
      </c>
    </row>
    <row r="1426" spans="1:7" ht="12" customHeight="1">
      <c r="A1426" s="104" t="s">
        <v>5364</v>
      </c>
      <c r="B1426" s="106" t="s">
        <v>584</v>
      </c>
      <c r="C1426" s="122">
        <v>91093</v>
      </c>
      <c r="D1426" s="105" t="s">
        <v>5365</v>
      </c>
      <c r="E1426" s="106" t="s">
        <v>595</v>
      </c>
      <c r="F1426" s="120" t="s">
        <v>5366</v>
      </c>
      <c r="G1426" s="120" t="s">
        <v>5367</v>
      </c>
    </row>
    <row r="1427" spans="1:7" ht="12" customHeight="1">
      <c r="A1427" s="104" t="s">
        <v>5368</v>
      </c>
      <c r="B1427" s="106" t="s">
        <v>584</v>
      </c>
      <c r="C1427" s="122">
        <v>91094</v>
      </c>
      <c r="D1427" s="105" t="s">
        <v>5369</v>
      </c>
      <c r="E1427" s="106" t="s">
        <v>595</v>
      </c>
      <c r="F1427" s="120" t="s">
        <v>5370</v>
      </c>
      <c r="G1427" s="120" t="s">
        <v>5371</v>
      </c>
    </row>
    <row r="1428" spans="1:7" ht="12" customHeight="1">
      <c r="A1428" s="104" t="s">
        <v>5372</v>
      </c>
      <c r="B1428" s="106" t="s">
        <v>584</v>
      </c>
      <c r="C1428" s="122">
        <v>91095</v>
      </c>
      <c r="D1428" s="105" t="s">
        <v>5373</v>
      </c>
      <c r="E1428" s="106" t="s">
        <v>595</v>
      </c>
      <c r="F1428" s="120" t="s">
        <v>5374</v>
      </c>
      <c r="G1428" s="120" t="s">
        <v>5375</v>
      </c>
    </row>
    <row r="1429" spans="1:7" ht="12" customHeight="1">
      <c r="A1429" s="104" t="s">
        <v>5376</v>
      </c>
      <c r="B1429" s="106" t="s">
        <v>584</v>
      </c>
      <c r="C1429" s="122">
        <v>91096</v>
      </c>
      <c r="D1429" s="105" t="s">
        <v>5377</v>
      </c>
      <c r="E1429" s="106" t="s">
        <v>595</v>
      </c>
      <c r="F1429" s="120" t="s">
        <v>5378</v>
      </c>
      <c r="G1429" s="120" t="s">
        <v>5379</v>
      </c>
    </row>
    <row r="1430" spans="1:7" ht="12" customHeight="1">
      <c r="A1430" s="104" t="s">
        <v>5380</v>
      </c>
      <c r="B1430" s="106" t="s">
        <v>584</v>
      </c>
      <c r="C1430" s="122">
        <v>91097</v>
      </c>
      <c r="D1430" s="105" t="s">
        <v>5381</v>
      </c>
      <c r="E1430" s="106" t="s">
        <v>595</v>
      </c>
      <c r="F1430" s="120" t="s">
        <v>5382</v>
      </c>
      <c r="G1430" s="120" t="s">
        <v>5383</v>
      </c>
    </row>
    <row r="1431" spans="1:7" ht="12" customHeight="1">
      <c r="A1431" s="104" t="s">
        <v>5384</v>
      </c>
      <c r="B1431" s="106" t="s">
        <v>584</v>
      </c>
      <c r="C1431" s="122">
        <v>91098</v>
      </c>
      <c r="D1431" s="105" t="s">
        <v>5385</v>
      </c>
      <c r="E1431" s="106" t="s">
        <v>595</v>
      </c>
      <c r="F1431" s="120" t="s">
        <v>5386</v>
      </c>
      <c r="G1431" s="120" t="s">
        <v>5387</v>
      </c>
    </row>
    <row r="1432" spans="1:7" ht="12" customHeight="1">
      <c r="A1432" s="104" t="s">
        <v>5388</v>
      </c>
      <c r="B1432" s="106" t="s">
        <v>584</v>
      </c>
      <c r="C1432" s="122">
        <v>91099</v>
      </c>
      <c r="D1432" s="105" t="s">
        <v>5389</v>
      </c>
      <c r="E1432" s="106" t="s">
        <v>595</v>
      </c>
      <c r="F1432" s="120" t="s">
        <v>5390</v>
      </c>
      <c r="G1432" s="120" t="s">
        <v>5391</v>
      </c>
    </row>
    <row r="1433" spans="1:7" ht="12" customHeight="1">
      <c r="A1433" s="104" t="s">
        <v>5392</v>
      </c>
      <c r="B1433" s="106" t="s">
        <v>584</v>
      </c>
      <c r="C1433" s="122">
        <v>91100</v>
      </c>
      <c r="D1433" s="105" t="s">
        <v>5393</v>
      </c>
      <c r="E1433" s="106" t="s">
        <v>595</v>
      </c>
      <c r="F1433" s="120" t="s">
        <v>5394</v>
      </c>
      <c r="G1433" s="120" t="s">
        <v>5395</v>
      </c>
    </row>
    <row r="1434" spans="1:7" ht="12" customHeight="1">
      <c r="A1434" s="104" t="s">
        <v>5396</v>
      </c>
      <c r="B1434" s="106" t="s">
        <v>584</v>
      </c>
      <c r="C1434" s="122">
        <v>91101</v>
      </c>
      <c r="D1434" s="105" t="s">
        <v>5397</v>
      </c>
      <c r="E1434" s="106" t="s">
        <v>595</v>
      </c>
      <c r="F1434" s="120" t="s">
        <v>5398</v>
      </c>
      <c r="G1434" s="120" t="s">
        <v>5399</v>
      </c>
    </row>
    <row r="1435" spans="1:7" ht="12" customHeight="1">
      <c r="A1435" s="104" t="s">
        <v>5400</v>
      </c>
      <c r="B1435" s="106" t="s">
        <v>584</v>
      </c>
      <c r="C1435" s="122">
        <v>93952</v>
      </c>
      <c r="D1435" s="105" t="s">
        <v>5401</v>
      </c>
      <c r="E1435" s="106" t="s">
        <v>593</v>
      </c>
      <c r="F1435" s="120" t="s">
        <v>5402</v>
      </c>
      <c r="G1435" s="120" t="s">
        <v>5403</v>
      </c>
    </row>
    <row r="1436" spans="1:7" ht="12" customHeight="1">
      <c r="A1436" s="104" t="s">
        <v>5404</v>
      </c>
      <c r="B1436" s="106" t="s">
        <v>584</v>
      </c>
      <c r="C1436" s="122">
        <v>93953</v>
      </c>
      <c r="D1436" s="105" t="s">
        <v>5405</v>
      </c>
      <c r="E1436" s="106" t="s">
        <v>593</v>
      </c>
      <c r="F1436" s="120" t="s">
        <v>5406</v>
      </c>
      <c r="G1436" s="120" t="s">
        <v>5407</v>
      </c>
    </row>
    <row r="1437" spans="1:7" ht="12" customHeight="1">
      <c r="A1437" s="104" t="s">
        <v>5408</v>
      </c>
      <c r="B1437" s="106" t="s">
        <v>584</v>
      </c>
      <c r="C1437" s="122">
        <v>93954</v>
      </c>
      <c r="D1437" s="105" t="s">
        <v>5409</v>
      </c>
      <c r="E1437" s="106" t="s">
        <v>593</v>
      </c>
      <c r="F1437" s="120" t="s">
        <v>5410</v>
      </c>
      <c r="G1437" s="120" t="s">
        <v>5411</v>
      </c>
    </row>
    <row r="1438" spans="1:7" ht="12" customHeight="1">
      <c r="A1438" s="104" t="s">
        <v>5412</v>
      </c>
      <c r="B1438" s="106" t="s">
        <v>584</v>
      </c>
      <c r="C1438" s="122">
        <v>93955</v>
      </c>
      <c r="D1438" s="105" t="s">
        <v>5413</v>
      </c>
      <c r="E1438" s="106" t="s">
        <v>593</v>
      </c>
      <c r="F1438" s="120" t="s">
        <v>5414</v>
      </c>
      <c r="G1438" s="120" t="s">
        <v>5415</v>
      </c>
    </row>
    <row r="1439" spans="1:7" ht="12" customHeight="1">
      <c r="A1439" s="104" t="s">
        <v>5416</v>
      </c>
      <c r="B1439" s="106" t="s">
        <v>584</v>
      </c>
      <c r="C1439" s="122">
        <v>93956</v>
      </c>
      <c r="D1439" s="105" t="s">
        <v>5417</v>
      </c>
      <c r="E1439" s="106" t="s">
        <v>593</v>
      </c>
      <c r="F1439" s="120" t="s">
        <v>5418</v>
      </c>
      <c r="G1439" s="120" t="s">
        <v>5419</v>
      </c>
    </row>
    <row r="1440" spans="1:7" ht="12" customHeight="1">
      <c r="A1440" s="104" t="s">
        <v>5420</v>
      </c>
      <c r="B1440" s="106" t="s">
        <v>584</v>
      </c>
      <c r="C1440" s="122">
        <v>93957</v>
      </c>
      <c r="D1440" s="105" t="s">
        <v>5421</v>
      </c>
      <c r="E1440" s="106" t="s">
        <v>593</v>
      </c>
      <c r="F1440" s="120" t="s">
        <v>5422</v>
      </c>
      <c r="G1440" s="120" t="s">
        <v>5423</v>
      </c>
    </row>
    <row r="1441" spans="1:7" ht="12" customHeight="1">
      <c r="A1441" s="104" t="s">
        <v>5424</v>
      </c>
      <c r="B1441" s="106" t="s">
        <v>584</v>
      </c>
      <c r="C1441" s="122">
        <v>93958</v>
      </c>
      <c r="D1441" s="105" t="s">
        <v>5425</v>
      </c>
      <c r="E1441" s="106" t="s">
        <v>593</v>
      </c>
      <c r="F1441" s="120" t="s">
        <v>5426</v>
      </c>
      <c r="G1441" s="120" t="s">
        <v>5427</v>
      </c>
    </row>
    <row r="1442" spans="1:7" ht="12" customHeight="1">
      <c r="A1442" s="104" t="s">
        <v>5428</v>
      </c>
      <c r="B1442" s="106" t="s">
        <v>584</v>
      </c>
      <c r="C1442" s="122">
        <v>93959</v>
      </c>
      <c r="D1442" s="105" t="s">
        <v>5429</v>
      </c>
      <c r="E1442" s="106" t="s">
        <v>593</v>
      </c>
      <c r="F1442" s="120" t="s">
        <v>5430</v>
      </c>
      <c r="G1442" s="120" t="s">
        <v>5431</v>
      </c>
    </row>
    <row r="1443" spans="1:7" ht="12" customHeight="1">
      <c r="A1443" s="104" t="s">
        <v>5432</v>
      </c>
      <c r="B1443" s="106" t="s">
        <v>584</v>
      </c>
      <c r="C1443" s="122">
        <v>93960</v>
      </c>
      <c r="D1443" s="105" t="s">
        <v>5433</v>
      </c>
      <c r="E1443" s="106" t="s">
        <v>593</v>
      </c>
      <c r="F1443" s="120" t="s">
        <v>5434</v>
      </c>
      <c r="G1443" s="120" t="s">
        <v>5435</v>
      </c>
    </row>
    <row r="1444" spans="1:7" ht="12" customHeight="1">
      <c r="A1444" s="104" t="s">
        <v>5436</v>
      </c>
      <c r="B1444" s="106" t="s">
        <v>584</v>
      </c>
      <c r="C1444" s="122">
        <v>93961</v>
      </c>
      <c r="D1444" s="105" t="s">
        <v>5437</v>
      </c>
      <c r="E1444" s="106" t="s">
        <v>593</v>
      </c>
      <c r="F1444" s="120" t="s">
        <v>5438</v>
      </c>
      <c r="G1444" s="120" t="s">
        <v>5439</v>
      </c>
    </row>
    <row r="1445" spans="1:7" ht="12" customHeight="1">
      <c r="A1445" s="104" t="s">
        <v>5440</v>
      </c>
      <c r="B1445" s="106" t="s">
        <v>584</v>
      </c>
      <c r="C1445" s="122">
        <v>93962</v>
      </c>
      <c r="D1445" s="105" t="s">
        <v>5441</v>
      </c>
      <c r="E1445" s="106" t="s">
        <v>593</v>
      </c>
      <c r="F1445" s="120" t="s">
        <v>5442</v>
      </c>
      <c r="G1445" s="120" t="s">
        <v>5443</v>
      </c>
    </row>
    <row r="1446" spans="1:7" ht="12" customHeight="1">
      <c r="A1446" s="104" t="s">
        <v>5444</v>
      </c>
      <c r="B1446" s="106" t="s">
        <v>584</v>
      </c>
      <c r="C1446" s="122">
        <v>93963</v>
      </c>
      <c r="D1446" s="105" t="s">
        <v>5445</v>
      </c>
      <c r="E1446" s="106" t="s">
        <v>593</v>
      </c>
      <c r="F1446" s="120" t="s">
        <v>5446</v>
      </c>
      <c r="G1446" s="120" t="s">
        <v>5447</v>
      </c>
    </row>
    <row r="1447" spans="1:7" ht="12" customHeight="1">
      <c r="A1447" s="104" t="s">
        <v>5448</v>
      </c>
      <c r="B1447" s="106" t="s">
        <v>584</v>
      </c>
      <c r="C1447" s="122">
        <v>93964</v>
      </c>
      <c r="D1447" s="105" t="s">
        <v>5449</v>
      </c>
      <c r="E1447" s="106" t="s">
        <v>593</v>
      </c>
      <c r="F1447" s="120" t="s">
        <v>5450</v>
      </c>
      <c r="G1447" s="120" t="s">
        <v>5451</v>
      </c>
    </row>
    <row r="1448" spans="1:7" ht="12" customHeight="1">
      <c r="A1448" s="104" t="s">
        <v>5452</v>
      </c>
      <c r="B1448" s="106" t="s">
        <v>584</v>
      </c>
      <c r="C1448" s="122">
        <v>93965</v>
      </c>
      <c r="D1448" s="105" t="s">
        <v>5453</v>
      </c>
      <c r="E1448" s="106" t="s">
        <v>593</v>
      </c>
      <c r="F1448" s="120" t="s">
        <v>5454</v>
      </c>
      <c r="G1448" s="120" t="s">
        <v>5455</v>
      </c>
    </row>
    <row r="1449" spans="1:7" ht="12" customHeight="1">
      <c r="A1449" s="104" t="s">
        <v>5456</v>
      </c>
      <c r="B1449" s="106" t="s">
        <v>584</v>
      </c>
      <c r="C1449" s="122">
        <v>93966</v>
      </c>
      <c r="D1449" s="105" t="s">
        <v>5457</v>
      </c>
      <c r="E1449" s="106" t="s">
        <v>593</v>
      </c>
      <c r="F1449" s="120" t="s">
        <v>5458</v>
      </c>
      <c r="G1449" s="120" t="s">
        <v>5459</v>
      </c>
    </row>
    <row r="1450" spans="1:7" ht="12" customHeight="1">
      <c r="A1450" s="104" t="s">
        <v>5460</v>
      </c>
      <c r="B1450" s="106" t="s">
        <v>584</v>
      </c>
      <c r="C1450" s="122">
        <v>93967</v>
      </c>
      <c r="D1450" s="105" t="s">
        <v>5461</v>
      </c>
      <c r="E1450" s="106" t="s">
        <v>593</v>
      </c>
      <c r="F1450" s="120" t="s">
        <v>5462</v>
      </c>
      <c r="G1450" s="120" t="s">
        <v>5463</v>
      </c>
    </row>
    <row r="1451" spans="1:7" ht="12" customHeight="1">
      <c r="A1451" s="104" t="s">
        <v>5464</v>
      </c>
      <c r="B1451" s="106" t="s">
        <v>584</v>
      </c>
      <c r="C1451" s="122">
        <v>93968</v>
      </c>
      <c r="D1451" s="105" t="s">
        <v>5465</v>
      </c>
      <c r="E1451" s="106" t="s">
        <v>593</v>
      </c>
      <c r="F1451" s="120" t="s">
        <v>5466</v>
      </c>
      <c r="G1451" s="120" t="s">
        <v>5467</v>
      </c>
    </row>
    <row r="1452" spans="1:7" ht="12" customHeight="1">
      <c r="A1452" s="104" t="s">
        <v>5468</v>
      </c>
      <c r="B1452" s="106" t="s">
        <v>584</v>
      </c>
      <c r="C1452" s="122">
        <v>93969</v>
      </c>
      <c r="D1452" s="105" t="s">
        <v>5469</v>
      </c>
      <c r="E1452" s="106" t="s">
        <v>593</v>
      </c>
      <c r="F1452" s="120" t="s">
        <v>5470</v>
      </c>
      <c r="G1452" s="120" t="s">
        <v>5471</v>
      </c>
    </row>
    <row r="1453" spans="1:7" ht="12" customHeight="1">
      <c r="A1453" s="104" t="s">
        <v>5472</v>
      </c>
      <c r="B1453" s="106" t="s">
        <v>584</v>
      </c>
      <c r="C1453" s="122">
        <v>93970</v>
      </c>
      <c r="D1453" s="105" t="s">
        <v>5473</v>
      </c>
      <c r="E1453" s="106" t="s">
        <v>593</v>
      </c>
      <c r="F1453" s="120" t="s">
        <v>5474</v>
      </c>
      <c r="G1453" s="120" t="s">
        <v>5475</v>
      </c>
    </row>
    <row r="1454" spans="1:7" ht="12" customHeight="1">
      <c r="A1454" s="104" t="s">
        <v>5476</v>
      </c>
      <c r="B1454" s="106" t="s">
        <v>584</v>
      </c>
      <c r="C1454" s="122">
        <v>93971</v>
      </c>
      <c r="D1454" s="105" t="s">
        <v>5477</v>
      </c>
      <c r="E1454" s="106" t="s">
        <v>593</v>
      </c>
      <c r="F1454" s="120" t="s">
        <v>5478</v>
      </c>
      <c r="G1454" s="120" t="s">
        <v>5479</v>
      </c>
    </row>
    <row r="1455" spans="1:7" ht="12" customHeight="1">
      <c r="A1455" s="104" t="s">
        <v>5480</v>
      </c>
      <c r="B1455" s="106" t="s">
        <v>584</v>
      </c>
      <c r="C1455" s="122">
        <v>95108</v>
      </c>
      <c r="D1455" s="105" t="s">
        <v>5481</v>
      </c>
      <c r="E1455" s="106" t="s">
        <v>1144</v>
      </c>
      <c r="F1455" s="120" t="s">
        <v>2779</v>
      </c>
      <c r="G1455" s="120" t="s">
        <v>5482</v>
      </c>
    </row>
    <row r="1456" spans="1:7" ht="12" customHeight="1">
      <c r="A1456" s="104" t="s">
        <v>5483</v>
      </c>
      <c r="B1456" s="106" t="s">
        <v>584</v>
      </c>
      <c r="C1456" s="122">
        <v>83690</v>
      </c>
      <c r="D1456" s="105" t="s">
        <v>5484</v>
      </c>
      <c r="E1456" s="106" t="s">
        <v>599</v>
      </c>
      <c r="F1456" s="120" t="s">
        <v>5485</v>
      </c>
      <c r="G1456" s="120" t="s">
        <v>5486</v>
      </c>
    </row>
    <row r="1457" spans="1:7" ht="12" customHeight="1">
      <c r="A1457" s="104" t="s">
        <v>5487</v>
      </c>
      <c r="B1457" s="106" t="s">
        <v>584</v>
      </c>
      <c r="C1457" s="106" t="s">
        <v>5488</v>
      </c>
      <c r="D1457" s="105" t="s">
        <v>5489</v>
      </c>
      <c r="E1457" s="106" t="s">
        <v>1144</v>
      </c>
      <c r="F1457" s="120" t="s">
        <v>5490</v>
      </c>
      <c r="G1457" s="120" t="s">
        <v>5491</v>
      </c>
    </row>
    <row r="1458" spans="1:7" ht="12" customHeight="1">
      <c r="A1458" s="104" t="s">
        <v>5492</v>
      </c>
      <c r="B1458" s="106" t="s">
        <v>584</v>
      </c>
      <c r="C1458" s="106" t="s">
        <v>5493</v>
      </c>
      <c r="D1458" s="105" t="s">
        <v>5494</v>
      </c>
      <c r="E1458" s="106" t="s">
        <v>1144</v>
      </c>
      <c r="F1458" s="120" t="s">
        <v>5495</v>
      </c>
      <c r="G1458" s="120" t="s">
        <v>5496</v>
      </c>
    </row>
    <row r="1459" spans="1:7" ht="12" customHeight="1">
      <c r="A1459" s="104" t="s">
        <v>5497</v>
      </c>
      <c r="B1459" s="106" t="s">
        <v>584</v>
      </c>
      <c r="C1459" s="106" t="s">
        <v>5498</v>
      </c>
      <c r="D1459" s="105" t="s">
        <v>5499</v>
      </c>
      <c r="E1459" s="106" t="s">
        <v>1144</v>
      </c>
      <c r="F1459" s="120" t="s">
        <v>5500</v>
      </c>
      <c r="G1459" s="120" t="s">
        <v>5501</v>
      </c>
    </row>
    <row r="1460" spans="1:7" ht="12" customHeight="1">
      <c r="A1460" s="104" t="s">
        <v>5502</v>
      </c>
      <c r="B1460" s="106" t="s">
        <v>584</v>
      </c>
      <c r="C1460" s="106" t="s">
        <v>5503</v>
      </c>
      <c r="D1460" s="105" t="s">
        <v>5504</v>
      </c>
      <c r="E1460" s="106" t="s">
        <v>1144</v>
      </c>
      <c r="F1460" s="120" t="s">
        <v>5505</v>
      </c>
      <c r="G1460" s="120" t="s">
        <v>5506</v>
      </c>
    </row>
    <row r="1461" spans="1:7" ht="12" customHeight="1">
      <c r="A1461" s="104" t="s">
        <v>5507</v>
      </c>
      <c r="B1461" s="106" t="s">
        <v>584</v>
      </c>
      <c r="C1461" s="106" t="s">
        <v>5508</v>
      </c>
      <c r="D1461" s="105" t="s">
        <v>5509</v>
      </c>
      <c r="E1461" s="106" t="s">
        <v>1144</v>
      </c>
      <c r="F1461" s="120" t="s">
        <v>5510</v>
      </c>
      <c r="G1461" s="120" t="s">
        <v>5511</v>
      </c>
    </row>
    <row r="1462" spans="1:7" ht="12" customHeight="1">
      <c r="A1462" s="104" t="s">
        <v>5512</v>
      </c>
      <c r="B1462" s="106" t="s">
        <v>584</v>
      </c>
      <c r="C1462" s="106" t="s">
        <v>5513</v>
      </c>
      <c r="D1462" s="105" t="s">
        <v>5514</v>
      </c>
      <c r="E1462" s="106" t="s">
        <v>1144</v>
      </c>
      <c r="F1462" s="120" t="s">
        <v>5515</v>
      </c>
      <c r="G1462" s="120" t="s">
        <v>5516</v>
      </c>
    </row>
    <row r="1463" spans="1:7" ht="12" customHeight="1">
      <c r="A1463" s="104" t="s">
        <v>5517</v>
      </c>
      <c r="B1463" s="106" t="s">
        <v>584</v>
      </c>
      <c r="C1463" s="106" t="s">
        <v>5518</v>
      </c>
      <c r="D1463" s="105" t="s">
        <v>5519</v>
      </c>
      <c r="E1463" s="106" t="s">
        <v>1144</v>
      </c>
      <c r="F1463" s="120" t="s">
        <v>5520</v>
      </c>
      <c r="G1463" s="120" t="s">
        <v>5521</v>
      </c>
    </row>
    <row r="1464" spans="1:7" ht="12" customHeight="1">
      <c r="A1464" s="104" t="s">
        <v>5522</v>
      </c>
      <c r="B1464" s="106" t="s">
        <v>584</v>
      </c>
      <c r="C1464" s="106" t="s">
        <v>5523</v>
      </c>
      <c r="D1464" s="105" t="s">
        <v>5524</v>
      </c>
      <c r="E1464" s="106" t="s">
        <v>1144</v>
      </c>
      <c r="F1464" s="120" t="s">
        <v>5525</v>
      </c>
      <c r="G1464" s="120" t="s">
        <v>5526</v>
      </c>
    </row>
    <row r="1465" spans="1:7" ht="12" customHeight="1">
      <c r="A1465" s="104" t="s">
        <v>5527</v>
      </c>
      <c r="B1465" s="106" t="s">
        <v>584</v>
      </c>
      <c r="C1465" s="106" t="s">
        <v>5528</v>
      </c>
      <c r="D1465" s="105" t="s">
        <v>5529</v>
      </c>
      <c r="E1465" s="106" t="s">
        <v>1144</v>
      </c>
      <c r="F1465" s="120" t="s">
        <v>5530</v>
      </c>
      <c r="G1465" s="120" t="s">
        <v>5531</v>
      </c>
    </row>
    <row r="1466" spans="1:7" ht="12" customHeight="1">
      <c r="A1466" s="104" t="s">
        <v>5532</v>
      </c>
      <c r="B1466" s="106" t="s">
        <v>584</v>
      </c>
      <c r="C1466" s="106" t="s">
        <v>5533</v>
      </c>
      <c r="D1466" s="105" t="s">
        <v>5534</v>
      </c>
      <c r="E1466" s="106" t="s">
        <v>1144</v>
      </c>
      <c r="F1466" s="120" t="s">
        <v>5535</v>
      </c>
      <c r="G1466" s="120" t="s">
        <v>5536</v>
      </c>
    </row>
    <row r="1467" spans="1:7" ht="12" customHeight="1">
      <c r="A1467" s="104" t="s">
        <v>5537</v>
      </c>
      <c r="B1467" s="106" t="s">
        <v>584</v>
      </c>
      <c r="C1467" s="106" t="s">
        <v>5538</v>
      </c>
      <c r="D1467" s="105" t="s">
        <v>5539</v>
      </c>
      <c r="E1467" s="106" t="s">
        <v>1144</v>
      </c>
      <c r="F1467" s="120" t="s">
        <v>5540</v>
      </c>
      <c r="G1467" s="120" t="s">
        <v>5541</v>
      </c>
    </row>
    <row r="1468" spans="1:7" ht="12" customHeight="1">
      <c r="A1468" s="104" t="s">
        <v>5542</v>
      </c>
      <c r="B1468" s="106" t="s">
        <v>584</v>
      </c>
      <c r="C1468" s="106" t="s">
        <v>5543</v>
      </c>
      <c r="D1468" s="105" t="s">
        <v>5544</v>
      </c>
      <c r="E1468" s="106" t="s">
        <v>1144</v>
      </c>
      <c r="F1468" s="120" t="s">
        <v>5545</v>
      </c>
      <c r="G1468" s="120" t="s">
        <v>5546</v>
      </c>
    </row>
    <row r="1469" spans="1:7" ht="12" customHeight="1">
      <c r="A1469" s="104" t="s">
        <v>5547</v>
      </c>
      <c r="B1469" s="106" t="s">
        <v>584</v>
      </c>
      <c r="C1469" s="106" t="s">
        <v>5548</v>
      </c>
      <c r="D1469" s="105" t="s">
        <v>5549</v>
      </c>
      <c r="E1469" s="106" t="s">
        <v>1144</v>
      </c>
      <c r="F1469" s="120" t="s">
        <v>5550</v>
      </c>
      <c r="G1469" s="120" t="s">
        <v>5551</v>
      </c>
    </row>
    <row r="1470" spans="1:7" ht="12" customHeight="1">
      <c r="A1470" s="104" t="s">
        <v>5552</v>
      </c>
      <c r="B1470" s="106" t="s">
        <v>584</v>
      </c>
      <c r="C1470" s="106" t="s">
        <v>5553</v>
      </c>
      <c r="D1470" s="105" t="s">
        <v>5554</v>
      </c>
      <c r="E1470" s="106" t="s">
        <v>1144</v>
      </c>
      <c r="F1470" s="120" t="s">
        <v>5555</v>
      </c>
      <c r="G1470" s="120" t="s">
        <v>5556</v>
      </c>
    </row>
    <row r="1471" spans="1:7" ht="12" customHeight="1">
      <c r="A1471" s="104" t="s">
        <v>5557</v>
      </c>
      <c r="B1471" s="106" t="s">
        <v>584</v>
      </c>
      <c r="C1471" s="106" t="s">
        <v>5558</v>
      </c>
      <c r="D1471" s="105" t="s">
        <v>5559</v>
      </c>
      <c r="E1471" s="106" t="s">
        <v>1144</v>
      </c>
      <c r="F1471" s="120" t="s">
        <v>5560</v>
      </c>
      <c r="G1471" s="120" t="s">
        <v>5561</v>
      </c>
    </row>
    <row r="1472" spans="1:7" ht="12" customHeight="1">
      <c r="A1472" s="104" t="s">
        <v>5562</v>
      </c>
      <c r="B1472" s="106" t="s">
        <v>584</v>
      </c>
      <c r="C1472" s="106" t="s">
        <v>5563</v>
      </c>
      <c r="D1472" s="105" t="s">
        <v>5564</v>
      </c>
      <c r="E1472" s="106" t="s">
        <v>1144</v>
      </c>
      <c r="F1472" s="120" t="s">
        <v>5565</v>
      </c>
      <c r="G1472" s="120" t="s">
        <v>5566</v>
      </c>
    </row>
    <row r="1473" spans="1:7" ht="12" customHeight="1">
      <c r="A1473" s="104" t="s">
        <v>5567</v>
      </c>
      <c r="B1473" s="106" t="s">
        <v>584</v>
      </c>
      <c r="C1473" s="106" t="s">
        <v>5568</v>
      </c>
      <c r="D1473" s="105" t="s">
        <v>5569</v>
      </c>
      <c r="E1473" s="106" t="s">
        <v>1144</v>
      </c>
      <c r="F1473" s="120" t="s">
        <v>5570</v>
      </c>
      <c r="G1473" s="120" t="s">
        <v>5571</v>
      </c>
    </row>
    <row r="1474" spans="1:7" ht="12" customHeight="1">
      <c r="A1474" s="104" t="s">
        <v>5572</v>
      </c>
      <c r="B1474" s="106" t="s">
        <v>584</v>
      </c>
      <c r="C1474" s="122">
        <v>83659</v>
      </c>
      <c r="D1474" s="105" t="s">
        <v>5573</v>
      </c>
      <c r="E1474" s="106" t="s">
        <v>1144</v>
      </c>
      <c r="F1474" s="120" t="s">
        <v>5574</v>
      </c>
      <c r="G1474" s="120" t="s">
        <v>5575</v>
      </c>
    </row>
    <row r="1475" spans="1:7" ht="12" customHeight="1">
      <c r="A1475" s="104" t="s">
        <v>5576</v>
      </c>
      <c r="B1475" s="106" t="s">
        <v>584</v>
      </c>
      <c r="C1475" s="122">
        <v>83716</v>
      </c>
      <c r="D1475" s="105" t="s">
        <v>5577</v>
      </c>
      <c r="E1475" s="106" t="s">
        <v>1144</v>
      </c>
      <c r="F1475" s="120" t="s">
        <v>5578</v>
      </c>
      <c r="G1475" s="120" t="s">
        <v>5579</v>
      </c>
    </row>
    <row r="1476" spans="1:7" ht="12" customHeight="1">
      <c r="A1476" s="104" t="s">
        <v>5580</v>
      </c>
      <c r="B1476" s="106" t="s">
        <v>584</v>
      </c>
      <c r="C1476" s="122">
        <v>97976</v>
      </c>
      <c r="D1476" s="105" t="s">
        <v>5581</v>
      </c>
      <c r="E1476" s="106" t="s">
        <v>1144</v>
      </c>
      <c r="F1476" s="120" t="s">
        <v>5582</v>
      </c>
      <c r="G1476" s="120" t="s">
        <v>5583</v>
      </c>
    </row>
    <row r="1477" spans="1:7" ht="12" customHeight="1">
      <c r="A1477" s="104" t="s">
        <v>5584</v>
      </c>
      <c r="B1477" s="106" t="s">
        <v>584</v>
      </c>
      <c r="C1477" s="122">
        <v>97977</v>
      </c>
      <c r="D1477" s="105" t="s">
        <v>5585</v>
      </c>
      <c r="E1477" s="106" t="s">
        <v>1144</v>
      </c>
      <c r="F1477" s="120" t="s">
        <v>5586</v>
      </c>
      <c r="G1477" s="120" t="s">
        <v>5587</v>
      </c>
    </row>
    <row r="1478" spans="1:7" ht="12" customHeight="1">
      <c r="A1478" s="104" t="s">
        <v>5588</v>
      </c>
      <c r="B1478" s="106" t="s">
        <v>584</v>
      </c>
      <c r="C1478" s="122">
        <v>97980</v>
      </c>
      <c r="D1478" s="105" t="s">
        <v>5589</v>
      </c>
      <c r="E1478" s="106" t="s">
        <v>1144</v>
      </c>
      <c r="F1478" s="120" t="s">
        <v>5590</v>
      </c>
      <c r="G1478" s="120" t="s">
        <v>5591</v>
      </c>
    </row>
    <row r="1479" spans="1:7" ht="12" customHeight="1">
      <c r="A1479" s="104" t="s">
        <v>5592</v>
      </c>
      <c r="B1479" s="106" t="s">
        <v>584</v>
      </c>
      <c r="C1479" s="122">
        <v>97981</v>
      </c>
      <c r="D1479" s="105" t="s">
        <v>5593</v>
      </c>
      <c r="E1479" s="106" t="s">
        <v>593</v>
      </c>
      <c r="F1479" s="120" t="s">
        <v>5594</v>
      </c>
      <c r="G1479" s="120" t="s">
        <v>5595</v>
      </c>
    </row>
    <row r="1480" spans="1:7" ht="12" customHeight="1">
      <c r="A1480" s="104" t="s">
        <v>5596</v>
      </c>
      <c r="B1480" s="106" t="s">
        <v>584</v>
      </c>
      <c r="C1480" s="122">
        <v>97983</v>
      </c>
      <c r="D1480" s="105" t="s">
        <v>5597</v>
      </c>
      <c r="E1480" s="106" t="s">
        <v>593</v>
      </c>
      <c r="F1480" s="120" t="s">
        <v>5598</v>
      </c>
      <c r="G1480" s="120" t="s">
        <v>5599</v>
      </c>
    </row>
    <row r="1481" spans="1:7" ht="12" customHeight="1">
      <c r="A1481" s="104" t="s">
        <v>5600</v>
      </c>
      <c r="B1481" s="106" t="s">
        <v>584</v>
      </c>
      <c r="C1481" s="122">
        <v>97985</v>
      </c>
      <c r="D1481" s="105" t="s">
        <v>5601</v>
      </c>
      <c r="E1481" s="106" t="s">
        <v>593</v>
      </c>
      <c r="F1481" s="120" t="s">
        <v>5602</v>
      </c>
      <c r="G1481" s="120" t="s">
        <v>5603</v>
      </c>
    </row>
    <row r="1482" spans="1:7" ht="12" customHeight="1">
      <c r="A1482" s="104" t="s">
        <v>5604</v>
      </c>
      <c r="B1482" s="106" t="s">
        <v>584</v>
      </c>
      <c r="C1482" s="122">
        <v>97987</v>
      </c>
      <c r="D1482" s="105" t="s">
        <v>5605</v>
      </c>
      <c r="E1482" s="106" t="s">
        <v>593</v>
      </c>
      <c r="F1482" s="120" t="s">
        <v>5606</v>
      </c>
      <c r="G1482" s="120" t="s">
        <v>5607</v>
      </c>
    </row>
    <row r="1483" spans="1:7" ht="12" customHeight="1">
      <c r="A1483" s="104" t="s">
        <v>5608</v>
      </c>
      <c r="B1483" s="106" t="s">
        <v>584</v>
      </c>
      <c r="C1483" s="122">
        <v>97988</v>
      </c>
      <c r="D1483" s="105" t="s">
        <v>5609</v>
      </c>
      <c r="E1483" s="106" t="s">
        <v>1144</v>
      </c>
      <c r="F1483" s="120" t="s">
        <v>5610</v>
      </c>
      <c r="G1483" s="120" t="s">
        <v>5611</v>
      </c>
    </row>
    <row r="1484" spans="1:7" ht="12" customHeight="1">
      <c r="A1484" s="104" t="s">
        <v>5612</v>
      </c>
      <c r="B1484" s="106" t="s">
        <v>584</v>
      </c>
      <c r="C1484" s="122">
        <v>97989</v>
      </c>
      <c r="D1484" s="105" t="s">
        <v>5613</v>
      </c>
      <c r="E1484" s="106" t="s">
        <v>593</v>
      </c>
      <c r="F1484" s="120" t="s">
        <v>5614</v>
      </c>
      <c r="G1484" s="120" t="s">
        <v>5615</v>
      </c>
    </row>
    <row r="1485" spans="1:7" ht="12" customHeight="1">
      <c r="A1485" s="104" t="s">
        <v>5616</v>
      </c>
      <c r="B1485" s="106" t="s">
        <v>584</v>
      </c>
      <c r="C1485" s="122">
        <v>97991</v>
      </c>
      <c r="D1485" s="105" t="s">
        <v>5617</v>
      </c>
      <c r="E1485" s="106" t="s">
        <v>593</v>
      </c>
      <c r="F1485" s="120" t="s">
        <v>5618</v>
      </c>
      <c r="G1485" s="120" t="s">
        <v>5619</v>
      </c>
    </row>
    <row r="1486" spans="1:7" ht="12" customHeight="1">
      <c r="A1486" s="104" t="s">
        <v>5620</v>
      </c>
      <c r="B1486" s="106" t="s">
        <v>584</v>
      </c>
      <c r="C1486" s="122">
        <v>97992</v>
      </c>
      <c r="D1486" s="105" t="s">
        <v>5621</v>
      </c>
      <c r="E1486" s="106" t="s">
        <v>1144</v>
      </c>
      <c r="F1486" s="120" t="s">
        <v>5622</v>
      </c>
      <c r="G1486" s="120" t="s">
        <v>5623</v>
      </c>
    </row>
    <row r="1487" spans="1:7" ht="12" customHeight="1">
      <c r="A1487" s="104" t="s">
        <v>5624</v>
      </c>
      <c r="B1487" s="106" t="s">
        <v>584</v>
      </c>
      <c r="C1487" s="122">
        <v>97993</v>
      </c>
      <c r="D1487" s="105" t="s">
        <v>5625</v>
      </c>
      <c r="E1487" s="106" t="s">
        <v>593</v>
      </c>
      <c r="F1487" s="120" t="s">
        <v>5626</v>
      </c>
      <c r="G1487" s="120" t="s">
        <v>5627</v>
      </c>
    </row>
    <row r="1488" spans="1:7" ht="12" customHeight="1">
      <c r="A1488" s="104" t="s">
        <v>5628</v>
      </c>
      <c r="B1488" s="106" t="s">
        <v>584</v>
      </c>
      <c r="C1488" s="122">
        <v>97994</v>
      </c>
      <c r="D1488" s="105" t="s">
        <v>5629</v>
      </c>
      <c r="E1488" s="106" t="s">
        <v>1144</v>
      </c>
      <c r="F1488" s="120" t="s">
        <v>5630</v>
      </c>
      <c r="G1488" s="120" t="s">
        <v>5631</v>
      </c>
    </row>
    <row r="1489" spans="1:7" ht="12" customHeight="1">
      <c r="A1489" s="104" t="s">
        <v>5632</v>
      </c>
      <c r="B1489" s="106" t="s">
        <v>584</v>
      </c>
      <c r="C1489" s="122">
        <v>97995</v>
      </c>
      <c r="D1489" s="105" t="s">
        <v>5633</v>
      </c>
      <c r="E1489" s="106" t="s">
        <v>593</v>
      </c>
      <c r="F1489" s="120" t="s">
        <v>5634</v>
      </c>
      <c r="G1489" s="120" t="s">
        <v>5635</v>
      </c>
    </row>
    <row r="1490" spans="1:7" ht="12" customHeight="1">
      <c r="A1490" s="104" t="s">
        <v>5636</v>
      </c>
      <c r="B1490" s="106" t="s">
        <v>584</v>
      </c>
      <c r="C1490" s="122">
        <v>97996</v>
      </c>
      <c r="D1490" s="105" t="s">
        <v>5637</v>
      </c>
      <c r="E1490" s="106" t="s">
        <v>1144</v>
      </c>
      <c r="F1490" s="120" t="s">
        <v>5638</v>
      </c>
      <c r="G1490" s="120" t="s">
        <v>5639</v>
      </c>
    </row>
    <row r="1491" spans="1:7" ht="12" customHeight="1">
      <c r="A1491" s="104" t="s">
        <v>5640</v>
      </c>
      <c r="B1491" s="106" t="s">
        <v>584</v>
      </c>
      <c r="C1491" s="122">
        <v>97997</v>
      </c>
      <c r="D1491" s="105" t="s">
        <v>5641</v>
      </c>
      <c r="E1491" s="106" t="s">
        <v>593</v>
      </c>
      <c r="F1491" s="120" t="s">
        <v>5642</v>
      </c>
      <c r="G1491" s="120" t="s">
        <v>5643</v>
      </c>
    </row>
    <row r="1492" spans="1:7" ht="12" customHeight="1">
      <c r="A1492" s="104" t="s">
        <v>5644</v>
      </c>
      <c r="B1492" s="106" t="s">
        <v>584</v>
      </c>
      <c r="C1492" s="122">
        <v>97999</v>
      </c>
      <c r="D1492" s="105" t="s">
        <v>5645</v>
      </c>
      <c r="E1492" s="106" t="s">
        <v>593</v>
      </c>
      <c r="F1492" s="120" t="s">
        <v>5646</v>
      </c>
      <c r="G1492" s="120" t="s">
        <v>5647</v>
      </c>
    </row>
    <row r="1493" spans="1:7" ht="12" customHeight="1">
      <c r="A1493" s="104" t="s">
        <v>5648</v>
      </c>
      <c r="B1493" s="106" t="s">
        <v>584</v>
      </c>
      <c r="C1493" s="122">
        <v>98001</v>
      </c>
      <c r="D1493" s="105" t="s">
        <v>5649</v>
      </c>
      <c r="E1493" s="106" t="s">
        <v>593</v>
      </c>
      <c r="F1493" s="120" t="s">
        <v>5650</v>
      </c>
      <c r="G1493" s="120" t="s">
        <v>5651</v>
      </c>
    </row>
    <row r="1494" spans="1:7" ht="12" customHeight="1">
      <c r="A1494" s="104" t="s">
        <v>5652</v>
      </c>
      <c r="B1494" s="106" t="s">
        <v>584</v>
      </c>
      <c r="C1494" s="122">
        <v>98002</v>
      </c>
      <c r="D1494" s="105" t="s">
        <v>5653</v>
      </c>
      <c r="E1494" s="106" t="s">
        <v>1144</v>
      </c>
      <c r="F1494" s="120" t="s">
        <v>5654</v>
      </c>
      <c r="G1494" s="120" t="s">
        <v>5655</v>
      </c>
    </row>
    <row r="1495" spans="1:7" ht="12" customHeight="1">
      <c r="A1495" s="104" t="s">
        <v>5656</v>
      </c>
      <c r="B1495" s="106" t="s">
        <v>584</v>
      </c>
      <c r="C1495" s="122">
        <v>98003</v>
      </c>
      <c r="D1495" s="105" t="s">
        <v>5657</v>
      </c>
      <c r="E1495" s="106" t="s">
        <v>593</v>
      </c>
      <c r="F1495" s="120" t="s">
        <v>5658</v>
      </c>
      <c r="G1495" s="120" t="s">
        <v>5659</v>
      </c>
    </row>
    <row r="1496" spans="1:7" ht="12" customHeight="1">
      <c r="A1496" s="104" t="s">
        <v>5660</v>
      </c>
      <c r="B1496" s="106" t="s">
        <v>584</v>
      </c>
      <c r="C1496" s="122">
        <v>98005</v>
      </c>
      <c r="D1496" s="105" t="s">
        <v>5661</v>
      </c>
      <c r="E1496" s="106" t="s">
        <v>593</v>
      </c>
      <c r="F1496" s="120" t="s">
        <v>5662</v>
      </c>
      <c r="G1496" s="120" t="s">
        <v>5663</v>
      </c>
    </row>
    <row r="1497" spans="1:7" ht="12" customHeight="1">
      <c r="A1497" s="104" t="s">
        <v>5664</v>
      </c>
      <c r="B1497" s="106" t="s">
        <v>584</v>
      </c>
      <c r="C1497" s="122">
        <v>98006</v>
      </c>
      <c r="D1497" s="105" t="s">
        <v>5665</v>
      </c>
      <c r="E1497" s="106" t="s">
        <v>1144</v>
      </c>
      <c r="F1497" s="120" t="s">
        <v>5666</v>
      </c>
      <c r="G1497" s="120" t="s">
        <v>5667</v>
      </c>
    </row>
    <row r="1498" spans="1:7" ht="12" customHeight="1">
      <c r="A1498" s="104" t="s">
        <v>5668</v>
      </c>
      <c r="B1498" s="106" t="s">
        <v>584</v>
      </c>
      <c r="C1498" s="122">
        <v>98007</v>
      </c>
      <c r="D1498" s="105" t="s">
        <v>5669</v>
      </c>
      <c r="E1498" s="106" t="s">
        <v>593</v>
      </c>
      <c r="F1498" s="120" t="s">
        <v>5670</v>
      </c>
      <c r="G1498" s="120" t="s">
        <v>5671</v>
      </c>
    </row>
    <row r="1499" spans="1:7" ht="12" customHeight="1">
      <c r="A1499" s="104" t="s">
        <v>5672</v>
      </c>
      <c r="B1499" s="106" t="s">
        <v>584</v>
      </c>
      <c r="C1499" s="122">
        <v>98008</v>
      </c>
      <c r="D1499" s="105" t="s">
        <v>5673</v>
      </c>
      <c r="E1499" s="106" t="s">
        <v>1144</v>
      </c>
      <c r="F1499" s="120" t="s">
        <v>5674</v>
      </c>
      <c r="G1499" s="120" t="s">
        <v>5675</v>
      </c>
    </row>
    <row r="1500" spans="1:7" ht="12" customHeight="1">
      <c r="A1500" s="104" t="s">
        <v>5676</v>
      </c>
      <c r="B1500" s="106" t="s">
        <v>584</v>
      </c>
      <c r="C1500" s="122">
        <v>98009</v>
      </c>
      <c r="D1500" s="105" t="s">
        <v>5677</v>
      </c>
      <c r="E1500" s="106" t="s">
        <v>593</v>
      </c>
      <c r="F1500" s="120" t="s">
        <v>5646</v>
      </c>
      <c r="G1500" s="120" t="s">
        <v>5647</v>
      </c>
    </row>
    <row r="1501" spans="1:7" ht="12" customHeight="1">
      <c r="A1501" s="104" t="s">
        <v>5678</v>
      </c>
      <c r="B1501" s="106" t="s">
        <v>584</v>
      </c>
      <c r="C1501" s="122">
        <v>98010</v>
      </c>
      <c r="D1501" s="105" t="s">
        <v>5679</v>
      </c>
      <c r="E1501" s="106" t="s">
        <v>1144</v>
      </c>
      <c r="F1501" s="120" t="s">
        <v>5680</v>
      </c>
      <c r="G1501" s="120" t="s">
        <v>5681</v>
      </c>
    </row>
    <row r="1502" spans="1:7" ht="12" customHeight="1">
      <c r="A1502" s="104" t="s">
        <v>5682</v>
      </c>
      <c r="B1502" s="106" t="s">
        <v>584</v>
      </c>
      <c r="C1502" s="122">
        <v>98011</v>
      </c>
      <c r="D1502" s="105" t="s">
        <v>5683</v>
      </c>
      <c r="E1502" s="106" t="s">
        <v>593</v>
      </c>
      <c r="F1502" s="120" t="s">
        <v>5650</v>
      </c>
      <c r="G1502" s="120" t="s">
        <v>5651</v>
      </c>
    </row>
    <row r="1503" spans="1:7" ht="12" customHeight="1">
      <c r="A1503" s="104" t="s">
        <v>5684</v>
      </c>
      <c r="B1503" s="106" t="s">
        <v>584</v>
      </c>
      <c r="C1503" s="122">
        <v>98012</v>
      </c>
      <c r="D1503" s="105" t="s">
        <v>5685</v>
      </c>
      <c r="E1503" s="106" t="s">
        <v>1144</v>
      </c>
      <c r="F1503" s="120" t="s">
        <v>5686</v>
      </c>
      <c r="G1503" s="120" t="s">
        <v>5687</v>
      </c>
    </row>
    <row r="1504" spans="1:7" ht="12" customHeight="1">
      <c r="A1504" s="104" t="s">
        <v>5688</v>
      </c>
      <c r="B1504" s="106" t="s">
        <v>584</v>
      </c>
      <c r="C1504" s="122">
        <v>98013</v>
      </c>
      <c r="D1504" s="105" t="s">
        <v>5689</v>
      </c>
      <c r="E1504" s="106" t="s">
        <v>593</v>
      </c>
      <c r="F1504" s="120" t="s">
        <v>5658</v>
      </c>
      <c r="G1504" s="120" t="s">
        <v>5659</v>
      </c>
    </row>
    <row r="1505" spans="1:7" ht="12" customHeight="1">
      <c r="A1505" s="104" t="s">
        <v>5690</v>
      </c>
      <c r="B1505" s="106" t="s">
        <v>584</v>
      </c>
      <c r="C1505" s="122">
        <v>98014</v>
      </c>
      <c r="D1505" s="105" t="s">
        <v>5691</v>
      </c>
      <c r="E1505" s="106" t="s">
        <v>1144</v>
      </c>
      <c r="F1505" s="120" t="s">
        <v>5692</v>
      </c>
      <c r="G1505" s="120" t="s">
        <v>5693</v>
      </c>
    </row>
    <row r="1506" spans="1:7" ht="12" customHeight="1">
      <c r="A1506" s="104" t="s">
        <v>5694</v>
      </c>
      <c r="B1506" s="106" t="s">
        <v>584</v>
      </c>
      <c r="C1506" s="122">
        <v>98015</v>
      </c>
      <c r="D1506" s="105" t="s">
        <v>5695</v>
      </c>
      <c r="E1506" s="106" t="s">
        <v>593</v>
      </c>
      <c r="F1506" s="120" t="s">
        <v>5662</v>
      </c>
      <c r="G1506" s="120" t="s">
        <v>5663</v>
      </c>
    </row>
    <row r="1507" spans="1:7" ht="12" customHeight="1">
      <c r="A1507" s="104" t="s">
        <v>5696</v>
      </c>
      <c r="B1507" s="106" t="s">
        <v>584</v>
      </c>
      <c r="C1507" s="122">
        <v>98016</v>
      </c>
      <c r="D1507" s="105" t="s">
        <v>5697</v>
      </c>
      <c r="E1507" s="106" t="s">
        <v>1144</v>
      </c>
      <c r="F1507" s="120" t="s">
        <v>5698</v>
      </c>
      <c r="G1507" s="120" t="s">
        <v>5699</v>
      </c>
    </row>
    <row r="1508" spans="1:7" ht="12" customHeight="1">
      <c r="A1508" s="104" t="s">
        <v>5700</v>
      </c>
      <c r="B1508" s="106" t="s">
        <v>584</v>
      </c>
      <c r="C1508" s="122">
        <v>98017</v>
      </c>
      <c r="D1508" s="105" t="s">
        <v>5701</v>
      </c>
      <c r="E1508" s="106" t="s">
        <v>593</v>
      </c>
      <c r="F1508" s="120" t="s">
        <v>5670</v>
      </c>
      <c r="G1508" s="120" t="s">
        <v>5671</v>
      </c>
    </row>
    <row r="1509" spans="1:7" ht="12" customHeight="1">
      <c r="A1509" s="104" t="s">
        <v>5702</v>
      </c>
      <c r="B1509" s="106" t="s">
        <v>584</v>
      </c>
      <c r="C1509" s="122">
        <v>98018</v>
      </c>
      <c r="D1509" s="105" t="s">
        <v>5703</v>
      </c>
      <c r="E1509" s="106" t="s">
        <v>1144</v>
      </c>
      <c r="F1509" s="120" t="s">
        <v>5704</v>
      </c>
      <c r="G1509" s="120" t="s">
        <v>5705</v>
      </c>
    </row>
    <row r="1510" spans="1:7" ht="12" customHeight="1">
      <c r="A1510" s="104" t="s">
        <v>5706</v>
      </c>
      <c r="B1510" s="106" t="s">
        <v>584</v>
      </c>
      <c r="C1510" s="122">
        <v>98019</v>
      </c>
      <c r="D1510" s="105" t="s">
        <v>5707</v>
      </c>
      <c r="E1510" s="106" t="s">
        <v>593</v>
      </c>
      <c r="F1510" s="120" t="s">
        <v>5708</v>
      </c>
      <c r="G1510" s="120" t="s">
        <v>5709</v>
      </c>
    </row>
    <row r="1511" spans="1:7" ht="12" customHeight="1">
      <c r="A1511" s="104" t="s">
        <v>5710</v>
      </c>
      <c r="B1511" s="106" t="s">
        <v>584</v>
      </c>
      <c r="C1511" s="122">
        <v>98020</v>
      </c>
      <c r="D1511" s="105" t="s">
        <v>5711</v>
      </c>
      <c r="E1511" s="106" t="s">
        <v>1144</v>
      </c>
      <c r="F1511" s="120" t="s">
        <v>5712</v>
      </c>
      <c r="G1511" s="120" t="s">
        <v>5713</v>
      </c>
    </row>
    <row r="1512" spans="1:7" ht="12" customHeight="1">
      <c r="A1512" s="104" t="s">
        <v>5714</v>
      </c>
      <c r="B1512" s="106" t="s">
        <v>584</v>
      </c>
      <c r="C1512" s="122">
        <v>98021</v>
      </c>
      <c r="D1512" s="105" t="s">
        <v>5715</v>
      </c>
      <c r="E1512" s="106" t="s">
        <v>593</v>
      </c>
      <c r="F1512" s="120" t="s">
        <v>5716</v>
      </c>
      <c r="G1512" s="120" t="s">
        <v>5717</v>
      </c>
    </row>
    <row r="1513" spans="1:7" ht="12" customHeight="1">
      <c r="A1513" s="104" t="s">
        <v>5718</v>
      </c>
      <c r="B1513" s="106" t="s">
        <v>584</v>
      </c>
      <c r="C1513" s="122">
        <v>98022</v>
      </c>
      <c r="D1513" s="105" t="s">
        <v>5719</v>
      </c>
      <c r="E1513" s="106" t="s">
        <v>1144</v>
      </c>
      <c r="F1513" s="120" t="s">
        <v>5720</v>
      </c>
      <c r="G1513" s="120" t="s">
        <v>5721</v>
      </c>
    </row>
    <row r="1514" spans="1:7" ht="12" customHeight="1">
      <c r="A1514" s="104" t="s">
        <v>5722</v>
      </c>
      <c r="B1514" s="106" t="s">
        <v>584</v>
      </c>
      <c r="C1514" s="122">
        <v>98023</v>
      </c>
      <c r="D1514" s="105" t="s">
        <v>5723</v>
      </c>
      <c r="E1514" s="106" t="s">
        <v>593</v>
      </c>
      <c r="F1514" s="120" t="s">
        <v>5724</v>
      </c>
      <c r="G1514" s="120" t="s">
        <v>5725</v>
      </c>
    </row>
    <row r="1515" spans="1:7" ht="12" customHeight="1">
      <c r="A1515" s="104" t="s">
        <v>5726</v>
      </c>
      <c r="B1515" s="106" t="s">
        <v>584</v>
      </c>
      <c r="C1515" s="122">
        <v>98024</v>
      </c>
      <c r="D1515" s="105" t="s">
        <v>5727</v>
      </c>
      <c r="E1515" s="106" t="s">
        <v>1144</v>
      </c>
      <c r="F1515" s="120" t="s">
        <v>5728</v>
      </c>
      <c r="G1515" s="120" t="s">
        <v>5729</v>
      </c>
    </row>
    <row r="1516" spans="1:7" ht="12" customHeight="1">
      <c r="A1516" s="104" t="s">
        <v>5730</v>
      </c>
      <c r="B1516" s="106" t="s">
        <v>584</v>
      </c>
      <c r="C1516" s="122">
        <v>98025</v>
      </c>
      <c r="D1516" s="105" t="s">
        <v>5731</v>
      </c>
      <c r="E1516" s="106" t="s">
        <v>593</v>
      </c>
      <c r="F1516" s="120" t="s">
        <v>5732</v>
      </c>
      <c r="G1516" s="120" t="s">
        <v>5733</v>
      </c>
    </row>
    <row r="1517" spans="1:7" ht="12" customHeight="1">
      <c r="A1517" s="104" t="s">
        <v>5734</v>
      </c>
      <c r="B1517" s="106" t="s">
        <v>584</v>
      </c>
      <c r="C1517" s="122">
        <v>98026</v>
      </c>
      <c r="D1517" s="105" t="s">
        <v>5735</v>
      </c>
      <c r="E1517" s="106" t="s">
        <v>1144</v>
      </c>
      <c r="F1517" s="120" t="s">
        <v>5736</v>
      </c>
      <c r="G1517" s="120" t="s">
        <v>5737</v>
      </c>
    </row>
    <row r="1518" spans="1:7" ht="12" customHeight="1">
      <c r="A1518" s="104" t="s">
        <v>5738</v>
      </c>
      <c r="B1518" s="106" t="s">
        <v>584</v>
      </c>
      <c r="C1518" s="122">
        <v>98027</v>
      </c>
      <c r="D1518" s="105" t="s">
        <v>5739</v>
      </c>
      <c r="E1518" s="106" t="s">
        <v>593</v>
      </c>
      <c r="F1518" s="120" t="s">
        <v>5708</v>
      </c>
      <c r="G1518" s="120" t="s">
        <v>5709</v>
      </c>
    </row>
    <row r="1519" spans="1:7" ht="12" customHeight="1">
      <c r="A1519" s="104" t="s">
        <v>5740</v>
      </c>
      <c r="B1519" s="106" t="s">
        <v>584</v>
      </c>
      <c r="C1519" s="122">
        <v>98028</v>
      </c>
      <c r="D1519" s="105" t="s">
        <v>5741</v>
      </c>
      <c r="E1519" s="106" t="s">
        <v>1144</v>
      </c>
      <c r="F1519" s="120" t="s">
        <v>5742</v>
      </c>
      <c r="G1519" s="120" t="s">
        <v>5743</v>
      </c>
    </row>
    <row r="1520" spans="1:7" ht="12" customHeight="1">
      <c r="A1520" s="104" t="s">
        <v>5744</v>
      </c>
      <c r="B1520" s="106" t="s">
        <v>584</v>
      </c>
      <c r="C1520" s="122">
        <v>98029</v>
      </c>
      <c r="D1520" s="105" t="s">
        <v>5745</v>
      </c>
      <c r="E1520" s="106" t="s">
        <v>593</v>
      </c>
      <c r="F1520" s="120" t="s">
        <v>5746</v>
      </c>
      <c r="G1520" s="120" t="s">
        <v>5747</v>
      </c>
    </row>
    <row r="1521" spans="1:7" ht="12" customHeight="1">
      <c r="A1521" s="104" t="s">
        <v>5748</v>
      </c>
      <c r="B1521" s="106" t="s">
        <v>584</v>
      </c>
      <c r="C1521" s="122">
        <v>98030</v>
      </c>
      <c r="D1521" s="105" t="s">
        <v>5749</v>
      </c>
      <c r="E1521" s="106" t="s">
        <v>1144</v>
      </c>
      <c r="F1521" s="120" t="s">
        <v>5750</v>
      </c>
      <c r="G1521" s="120" t="s">
        <v>5751</v>
      </c>
    </row>
    <row r="1522" spans="1:7" ht="12" customHeight="1">
      <c r="A1522" s="104" t="s">
        <v>5752</v>
      </c>
      <c r="B1522" s="106" t="s">
        <v>584</v>
      </c>
      <c r="C1522" s="122">
        <v>98031</v>
      </c>
      <c r="D1522" s="105" t="s">
        <v>5753</v>
      </c>
      <c r="E1522" s="106" t="s">
        <v>593</v>
      </c>
      <c r="F1522" s="120" t="s">
        <v>5754</v>
      </c>
      <c r="G1522" s="120" t="s">
        <v>5755</v>
      </c>
    </row>
    <row r="1523" spans="1:7" ht="12" customHeight="1">
      <c r="A1523" s="104" t="s">
        <v>5756</v>
      </c>
      <c r="B1523" s="106" t="s">
        <v>584</v>
      </c>
      <c r="C1523" s="122">
        <v>98032</v>
      </c>
      <c r="D1523" s="105" t="s">
        <v>5757</v>
      </c>
      <c r="E1523" s="106" t="s">
        <v>1144</v>
      </c>
      <c r="F1523" s="120" t="s">
        <v>5758</v>
      </c>
      <c r="G1523" s="120" t="s">
        <v>5759</v>
      </c>
    </row>
    <row r="1524" spans="1:7" ht="12" customHeight="1">
      <c r="A1524" s="104" t="s">
        <v>5760</v>
      </c>
      <c r="B1524" s="106" t="s">
        <v>584</v>
      </c>
      <c r="C1524" s="122">
        <v>98033</v>
      </c>
      <c r="D1524" s="105" t="s">
        <v>5761</v>
      </c>
      <c r="E1524" s="106" t="s">
        <v>593</v>
      </c>
      <c r="F1524" s="120" t="s">
        <v>5762</v>
      </c>
      <c r="G1524" s="120" t="s">
        <v>5763</v>
      </c>
    </row>
    <row r="1525" spans="1:7" ht="12" customHeight="1">
      <c r="A1525" s="104" t="s">
        <v>5764</v>
      </c>
      <c r="B1525" s="106" t="s">
        <v>584</v>
      </c>
      <c r="C1525" s="122">
        <v>98034</v>
      </c>
      <c r="D1525" s="105" t="s">
        <v>5765</v>
      </c>
      <c r="E1525" s="106" t="s">
        <v>1144</v>
      </c>
      <c r="F1525" s="120" t="s">
        <v>5766</v>
      </c>
      <c r="G1525" s="120" t="s">
        <v>5767</v>
      </c>
    </row>
    <row r="1526" spans="1:7" ht="12" customHeight="1">
      <c r="A1526" s="104" t="s">
        <v>5768</v>
      </c>
      <c r="B1526" s="106" t="s">
        <v>584</v>
      </c>
      <c r="C1526" s="122">
        <v>98035</v>
      </c>
      <c r="D1526" s="105" t="s">
        <v>5769</v>
      </c>
      <c r="E1526" s="106" t="s">
        <v>593</v>
      </c>
      <c r="F1526" s="120" t="s">
        <v>5746</v>
      </c>
      <c r="G1526" s="120" t="s">
        <v>5747</v>
      </c>
    </row>
    <row r="1527" spans="1:7" ht="12" customHeight="1">
      <c r="A1527" s="104" t="s">
        <v>5770</v>
      </c>
      <c r="B1527" s="106" t="s">
        <v>584</v>
      </c>
      <c r="C1527" s="122">
        <v>98036</v>
      </c>
      <c r="D1527" s="105" t="s">
        <v>5771</v>
      </c>
      <c r="E1527" s="106" t="s">
        <v>1144</v>
      </c>
      <c r="F1527" s="120" t="s">
        <v>5772</v>
      </c>
      <c r="G1527" s="120" t="s">
        <v>5773</v>
      </c>
    </row>
    <row r="1528" spans="1:7" ht="12" customHeight="1">
      <c r="A1528" s="104" t="s">
        <v>5774</v>
      </c>
      <c r="B1528" s="106" t="s">
        <v>584</v>
      </c>
      <c r="C1528" s="122">
        <v>98037</v>
      </c>
      <c r="D1528" s="105" t="s">
        <v>5775</v>
      </c>
      <c r="E1528" s="106" t="s">
        <v>593</v>
      </c>
      <c r="F1528" s="120" t="s">
        <v>5776</v>
      </c>
      <c r="G1528" s="120" t="s">
        <v>5777</v>
      </c>
    </row>
    <row r="1529" spans="1:7" ht="12" customHeight="1">
      <c r="A1529" s="104" t="s">
        <v>5778</v>
      </c>
      <c r="B1529" s="106" t="s">
        <v>584</v>
      </c>
      <c r="C1529" s="122">
        <v>98038</v>
      </c>
      <c r="D1529" s="105" t="s">
        <v>5779</v>
      </c>
      <c r="E1529" s="106" t="s">
        <v>1144</v>
      </c>
      <c r="F1529" s="120" t="s">
        <v>5780</v>
      </c>
      <c r="G1529" s="120" t="s">
        <v>5781</v>
      </c>
    </row>
    <row r="1530" spans="1:7" ht="12" customHeight="1">
      <c r="A1530" s="104" t="s">
        <v>5782</v>
      </c>
      <c r="B1530" s="106" t="s">
        <v>584</v>
      </c>
      <c r="C1530" s="122">
        <v>98039</v>
      </c>
      <c r="D1530" s="105" t="s">
        <v>5783</v>
      </c>
      <c r="E1530" s="106" t="s">
        <v>593</v>
      </c>
      <c r="F1530" s="120" t="s">
        <v>5784</v>
      </c>
      <c r="G1530" s="120" t="s">
        <v>5785</v>
      </c>
    </row>
    <row r="1531" spans="1:7" ht="12" customHeight="1">
      <c r="A1531" s="104" t="s">
        <v>5786</v>
      </c>
      <c r="B1531" s="106" t="s">
        <v>584</v>
      </c>
      <c r="C1531" s="122">
        <v>98040</v>
      </c>
      <c r="D1531" s="105" t="s">
        <v>5787</v>
      </c>
      <c r="E1531" s="106" t="s">
        <v>1144</v>
      </c>
      <c r="F1531" s="120" t="s">
        <v>5788</v>
      </c>
      <c r="G1531" s="120" t="s">
        <v>5789</v>
      </c>
    </row>
    <row r="1532" spans="1:7" ht="12" customHeight="1">
      <c r="A1532" s="104" t="s">
        <v>5790</v>
      </c>
      <c r="B1532" s="106" t="s">
        <v>584</v>
      </c>
      <c r="C1532" s="122">
        <v>98041</v>
      </c>
      <c r="D1532" s="105" t="s">
        <v>5791</v>
      </c>
      <c r="E1532" s="106" t="s">
        <v>593</v>
      </c>
      <c r="F1532" s="120" t="s">
        <v>5776</v>
      </c>
      <c r="G1532" s="120" t="s">
        <v>5777</v>
      </c>
    </row>
    <row r="1533" spans="1:7" ht="12" customHeight="1">
      <c r="A1533" s="104" t="s">
        <v>5792</v>
      </c>
      <c r="B1533" s="106" t="s">
        <v>584</v>
      </c>
      <c r="C1533" s="122">
        <v>98042</v>
      </c>
      <c r="D1533" s="105" t="s">
        <v>5793</v>
      </c>
      <c r="E1533" s="106" t="s">
        <v>1144</v>
      </c>
      <c r="F1533" s="120" t="s">
        <v>5794</v>
      </c>
      <c r="G1533" s="120" t="s">
        <v>5795</v>
      </c>
    </row>
    <row r="1534" spans="1:7" ht="12" customHeight="1">
      <c r="A1534" s="104" t="s">
        <v>5796</v>
      </c>
      <c r="B1534" s="106" t="s">
        <v>584</v>
      </c>
      <c r="C1534" s="122">
        <v>98043</v>
      </c>
      <c r="D1534" s="105" t="s">
        <v>5797</v>
      </c>
      <c r="E1534" s="106" t="s">
        <v>593</v>
      </c>
      <c r="F1534" s="120" t="s">
        <v>5798</v>
      </c>
      <c r="G1534" s="120" t="s">
        <v>5799</v>
      </c>
    </row>
    <row r="1535" spans="1:7" ht="12" customHeight="1">
      <c r="A1535" s="104" t="s">
        <v>5800</v>
      </c>
      <c r="B1535" s="106" t="s">
        <v>584</v>
      </c>
      <c r="C1535" s="122">
        <v>98044</v>
      </c>
      <c r="D1535" s="105" t="s">
        <v>5801</v>
      </c>
      <c r="E1535" s="106" t="s">
        <v>1144</v>
      </c>
      <c r="F1535" s="120" t="s">
        <v>5802</v>
      </c>
      <c r="G1535" s="120" t="s">
        <v>5803</v>
      </c>
    </row>
    <row r="1536" spans="1:7" ht="12" customHeight="1">
      <c r="A1536" s="104" t="s">
        <v>5804</v>
      </c>
      <c r="B1536" s="106" t="s">
        <v>584</v>
      </c>
      <c r="C1536" s="122">
        <v>98045</v>
      </c>
      <c r="D1536" s="105" t="s">
        <v>5805</v>
      </c>
      <c r="E1536" s="106" t="s">
        <v>593</v>
      </c>
      <c r="F1536" s="120" t="s">
        <v>5798</v>
      </c>
      <c r="G1536" s="120" t="s">
        <v>5799</v>
      </c>
    </row>
    <row r="1537" spans="1:7" ht="12" customHeight="1">
      <c r="A1537" s="104" t="s">
        <v>5806</v>
      </c>
      <c r="B1537" s="106" t="s">
        <v>584</v>
      </c>
      <c r="C1537" s="122">
        <v>98046</v>
      </c>
      <c r="D1537" s="105" t="s">
        <v>5807</v>
      </c>
      <c r="E1537" s="106" t="s">
        <v>1144</v>
      </c>
      <c r="F1537" s="120" t="s">
        <v>5808</v>
      </c>
      <c r="G1537" s="120" t="s">
        <v>5809</v>
      </c>
    </row>
    <row r="1538" spans="1:7" ht="12" customHeight="1">
      <c r="A1538" s="104" t="s">
        <v>5810</v>
      </c>
      <c r="B1538" s="106" t="s">
        <v>584</v>
      </c>
      <c r="C1538" s="122">
        <v>98047</v>
      </c>
      <c r="D1538" s="105" t="s">
        <v>5811</v>
      </c>
      <c r="E1538" s="106" t="s">
        <v>593</v>
      </c>
      <c r="F1538" s="120" t="s">
        <v>5812</v>
      </c>
      <c r="G1538" s="120" t="s">
        <v>5813</v>
      </c>
    </row>
    <row r="1539" spans="1:7" ht="12" customHeight="1">
      <c r="A1539" s="104" t="s">
        <v>5814</v>
      </c>
      <c r="B1539" s="106" t="s">
        <v>584</v>
      </c>
      <c r="C1539" s="122">
        <v>98048</v>
      </c>
      <c r="D1539" s="105" t="s">
        <v>5815</v>
      </c>
      <c r="E1539" s="106" t="s">
        <v>1144</v>
      </c>
      <c r="F1539" s="120" t="s">
        <v>5816</v>
      </c>
      <c r="G1539" s="120" t="s">
        <v>5817</v>
      </c>
    </row>
    <row r="1540" spans="1:7" ht="12" customHeight="1">
      <c r="A1540" s="104" t="s">
        <v>5818</v>
      </c>
      <c r="B1540" s="106" t="s">
        <v>584</v>
      </c>
      <c r="C1540" s="122">
        <v>98049</v>
      </c>
      <c r="D1540" s="105" t="s">
        <v>5819</v>
      </c>
      <c r="E1540" s="106" t="s">
        <v>593</v>
      </c>
      <c r="F1540" s="120" t="s">
        <v>5820</v>
      </c>
      <c r="G1540" s="120" t="s">
        <v>5821</v>
      </c>
    </row>
    <row r="1541" spans="1:7" ht="12" customHeight="1">
      <c r="A1541" s="104" t="s">
        <v>5822</v>
      </c>
      <c r="B1541" s="106" t="s">
        <v>584</v>
      </c>
      <c r="C1541" s="122">
        <v>98050</v>
      </c>
      <c r="D1541" s="105" t="s">
        <v>5823</v>
      </c>
      <c r="E1541" s="106" t="s">
        <v>593</v>
      </c>
      <c r="F1541" s="120" t="s">
        <v>5824</v>
      </c>
      <c r="G1541" s="120" t="s">
        <v>5825</v>
      </c>
    </row>
    <row r="1542" spans="1:7" ht="12" customHeight="1">
      <c r="A1542" s="104" t="s">
        <v>5826</v>
      </c>
      <c r="B1542" s="106" t="s">
        <v>584</v>
      </c>
      <c r="C1542" s="122">
        <v>98051</v>
      </c>
      <c r="D1542" s="105" t="s">
        <v>5827</v>
      </c>
      <c r="E1542" s="106" t="s">
        <v>593</v>
      </c>
      <c r="F1542" s="120" t="s">
        <v>5828</v>
      </c>
      <c r="G1542" s="120" t="s">
        <v>5829</v>
      </c>
    </row>
    <row r="1543" spans="1:7" ht="12" customHeight="1">
      <c r="A1543" s="104" t="s">
        <v>5830</v>
      </c>
      <c r="B1543" s="106" t="s">
        <v>584</v>
      </c>
      <c r="C1543" s="122">
        <v>98405</v>
      </c>
      <c r="D1543" s="105" t="s">
        <v>5831</v>
      </c>
      <c r="E1543" s="106" t="s">
        <v>1144</v>
      </c>
      <c r="F1543" s="120" t="s">
        <v>5832</v>
      </c>
      <c r="G1543" s="120" t="s">
        <v>5833</v>
      </c>
    </row>
    <row r="1544" spans="1:7" ht="12" customHeight="1">
      <c r="A1544" s="104" t="s">
        <v>5834</v>
      </c>
      <c r="B1544" s="106" t="s">
        <v>584</v>
      </c>
      <c r="C1544" s="122">
        <v>98406</v>
      </c>
      <c r="D1544" s="105" t="s">
        <v>5835</v>
      </c>
      <c r="E1544" s="106" t="s">
        <v>1144</v>
      </c>
      <c r="F1544" s="120" t="s">
        <v>5836</v>
      </c>
      <c r="G1544" s="120" t="s">
        <v>5837</v>
      </c>
    </row>
    <row r="1545" spans="1:7" ht="12" customHeight="1">
      <c r="A1545" s="104" t="s">
        <v>5838</v>
      </c>
      <c r="B1545" s="106" t="s">
        <v>584</v>
      </c>
      <c r="C1545" s="122">
        <v>98407</v>
      </c>
      <c r="D1545" s="105" t="s">
        <v>5839</v>
      </c>
      <c r="E1545" s="106" t="s">
        <v>1144</v>
      </c>
      <c r="F1545" s="120" t="s">
        <v>5840</v>
      </c>
      <c r="G1545" s="120" t="s">
        <v>5841</v>
      </c>
    </row>
    <row r="1546" spans="1:7" ht="12" customHeight="1">
      <c r="A1546" s="104" t="s">
        <v>5842</v>
      </c>
      <c r="B1546" s="106" t="s">
        <v>584</v>
      </c>
      <c r="C1546" s="122">
        <v>98408</v>
      </c>
      <c r="D1546" s="105" t="s">
        <v>5843</v>
      </c>
      <c r="E1546" s="106" t="s">
        <v>1144</v>
      </c>
      <c r="F1546" s="120" t="s">
        <v>5844</v>
      </c>
      <c r="G1546" s="120" t="s">
        <v>5845</v>
      </c>
    </row>
    <row r="1547" spans="1:7" ht="12" customHeight="1">
      <c r="A1547" s="104" t="s">
        <v>5846</v>
      </c>
      <c r="B1547" s="106" t="s">
        <v>584</v>
      </c>
      <c r="C1547" s="122">
        <v>98409</v>
      </c>
      <c r="D1547" s="105" t="s">
        <v>5847</v>
      </c>
      <c r="E1547" s="106" t="s">
        <v>593</v>
      </c>
      <c r="F1547" s="120" t="s">
        <v>5848</v>
      </c>
      <c r="G1547" s="120" t="s">
        <v>5849</v>
      </c>
    </row>
    <row r="1548" spans="1:7" ht="12" customHeight="1">
      <c r="A1548" s="104" t="s">
        <v>5850</v>
      </c>
      <c r="B1548" s="106" t="s">
        <v>584</v>
      </c>
      <c r="C1548" s="122">
        <v>98414</v>
      </c>
      <c r="D1548" s="105" t="s">
        <v>5851</v>
      </c>
      <c r="E1548" s="106" t="s">
        <v>1144</v>
      </c>
      <c r="F1548" s="120" t="s">
        <v>5852</v>
      </c>
      <c r="G1548" s="120" t="s">
        <v>5853</v>
      </c>
    </row>
    <row r="1549" spans="1:7" ht="12" customHeight="1">
      <c r="A1549" s="104" t="s">
        <v>5854</v>
      </c>
      <c r="B1549" s="106" t="s">
        <v>584</v>
      </c>
      <c r="C1549" s="122">
        <v>98415</v>
      </c>
      <c r="D1549" s="105" t="s">
        <v>5855</v>
      </c>
      <c r="E1549" s="106" t="s">
        <v>1144</v>
      </c>
      <c r="F1549" s="120" t="s">
        <v>5852</v>
      </c>
      <c r="G1549" s="120" t="s">
        <v>5853</v>
      </c>
    </row>
    <row r="1550" spans="1:7" ht="12" customHeight="1">
      <c r="A1550" s="104" t="s">
        <v>5856</v>
      </c>
      <c r="B1550" s="106" t="s">
        <v>584</v>
      </c>
      <c r="C1550" s="122">
        <v>98416</v>
      </c>
      <c r="D1550" s="105" t="s">
        <v>5857</v>
      </c>
      <c r="E1550" s="106" t="s">
        <v>1144</v>
      </c>
      <c r="F1550" s="120" t="s">
        <v>5858</v>
      </c>
      <c r="G1550" s="120" t="s">
        <v>5859</v>
      </c>
    </row>
    <row r="1551" spans="1:7" ht="12" customHeight="1">
      <c r="A1551" s="104" t="s">
        <v>5860</v>
      </c>
      <c r="B1551" s="106" t="s">
        <v>584</v>
      </c>
      <c r="C1551" s="122">
        <v>98417</v>
      </c>
      <c r="D1551" s="105" t="s">
        <v>5861</v>
      </c>
      <c r="E1551" s="106" t="s">
        <v>1144</v>
      </c>
      <c r="F1551" s="120" t="s">
        <v>5862</v>
      </c>
      <c r="G1551" s="120" t="s">
        <v>5863</v>
      </c>
    </row>
    <row r="1552" spans="1:7" ht="12" customHeight="1">
      <c r="A1552" s="104" t="s">
        <v>5864</v>
      </c>
      <c r="B1552" s="106" t="s">
        <v>584</v>
      </c>
      <c r="C1552" s="122">
        <v>98418</v>
      </c>
      <c r="D1552" s="105" t="s">
        <v>5865</v>
      </c>
      <c r="E1552" s="106" t="s">
        <v>1144</v>
      </c>
      <c r="F1552" s="120" t="s">
        <v>5866</v>
      </c>
      <c r="G1552" s="120" t="s">
        <v>5867</v>
      </c>
    </row>
    <row r="1553" spans="1:7" ht="12" customHeight="1">
      <c r="A1553" s="104" t="s">
        <v>5868</v>
      </c>
      <c r="B1553" s="106" t="s">
        <v>584</v>
      </c>
      <c r="C1553" s="122">
        <v>98419</v>
      </c>
      <c r="D1553" s="105" t="s">
        <v>5869</v>
      </c>
      <c r="E1553" s="106" t="s">
        <v>1144</v>
      </c>
      <c r="F1553" s="120" t="s">
        <v>5870</v>
      </c>
      <c r="G1553" s="120" t="s">
        <v>5871</v>
      </c>
    </row>
    <row r="1554" spans="1:7" ht="12" customHeight="1">
      <c r="A1554" s="104" t="s">
        <v>5872</v>
      </c>
      <c r="B1554" s="106" t="s">
        <v>584</v>
      </c>
      <c r="C1554" s="122">
        <v>98420</v>
      </c>
      <c r="D1554" s="105" t="s">
        <v>5873</v>
      </c>
      <c r="E1554" s="106" t="s">
        <v>1144</v>
      </c>
      <c r="F1554" s="120" t="s">
        <v>5874</v>
      </c>
      <c r="G1554" s="120" t="s">
        <v>5875</v>
      </c>
    </row>
    <row r="1555" spans="1:7" ht="12" customHeight="1">
      <c r="A1555" s="104" t="s">
        <v>5876</v>
      </c>
      <c r="B1555" s="106" t="s">
        <v>584</v>
      </c>
      <c r="C1555" s="122">
        <v>98421</v>
      </c>
      <c r="D1555" s="105" t="s">
        <v>5877</v>
      </c>
      <c r="E1555" s="106" t="s">
        <v>1144</v>
      </c>
      <c r="F1555" s="120" t="s">
        <v>5878</v>
      </c>
      <c r="G1555" s="120" t="s">
        <v>5879</v>
      </c>
    </row>
    <row r="1556" spans="1:7" ht="12" customHeight="1">
      <c r="A1556" s="104" t="s">
        <v>5880</v>
      </c>
      <c r="B1556" s="106" t="s">
        <v>584</v>
      </c>
      <c r="C1556" s="122">
        <v>98422</v>
      </c>
      <c r="D1556" s="105" t="s">
        <v>5881</v>
      </c>
      <c r="E1556" s="106" t="s">
        <v>1144</v>
      </c>
      <c r="F1556" s="120" t="s">
        <v>5882</v>
      </c>
      <c r="G1556" s="120" t="s">
        <v>5883</v>
      </c>
    </row>
    <row r="1557" spans="1:7" ht="12" customHeight="1">
      <c r="A1557" s="104" t="s">
        <v>5884</v>
      </c>
      <c r="B1557" s="106" t="s">
        <v>584</v>
      </c>
      <c r="C1557" s="122">
        <v>98423</v>
      </c>
      <c r="D1557" s="105" t="s">
        <v>5885</v>
      </c>
      <c r="E1557" s="106" t="s">
        <v>1144</v>
      </c>
      <c r="F1557" s="120" t="s">
        <v>5886</v>
      </c>
      <c r="G1557" s="120" t="s">
        <v>5887</v>
      </c>
    </row>
    <row r="1558" spans="1:7" ht="12" customHeight="1">
      <c r="A1558" s="104" t="s">
        <v>5888</v>
      </c>
      <c r="B1558" s="106" t="s">
        <v>584</v>
      </c>
      <c r="C1558" s="122">
        <v>98424</v>
      </c>
      <c r="D1558" s="105" t="s">
        <v>5889</v>
      </c>
      <c r="E1558" s="106" t="s">
        <v>1144</v>
      </c>
      <c r="F1558" s="120" t="s">
        <v>5890</v>
      </c>
      <c r="G1558" s="120" t="s">
        <v>5891</v>
      </c>
    </row>
    <row r="1559" spans="1:7" ht="12" customHeight="1">
      <c r="A1559" s="104" t="s">
        <v>5892</v>
      </c>
      <c r="B1559" s="106" t="s">
        <v>584</v>
      </c>
      <c r="C1559" s="122">
        <v>98425</v>
      </c>
      <c r="D1559" s="105" t="s">
        <v>5893</v>
      </c>
      <c r="E1559" s="106" t="s">
        <v>1144</v>
      </c>
      <c r="F1559" s="120" t="s">
        <v>5610</v>
      </c>
      <c r="G1559" s="120" t="s">
        <v>5611</v>
      </c>
    </row>
    <row r="1560" spans="1:7" ht="12" customHeight="1">
      <c r="A1560" s="104" t="s">
        <v>5894</v>
      </c>
      <c r="B1560" s="106" t="s">
        <v>584</v>
      </c>
      <c r="C1560" s="122">
        <v>98426</v>
      </c>
      <c r="D1560" s="105" t="s">
        <v>5895</v>
      </c>
      <c r="E1560" s="106" t="s">
        <v>1144</v>
      </c>
      <c r="F1560" s="120" t="s">
        <v>5896</v>
      </c>
      <c r="G1560" s="120" t="s">
        <v>5897</v>
      </c>
    </row>
    <row r="1561" spans="1:7" ht="12" customHeight="1">
      <c r="A1561" s="104" t="s">
        <v>5898</v>
      </c>
      <c r="B1561" s="106" t="s">
        <v>584</v>
      </c>
      <c r="C1561" s="122">
        <v>98427</v>
      </c>
      <c r="D1561" s="105" t="s">
        <v>5899</v>
      </c>
      <c r="E1561" s="106" t="s">
        <v>1144</v>
      </c>
      <c r="F1561" s="120" t="s">
        <v>5900</v>
      </c>
      <c r="G1561" s="120" t="s">
        <v>5901</v>
      </c>
    </row>
    <row r="1562" spans="1:7" ht="12" customHeight="1">
      <c r="A1562" s="104" t="s">
        <v>5902</v>
      </c>
      <c r="B1562" s="106" t="s">
        <v>584</v>
      </c>
      <c r="C1562" s="122">
        <v>98428</v>
      </c>
      <c r="D1562" s="105" t="s">
        <v>5903</v>
      </c>
      <c r="E1562" s="106" t="s">
        <v>1144</v>
      </c>
      <c r="F1562" s="120" t="s">
        <v>5904</v>
      </c>
      <c r="G1562" s="120" t="s">
        <v>5905</v>
      </c>
    </row>
    <row r="1563" spans="1:7" ht="12" customHeight="1">
      <c r="A1563" s="104" t="s">
        <v>5906</v>
      </c>
      <c r="B1563" s="106" t="s">
        <v>584</v>
      </c>
      <c r="C1563" s="122">
        <v>98429</v>
      </c>
      <c r="D1563" s="105" t="s">
        <v>5907</v>
      </c>
      <c r="E1563" s="106" t="s">
        <v>1144</v>
      </c>
      <c r="F1563" s="120" t="s">
        <v>5908</v>
      </c>
      <c r="G1563" s="120" t="s">
        <v>5909</v>
      </c>
    </row>
    <row r="1564" spans="1:7" ht="12" customHeight="1">
      <c r="A1564" s="104" t="s">
        <v>5910</v>
      </c>
      <c r="B1564" s="106" t="s">
        <v>584</v>
      </c>
      <c r="C1564" s="122">
        <v>98430</v>
      </c>
      <c r="D1564" s="105" t="s">
        <v>5911</v>
      </c>
      <c r="E1564" s="106" t="s">
        <v>1144</v>
      </c>
      <c r="F1564" s="120" t="s">
        <v>5912</v>
      </c>
      <c r="G1564" s="120" t="s">
        <v>5913</v>
      </c>
    </row>
    <row r="1565" spans="1:7" ht="12" customHeight="1">
      <c r="A1565" s="104" t="s">
        <v>5914</v>
      </c>
      <c r="B1565" s="106" t="s">
        <v>584</v>
      </c>
      <c r="C1565" s="122">
        <v>98431</v>
      </c>
      <c r="D1565" s="105" t="s">
        <v>5915</v>
      </c>
      <c r="E1565" s="106" t="s">
        <v>1144</v>
      </c>
      <c r="F1565" s="120" t="s">
        <v>5916</v>
      </c>
      <c r="G1565" s="120" t="s">
        <v>5917</v>
      </c>
    </row>
    <row r="1566" spans="1:7" ht="12" customHeight="1">
      <c r="A1566" s="104" t="s">
        <v>5918</v>
      </c>
      <c r="B1566" s="106" t="s">
        <v>584</v>
      </c>
      <c r="C1566" s="122">
        <v>98432</v>
      </c>
      <c r="D1566" s="105" t="s">
        <v>5919</v>
      </c>
      <c r="E1566" s="106" t="s">
        <v>1144</v>
      </c>
      <c r="F1566" s="120" t="s">
        <v>5920</v>
      </c>
      <c r="G1566" s="120" t="s">
        <v>5921</v>
      </c>
    </row>
    <row r="1567" spans="1:7" ht="12" customHeight="1">
      <c r="A1567" s="104" t="s">
        <v>5922</v>
      </c>
      <c r="B1567" s="106" t="s">
        <v>584</v>
      </c>
      <c r="C1567" s="122">
        <v>98433</v>
      </c>
      <c r="D1567" s="105" t="s">
        <v>5923</v>
      </c>
      <c r="E1567" s="106" t="s">
        <v>1144</v>
      </c>
      <c r="F1567" s="120" t="s">
        <v>5924</v>
      </c>
      <c r="G1567" s="120" t="s">
        <v>5925</v>
      </c>
    </row>
    <row r="1568" spans="1:7" ht="12" customHeight="1">
      <c r="A1568" s="104" t="s">
        <v>5926</v>
      </c>
      <c r="B1568" s="106" t="s">
        <v>584</v>
      </c>
      <c r="C1568" s="122">
        <v>98434</v>
      </c>
      <c r="D1568" s="105" t="s">
        <v>5927</v>
      </c>
      <c r="E1568" s="106" t="s">
        <v>1144</v>
      </c>
      <c r="F1568" s="120" t="s">
        <v>5928</v>
      </c>
      <c r="G1568" s="120" t="s">
        <v>5929</v>
      </c>
    </row>
    <row r="1569" spans="1:7" ht="12" customHeight="1">
      <c r="A1569" s="104" t="s">
        <v>5930</v>
      </c>
      <c r="B1569" s="106" t="s">
        <v>584</v>
      </c>
      <c r="C1569" s="122">
        <v>99240</v>
      </c>
      <c r="D1569" s="105" t="s">
        <v>5931</v>
      </c>
      <c r="E1569" s="106" t="s">
        <v>593</v>
      </c>
      <c r="F1569" s="120" t="s">
        <v>5932</v>
      </c>
      <c r="G1569" s="120" t="s">
        <v>5933</v>
      </c>
    </row>
    <row r="1570" spans="1:7" ht="12" customHeight="1">
      <c r="A1570" s="104" t="s">
        <v>5934</v>
      </c>
      <c r="B1570" s="106" t="s">
        <v>584</v>
      </c>
      <c r="C1570" s="122">
        <v>99241</v>
      </c>
      <c r="D1570" s="105" t="s">
        <v>5935</v>
      </c>
      <c r="E1570" s="106" t="s">
        <v>593</v>
      </c>
      <c r="F1570" s="120" t="s">
        <v>5936</v>
      </c>
      <c r="G1570" s="120" t="s">
        <v>5937</v>
      </c>
    </row>
    <row r="1571" spans="1:7" ht="12" customHeight="1">
      <c r="A1571" s="104" t="s">
        <v>5938</v>
      </c>
      <c r="B1571" s="106" t="s">
        <v>584</v>
      </c>
      <c r="C1571" s="122">
        <v>99242</v>
      </c>
      <c r="D1571" s="105" t="s">
        <v>5939</v>
      </c>
      <c r="E1571" s="106" t="s">
        <v>1144</v>
      </c>
      <c r="F1571" s="120" t="s">
        <v>5940</v>
      </c>
      <c r="G1571" s="120" t="s">
        <v>5941</v>
      </c>
    </row>
    <row r="1572" spans="1:7" ht="12" customHeight="1">
      <c r="A1572" s="104" t="s">
        <v>5942</v>
      </c>
      <c r="B1572" s="106" t="s">
        <v>584</v>
      </c>
      <c r="C1572" s="122">
        <v>99243</v>
      </c>
      <c r="D1572" s="105" t="s">
        <v>5943</v>
      </c>
      <c r="E1572" s="106" t="s">
        <v>593</v>
      </c>
      <c r="F1572" s="120" t="s">
        <v>5944</v>
      </c>
      <c r="G1572" s="120" t="s">
        <v>5945</v>
      </c>
    </row>
    <row r="1573" spans="1:7" ht="12" customHeight="1">
      <c r="A1573" s="104" t="s">
        <v>5946</v>
      </c>
      <c r="B1573" s="106" t="s">
        <v>584</v>
      </c>
      <c r="C1573" s="122">
        <v>99244</v>
      </c>
      <c r="D1573" s="105" t="s">
        <v>5947</v>
      </c>
      <c r="E1573" s="106" t="s">
        <v>1144</v>
      </c>
      <c r="F1573" s="120" t="s">
        <v>5948</v>
      </c>
      <c r="G1573" s="120" t="s">
        <v>5949</v>
      </c>
    </row>
    <row r="1574" spans="1:7" ht="12" customHeight="1">
      <c r="A1574" s="104" t="s">
        <v>5950</v>
      </c>
      <c r="B1574" s="106" t="s">
        <v>584</v>
      </c>
      <c r="C1574" s="122">
        <v>99246</v>
      </c>
      <c r="D1574" s="105" t="s">
        <v>5951</v>
      </c>
      <c r="E1574" s="106" t="s">
        <v>593</v>
      </c>
      <c r="F1574" s="120" t="s">
        <v>5952</v>
      </c>
      <c r="G1574" s="120" t="s">
        <v>5953</v>
      </c>
    </row>
    <row r="1575" spans="1:7" ht="12" customHeight="1">
      <c r="A1575" s="104" t="s">
        <v>5954</v>
      </c>
      <c r="B1575" s="106" t="s">
        <v>584</v>
      </c>
      <c r="C1575" s="122">
        <v>99247</v>
      </c>
      <c r="D1575" s="105" t="s">
        <v>5955</v>
      </c>
      <c r="E1575" s="106" t="s">
        <v>593</v>
      </c>
      <c r="F1575" s="120" t="s">
        <v>5956</v>
      </c>
      <c r="G1575" s="120" t="s">
        <v>5957</v>
      </c>
    </row>
    <row r="1576" spans="1:7" ht="12" customHeight="1">
      <c r="A1576" s="104" t="s">
        <v>5958</v>
      </c>
      <c r="B1576" s="106" t="s">
        <v>584</v>
      </c>
      <c r="C1576" s="122">
        <v>99248</v>
      </c>
      <c r="D1576" s="105" t="s">
        <v>5959</v>
      </c>
      <c r="E1576" s="106" t="s">
        <v>1144</v>
      </c>
      <c r="F1576" s="120" t="s">
        <v>5960</v>
      </c>
      <c r="G1576" s="120" t="s">
        <v>5961</v>
      </c>
    </row>
    <row r="1577" spans="1:7" ht="12" customHeight="1">
      <c r="A1577" s="104" t="s">
        <v>5962</v>
      </c>
      <c r="B1577" s="106" t="s">
        <v>584</v>
      </c>
      <c r="C1577" s="122">
        <v>99249</v>
      </c>
      <c r="D1577" s="105" t="s">
        <v>5963</v>
      </c>
      <c r="E1577" s="106" t="s">
        <v>593</v>
      </c>
      <c r="F1577" s="120" t="s">
        <v>5964</v>
      </c>
      <c r="G1577" s="120" t="s">
        <v>5965</v>
      </c>
    </row>
    <row r="1578" spans="1:7" ht="12" customHeight="1">
      <c r="A1578" s="104" t="s">
        <v>5966</v>
      </c>
      <c r="B1578" s="106" t="s">
        <v>584</v>
      </c>
      <c r="C1578" s="122">
        <v>99252</v>
      </c>
      <c r="D1578" s="105" t="s">
        <v>5967</v>
      </c>
      <c r="E1578" s="106" t="s">
        <v>1144</v>
      </c>
      <c r="F1578" s="120" t="s">
        <v>5968</v>
      </c>
      <c r="G1578" s="120" t="s">
        <v>5969</v>
      </c>
    </row>
    <row r="1579" spans="1:7" ht="12" customHeight="1">
      <c r="A1579" s="104" t="s">
        <v>5970</v>
      </c>
      <c r="B1579" s="106" t="s">
        <v>584</v>
      </c>
      <c r="C1579" s="122">
        <v>99254</v>
      </c>
      <c r="D1579" s="105" t="s">
        <v>5971</v>
      </c>
      <c r="E1579" s="106" t="s">
        <v>593</v>
      </c>
      <c r="F1579" s="120" t="s">
        <v>5972</v>
      </c>
      <c r="G1579" s="120" t="s">
        <v>5973</v>
      </c>
    </row>
    <row r="1580" spans="1:7" ht="12" customHeight="1">
      <c r="A1580" s="104" t="s">
        <v>5974</v>
      </c>
      <c r="B1580" s="106" t="s">
        <v>584</v>
      </c>
      <c r="C1580" s="122">
        <v>99256</v>
      </c>
      <c r="D1580" s="105" t="s">
        <v>5975</v>
      </c>
      <c r="E1580" s="106" t="s">
        <v>1144</v>
      </c>
      <c r="F1580" s="120" t="s">
        <v>5976</v>
      </c>
      <c r="G1580" s="120" t="s">
        <v>5977</v>
      </c>
    </row>
    <row r="1581" spans="1:7" ht="12" customHeight="1">
      <c r="A1581" s="104" t="s">
        <v>5978</v>
      </c>
      <c r="B1581" s="106" t="s">
        <v>584</v>
      </c>
      <c r="C1581" s="122">
        <v>99259</v>
      </c>
      <c r="D1581" s="105" t="s">
        <v>5979</v>
      </c>
      <c r="E1581" s="106" t="s">
        <v>1144</v>
      </c>
      <c r="F1581" s="120" t="s">
        <v>5980</v>
      </c>
      <c r="G1581" s="120" t="s">
        <v>5981</v>
      </c>
    </row>
    <row r="1582" spans="1:7" ht="12" customHeight="1">
      <c r="A1582" s="104" t="s">
        <v>5982</v>
      </c>
      <c r="B1582" s="106" t="s">
        <v>584</v>
      </c>
      <c r="C1582" s="122">
        <v>99261</v>
      </c>
      <c r="D1582" s="105" t="s">
        <v>5983</v>
      </c>
      <c r="E1582" s="106" t="s">
        <v>593</v>
      </c>
      <c r="F1582" s="120" t="s">
        <v>5984</v>
      </c>
      <c r="G1582" s="120" t="s">
        <v>5985</v>
      </c>
    </row>
    <row r="1583" spans="1:7" ht="12" customHeight="1">
      <c r="A1583" s="104" t="s">
        <v>5986</v>
      </c>
      <c r="B1583" s="106" t="s">
        <v>584</v>
      </c>
      <c r="C1583" s="122">
        <v>99263</v>
      </c>
      <c r="D1583" s="105" t="s">
        <v>5987</v>
      </c>
      <c r="E1583" s="106" t="s">
        <v>593</v>
      </c>
      <c r="F1583" s="120" t="s">
        <v>5988</v>
      </c>
      <c r="G1583" s="120" t="s">
        <v>5989</v>
      </c>
    </row>
    <row r="1584" spans="1:7" ht="12" customHeight="1">
      <c r="A1584" s="104" t="s">
        <v>5990</v>
      </c>
      <c r="B1584" s="106" t="s">
        <v>584</v>
      </c>
      <c r="C1584" s="122">
        <v>99265</v>
      </c>
      <c r="D1584" s="105" t="s">
        <v>5991</v>
      </c>
      <c r="E1584" s="106" t="s">
        <v>1144</v>
      </c>
      <c r="F1584" s="120" t="s">
        <v>5992</v>
      </c>
      <c r="G1584" s="120" t="s">
        <v>5993</v>
      </c>
    </row>
    <row r="1585" spans="1:7" ht="12" customHeight="1">
      <c r="A1585" s="104" t="s">
        <v>5994</v>
      </c>
      <c r="B1585" s="106" t="s">
        <v>584</v>
      </c>
      <c r="C1585" s="122">
        <v>99266</v>
      </c>
      <c r="D1585" s="105" t="s">
        <v>5995</v>
      </c>
      <c r="E1585" s="106" t="s">
        <v>593</v>
      </c>
      <c r="F1585" s="120" t="s">
        <v>5936</v>
      </c>
      <c r="G1585" s="120" t="s">
        <v>5937</v>
      </c>
    </row>
    <row r="1586" spans="1:7" ht="12" customHeight="1">
      <c r="A1586" s="104" t="s">
        <v>5996</v>
      </c>
      <c r="B1586" s="106" t="s">
        <v>584</v>
      </c>
      <c r="C1586" s="122">
        <v>99267</v>
      </c>
      <c r="D1586" s="105" t="s">
        <v>5997</v>
      </c>
      <c r="E1586" s="106" t="s">
        <v>1144</v>
      </c>
      <c r="F1586" s="120" t="s">
        <v>5998</v>
      </c>
      <c r="G1586" s="120" t="s">
        <v>5999</v>
      </c>
    </row>
    <row r="1587" spans="1:7" ht="12" customHeight="1">
      <c r="A1587" s="104" t="s">
        <v>6000</v>
      </c>
      <c r="B1587" s="106" t="s">
        <v>584</v>
      </c>
      <c r="C1587" s="122">
        <v>99269</v>
      </c>
      <c r="D1587" s="105" t="s">
        <v>6001</v>
      </c>
      <c r="E1587" s="106" t="s">
        <v>593</v>
      </c>
      <c r="F1587" s="120" t="s">
        <v>5956</v>
      </c>
      <c r="G1587" s="120" t="s">
        <v>5957</v>
      </c>
    </row>
    <row r="1588" spans="1:7" ht="12" customHeight="1">
      <c r="A1588" s="104" t="s">
        <v>6002</v>
      </c>
      <c r="B1588" s="106" t="s">
        <v>584</v>
      </c>
      <c r="C1588" s="122">
        <v>99271</v>
      </c>
      <c r="D1588" s="105" t="s">
        <v>6003</v>
      </c>
      <c r="E1588" s="106" t="s">
        <v>1144</v>
      </c>
      <c r="F1588" s="120" t="s">
        <v>6004</v>
      </c>
      <c r="G1588" s="120" t="s">
        <v>6005</v>
      </c>
    </row>
    <row r="1589" spans="1:7" ht="12" customHeight="1">
      <c r="A1589" s="104" t="s">
        <v>6006</v>
      </c>
      <c r="B1589" s="106" t="s">
        <v>584</v>
      </c>
      <c r="C1589" s="122">
        <v>99272</v>
      </c>
      <c r="D1589" s="105" t="s">
        <v>6007</v>
      </c>
      <c r="E1589" s="106" t="s">
        <v>1144</v>
      </c>
      <c r="F1589" s="120" t="s">
        <v>6008</v>
      </c>
      <c r="G1589" s="120" t="s">
        <v>6009</v>
      </c>
    </row>
    <row r="1590" spans="1:7" ht="12" customHeight="1">
      <c r="A1590" s="104" t="s">
        <v>6010</v>
      </c>
      <c r="B1590" s="106" t="s">
        <v>584</v>
      </c>
      <c r="C1590" s="122">
        <v>99273</v>
      </c>
      <c r="D1590" s="105" t="s">
        <v>6011</v>
      </c>
      <c r="E1590" s="106" t="s">
        <v>1144</v>
      </c>
      <c r="F1590" s="120" t="s">
        <v>6012</v>
      </c>
      <c r="G1590" s="120" t="s">
        <v>6013</v>
      </c>
    </row>
    <row r="1591" spans="1:7" ht="12" customHeight="1">
      <c r="A1591" s="104" t="s">
        <v>6014</v>
      </c>
      <c r="B1591" s="106" t="s">
        <v>584</v>
      </c>
      <c r="C1591" s="122">
        <v>99274</v>
      </c>
      <c r="D1591" s="105" t="s">
        <v>6015</v>
      </c>
      <c r="E1591" s="106" t="s">
        <v>1144</v>
      </c>
      <c r="F1591" s="120" t="s">
        <v>6016</v>
      </c>
      <c r="G1591" s="120" t="s">
        <v>6017</v>
      </c>
    </row>
    <row r="1592" spans="1:7" ht="12" customHeight="1">
      <c r="A1592" s="104" t="s">
        <v>6018</v>
      </c>
      <c r="B1592" s="106" t="s">
        <v>584</v>
      </c>
      <c r="C1592" s="122">
        <v>99276</v>
      </c>
      <c r="D1592" s="105" t="s">
        <v>6019</v>
      </c>
      <c r="E1592" s="106" t="s">
        <v>593</v>
      </c>
      <c r="F1592" s="120" t="s">
        <v>6020</v>
      </c>
      <c r="G1592" s="120" t="s">
        <v>6021</v>
      </c>
    </row>
    <row r="1593" spans="1:7" ht="12" customHeight="1">
      <c r="A1593" s="104" t="s">
        <v>6022</v>
      </c>
      <c r="B1593" s="106" t="s">
        <v>584</v>
      </c>
      <c r="C1593" s="122">
        <v>99277</v>
      </c>
      <c r="D1593" s="105" t="s">
        <v>6023</v>
      </c>
      <c r="E1593" s="106" t="s">
        <v>593</v>
      </c>
      <c r="F1593" s="120" t="s">
        <v>5988</v>
      </c>
      <c r="G1593" s="120" t="s">
        <v>5989</v>
      </c>
    </row>
    <row r="1594" spans="1:7" ht="12" customHeight="1">
      <c r="A1594" s="104" t="s">
        <v>6024</v>
      </c>
      <c r="B1594" s="106" t="s">
        <v>584</v>
      </c>
      <c r="C1594" s="122">
        <v>99278</v>
      </c>
      <c r="D1594" s="105" t="s">
        <v>6025</v>
      </c>
      <c r="E1594" s="106" t="s">
        <v>593</v>
      </c>
      <c r="F1594" s="120" t="s">
        <v>6026</v>
      </c>
      <c r="G1594" s="120" t="s">
        <v>6027</v>
      </c>
    </row>
    <row r="1595" spans="1:7" ht="12" customHeight="1">
      <c r="A1595" s="104" t="s">
        <v>6028</v>
      </c>
      <c r="B1595" s="106" t="s">
        <v>584</v>
      </c>
      <c r="C1595" s="122">
        <v>99279</v>
      </c>
      <c r="D1595" s="105" t="s">
        <v>6029</v>
      </c>
      <c r="E1595" s="106" t="s">
        <v>1144</v>
      </c>
      <c r="F1595" s="120" t="s">
        <v>6030</v>
      </c>
      <c r="G1595" s="120" t="s">
        <v>6031</v>
      </c>
    </row>
    <row r="1596" spans="1:7" ht="12" customHeight="1">
      <c r="A1596" s="104" t="s">
        <v>6032</v>
      </c>
      <c r="B1596" s="106" t="s">
        <v>584</v>
      </c>
      <c r="C1596" s="122">
        <v>99280</v>
      </c>
      <c r="D1596" s="105" t="s">
        <v>6033</v>
      </c>
      <c r="E1596" s="106" t="s">
        <v>1144</v>
      </c>
      <c r="F1596" s="120" t="s">
        <v>6034</v>
      </c>
      <c r="G1596" s="120" t="s">
        <v>6035</v>
      </c>
    </row>
    <row r="1597" spans="1:7" ht="12" customHeight="1">
      <c r="A1597" s="104" t="s">
        <v>6036</v>
      </c>
      <c r="B1597" s="106" t="s">
        <v>584</v>
      </c>
      <c r="C1597" s="122">
        <v>99281</v>
      </c>
      <c r="D1597" s="105" t="s">
        <v>6037</v>
      </c>
      <c r="E1597" s="106" t="s">
        <v>593</v>
      </c>
      <c r="F1597" s="120" t="s">
        <v>6020</v>
      </c>
      <c r="G1597" s="120" t="s">
        <v>6021</v>
      </c>
    </row>
    <row r="1598" spans="1:7" ht="12" customHeight="1">
      <c r="A1598" s="104" t="s">
        <v>6038</v>
      </c>
      <c r="B1598" s="106" t="s">
        <v>584</v>
      </c>
      <c r="C1598" s="122">
        <v>99282</v>
      </c>
      <c r="D1598" s="105" t="s">
        <v>6039</v>
      </c>
      <c r="E1598" s="106" t="s">
        <v>593</v>
      </c>
      <c r="F1598" s="120" t="s">
        <v>6040</v>
      </c>
      <c r="G1598" s="120" t="s">
        <v>6041</v>
      </c>
    </row>
    <row r="1599" spans="1:7" ht="12" customHeight="1">
      <c r="A1599" s="104" t="s">
        <v>6042</v>
      </c>
      <c r="B1599" s="106" t="s">
        <v>584</v>
      </c>
      <c r="C1599" s="122">
        <v>99283</v>
      </c>
      <c r="D1599" s="105" t="s">
        <v>6043</v>
      </c>
      <c r="E1599" s="106" t="s">
        <v>593</v>
      </c>
      <c r="F1599" s="120" t="s">
        <v>6044</v>
      </c>
      <c r="G1599" s="120" t="s">
        <v>6045</v>
      </c>
    </row>
    <row r="1600" spans="1:7" ht="12" customHeight="1">
      <c r="A1600" s="104" t="s">
        <v>6046</v>
      </c>
      <c r="B1600" s="106" t="s">
        <v>584</v>
      </c>
      <c r="C1600" s="122">
        <v>99284</v>
      </c>
      <c r="D1600" s="105" t="s">
        <v>6047</v>
      </c>
      <c r="E1600" s="106" t="s">
        <v>1144</v>
      </c>
      <c r="F1600" s="120" t="s">
        <v>6048</v>
      </c>
      <c r="G1600" s="120" t="s">
        <v>6049</v>
      </c>
    </row>
    <row r="1601" spans="1:7" ht="12" customHeight="1">
      <c r="A1601" s="104" t="s">
        <v>6050</v>
      </c>
      <c r="B1601" s="106" t="s">
        <v>584</v>
      </c>
      <c r="C1601" s="122">
        <v>99286</v>
      </c>
      <c r="D1601" s="105" t="s">
        <v>6051</v>
      </c>
      <c r="E1601" s="106" t="s">
        <v>1144</v>
      </c>
      <c r="F1601" s="120" t="s">
        <v>6052</v>
      </c>
      <c r="G1601" s="120" t="s">
        <v>6053</v>
      </c>
    </row>
    <row r="1602" spans="1:7" ht="12" customHeight="1">
      <c r="A1602" s="104" t="s">
        <v>6054</v>
      </c>
      <c r="B1602" s="106" t="s">
        <v>584</v>
      </c>
      <c r="C1602" s="122">
        <v>99287</v>
      </c>
      <c r="D1602" s="105" t="s">
        <v>6055</v>
      </c>
      <c r="E1602" s="106" t="s">
        <v>1144</v>
      </c>
      <c r="F1602" s="120" t="s">
        <v>6056</v>
      </c>
      <c r="G1602" s="120" t="s">
        <v>6057</v>
      </c>
    </row>
    <row r="1603" spans="1:7" ht="12" customHeight="1">
      <c r="A1603" s="104" t="s">
        <v>6058</v>
      </c>
      <c r="B1603" s="106" t="s">
        <v>584</v>
      </c>
      <c r="C1603" s="122">
        <v>99288</v>
      </c>
      <c r="D1603" s="105" t="s">
        <v>6059</v>
      </c>
      <c r="E1603" s="106" t="s">
        <v>593</v>
      </c>
      <c r="F1603" s="120" t="s">
        <v>6060</v>
      </c>
      <c r="G1603" s="120" t="s">
        <v>6061</v>
      </c>
    </row>
    <row r="1604" spans="1:7" ht="12" customHeight="1">
      <c r="A1604" s="104" t="s">
        <v>6062</v>
      </c>
      <c r="B1604" s="106" t="s">
        <v>584</v>
      </c>
      <c r="C1604" s="122">
        <v>99289</v>
      </c>
      <c r="D1604" s="105" t="s">
        <v>6063</v>
      </c>
      <c r="E1604" s="106" t="s">
        <v>593</v>
      </c>
      <c r="F1604" s="120" t="s">
        <v>6064</v>
      </c>
      <c r="G1604" s="120" t="s">
        <v>6065</v>
      </c>
    </row>
    <row r="1605" spans="1:7" ht="12" customHeight="1">
      <c r="A1605" s="104" t="s">
        <v>6066</v>
      </c>
      <c r="B1605" s="106" t="s">
        <v>584</v>
      </c>
      <c r="C1605" s="122">
        <v>99290</v>
      </c>
      <c r="D1605" s="105" t="s">
        <v>6067</v>
      </c>
      <c r="E1605" s="106" t="s">
        <v>1144</v>
      </c>
      <c r="F1605" s="120" t="s">
        <v>6068</v>
      </c>
      <c r="G1605" s="120" t="s">
        <v>6069</v>
      </c>
    </row>
    <row r="1606" spans="1:7" ht="12" customHeight="1">
      <c r="A1606" s="104" t="s">
        <v>6070</v>
      </c>
      <c r="B1606" s="106" t="s">
        <v>584</v>
      </c>
      <c r="C1606" s="122">
        <v>99291</v>
      </c>
      <c r="D1606" s="105" t="s">
        <v>6071</v>
      </c>
      <c r="E1606" s="106" t="s">
        <v>593</v>
      </c>
      <c r="F1606" s="120" t="s">
        <v>6064</v>
      </c>
      <c r="G1606" s="120" t="s">
        <v>6065</v>
      </c>
    </row>
    <row r="1607" spans="1:7" ht="12" customHeight="1">
      <c r="A1607" s="104" t="s">
        <v>6072</v>
      </c>
      <c r="B1607" s="106" t="s">
        <v>584</v>
      </c>
      <c r="C1607" s="122">
        <v>99292</v>
      </c>
      <c r="D1607" s="105" t="s">
        <v>6073</v>
      </c>
      <c r="E1607" s="106" t="s">
        <v>1144</v>
      </c>
      <c r="F1607" s="120" t="s">
        <v>6074</v>
      </c>
      <c r="G1607" s="120" t="s">
        <v>6075</v>
      </c>
    </row>
    <row r="1608" spans="1:7" ht="12" customHeight="1">
      <c r="A1608" s="104" t="s">
        <v>6076</v>
      </c>
      <c r="B1608" s="106" t="s">
        <v>584</v>
      </c>
      <c r="C1608" s="122">
        <v>99293</v>
      </c>
      <c r="D1608" s="105" t="s">
        <v>6077</v>
      </c>
      <c r="E1608" s="106" t="s">
        <v>593</v>
      </c>
      <c r="F1608" s="120" t="s">
        <v>6078</v>
      </c>
      <c r="G1608" s="120" t="s">
        <v>6079</v>
      </c>
    </row>
    <row r="1609" spans="1:7" ht="12" customHeight="1">
      <c r="A1609" s="104" t="s">
        <v>6080</v>
      </c>
      <c r="B1609" s="106" t="s">
        <v>584</v>
      </c>
      <c r="C1609" s="122">
        <v>99294</v>
      </c>
      <c r="D1609" s="105" t="s">
        <v>6081</v>
      </c>
      <c r="E1609" s="106" t="s">
        <v>1144</v>
      </c>
      <c r="F1609" s="120" t="s">
        <v>6082</v>
      </c>
      <c r="G1609" s="120" t="s">
        <v>6083</v>
      </c>
    </row>
    <row r="1610" spans="1:7" ht="12" customHeight="1">
      <c r="A1610" s="104" t="s">
        <v>6084</v>
      </c>
      <c r="B1610" s="106" t="s">
        <v>584</v>
      </c>
      <c r="C1610" s="122">
        <v>99296</v>
      </c>
      <c r="D1610" s="105" t="s">
        <v>6085</v>
      </c>
      <c r="E1610" s="106" t="s">
        <v>593</v>
      </c>
      <c r="F1610" s="120" t="s">
        <v>6086</v>
      </c>
      <c r="G1610" s="120" t="s">
        <v>6087</v>
      </c>
    </row>
    <row r="1611" spans="1:7" ht="12" customHeight="1">
      <c r="A1611" s="104" t="s">
        <v>6088</v>
      </c>
      <c r="B1611" s="106" t="s">
        <v>584</v>
      </c>
      <c r="C1611" s="122">
        <v>99297</v>
      </c>
      <c r="D1611" s="105" t="s">
        <v>6089</v>
      </c>
      <c r="E1611" s="106" t="s">
        <v>593</v>
      </c>
      <c r="F1611" s="120" t="s">
        <v>6090</v>
      </c>
      <c r="G1611" s="120" t="s">
        <v>6091</v>
      </c>
    </row>
    <row r="1612" spans="1:7" ht="12" customHeight="1">
      <c r="A1612" s="104" t="s">
        <v>6092</v>
      </c>
      <c r="B1612" s="106" t="s">
        <v>584</v>
      </c>
      <c r="C1612" s="122">
        <v>99298</v>
      </c>
      <c r="D1612" s="105" t="s">
        <v>6093</v>
      </c>
      <c r="E1612" s="106" t="s">
        <v>1144</v>
      </c>
      <c r="F1612" s="120" t="s">
        <v>6094</v>
      </c>
      <c r="G1612" s="120" t="s">
        <v>6095</v>
      </c>
    </row>
    <row r="1613" spans="1:7" ht="12" customHeight="1">
      <c r="A1613" s="104" t="s">
        <v>6096</v>
      </c>
      <c r="B1613" s="106" t="s">
        <v>584</v>
      </c>
      <c r="C1613" s="122">
        <v>99299</v>
      </c>
      <c r="D1613" s="105" t="s">
        <v>6097</v>
      </c>
      <c r="E1613" s="106" t="s">
        <v>593</v>
      </c>
      <c r="F1613" s="120" t="s">
        <v>6098</v>
      </c>
      <c r="G1613" s="120" t="s">
        <v>6099</v>
      </c>
    </row>
    <row r="1614" spans="1:7" ht="12" customHeight="1">
      <c r="A1614" s="104" t="s">
        <v>6100</v>
      </c>
      <c r="B1614" s="106" t="s">
        <v>584</v>
      </c>
      <c r="C1614" s="122">
        <v>99300</v>
      </c>
      <c r="D1614" s="105" t="s">
        <v>6101</v>
      </c>
      <c r="E1614" s="106" t="s">
        <v>1144</v>
      </c>
      <c r="F1614" s="120" t="s">
        <v>6102</v>
      </c>
      <c r="G1614" s="120" t="s">
        <v>6103</v>
      </c>
    </row>
    <row r="1615" spans="1:7" ht="12" customHeight="1">
      <c r="A1615" s="104" t="s">
        <v>6104</v>
      </c>
      <c r="B1615" s="106" t="s">
        <v>584</v>
      </c>
      <c r="C1615" s="122">
        <v>99301</v>
      </c>
      <c r="D1615" s="105" t="s">
        <v>6105</v>
      </c>
      <c r="E1615" s="106" t="s">
        <v>1144</v>
      </c>
      <c r="F1615" s="120" t="s">
        <v>6106</v>
      </c>
      <c r="G1615" s="120" t="s">
        <v>6107</v>
      </c>
    </row>
    <row r="1616" spans="1:7" ht="12" customHeight="1">
      <c r="A1616" s="104" t="s">
        <v>6108</v>
      </c>
      <c r="B1616" s="106" t="s">
        <v>584</v>
      </c>
      <c r="C1616" s="122">
        <v>99302</v>
      </c>
      <c r="D1616" s="105" t="s">
        <v>6109</v>
      </c>
      <c r="E1616" s="106" t="s">
        <v>593</v>
      </c>
      <c r="F1616" s="120" t="s">
        <v>6110</v>
      </c>
      <c r="G1616" s="120" t="s">
        <v>6111</v>
      </c>
    </row>
    <row r="1617" spans="1:7" ht="12" customHeight="1">
      <c r="A1617" s="104" t="s">
        <v>6112</v>
      </c>
      <c r="B1617" s="106" t="s">
        <v>584</v>
      </c>
      <c r="C1617" s="122">
        <v>99303</v>
      </c>
      <c r="D1617" s="105" t="s">
        <v>6113</v>
      </c>
      <c r="E1617" s="106" t="s">
        <v>1144</v>
      </c>
      <c r="F1617" s="120" t="s">
        <v>6114</v>
      </c>
      <c r="G1617" s="120" t="s">
        <v>6115</v>
      </c>
    </row>
    <row r="1618" spans="1:7" ht="12" customHeight="1">
      <c r="A1618" s="104" t="s">
        <v>6116</v>
      </c>
      <c r="B1618" s="106" t="s">
        <v>584</v>
      </c>
      <c r="C1618" s="122">
        <v>99304</v>
      </c>
      <c r="D1618" s="105" t="s">
        <v>6117</v>
      </c>
      <c r="E1618" s="106" t="s">
        <v>593</v>
      </c>
      <c r="F1618" s="120" t="s">
        <v>6118</v>
      </c>
      <c r="G1618" s="120" t="s">
        <v>6119</v>
      </c>
    </row>
    <row r="1619" spans="1:7" ht="12" customHeight="1">
      <c r="A1619" s="104" t="s">
        <v>6120</v>
      </c>
      <c r="B1619" s="106" t="s">
        <v>584</v>
      </c>
      <c r="C1619" s="122">
        <v>99305</v>
      </c>
      <c r="D1619" s="105" t="s">
        <v>6121</v>
      </c>
      <c r="E1619" s="106" t="s">
        <v>1144</v>
      </c>
      <c r="F1619" s="120" t="s">
        <v>6122</v>
      </c>
      <c r="G1619" s="120" t="s">
        <v>6123</v>
      </c>
    </row>
    <row r="1620" spans="1:7" ht="12" customHeight="1">
      <c r="A1620" s="104" t="s">
        <v>6124</v>
      </c>
      <c r="B1620" s="106" t="s">
        <v>584</v>
      </c>
      <c r="C1620" s="122">
        <v>99306</v>
      </c>
      <c r="D1620" s="105" t="s">
        <v>6125</v>
      </c>
      <c r="E1620" s="106" t="s">
        <v>593</v>
      </c>
      <c r="F1620" s="120" t="s">
        <v>6110</v>
      </c>
      <c r="G1620" s="120" t="s">
        <v>6111</v>
      </c>
    </row>
    <row r="1621" spans="1:7" ht="12" customHeight="1">
      <c r="A1621" s="104" t="s">
        <v>6126</v>
      </c>
      <c r="B1621" s="106" t="s">
        <v>584</v>
      </c>
      <c r="C1621" s="122">
        <v>99307</v>
      </c>
      <c r="D1621" s="105" t="s">
        <v>6127</v>
      </c>
      <c r="E1621" s="106" t="s">
        <v>593</v>
      </c>
      <c r="F1621" s="120" t="s">
        <v>6128</v>
      </c>
      <c r="G1621" s="120" t="s">
        <v>6129</v>
      </c>
    </row>
    <row r="1622" spans="1:7" ht="12" customHeight="1">
      <c r="A1622" s="104" t="s">
        <v>6130</v>
      </c>
      <c r="B1622" s="106" t="s">
        <v>584</v>
      </c>
      <c r="C1622" s="122">
        <v>99308</v>
      </c>
      <c r="D1622" s="105" t="s">
        <v>6131</v>
      </c>
      <c r="E1622" s="106" t="s">
        <v>1144</v>
      </c>
      <c r="F1622" s="120" t="s">
        <v>6132</v>
      </c>
      <c r="G1622" s="120" t="s">
        <v>6133</v>
      </c>
    </row>
    <row r="1623" spans="1:7" ht="12" customHeight="1">
      <c r="A1623" s="104" t="s">
        <v>6134</v>
      </c>
      <c r="B1623" s="106" t="s">
        <v>584</v>
      </c>
      <c r="C1623" s="122">
        <v>99309</v>
      </c>
      <c r="D1623" s="105" t="s">
        <v>6135</v>
      </c>
      <c r="E1623" s="106" t="s">
        <v>593</v>
      </c>
      <c r="F1623" s="120" t="s">
        <v>6136</v>
      </c>
      <c r="G1623" s="120" t="s">
        <v>6137</v>
      </c>
    </row>
    <row r="1624" spans="1:7" ht="12" customHeight="1">
      <c r="A1624" s="104" t="s">
        <v>6138</v>
      </c>
      <c r="B1624" s="106" t="s">
        <v>584</v>
      </c>
      <c r="C1624" s="122">
        <v>99310</v>
      </c>
      <c r="D1624" s="105" t="s">
        <v>6139</v>
      </c>
      <c r="E1624" s="106" t="s">
        <v>1144</v>
      </c>
      <c r="F1624" s="120" t="s">
        <v>6140</v>
      </c>
      <c r="G1624" s="120" t="s">
        <v>6141</v>
      </c>
    </row>
    <row r="1625" spans="1:7" ht="12" customHeight="1">
      <c r="A1625" s="104" t="s">
        <v>6142</v>
      </c>
      <c r="B1625" s="106" t="s">
        <v>584</v>
      </c>
      <c r="C1625" s="122">
        <v>99311</v>
      </c>
      <c r="D1625" s="105" t="s">
        <v>6143</v>
      </c>
      <c r="E1625" s="106" t="s">
        <v>593</v>
      </c>
      <c r="F1625" s="120" t="s">
        <v>6136</v>
      </c>
      <c r="G1625" s="120" t="s">
        <v>6137</v>
      </c>
    </row>
    <row r="1626" spans="1:7" ht="12" customHeight="1">
      <c r="A1626" s="104" t="s">
        <v>6144</v>
      </c>
      <c r="B1626" s="106" t="s">
        <v>584</v>
      </c>
      <c r="C1626" s="122">
        <v>99312</v>
      </c>
      <c r="D1626" s="105" t="s">
        <v>6145</v>
      </c>
      <c r="E1626" s="106" t="s">
        <v>1144</v>
      </c>
      <c r="F1626" s="120" t="s">
        <v>6146</v>
      </c>
      <c r="G1626" s="120" t="s">
        <v>6147</v>
      </c>
    </row>
    <row r="1627" spans="1:7" ht="12" customHeight="1">
      <c r="A1627" s="104" t="s">
        <v>6148</v>
      </c>
      <c r="B1627" s="106" t="s">
        <v>584</v>
      </c>
      <c r="C1627" s="122">
        <v>99313</v>
      </c>
      <c r="D1627" s="105" t="s">
        <v>6149</v>
      </c>
      <c r="E1627" s="106" t="s">
        <v>1144</v>
      </c>
      <c r="F1627" s="120" t="s">
        <v>6150</v>
      </c>
      <c r="G1627" s="120" t="s">
        <v>6151</v>
      </c>
    </row>
    <row r="1628" spans="1:7" ht="12" customHeight="1">
      <c r="A1628" s="104" t="s">
        <v>6152</v>
      </c>
      <c r="B1628" s="106" t="s">
        <v>584</v>
      </c>
      <c r="C1628" s="122">
        <v>99314</v>
      </c>
      <c r="D1628" s="105" t="s">
        <v>6153</v>
      </c>
      <c r="E1628" s="106" t="s">
        <v>593</v>
      </c>
      <c r="F1628" s="120" t="s">
        <v>6154</v>
      </c>
      <c r="G1628" s="120" t="s">
        <v>6155</v>
      </c>
    </row>
    <row r="1629" spans="1:7" ht="12" customHeight="1">
      <c r="A1629" s="104" t="s">
        <v>6156</v>
      </c>
      <c r="B1629" s="106" t="s">
        <v>584</v>
      </c>
      <c r="C1629" s="122">
        <v>99315</v>
      </c>
      <c r="D1629" s="105" t="s">
        <v>6157</v>
      </c>
      <c r="E1629" s="106" t="s">
        <v>1144</v>
      </c>
      <c r="F1629" s="120" t="s">
        <v>6158</v>
      </c>
      <c r="G1629" s="120" t="s">
        <v>6159</v>
      </c>
    </row>
    <row r="1630" spans="1:7" ht="12" customHeight="1">
      <c r="A1630" s="104" t="s">
        <v>6160</v>
      </c>
      <c r="B1630" s="106" t="s">
        <v>584</v>
      </c>
      <c r="C1630" s="122">
        <v>99317</v>
      </c>
      <c r="D1630" s="105" t="s">
        <v>6161</v>
      </c>
      <c r="E1630" s="106" t="s">
        <v>593</v>
      </c>
      <c r="F1630" s="120" t="s">
        <v>6162</v>
      </c>
      <c r="G1630" s="120" t="s">
        <v>6163</v>
      </c>
    </row>
    <row r="1631" spans="1:7" ht="12" customHeight="1">
      <c r="A1631" s="104" t="s">
        <v>6164</v>
      </c>
      <c r="B1631" s="106" t="s">
        <v>584</v>
      </c>
      <c r="C1631" s="122">
        <v>99318</v>
      </c>
      <c r="D1631" s="105" t="s">
        <v>6165</v>
      </c>
      <c r="E1631" s="106" t="s">
        <v>593</v>
      </c>
      <c r="F1631" s="120" t="s">
        <v>6166</v>
      </c>
      <c r="G1631" s="120" t="s">
        <v>6167</v>
      </c>
    </row>
    <row r="1632" spans="1:7" ht="12" customHeight="1">
      <c r="A1632" s="104" t="s">
        <v>6168</v>
      </c>
      <c r="B1632" s="106" t="s">
        <v>584</v>
      </c>
      <c r="C1632" s="122">
        <v>99319</v>
      </c>
      <c r="D1632" s="105" t="s">
        <v>6169</v>
      </c>
      <c r="E1632" s="106" t="s">
        <v>593</v>
      </c>
      <c r="F1632" s="120" t="s">
        <v>6170</v>
      </c>
      <c r="G1632" s="120" t="s">
        <v>6171</v>
      </c>
    </row>
    <row r="1633" spans="1:7" ht="12" customHeight="1">
      <c r="A1633" s="104" t="s">
        <v>6172</v>
      </c>
      <c r="B1633" s="106" t="s">
        <v>584</v>
      </c>
      <c r="C1633" s="122">
        <v>99320</v>
      </c>
      <c r="D1633" s="105" t="s">
        <v>6173</v>
      </c>
      <c r="E1633" s="106" t="s">
        <v>1144</v>
      </c>
      <c r="F1633" s="120" t="s">
        <v>6174</v>
      </c>
      <c r="G1633" s="120" t="s">
        <v>6175</v>
      </c>
    </row>
    <row r="1634" spans="1:7" ht="12" customHeight="1">
      <c r="A1634" s="104" t="s">
        <v>6176</v>
      </c>
      <c r="B1634" s="106" t="s">
        <v>584</v>
      </c>
      <c r="C1634" s="122">
        <v>99321</v>
      </c>
      <c r="D1634" s="105" t="s">
        <v>6177</v>
      </c>
      <c r="E1634" s="106" t="s">
        <v>593</v>
      </c>
      <c r="F1634" s="120" t="s">
        <v>6178</v>
      </c>
      <c r="G1634" s="120" t="s">
        <v>6179</v>
      </c>
    </row>
    <row r="1635" spans="1:7" ht="12" customHeight="1">
      <c r="A1635" s="104" t="s">
        <v>6180</v>
      </c>
      <c r="B1635" s="106" t="s">
        <v>584</v>
      </c>
      <c r="C1635" s="122">
        <v>99322</v>
      </c>
      <c r="D1635" s="105" t="s">
        <v>6181</v>
      </c>
      <c r="E1635" s="106" t="s">
        <v>1144</v>
      </c>
      <c r="F1635" s="120" t="s">
        <v>6182</v>
      </c>
      <c r="G1635" s="120" t="s">
        <v>6183</v>
      </c>
    </row>
    <row r="1636" spans="1:7" ht="12" customHeight="1">
      <c r="A1636" s="104" t="s">
        <v>6184</v>
      </c>
      <c r="B1636" s="106" t="s">
        <v>584</v>
      </c>
      <c r="C1636" s="122">
        <v>99323</v>
      </c>
      <c r="D1636" s="105" t="s">
        <v>6185</v>
      </c>
      <c r="E1636" s="106" t="s">
        <v>593</v>
      </c>
      <c r="F1636" s="120" t="s">
        <v>6090</v>
      </c>
      <c r="G1636" s="120" t="s">
        <v>6091</v>
      </c>
    </row>
    <row r="1637" spans="1:7" ht="12" customHeight="1">
      <c r="A1637" s="104" t="s">
        <v>6186</v>
      </c>
      <c r="B1637" s="106" t="s">
        <v>584</v>
      </c>
      <c r="C1637" s="122">
        <v>99324</v>
      </c>
      <c r="D1637" s="105" t="s">
        <v>6187</v>
      </c>
      <c r="E1637" s="106" t="s">
        <v>1144</v>
      </c>
      <c r="F1637" s="120" t="s">
        <v>6188</v>
      </c>
      <c r="G1637" s="120" t="s">
        <v>6189</v>
      </c>
    </row>
    <row r="1638" spans="1:7" ht="12" customHeight="1">
      <c r="A1638" s="104" t="s">
        <v>6190</v>
      </c>
      <c r="B1638" s="106" t="s">
        <v>584</v>
      </c>
      <c r="C1638" s="122">
        <v>99325</v>
      </c>
      <c r="D1638" s="105" t="s">
        <v>6191</v>
      </c>
      <c r="E1638" s="106" t="s">
        <v>593</v>
      </c>
      <c r="F1638" s="120" t="s">
        <v>6098</v>
      </c>
      <c r="G1638" s="120" t="s">
        <v>6099</v>
      </c>
    </row>
    <row r="1639" spans="1:7" ht="12" customHeight="1">
      <c r="A1639" s="104" t="s">
        <v>6192</v>
      </c>
      <c r="B1639" s="106" t="s">
        <v>584</v>
      </c>
      <c r="C1639" s="122">
        <v>99326</v>
      </c>
      <c r="D1639" s="105" t="s">
        <v>6193</v>
      </c>
      <c r="E1639" s="106" t="s">
        <v>1144</v>
      </c>
      <c r="F1639" s="120" t="s">
        <v>6194</v>
      </c>
      <c r="G1639" s="120" t="s">
        <v>6195</v>
      </c>
    </row>
    <row r="1640" spans="1:7" ht="12" customHeight="1">
      <c r="A1640" s="104" t="s">
        <v>6196</v>
      </c>
      <c r="B1640" s="106" t="s">
        <v>584</v>
      </c>
      <c r="C1640" s="122">
        <v>99327</v>
      </c>
      <c r="D1640" s="105" t="s">
        <v>6197</v>
      </c>
      <c r="E1640" s="106" t="s">
        <v>593</v>
      </c>
      <c r="F1640" s="120" t="s">
        <v>6198</v>
      </c>
      <c r="G1640" s="120" t="s">
        <v>6199</v>
      </c>
    </row>
    <row r="1641" spans="1:7" ht="12" customHeight="1">
      <c r="A1641" s="104" t="s">
        <v>6200</v>
      </c>
      <c r="B1641" s="106" t="s">
        <v>584</v>
      </c>
      <c r="C1641" s="122">
        <v>94263</v>
      </c>
      <c r="D1641" s="105" t="s">
        <v>6201</v>
      </c>
      <c r="E1641" s="106" t="s">
        <v>593</v>
      </c>
      <c r="F1641" s="120" t="s">
        <v>6202</v>
      </c>
      <c r="G1641" s="120" t="s">
        <v>6203</v>
      </c>
    </row>
    <row r="1642" spans="1:7" ht="12" customHeight="1">
      <c r="A1642" s="104" t="s">
        <v>6204</v>
      </c>
      <c r="B1642" s="106" t="s">
        <v>584</v>
      </c>
      <c r="C1642" s="122">
        <v>94264</v>
      </c>
      <c r="D1642" s="105" t="s">
        <v>6205</v>
      </c>
      <c r="E1642" s="106" t="s">
        <v>593</v>
      </c>
      <c r="F1642" s="120" t="s">
        <v>6206</v>
      </c>
      <c r="G1642" s="120" t="s">
        <v>6207</v>
      </c>
    </row>
    <row r="1643" spans="1:7" ht="12" customHeight="1">
      <c r="A1643" s="104" t="s">
        <v>6208</v>
      </c>
      <c r="B1643" s="106" t="s">
        <v>584</v>
      </c>
      <c r="C1643" s="122">
        <v>94265</v>
      </c>
      <c r="D1643" s="105" t="s">
        <v>6209</v>
      </c>
      <c r="E1643" s="106" t="s">
        <v>593</v>
      </c>
      <c r="F1643" s="120" t="s">
        <v>6210</v>
      </c>
      <c r="G1643" s="120" t="s">
        <v>6211</v>
      </c>
    </row>
    <row r="1644" spans="1:7" ht="12" customHeight="1">
      <c r="A1644" s="104" t="s">
        <v>6212</v>
      </c>
      <c r="B1644" s="106" t="s">
        <v>584</v>
      </c>
      <c r="C1644" s="122">
        <v>94266</v>
      </c>
      <c r="D1644" s="105" t="s">
        <v>6213</v>
      </c>
      <c r="E1644" s="106" t="s">
        <v>593</v>
      </c>
      <c r="F1644" s="120" t="s">
        <v>6214</v>
      </c>
      <c r="G1644" s="120" t="s">
        <v>6215</v>
      </c>
    </row>
    <row r="1645" spans="1:7" ht="12" customHeight="1">
      <c r="A1645" s="104" t="s">
        <v>6216</v>
      </c>
      <c r="B1645" s="106" t="s">
        <v>584</v>
      </c>
      <c r="C1645" s="122">
        <v>94267</v>
      </c>
      <c r="D1645" s="105" t="s">
        <v>6217</v>
      </c>
      <c r="E1645" s="106" t="s">
        <v>593</v>
      </c>
      <c r="F1645" s="120" t="s">
        <v>6218</v>
      </c>
      <c r="G1645" s="120" t="s">
        <v>6219</v>
      </c>
    </row>
    <row r="1646" spans="1:7" ht="12" customHeight="1">
      <c r="A1646" s="104" t="s">
        <v>6220</v>
      </c>
      <c r="B1646" s="106" t="s">
        <v>584</v>
      </c>
      <c r="C1646" s="122">
        <v>94268</v>
      </c>
      <c r="D1646" s="105" t="s">
        <v>6221</v>
      </c>
      <c r="E1646" s="106" t="s">
        <v>593</v>
      </c>
      <c r="F1646" s="120" t="s">
        <v>6222</v>
      </c>
      <c r="G1646" s="120" t="s">
        <v>6223</v>
      </c>
    </row>
    <row r="1647" spans="1:7" ht="12" customHeight="1">
      <c r="A1647" s="104" t="s">
        <v>6224</v>
      </c>
      <c r="B1647" s="106" t="s">
        <v>584</v>
      </c>
      <c r="C1647" s="122">
        <v>94269</v>
      </c>
      <c r="D1647" s="105" t="s">
        <v>592</v>
      </c>
      <c r="E1647" s="106" t="s">
        <v>593</v>
      </c>
      <c r="F1647" s="120" t="s">
        <v>6225</v>
      </c>
      <c r="G1647" s="120" t="s">
        <v>6226</v>
      </c>
    </row>
    <row r="1648" spans="1:7" ht="12" customHeight="1">
      <c r="A1648" s="104" t="s">
        <v>6227</v>
      </c>
      <c r="B1648" s="106" t="s">
        <v>584</v>
      </c>
      <c r="C1648" s="122">
        <v>94270</v>
      </c>
      <c r="D1648" s="105" t="s">
        <v>6228</v>
      </c>
      <c r="E1648" s="106" t="s">
        <v>593</v>
      </c>
      <c r="F1648" s="120" t="s">
        <v>6229</v>
      </c>
      <c r="G1648" s="120" t="s">
        <v>6230</v>
      </c>
    </row>
    <row r="1649" spans="1:7" ht="12" customHeight="1">
      <c r="A1649" s="104" t="s">
        <v>6231</v>
      </c>
      <c r="B1649" s="106" t="s">
        <v>584</v>
      </c>
      <c r="C1649" s="122">
        <v>94271</v>
      </c>
      <c r="D1649" s="105" t="s">
        <v>6232</v>
      </c>
      <c r="E1649" s="106" t="s">
        <v>593</v>
      </c>
      <c r="F1649" s="120" t="s">
        <v>6233</v>
      </c>
      <c r="G1649" s="120" t="s">
        <v>6234</v>
      </c>
    </row>
    <row r="1650" spans="1:7" ht="12" customHeight="1">
      <c r="A1650" s="104" t="s">
        <v>6235</v>
      </c>
      <c r="B1650" s="106" t="s">
        <v>584</v>
      </c>
      <c r="C1650" s="122">
        <v>94272</v>
      </c>
      <c r="D1650" s="105" t="s">
        <v>6236</v>
      </c>
      <c r="E1650" s="106" t="s">
        <v>593</v>
      </c>
      <c r="F1650" s="120" t="s">
        <v>6237</v>
      </c>
      <c r="G1650" s="120" t="s">
        <v>6238</v>
      </c>
    </row>
    <row r="1651" spans="1:7" ht="12" customHeight="1">
      <c r="A1651" s="104" t="s">
        <v>6239</v>
      </c>
      <c r="B1651" s="106" t="s">
        <v>584</v>
      </c>
      <c r="C1651" s="122">
        <v>94273</v>
      </c>
      <c r="D1651" s="105" t="s">
        <v>6240</v>
      </c>
      <c r="E1651" s="106" t="s">
        <v>593</v>
      </c>
      <c r="F1651" s="120" t="s">
        <v>6241</v>
      </c>
      <c r="G1651" s="120" t="s">
        <v>6242</v>
      </c>
    </row>
    <row r="1652" spans="1:7" ht="12" customHeight="1">
      <c r="A1652" s="104" t="s">
        <v>6243</v>
      </c>
      <c r="B1652" s="106" t="s">
        <v>584</v>
      </c>
      <c r="C1652" s="122">
        <v>94274</v>
      </c>
      <c r="D1652" s="105" t="s">
        <v>6244</v>
      </c>
      <c r="E1652" s="106" t="s">
        <v>593</v>
      </c>
      <c r="F1652" s="120" t="s">
        <v>6245</v>
      </c>
      <c r="G1652" s="120" t="s">
        <v>6246</v>
      </c>
    </row>
    <row r="1653" spans="1:7" ht="12" customHeight="1">
      <c r="A1653" s="104" t="s">
        <v>6247</v>
      </c>
      <c r="B1653" s="106" t="s">
        <v>584</v>
      </c>
      <c r="C1653" s="122">
        <v>94275</v>
      </c>
      <c r="D1653" s="105" t="s">
        <v>6248</v>
      </c>
      <c r="E1653" s="106" t="s">
        <v>593</v>
      </c>
      <c r="F1653" s="120" t="s">
        <v>6249</v>
      </c>
      <c r="G1653" s="120" t="s">
        <v>6250</v>
      </c>
    </row>
    <row r="1654" spans="1:7" ht="12" customHeight="1">
      <c r="A1654" s="104" t="s">
        <v>6251</v>
      </c>
      <c r="B1654" s="106" t="s">
        <v>584</v>
      </c>
      <c r="C1654" s="122">
        <v>94276</v>
      </c>
      <c r="D1654" s="105" t="s">
        <v>6252</v>
      </c>
      <c r="E1654" s="106" t="s">
        <v>593</v>
      </c>
      <c r="F1654" s="120" t="s">
        <v>3962</v>
      </c>
      <c r="G1654" s="120" t="s">
        <v>6253</v>
      </c>
    </row>
    <row r="1655" spans="1:7" ht="12" customHeight="1">
      <c r="A1655" s="104" t="s">
        <v>6254</v>
      </c>
      <c r="B1655" s="106" t="s">
        <v>584</v>
      </c>
      <c r="C1655" s="122">
        <v>94281</v>
      </c>
      <c r="D1655" s="105" t="s">
        <v>6255</v>
      </c>
      <c r="E1655" s="106" t="s">
        <v>593</v>
      </c>
      <c r="F1655" s="120" t="s">
        <v>6256</v>
      </c>
      <c r="G1655" s="120" t="s">
        <v>6222</v>
      </c>
    </row>
    <row r="1656" spans="1:7" ht="12" customHeight="1">
      <c r="A1656" s="104" t="s">
        <v>6257</v>
      </c>
      <c r="B1656" s="106" t="s">
        <v>584</v>
      </c>
      <c r="C1656" s="122">
        <v>94282</v>
      </c>
      <c r="D1656" s="105" t="s">
        <v>6258</v>
      </c>
      <c r="E1656" s="106" t="s">
        <v>593</v>
      </c>
      <c r="F1656" s="120" t="s">
        <v>6259</v>
      </c>
      <c r="G1656" s="120" t="s">
        <v>6260</v>
      </c>
    </row>
    <row r="1657" spans="1:7" ht="12" customHeight="1">
      <c r="A1657" s="104" t="s">
        <v>6261</v>
      </c>
      <c r="B1657" s="106" t="s">
        <v>584</v>
      </c>
      <c r="C1657" s="122">
        <v>94283</v>
      </c>
      <c r="D1657" s="105" t="s">
        <v>6262</v>
      </c>
      <c r="E1657" s="106" t="s">
        <v>593</v>
      </c>
      <c r="F1657" s="120" t="s">
        <v>6263</v>
      </c>
      <c r="G1657" s="120" t="s">
        <v>6264</v>
      </c>
    </row>
    <row r="1658" spans="1:7" ht="12" customHeight="1">
      <c r="A1658" s="104" t="s">
        <v>6265</v>
      </c>
      <c r="B1658" s="106" t="s">
        <v>584</v>
      </c>
      <c r="C1658" s="122">
        <v>94284</v>
      </c>
      <c r="D1658" s="105" t="s">
        <v>6266</v>
      </c>
      <c r="E1658" s="106" t="s">
        <v>593</v>
      </c>
      <c r="F1658" s="120" t="s">
        <v>6267</v>
      </c>
      <c r="G1658" s="120" t="s">
        <v>6268</v>
      </c>
    </row>
    <row r="1659" spans="1:7" ht="12" customHeight="1">
      <c r="A1659" s="104" t="s">
        <v>6269</v>
      </c>
      <c r="B1659" s="106" t="s">
        <v>584</v>
      </c>
      <c r="C1659" s="122">
        <v>94285</v>
      </c>
      <c r="D1659" s="105" t="s">
        <v>6270</v>
      </c>
      <c r="E1659" s="106" t="s">
        <v>593</v>
      </c>
      <c r="F1659" s="120" t="s">
        <v>6271</v>
      </c>
      <c r="G1659" s="120" t="s">
        <v>6272</v>
      </c>
    </row>
    <row r="1660" spans="1:7" ht="12" customHeight="1">
      <c r="A1660" s="104" t="s">
        <v>6273</v>
      </c>
      <c r="B1660" s="106" t="s">
        <v>584</v>
      </c>
      <c r="C1660" s="122">
        <v>94286</v>
      </c>
      <c r="D1660" s="105" t="s">
        <v>6274</v>
      </c>
      <c r="E1660" s="106" t="s">
        <v>593</v>
      </c>
      <c r="F1660" s="120" t="s">
        <v>6275</v>
      </c>
      <c r="G1660" s="120" t="s">
        <v>6276</v>
      </c>
    </row>
    <row r="1661" spans="1:7" ht="12" customHeight="1">
      <c r="A1661" s="104" t="s">
        <v>6277</v>
      </c>
      <c r="B1661" s="106" t="s">
        <v>584</v>
      </c>
      <c r="C1661" s="122">
        <v>94287</v>
      </c>
      <c r="D1661" s="105" t="s">
        <v>6278</v>
      </c>
      <c r="E1661" s="106" t="s">
        <v>593</v>
      </c>
      <c r="F1661" s="120" t="s">
        <v>997</v>
      </c>
      <c r="G1661" s="120" t="s">
        <v>6279</v>
      </c>
    </row>
    <row r="1662" spans="1:7" ht="12" customHeight="1">
      <c r="A1662" s="104" t="s">
        <v>6280</v>
      </c>
      <c r="B1662" s="106" t="s">
        <v>584</v>
      </c>
      <c r="C1662" s="122">
        <v>94288</v>
      </c>
      <c r="D1662" s="105" t="s">
        <v>6281</v>
      </c>
      <c r="E1662" s="106" t="s">
        <v>593</v>
      </c>
      <c r="F1662" s="120" t="s">
        <v>6282</v>
      </c>
      <c r="G1662" s="120" t="s">
        <v>6283</v>
      </c>
    </row>
    <row r="1663" spans="1:7" ht="12" customHeight="1">
      <c r="A1663" s="104" t="s">
        <v>6284</v>
      </c>
      <c r="B1663" s="106" t="s">
        <v>584</v>
      </c>
      <c r="C1663" s="122">
        <v>94289</v>
      </c>
      <c r="D1663" s="105" t="s">
        <v>6285</v>
      </c>
      <c r="E1663" s="106" t="s">
        <v>593</v>
      </c>
      <c r="F1663" s="120" t="s">
        <v>6286</v>
      </c>
      <c r="G1663" s="120" t="s">
        <v>2875</v>
      </c>
    </row>
    <row r="1664" spans="1:7" ht="12" customHeight="1">
      <c r="A1664" s="104" t="s">
        <v>6287</v>
      </c>
      <c r="B1664" s="106" t="s">
        <v>584</v>
      </c>
      <c r="C1664" s="122">
        <v>94290</v>
      </c>
      <c r="D1664" s="105" t="s">
        <v>6288</v>
      </c>
      <c r="E1664" s="106" t="s">
        <v>593</v>
      </c>
      <c r="F1664" s="120" t="s">
        <v>4797</v>
      </c>
      <c r="G1664" s="120" t="s">
        <v>6289</v>
      </c>
    </row>
    <row r="1665" spans="1:7" ht="12" customHeight="1">
      <c r="A1665" s="104" t="s">
        <v>6290</v>
      </c>
      <c r="B1665" s="106" t="s">
        <v>584</v>
      </c>
      <c r="C1665" s="122">
        <v>94291</v>
      </c>
      <c r="D1665" s="105" t="s">
        <v>6291</v>
      </c>
      <c r="E1665" s="106" t="s">
        <v>593</v>
      </c>
      <c r="F1665" s="120" t="s">
        <v>6292</v>
      </c>
      <c r="G1665" s="120" t="s">
        <v>6293</v>
      </c>
    </row>
    <row r="1666" spans="1:7" ht="12" customHeight="1">
      <c r="A1666" s="104" t="s">
        <v>6294</v>
      </c>
      <c r="B1666" s="106" t="s">
        <v>584</v>
      </c>
      <c r="C1666" s="122">
        <v>94292</v>
      </c>
      <c r="D1666" s="105" t="s">
        <v>6295</v>
      </c>
      <c r="E1666" s="106" t="s">
        <v>593</v>
      </c>
      <c r="F1666" s="120" t="s">
        <v>6296</v>
      </c>
      <c r="G1666" s="120" t="s">
        <v>6297</v>
      </c>
    </row>
    <row r="1667" spans="1:7" ht="12" customHeight="1">
      <c r="A1667" s="104" t="s">
        <v>6298</v>
      </c>
      <c r="B1667" s="106" t="s">
        <v>584</v>
      </c>
      <c r="C1667" s="122">
        <v>94293</v>
      </c>
      <c r="D1667" s="105" t="s">
        <v>6299</v>
      </c>
      <c r="E1667" s="106" t="s">
        <v>593</v>
      </c>
      <c r="F1667" s="120" t="s">
        <v>6300</v>
      </c>
      <c r="G1667" s="120" t="s">
        <v>6301</v>
      </c>
    </row>
    <row r="1668" spans="1:7" ht="12" customHeight="1">
      <c r="A1668" s="104" t="s">
        <v>6302</v>
      </c>
      <c r="B1668" s="106" t="s">
        <v>584</v>
      </c>
      <c r="C1668" s="122">
        <v>94294</v>
      </c>
      <c r="D1668" s="105" t="s">
        <v>6303</v>
      </c>
      <c r="E1668" s="106" t="s">
        <v>593</v>
      </c>
      <c r="F1668" s="120" t="s">
        <v>1261</v>
      </c>
      <c r="G1668" s="120" t="s">
        <v>6304</v>
      </c>
    </row>
    <row r="1669" spans="1:7" ht="12" customHeight="1">
      <c r="A1669" s="104" t="s">
        <v>6305</v>
      </c>
      <c r="B1669" s="106" t="s">
        <v>584</v>
      </c>
      <c r="C1669" s="122">
        <v>94037</v>
      </c>
      <c r="D1669" s="105" t="s">
        <v>6306</v>
      </c>
      <c r="E1669" s="106" t="s">
        <v>595</v>
      </c>
      <c r="F1669" s="120" t="s">
        <v>6307</v>
      </c>
      <c r="G1669" s="120" t="s">
        <v>6308</v>
      </c>
    </row>
    <row r="1670" spans="1:7" ht="12" customHeight="1">
      <c r="A1670" s="104" t="s">
        <v>6309</v>
      </c>
      <c r="B1670" s="106" t="s">
        <v>584</v>
      </c>
      <c r="C1670" s="122">
        <v>94038</v>
      </c>
      <c r="D1670" s="105" t="s">
        <v>6310</v>
      </c>
      <c r="E1670" s="106" t="s">
        <v>595</v>
      </c>
      <c r="F1670" s="120" t="s">
        <v>3458</v>
      </c>
      <c r="G1670" s="120" t="s">
        <v>6311</v>
      </c>
    </row>
    <row r="1671" spans="1:7" ht="12" customHeight="1">
      <c r="A1671" s="104" t="s">
        <v>6312</v>
      </c>
      <c r="B1671" s="106" t="s">
        <v>584</v>
      </c>
      <c r="C1671" s="122">
        <v>94039</v>
      </c>
      <c r="D1671" s="105" t="s">
        <v>6313</v>
      </c>
      <c r="E1671" s="106" t="s">
        <v>595</v>
      </c>
      <c r="F1671" s="120" t="s">
        <v>4395</v>
      </c>
      <c r="G1671" s="120" t="s">
        <v>3481</v>
      </c>
    </row>
    <row r="1672" spans="1:7" ht="12" customHeight="1">
      <c r="A1672" s="104" t="s">
        <v>6314</v>
      </c>
      <c r="B1672" s="106" t="s">
        <v>584</v>
      </c>
      <c r="C1672" s="122">
        <v>94040</v>
      </c>
      <c r="D1672" s="105" t="s">
        <v>6315</v>
      </c>
      <c r="E1672" s="106" t="s">
        <v>595</v>
      </c>
      <c r="F1672" s="120" t="s">
        <v>6316</v>
      </c>
      <c r="G1672" s="120" t="s">
        <v>6317</v>
      </c>
    </row>
    <row r="1673" spans="1:7" ht="12" customHeight="1">
      <c r="A1673" s="104" t="s">
        <v>6318</v>
      </c>
      <c r="B1673" s="106" t="s">
        <v>584</v>
      </c>
      <c r="C1673" s="122">
        <v>94041</v>
      </c>
      <c r="D1673" s="105" t="s">
        <v>6319</v>
      </c>
      <c r="E1673" s="106" t="s">
        <v>595</v>
      </c>
      <c r="F1673" s="120" t="s">
        <v>6320</v>
      </c>
      <c r="G1673" s="120" t="s">
        <v>6321</v>
      </c>
    </row>
    <row r="1674" spans="1:7" ht="12" customHeight="1">
      <c r="A1674" s="104" t="s">
        <v>6322</v>
      </c>
      <c r="B1674" s="106" t="s">
        <v>584</v>
      </c>
      <c r="C1674" s="122">
        <v>94042</v>
      </c>
      <c r="D1674" s="105" t="s">
        <v>6323</v>
      </c>
      <c r="E1674" s="106" t="s">
        <v>595</v>
      </c>
      <c r="F1674" s="120" t="s">
        <v>6324</v>
      </c>
      <c r="G1674" s="120" t="s">
        <v>2580</v>
      </c>
    </row>
    <row r="1675" spans="1:7" ht="12" customHeight="1">
      <c r="A1675" s="104" t="s">
        <v>6325</v>
      </c>
      <c r="B1675" s="106" t="s">
        <v>584</v>
      </c>
      <c r="C1675" s="122">
        <v>94043</v>
      </c>
      <c r="D1675" s="105" t="s">
        <v>6326</v>
      </c>
      <c r="E1675" s="106" t="s">
        <v>595</v>
      </c>
      <c r="F1675" s="120" t="s">
        <v>4870</v>
      </c>
      <c r="G1675" s="120" t="s">
        <v>6327</v>
      </c>
    </row>
    <row r="1676" spans="1:7" ht="12" customHeight="1">
      <c r="A1676" s="104" t="s">
        <v>6328</v>
      </c>
      <c r="B1676" s="106" t="s">
        <v>584</v>
      </c>
      <c r="C1676" s="122">
        <v>94044</v>
      </c>
      <c r="D1676" s="105" t="s">
        <v>6329</v>
      </c>
      <c r="E1676" s="106" t="s">
        <v>595</v>
      </c>
      <c r="F1676" s="120" t="s">
        <v>6330</v>
      </c>
      <c r="G1676" s="120" t="s">
        <v>6331</v>
      </c>
    </row>
    <row r="1677" spans="1:7" ht="12" customHeight="1">
      <c r="A1677" s="104" t="s">
        <v>6332</v>
      </c>
      <c r="B1677" s="106" t="s">
        <v>584</v>
      </c>
      <c r="C1677" s="122">
        <v>94045</v>
      </c>
      <c r="D1677" s="105" t="s">
        <v>6333</v>
      </c>
      <c r="E1677" s="106" t="s">
        <v>595</v>
      </c>
      <c r="F1677" s="120" t="s">
        <v>6334</v>
      </c>
      <c r="G1677" s="120" t="s">
        <v>6335</v>
      </c>
    </row>
    <row r="1678" spans="1:7" ht="12" customHeight="1">
      <c r="A1678" s="104" t="s">
        <v>6336</v>
      </c>
      <c r="B1678" s="106" t="s">
        <v>584</v>
      </c>
      <c r="C1678" s="122">
        <v>94046</v>
      </c>
      <c r="D1678" s="105" t="s">
        <v>6337</v>
      </c>
      <c r="E1678" s="106" t="s">
        <v>595</v>
      </c>
      <c r="F1678" s="120" t="s">
        <v>6338</v>
      </c>
      <c r="G1678" s="120" t="s">
        <v>6339</v>
      </c>
    </row>
    <row r="1679" spans="1:7" ht="12" customHeight="1">
      <c r="A1679" s="104" t="s">
        <v>6340</v>
      </c>
      <c r="B1679" s="106" t="s">
        <v>584</v>
      </c>
      <c r="C1679" s="122">
        <v>94047</v>
      </c>
      <c r="D1679" s="105" t="s">
        <v>6341</v>
      </c>
      <c r="E1679" s="106" t="s">
        <v>595</v>
      </c>
      <c r="F1679" s="120" t="s">
        <v>6342</v>
      </c>
      <c r="G1679" s="120" t="s">
        <v>6343</v>
      </c>
    </row>
    <row r="1680" spans="1:7" ht="12" customHeight="1">
      <c r="A1680" s="104" t="s">
        <v>6344</v>
      </c>
      <c r="B1680" s="106" t="s">
        <v>584</v>
      </c>
      <c r="C1680" s="122">
        <v>94048</v>
      </c>
      <c r="D1680" s="105" t="s">
        <v>6345</v>
      </c>
      <c r="E1680" s="106" t="s">
        <v>595</v>
      </c>
      <c r="F1680" s="120" t="s">
        <v>6346</v>
      </c>
      <c r="G1680" s="120" t="s">
        <v>6347</v>
      </c>
    </row>
    <row r="1681" spans="1:7" ht="12" customHeight="1">
      <c r="A1681" s="104" t="s">
        <v>6348</v>
      </c>
      <c r="B1681" s="106" t="s">
        <v>584</v>
      </c>
      <c r="C1681" s="122">
        <v>94049</v>
      </c>
      <c r="D1681" s="105" t="s">
        <v>6349</v>
      </c>
      <c r="E1681" s="106" t="s">
        <v>595</v>
      </c>
      <c r="F1681" s="120" t="s">
        <v>6350</v>
      </c>
      <c r="G1681" s="120" t="s">
        <v>6351</v>
      </c>
    </row>
    <row r="1682" spans="1:7" ht="12" customHeight="1">
      <c r="A1682" s="104" t="s">
        <v>6352</v>
      </c>
      <c r="B1682" s="106" t="s">
        <v>584</v>
      </c>
      <c r="C1682" s="122">
        <v>94050</v>
      </c>
      <c r="D1682" s="105" t="s">
        <v>6353</v>
      </c>
      <c r="E1682" s="106" t="s">
        <v>595</v>
      </c>
      <c r="F1682" s="120" t="s">
        <v>4909</v>
      </c>
      <c r="G1682" s="120" t="s">
        <v>6354</v>
      </c>
    </row>
    <row r="1683" spans="1:7" ht="12" customHeight="1">
      <c r="A1683" s="104" t="s">
        <v>6355</v>
      </c>
      <c r="B1683" s="106" t="s">
        <v>584</v>
      </c>
      <c r="C1683" s="122">
        <v>94051</v>
      </c>
      <c r="D1683" s="105" t="s">
        <v>6356</v>
      </c>
      <c r="E1683" s="106" t="s">
        <v>595</v>
      </c>
      <c r="F1683" s="120" t="s">
        <v>6357</v>
      </c>
      <c r="G1683" s="120" t="s">
        <v>6358</v>
      </c>
    </row>
    <row r="1684" spans="1:7" ht="12" customHeight="1">
      <c r="A1684" s="104" t="s">
        <v>6359</v>
      </c>
      <c r="B1684" s="106" t="s">
        <v>584</v>
      </c>
      <c r="C1684" s="122">
        <v>94052</v>
      </c>
      <c r="D1684" s="105" t="s">
        <v>6360</v>
      </c>
      <c r="E1684" s="106" t="s">
        <v>595</v>
      </c>
      <c r="F1684" s="120" t="s">
        <v>1340</v>
      </c>
      <c r="G1684" s="120" t="s">
        <v>6361</v>
      </c>
    </row>
    <row r="1685" spans="1:7" ht="12" customHeight="1">
      <c r="A1685" s="104" t="s">
        <v>6362</v>
      </c>
      <c r="B1685" s="106" t="s">
        <v>584</v>
      </c>
      <c r="C1685" s="122">
        <v>94053</v>
      </c>
      <c r="D1685" s="105" t="s">
        <v>6363</v>
      </c>
      <c r="E1685" s="106" t="s">
        <v>595</v>
      </c>
      <c r="F1685" s="120" t="s">
        <v>6364</v>
      </c>
      <c r="G1685" s="120" t="s">
        <v>6365</v>
      </c>
    </row>
    <row r="1686" spans="1:7" ht="12" customHeight="1">
      <c r="A1686" s="104" t="s">
        <v>6366</v>
      </c>
      <c r="B1686" s="106" t="s">
        <v>584</v>
      </c>
      <c r="C1686" s="122">
        <v>94054</v>
      </c>
      <c r="D1686" s="105" t="s">
        <v>6367</v>
      </c>
      <c r="E1686" s="106" t="s">
        <v>595</v>
      </c>
      <c r="F1686" s="120" t="s">
        <v>2985</v>
      </c>
      <c r="G1686" s="120" t="s">
        <v>6368</v>
      </c>
    </row>
    <row r="1687" spans="1:7" ht="12" customHeight="1">
      <c r="A1687" s="104" t="s">
        <v>6369</v>
      </c>
      <c r="B1687" s="106" t="s">
        <v>584</v>
      </c>
      <c r="C1687" s="122">
        <v>94055</v>
      </c>
      <c r="D1687" s="105" t="s">
        <v>6370</v>
      </c>
      <c r="E1687" s="106" t="s">
        <v>595</v>
      </c>
      <c r="F1687" s="120" t="s">
        <v>6371</v>
      </c>
      <c r="G1687" s="120" t="s">
        <v>6372</v>
      </c>
    </row>
    <row r="1688" spans="1:7" ht="12" customHeight="1">
      <c r="A1688" s="104" t="s">
        <v>6373</v>
      </c>
      <c r="B1688" s="106" t="s">
        <v>584</v>
      </c>
      <c r="C1688" s="122">
        <v>94056</v>
      </c>
      <c r="D1688" s="105" t="s">
        <v>6374</v>
      </c>
      <c r="E1688" s="106" t="s">
        <v>595</v>
      </c>
      <c r="F1688" s="120" t="s">
        <v>1161</v>
      </c>
      <c r="G1688" s="120" t="s">
        <v>6375</v>
      </c>
    </row>
    <row r="1689" spans="1:7" ht="12" customHeight="1">
      <c r="A1689" s="104" t="s">
        <v>6376</v>
      </c>
      <c r="B1689" s="106" t="s">
        <v>584</v>
      </c>
      <c r="C1689" s="122">
        <v>94057</v>
      </c>
      <c r="D1689" s="105" t="s">
        <v>6377</v>
      </c>
      <c r="E1689" s="106" t="s">
        <v>595</v>
      </c>
      <c r="F1689" s="120" t="s">
        <v>6378</v>
      </c>
      <c r="G1689" s="120" t="s">
        <v>6379</v>
      </c>
    </row>
    <row r="1690" spans="1:7" ht="12" customHeight="1">
      <c r="A1690" s="104" t="s">
        <v>6380</v>
      </c>
      <c r="B1690" s="106" t="s">
        <v>584</v>
      </c>
      <c r="C1690" s="122">
        <v>94058</v>
      </c>
      <c r="D1690" s="105" t="s">
        <v>6381</v>
      </c>
      <c r="E1690" s="106" t="s">
        <v>595</v>
      </c>
      <c r="F1690" s="120" t="s">
        <v>6382</v>
      </c>
      <c r="G1690" s="120" t="s">
        <v>6383</v>
      </c>
    </row>
    <row r="1691" spans="1:7" ht="12" customHeight="1">
      <c r="A1691" s="104" t="s">
        <v>6384</v>
      </c>
      <c r="B1691" s="106" t="s">
        <v>584</v>
      </c>
      <c r="C1691" s="122">
        <v>94059</v>
      </c>
      <c r="D1691" s="105" t="s">
        <v>6385</v>
      </c>
      <c r="E1691" s="106" t="s">
        <v>595</v>
      </c>
      <c r="F1691" s="120" t="s">
        <v>6386</v>
      </c>
      <c r="G1691" s="120" t="s">
        <v>6387</v>
      </c>
    </row>
    <row r="1692" spans="1:7" ht="12" customHeight="1">
      <c r="A1692" s="104" t="s">
        <v>6388</v>
      </c>
      <c r="B1692" s="106" t="s">
        <v>584</v>
      </c>
      <c r="C1692" s="122">
        <v>94060</v>
      </c>
      <c r="D1692" s="105" t="s">
        <v>6389</v>
      </c>
      <c r="E1692" s="106" t="s">
        <v>595</v>
      </c>
      <c r="F1692" s="120" t="s">
        <v>6390</v>
      </c>
      <c r="G1692" s="120" t="s">
        <v>6391</v>
      </c>
    </row>
    <row r="1693" spans="1:7" ht="12" customHeight="1">
      <c r="A1693" s="104" t="s">
        <v>6392</v>
      </c>
      <c r="B1693" s="106" t="s">
        <v>584</v>
      </c>
      <c r="C1693" s="122">
        <v>83770</v>
      </c>
      <c r="D1693" s="105" t="s">
        <v>6393</v>
      </c>
      <c r="E1693" s="106" t="s">
        <v>595</v>
      </c>
      <c r="F1693" s="120" t="s">
        <v>6394</v>
      </c>
      <c r="G1693" s="120" t="s">
        <v>6395</v>
      </c>
    </row>
    <row r="1694" spans="1:7" ht="12" customHeight="1">
      <c r="A1694" s="104" t="s">
        <v>6396</v>
      </c>
      <c r="B1694" s="106" t="s">
        <v>584</v>
      </c>
      <c r="C1694" s="122">
        <v>73301</v>
      </c>
      <c r="D1694" s="105" t="s">
        <v>6397</v>
      </c>
      <c r="E1694" s="106" t="s">
        <v>599</v>
      </c>
      <c r="F1694" s="120" t="s">
        <v>6398</v>
      </c>
      <c r="G1694" s="120" t="s">
        <v>6399</v>
      </c>
    </row>
    <row r="1695" spans="1:7" ht="12" customHeight="1">
      <c r="A1695" s="104" t="s">
        <v>6400</v>
      </c>
      <c r="B1695" s="106" t="s">
        <v>584</v>
      </c>
      <c r="C1695" s="122">
        <v>83515</v>
      </c>
      <c r="D1695" s="105" t="s">
        <v>6401</v>
      </c>
      <c r="E1695" s="106" t="s">
        <v>599</v>
      </c>
      <c r="F1695" s="120" t="s">
        <v>6402</v>
      </c>
      <c r="G1695" s="120" t="s">
        <v>6403</v>
      </c>
    </row>
    <row r="1696" spans="1:7" ht="12" customHeight="1">
      <c r="A1696" s="104" t="s">
        <v>6404</v>
      </c>
      <c r="B1696" s="106" t="s">
        <v>584</v>
      </c>
      <c r="C1696" s="122">
        <v>83516</v>
      </c>
      <c r="D1696" s="105" t="s">
        <v>6405</v>
      </c>
      <c r="E1696" s="106" t="s">
        <v>599</v>
      </c>
      <c r="F1696" s="120" t="s">
        <v>4464</v>
      </c>
      <c r="G1696" s="120" t="s">
        <v>2891</v>
      </c>
    </row>
    <row r="1697" spans="1:7" ht="12" customHeight="1">
      <c r="A1697" s="104" t="s">
        <v>6406</v>
      </c>
      <c r="B1697" s="106" t="s">
        <v>584</v>
      </c>
      <c r="C1697" s="122">
        <v>72144</v>
      </c>
      <c r="D1697" s="105" t="s">
        <v>6407</v>
      </c>
      <c r="E1697" s="106" t="s">
        <v>1144</v>
      </c>
      <c r="F1697" s="120" t="s">
        <v>6408</v>
      </c>
      <c r="G1697" s="120" t="s">
        <v>6409</v>
      </c>
    </row>
    <row r="1698" spans="1:7" ht="12" customHeight="1">
      <c r="A1698" s="104" t="s">
        <v>6410</v>
      </c>
      <c r="B1698" s="106" t="s">
        <v>584</v>
      </c>
      <c r="C1698" s="106" t="s">
        <v>6411</v>
      </c>
      <c r="D1698" s="105" t="s">
        <v>6412</v>
      </c>
      <c r="E1698" s="106" t="s">
        <v>1144</v>
      </c>
      <c r="F1698" s="120" t="s">
        <v>6413</v>
      </c>
      <c r="G1698" s="120" t="s">
        <v>6414</v>
      </c>
    </row>
    <row r="1699" spans="1:7" ht="12" customHeight="1">
      <c r="A1699" s="104" t="s">
        <v>6415</v>
      </c>
      <c r="B1699" s="106" t="s">
        <v>584</v>
      </c>
      <c r="C1699" s="106" t="s">
        <v>6416</v>
      </c>
      <c r="D1699" s="105" t="s">
        <v>6417</v>
      </c>
      <c r="E1699" s="106" t="s">
        <v>1144</v>
      </c>
      <c r="F1699" s="120" t="s">
        <v>6418</v>
      </c>
      <c r="G1699" s="120" t="s">
        <v>6419</v>
      </c>
    </row>
    <row r="1700" spans="1:7" ht="12" customHeight="1">
      <c r="A1700" s="104" t="s">
        <v>6420</v>
      </c>
      <c r="B1700" s="106" t="s">
        <v>584</v>
      </c>
      <c r="C1700" s="122">
        <v>84874</v>
      </c>
      <c r="D1700" s="105" t="s">
        <v>6421</v>
      </c>
      <c r="E1700" s="106" t="s">
        <v>1144</v>
      </c>
      <c r="F1700" s="120" t="s">
        <v>6422</v>
      </c>
      <c r="G1700" s="120" t="s">
        <v>6423</v>
      </c>
    </row>
    <row r="1701" spans="1:7" ht="12" customHeight="1">
      <c r="A1701" s="104" t="s">
        <v>6424</v>
      </c>
      <c r="B1701" s="106" t="s">
        <v>584</v>
      </c>
      <c r="C1701" s="122">
        <v>84876</v>
      </c>
      <c r="D1701" s="105" t="s">
        <v>6425</v>
      </c>
      <c r="E1701" s="106" t="s">
        <v>595</v>
      </c>
      <c r="F1701" s="120" t="s">
        <v>6426</v>
      </c>
      <c r="G1701" s="120" t="s">
        <v>6427</v>
      </c>
    </row>
    <row r="1702" spans="1:7" ht="12" customHeight="1">
      <c r="A1702" s="104" t="s">
        <v>6428</v>
      </c>
      <c r="B1702" s="106" t="s">
        <v>584</v>
      </c>
      <c r="C1702" s="122">
        <v>90788</v>
      </c>
      <c r="D1702" s="105" t="s">
        <v>6429</v>
      </c>
      <c r="E1702" s="106" t="s">
        <v>1144</v>
      </c>
      <c r="F1702" s="120" t="s">
        <v>6430</v>
      </c>
      <c r="G1702" s="120" t="s">
        <v>6431</v>
      </c>
    </row>
    <row r="1703" spans="1:7" ht="12" customHeight="1">
      <c r="A1703" s="104" t="s">
        <v>6432</v>
      </c>
      <c r="B1703" s="106" t="s">
        <v>584</v>
      </c>
      <c r="C1703" s="122">
        <v>90789</v>
      </c>
      <c r="D1703" s="105" t="s">
        <v>6433</v>
      </c>
      <c r="E1703" s="106" t="s">
        <v>1144</v>
      </c>
      <c r="F1703" s="120" t="s">
        <v>6434</v>
      </c>
      <c r="G1703" s="120" t="s">
        <v>6435</v>
      </c>
    </row>
    <row r="1704" spans="1:7" ht="12" customHeight="1">
      <c r="A1704" s="104" t="s">
        <v>6436</v>
      </c>
      <c r="B1704" s="106" t="s">
        <v>584</v>
      </c>
      <c r="C1704" s="122">
        <v>90790</v>
      </c>
      <c r="D1704" s="105" t="s">
        <v>6437</v>
      </c>
      <c r="E1704" s="106" t="s">
        <v>1144</v>
      </c>
      <c r="F1704" s="120" t="s">
        <v>6438</v>
      </c>
      <c r="G1704" s="120" t="s">
        <v>6439</v>
      </c>
    </row>
    <row r="1705" spans="1:7" ht="12" customHeight="1">
      <c r="A1705" s="104" t="s">
        <v>6440</v>
      </c>
      <c r="B1705" s="106" t="s">
        <v>584</v>
      </c>
      <c r="C1705" s="122">
        <v>90791</v>
      </c>
      <c r="D1705" s="105" t="s">
        <v>6441</v>
      </c>
      <c r="E1705" s="106" t="s">
        <v>1144</v>
      </c>
      <c r="F1705" s="120" t="s">
        <v>6442</v>
      </c>
      <c r="G1705" s="120" t="s">
        <v>6443</v>
      </c>
    </row>
    <row r="1706" spans="1:7" ht="12" customHeight="1">
      <c r="A1706" s="104" t="s">
        <v>6444</v>
      </c>
      <c r="B1706" s="106" t="s">
        <v>584</v>
      </c>
      <c r="C1706" s="122">
        <v>90792</v>
      </c>
      <c r="D1706" s="105" t="s">
        <v>6445</v>
      </c>
      <c r="E1706" s="106" t="s">
        <v>1144</v>
      </c>
      <c r="F1706" s="120" t="s">
        <v>6446</v>
      </c>
      <c r="G1706" s="120" t="s">
        <v>6447</v>
      </c>
    </row>
    <row r="1707" spans="1:7" ht="12" customHeight="1">
      <c r="A1707" s="104" t="s">
        <v>6448</v>
      </c>
      <c r="B1707" s="106" t="s">
        <v>584</v>
      </c>
      <c r="C1707" s="122">
        <v>90793</v>
      </c>
      <c r="D1707" s="105" t="s">
        <v>6449</v>
      </c>
      <c r="E1707" s="106" t="s">
        <v>1144</v>
      </c>
      <c r="F1707" s="120" t="s">
        <v>6450</v>
      </c>
      <c r="G1707" s="120" t="s">
        <v>6451</v>
      </c>
    </row>
    <row r="1708" spans="1:7" ht="12" customHeight="1">
      <c r="A1708" s="104" t="s">
        <v>6452</v>
      </c>
      <c r="B1708" s="106" t="s">
        <v>584</v>
      </c>
      <c r="C1708" s="122">
        <v>90800</v>
      </c>
      <c r="D1708" s="105" t="s">
        <v>6453</v>
      </c>
      <c r="E1708" s="106" t="s">
        <v>1144</v>
      </c>
      <c r="F1708" s="120" t="s">
        <v>6454</v>
      </c>
      <c r="G1708" s="120" t="s">
        <v>6455</v>
      </c>
    </row>
    <row r="1709" spans="1:7" ht="12" customHeight="1">
      <c r="A1709" s="104" t="s">
        <v>6456</v>
      </c>
      <c r="B1709" s="106" t="s">
        <v>584</v>
      </c>
      <c r="C1709" s="122">
        <v>90801</v>
      </c>
      <c r="D1709" s="105" t="s">
        <v>6457</v>
      </c>
      <c r="E1709" s="106" t="s">
        <v>1144</v>
      </c>
      <c r="F1709" s="120" t="s">
        <v>6458</v>
      </c>
      <c r="G1709" s="120" t="s">
        <v>6459</v>
      </c>
    </row>
    <row r="1710" spans="1:7" ht="12" customHeight="1">
      <c r="A1710" s="104" t="s">
        <v>6460</v>
      </c>
      <c r="B1710" s="106" t="s">
        <v>584</v>
      </c>
      <c r="C1710" s="122">
        <v>90802</v>
      </c>
      <c r="D1710" s="105" t="s">
        <v>6461</v>
      </c>
      <c r="E1710" s="106" t="s">
        <v>1144</v>
      </c>
      <c r="F1710" s="120" t="s">
        <v>6462</v>
      </c>
      <c r="G1710" s="120" t="s">
        <v>6463</v>
      </c>
    </row>
    <row r="1711" spans="1:7" ht="12" customHeight="1">
      <c r="A1711" s="104" t="s">
        <v>6464</v>
      </c>
      <c r="B1711" s="106" t="s">
        <v>584</v>
      </c>
      <c r="C1711" s="122">
        <v>90803</v>
      </c>
      <c r="D1711" s="105" t="s">
        <v>6465</v>
      </c>
      <c r="E1711" s="106" t="s">
        <v>1144</v>
      </c>
      <c r="F1711" s="120" t="s">
        <v>6466</v>
      </c>
      <c r="G1711" s="120" t="s">
        <v>6467</v>
      </c>
    </row>
    <row r="1712" spans="1:7" ht="12" customHeight="1">
      <c r="A1712" s="104" t="s">
        <v>6468</v>
      </c>
      <c r="B1712" s="106" t="s">
        <v>584</v>
      </c>
      <c r="C1712" s="122">
        <v>90804</v>
      </c>
      <c r="D1712" s="105" t="s">
        <v>6469</v>
      </c>
      <c r="E1712" s="106" t="s">
        <v>1144</v>
      </c>
      <c r="F1712" s="120" t="s">
        <v>6470</v>
      </c>
      <c r="G1712" s="120" t="s">
        <v>6471</v>
      </c>
    </row>
    <row r="1713" spans="1:7" ht="12" customHeight="1">
      <c r="A1713" s="104" t="s">
        <v>6472</v>
      </c>
      <c r="B1713" s="106" t="s">
        <v>584</v>
      </c>
      <c r="C1713" s="122">
        <v>90805</v>
      </c>
      <c r="D1713" s="105" t="s">
        <v>6473</v>
      </c>
      <c r="E1713" s="106" t="s">
        <v>1144</v>
      </c>
      <c r="F1713" s="120" t="s">
        <v>6474</v>
      </c>
      <c r="G1713" s="120" t="s">
        <v>6475</v>
      </c>
    </row>
    <row r="1714" spans="1:7" ht="12" customHeight="1">
      <c r="A1714" s="104" t="s">
        <v>6476</v>
      </c>
      <c r="B1714" s="106" t="s">
        <v>584</v>
      </c>
      <c r="C1714" s="122">
        <v>90806</v>
      </c>
      <c r="D1714" s="105" t="s">
        <v>6477</v>
      </c>
      <c r="E1714" s="106" t="s">
        <v>1144</v>
      </c>
      <c r="F1714" s="120" t="s">
        <v>6478</v>
      </c>
      <c r="G1714" s="120" t="s">
        <v>6479</v>
      </c>
    </row>
    <row r="1715" spans="1:7" ht="12" customHeight="1">
      <c r="A1715" s="104" t="s">
        <v>6480</v>
      </c>
      <c r="B1715" s="106" t="s">
        <v>584</v>
      </c>
      <c r="C1715" s="122">
        <v>90807</v>
      </c>
      <c r="D1715" s="105" t="s">
        <v>6481</v>
      </c>
      <c r="E1715" s="106" t="s">
        <v>1144</v>
      </c>
      <c r="F1715" s="120" t="s">
        <v>6482</v>
      </c>
      <c r="G1715" s="120" t="s">
        <v>6483</v>
      </c>
    </row>
    <row r="1716" spans="1:7" ht="12" customHeight="1">
      <c r="A1716" s="104" t="s">
        <v>6484</v>
      </c>
      <c r="B1716" s="106" t="s">
        <v>584</v>
      </c>
      <c r="C1716" s="122">
        <v>90816</v>
      </c>
      <c r="D1716" s="105" t="s">
        <v>6485</v>
      </c>
      <c r="E1716" s="106" t="s">
        <v>1144</v>
      </c>
      <c r="F1716" s="120" t="s">
        <v>6486</v>
      </c>
      <c r="G1716" s="120" t="s">
        <v>6487</v>
      </c>
    </row>
    <row r="1717" spans="1:7" ht="12" customHeight="1">
      <c r="A1717" s="104" t="s">
        <v>6488</v>
      </c>
      <c r="B1717" s="106" t="s">
        <v>584</v>
      </c>
      <c r="C1717" s="122">
        <v>90817</v>
      </c>
      <c r="D1717" s="105" t="s">
        <v>6489</v>
      </c>
      <c r="E1717" s="106" t="s">
        <v>1144</v>
      </c>
      <c r="F1717" s="120" t="s">
        <v>6490</v>
      </c>
      <c r="G1717" s="120" t="s">
        <v>6491</v>
      </c>
    </row>
    <row r="1718" spans="1:7" ht="12" customHeight="1">
      <c r="A1718" s="104" t="s">
        <v>6492</v>
      </c>
      <c r="B1718" s="106" t="s">
        <v>584</v>
      </c>
      <c r="C1718" s="122">
        <v>90818</v>
      </c>
      <c r="D1718" s="105" t="s">
        <v>6493</v>
      </c>
      <c r="E1718" s="106" t="s">
        <v>1144</v>
      </c>
      <c r="F1718" s="120" t="s">
        <v>6494</v>
      </c>
      <c r="G1718" s="120" t="s">
        <v>6495</v>
      </c>
    </row>
    <row r="1719" spans="1:7" ht="12" customHeight="1">
      <c r="A1719" s="104" t="s">
        <v>6496</v>
      </c>
      <c r="B1719" s="106" t="s">
        <v>584</v>
      </c>
      <c r="C1719" s="122">
        <v>90819</v>
      </c>
      <c r="D1719" s="105" t="s">
        <v>6497</v>
      </c>
      <c r="E1719" s="106" t="s">
        <v>1144</v>
      </c>
      <c r="F1719" s="120" t="s">
        <v>6498</v>
      </c>
      <c r="G1719" s="120" t="s">
        <v>6499</v>
      </c>
    </row>
    <row r="1720" spans="1:7" ht="12" customHeight="1">
      <c r="A1720" s="104" t="s">
        <v>6500</v>
      </c>
      <c r="B1720" s="106" t="s">
        <v>584</v>
      </c>
      <c r="C1720" s="122">
        <v>90820</v>
      </c>
      <c r="D1720" s="105" t="s">
        <v>6501</v>
      </c>
      <c r="E1720" s="106" t="s">
        <v>1144</v>
      </c>
      <c r="F1720" s="120" t="s">
        <v>6502</v>
      </c>
      <c r="G1720" s="120" t="s">
        <v>6503</v>
      </c>
    </row>
    <row r="1721" spans="1:7" ht="12" customHeight="1">
      <c r="A1721" s="104" t="s">
        <v>6504</v>
      </c>
      <c r="B1721" s="106" t="s">
        <v>584</v>
      </c>
      <c r="C1721" s="122">
        <v>90821</v>
      </c>
      <c r="D1721" s="105" t="s">
        <v>6505</v>
      </c>
      <c r="E1721" s="106" t="s">
        <v>1144</v>
      </c>
      <c r="F1721" s="120" t="s">
        <v>5598</v>
      </c>
      <c r="G1721" s="120" t="s">
        <v>6506</v>
      </c>
    </row>
    <row r="1722" spans="1:7" ht="12" customHeight="1">
      <c r="A1722" s="104" t="s">
        <v>6507</v>
      </c>
      <c r="B1722" s="106" t="s">
        <v>584</v>
      </c>
      <c r="C1722" s="122">
        <v>90822</v>
      </c>
      <c r="D1722" s="105" t="s">
        <v>6508</v>
      </c>
      <c r="E1722" s="106" t="s">
        <v>1144</v>
      </c>
      <c r="F1722" s="120" t="s">
        <v>6509</v>
      </c>
      <c r="G1722" s="120" t="s">
        <v>6510</v>
      </c>
    </row>
    <row r="1723" spans="1:7" ht="12" customHeight="1">
      <c r="A1723" s="104" t="s">
        <v>6511</v>
      </c>
      <c r="B1723" s="106" t="s">
        <v>584</v>
      </c>
      <c r="C1723" s="122">
        <v>90823</v>
      </c>
      <c r="D1723" s="105" t="s">
        <v>6512</v>
      </c>
      <c r="E1723" s="106" t="s">
        <v>1144</v>
      </c>
      <c r="F1723" s="120" t="s">
        <v>6513</v>
      </c>
      <c r="G1723" s="120" t="s">
        <v>6514</v>
      </c>
    </row>
    <row r="1724" spans="1:7" ht="12" customHeight="1">
      <c r="A1724" s="104" t="s">
        <v>6515</v>
      </c>
      <c r="B1724" s="106" t="s">
        <v>584</v>
      </c>
      <c r="C1724" s="122">
        <v>90826</v>
      </c>
      <c r="D1724" s="105" t="s">
        <v>6516</v>
      </c>
      <c r="E1724" s="106" t="s">
        <v>1144</v>
      </c>
      <c r="F1724" s="120" t="s">
        <v>4376</v>
      </c>
      <c r="G1724" s="120" t="s">
        <v>6517</v>
      </c>
    </row>
    <row r="1725" spans="1:7" ht="12" customHeight="1">
      <c r="A1725" s="104" t="s">
        <v>6518</v>
      </c>
      <c r="B1725" s="106" t="s">
        <v>584</v>
      </c>
      <c r="C1725" s="122">
        <v>90827</v>
      </c>
      <c r="D1725" s="105" t="s">
        <v>6519</v>
      </c>
      <c r="E1725" s="106" t="s">
        <v>1144</v>
      </c>
      <c r="F1725" s="120" t="s">
        <v>6520</v>
      </c>
      <c r="G1725" s="120" t="s">
        <v>6521</v>
      </c>
    </row>
    <row r="1726" spans="1:7" ht="12" customHeight="1">
      <c r="A1726" s="104" t="s">
        <v>6522</v>
      </c>
      <c r="B1726" s="106" t="s">
        <v>584</v>
      </c>
      <c r="C1726" s="122">
        <v>90828</v>
      </c>
      <c r="D1726" s="105" t="s">
        <v>6523</v>
      </c>
      <c r="E1726" s="106" t="s">
        <v>1144</v>
      </c>
      <c r="F1726" s="120" t="s">
        <v>6350</v>
      </c>
      <c r="G1726" s="120" t="s">
        <v>6524</v>
      </c>
    </row>
    <row r="1727" spans="1:7" ht="12" customHeight="1">
      <c r="A1727" s="104" t="s">
        <v>6525</v>
      </c>
      <c r="B1727" s="106" t="s">
        <v>584</v>
      </c>
      <c r="C1727" s="122">
        <v>90829</v>
      </c>
      <c r="D1727" s="105" t="s">
        <v>6526</v>
      </c>
      <c r="E1727" s="106" t="s">
        <v>1144</v>
      </c>
      <c r="F1727" s="120" t="s">
        <v>6527</v>
      </c>
      <c r="G1727" s="120" t="s">
        <v>2496</v>
      </c>
    </row>
    <row r="1728" spans="1:7" ht="12" customHeight="1">
      <c r="A1728" s="104" t="s">
        <v>6528</v>
      </c>
      <c r="B1728" s="106" t="s">
        <v>584</v>
      </c>
      <c r="C1728" s="122">
        <v>90830</v>
      </c>
      <c r="D1728" s="105" t="s">
        <v>6529</v>
      </c>
      <c r="E1728" s="106" t="s">
        <v>1144</v>
      </c>
      <c r="F1728" s="120" t="s">
        <v>6530</v>
      </c>
      <c r="G1728" s="120" t="s">
        <v>1654</v>
      </c>
    </row>
    <row r="1729" spans="1:7" ht="12" customHeight="1">
      <c r="A1729" s="104" t="s">
        <v>6531</v>
      </c>
      <c r="B1729" s="106" t="s">
        <v>584</v>
      </c>
      <c r="C1729" s="122">
        <v>90831</v>
      </c>
      <c r="D1729" s="105" t="s">
        <v>6532</v>
      </c>
      <c r="E1729" s="106" t="s">
        <v>1144</v>
      </c>
      <c r="F1729" s="120" t="s">
        <v>6490</v>
      </c>
      <c r="G1729" s="120" t="s">
        <v>4817</v>
      </c>
    </row>
    <row r="1730" spans="1:7" ht="12" customHeight="1">
      <c r="A1730" s="104" t="s">
        <v>6533</v>
      </c>
      <c r="B1730" s="106" t="s">
        <v>584</v>
      </c>
      <c r="C1730" s="122">
        <v>90841</v>
      </c>
      <c r="D1730" s="105" t="s">
        <v>6534</v>
      </c>
      <c r="E1730" s="106" t="s">
        <v>1144</v>
      </c>
      <c r="F1730" s="120" t="s">
        <v>6535</v>
      </c>
      <c r="G1730" s="120" t="s">
        <v>6536</v>
      </c>
    </row>
    <row r="1731" spans="1:7" ht="12" customHeight="1">
      <c r="A1731" s="104" t="s">
        <v>6537</v>
      </c>
      <c r="B1731" s="106" t="s">
        <v>584</v>
      </c>
      <c r="C1731" s="122">
        <v>90842</v>
      </c>
      <c r="D1731" s="105" t="s">
        <v>6538</v>
      </c>
      <c r="E1731" s="106" t="s">
        <v>1144</v>
      </c>
      <c r="F1731" s="120" t="s">
        <v>6539</v>
      </c>
      <c r="G1731" s="120" t="s">
        <v>6540</v>
      </c>
    </row>
    <row r="1732" spans="1:7" ht="12" customHeight="1">
      <c r="A1732" s="104" t="s">
        <v>6541</v>
      </c>
      <c r="B1732" s="106" t="s">
        <v>584</v>
      </c>
      <c r="C1732" s="122">
        <v>90843</v>
      </c>
      <c r="D1732" s="105" t="s">
        <v>6542</v>
      </c>
      <c r="E1732" s="106" t="s">
        <v>1144</v>
      </c>
      <c r="F1732" s="120" t="s">
        <v>6543</v>
      </c>
      <c r="G1732" s="120" t="s">
        <v>6544</v>
      </c>
    </row>
    <row r="1733" spans="1:7" ht="12" customHeight="1">
      <c r="A1733" s="104" t="s">
        <v>6545</v>
      </c>
      <c r="B1733" s="106" t="s">
        <v>584</v>
      </c>
      <c r="C1733" s="122">
        <v>90844</v>
      </c>
      <c r="D1733" s="105" t="s">
        <v>6546</v>
      </c>
      <c r="E1733" s="106" t="s">
        <v>1144</v>
      </c>
      <c r="F1733" s="120" t="s">
        <v>6547</v>
      </c>
      <c r="G1733" s="120" t="s">
        <v>6548</v>
      </c>
    </row>
    <row r="1734" spans="1:7" ht="12" customHeight="1">
      <c r="A1734" s="104" t="s">
        <v>6549</v>
      </c>
      <c r="B1734" s="106" t="s">
        <v>584</v>
      </c>
      <c r="C1734" s="122">
        <v>90847</v>
      </c>
      <c r="D1734" s="105" t="s">
        <v>6550</v>
      </c>
      <c r="E1734" s="106" t="s">
        <v>1144</v>
      </c>
      <c r="F1734" s="120" t="s">
        <v>6551</v>
      </c>
      <c r="G1734" s="120" t="s">
        <v>6552</v>
      </c>
    </row>
    <row r="1735" spans="1:7" ht="12" customHeight="1">
      <c r="A1735" s="104" t="s">
        <v>6553</v>
      </c>
      <c r="B1735" s="106" t="s">
        <v>584</v>
      </c>
      <c r="C1735" s="122">
        <v>90848</v>
      </c>
      <c r="D1735" s="105" t="s">
        <v>6554</v>
      </c>
      <c r="E1735" s="106" t="s">
        <v>1144</v>
      </c>
      <c r="F1735" s="120" t="s">
        <v>6555</v>
      </c>
      <c r="G1735" s="120" t="s">
        <v>6556</v>
      </c>
    </row>
    <row r="1736" spans="1:7" ht="12" customHeight="1">
      <c r="A1736" s="104" t="s">
        <v>6557</v>
      </c>
      <c r="B1736" s="106" t="s">
        <v>584</v>
      </c>
      <c r="C1736" s="122">
        <v>90849</v>
      </c>
      <c r="D1736" s="105" t="s">
        <v>6558</v>
      </c>
      <c r="E1736" s="106" t="s">
        <v>1144</v>
      </c>
      <c r="F1736" s="120" t="s">
        <v>6559</v>
      </c>
      <c r="G1736" s="120" t="s">
        <v>6560</v>
      </c>
    </row>
    <row r="1737" spans="1:7" ht="12" customHeight="1">
      <c r="A1737" s="104" t="s">
        <v>6561</v>
      </c>
      <c r="B1737" s="106" t="s">
        <v>584</v>
      </c>
      <c r="C1737" s="122">
        <v>90850</v>
      </c>
      <c r="D1737" s="105" t="s">
        <v>6562</v>
      </c>
      <c r="E1737" s="106" t="s">
        <v>1144</v>
      </c>
      <c r="F1737" s="120" t="s">
        <v>6563</v>
      </c>
      <c r="G1737" s="120" t="s">
        <v>6564</v>
      </c>
    </row>
    <row r="1738" spans="1:7" ht="12" customHeight="1">
      <c r="A1738" s="104" t="s">
        <v>6565</v>
      </c>
      <c r="B1738" s="106" t="s">
        <v>584</v>
      </c>
      <c r="C1738" s="122">
        <v>91009</v>
      </c>
      <c r="D1738" s="105" t="s">
        <v>6566</v>
      </c>
      <c r="E1738" s="106" t="s">
        <v>1144</v>
      </c>
      <c r="F1738" s="120" t="s">
        <v>6567</v>
      </c>
      <c r="G1738" s="120" t="s">
        <v>6568</v>
      </c>
    </row>
    <row r="1739" spans="1:7" ht="12" customHeight="1">
      <c r="A1739" s="104" t="s">
        <v>6569</v>
      </c>
      <c r="B1739" s="106" t="s">
        <v>584</v>
      </c>
      <c r="C1739" s="122">
        <v>91010</v>
      </c>
      <c r="D1739" s="105" t="s">
        <v>6570</v>
      </c>
      <c r="E1739" s="106" t="s">
        <v>1144</v>
      </c>
      <c r="F1739" s="120" t="s">
        <v>6571</v>
      </c>
      <c r="G1739" s="120" t="s">
        <v>6572</v>
      </c>
    </row>
    <row r="1740" spans="1:7" ht="12" customHeight="1">
      <c r="A1740" s="104" t="s">
        <v>6573</v>
      </c>
      <c r="B1740" s="106" t="s">
        <v>584</v>
      </c>
      <c r="C1740" s="122">
        <v>91011</v>
      </c>
      <c r="D1740" s="105" t="s">
        <v>6574</v>
      </c>
      <c r="E1740" s="106" t="s">
        <v>1144</v>
      </c>
      <c r="F1740" s="120" t="s">
        <v>6575</v>
      </c>
      <c r="G1740" s="120" t="s">
        <v>6576</v>
      </c>
    </row>
    <row r="1741" spans="1:7" ht="12" customHeight="1">
      <c r="A1741" s="104" t="s">
        <v>6577</v>
      </c>
      <c r="B1741" s="106" t="s">
        <v>584</v>
      </c>
      <c r="C1741" s="122">
        <v>91012</v>
      </c>
      <c r="D1741" s="105" t="s">
        <v>6578</v>
      </c>
      <c r="E1741" s="106" t="s">
        <v>1144</v>
      </c>
      <c r="F1741" s="120" t="s">
        <v>6579</v>
      </c>
      <c r="G1741" s="120" t="s">
        <v>6580</v>
      </c>
    </row>
    <row r="1742" spans="1:7" ht="12" customHeight="1">
      <c r="A1742" s="104" t="s">
        <v>6581</v>
      </c>
      <c r="B1742" s="106" t="s">
        <v>584</v>
      </c>
      <c r="C1742" s="122">
        <v>91013</v>
      </c>
      <c r="D1742" s="105" t="s">
        <v>6582</v>
      </c>
      <c r="E1742" s="106" t="s">
        <v>1144</v>
      </c>
      <c r="F1742" s="120" t="s">
        <v>6583</v>
      </c>
      <c r="G1742" s="120" t="s">
        <v>6584</v>
      </c>
    </row>
    <row r="1743" spans="1:7" ht="12" customHeight="1">
      <c r="A1743" s="104" t="s">
        <v>6585</v>
      </c>
      <c r="B1743" s="106" t="s">
        <v>584</v>
      </c>
      <c r="C1743" s="122">
        <v>91014</v>
      </c>
      <c r="D1743" s="105" t="s">
        <v>6586</v>
      </c>
      <c r="E1743" s="106" t="s">
        <v>1144</v>
      </c>
      <c r="F1743" s="120" t="s">
        <v>6587</v>
      </c>
      <c r="G1743" s="120" t="s">
        <v>6588</v>
      </c>
    </row>
    <row r="1744" spans="1:7" ht="12" customHeight="1">
      <c r="A1744" s="104" t="s">
        <v>6589</v>
      </c>
      <c r="B1744" s="106" t="s">
        <v>584</v>
      </c>
      <c r="C1744" s="122">
        <v>91015</v>
      </c>
      <c r="D1744" s="105" t="s">
        <v>6590</v>
      </c>
      <c r="E1744" s="106" t="s">
        <v>1144</v>
      </c>
      <c r="F1744" s="120" t="s">
        <v>6591</v>
      </c>
      <c r="G1744" s="120" t="s">
        <v>6592</v>
      </c>
    </row>
    <row r="1745" spans="1:7" ht="12" customHeight="1">
      <c r="A1745" s="104" t="s">
        <v>6593</v>
      </c>
      <c r="B1745" s="106" t="s">
        <v>584</v>
      </c>
      <c r="C1745" s="122">
        <v>91016</v>
      </c>
      <c r="D1745" s="105" t="s">
        <v>6594</v>
      </c>
      <c r="E1745" s="106" t="s">
        <v>1144</v>
      </c>
      <c r="F1745" s="120" t="s">
        <v>6595</v>
      </c>
      <c r="G1745" s="120" t="s">
        <v>6596</v>
      </c>
    </row>
    <row r="1746" spans="1:7" ht="12" customHeight="1">
      <c r="A1746" s="104" t="s">
        <v>6597</v>
      </c>
      <c r="B1746" s="106" t="s">
        <v>584</v>
      </c>
      <c r="C1746" s="122">
        <v>91286</v>
      </c>
      <c r="D1746" s="105" t="s">
        <v>6598</v>
      </c>
      <c r="E1746" s="106" t="s">
        <v>1144</v>
      </c>
      <c r="F1746" s="120" t="s">
        <v>6599</v>
      </c>
      <c r="G1746" s="120" t="s">
        <v>6600</v>
      </c>
    </row>
    <row r="1747" spans="1:7" ht="12" customHeight="1">
      <c r="A1747" s="104" t="s">
        <v>6601</v>
      </c>
      <c r="B1747" s="106" t="s">
        <v>584</v>
      </c>
      <c r="C1747" s="122">
        <v>91287</v>
      </c>
      <c r="D1747" s="105" t="s">
        <v>6602</v>
      </c>
      <c r="E1747" s="106" t="s">
        <v>1144</v>
      </c>
      <c r="F1747" s="120" t="s">
        <v>6603</v>
      </c>
      <c r="G1747" s="120" t="s">
        <v>6604</v>
      </c>
    </row>
    <row r="1748" spans="1:7" ht="12" customHeight="1">
      <c r="A1748" s="104" t="s">
        <v>6605</v>
      </c>
      <c r="B1748" s="106" t="s">
        <v>584</v>
      </c>
      <c r="C1748" s="122">
        <v>91288</v>
      </c>
      <c r="D1748" s="105" t="s">
        <v>6606</v>
      </c>
      <c r="E1748" s="106" t="s">
        <v>1144</v>
      </c>
      <c r="F1748" s="120" t="s">
        <v>6607</v>
      </c>
      <c r="G1748" s="120" t="s">
        <v>6608</v>
      </c>
    </row>
    <row r="1749" spans="1:7" ht="12" customHeight="1">
      <c r="A1749" s="104" t="s">
        <v>6609</v>
      </c>
      <c r="B1749" s="106" t="s">
        <v>584</v>
      </c>
      <c r="C1749" s="122">
        <v>91290</v>
      </c>
      <c r="D1749" s="105" t="s">
        <v>6610</v>
      </c>
      <c r="E1749" s="106" t="s">
        <v>1144</v>
      </c>
      <c r="F1749" s="120" t="s">
        <v>6611</v>
      </c>
      <c r="G1749" s="120" t="s">
        <v>6612</v>
      </c>
    </row>
    <row r="1750" spans="1:7" ht="12" customHeight="1">
      <c r="A1750" s="104" t="s">
        <v>6613</v>
      </c>
      <c r="B1750" s="106" t="s">
        <v>584</v>
      </c>
      <c r="C1750" s="122">
        <v>91291</v>
      </c>
      <c r="D1750" s="105" t="s">
        <v>6614</v>
      </c>
      <c r="E1750" s="106" t="s">
        <v>1144</v>
      </c>
      <c r="F1750" s="120" t="s">
        <v>6615</v>
      </c>
      <c r="G1750" s="120" t="s">
        <v>6616</v>
      </c>
    </row>
    <row r="1751" spans="1:7" ht="12" customHeight="1">
      <c r="A1751" s="104" t="s">
        <v>6617</v>
      </c>
      <c r="B1751" s="106" t="s">
        <v>584</v>
      </c>
      <c r="C1751" s="122">
        <v>91292</v>
      </c>
      <c r="D1751" s="105" t="s">
        <v>6618</v>
      </c>
      <c r="E1751" s="106" t="s">
        <v>1144</v>
      </c>
      <c r="F1751" s="120" t="s">
        <v>6619</v>
      </c>
      <c r="G1751" s="120" t="s">
        <v>6620</v>
      </c>
    </row>
    <row r="1752" spans="1:7" ht="12" customHeight="1">
      <c r="A1752" s="104" t="s">
        <v>6621</v>
      </c>
      <c r="B1752" s="106" t="s">
        <v>584</v>
      </c>
      <c r="C1752" s="122">
        <v>91293</v>
      </c>
      <c r="D1752" s="105" t="s">
        <v>6622</v>
      </c>
      <c r="E1752" s="106" t="s">
        <v>1144</v>
      </c>
      <c r="F1752" s="120" t="s">
        <v>6623</v>
      </c>
      <c r="G1752" s="120" t="s">
        <v>6624</v>
      </c>
    </row>
    <row r="1753" spans="1:7" ht="12" customHeight="1">
      <c r="A1753" s="104" t="s">
        <v>6625</v>
      </c>
      <c r="B1753" s="106" t="s">
        <v>584</v>
      </c>
      <c r="C1753" s="122">
        <v>91294</v>
      </c>
      <c r="D1753" s="105" t="s">
        <v>6626</v>
      </c>
      <c r="E1753" s="106" t="s">
        <v>1144</v>
      </c>
      <c r="F1753" s="120" t="s">
        <v>6627</v>
      </c>
      <c r="G1753" s="120" t="s">
        <v>6628</v>
      </c>
    </row>
    <row r="1754" spans="1:7" ht="12" customHeight="1">
      <c r="A1754" s="104" t="s">
        <v>6629</v>
      </c>
      <c r="B1754" s="106" t="s">
        <v>584</v>
      </c>
      <c r="C1754" s="122">
        <v>91295</v>
      </c>
      <c r="D1754" s="105" t="s">
        <v>6630</v>
      </c>
      <c r="E1754" s="106" t="s">
        <v>1144</v>
      </c>
      <c r="F1754" s="120" t="s">
        <v>6631</v>
      </c>
      <c r="G1754" s="120" t="s">
        <v>6632</v>
      </c>
    </row>
    <row r="1755" spans="1:7" ht="12" customHeight="1">
      <c r="A1755" s="104" t="s">
        <v>6633</v>
      </c>
      <c r="B1755" s="106" t="s">
        <v>584</v>
      </c>
      <c r="C1755" s="122">
        <v>91296</v>
      </c>
      <c r="D1755" s="105" t="s">
        <v>6634</v>
      </c>
      <c r="E1755" s="106" t="s">
        <v>1144</v>
      </c>
      <c r="F1755" s="120" t="s">
        <v>6635</v>
      </c>
      <c r="G1755" s="120" t="s">
        <v>6636</v>
      </c>
    </row>
    <row r="1756" spans="1:7" ht="12" customHeight="1">
      <c r="A1756" s="104" t="s">
        <v>6637</v>
      </c>
      <c r="B1756" s="106" t="s">
        <v>584</v>
      </c>
      <c r="C1756" s="122">
        <v>91297</v>
      </c>
      <c r="D1756" s="105" t="s">
        <v>6638</v>
      </c>
      <c r="E1756" s="106" t="s">
        <v>1144</v>
      </c>
      <c r="F1756" s="120" t="s">
        <v>6639</v>
      </c>
      <c r="G1756" s="120" t="s">
        <v>6640</v>
      </c>
    </row>
    <row r="1757" spans="1:7" ht="12" customHeight="1">
      <c r="A1757" s="104" t="s">
        <v>6641</v>
      </c>
      <c r="B1757" s="106" t="s">
        <v>584</v>
      </c>
      <c r="C1757" s="122">
        <v>91298</v>
      </c>
      <c r="D1757" s="105" t="s">
        <v>6642</v>
      </c>
      <c r="E1757" s="106" t="s">
        <v>1144</v>
      </c>
      <c r="F1757" s="120" t="s">
        <v>6643</v>
      </c>
      <c r="G1757" s="120" t="s">
        <v>6644</v>
      </c>
    </row>
    <row r="1758" spans="1:7" ht="12" customHeight="1">
      <c r="A1758" s="104" t="s">
        <v>6645</v>
      </c>
      <c r="B1758" s="106" t="s">
        <v>584</v>
      </c>
      <c r="C1758" s="122">
        <v>91299</v>
      </c>
      <c r="D1758" s="105" t="s">
        <v>6646</v>
      </c>
      <c r="E1758" s="106" t="s">
        <v>1144</v>
      </c>
      <c r="F1758" s="120" t="s">
        <v>6647</v>
      </c>
      <c r="G1758" s="120" t="s">
        <v>6648</v>
      </c>
    </row>
    <row r="1759" spans="1:7" ht="12" customHeight="1">
      <c r="A1759" s="104" t="s">
        <v>6649</v>
      </c>
      <c r="B1759" s="106" t="s">
        <v>584</v>
      </c>
      <c r="C1759" s="122">
        <v>91300</v>
      </c>
      <c r="D1759" s="105" t="s">
        <v>6650</v>
      </c>
      <c r="E1759" s="106" t="s">
        <v>1144</v>
      </c>
      <c r="F1759" s="120" t="s">
        <v>6651</v>
      </c>
      <c r="G1759" s="120" t="s">
        <v>6652</v>
      </c>
    </row>
    <row r="1760" spans="1:7" ht="12" customHeight="1">
      <c r="A1760" s="104" t="s">
        <v>6653</v>
      </c>
      <c r="B1760" s="106" t="s">
        <v>584</v>
      </c>
      <c r="C1760" s="122">
        <v>91301</v>
      </c>
      <c r="D1760" s="105" t="s">
        <v>6654</v>
      </c>
      <c r="E1760" s="106" t="s">
        <v>1144</v>
      </c>
      <c r="F1760" s="120" t="s">
        <v>6655</v>
      </c>
      <c r="G1760" s="120" t="s">
        <v>6656</v>
      </c>
    </row>
    <row r="1761" spans="1:7" ht="12" customHeight="1">
      <c r="A1761" s="104" t="s">
        <v>6657</v>
      </c>
      <c r="B1761" s="106" t="s">
        <v>584</v>
      </c>
      <c r="C1761" s="122">
        <v>91302</v>
      </c>
      <c r="D1761" s="105" t="s">
        <v>6658</v>
      </c>
      <c r="E1761" s="106" t="s">
        <v>1144</v>
      </c>
      <c r="F1761" s="120" t="s">
        <v>6659</v>
      </c>
      <c r="G1761" s="120" t="s">
        <v>6660</v>
      </c>
    </row>
    <row r="1762" spans="1:7" ht="12" customHeight="1">
      <c r="A1762" s="104" t="s">
        <v>6661</v>
      </c>
      <c r="B1762" s="106" t="s">
        <v>584</v>
      </c>
      <c r="C1762" s="122">
        <v>91303</v>
      </c>
      <c r="D1762" s="105" t="s">
        <v>6662</v>
      </c>
      <c r="E1762" s="106" t="s">
        <v>1144</v>
      </c>
      <c r="F1762" s="120" t="s">
        <v>6663</v>
      </c>
      <c r="G1762" s="120" t="s">
        <v>6664</v>
      </c>
    </row>
    <row r="1763" spans="1:7" ht="12" customHeight="1">
      <c r="A1763" s="104" t="s">
        <v>6665</v>
      </c>
      <c r="B1763" s="106" t="s">
        <v>584</v>
      </c>
      <c r="C1763" s="122">
        <v>91304</v>
      </c>
      <c r="D1763" s="105" t="s">
        <v>6666</v>
      </c>
      <c r="E1763" s="106" t="s">
        <v>1144</v>
      </c>
      <c r="F1763" s="120" t="s">
        <v>6667</v>
      </c>
      <c r="G1763" s="120" t="s">
        <v>6668</v>
      </c>
    </row>
    <row r="1764" spans="1:7" ht="12" customHeight="1">
      <c r="A1764" s="104" t="s">
        <v>6669</v>
      </c>
      <c r="B1764" s="106" t="s">
        <v>584</v>
      </c>
      <c r="C1764" s="122">
        <v>91305</v>
      </c>
      <c r="D1764" s="105" t="s">
        <v>6670</v>
      </c>
      <c r="E1764" s="106" t="s">
        <v>1144</v>
      </c>
      <c r="F1764" s="120" t="s">
        <v>6671</v>
      </c>
      <c r="G1764" s="120" t="s">
        <v>6672</v>
      </c>
    </row>
    <row r="1765" spans="1:7" ht="12" customHeight="1">
      <c r="A1765" s="104" t="s">
        <v>6673</v>
      </c>
      <c r="B1765" s="106" t="s">
        <v>584</v>
      </c>
      <c r="C1765" s="122">
        <v>91306</v>
      </c>
      <c r="D1765" s="105" t="s">
        <v>6674</v>
      </c>
      <c r="E1765" s="106" t="s">
        <v>1144</v>
      </c>
      <c r="F1765" s="120" t="s">
        <v>6675</v>
      </c>
      <c r="G1765" s="120" t="s">
        <v>6676</v>
      </c>
    </row>
    <row r="1766" spans="1:7" ht="12" customHeight="1">
      <c r="A1766" s="104" t="s">
        <v>6677</v>
      </c>
      <c r="B1766" s="106" t="s">
        <v>584</v>
      </c>
      <c r="C1766" s="122">
        <v>91307</v>
      </c>
      <c r="D1766" s="105" t="s">
        <v>6678</v>
      </c>
      <c r="E1766" s="106" t="s">
        <v>1144</v>
      </c>
      <c r="F1766" s="120" t="s">
        <v>6679</v>
      </c>
      <c r="G1766" s="120" t="s">
        <v>6680</v>
      </c>
    </row>
    <row r="1767" spans="1:7" ht="12" customHeight="1">
      <c r="A1767" s="104" t="s">
        <v>6681</v>
      </c>
      <c r="B1767" s="106" t="s">
        <v>584</v>
      </c>
      <c r="C1767" s="122">
        <v>91312</v>
      </c>
      <c r="D1767" s="105" t="s">
        <v>6682</v>
      </c>
      <c r="E1767" s="106" t="s">
        <v>1144</v>
      </c>
      <c r="F1767" s="120" t="s">
        <v>6683</v>
      </c>
      <c r="G1767" s="120" t="s">
        <v>6684</v>
      </c>
    </row>
    <row r="1768" spans="1:7" ht="12" customHeight="1">
      <c r="A1768" s="104" t="s">
        <v>6685</v>
      </c>
      <c r="B1768" s="106" t="s">
        <v>584</v>
      </c>
      <c r="C1768" s="122">
        <v>91313</v>
      </c>
      <c r="D1768" s="105" t="s">
        <v>6686</v>
      </c>
      <c r="E1768" s="106" t="s">
        <v>1144</v>
      </c>
      <c r="F1768" s="120" t="s">
        <v>6687</v>
      </c>
      <c r="G1768" s="120" t="s">
        <v>6688</v>
      </c>
    </row>
    <row r="1769" spans="1:7" ht="12" customHeight="1">
      <c r="A1769" s="104" t="s">
        <v>6689</v>
      </c>
      <c r="B1769" s="106" t="s">
        <v>584</v>
      </c>
      <c r="C1769" s="122">
        <v>91314</v>
      </c>
      <c r="D1769" s="105" t="s">
        <v>6690</v>
      </c>
      <c r="E1769" s="106" t="s">
        <v>1144</v>
      </c>
      <c r="F1769" s="120" t="s">
        <v>6691</v>
      </c>
      <c r="G1769" s="120" t="s">
        <v>6692</v>
      </c>
    </row>
    <row r="1770" spans="1:7" ht="12" customHeight="1">
      <c r="A1770" s="104" t="s">
        <v>6693</v>
      </c>
      <c r="B1770" s="106" t="s">
        <v>584</v>
      </c>
      <c r="C1770" s="122">
        <v>91315</v>
      </c>
      <c r="D1770" s="105" t="s">
        <v>6694</v>
      </c>
      <c r="E1770" s="106" t="s">
        <v>1144</v>
      </c>
      <c r="F1770" s="120" t="s">
        <v>6695</v>
      </c>
      <c r="G1770" s="120" t="s">
        <v>6696</v>
      </c>
    </row>
    <row r="1771" spans="1:7" ht="12" customHeight="1">
      <c r="A1771" s="104" t="s">
        <v>6697</v>
      </c>
      <c r="B1771" s="106" t="s">
        <v>584</v>
      </c>
      <c r="C1771" s="122">
        <v>91318</v>
      </c>
      <c r="D1771" s="105" t="s">
        <v>6698</v>
      </c>
      <c r="E1771" s="106" t="s">
        <v>1144</v>
      </c>
      <c r="F1771" s="120" t="s">
        <v>6699</v>
      </c>
      <c r="G1771" s="120" t="s">
        <v>6700</v>
      </c>
    </row>
    <row r="1772" spans="1:7" ht="12" customHeight="1">
      <c r="A1772" s="104" t="s">
        <v>6701</v>
      </c>
      <c r="B1772" s="106" t="s">
        <v>584</v>
      </c>
      <c r="C1772" s="122">
        <v>91319</v>
      </c>
      <c r="D1772" s="105" t="s">
        <v>6702</v>
      </c>
      <c r="E1772" s="106" t="s">
        <v>1144</v>
      </c>
      <c r="F1772" s="120" t="s">
        <v>6703</v>
      </c>
      <c r="G1772" s="120" t="s">
        <v>6704</v>
      </c>
    </row>
    <row r="1773" spans="1:7" ht="12" customHeight="1">
      <c r="A1773" s="104" t="s">
        <v>6705</v>
      </c>
      <c r="B1773" s="106" t="s">
        <v>584</v>
      </c>
      <c r="C1773" s="122">
        <v>91320</v>
      </c>
      <c r="D1773" s="105" t="s">
        <v>6706</v>
      </c>
      <c r="E1773" s="106" t="s">
        <v>1144</v>
      </c>
      <c r="F1773" s="120" t="s">
        <v>6707</v>
      </c>
      <c r="G1773" s="120" t="s">
        <v>6708</v>
      </c>
    </row>
    <row r="1774" spans="1:7" ht="12" customHeight="1">
      <c r="A1774" s="104" t="s">
        <v>6709</v>
      </c>
      <c r="B1774" s="106" t="s">
        <v>584</v>
      </c>
      <c r="C1774" s="122">
        <v>91321</v>
      </c>
      <c r="D1774" s="105" t="s">
        <v>6710</v>
      </c>
      <c r="E1774" s="106" t="s">
        <v>1144</v>
      </c>
      <c r="F1774" s="120" t="s">
        <v>6711</v>
      </c>
      <c r="G1774" s="120" t="s">
        <v>6712</v>
      </c>
    </row>
    <row r="1775" spans="1:7" ht="12" customHeight="1">
      <c r="A1775" s="104" t="s">
        <v>6713</v>
      </c>
      <c r="B1775" s="106" t="s">
        <v>584</v>
      </c>
      <c r="C1775" s="122">
        <v>91324</v>
      </c>
      <c r="D1775" s="105" t="s">
        <v>6714</v>
      </c>
      <c r="E1775" s="106" t="s">
        <v>1144</v>
      </c>
      <c r="F1775" s="120" t="s">
        <v>6715</v>
      </c>
      <c r="G1775" s="120" t="s">
        <v>6716</v>
      </c>
    </row>
    <row r="1776" spans="1:7" ht="12" customHeight="1">
      <c r="A1776" s="104" t="s">
        <v>6717</v>
      </c>
      <c r="B1776" s="106" t="s">
        <v>584</v>
      </c>
      <c r="C1776" s="122">
        <v>91325</v>
      </c>
      <c r="D1776" s="105" t="s">
        <v>6718</v>
      </c>
      <c r="E1776" s="106" t="s">
        <v>1144</v>
      </c>
      <c r="F1776" s="120" t="s">
        <v>6719</v>
      </c>
      <c r="G1776" s="120" t="s">
        <v>6720</v>
      </c>
    </row>
    <row r="1777" spans="1:7" ht="12" customHeight="1">
      <c r="A1777" s="104" t="s">
        <v>6721</v>
      </c>
      <c r="B1777" s="106" t="s">
        <v>584</v>
      </c>
      <c r="C1777" s="122">
        <v>91326</v>
      </c>
      <c r="D1777" s="105" t="s">
        <v>6722</v>
      </c>
      <c r="E1777" s="106" t="s">
        <v>1144</v>
      </c>
      <c r="F1777" s="120" t="s">
        <v>6723</v>
      </c>
      <c r="G1777" s="120" t="s">
        <v>6724</v>
      </c>
    </row>
    <row r="1778" spans="1:7" ht="12" customHeight="1">
      <c r="A1778" s="104" t="s">
        <v>6725</v>
      </c>
      <c r="B1778" s="106" t="s">
        <v>584</v>
      </c>
      <c r="C1778" s="122">
        <v>91327</v>
      </c>
      <c r="D1778" s="105" t="s">
        <v>6726</v>
      </c>
      <c r="E1778" s="106" t="s">
        <v>1144</v>
      </c>
      <c r="F1778" s="120" t="s">
        <v>6727</v>
      </c>
      <c r="G1778" s="120" t="s">
        <v>6728</v>
      </c>
    </row>
    <row r="1779" spans="1:7" ht="12" customHeight="1">
      <c r="A1779" s="104" t="s">
        <v>6729</v>
      </c>
      <c r="B1779" s="106" t="s">
        <v>584</v>
      </c>
      <c r="C1779" s="122">
        <v>91328</v>
      </c>
      <c r="D1779" s="105" t="s">
        <v>6730</v>
      </c>
      <c r="E1779" s="106" t="s">
        <v>1144</v>
      </c>
      <c r="F1779" s="120" t="s">
        <v>6731</v>
      </c>
      <c r="G1779" s="120" t="s">
        <v>6732</v>
      </c>
    </row>
    <row r="1780" spans="1:7" ht="12" customHeight="1">
      <c r="A1780" s="104" t="s">
        <v>6733</v>
      </c>
      <c r="B1780" s="106" t="s">
        <v>584</v>
      </c>
      <c r="C1780" s="122">
        <v>91329</v>
      </c>
      <c r="D1780" s="105" t="s">
        <v>6734</v>
      </c>
      <c r="E1780" s="106" t="s">
        <v>1144</v>
      </c>
      <c r="F1780" s="120" t="s">
        <v>6735</v>
      </c>
      <c r="G1780" s="120" t="s">
        <v>6736</v>
      </c>
    </row>
    <row r="1781" spans="1:7" ht="12" customHeight="1">
      <c r="A1781" s="104" t="s">
        <v>6737</v>
      </c>
      <c r="B1781" s="106" t="s">
        <v>584</v>
      </c>
      <c r="C1781" s="122">
        <v>91330</v>
      </c>
      <c r="D1781" s="105" t="s">
        <v>6738</v>
      </c>
      <c r="E1781" s="106" t="s">
        <v>1144</v>
      </c>
      <c r="F1781" s="120" t="s">
        <v>6739</v>
      </c>
      <c r="G1781" s="120" t="s">
        <v>6740</v>
      </c>
    </row>
    <row r="1782" spans="1:7" ht="12" customHeight="1">
      <c r="A1782" s="104" t="s">
        <v>6741</v>
      </c>
      <c r="B1782" s="106" t="s">
        <v>584</v>
      </c>
      <c r="C1782" s="122">
        <v>91331</v>
      </c>
      <c r="D1782" s="105" t="s">
        <v>6742</v>
      </c>
      <c r="E1782" s="106" t="s">
        <v>1144</v>
      </c>
      <c r="F1782" s="120" t="s">
        <v>6743</v>
      </c>
      <c r="G1782" s="120" t="s">
        <v>6744</v>
      </c>
    </row>
    <row r="1783" spans="1:7" ht="12" customHeight="1">
      <c r="A1783" s="104" t="s">
        <v>6745</v>
      </c>
      <c r="B1783" s="106" t="s">
        <v>584</v>
      </c>
      <c r="C1783" s="122">
        <v>91332</v>
      </c>
      <c r="D1783" s="105" t="s">
        <v>6746</v>
      </c>
      <c r="E1783" s="106" t="s">
        <v>1144</v>
      </c>
      <c r="F1783" s="120" t="s">
        <v>6747</v>
      </c>
      <c r="G1783" s="120" t="s">
        <v>6748</v>
      </c>
    </row>
    <row r="1784" spans="1:7" ht="12" customHeight="1">
      <c r="A1784" s="104" t="s">
        <v>6749</v>
      </c>
      <c r="B1784" s="106" t="s">
        <v>584</v>
      </c>
      <c r="C1784" s="122">
        <v>91333</v>
      </c>
      <c r="D1784" s="105" t="s">
        <v>6750</v>
      </c>
      <c r="E1784" s="106" t="s">
        <v>1144</v>
      </c>
      <c r="F1784" s="120" t="s">
        <v>6751</v>
      </c>
      <c r="G1784" s="120" t="s">
        <v>6752</v>
      </c>
    </row>
    <row r="1785" spans="1:7" ht="12" customHeight="1">
      <c r="A1785" s="104" t="s">
        <v>6753</v>
      </c>
      <c r="B1785" s="106" t="s">
        <v>584</v>
      </c>
      <c r="C1785" s="122">
        <v>91334</v>
      </c>
      <c r="D1785" s="105" t="s">
        <v>6754</v>
      </c>
      <c r="E1785" s="106" t="s">
        <v>1144</v>
      </c>
      <c r="F1785" s="120" t="s">
        <v>6755</v>
      </c>
      <c r="G1785" s="120" t="s">
        <v>6756</v>
      </c>
    </row>
    <row r="1786" spans="1:7" ht="12" customHeight="1">
      <c r="A1786" s="104" t="s">
        <v>6757</v>
      </c>
      <c r="B1786" s="106" t="s">
        <v>584</v>
      </c>
      <c r="C1786" s="122">
        <v>91335</v>
      </c>
      <c r="D1786" s="105" t="s">
        <v>6758</v>
      </c>
      <c r="E1786" s="106" t="s">
        <v>1144</v>
      </c>
      <c r="F1786" s="120" t="s">
        <v>6759</v>
      </c>
      <c r="G1786" s="120" t="s">
        <v>6760</v>
      </c>
    </row>
    <row r="1787" spans="1:7" ht="12" customHeight="1">
      <c r="A1787" s="104" t="s">
        <v>6761</v>
      </c>
      <c r="B1787" s="106" t="s">
        <v>584</v>
      </c>
      <c r="C1787" s="122">
        <v>91336</v>
      </c>
      <c r="D1787" s="105" t="s">
        <v>6762</v>
      </c>
      <c r="E1787" s="106" t="s">
        <v>1144</v>
      </c>
      <c r="F1787" s="120" t="s">
        <v>6763</v>
      </c>
      <c r="G1787" s="120" t="s">
        <v>6764</v>
      </c>
    </row>
    <row r="1788" spans="1:7" ht="12" customHeight="1">
      <c r="A1788" s="104" t="s">
        <v>6765</v>
      </c>
      <c r="B1788" s="106" t="s">
        <v>584</v>
      </c>
      <c r="C1788" s="122">
        <v>91337</v>
      </c>
      <c r="D1788" s="105" t="s">
        <v>6766</v>
      </c>
      <c r="E1788" s="106" t="s">
        <v>1144</v>
      </c>
      <c r="F1788" s="120" t="s">
        <v>6767</v>
      </c>
      <c r="G1788" s="120" t="s">
        <v>6768</v>
      </c>
    </row>
    <row r="1789" spans="1:7" ht="12" customHeight="1">
      <c r="A1789" s="104" t="s">
        <v>6769</v>
      </c>
      <c r="B1789" s="106" t="s">
        <v>584</v>
      </c>
      <c r="C1789" s="106" t="s">
        <v>6770</v>
      </c>
      <c r="D1789" s="105" t="s">
        <v>6771</v>
      </c>
      <c r="E1789" s="106" t="s">
        <v>1144</v>
      </c>
      <c r="F1789" s="120" t="s">
        <v>6772</v>
      </c>
      <c r="G1789" s="120" t="s">
        <v>6773</v>
      </c>
    </row>
    <row r="1790" spans="1:7" ht="12" customHeight="1">
      <c r="A1790" s="104" t="s">
        <v>6774</v>
      </c>
      <c r="B1790" s="106" t="s">
        <v>584</v>
      </c>
      <c r="C1790" s="122">
        <v>84844</v>
      </c>
      <c r="D1790" s="105" t="s">
        <v>6775</v>
      </c>
      <c r="E1790" s="106" t="s">
        <v>595</v>
      </c>
      <c r="F1790" s="120" t="s">
        <v>6776</v>
      </c>
      <c r="G1790" s="120" t="s">
        <v>6777</v>
      </c>
    </row>
    <row r="1791" spans="1:7" ht="12" customHeight="1">
      <c r="A1791" s="104" t="s">
        <v>6778</v>
      </c>
      <c r="B1791" s="106" t="s">
        <v>584</v>
      </c>
      <c r="C1791" s="122">
        <v>84845</v>
      </c>
      <c r="D1791" s="105" t="s">
        <v>6779</v>
      </c>
      <c r="E1791" s="106" t="s">
        <v>595</v>
      </c>
      <c r="F1791" s="120" t="s">
        <v>6780</v>
      </c>
      <c r="G1791" s="120" t="s">
        <v>6781</v>
      </c>
    </row>
    <row r="1792" spans="1:7" ht="12" customHeight="1">
      <c r="A1792" s="104" t="s">
        <v>6782</v>
      </c>
      <c r="B1792" s="106" t="s">
        <v>584</v>
      </c>
      <c r="C1792" s="122">
        <v>84846</v>
      </c>
      <c r="D1792" s="105" t="s">
        <v>6783</v>
      </c>
      <c r="E1792" s="106" t="s">
        <v>595</v>
      </c>
      <c r="F1792" s="120" t="s">
        <v>6784</v>
      </c>
      <c r="G1792" s="120" t="s">
        <v>6785</v>
      </c>
    </row>
    <row r="1793" spans="1:7" ht="12" customHeight="1">
      <c r="A1793" s="104" t="s">
        <v>6786</v>
      </c>
      <c r="B1793" s="106" t="s">
        <v>584</v>
      </c>
      <c r="C1793" s="122">
        <v>84847</v>
      </c>
      <c r="D1793" s="105" t="s">
        <v>6787</v>
      </c>
      <c r="E1793" s="106" t="s">
        <v>595</v>
      </c>
      <c r="F1793" s="120" t="s">
        <v>6784</v>
      </c>
      <c r="G1793" s="120" t="s">
        <v>6785</v>
      </c>
    </row>
    <row r="1794" spans="1:7" ht="12" customHeight="1">
      <c r="A1794" s="104" t="s">
        <v>6788</v>
      </c>
      <c r="B1794" s="106" t="s">
        <v>584</v>
      </c>
      <c r="C1794" s="122">
        <v>84848</v>
      </c>
      <c r="D1794" s="105" t="s">
        <v>6789</v>
      </c>
      <c r="E1794" s="106" t="s">
        <v>595</v>
      </c>
      <c r="F1794" s="120" t="s">
        <v>6790</v>
      </c>
      <c r="G1794" s="120" t="s">
        <v>6791</v>
      </c>
    </row>
    <row r="1795" spans="1:7" ht="12" customHeight="1">
      <c r="A1795" s="104" t="s">
        <v>6792</v>
      </c>
      <c r="B1795" s="106" t="s">
        <v>584</v>
      </c>
      <c r="C1795" s="122">
        <v>84849</v>
      </c>
      <c r="D1795" s="105" t="s">
        <v>6793</v>
      </c>
      <c r="E1795" s="106" t="s">
        <v>1144</v>
      </c>
      <c r="F1795" s="120" t="s">
        <v>6794</v>
      </c>
      <c r="G1795" s="120" t="s">
        <v>6795</v>
      </c>
    </row>
    <row r="1796" spans="1:7" ht="12" customHeight="1">
      <c r="A1796" s="104" t="s">
        <v>6796</v>
      </c>
      <c r="B1796" s="106" t="s">
        <v>584</v>
      </c>
      <c r="C1796" s="106" t="s">
        <v>6797</v>
      </c>
      <c r="D1796" s="105" t="s">
        <v>6798</v>
      </c>
      <c r="E1796" s="106" t="s">
        <v>595</v>
      </c>
      <c r="F1796" s="120" t="s">
        <v>6799</v>
      </c>
      <c r="G1796" s="120" t="s">
        <v>6800</v>
      </c>
    </row>
    <row r="1797" spans="1:7" ht="12" customHeight="1">
      <c r="A1797" s="104" t="s">
        <v>6801</v>
      </c>
      <c r="B1797" s="106" t="s">
        <v>584</v>
      </c>
      <c r="C1797" s="106" t="s">
        <v>6802</v>
      </c>
      <c r="D1797" s="105" t="s">
        <v>6803</v>
      </c>
      <c r="E1797" s="106" t="s">
        <v>595</v>
      </c>
      <c r="F1797" s="120" t="s">
        <v>6804</v>
      </c>
      <c r="G1797" s="120" t="s">
        <v>6805</v>
      </c>
    </row>
    <row r="1798" spans="1:7" ht="12" customHeight="1">
      <c r="A1798" s="104" t="s">
        <v>6806</v>
      </c>
      <c r="B1798" s="106" t="s">
        <v>584</v>
      </c>
      <c r="C1798" s="106" t="s">
        <v>6807</v>
      </c>
      <c r="D1798" s="105" t="s">
        <v>6808</v>
      </c>
      <c r="E1798" s="106" t="s">
        <v>595</v>
      </c>
      <c r="F1798" s="120" t="s">
        <v>6809</v>
      </c>
      <c r="G1798" s="120" t="s">
        <v>6810</v>
      </c>
    </row>
    <row r="1799" spans="1:7" ht="12" customHeight="1">
      <c r="A1799" s="104" t="s">
        <v>6811</v>
      </c>
      <c r="B1799" s="106" t="s">
        <v>584</v>
      </c>
      <c r="C1799" s="106" t="s">
        <v>6812</v>
      </c>
      <c r="D1799" s="105" t="s">
        <v>6813</v>
      </c>
      <c r="E1799" s="106" t="s">
        <v>1144</v>
      </c>
      <c r="F1799" s="120" t="s">
        <v>6814</v>
      </c>
      <c r="G1799" s="120" t="s">
        <v>6815</v>
      </c>
    </row>
    <row r="1800" spans="1:7" ht="12" customHeight="1">
      <c r="A1800" s="104" t="s">
        <v>6816</v>
      </c>
      <c r="B1800" s="106" t="s">
        <v>584</v>
      </c>
      <c r="C1800" s="106" t="s">
        <v>6817</v>
      </c>
      <c r="D1800" s="105" t="s">
        <v>6818</v>
      </c>
      <c r="E1800" s="106" t="s">
        <v>1144</v>
      </c>
      <c r="F1800" s="120" t="s">
        <v>6819</v>
      </c>
      <c r="G1800" s="120" t="s">
        <v>6820</v>
      </c>
    </row>
    <row r="1801" spans="1:7" ht="12" customHeight="1">
      <c r="A1801" s="104" t="s">
        <v>6821</v>
      </c>
      <c r="B1801" s="106" t="s">
        <v>584</v>
      </c>
      <c r="C1801" s="106" t="s">
        <v>6822</v>
      </c>
      <c r="D1801" s="105" t="s">
        <v>6823</v>
      </c>
      <c r="E1801" s="106" t="s">
        <v>595</v>
      </c>
      <c r="F1801" s="120" t="s">
        <v>6824</v>
      </c>
      <c r="G1801" s="120" t="s">
        <v>6825</v>
      </c>
    </row>
    <row r="1802" spans="1:7" ht="12" customHeight="1">
      <c r="A1802" s="104" t="s">
        <v>6826</v>
      </c>
      <c r="B1802" s="106" t="s">
        <v>584</v>
      </c>
      <c r="C1802" s="106" t="s">
        <v>6827</v>
      </c>
      <c r="D1802" s="105" t="s">
        <v>6828</v>
      </c>
      <c r="E1802" s="106" t="s">
        <v>595</v>
      </c>
      <c r="F1802" s="120" t="s">
        <v>6829</v>
      </c>
      <c r="G1802" s="120" t="s">
        <v>6830</v>
      </c>
    </row>
    <row r="1803" spans="1:7" ht="12" customHeight="1">
      <c r="A1803" s="104" t="s">
        <v>6831</v>
      </c>
      <c r="B1803" s="106" t="s">
        <v>584</v>
      </c>
      <c r="C1803" s="106" t="s">
        <v>6832</v>
      </c>
      <c r="D1803" s="105" t="s">
        <v>6833</v>
      </c>
      <c r="E1803" s="106" t="s">
        <v>595</v>
      </c>
      <c r="F1803" s="120" t="s">
        <v>6834</v>
      </c>
      <c r="G1803" s="120" t="s">
        <v>6835</v>
      </c>
    </row>
    <row r="1804" spans="1:7" ht="12" customHeight="1">
      <c r="A1804" s="104" t="s">
        <v>6836</v>
      </c>
      <c r="B1804" s="106" t="s">
        <v>584</v>
      </c>
      <c r="C1804" s="122">
        <v>84854</v>
      </c>
      <c r="D1804" s="105" t="s">
        <v>6837</v>
      </c>
      <c r="E1804" s="106" t="s">
        <v>593</v>
      </c>
      <c r="F1804" s="120" t="s">
        <v>6838</v>
      </c>
      <c r="G1804" s="120" t="s">
        <v>6219</v>
      </c>
    </row>
    <row r="1805" spans="1:7" ht="12" customHeight="1">
      <c r="A1805" s="104" t="s">
        <v>6839</v>
      </c>
      <c r="B1805" s="106" t="s">
        <v>584</v>
      </c>
      <c r="C1805" s="122">
        <v>94559</v>
      </c>
      <c r="D1805" s="105" t="s">
        <v>6840</v>
      </c>
      <c r="E1805" s="106" t="s">
        <v>595</v>
      </c>
      <c r="F1805" s="120" t="s">
        <v>6841</v>
      </c>
      <c r="G1805" s="120" t="s">
        <v>6842</v>
      </c>
    </row>
    <row r="1806" spans="1:7" ht="12" customHeight="1">
      <c r="A1806" s="104" t="s">
        <v>6843</v>
      </c>
      <c r="B1806" s="106" t="s">
        <v>584</v>
      </c>
      <c r="C1806" s="122">
        <v>94560</v>
      </c>
      <c r="D1806" s="105" t="s">
        <v>6844</v>
      </c>
      <c r="E1806" s="106" t="s">
        <v>595</v>
      </c>
      <c r="F1806" s="120" t="s">
        <v>6845</v>
      </c>
      <c r="G1806" s="120" t="s">
        <v>6846</v>
      </c>
    </row>
    <row r="1807" spans="1:7" ht="12" customHeight="1">
      <c r="A1807" s="104" t="s">
        <v>6847</v>
      </c>
      <c r="B1807" s="106" t="s">
        <v>584</v>
      </c>
      <c r="C1807" s="122">
        <v>94562</v>
      </c>
      <c r="D1807" s="105" t="s">
        <v>6848</v>
      </c>
      <c r="E1807" s="106" t="s">
        <v>595</v>
      </c>
      <c r="F1807" s="120" t="s">
        <v>6849</v>
      </c>
      <c r="G1807" s="120" t="s">
        <v>6850</v>
      </c>
    </row>
    <row r="1808" spans="1:7" ht="12" customHeight="1">
      <c r="A1808" s="104" t="s">
        <v>6851</v>
      </c>
      <c r="B1808" s="106" t="s">
        <v>584</v>
      </c>
      <c r="C1808" s="122">
        <v>94563</v>
      </c>
      <c r="D1808" s="105" t="s">
        <v>6852</v>
      </c>
      <c r="E1808" s="106" t="s">
        <v>595</v>
      </c>
      <c r="F1808" s="120" t="s">
        <v>6853</v>
      </c>
      <c r="G1808" s="120" t="s">
        <v>6854</v>
      </c>
    </row>
    <row r="1809" spans="1:7" ht="12" customHeight="1">
      <c r="A1809" s="104" t="s">
        <v>6855</v>
      </c>
      <c r="B1809" s="106" t="s">
        <v>584</v>
      </c>
      <c r="C1809" s="122">
        <v>94564</v>
      </c>
      <c r="D1809" s="105" t="s">
        <v>6856</v>
      </c>
      <c r="E1809" s="106" t="s">
        <v>595</v>
      </c>
      <c r="F1809" s="120" t="s">
        <v>6857</v>
      </c>
      <c r="G1809" s="120" t="s">
        <v>6858</v>
      </c>
    </row>
    <row r="1810" spans="1:7" ht="12" customHeight="1">
      <c r="A1810" s="104" t="s">
        <v>6859</v>
      </c>
      <c r="B1810" s="106" t="s">
        <v>584</v>
      </c>
      <c r="C1810" s="122">
        <v>94565</v>
      </c>
      <c r="D1810" s="105" t="s">
        <v>6860</v>
      </c>
      <c r="E1810" s="106" t="s">
        <v>595</v>
      </c>
      <c r="F1810" s="120" t="s">
        <v>6861</v>
      </c>
      <c r="G1810" s="120" t="s">
        <v>6862</v>
      </c>
    </row>
    <row r="1811" spans="1:7" ht="12" customHeight="1">
      <c r="A1811" s="104" t="s">
        <v>6863</v>
      </c>
      <c r="B1811" s="106" t="s">
        <v>584</v>
      </c>
      <c r="C1811" s="122">
        <v>94567</v>
      </c>
      <c r="D1811" s="105" t="s">
        <v>6864</v>
      </c>
      <c r="E1811" s="106" t="s">
        <v>595</v>
      </c>
      <c r="F1811" s="120" t="s">
        <v>6865</v>
      </c>
      <c r="G1811" s="120" t="s">
        <v>6866</v>
      </c>
    </row>
    <row r="1812" spans="1:7" ht="12" customHeight="1">
      <c r="A1812" s="104" t="s">
        <v>6867</v>
      </c>
      <c r="B1812" s="106" t="s">
        <v>584</v>
      </c>
      <c r="C1812" s="122">
        <v>94568</v>
      </c>
      <c r="D1812" s="105" t="s">
        <v>6868</v>
      </c>
      <c r="E1812" s="106" t="s">
        <v>595</v>
      </c>
      <c r="F1812" s="120" t="s">
        <v>6869</v>
      </c>
      <c r="G1812" s="120" t="s">
        <v>6870</v>
      </c>
    </row>
    <row r="1813" spans="1:7" ht="12" customHeight="1">
      <c r="A1813" s="104" t="s">
        <v>6871</v>
      </c>
      <c r="B1813" s="106" t="s">
        <v>584</v>
      </c>
      <c r="C1813" s="122">
        <v>99837</v>
      </c>
      <c r="D1813" s="105" t="s">
        <v>6872</v>
      </c>
      <c r="E1813" s="106" t="s">
        <v>593</v>
      </c>
      <c r="F1813" s="120" t="s">
        <v>6873</v>
      </c>
      <c r="G1813" s="120" t="s">
        <v>6874</v>
      </c>
    </row>
    <row r="1814" spans="1:7" ht="12" customHeight="1">
      <c r="A1814" s="104" t="s">
        <v>6875</v>
      </c>
      <c r="B1814" s="106" t="s">
        <v>584</v>
      </c>
      <c r="C1814" s="122">
        <v>99839</v>
      </c>
      <c r="D1814" s="105" t="s">
        <v>6876</v>
      </c>
      <c r="E1814" s="106" t="s">
        <v>593</v>
      </c>
      <c r="F1814" s="120" t="s">
        <v>6877</v>
      </c>
      <c r="G1814" s="120" t="s">
        <v>6878</v>
      </c>
    </row>
    <row r="1815" spans="1:7" ht="12" customHeight="1">
      <c r="A1815" s="104" t="s">
        <v>6879</v>
      </c>
      <c r="B1815" s="106" t="s">
        <v>584</v>
      </c>
      <c r="C1815" s="122">
        <v>99841</v>
      </c>
      <c r="D1815" s="105" t="s">
        <v>6880</v>
      </c>
      <c r="E1815" s="106" t="s">
        <v>593</v>
      </c>
      <c r="F1815" s="120" t="s">
        <v>6881</v>
      </c>
      <c r="G1815" s="120" t="s">
        <v>6882</v>
      </c>
    </row>
    <row r="1816" spans="1:7" ht="12" customHeight="1">
      <c r="A1816" s="104" t="s">
        <v>6883</v>
      </c>
      <c r="B1816" s="106" t="s">
        <v>584</v>
      </c>
      <c r="C1816" s="122">
        <v>99855</v>
      </c>
      <c r="D1816" s="105" t="s">
        <v>6884</v>
      </c>
      <c r="E1816" s="106" t="s">
        <v>593</v>
      </c>
      <c r="F1816" s="120" t="s">
        <v>6885</v>
      </c>
      <c r="G1816" s="120" t="s">
        <v>6886</v>
      </c>
    </row>
    <row r="1817" spans="1:7" ht="12" customHeight="1">
      <c r="A1817" s="104" t="s">
        <v>6887</v>
      </c>
      <c r="B1817" s="106" t="s">
        <v>584</v>
      </c>
      <c r="C1817" s="122">
        <v>99857</v>
      </c>
      <c r="D1817" s="105" t="s">
        <v>6888</v>
      </c>
      <c r="E1817" s="106" t="s">
        <v>593</v>
      </c>
      <c r="F1817" s="120" t="s">
        <v>6889</v>
      </c>
      <c r="G1817" s="120" t="s">
        <v>6890</v>
      </c>
    </row>
    <row r="1818" spans="1:7" ht="12" customHeight="1">
      <c r="A1818" s="104" t="s">
        <v>6891</v>
      </c>
      <c r="B1818" s="106" t="s">
        <v>584</v>
      </c>
      <c r="C1818" s="122">
        <v>99861</v>
      </c>
      <c r="D1818" s="105" t="s">
        <v>6892</v>
      </c>
      <c r="E1818" s="106" t="s">
        <v>595</v>
      </c>
      <c r="F1818" s="120" t="s">
        <v>6893</v>
      </c>
      <c r="G1818" s="120" t="s">
        <v>6894</v>
      </c>
    </row>
    <row r="1819" spans="1:7" ht="12" customHeight="1">
      <c r="A1819" s="104" t="s">
        <v>6895</v>
      </c>
      <c r="B1819" s="106" t="s">
        <v>584</v>
      </c>
      <c r="C1819" s="122">
        <v>99862</v>
      </c>
      <c r="D1819" s="105" t="s">
        <v>6896</v>
      </c>
      <c r="E1819" s="106" t="s">
        <v>595</v>
      </c>
      <c r="F1819" s="120" t="s">
        <v>6897</v>
      </c>
      <c r="G1819" s="120" t="s">
        <v>6898</v>
      </c>
    </row>
    <row r="1820" spans="1:7" ht="12" customHeight="1">
      <c r="A1820" s="104" t="s">
        <v>6899</v>
      </c>
      <c r="B1820" s="106" t="s">
        <v>584</v>
      </c>
      <c r="C1820" s="122">
        <v>73665</v>
      </c>
      <c r="D1820" s="105" t="s">
        <v>6900</v>
      </c>
      <c r="E1820" s="106" t="s">
        <v>593</v>
      </c>
      <c r="F1820" s="120" t="s">
        <v>6901</v>
      </c>
      <c r="G1820" s="120" t="s">
        <v>6885</v>
      </c>
    </row>
    <row r="1821" spans="1:7" ht="12" customHeight="1">
      <c r="A1821" s="104" t="s">
        <v>6902</v>
      </c>
      <c r="B1821" s="106" t="s">
        <v>584</v>
      </c>
      <c r="C1821" s="106" t="s">
        <v>6903</v>
      </c>
      <c r="D1821" s="105" t="s">
        <v>6904</v>
      </c>
      <c r="E1821" s="106" t="s">
        <v>593</v>
      </c>
      <c r="F1821" s="120" t="s">
        <v>6905</v>
      </c>
      <c r="G1821" s="120" t="s">
        <v>6906</v>
      </c>
    </row>
    <row r="1822" spans="1:7" ht="12" customHeight="1">
      <c r="A1822" s="104" t="s">
        <v>6907</v>
      </c>
      <c r="B1822" s="106" t="s">
        <v>584</v>
      </c>
      <c r="C1822" s="122">
        <v>68050</v>
      </c>
      <c r="D1822" s="105" t="s">
        <v>6908</v>
      </c>
      <c r="E1822" s="106" t="s">
        <v>595</v>
      </c>
      <c r="F1822" s="120" t="s">
        <v>6909</v>
      </c>
      <c r="G1822" s="120" t="s">
        <v>6910</v>
      </c>
    </row>
    <row r="1823" spans="1:7" ht="12" customHeight="1">
      <c r="A1823" s="104" t="s">
        <v>6911</v>
      </c>
      <c r="B1823" s="106" t="s">
        <v>584</v>
      </c>
      <c r="C1823" s="122">
        <v>90838</v>
      </c>
      <c r="D1823" s="105" t="s">
        <v>6912</v>
      </c>
      <c r="E1823" s="106" t="s">
        <v>1144</v>
      </c>
      <c r="F1823" s="120" t="s">
        <v>6913</v>
      </c>
      <c r="G1823" s="120" t="s">
        <v>6914</v>
      </c>
    </row>
    <row r="1824" spans="1:7" ht="12" customHeight="1">
      <c r="A1824" s="104" t="s">
        <v>6915</v>
      </c>
      <c r="B1824" s="106" t="s">
        <v>584</v>
      </c>
      <c r="C1824" s="122">
        <v>91338</v>
      </c>
      <c r="D1824" s="105" t="s">
        <v>6916</v>
      </c>
      <c r="E1824" s="106" t="s">
        <v>595</v>
      </c>
      <c r="F1824" s="120" t="s">
        <v>6917</v>
      </c>
      <c r="G1824" s="120" t="s">
        <v>6918</v>
      </c>
    </row>
    <row r="1825" spans="1:7" ht="12" customHeight="1">
      <c r="A1825" s="104" t="s">
        <v>6919</v>
      </c>
      <c r="B1825" s="106" t="s">
        <v>584</v>
      </c>
      <c r="C1825" s="122">
        <v>91341</v>
      </c>
      <c r="D1825" s="105" t="s">
        <v>6920</v>
      </c>
      <c r="E1825" s="106" t="s">
        <v>595</v>
      </c>
      <c r="F1825" s="120" t="s">
        <v>6921</v>
      </c>
      <c r="G1825" s="120" t="s">
        <v>6922</v>
      </c>
    </row>
    <row r="1826" spans="1:7" ht="12" customHeight="1">
      <c r="A1826" s="104" t="s">
        <v>6923</v>
      </c>
      <c r="B1826" s="106" t="s">
        <v>584</v>
      </c>
      <c r="C1826" s="122">
        <v>94805</v>
      </c>
      <c r="D1826" s="105" t="s">
        <v>6924</v>
      </c>
      <c r="E1826" s="106" t="s">
        <v>1144</v>
      </c>
      <c r="F1826" s="120" t="s">
        <v>6925</v>
      </c>
      <c r="G1826" s="120" t="s">
        <v>6926</v>
      </c>
    </row>
    <row r="1827" spans="1:7" ht="12" customHeight="1">
      <c r="A1827" s="104" t="s">
        <v>6927</v>
      </c>
      <c r="B1827" s="106" t="s">
        <v>584</v>
      </c>
      <c r="C1827" s="122">
        <v>94806</v>
      </c>
      <c r="D1827" s="105" t="s">
        <v>6928</v>
      </c>
      <c r="E1827" s="106" t="s">
        <v>1144</v>
      </c>
      <c r="F1827" s="120" t="s">
        <v>6929</v>
      </c>
      <c r="G1827" s="120" t="s">
        <v>6930</v>
      </c>
    </row>
    <row r="1828" spans="1:7" ht="12" customHeight="1">
      <c r="A1828" s="104" t="s">
        <v>6931</v>
      </c>
      <c r="B1828" s="106" t="s">
        <v>584</v>
      </c>
      <c r="C1828" s="122">
        <v>94807</v>
      </c>
      <c r="D1828" s="105" t="s">
        <v>6932</v>
      </c>
      <c r="E1828" s="106" t="s">
        <v>1144</v>
      </c>
      <c r="F1828" s="120" t="s">
        <v>6933</v>
      </c>
      <c r="G1828" s="120" t="s">
        <v>6934</v>
      </c>
    </row>
    <row r="1829" spans="1:7" ht="12" customHeight="1">
      <c r="A1829" s="104" t="s">
        <v>6935</v>
      </c>
      <c r="B1829" s="106" t="s">
        <v>584</v>
      </c>
      <c r="C1829" s="106" t="s">
        <v>6936</v>
      </c>
      <c r="D1829" s="105" t="s">
        <v>6937</v>
      </c>
      <c r="E1829" s="106" t="s">
        <v>1144</v>
      </c>
      <c r="F1829" s="120" t="s">
        <v>6938</v>
      </c>
      <c r="G1829" s="120" t="s">
        <v>6939</v>
      </c>
    </row>
    <row r="1830" spans="1:7" ht="12" customHeight="1">
      <c r="A1830" s="104" t="s">
        <v>6940</v>
      </c>
      <c r="B1830" s="106" t="s">
        <v>584</v>
      </c>
      <c r="C1830" s="122">
        <v>84885</v>
      </c>
      <c r="D1830" s="105" t="s">
        <v>6941</v>
      </c>
      <c r="E1830" s="106" t="s">
        <v>1144</v>
      </c>
      <c r="F1830" s="120" t="s">
        <v>6942</v>
      </c>
      <c r="G1830" s="120" t="s">
        <v>6943</v>
      </c>
    </row>
    <row r="1831" spans="1:7" ht="12" customHeight="1">
      <c r="A1831" s="104" t="s">
        <v>6944</v>
      </c>
      <c r="B1831" s="106" t="s">
        <v>584</v>
      </c>
      <c r="C1831" s="122">
        <v>84886</v>
      </c>
      <c r="D1831" s="105" t="s">
        <v>6945</v>
      </c>
      <c r="E1831" s="106" t="s">
        <v>1144</v>
      </c>
      <c r="F1831" s="120" t="s">
        <v>6946</v>
      </c>
      <c r="G1831" s="120" t="s">
        <v>6947</v>
      </c>
    </row>
    <row r="1832" spans="1:7" ht="12" customHeight="1">
      <c r="A1832" s="104" t="s">
        <v>6948</v>
      </c>
      <c r="B1832" s="106" t="s">
        <v>584</v>
      </c>
      <c r="C1832" s="122">
        <v>84889</v>
      </c>
      <c r="D1832" s="105" t="s">
        <v>6949</v>
      </c>
      <c r="E1832" s="106" t="s">
        <v>1144</v>
      </c>
      <c r="F1832" s="120" t="s">
        <v>6950</v>
      </c>
      <c r="G1832" s="120" t="s">
        <v>6951</v>
      </c>
    </row>
    <row r="1833" spans="1:7" ht="12" customHeight="1">
      <c r="A1833" s="104" t="s">
        <v>6952</v>
      </c>
      <c r="B1833" s="106" t="s">
        <v>584</v>
      </c>
      <c r="C1833" s="122">
        <v>84891</v>
      </c>
      <c r="D1833" s="105" t="s">
        <v>6953</v>
      </c>
      <c r="E1833" s="106" t="s">
        <v>1144</v>
      </c>
      <c r="F1833" s="120" t="s">
        <v>6954</v>
      </c>
      <c r="G1833" s="120" t="s">
        <v>6955</v>
      </c>
    </row>
    <row r="1834" spans="1:7" ht="12" customHeight="1">
      <c r="A1834" s="104" t="s">
        <v>6956</v>
      </c>
      <c r="B1834" s="106" t="s">
        <v>584</v>
      </c>
      <c r="C1834" s="106" t="s">
        <v>137</v>
      </c>
      <c r="D1834" s="105" t="s">
        <v>6957</v>
      </c>
      <c r="E1834" s="106" t="s">
        <v>1144</v>
      </c>
      <c r="F1834" s="120" t="s">
        <v>6958</v>
      </c>
      <c r="G1834" s="120" t="s">
        <v>6959</v>
      </c>
    </row>
    <row r="1835" spans="1:7" ht="12" customHeight="1">
      <c r="A1835" s="104" t="s">
        <v>6960</v>
      </c>
      <c r="B1835" s="106" t="s">
        <v>584</v>
      </c>
      <c r="C1835" s="106" t="s">
        <v>6961</v>
      </c>
      <c r="D1835" s="105" t="s">
        <v>6962</v>
      </c>
      <c r="E1835" s="106" t="s">
        <v>1144</v>
      </c>
      <c r="F1835" s="120" t="s">
        <v>6963</v>
      </c>
      <c r="G1835" s="120" t="s">
        <v>6964</v>
      </c>
    </row>
    <row r="1836" spans="1:7" ht="12" customHeight="1">
      <c r="A1836" s="104" t="s">
        <v>6965</v>
      </c>
      <c r="B1836" s="106" t="s">
        <v>584</v>
      </c>
      <c r="C1836" s="106" t="s">
        <v>6966</v>
      </c>
      <c r="D1836" s="105" t="s">
        <v>6967</v>
      </c>
      <c r="E1836" s="106" t="s">
        <v>1144</v>
      </c>
      <c r="F1836" s="120" t="s">
        <v>6968</v>
      </c>
      <c r="G1836" s="120" t="s">
        <v>6969</v>
      </c>
    </row>
    <row r="1837" spans="1:7" ht="12" customHeight="1">
      <c r="A1837" s="104" t="s">
        <v>6970</v>
      </c>
      <c r="B1837" s="106" t="s">
        <v>584</v>
      </c>
      <c r="C1837" s="122">
        <v>84950</v>
      </c>
      <c r="D1837" s="105" t="s">
        <v>6971</v>
      </c>
      <c r="E1837" s="106" t="s">
        <v>1144</v>
      </c>
      <c r="F1837" s="120" t="s">
        <v>6972</v>
      </c>
      <c r="G1837" s="120" t="s">
        <v>6973</v>
      </c>
    </row>
    <row r="1838" spans="1:7" ht="12" customHeight="1">
      <c r="A1838" s="104" t="s">
        <v>6974</v>
      </c>
      <c r="B1838" s="106" t="s">
        <v>584</v>
      </c>
      <c r="C1838" s="122">
        <v>84952</v>
      </c>
      <c r="D1838" s="105" t="s">
        <v>6975</v>
      </c>
      <c r="E1838" s="106" t="s">
        <v>1144</v>
      </c>
      <c r="F1838" s="120" t="s">
        <v>6976</v>
      </c>
      <c r="G1838" s="120" t="s">
        <v>2933</v>
      </c>
    </row>
    <row r="1839" spans="1:7" ht="12" customHeight="1">
      <c r="A1839" s="104" t="s">
        <v>6977</v>
      </c>
      <c r="B1839" s="106" t="s">
        <v>584</v>
      </c>
      <c r="C1839" s="122">
        <v>72116</v>
      </c>
      <c r="D1839" s="105" t="s">
        <v>6978</v>
      </c>
      <c r="E1839" s="106" t="s">
        <v>595</v>
      </c>
      <c r="F1839" s="120" t="s">
        <v>6979</v>
      </c>
      <c r="G1839" s="120" t="s">
        <v>6980</v>
      </c>
    </row>
    <row r="1840" spans="1:7" ht="12" customHeight="1">
      <c r="A1840" s="104" t="s">
        <v>6981</v>
      </c>
      <c r="B1840" s="106" t="s">
        <v>584</v>
      </c>
      <c r="C1840" s="122">
        <v>72117</v>
      </c>
      <c r="D1840" s="105" t="s">
        <v>6982</v>
      </c>
      <c r="E1840" s="106" t="s">
        <v>595</v>
      </c>
      <c r="F1840" s="120" t="s">
        <v>6983</v>
      </c>
      <c r="G1840" s="120" t="s">
        <v>6984</v>
      </c>
    </row>
    <row r="1841" spans="1:7" ht="12" customHeight="1">
      <c r="A1841" s="104" t="s">
        <v>6985</v>
      </c>
      <c r="B1841" s="106" t="s">
        <v>584</v>
      </c>
      <c r="C1841" s="122">
        <v>72118</v>
      </c>
      <c r="D1841" s="105" t="s">
        <v>6986</v>
      </c>
      <c r="E1841" s="106" t="s">
        <v>595</v>
      </c>
      <c r="F1841" s="120" t="s">
        <v>6987</v>
      </c>
      <c r="G1841" s="120" t="s">
        <v>6988</v>
      </c>
    </row>
    <row r="1842" spans="1:7" ht="12" customHeight="1">
      <c r="A1842" s="104" t="s">
        <v>6989</v>
      </c>
      <c r="B1842" s="106" t="s">
        <v>584</v>
      </c>
      <c r="C1842" s="122">
        <v>72119</v>
      </c>
      <c r="D1842" s="105" t="s">
        <v>6990</v>
      </c>
      <c r="E1842" s="106" t="s">
        <v>595</v>
      </c>
      <c r="F1842" s="120" t="s">
        <v>2269</v>
      </c>
      <c r="G1842" s="120" t="s">
        <v>6991</v>
      </c>
    </row>
    <row r="1843" spans="1:7" ht="12" customHeight="1">
      <c r="A1843" s="104" t="s">
        <v>6992</v>
      </c>
      <c r="B1843" s="106" t="s">
        <v>584</v>
      </c>
      <c r="C1843" s="122">
        <v>72120</v>
      </c>
      <c r="D1843" s="105" t="s">
        <v>6993</v>
      </c>
      <c r="E1843" s="106" t="s">
        <v>595</v>
      </c>
      <c r="F1843" s="120" t="s">
        <v>6994</v>
      </c>
      <c r="G1843" s="120" t="s">
        <v>6995</v>
      </c>
    </row>
    <row r="1844" spans="1:7" ht="12" customHeight="1">
      <c r="A1844" s="104" t="s">
        <v>6996</v>
      </c>
      <c r="B1844" s="106" t="s">
        <v>584</v>
      </c>
      <c r="C1844" s="122">
        <v>72122</v>
      </c>
      <c r="D1844" s="105" t="s">
        <v>6997</v>
      </c>
      <c r="E1844" s="106" t="s">
        <v>595</v>
      </c>
      <c r="F1844" s="120" t="s">
        <v>6998</v>
      </c>
      <c r="G1844" s="120" t="s">
        <v>6999</v>
      </c>
    </row>
    <row r="1845" spans="1:7" ht="12" customHeight="1">
      <c r="A1845" s="104" t="s">
        <v>7000</v>
      </c>
      <c r="B1845" s="106" t="s">
        <v>584</v>
      </c>
      <c r="C1845" s="122">
        <v>72123</v>
      </c>
      <c r="D1845" s="105" t="s">
        <v>7001</v>
      </c>
      <c r="E1845" s="106" t="s">
        <v>595</v>
      </c>
      <c r="F1845" s="120" t="s">
        <v>7002</v>
      </c>
      <c r="G1845" s="120" t="s">
        <v>7003</v>
      </c>
    </row>
    <row r="1846" spans="1:7" ht="12" customHeight="1">
      <c r="A1846" s="104" t="s">
        <v>7004</v>
      </c>
      <c r="B1846" s="106" t="s">
        <v>584</v>
      </c>
      <c r="C1846" s="106" t="s">
        <v>91</v>
      </c>
      <c r="D1846" s="105" t="s">
        <v>7005</v>
      </c>
      <c r="E1846" s="106" t="s">
        <v>1144</v>
      </c>
      <c r="F1846" s="120" t="s">
        <v>7006</v>
      </c>
      <c r="G1846" s="120" t="s">
        <v>7007</v>
      </c>
    </row>
    <row r="1847" spans="1:7" ht="12" customHeight="1">
      <c r="A1847" s="104" t="s">
        <v>7008</v>
      </c>
      <c r="B1847" s="106" t="s">
        <v>584</v>
      </c>
      <c r="C1847" s="106" t="s">
        <v>7009</v>
      </c>
      <c r="D1847" s="105" t="s">
        <v>7010</v>
      </c>
      <c r="E1847" s="106" t="s">
        <v>595</v>
      </c>
      <c r="F1847" s="120" t="s">
        <v>7011</v>
      </c>
      <c r="G1847" s="120" t="s">
        <v>7012</v>
      </c>
    </row>
    <row r="1848" spans="1:7" ht="12" customHeight="1">
      <c r="A1848" s="104" t="s">
        <v>7013</v>
      </c>
      <c r="B1848" s="106" t="s">
        <v>584</v>
      </c>
      <c r="C1848" s="106" t="s">
        <v>7014</v>
      </c>
      <c r="D1848" s="105" t="s">
        <v>7015</v>
      </c>
      <c r="E1848" s="106" t="s">
        <v>595</v>
      </c>
      <c r="F1848" s="120" t="s">
        <v>7016</v>
      </c>
      <c r="G1848" s="120" t="s">
        <v>7017</v>
      </c>
    </row>
    <row r="1849" spans="1:7" ht="12" customHeight="1">
      <c r="A1849" s="104" t="s">
        <v>7018</v>
      </c>
      <c r="B1849" s="106" t="s">
        <v>584</v>
      </c>
      <c r="C1849" s="122">
        <v>84957</v>
      </c>
      <c r="D1849" s="105" t="s">
        <v>7019</v>
      </c>
      <c r="E1849" s="106" t="s">
        <v>595</v>
      </c>
      <c r="F1849" s="120" t="s">
        <v>5470</v>
      </c>
      <c r="G1849" s="120" t="s">
        <v>7020</v>
      </c>
    </row>
    <row r="1850" spans="1:7" ht="12" customHeight="1">
      <c r="A1850" s="104" t="s">
        <v>7021</v>
      </c>
      <c r="B1850" s="106" t="s">
        <v>584</v>
      </c>
      <c r="C1850" s="122">
        <v>84959</v>
      </c>
      <c r="D1850" s="105" t="s">
        <v>7022</v>
      </c>
      <c r="E1850" s="106" t="s">
        <v>595</v>
      </c>
      <c r="F1850" s="120" t="s">
        <v>7023</v>
      </c>
      <c r="G1850" s="120" t="s">
        <v>7024</v>
      </c>
    </row>
    <row r="1851" spans="1:7" ht="12" customHeight="1">
      <c r="A1851" s="104" t="s">
        <v>7025</v>
      </c>
      <c r="B1851" s="106" t="s">
        <v>584</v>
      </c>
      <c r="C1851" s="122">
        <v>85001</v>
      </c>
      <c r="D1851" s="105" t="s">
        <v>7026</v>
      </c>
      <c r="E1851" s="106" t="s">
        <v>595</v>
      </c>
      <c r="F1851" s="120" t="s">
        <v>7027</v>
      </c>
      <c r="G1851" s="120" t="s">
        <v>7028</v>
      </c>
    </row>
    <row r="1852" spans="1:7" ht="12" customHeight="1">
      <c r="A1852" s="104" t="s">
        <v>7029</v>
      </c>
      <c r="B1852" s="106" t="s">
        <v>584</v>
      </c>
      <c r="C1852" s="122">
        <v>85002</v>
      </c>
      <c r="D1852" s="105" t="s">
        <v>7030</v>
      </c>
      <c r="E1852" s="106" t="s">
        <v>595</v>
      </c>
      <c r="F1852" s="120" t="s">
        <v>7031</v>
      </c>
      <c r="G1852" s="120" t="s">
        <v>7032</v>
      </c>
    </row>
    <row r="1853" spans="1:7" ht="12" customHeight="1">
      <c r="A1853" s="104" t="s">
        <v>7033</v>
      </c>
      <c r="B1853" s="106" t="s">
        <v>584</v>
      </c>
      <c r="C1853" s="122">
        <v>85004</v>
      </c>
      <c r="D1853" s="105" t="s">
        <v>7034</v>
      </c>
      <c r="E1853" s="106" t="s">
        <v>595</v>
      </c>
      <c r="F1853" s="120" t="s">
        <v>7035</v>
      </c>
      <c r="G1853" s="120" t="s">
        <v>7036</v>
      </c>
    </row>
    <row r="1854" spans="1:7" ht="12" customHeight="1">
      <c r="A1854" s="104" t="s">
        <v>7037</v>
      </c>
      <c r="B1854" s="106" t="s">
        <v>584</v>
      </c>
      <c r="C1854" s="122">
        <v>85005</v>
      </c>
      <c r="D1854" s="105" t="s">
        <v>7038</v>
      </c>
      <c r="E1854" s="106" t="s">
        <v>595</v>
      </c>
      <c r="F1854" s="120" t="s">
        <v>7039</v>
      </c>
      <c r="G1854" s="120" t="s">
        <v>7040</v>
      </c>
    </row>
    <row r="1855" spans="1:7" ht="12" customHeight="1">
      <c r="A1855" s="104" t="s">
        <v>7041</v>
      </c>
      <c r="B1855" s="106" t="s">
        <v>584</v>
      </c>
      <c r="C1855" s="122">
        <v>68054</v>
      </c>
      <c r="D1855" s="105" t="s">
        <v>7042</v>
      </c>
      <c r="E1855" s="106" t="s">
        <v>595</v>
      </c>
      <c r="F1855" s="120" t="s">
        <v>7043</v>
      </c>
      <c r="G1855" s="120" t="s">
        <v>7044</v>
      </c>
    </row>
    <row r="1856" spans="1:7" ht="12" customHeight="1">
      <c r="A1856" s="104" t="s">
        <v>7045</v>
      </c>
      <c r="B1856" s="106" t="s">
        <v>584</v>
      </c>
      <c r="C1856" s="106" t="s">
        <v>7046</v>
      </c>
      <c r="D1856" s="105" t="s">
        <v>7047</v>
      </c>
      <c r="E1856" s="106" t="s">
        <v>595</v>
      </c>
      <c r="F1856" s="120" t="s">
        <v>7048</v>
      </c>
      <c r="G1856" s="120" t="s">
        <v>7049</v>
      </c>
    </row>
    <row r="1857" spans="1:7" ht="12" customHeight="1">
      <c r="A1857" s="104" t="s">
        <v>7050</v>
      </c>
      <c r="B1857" s="106" t="s">
        <v>584</v>
      </c>
      <c r="C1857" s="106" t="s">
        <v>7051</v>
      </c>
      <c r="D1857" s="105" t="s">
        <v>7052</v>
      </c>
      <c r="E1857" s="106" t="s">
        <v>595</v>
      </c>
      <c r="F1857" s="120" t="s">
        <v>7053</v>
      </c>
      <c r="G1857" s="120" t="s">
        <v>7054</v>
      </c>
    </row>
    <row r="1858" spans="1:7" ht="12" customHeight="1">
      <c r="A1858" s="104" t="s">
        <v>7055</v>
      </c>
      <c r="B1858" s="106" t="s">
        <v>584</v>
      </c>
      <c r="C1858" s="122">
        <v>85188</v>
      </c>
      <c r="D1858" s="105" t="s">
        <v>7056</v>
      </c>
      <c r="E1858" s="106" t="s">
        <v>1144</v>
      </c>
      <c r="F1858" s="120" t="s">
        <v>7057</v>
      </c>
      <c r="G1858" s="120" t="s">
        <v>7058</v>
      </c>
    </row>
    <row r="1859" spans="1:7" ht="12" customHeight="1">
      <c r="A1859" s="104" t="s">
        <v>7059</v>
      </c>
      <c r="B1859" s="106" t="s">
        <v>584</v>
      </c>
      <c r="C1859" s="122">
        <v>85189</v>
      </c>
      <c r="D1859" s="105" t="s">
        <v>7060</v>
      </c>
      <c r="E1859" s="106" t="s">
        <v>1144</v>
      </c>
      <c r="F1859" s="120" t="s">
        <v>7061</v>
      </c>
      <c r="G1859" s="120" t="s">
        <v>5525</v>
      </c>
    </row>
    <row r="1860" spans="1:7" ht="12" customHeight="1">
      <c r="A1860" s="104" t="s">
        <v>7062</v>
      </c>
      <c r="B1860" s="106" t="s">
        <v>584</v>
      </c>
      <c r="C1860" s="122">
        <v>85010</v>
      </c>
      <c r="D1860" s="105" t="s">
        <v>7063</v>
      </c>
      <c r="E1860" s="106" t="s">
        <v>595</v>
      </c>
      <c r="F1860" s="120" t="s">
        <v>7064</v>
      </c>
      <c r="G1860" s="120" t="s">
        <v>7065</v>
      </c>
    </row>
    <row r="1861" spans="1:7" ht="12" customHeight="1">
      <c r="A1861" s="104" t="s">
        <v>7066</v>
      </c>
      <c r="B1861" s="106" t="s">
        <v>584</v>
      </c>
      <c r="C1861" s="122">
        <v>85014</v>
      </c>
      <c r="D1861" s="105" t="s">
        <v>7067</v>
      </c>
      <c r="E1861" s="106" t="s">
        <v>595</v>
      </c>
      <c r="F1861" s="120" t="s">
        <v>7068</v>
      </c>
      <c r="G1861" s="120" t="s">
        <v>7069</v>
      </c>
    </row>
    <row r="1862" spans="1:7" ht="12" customHeight="1">
      <c r="A1862" s="104" t="s">
        <v>7070</v>
      </c>
      <c r="B1862" s="106" t="s">
        <v>584</v>
      </c>
      <c r="C1862" s="122">
        <v>94569</v>
      </c>
      <c r="D1862" s="105" t="s">
        <v>7071</v>
      </c>
      <c r="E1862" s="106" t="s">
        <v>595</v>
      </c>
      <c r="F1862" s="120" t="s">
        <v>7072</v>
      </c>
      <c r="G1862" s="120" t="s">
        <v>7073</v>
      </c>
    </row>
    <row r="1863" spans="1:7" ht="12" customHeight="1">
      <c r="A1863" s="104" t="s">
        <v>7074</v>
      </c>
      <c r="B1863" s="106" t="s">
        <v>584</v>
      </c>
      <c r="C1863" s="122">
        <v>94570</v>
      </c>
      <c r="D1863" s="105" t="s">
        <v>7075</v>
      </c>
      <c r="E1863" s="106" t="s">
        <v>595</v>
      </c>
      <c r="F1863" s="120" t="s">
        <v>7076</v>
      </c>
      <c r="G1863" s="120" t="s">
        <v>7077</v>
      </c>
    </row>
    <row r="1864" spans="1:7" ht="12" customHeight="1">
      <c r="A1864" s="104" t="s">
        <v>7078</v>
      </c>
      <c r="B1864" s="106" t="s">
        <v>584</v>
      </c>
      <c r="C1864" s="122">
        <v>94572</v>
      </c>
      <c r="D1864" s="105" t="s">
        <v>7079</v>
      </c>
      <c r="E1864" s="106" t="s">
        <v>595</v>
      </c>
      <c r="F1864" s="120" t="s">
        <v>7080</v>
      </c>
      <c r="G1864" s="120" t="s">
        <v>7081</v>
      </c>
    </row>
    <row r="1865" spans="1:7" ht="12" customHeight="1">
      <c r="A1865" s="104" t="s">
        <v>7082</v>
      </c>
      <c r="B1865" s="106" t="s">
        <v>584</v>
      </c>
      <c r="C1865" s="122">
        <v>94573</v>
      </c>
      <c r="D1865" s="105" t="s">
        <v>7083</v>
      </c>
      <c r="E1865" s="106" t="s">
        <v>595</v>
      </c>
      <c r="F1865" s="120" t="s">
        <v>7084</v>
      </c>
      <c r="G1865" s="120" t="s">
        <v>7085</v>
      </c>
    </row>
    <row r="1866" spans="1:7" ht="12" customHeight="1">
      <c r="A1866" s="104" t="s">
        <v>7086</v>
      </c>
      <c r="B1866" s="106" t="s">
        <v>584</v>
      </c>
      <c r="C1866" s="122">
        <v>94574</v>
      </c>
      <c r="D1866" s="105" t="s">
        <v>7087</v>
      </c>
      <c r="E1866" s="106" t="s">
        <v>595</v>
      </c>
      <c r="F1866" s="120" t="s">
        <v>7088</v>
      </c>
      <c r="G1866" s="120" t="s">
        <v>7089</v>
      </c>
    </row>
    <row r="1867" spans="1:7" ht="12" customHeight="1">
      <c r="A1867" s="104" t="s">
        <v>7090</v>
      </c>
      <c r="B1867" s="106" t="s">
        <v>584</v>
      </c>
      <c r="C1867" s="122">
        <v>94575</v>
      </c>
      <c r="D1867" s="105" t="s">
        <v>7091</v>
      </c>
      <c r="E1867" s="106" t="s">
        <v>595</v>
      </c>
      <c r="F1867" s="120" t="s">
        <v>7092</v>
      </c>
      <c r="G1867" s="120" t="s">
        <v>7093</v>
      </c>
    </row>
    <row r="1868" spans="1:7" ht="12" customHeight="1">
      <c r="A1868" s="104" t="s">
        <v>7094</v>
      </c>
      <c r="B1868" s="106" t="s">
        <v>584</v>
      </c>
      <c r="C1868" s="122">
        <v>94576</v>
      </c>
      <c r="D1868" s="105" t="s">
        <v>7095</v>
      </c>
      <c r="E1868" s="106" t="s">
        <v>595</v>
      </c>
      <c r="F1868" s="120" t="s">
        <v>7096</v>
      </c>
      <c r="G1868" s="120" t="s">
        <v>7097</v>
      </c>
    </row>
    <row r="1869" spans="1:7" ht="12" customHeight="1">
      <c r="A1869" s="104" t="s">
        <v>7098</v>
      </c>
      <c r="B1869" s="106" t="s">
        <v>584</v>
      </c>
      <c r="C1869" s="122">
        <v>94578</v>
      </c>
      <c r="D1869" s="105" t="s">
        <v>7099</v>
      </c>
      <c r="E1869" s="106" t="s">
        <v>595</v>
      </c>
      <c r="F1869" s="120" t="s">
        <v>7100</v>
      </c>
      <c r="G1869" s="120" t="s">
        <v>7101</v>
      </c>
    </row>
    <row r="1870" spans="1:7" ht="12" customHeight="1">
      <c r="A1870" s="104" t="s">
        <v>7102</v>
      </c>
      <c r="B1870" s="106" t="s">
        <v>584</v>
      </c>
      <c r="C1870" s="122">
        <v>94579</v>
      </c>
      <c r="D1870" s="105" t="s">
        <v>7103</v>
      </c>
      <c r="E1870" s="106" t="s">
        <v>595</v>
      </c>
      <c r="F1870" s="120" t="s">
        <v>7104</v>
      </c>
      <c r="G1870" s="120" t="s">
        <v>7105</v>
      </c>
    </row>
    <row r="1871" spans="1:7" ht="12" customHeight="1">
      <c r="A1871" s="104" t="s">
        <v>7106</v>
      </c>
      <c r="B1871" s="106" t="s">
        <v>584</v>
      </c>
      <c r="C1871" s="122">
        <v>94580</v>
      </c>
      <c r="D1871" s="105" t="s">
        <v>7107</v>
      </c>
      <c r="E1871" s="106" t="s">
        <v>595</v>
      </c>
      <c r="F1871" s="120" t="s">
        <v>7108</v>
      </c>
      <c r="G1871" s="120" t="s">
        <v>7109</v>
      </c>
    </row>
    <row r="1872" spans="1:7" ht="12" customHeight="1">
      <c r="A1872" s="104" t="s">
        <v>7110</v>
      </c>
      <c r="B1872" s="106" t="s">
        <v>584</v>
      </c>
      <c r="C1872" s="122">
        <v>94581</v>
      </c>
      <c r="D1872" s="105" t="s">
        <v>7111</v>
      </c>
      <c r="E1872" s="106" t="s">
        <v>595</v>
      </c>
      <c r="F1872" s="120" t="s">
        <v>7112</v>
      </c>
      <c r="G1872" s="120" t="s">
        <v>7113</v>
      </c>
    </row>
    <row r="1873" spans="1:7" ht="12" customHeight="1">
      <c r="A1873" s="104" t="s">
        <v>7114</v>
      </c>
      <c r="B1873" s="106" t="s">
        <v>584</v>
      </c>
      <c r="C1873" s="122">
        <v>94582</v>
      </c>
      <c r="D1873" s="105" t="s">
        <v>7115</v>
      </c>
      <c r="E1873" s="106" t="s">
        <v>595</v>
      </c>
      <c r="F1873" s="120" t="s">
        <v>7116</v>
      </c>
      <c r="G1873" s="120" t="s">
        <v>7117</v>
      </c>
    </row>
    <row r="1874" spans="1:7" ht="12" customHeight="1">
      <c r="A1874" s="104" t="s">
        <v>7118</v>
      </c>
      <c r="B1874" s="106" t="s">
        <v>584</v>
      </c>
      <c r="C1874" s="122">
        <v>94584</v>
      </c>
      <c r="D1874" s="105" t="s">
        <v>7119</v>
      </c>
      <c r="E1874" s="106" t="s">
        <v>595</v>
      </c>
      <c r="F1874" s="120" t="s">
        <v>7120</v>
      </c>
      <c r="G1874" s="120" t="s">
        <v>7121</v>
      </c>
    </row>
    <row r="1875" spans="1:7" ht="12" customHeight="1">
      <c r="A1875" s="104" t="s">
        <v>7122</v>
      </c>
      <c r="B1875" s="106" t="s">
        <v>584</v>
      </c>
      <c r="C1875" s="122">
        <v>94585</v>
      </c>
      <c r="D1875" s="105" t="s">
        <v>7123</v>
      </c>
      <c r="E1875" s="106" t="s">
        <v>595</v>
      </c>
      <c r="F1875" s="120" t="s">
        <v>7124</v>
      </c>
      <c r="G1875" s="120" t="s">
        <v>7125</v>
      </c>
    </row>
    <row r="1876" spans="1:7" ht="12" customHeight="1">
      <c r="A1876" s="104" t="s">
        <v>7126</v>
      </c>
      <c r="B1876" s="106" t="s">
        <v>584</v>
      </c>
      <c r="C1876" s="122">
        <v>94586</v>
      </c>
      <c r="D1876" s="105" t="s">
        <v>7127</v>
      </c>
      <c r="E1876" s="106" t="s">
        <v>595</v>
      </c>
      <c r="F1876" s="120" t="s">
        <v>7128</v>
      </c>
      <c r="G1876" s="120" t="s">
        <v>7129</v>
      </c>
    </row>
    <row r="1877" spans="1:7" ht="12" customHeight="1">
      <c r="A1877" s="104" t="s">
        <v>7130</v>
      </c>
      <c r="B1877" s="106" t="s">
        <v>584</v>
      </c>
      <c r="C1877" s="106" t="s">
        <v>7131</v>
      </c>
      <c r="D1877" s="105" t="s">
        <v>7132</v>
      </c>
      <c r="E1877" s="106" t="s">
        <v>593</v>
      </c>
      <c r="F1877" s="120" t="s">
        <v>7133</v>
      </c>
      <c r="G1877" s="120" t="s">
        <v>7134</v>
      </c>
    </row>
    <row r="1878" spans="1:7" ht="12" customHeight="1">
      <c r="A1878" s="104" t="s">
        <v>7135</v>
      </c>
      <c r="B1878" s="106" t="s">
        <v>584</v>
      </c>
      <c r="C1878" s="106" t="s">
        <v>7136</v>
      </c>
      <c r="D1878" s="105" t="s">
        <v>7137</v>
      </c>
      <c r="E1878" s="106" t="s">
        <v>593</v>
      </c>
      <c r="F1878" s="120" t="s">
        <v>7138</v>
      </c>
      <c r="G1878" s="120" t="s">
        <v>7139</v>
      </c>
    </row>
    <row r="1879" spans="1:7" ht="12" customHeight="1">
      <c r="A1879" s="104" t="s">
        <v>7140</v>
      </c>
      <c r="B1879" s="106" t="s">
        <v>584</v>
      </c>
      <c r="C1879" s="122">
        <v>85015</v>
      </c>
      <c r="D1879" s="105" t="s">
        <v>7141</v>
      </c>
      <c r="E1879" s="106" t="s">
        <v>593</v>
      </c>
      <c r="F1879" s="120" t="s">
        <v>7142</v>
      </c>
      <c r="G1879" s="120" t="s">
        <v>7143</v>
      </c>
    </row>
    <row r="1880" spans="1:7" ht="12" customHeight="1">
      <c r="A1880" s="104" t="s">
        <v>7144</v>
      </c>
      <c r="B1880" s="106" t="s">
        <v>584</v>
      </c>
      <c r="C1880" s="122">
        <v>85016</v>
      </c>
      <c r="D1880" s="105" t="s">
        <v>7145</v>
      </c>
      <c r="E1880" s="106" t="s">
        <v>593</v>
      </c>
      <c r="F1880" s="120" t="s">
        <v>7146</v>
      </c>
      <c r="G1880" s="120" t="s">
        <v>7147</v>
      </c>
    </row>
    <row r="1881" spans="1:7" ht="12" customHeight="1">
      <c r="A1881" s="104" t="s">
        <v>7148</v>
      </c>
      <c r="B1881" s="106" t="s">
        <v>584</v>
      </c>
      <c r="C1881" s="122">
        <v>97751</v>
      </c>
      <c r="D1881" s="105" t="s">
        <v>7149</v>
      </c>
      <c r="E1881" s="106" t="s">
        <v>599</v>
      </c>
      <c r="F1881" s="120" t="s">
        <v>7150</v>
      </c>
      <c r="G1881" s="120" t="s">
        <v>7151</v>
      </c>
    </row>
    <row r="1882" spans="1:7" ht="12" customHeight="1">
      <c r="A1882" s="104" t="s">
        <v>7152</v>
      </c>
      <c r="B1882" s="106" t="s">
        <v>584</v>
      </c>
      <c r="C1882" s="122">
        <v>97752</v>
      </c>
      <c r="D1882" s="105" t="s">
        <v>7153</v>
      </c>
      <c r="E1882" s="106" t="s">
        <v>599</v>
      </c>
      <c r="F1882" s="120" t="s">
        <v>7154</v>
      </c>
      <c r="G1882" s="120" t="s">
        <v>7155</v>
      </c>
    </row>
    <row r="1883" spans="1:7" ht="12" customHeight="1">
      <c r="A1883" s="104" t="s">
        <v>7156</v>
      </c>
      <c r="B1883" s="106" t="s">
        <v>584</v>
      </c>
      <c r="C1883" s="122">
        <v>97753</v>
      </c>
      <c r="D1883" s="105" t="s">
        <v>7157</v>
      </c>
      <c r="E1883" s="106" t="s">
        <v>599</v>
      </c>
      <c r="F1883" s="120" t="s">
        <v>7158</v>
      </c>
      <c r="G1883" s="120" t="s">
        <v>7159</v>
      </c>
    </row>
    <row r="1884" spans="1:7" ht="12" customHeight="1">
      <c r="A1884" s="104" t="s">
        <v>7160</v>
      </c>
      <c r="B1884" s="106" t="s">
        <v>584</v>
      </c>
      <c r="C1884" s="122">
        <v>97754</v>
      </c>
      <c r="D1884" s="105" t="s">
        <v>7161</v>
      </c>
      <c r="E1884" s="106" t="s">
        <v>599</v>
      </c>
      <c r="F1884" s="120" t="s">
        <v>7162</v>
      </c>
      <c r="G1884" s="120" t="s">
        <v>7163</v>
      </c>
    </row>
    <row r="1885" spans="1:7" ht="12" customHeight="1">
      <c r="A1885" s="104" t="s">
        <v>7164</v>
      </c>
      <c r="B1885" s="106" t="s">
        <v>584</v>
      </c>
      <c r="C1885" s="122">
        <v>97755</v>
      </c>
      <c r="D1885" s="105" t="s">
        <v>7165</v>
      </c>
      <c r="E1885" s="106" t="s">
        <v>599</v>
      </c>
      <c r="F1885" s="120" t="s">
        <v>7166</v>
      </c>
      <c r="G1885" s="120" t="s">
        <v>7167</v>
      </c>
    </row>
    <row r="1886" spans="1:7" ht="12" customHeight="1">
      <c r="A1886" s="104" t="s">
        <v>7168</v>
      </c>
      <c r="B1886" s="106" t="s">
        <v>584</v>
      </c>
      <c r="C1886" s="122">
        <v>97756</v>
      </c>
      <c r="D1886" s="105" t="s">
        <v>7169</v>
      </c>
      <c r="E1886" s="106" t="s">
        <v>599</v>
      </c>
      <c r="F1886" s="120" t="s">
        <v>7170</v>
      </c>
      <c r="G1886" s="120" t="s">
        <v>7171</v>
      </c>
    </row>
    <row r="1887" spans="1:7" ht="12" customHeight="1">
      <c r="A1887" s="104" t="s">
        <v>7172</v>
      </c>
      <c r="B1887" s="106" t="s">
        <v>584</v>
      </c>
      <c r="C1887" s="122">
        <v>97757</v>
      </c>
      <c r="D1887" s="105" t="s">
        <v>7173</v>
      </c>
      <c r="E1887" s="106" t="s">
        <v>599</v>
      </c>
      <c r="F1887" s="120" t="s">
        <v>7174</v>
      </c>
      <c r="G1887" s="120" t="s">
        <v>7175</v>
      </c>
    </row>
    <row r="1888" spans="1:7" ht="12" customHeight="1">
      <c r="A1888" s="104" t="s">
        <v>7176</v>
      </c>
      <c r="B1888" s="106" t="s">
        <v>584</v>
      </c>
      <c r="C1888" s="122">
        <v>97758</v>
      </c>
      <c r="D1888" s="105" t="s">
        <v>7177</v>
      </c>
      <c r="E1888" s="106" t="s">
        <v>599</v>
      </c>
      <c r="F1888" s="120" t="s">
        <v>7178</v>
      </c>
      <c r="G1888" s="120" t="s">
        <v>7179</v>
      </c>
    </row>
    <row r="1889" spans="1:7" ht="12" customHeight="1">
      <c r="A1889" s="104" t="s">
        <v>7180</v>
      </c>
      <c r="B1889" s="106" t="s">
        <v>584</v>
      </c>
      <c r="C1889" s="122">
        <v>97759</v>
      </c>
      <c r="D1889" s="105" t="s">
        <v>7181</v>
      </c>
      <c r="E1889" s="106" t="s">
        <v>599</v>
      </c>
      <c r="F1889" s="120" t="s">
        <v>7182</v>
      </c>
      <c r="G1889" s="120" t="s">
        <v>7183</v>
      </c>
    </row>
    <row r="1890" spans="1:7" ht="12" customHeight="1">
      <c r="A1890" s="104" t="s">
        <v>7184</v>
      </c>
      <c r="B1890" s="106" t="s">
        <v>584</v>
      </c>
      <c r="C1890" s="122">
        <v>97760</v>
      </c>
      <c r="D1890" s="105" t="s">
        <v>7185</v>
      </c>
      <c r="E1890" s="106" t="s">
        <v>599</v>
      </c>
      <c r="F1890" s="120" t="s">
        <v>7186</v>
      </c>
      <c r="G1890" s="120" t="s">
        <v>7187</v>
      </c>
    </row>
    <row r="1891" spans="1:7" ht="12" customHeight="1">
      <c r="A1891" s="104" t="s">
        <v>7188</v>
      </c>
      <c r="B1891" s="106" t="s">
        <v>584</v>
      </c>
      <c r="C1891" s="122">
        <v>97761</v>
      </c>
      <c r="D1891" s="105" t="s">
        <v>7189</v>
      </c>
      <c r="E1891" s="106" t="s">
        <v>599</v>
      </c>
      <c r="F1891" s="120" t="s">
        <v>7190</v>
      </c>
      <c r="G1891" s="120" t="s">
        <v>7191</v>
      </c>
    </row>
    <row r="1892" spans="1:7" ht="12" customHeight="1">
      <c r="A1892" s="104" t="s">
        <v>7192</v>
      </c>
      <c r="B1892" s="106" t="s">
        <v>584</v>
      </c>
      <c r="C1892" s="122">
        <v>97762</v>
      </c>
      <c r="D1892" s="105" t="s">
        <v>7193</v>
      </c>
      <c r="E1892" s="106" t="s">
        <v>599</v>
      </c>
      <c r="F1892" s="120" t="s">
        <v>7194</v>
      </c>
      <c r="G1892" s="120" t="s">
        <v>7195</v>
      </c>
    </row>
    <row r="1893" spans="1:7" ht="12" customHeight="1">
      <c r="A1893" s="104" t="s">
        <v>7196</v>
      </c>
      <c r="B1893" s="106" t="s">
        <v>584</v>
      </c>
      <c r="C1893" s="122">
        <v>97763</v>
      </c>
      <c r="D1893" s="105" t="s">
        <v>7197</v>
      </c>
      <c r="E1893" s="106" t="s">
        <v>599</v>
      </c>
      <c r="F1893" s="120" t="s">
        <v>7198</v>
      </c>
      <c r="G1893" s="120" t="s">
        <v>7199</v>
      </c>
    </row>
    <row r="1894" spans="1:7" ht="12" customHeight="1">
      <c r="A1894" s="104" t="s">
        <v>7200</v>
      </c>
      <c r="B1894" s="106" t="s">
        <v>584</v>
      </c>
      <c r="C1894" s="122">
        <v>97764</v>
      </c>
      <c r="D1894" s="105" t="s">
        <v>7201</v>
      </c>
      <c r="E1894" s="106" t="s">
        <v>599</v>
      </c>
      <c r="F1894" s="120" t="s">
        <v>7202</v>
      </c>
      <c r="G1894" s="120" t="s">
        <v>7203</v>
      </c>
    </row>
    <row r="1895" spans="1:7" ht="12" customHeight="1">
      <c r="A1895" s="104" t="s">
        <v>7204</v>
      </c>
      <c r="B1895" s="106" t="s">
        <v>584</v>
      </c>
      <c r="C1895" s="122">
        <v>97765</v>
      </c>
      <c r="D1895" s="105" t="s">
        <v>7205</v>
      </c>
      <c r="E1895" s="106" t="s">
        <v>599</v>
      </c>
      <c r="F1895" s="120" t="s">
        <v>7206</v>
      </c>
      <c r="G1895" s="120" t="s">
        <v>7207</v>
      </c>
    </row>
    <row r="1896" spans="1:7" ht="12" customHeight="1">
      <c r="A1896" s="104" t="s">
        <v>7208</v>
      </c>
      <c r="B1896" s="106" t="s">
        <v>584</v>
      </c>
      <c r="C1896" s="122">
        <v>97766</v>
      </c>
      <c r="D1896" s="105" t="s">
        <v>7209</v>
      </c>
      <c r="E1896" s="106" t="s">
        <v>599</v>
      </c>
      <c r="F1896" s="120" t="s">
        <v>7210</v>
      </c>
      <c r="G1896" s="120" t="s">
        <v>7211</v>
      </c>
    </row>
    <row r="1897" spans="1:7" ht="12" customHeight="1">
      <c r="A1897" s="104" t="s">
        <v>7212</v>
      </c>
      <c r="B1897" s="106" t="s">
        <v>584</v>
      </c>
      <c r="C1897" s="122">
        <v>97767</v>
      </c>
      <c r="D1897" s="105" t="s">
        <v>7213</v>
      </c>
      <c r="E1897" s="106" t="s">
        <v>599</v>
      </c>
      <c r="F1897" s="120" t="s">
        <v>7214</v>
      </c>
      <c r="G1897" s="120" t="s">
        <v>7215</v>
      </c>
    </row>
    <row r="1898" spans="1:7" ht="12" customHeight="1">
      <c r="A1898" s="104" t="s">
        <v>7216</v>
      </c>
      <c r="B1898" s="106" t="s">
        <v>584</v>
      </c>
      <c r="C1898" s="122">
        <v>97768</v>
      </c>
      <c r="D1898" s="105" t="s">
        <v>7217</v>
      </c>
      <c r="E1898" s="106" t="s">
        <v>599</v>
      </c>
      <c r="F1898" s="120" t="s">
        <v>7218</v>
      </c>
      <c r="G1898" s="120" t="s">
        <v>7219</v>
      </c>
    </row>
    <row r="1899" spans="1:7" ht="12" customHeight="1">
      <c r="A1899" s="104" t="s">
        <v>7220</v>
      </c>
      <c r="B1899" s="106" t="s">
        <v>584</v>
      </c>
      <c r="C1899" s="122">
        <v>97769</v>
      </c>
      <c r="D1899" s="105" t="s">
        <v>7221</v>
      </c>
      <c r="E1899" s="106" t="s">
        <v>599</v>
      </c>
      <c r="F1899" s="120" t="s">
        <v>7222</v>
      </c>
      <c r="G1899" s="120" t="s">
        <v>7223</v>
      </c>
    </row>
    <row r="1900" spans="1:7" ht="12" customHeight="1">
      <c r="A1900" s="104" t="s">
        <v>7224</v>
      </c>
      <c r="B1900" s="106" t="s">
        <v>584</v>
      </c>
      <c r="C1900" s="122">
        <v>97770</v>
      </c>
      <c r="D1900" s="105" t="s">
        <v>7225</v>
      </c>
      <c r="E1900" s="106" t="s">
        <v>599</v>
      </c>
      <c r="F1900" s="120" t="s">
        <v>7226</v>
      </c>
      <c r="G1900" s="120" t="s">
        <v>7227</v>
      </c>
    </row>
    <row r="1901" spans="1:7" ht="12" customHeight="1">
      <c r="A1901" s="104" t="s">
        <v>7228</v>
      </c>
      <c r="B1901" s="106" t="s">
        <v>584</v>
      </c>
      <c r="C1901" s="122">
        <v>97771</v>
      </c>
      <c r="D1901" s="105" t="s">
        <v>7229</v>
      </c>
      <c r="E1901" s="106" t="s">
        <v>599</v>
      </c>
      <c r="F1901" s="120" t="s">
        <v>7230</v>
      </c>
      <c r="G1901" s="120" t="s">
        <v>7231</v>
      </c>
    </row>
    <row r="1902" spans="1:7" ht="12" customHeight="1">
      <c r="A1902" s="104" t="s">
        <v>7232</v>
      </c>
      <c r="B1902" s="106" t="s">
        <v>584</v>
      </c>
      <c r="C1902" s="122">
        <v>97772</v>
      </c>
      <c r="D1902" s="105" t="s">
        <v>7233</v>
      </c>
      <c r="E1902" s="106" t="s">
        <v>599</v>
      </c>
      <c r="F1902" s="120" t="s">
        <v>7234</v>
      </c>
      <c r="G1902" s="120" t="s">
        <v>7235</v>
      </c>
    </row>
    <row r="1903" spans="1:7" ht="12" customHeight="1">
      <c r="A1903" s="104" t="s">
        <v>7236</v>
      </c>
      <c r="B1903" s="106" t="s">
        <v>584</v>
      </c>
      <c r="C1903" s="122">
        <v>97773</v>
      </c>
      <c r="D1903" s="105" t="s">
        <v>7237</v>
      </c>
      <c r="E1903" s="106" t="s">
        <v>599</v>
      </c>
      <c r="F1903" s="120" t="s">
        <v>7238</v>
      </c>
      <c r="G1903" s="120" t="s">
        <v>7239</v>
      </c>
    </row>
    <row r="1904" spans="1:7" ht="12" customHeight="1">
      <c r="A1904" s="104" t="s">
        <v>7240</v>
      </c>
      <c r="B1904" s="106" t="s">
        <v>584</v>
      </c>
      <c r="C1904" s="122">
        <v>97774</v>
      </c>
      <c r="D1904" s="105" t="s">
        <v>7241</v>
      </c>
      <c r="E1904" s="106" t="s">
        <v>599</v>
      </c>
      <c r="F1904" s="120" t="s">
        <v>7242</v>
      </c>
      <c r="G1904" s="120" t="s">
        <v>7243</v>
      </c>
    </row>
    <row r="1905" spans="1:7" ht="12" customHeight="1">
      <c r="A1905" s="104" t="s">
        <v>7244</v>
      </c>
      <c r="B1905" s="106" t="s">
        <v>584</v>
      </c>
      <c r="C1905" s="122">
        <v>97775</v>
      </c>
      <c r="D1905" s="105" t="s">
        <v>7245</v>
      </c>
      <c r="E1905" s="106" t="s">
        <v>599</v>
      </c>
      <c r="F1905" s="120" t="s">
        <v>7246</v>
      </c>
      <c r="G1905" s="120" t="s">
        <v>7247</v>
      </c>
    </row>
    <row r="1906" spans="1:7" ht="12" customHeight="1">
      <c r="A1906" s="104" t="s">
        <v>7248</v>
      </c>
      <c r="B1906" s="106" t="s">
        <v>584</v>
      </c>
      <c r="C1906" s="122">
        <v>97776</v>
      </c>
      <c r="D1906" s="105" t="s">
        <v>7249</v>
      </c>
      <c r="E1906" s="106" t="s">
        <v>599</v>
      </c>
      <c r="F1906" s="120" t="s">
        <v>7250</v>
      </c>
      <c r="G1906" s="120" t="s">
        <v>7251</v>
      </c>
    </row>
    <row r="1907" spans="1:7" ht="12" customHeight="1">
      <c r="A1907" s="104" t="s">
        <v>7252</v>
      </c>
      <c r="B1907" s="106" t="s">
        <v>584</v>
      </c>
      <c r="C1907" s="122">
        <v>97777</v>
      </c>
      <c r="D1907" s="105" t="s">
        <v>7253</v>
      </c>
      <c r="E1907" s="106" t="s">
        <v>599</v>
      </c>
      <c r="F1907" s="120" t="s">
        <v>7254</v>
      </c>
      <c r="G1907" s="120" t="s">
        <v>7255</v>
      </c>
    </row>
    <row r="1908" spans="1:7" ht="12" customHeight="1">
      <c r="A1908" s="104" t="s">
        <v>7256</v>
      </c>
      <c r="B1908" s="106" t="s">
        <v>584</v>
      </c>
      <c r="C1908" s="122">
        <v>97778</v>
      </c>
      <c r="D1908" s="105" t="s">
        <v>7257</v>
      </c>
      <c r="E1908" s="106" t="s">
        <v>599</v>
      </c>
      <c r="F1908" s="120" t="s">
        <v>7258</v>
      </c>
      <c r="G1908" s="120" t="s">
        <v>7259</v>
      </c>
    </row>
    <row r="1909" spans="1:7" ht="12" customHeight="1">
      <c r="A1909" s="104" t="s">
        <v>7260</v>
      </c>
      <c r="B1909" s="106" t="s">
        <v>584</v>
      </c>
      <c r="C1909" s="122">
        <v>97779</v>
      </c>
      <c r="D1909" s="105" t="s">
        <v>7261</v>
      </c>
      <c r="E1909" s="106" t="s">
        <v>599</v>
      </c>
      <c r="F1909" s="120" t="s">
        <v>7262</v>
      </c>
      <c r="G1909" s="120" t="s">
        <v>7263</v>
      </c>
    </row>
    <row r="1910" spans="1:7" ht="12" customHeight="1">
      <c r="A1910" s="104" t="s">
        <v>7264</v>
      </c>
      <c r="B1910" s="106" t="s">
        <v>584</v>
      </c>
      <c r="C1910" s="122">
        <v>97780</v>
      </c>
      <c r="D1910" s="105" t="s">
        <v>7265</v>
      </c>
      <c r="E1910" s="106" t="s">
        <v>599</v>
      </c>
      <c r="F1910" s="120" t="s">
        <v>7266</v>
      </c>
      <c r="G1910" s="120" t="s">
        <v>7267</v>
      </c>
    </row>
    <row r="1911" spans="1:7" ht="12" customHeight="1">
      <c r="A1911" s="104" t="s">
        <v>7268</v>
      </c>
      <c r="B1911" s="106" t="s">
        <v>584</v>
      </c>
      <c r="C1911" s="122">
        <v>97781</v>
      </c>
      <c r="D1911" s="105" t="s">
        <v>7269</v>
      </c>
      <c r="E1911" s="106" t="s">
        <v>599</v>
      </c>
      <c r="F1911" s="120" t="s">
        <v>7270</v>
      </c>
      <c r="G1911" s="120" t="s">
        <v>7271</v>
      </c>
    </row>
    <row r="1912" spans="1:7" ht="12" customHeight="1">
      <c r="A1912" s="104" t="s">
        <v>7272</v>
      </c>
      <c r="B1912" s="106" t="s">
        <v>584</v>
      </c>
      <c r="C1912" s="122">
        <v>97782</v>
      </c>
      <c r="D1912" s="105" t="s">
        <v>7273</v>
      </c>
      <c r="E1912" s="106" t="s">
        <v>599</v>
      </c>
      <c r="F1912" s="120" t="s">
        <v>7274</v>
      </c>
      <c r="G1912" s="120" t="s">
        <v>7275</v>
      </c>
    </row>
    <row r="1913" spans="1:7" ht="12" customHeight="1">
      <c r="A1913" s="104" t="s">
        <v>7276</v>
      </c>
      <c r="B1913" s="106" t="s">
        <v>584</v>
      </c>
      <c r="C1913" s="122">
        <v>97783</v>
      </c>
      <c r="D1913" s="105" t="s">
        <v>7277</v>
      </c>
      <c r="E1913" s="106" t="s">
        <v>599</v>
      </c>
      <c r="F1913" s="120" t="s">
        <v>7278</v>
      </c>
      <c r="G1913" s="120" t="s">
        <v>7279</v>
      </c>
    </row>
    <row r="1914" spans="1:7" ht="12" customHeight="1">
      <c r="A1914" s="104" t="s">
        <v>7280</v>
      </c>
      <c r="B1914" s="106" t="s">
        <v>584</v>
      </c>
      <c r="C1914" s="122">
        <v>97784</v>
      </c>
      <c r="D1914" s="105" t="s">
        <v>7281</v>
      </c>
      <c r="E1914" s="106" t="s">
        <v>599</v>
      </c>
      <c r="F1914" s="120" t="s">
        <v>7282</v>
      </c>
      <c r="G1914" s="120" t="s">
        <v>7283</v>
      </c>
    </row>
    <row r="1915" spans="1:7" ht="12" customHeight="1">
      <c r="A1915" s="104" t="s">
        <v>7284</v>
      </c>
      <c r="B1915" s="106" t="s">
        <v>584</v>
      </c>
      <c r="C1915" s="122">
        <v>97785</v>
      </c>
      <c r="D1915" s="105" t="s">
        <v>7285</v>
      </c>
      <c r="E1915" s="106" t="s">
        <v>599</v>
      </c>
      <c r="F1915" s="120" t="s">
        <v>7286</v>
      </c>
      <c r="G1915" s="120" t="s">
        <v>7287</v>
      </c>
    </row>
    <row r="1916" spans="1:7" ht="12" customHeight="1">
      <c r="A1916" s="104" t="s">
        <v>7288</v>
      </c>
      <c r="B1916" s="106" t="s">
        <v>584</v>
      </c>
      <c r="C1916" s="122">
        <v>97786</v>
      </c>
      <c r="D1916" s="105" t="s">
        <v>7289</v>
      </c>
      <c r="E1916" s="106" t="s">
        <v>599</v>
      </c>
      <c r="F1916" s="120" t="s">
        <v>7290</v>
      </c>
      <c r="G1916" s="120" t="s">
        <v>7291</v>
      </c>
    </row>
    <row r="1917" spans="1:7" ht="12" customHeight="1">
      <c r="A1917" s="104" t="s">
        <v>7292</v>
      </c>
      <c r="B1917" s="106" t="s">
        <v>584</v>
      </c>
      <c r="C1917" s="122">
        <v>97787</v>
      </c>
      <c r="D1917" s="105" t="s">
        <v>7293</v>
      </c>
      <c r="E1917" s="106" t="s">
        <v>599</v>
      </c>
      <c r="F1917" s="120" t="s">
        <v>7294</v>
      </c>
      <c r="G1917" s="120" t="s">
        <v>7295</v>
      </c>
    </row>
    <row r="1918" spans="1:7" ht="12" customHeight="1">
      <c r="A1918" s="104" t="s">
        <v>7296</v>
      </c>
      <c r="B1918" s="106" t="s">
        <v>584</v>
      </c>
      <c r="C1918" s="122">
        <v>97788</v>
      </c>
      <c r="D1918" s="105" t="s">
        <v>7297</v>
      </c>
      <c r="E1918" s="106" t="s">
        <v>599</v>
      </c>
      <c r="F1918" s="120" t="s">
        <v>7298</v>
      </c>
      <c r="G1918" s="120" t="s">
        <v>7299</v>
      </c>
    </row>
    <row r="1919" spans="1:7" ht="12" customHeight="1">
      <c r="A1919" s="104" t="s">
        <v>7300</v>
      </c>
      <c r="B1919" s="106" t="s">
        <v>584</v>
      </c>
      <c r="C1919" s="122">
        <v>97789</v>
      </c>
      <c r="D1919" s="105" t="s">
        <v>7301</v>
      </c>
      <c r="E1919" s="106" t="s">
        <v>599</v>
      </c>
      <c r="F1919" s="120" t="s">
        <v>7302</v>
      </c>
      <c r="G1919" s="120" t="s">
        <v>7303</v>
      </c>
    </row>
    <row r="1920" spans="1:7" ht="12" customHeight="1">
      <c r="A1920" s="104" t="s">
        <v>7304</v>
      </c>
      <c r="B1920" s="106" t="s">
        <v>584</v>
      </c>
      <c r="C1920" s="122">
        <v>97790</v>
      </c>
      <c r="D1920" s="105" t="s">
        <v>7305</v>
      </c>
      <c r="E1920" s="106" t="s">
        <v>599</v>
      </c>
      <c r="F1920" s="120" t="s">
        <v>7306</v>
      </c>
      <c r="G1920" s="120" t="s">
        <v>7307</v>
      </c>
    </row>
    <row r="1921" spans="1:7" ht="12" customHeight="1">
      <c r="A1921" s="104" t="s">
        <v>7308</v>
      </c>
      <c r="B1921" s="106" t="s">
        <v>584</v>
      </c>
      <c r="C1921" s="122">
        <v>97791</v>
      </c>
      <c r="D1921" s="105" t="s">
        <v>7309</v>
      </c>
      <c r="E1921" s="106" t="s">
        <v>599</v>
      </c>
      <c r="F1921" s="120" t="s">
        <v>7310</v>
      </c>
      <c r="G1921" s="120" t="s">
        <v>7290</v>
      </c>
    </row>
    <row r="1922" spans="1:7" ht="12" customHeight="1">
      <c r="A1922" s="104" t="s">
        <v>7311</v>
      </c>
      <c r="B1922" s="106" t="s">
        <v>584</v>
      </c>
      <c r="C1922" s="122">
        <v>97792</v>
      </c>
      <c r="D1922" s="105" t="s">
        <v>7312</v>
      </c>
      <c r="E1922" s="106" t="s">
        <v>599</v>
      </c>
      <c r="F1922" s="120" t="s">
        <v>7313</v>
      </c>
      <c r="G1922" s="120" t="s">
        <v>7314</v>
      </c>
    </row>
    <row r="1923" spans="1:7" ht="12" customHeight="1">
      <c r="A1923" s="104" t="s">
        <v>7315</v>
      </c>
      <c r="B1923" s="106" t="s">
        <v>584</v>
      </c>
      <c r="C1923" s="122">
        <v>97793</v>
      </c>
      <c r="D1923" s="105" t="s">
        <v>7316</v>
      </c>
      <c r="E1923" s="106" t="s">
        <v>599</v>
      </c>
      <c r="F1923" s="120" t="s">
        <v>7317</v>
      </c>
      <c r="G1923" s="120" t="s">
        <v>7318</v>
      </c>
    </row>
    <row r="1924" spans="1:7" ht="12" customHeight="1">
      <c r="A1924" s="104" t="s">
        <v>7319</v>
      </c>
      <c r="B1924" s="106" t="s">
        <v>584</v>
      </c>
      <c r="C1924" s="122">
        <v>97794</v>
      </c>
      <c r="D1924" s="105" t="s">
        <v>7320</v>
      </c>
      <c r="E1924" s="106" t="s">
        <v>599</v>
      </c>
      <c r="F1924" s="120" t="s">
        <v>7321</v>
      </c>
      <c r="G1924" s="120" t="s">
        <v>7322</v>
      </c>
    </row>
    <row r="1925" spans="1:7" ht="12" customHeight="1">
      <c r="A1925" s="104" t="s">
        <v>7323</v>
      </c>
      <c r="B1925" s="106" t="s">
        <v>584</v>
      </c>
      <c r="C1925" s="122">
        <v>97795</v>
      </c>
      <c r="D1925" s="105" t="s">
        <v>7324</v>
      </c>
      <c r="E1925" s="106" t="s">
        <v>599</v>
      </c>
      <c r="F1925" s="120" t="s">
        <v>7325</v>
      </c>
      <c r="G1925" s="120" t="s">
        <v>7326</v>
      </c>
    </row>
    <row r="1926" spans="1:7" ht="12" customHeight="1">
      <c r="A1926" s="104" t="s">
        <v>7327</v>
      </c>
      <c r="B1926" s="106" t="s">
        <v>584</v>
      </c>
      <c r="C1926" s="122">
        <v>97796</v>
      </c>
      <c r="D1926" s="105" t="s">
        <v>7328</v>
      </c>
      <c r="E1926" s="106" t="s">
        <v>599</v>
      </c>
      <c r="F1926" s="120" t="s">
        <v>7329</v>
      </c>
      <c r="G1926" s="120" t="s">
        <v>7330</v>
      </c>
    </row>
    <row r="1927" spans="1:7" ht="12" customHeight="1">
      <c r="A1927" s="104" t="s">
        <v>7331</v>
      </c>
      <c r="B1927" s="106" t="s">
        <v>584</v>
      </c>
      <c r="C1927" s="122">
        <v>97797</v>
      </c>
      <c r="D1927" s="105" t="s">
        <v>7332</v>
      </c>
      <c r="E1927" s="106" t="s">
        <v>599</v>
      </c>
      <c r="F1927" s="120" t="s">
        <v>7333</v>
      </c>
      <c r="G1927" s="120" t="s">
        <v>7334</v>
      </c>
    </row>
    <row r="1928" spans="1:7" ht="12" customHeight="1">
      <c r="A1928" s="104" t="s">
        <v>7335</v>
      </c>
      <c r="B1928" s="106" t="s">
        <v>584</v>
      </c>
      <c r="C1928" s="122">
        <v>97798</v>
      </c>
      <c r="D1928" s="105" t="s">
        <v>7336</v>
      </c>
      <c r="E1928" s="106" t="s">
        <v>599</v>
      </c>
      <c r="F1928" s="120" t="s">
        <v>7337</v>
      </c>
      <c r="G1928" s="120" t="s">
        <v>7338</v>
      </c>
    </row>
    <row r="1929" spans="1:7" ht="12" customHeight="1">
      <c r="A1929" s="104" t="s">
        <v>7339</v>
      </c>
      <c r="B1929" s="106" t="s">
        <v>584</v>
      </c>
      <c r="C1929" s="122">
        <v>97799</v>
      </c>
      <c r="D1929" s="105" t="s">
        <v>7340</v>
      </c>
      <c r="E1929" s="106" t="s">
        <v>599</v>
      </c>
      <c r="F1929" s="120" t="s">
        <v>7341</v>
      </c>
      <c r="G1929" s="120" t="s">
        <v>7342</v>
      </c>
    </row>
    <row r="1930" spans="1:7" ht="12" customHeight="1">
      <c r="A1930" s="104" t="s">
        <v>7343</v>
      </c>
      <c r="B1930" s="106" t="s">
        <v>584</v>
      </c>
      <c r="C1930" s="122">
        <v>97800</v>
      </c>
      <c r="D1930" s="105" t="s">
        <v>7344</v>
      </c>
      <c r="E1930" s="106" t="s">
        <v>599</v>
      </c>
      <c r="F1930" s="120" t="s">
        <v>7345</v>
      </c>
      <c r="G1930" s="120" t="s">
        <v>7346</v>
      </c>
    </row>
    <row r="1931" spans="1:7" ht="12" customHeight="1">
      <c r="A1931" s="104" t="s">
        <v>7347</v>
      </c>
      <c r="B1931" s="106" t="s">
        <v>584</v>
      </c>
      <c r="C1931" s="122">
        <v>89198</v>
      </c>
      <c r="D1931" s="105" t="s">
        <v>7348</v>
      </c>
      <c r="E1931" s="106" t="s">
        <v>593</v>
      </c>
      <c r="F1931" s="120" t="s">
        <v>7349</v>
      </c>
      <c r="G1931" s="120" t="s">
        <v>7350</v>
      </c>
    </row>
    <row r="1932" spans="1:7" ht="12" customHeight="1">
      <c r="A1932" s="104" t="s">
        <v>7351</v>
      </c>
      <c r="B1932" s="106" t="s">
        <v>584</v>
      </c>
      <c r="C1932" s="122">
        <v>89199</v>
      </c>
      <c r="D1932" s="105" t="s">
        <v>7352</v>
      </c>
      <c r="E1932" s="106" t="s">
        <v>593</v>
      </c>
      <c r="F1932" s="120" t="s">
        <v>1898</v>
      </c>
      <c r="G1932" s="120" t="s">
        <v>7353</v>
      </c>
    </row>
    <row r="1933" spans="1:7" ht="12" customHeight="1">
      <c r="A1933" s="104" t="s">
        <v>7354</v>
      </c>
      <c r="B1933" s="106" t="s">
        <v>584</v>
      </c>
      <c r="C1933" s="122">
        <v>89200</v>
      </c>
      <c r="D1933" s="105" t="s">
        <v>7355</v>
      </c>
      <c r="E1933" s="106" t="s">
        <v>593</v>
      </c>
      <c r="F1933" s="120" t="s">
        <v>7356</v>
      </c>
      <c r="G1933" s="120" t="s">
        <v>7357</v>
      </c>
    </row>
    <row r="1934" spans="1:7" ht="12" customHeight="1">
      <c r="A1934" s="104" t="s">
        <v>7358</v>
      </c>
      <c r="B1934" s="106" t="s">
        <v>584</v>
      </c>
      <c r="C1934" s="122">
        <v>89201</v>
      </c>
      <c r="D1934" s="105" t="s">
        <v>7359</v>
      </c>
      <c r="E1934" s="106" t="s">
        <v>593</v>
      </c>
      <c r="F1934" s="120" t="s">
        <v>7360</v>
      </c>
      <c r="G1934" s="120" t="s">
        <v>7361</v>
      </c>
    </row>
    <row r="1935" spans="1:7" ht="12" customHeight="1">
      <c r="A1935" s="104" t="s">
        <v>7362</v>
      </c>
      <c r="B1935" s="106" t="s">
        <v>584</v>
      </c>
      <c r="C1935" s="122">
        <v>89202</v>
      </c>
      <c r="D1935" s="105" t="s">
        <v>7363</v>
      </c>
      <c r="E1935" s="106" t="s">
        <v>593</v>
      </c>
      <c r="F1935" s="120" t="s">
        <v>7364</v>
      </c>
      <c r="G1935" s="120" t="s">
        <v>7365</v>
      </c>
    </row>
    <row r="1936" spans="1:7" ht="12" customHeight="1">
      <c r="A1936" s="104" t="s">
        <v>7366</v>
      </c>
      <c r="B1936" s="106" t="s">
        <v>584</v>
      </c>
      <c r="C1936" s="122">
        <v>89203</v>
      </c>
      <c r="D1936" s="105" t="s">
        <v>7367</v>
      </c>
      <c r="E1936" s="106" t="s">
        <v>593</v>
      </c>
      <c r="F1936" s="120" t="s">
        <v>7368</v>
      </c>
      <c r="G1936" s="120" t="s">
        <v>7369</v>
      </c>
    </row>
    <row r="1937" spans="1:7" ht="12" customHeight="1">
      <c r="A1937" s="104" t="s">
        <v>7370</v>
      </c>
      <c r="B1937" s="106" t="s">
        <v>584</v>
      </c>
      <c r="C1937" s="122">
        <v>89204</v>
      </c>
      <c r="D1937" s="105" t="s">
        <v>7371</v>
      </c>
      <c r="E1937" s="106" t="s">
        <v>593</v>
      </c>
      <c r="F1937" s="120" t="s">
        <v>7372</v>
      </c>
      <c r="G1937" s="120" t="s">
        <v>7373</v>
      </c>
    </row>
    <row r="1938" spans="1:7" ht="12" customHeight="1">
      <c r="A1938" s="104" t="s">
        <v>7374</v>
      </c>
      <c r="B1938" s="106" t="s">
        <v>584</v>
      </c>
      <c r="C1938" s="122">
        <v>89205</v>
      </c>
      <c r="D1938" s="105" t="s">
        <v>7375</v>
      </c>
      <c r="E1938" s="106" t="s">
        <v>593</v>
      </c>
      <c r="F1938" s="120" t="s">
        <v>7376</v>
      </c>
      <c r="G1938" s="120" t="s">
        <v>7377</v>
      </c>
    </row>
    <row r="1939" spans="1:7" ht="12" customHeight="1">
      <c r="A1939" s="104" t="s">
        <v>7378</v>
      </c>
      <c r="B1939" s="106" t="s">
        <v>584</v>
      </c>
      <c r="C1939" s="122">
        <v>89206</v>
      </c>
      <c r="D1939" s="105" t="s">
        <v>7379</v>
      </c>
      <c r="E1939" s="106" t="s">
        <v>593</v>
      </c>
      <c r="F1939" s="120" t="s">
        <v>7380</v>
      </c>
      <c r="G1939" s="120" t="s">
        <v>7381</v>
      </c>
    </row>
    <row r="1940" spans="1:7" ht="12" customHeight="1">
      <c r="A1940" s="104" t="s">
        <v>7382</v>
      </c>
      <c r="B1940" s="106" t="s">
        <v>584</v>
      </c>
      <c r="C1940" s="122">
        <v>90808</v>
      </c>
      <c r="D1940" s="105" t="s">
        <v>7383</v>
      </c>
      <c r="E1940" s="106" t="s">
        <v>593</v>
      </c>
      <c r="F1940" s="120" t="s">
        <v>7384</v>
      </c>
      <c r="G1940" s="120" t="s">
        <v>7385</v>
      </c>
    </row>
    <row r="1941" spans="1:7" ht="12" customHeight="1">
      <c r="A1941" s="104" t="s">
        <v>7386</v>
      </c>
      <c r="B1941" s="106" t="s">
        <v>584</v>
      </c>
      <c r="C1941" s="122">
        <v>90809</v>
      </c>
      <c r="D1941" s="105" t="s">
        <v>7387</v>
      </c>
      <c r="E1941" s="106" t="s">
        <v>593</v>
      </c>
      <c r="F1941" s="120" t="s">
        <v>7388</v>
      </c>
      <c r="G1941" s="120" t="s">
        <v>7389</v>
      </c>
    </row>
    <row r="1942" spans="1:7" ht="12" customHeight="1">
      <c r="A1942" s="104" t="s">
        <v>7390</v>
      </c>
      <c r="B1942" s="106" t="s">
        <v>584</v>
      </c>
      <c r="C1942" s="122">
        <v>90810</v>
      </c>
      <c r="D1942" s="105" t="s">
        <v>7391</v>
      </c>
      <c r="E1942" s="106" t="s">
        <v>593</v>
      </c>
      <c r="F1942" s="120" t="s">
        <v>7392</v>
      </c>
      <c r="G1942" s="120" t="s">
        <v>7393</v>
      </c>
    </row>
    <row r="1943" spans="1:7" ht="12" customHeight="1">
      <c r="A1943" s="104" t="s">
        <v>7394</v>
      </c>
      <c r="B1943" s="106" t="s">
        <v>584</v>
      </c>
      <c r="C1943" s="122">
        <v>90811</v>
      </c>
      <c r="D1943" s="105" t="s">
        <v>7395</v>
      </c>
      <c r="E1943" s="106" t="s">
        <v>593</v>
      </c>
      <c r="F1943" s="120" t="s">
        <v>7396</v>
      </c>
      <c r="G1943" s="120" t="s">
        <v>7397</v>
      </c>
    </row>
    <row r="1944" spans="1:7" ht="12" customHeight="1">
      <c r="A1944" s="104" t="s">
        <v>7398</v>
      </c>
      <c r="B1944" s="106" t="s">
        <v>584</v>
      </c>
      <c r="C1944" s="122">
        <v>90812</v>
      </c>
      <c r="D1944" s="105" t="s">
        <v>7399</v>
      </c>
      <c r="E1944" s="106" t="s">
        <v>593</v>
      </c>
      <c r="F1944" s="120" t="s">
        <v>7400</v>
      </c>
      <c r="G1944" s="120" t="s">
        <v>7401</v>
      </c>
    </row>
    <row r="1945" spans="1:7" ht="12" customHeight="1">
      <c r="A1945" s="104" t="s">
        <v>7402</v>
      </c>
      <c r="B1945" s="106" t="s">
        <v>584</v>
      </c>
      <c r="C1945" s="122">
        <v>90813</v>
      </c>
      <c r="D1945" s="105" t="s">
        <v>7403</v>
      </c>
      <c r="E1945" s="106" t="s">
        <v>593</v>
      </c>
      <c r="F1945" s="120" t="s">
        <v>7404</v>
      </c>
      <c r="G1945" s="120" t="s">
        <v>7405</v>
      </c>
    </row>
    <row r="1946" spans="1:7" ht="12" customHeight="1">
      <c r="A1946" s="104" t="s">
        <v>7406</v>
      </c>
      <c r="B1946" s="106" t="s">
        <v>584</v>
      </c>
      <c r="C1946" s="122">
        <v>90814</v>
      </c>
      <c r="D1946" s="105" t="s">
        <v>7407</v>
      </c>
      <c r="E1946" s="106" t="s">
        <v>593</v>
      </c>
      <c r="F1946" s="120" t="s">
        <v>7408</v>
      </c>
      <c r="G1946" s="120" t="s">
        <v>7409</v>
      </c>
    </row>
    <row r="1947" spans="1:7" ht="12" customHeight="1">
      <c r="A1947" s="104" t="s">
        <v>7410</v>
      </c>
      <c r="B1947" s="106" t="s">
        <v>584</v>
      </c>
      <c r="C1947" s="122">
        <v>90815</v>
      </c>
      <c r="D1947" s="105" t="s">
        <v>7411</v>
      </c>
      <c r="E1947" s="106" t="s">
        <v>593</v>
      </c>
      <c r="F1947" s="120" t="s">
        <v>7412</v>
      </c>
      <c r="G1947" s="120" t="s">
        <v>7413</v>
      </c>
    </row>
    <row r="1948" spans="1:7" ht="12" customHeight="1">
      <c r="A1948" s="104" t="s">
        <v>7414</v>
      </c>
      <c r="B1948" s="106" t="s">
        <v>584</v>
      </c>
      <c r="C1948" s="122">
        <v>90877</v>
      </c>
      <c r="D1948" s="105" t="s">
        <v>7415</v>
      </c>
      <c r="E1948" s="106" t="s">
        <v>593</v>
      </c>
      <c r="F1948" s="120" t="s">
        <v>7416</v>
      </c>
      <c r="G1948" s="120" t="s">
        <v>7417</v>
      </c>
    </row>
    <row r="1949" spans="1:7" ht="12" customHeight="1">
      <c r="A1949" s="104" t="s">
        <v>7418</v>
      </c>
      <c r="B1949" s="106" t="s">
        <v>584</v>
      </c>
      <c r="C1949" s="122">
        <v>90878</v>
      </c>
      <c r="D1949" s="105" t="s">
        <v>7419</v>
      </c>
      <c r="E1949" s="106" t="s">
        <v>593</v>
      </c>
      <c r="F1949" s="120" t="s">
        <v>7420</v>
      </c>
      <c r="G1949" s="120" t="s">
        <v>7421</v>
      </c>
    </row>
    <row r="1950" spans="1:7" ht="12" customHeight="1">
      <c r="A1950" s="104" t="s">
        <v>7422</v>
      </c>
      <c r="B1950" s="106" t="s">
        <v>584</v>
      </c>
      <c r="C1950" s="122">
        <v>90880</v>
      </c>
      <c r="D1950" s="105" t="s">
        <v>7423</v>
      </c>
      <c r="E1950" s="106" t="s">
        <v>593</v>
      </c>
      <c r="F1950" s="120" t="s">
        <v>7424</v>
      </c>
      <c r="G1950" s="120" t="s">
        <v>7425</v>
      </c>
    </row>
    <row r="1951" spans="1:7" ht="12" customHeight="1">
      <c r="A1951" s="104" t="s">
        <v>7426</v>
      </c>
      <c r="B1951" s="106" t="s">
        <v>584</v>
      </c>
      <c r="C1951" s="122">
        <v>90881</v>
      </c>
      <c r="D1951" s="105" t="s">
        <v>7427</v>
      </c>
      <c r="E1951" s="106" t="s">
        <v>593</v>
      </c>
      <c r="F1951" s="120" t="s">
        <v>7428</v>
      </c>
      <c r="G1951" s="120" t="s">
        <v>7429</v>
      </c>
    </row>
    <row r="1952" spans="1:7" ht="12" customHeight="1">
      <c r="A1952" s="104" t="s">
        <v>7430</v>
      </c>
      <c r="B1952" s="106" t="s">
        <v>584</v>
      </c>
      <c r="C1952" s="122">
        <v>90883</v>
      </c>
      <c r="D1952" s="105" t="s">
        <v>7431</v>
      </c>
      <c r="E1952" s="106" t="s">
        <v>593</v>
      </c>
      <c r="F1952" s="120" t="s">
        <v>7432</v>
      </c>
      <c r="G1952" s="120" t="s">
        <v>7433</v>
      </c>
    </row>
    <row r="1953" spans="1:7" ht="12" customHeight="1">
      <c r="A1953" s="104" t="s">
        <v>7434</v>
      </c>
      <c r="B1953" s="106" t="s">
        <v>584</v>
      </c>
      <c r="C1953" s="122">
        <v>90884</v>
      </c>
      <c r="D1953" s="105" t="s">
        <v>7435</v>
      </c>
      <c r="E1953" s="106" t="s">
        <v>593</v>
      </c>
      <c r="F1953" s="120" t="s">
        <v>7436</v>
      </c>
      <c r="G1953" s="120" t="s">
        <v>7437</v>
      </c>
    </row>
    <row r="1954" spans="1:7" ht="12" customHeight="1">
      <c r="A1954" s="104" t="s">
        <v>7438</v>
      </c>
      <c r="B1954" s="106" t="s">
        <v>584</v>
      </c>
      <c r="C1954" s="122">
        <v>90885</v>
      </c>
      <c r="D1954" s="105" t="s">
        <v>7439</v>
      </c>
      <c r="E1954" s="106" t="s">
        <v>593</v>
      </c>
      <c r="F1954" s="120" t="s">
        <v>7440</v>
      </c>
      <c r="G1954" s="120" t="s">
        <v>7441</v>
      </c>
    </row>
    <row r="1955" spans="1:7" ht="12" customHeight="1">
      <c r="A1955" s="104" t="s">
        <v>7442</v>
      </c>
      <c r="B1955" s="106" t="s">
        <v>584</v>
      </c>
      <c r="C1955" s="122">
        <v>90886</v>
      </c>
      <c r="D1955" s="105" t="s">
        <v>7443</v>
      </c>
      <c r="E1955" s="106" t="s">
        <v>593</v>
      </c>
      <c r="F1955" s="120" t="s">
        <v>7444</v>
      </c>
      <c r="G1955" s="120" t="s">
        <v>7445</v>
      </c>
    </row>
    <row r="1956" spans="1:7" ht="12" customHeight="1">
      <c r="A1956" s="104" t="s">
        <v>7446</v>
      </c>
      <c r="B1956" s="106" t="s">
        <v>584</v>
      </c>
      <c r="C1956" s="122">
        <v>90887</v>
      </c>
      <c r="D1956" s="105" t="s">
        <v>7447</v>
      </c>
      <c r="E1956" s="106" t="s">
        <v>593</v>
      </c>
      <c r="F1956" s="120" t="s">
        <v>7448</v>
      </c>
      <c r="G1956" s="120" t="s">
        <v>7449</v>
      </c>
    </row>
    <row r="1957" spans="1:7" ht="12" customHeight="1">
      <c r="A1957" s="104" t="s">
        <v>7450</v>
      </c>
      <c r="B1957" s="106" t="s">
        <v>584</v>
      </c>
      <c r="C1957" s="122">
        <v>90888</v>
      </c>
      <c r="D1957" s="105" t="s">
        <v>7451</v>
      </c>
      <c r="E1957" s="106" t="s">
        <v>593</v>
      </c>
      <c r="F1957" s="120" t="s">
        <v>7452</v>
      </c>
      <c r="G1957" s="120" t="s">
        <v>7453</v>
      </c>
    </row>
    <row r="1958" spans="1:7" ht="12" customHeight="1">
      <c r="A1958" s="104" t="s">
        <v>7454</v>
      </c>
      <c r="B1958" s="106" t="s">
        <v>584</v>
      </c>
      <c r="C1958" s="122">
        <v>90889</v>
      </c>
      <c r="D1958" s="105" t="s">
        <v>7455</v>
      </c>
      <c r="E1958" s="106" t="s">
        <v>593</v>
      </c>
      <c r="F1958" s="120" t="s">
        <v>7456</v>
      </c>
      <c r="G1958" s="120" t="s">
        <v>7457</v>
      </c>
    </row>
    <row r="1959" spans="1:7" ht="12" customHeight="1">
      <c r="A1959" s="104" t="s">
        <v>7458</v>
      </c>
      <c r="B1959" s="106" t="s">
        <v>584</v>
      </c>
      <c r="C1959" s="122">
        <v>90890</v>
      </c>
      <c r="D1959" s="105" t="s">
        <v>7459</v>
      </c>
      <c r="E1959" s="106" t="s">
        <v>593</v>
      </c>
      <c r="F1959" s="120" t="s">
        <v>7460</v>
      </c>
      <c r="G1959" s="120" t="s">
        <v>7461</v>
      </c>
    </row>
    <row r="1960" spans="1:7" ht="12" customHeight="1">
      <c r="A1960" s="104" t="s">
        <v>7462</v>
      </c>
      <c r="B1960" s="106" t="s">
        <v>584</v>
      </c>
      <c r="C1960" s="122">
        <v>90891</v>
      </c>
      <c r="D1960" s="105" t="s">
        <v>7463</v>
      </c>
      <c r="E1960" s="106" t="s">
        <v>593</v>
      </c>
      <c r="F1960" s="120" t="s">
        <v>7464</v>
      </c>
      <c r="G1960" s="120" t="s">
        <v>7465</v>
      </c>
    </row>
    <row r="1961" spans="1:7" ht="12" customHeight="1">
      <c r="A1961" s="104" t="s">
        <v>7466</v>
      </c>
      <c r="B1961" s="106" t="s">
        <v>584</v>
      </c>
      <c r="C1961" s="122">
        <v>95601</v>
      </c>
      <c r="D1961" s="105" t="s">
        <v>7467</v>
      </c>
      <c r="E1961" s="106" t="s">
        <v>1144</v>
      </c>
      <c r="F1961" s="120" t="s">
        <v>7468</v>
      </c>
      <c r="G1961" s="120" t="s">
        <v>7469</v>
      </c>
    </row>
    <row r="1962" spans="1:7" ht="12" customHeight="1">
      <c r="A1962" s="104" t="s">
        <v>7470</v>
      </c>
      <c r="B1962" s="106" t="s">
        <v>584</v>
      </c>
      <c r="C1962" s="122">
        <v>95602</v>
      </c>
      <c r="D1962" s="105" t="s">
        <v>7471</v>
      </c>
      <c r="E1962" s="106" t="s">
        <v>1144</v>
      </c>
      <c r="F1962" s="120" t="s">
        <v>7472</v>
      </c>
      <c r="G1962" s="120" t="s">
        <v>7473</v>
      </c>
    </row>
    <row r="1963" spans="1:7" ht="12" customHeight="1">
      <c r="A1963" s="104" t="s">
        <v>7474</v>
      </c>
      <c r="B1963" s="106" t="s">
        <v>584</v>
      </c>
      <c r="C1963" s="122">
        <v>95603</v>
      </c>
      <c r="D1963" s="105" t="s">
        <v>7475</v>
      </c>
      <c r="E1963" s="106" t="s">
        <v>1144</v>
      </c>
      <c r="F1963" s="120" t="s">
        <v>7476</v>
      </c>
      <c r="G1963" s="120" t="s">
        <v>6391</v>
      </c>
    </row>
    <row r="1964" spans="1:7" ht="12" customHeight="1">
      <c r="A1964" s="104" t="s">
        <v>7477</v>
      </c>
      <c r="B1964" s="106" t="s">
        <v>584</v>
      </c>
      <c r="C1964" s="122">
        <v>95604</v>
      </c>
      <c r="D1964" s="105" t="s">
        <v>7478</v>
      </c>
      <c r="E1964" s="106" t="s">
        <v>1144</v>
      </c>
      <c r="F1964" s="120" t="s">
        <v>7479</v>
      </c>
      <c r="G1964" s="120" t="s">
        <v>7480</v>
      </c>
    </row>
    <row r="1965" spans="1:7" ht="12" customHeight="1">
      <c r="A1965" s="104" t="s">
        <v>7481</v>
      </c>
      <c r="B1965" s="106" t="s">
        <v>584</v>
      </c>
      <c r="C1965" s="122">
        <v>95605</v>
      </c>
      <c r="D1965" s="105" t="s">
        <v>7482</v>
      </c>
      <c r="E1965" s="106" t="s">
        <v>1144</v>
      </c>
      <c r="F1965" s="120" t="s">
        <v>7483</v>
      </c>
      <c r="G1965" s="120" t="s">
        <v>7484</v>
      </c>
    </row>
    <row r="1966" spans="1:7" ht="12" customHeight="1">
      <c r="A1966" s="104" t="s">
        <v>7485</v>
      </c>
      <c r="B1966" s="106" t="s">
        <v>584</v>
      </c>
      <c r="C1966" s="122">
        <v>95607</v>
      </c>
      <c r="D1966" s="105" t="s">
        <v>7486</v>
      </c>
      <c r="E1966" s="106" t="s">
        <v>1144</v>
      </c>
      <c r="F1966" s="120" t="s">
        <v>7487</v>
      </c>
      <c r="G1966" s="120" t="s">
        <v>7488</v>
      </c>
    </row>
    <row r="1967" spans="1:7" ht="12" customHeight="1">
      <c r="A1967" s="104" t="s">
        <v>7489</v>
      </c>
      <c r="B1967" s="106" t="s">
        <v>584</v>
      </c>
      <c r="C1967" s="122">
        <v>95608</v>
      </c>
      <c r="D1967" s="105" t="s">
        <v>7490</v>
      </c>
      <c r="E1967" s="106" t="s">
        <v>1144</v>
      </c>
      <c r="F1967" s="120" t="s">
        <v>2982</v>
      </c>
      <c r="G1967" s="120" t="s">
        <v>3747</v>
      </c>
    </row>
    <row r="1968" spans="1:7" ht="12" customHeight="1">
      <c r="A1968" s="104" t="s">
        <v>7491</v>
      </c>
      <c r="B1968" s="106" t="s">
        <v>584</v>
      </c>
      <c r="C1968" s="122">
        <v>95609</v>
      </c>
      <c r="D1968" s="105" t="s">
        <v>7492</v>
      </c>
      <c r="E1968" s="106" t="s">
        <v>1144</v>
      </c>
      <c r="F1968" s="120" t="s">
        <v>7493</v>
      </c>
      <c r="G1968" s="120" t="s">
        <v>7494</v>
      </c>
    </row>
    <row r="1969" spans="1:7" ht="12" customHeight="1">
      <c r="A1969" s="104" t="s">
        <v>7495</v>
      </c>
      <c r="B1969" s="106" t="s">
        <v>584</v>
      </c>
      <c r="C1969" s="122">
        <v>96160</v>
      </c>
      <c r="D1969" s="105" t="s">
        <v>7496</v>
      </c>
      <c r="E1969" s="106" t="s">
        <v>593</v>
      </c>
      <c r="F1969" s="120" t="s">
        <v>7497</v>
      </c>
      <c r="G1969" s="120" t="s">
        <v>2427</v>
      </c>
    </row>
    <row r="1970" spans="1:7" ht="12" customHeight="1">
      <c r="A1970" s="104" t="s">
        <v>7498</v>
      </c>
      <c r="B1970" s="106" t="s">
        <v>584</v>
      </c>
      <c r="C1970" s="122">
        <v>96161</v>
      </c>
      <c r="D1970" s="105" t="s">
        <v>7499</v>
      </c>
      <c r="E1970" s="106" t="s">
        <v>593</v>
      </c>
      <c r="F1970" s="120" t="s">
        <v>7500</v>
      </c>
      <c r="G1970" s="120" t="s">
        <v>7501</v>
      </c>
    </row>
    <row r="1971" spans="1:7" ht="12" customHeight="1">
      <c r="A1971" s="104" t="s">
        <v>7502</v>
      </c>
      <c r="B1971" s="106" t="s">
        <v>584</v>
      </c>
      <c r="C1971" s="122">
        <v>96162</v>
      </c>
      <c r="D1971" s="105" t="s">
        <v>7503</v>
      </c>
      <c r="E1971" s="106" t="s">
        <v>593</v>
      </c>
      <c r="F1971" s="120" t="s">
        <v>7504</v>
      </c>
      <c r="G1971" s="120" t="s">
        <v>7505</v>
      </c>
    </row>
    <row r="1972" spans="1:7" ht="12" customHeight="1">
      <c r="A1972" s="104" t="s">
        <v>7506</v>
      </c>
      <c r="B1972" s="106" t="s">
        <v>584</v>
      </c>
      <c r="C1972" s="122">
        <v>96163</v>
      </c>
      <c r="D1972" s="105" t="s">
        <v>7507</v>
      </c>
      <c r="E1972" s="106" t="s">
        <v>593</v>
      </c>
      <c r="F1972" s="120" t="s">
        <v>7508</v>
      </c>
      <c r="G1972" s="120" t="s">
        <v>7509</v>
      </c>
    </row>
    <row r="1973" spans="1:7" ht="12" customHeight="1">
      <c r="A1973" s="104" t="s">
        <v>7510</v>
      </c>
      <c r="B1973" s="106" t="s">
        <v>584</v>
      </c>
      <c r="C1973" s="122">
        <v>96164</v>
      </c>
      <c r="D1973" s="105" t="s">
        <v>7511</v>
      </c>
      <c r="E1973" s="106" t="s">
        <v>593</v>
      </c>
      <c r="F1973" s="120" t="s">
        <v>7512</v>
      </c>
      <c r="G1973" s="120" t="s">
        <v>7513</v>
      </c>
    </row>
    <row r="1974" spans="1:7" ht="12" customHeight="1">
      <c r="A1974" s="104" t="s">
        <v>7514</v>
      </c>
      <c r="B1974" s="106" t="s">
        <v>584</v>
      </c>
      <c r="C1974" s="122">
        <v>96165</v>
      </c>
      <c r="D1974" s="105" t="s">
        <v>7515</v>
      </c>
      <c r="E1974" s="106" t="s">
        <v>593</v>
      </c>
      <c r="F1974" s="120" t="s">
        <v>7516</v>
      </c>
      <c r="G1974" s="120" t="s">
        <v>7517</v>
      </c>
    </row>
    <row r="1975" spans="1:7" ht="12" customHeight="1">
      <c r="A1975" s="104" t="s">
        <v>7518</v>
      </c>
      <c r="B1975" s="106" t="s">
        <v>584</v>
      </c>
      <c r="C1975" s="122">
        <v>96166</v>
      </c>
      <c r="D1975" s="105" t="s">
        <v>7519</v>
      </c>
      <c r="E1975" s="106" t="s">
        <v>593</v>
      </c>
      <c r="F1975" s="120" t="s">
        <v>7520</v>
      </c>
      <c r="G1975" s="120" t="s">
        <v>7521</v>
      </c>
    </row>
    <row r="1976" spans="1:7" ht="12" customHeight="1">
      <c r="A1976" s="104" t="s">
        <v>7522</v>
      </c>
      <c r="B1976" s="106" t="s">
        <v>584</v>
      </c>
      <c r="C1976" s="122">
        <v>96167</v>
      </c>
      <c r="D1976" s="105" t="s">
        <v>7523</v>
      </c>
      <c r="E1976" s="106" t="s">
        <v>593</v>
      </c>
      <c r="F1976" s="120" t="s">
        <v>7524</v>
      </c>
      <c r="G1976" s="120" t="s">
        <v>7525</v>
      </c>
    </row>
    <row r="1977" spans="1:7" ht="12" customHeight="1">
      <c r="A1977" s="104" t="s">
        <v>7526</v>
      </c>
      <c r="B1977" s="106" t="s">
        <v>584</v>
      </c>
      <c r="C1977" s="122">
        <v>96168</v>
      </c>
      <c r="D1977" s="105" t="s">
        <v>7527</v>
      </c>
      <c r="E1977" s="106" t="s">
        <v>593</v>
      </c>
      <c r="F1977" s="120" t="s">
        <v>7528</v>
      </c>
      <c r="G1977" s="120" t="s">
        <v>7529</v>
      </c>
    </row>
    <row r="1978" spans="1:7" ht="12" customHeight="1">
      <c r="A1978" s="104" t="s">
        <v>7530</v>
      </c>
      <c r="B1978" s="106" t="s">
        <v>584</v>
      </c>
      <c r="C1978" s="122">
        <v>96169</v>
      </c>
      <c r="D1978" s="105" t="s">
        <v>7531</v>
      </c>
      <c r="E1978" s="106" t="s">
        <v>593</v>
      </c>
      <c r="F1978" s="120" t="s">
        <v>7532</v>
      </c>
      <c r="G1978" s="120" t="s">
        <v>7533</v>
      </c>
    </row>
    <row r="1979" spans="1:7" ht="12" customHeight="1">
      <c r="A1979" s="104" t="s">
        <v>7534</v>
      </c>
      <c r="B1979" s="106" t="s">
        <v>584</v>
      </c>
      <c r="C1979" s="122">
        <v>96170</v>
      </c>
      <c r="D1979" s="105" t="s">
        <v>7535</v>
      </c>
      <c r="E1979" s="106" t="s">
        <v>593</v>
      </c>
      <c r="F1979" s="120" t="s">
        <v>7536</v>
      </c>
      <c r="G1979" s="120" t="s">
        <v>7537</v>
      </c>
    </row>
    <row r="1980" spans="1:7" ht="12" customHeight="1">
      <c r="A1980" s="104" t="s">
        <v>7538</v>
      </c>
      <c r="B1980" s="106" t="s">
        <v>584</v>
      </c>
      <c r="C1980" s="122">
        <v>96171</v>
      </c>
      <c r="D1980" s="105" t="s">
        <v>7539</v>
      </c>
      <c r="E1980" s="106" t="s">
        <v>593</v>
      </c>
      <c r="F1980" s="120" t="s">
        <v>7540</v>
      </c>
      <c r="G1980" s="120" t="s">
        <v>7541</v>
      </c>
    </row>
    <row r="1981" spans="1:7" ht="12" customHeight="1">
      <c r="A1981" s="104" t="s">
        <v>7542</v>
      </c>
      <c r="B1981" s="106" t="s">
        <v>584</v>
      </c>
      <c r="C1981" s="122">
        <v>96172</v>
      </c>
      <c r="D1981" s="105" t="s">
        <v>7543</v>
      </c>
      <c r="E1981" s="106" t="s">
        <v>593</v>
      </c>
      <c r="F1981" s="120" t="s">
        <v>7544</v>
      </c>
      <c r="G1981" s="120" t="s">
        <v>7545</v>
      </c>
    </row>
    <row r="1982" spans="1:7" ht="12" customHeight="1">
      <c r="A1982" s="104" t="s">
        <v>7546</v>
      </c>
      <c r="B1982" s="106" t="s">
        <v>584</v>
      </c>
      <c r="C1982" s="122">
        <v>96173</v>
      </c>
      <c r="D1982" s="105" t="s">
        <v>7547</v>
      </c>
      <c r="E1982" s="106" t="s">
        <v>593</v>
      </c>
      <c r="F1982" s="120" t="s">
        <v>7548</v>
      </c>
      <c r="G1982" s="120" t="s">
        <v>7549</v>
      </c>
    </row>
    <row r="1983" spans="1:7" ht="12" customHeight="1">
      <c r="A1983" s="104" t="s">
        <v>7550</v>
      </c>
      <c r="B1983" s="106" t="s">
        <v>584</v>
      </c>
      <c r="C1983" s="122">
        <v>96174</v>
      </c>
      <c r="D1983" s="105" t="s">
        <v>7551</v>
      </c>
      <c r="E1983" s="106" t="s">
        <v>593</v>
      </c>
      <c r="F1983" s="120" t="s">
        <v>7552</v>
      </c>
      <c r="G1983" s="120" t="s">
        <v>7553</v>
      </c>
    </row>
    <row r="1984" spans="1:7" ht="12" customHeight="1">
      <c r="A1984" s="104" t="s">
        <v>7554</v>
      </c>
      <c r="B1984" s="106" t="s">
        <v>584</v>
      </c>
      <c r="C1984" s="122">
        <v>96175</v>
      </c>
      <c r="D1984" s="105" t="s">
        <v>7555</v>
      </c>
      <c r="E1984" s="106" t="s">
        <v>593</v>
      </c>
      <c r="F1984" s="120" t="s">
        <v>7556</v>
      </c>
      <c r="G1984" s="120" t="s">
        <v>7557</v>
      </c>
    </row>
    <row r="1985" spans="1:7" ht="12" customHeight="1">
      <c r="A1985" s="104" t="s">
        <v>7558</v>
      </c>
      <c r="B1985" s="106" t="s">
        <v>584</v>
      </c>
      <c r="C1985" s="122">
        <v>96176</v>
      </c>
      <c r="D1985" s="105" t="s">
        <v>7559</v>
      </c>
      <c r="E1985" s="106" t="s">
        <v>593</v>
      </c>
      <c r="F1985" s="120" t="s">
        <v>7560</v>
      </c>
      <c r="G1985" s="120" t="s">
        <v>7561</v>
      </c>
    </row>
    <row r="1986" spans="1:7" ht="12" customHeight="1">
      <c r="A1986" s="104" t="s">
        <v>7562</v>
      </c>
      <c r="B1986" s="106" t="s">
        <v>584</v>
      </c>
      <c r="C1986" s="122">
        <v>96177</v>
      </c>
      <c r="D1986" s="105" t="s">
        <v>7563</v>
      </c>
      <c r="E1986" s="106" t="s">
        <v>593</v>
      </c>
      <c r="F1986" s="120" t="s">
        <v>7564</v>
      </c>
      <c r="G1986" s="120" t="s">
        <v>7565</v>
      </c>
    </row>
    <row r="1987" spans="1:7" ht="12" customHeight="1">
      <c r="A1987" s="104" t="s">
        <v>7566</v>
      </c>
      <c r="B1987" s="106" t="s">
        <v>584</v>
      </c>
      <c r="C1987" s="122">
        <v>96178</v>
      </c>
      <c r="D1987" s="105" t="s">
        <v>7567</v>
      </c>
      <c r="E1987" s="106" t="s">
        <v>593</v>
      </c>
      <c r="F1987" s="120" t="s">
        <v>7568</v>
      </c>
      <c r="G1987" s="120" t="s">
        <v>7569</v>
      </c>
    </row>
    <row r="1988" spans="1:7" ht="12" customHeight="1">
      <c r="A1988" s="104" t="s">
        <v>7570</v>
      </c>
      <c r="B1988" s="106" t="s">
        <v>584</v>
      </c>
      <c r="C1988" s="122">
        <v>96179</v>
      </c>
      <c r="D1988" s="105" t="s">
        <v>7571</v>
      </c>
      <c r="E1988" s="106" t="s">
        <v>593</v>
      </c>
      <c r="F1988" s="120" t="s">
        <v>7572</v>
      </c>
      <c r="G1988" s="120" t="s">
        <v>7573</v>
      </c>
    </row>
    <row r="1989" spans="1:7" ht="12" customHeight="1">
      <c r="A1989" s="104" t="s">
        <v>7574</v>
      </c>
      <c r="B1989" s="106" t="s">
        <v>584</v>
      </c>
      <c r="C1989" s="122">
        <v>96180</v>
      </c>
      <c r="D1989" s="105" t="s">
        <v>7575</v>
      </c>
      <c r="E1989" s="106" t="s">
        <v>593</v>
      </c>
      <c r="F1989" s="120" t="s">
        <v>7576</v>
      </c>
      <c r="G1989" s="120" t="s">
        <v>7577</v>
      </c>
    </row>
    <row r="1990" spans="1:7" ht="12" customHeight="1">
      <c r="A1990" s="104" t="s">
        <v>7578</v>
      </c>
      <c r="B1990" s="106" t="s">
        <v>584</v>
      </c>
      <c r="C1990" s="122">
        <v>96181</v>
      </c>
      <c r="D1990" s="105" t="s">
        <v>7579</v>
      </c>
      <c r="E1990" s="106" t="s">
        <v>593</v>
      </c>
      <c r="F1990" s="120" t="s">
        <v>7580</v>
      </c>
      <c r="G1990" s="120" t="s">
        <v>7581</v>
      </c>
    </row>
    <row r="1991" spans="1:7" ht="12" customHeight="1">
      <c r="A1991" s="104" t="s">
        <v>7582</v>
      </c>
      <c r="B1991" s="106" t="s">
        <v>584</v>
      </c>
      <c r="C1991" s="122">
        <v>96182</v>
      </c>
      <c r="D1991" s="105" t="s">
        <v>7583</v>
      </c>
      <c r="E1991" s="106" t="s">
        <v>593</v>
      </c>
      <c r="F1991" s="120" t="s">
        <v>7584</v>
      </c>
      <c r="G1991" s="120" t="s">
        <v>7585</v>
      </c>
    </row>
    <row r="1992" spans="1:7" ht="12" customHeight="1">
      <c r="A1992" s="104" t="s">
        <v>7586</v>
      </c>
      <c r="B1992" s="106" t="s">
        <v>584</v>
      </c>
      <c r="C1992" s="122">
        <v>96183</v>
      </c>
      <c r="D1992" s="105" t="s">
        <v>7587</v>
      </c>
      <c r="E1992" s="106" t="s">
        <v>593</v>
      </c>
      <c r="F1992" s="120" t="s">
        <v>7588</v>
      </c>
      <c r="G1992" s="120" t="s">
        <v>7589</v>
      </c>
    </row>
    <row r="1993" spans="1:7" ht="12" customHeight="1">
      <c r="A1993" s="104" t="s">
        <v>7590</v>
      </c>
      <c r="B1993" s="106" t="s">
        <v>584</v>
      </c>
      <c r="C1993" s="122">
        <v>98228</v>
      </c>
      <c r="D1993" s="105" t="s">
        <v>7591</v>
      </c>
      <c r="E1993" s="106" t="s">
        <v>593</v>
      </c>
      <c r="F1993" s="120" t="s">
        <v>7592</v>
      </c>
      <c r="G1993" s="120" t="s">
        <v>1013</v>
      </c>
    </row>
    <row r="1994" spans="1:7" ht="12" customHeight="1">
      <c r="A1994" s="104" t="s">
        <v>7593</v>
      </c>
      <c r="B1994" s="106" t="s">
        <v>584</v>
      </c>
      <c r="C1994" s="122">
        <v>98229</v>
      </c>
      <c r="D1994" s="105" t="s">
        <v>7594</v>
      </c>
      <c r="E1994" s="106" t="s">
        <v>593</v>
      </c>
      <c r="F1994" s="120" t="s">
        <v>7595</v>
      </c>
      <c r="G1994" s="120" t="s">
        <v>7596</v>
      </c>
    </row>
    <row r="1995" spans="1:7" ht="12" customHeight="1">
      <c r="A1995" s="104" t="s">
        <v>7597</v>
      </c>
      <c r="B1995" s="106" t="s">
        <v>584</v>
      </c>
      <c r="C1995" s="122">
        <v>98230</v>
      </c>
      <c r="D1995" s="105" t="s">
        <v>7598</v>
      </c>
      <c r="E1995" s="106" t="s">
        <v>593</v>
      </c>
      <c r="F1995" s="120" t="s">
        <v>7599</v>
      </c>
      <c r="G1995" s="120" t="s">
        <v>7600</v>
      </c>
    </row>
    <row r="1996" spans="1:7" ht="12" customHeight="1">
      <c r="A1996" s="104" t="s">
        <v>7601</v>
      </c>
      <c r="B1996" s="106" t="s">
        <v>584</v>
      </c>
      <c r="C1996" s="122">
        <v>83534</v>
      </c>
      <c r="D1996" s="105" t="s">
        <v>7602</v>
      </c>
      <c r="E1996" s="106" t="s">
        <v>599</v>
      </c>
      <c r="F1996" s="120" t="s">
        <v>7603</v>
      </c>
      <c r="G1996" s="120" t="s">
        <v>7604</v>
      </c>
    </row>
    <row r="1997" spans="1:7" ht="12" customHeight="1">
      <c r="A1997" s="104" t="s">
        <v>7605</v>
      </c>
      <c r="B1997" s="106" t="s">
        <v>584</v>
      </c>
      <c r="C1997" s="122">
        <v>95240</v>
      </c>
      <c r="D1997" s="105" t="s">
        <v>7606</v>
      </c>
      <c r="E1997" s="106" t="s">
        <v>595</v>
      </c>
      <c r="F1997" s="120" t="s">
        <v>7607</v>
      </c>
      <c r="G1997" s="120" t="s">
        <v>7608</v>
      </c>
    </row>
    <row r="1998" spans="1:7" ht="12" customHeight="1">
      <c r="A1998" s="104" t="s">
        <v>7609</v>
      </c>
      <c r="B1998" s="106" t="s">
        <v>584</v>
      </c>
      <c r="C1998" s="122">
        <v>95241</v>
      </c>
      <c r="D1998" s="105" t="s">
        <v>7610</v>
      </c>
      <c r="E1998" s="106" t="s">
        <v>595</v>
      </c>
      <c r="F1998" s="120" t="s">
        <v>7611</v>
      </c>
      <c r="G1998" s="120" t="s">
        <v>2320</v>
      </c>
    </row>
    <row r="1999" spans="1:7" ht="12" customHeight="1">
      <c r="A1999" s="104" t="s">
        <v>7612</v>
      </c>
      <c r="B1999" s="106" t="s">
        <v>584</v>
      </c>
      <c r="C1999" s="122">
        <v>96616</v>
      </c>
      <c r="D1999" s="105" t="s">
        <v>7613</v>
      </c>
      <c r="E1999" s="106" t="s">
        <v>599</v>
      </c>
      <c r="F1999" s="120" t="s">
        <v>7614</v>
      </c>
      <c r="G1999" s="120" t="s">
        <v>7615</v>
      </c>
    </row>
    <row r="2000" spans="1:7" ht="12" customHeight="1">
      <c r="A2000" s="104" t="s">
        <v>7616</v>
      </c>
      <c r="B2000" s="106" t="s">
        <v>584</v>
      </c>
      <c r="C2000" s="122">
        <v>96617</v>
      </c>
      <c r="D2000" s="105" t="s">
        <v>635</v>
      </c>
      <c r="E2000" s="106" t="s">
        <v>595</v>
      </c>
      <c r="F2000" s="120" t="s">
        <v>1478</v>
      </c>
      <c r="G2000" s="120" t="s">
        <v>7617</v>
      </c>
    </row>
    <row r="2001" spans="1:7" ht="12" customHeight="1">
      <c r="A2001" s="104" t="s">
        <v>7618</v>
      </c>
      <c r="B2001" s="106" t="s">
        <v>584</v>
      </c>
      <c r="C2001" s="122">
        <v>96619</v>
      </c>
      <c r="D2001" s="105" t="s">
        <v>7619</v>
      </c>
      <c r="E2001" s="106" t="s">
        <v>595</v>
      </c>
      <c r="F2001" s="120" t="s">
        <v>7620</v>
      </c>
      <c r="G2001" s="120" t="s">
        <v>7621</v>
      </c>
    </row>
    <row r="2002" spans="1:7" ht="12" customHeight="1">
      <c r="A2002" s="104" t="s">
        <v>7622</v>
      </c>
      <c r="B2002" s="106" t="s">
        <v>584</v>
      </c>
      <c r="C2002" s="122">
        <v>96620</v>
      </c>
      <c r="D2002" s="105" t="s">
        <v>7623</v>
      </c>
      <c r="E2002" s="106" t="s">
        <v>599</v>
      </c>
      <c r="F2002" s="120" t="s">
        <v>7624</v>
      </c>
      <c r="G2002" s="120" t="s">
        <v>7625</v>
      </c>
    </row>
    <row r="2003" spans="1:7" ht="12" customHeight="1">
      <c r="A2003" s="104" t="s">
        <v>7626</v>
      </c>
      <c r="B2003" s="106" t="s">
        <v>584</v>
      </c>
      <c r="C2003" s="122">
        <v>96621</v>
      </c>
      <c r="D2003" s="105" t="s">
        <v>7627</v>
      </c>
      <c r="E2003" s="106" t="s">
        <v>599</v>
      </c>
      <c r="F2003" s="120" t="s">
        <v>7628</v>
      </c>
      <c r="G2003" s="120" t="s">
        <v>7629</v>
      </c>
    </row>
    <row r="2004" spans="1:7" ht="12" customHeight="1">
      <c r="A2004" s="104" t="s">
        <v>7630</v>
      </c>
      <c r="B2004" s="106" t="s">
        <v>584</v>
      </c>
      <c r="C2004" s="122">
        <v>96622</v>
      </c>
      <c r="D2004" s="105" t="s">
        <v>7631</v>
      </c>
      <c r="E2004" s="106" t="s">
        <v>599</v>
      </c>
      <c r="F2004" s="120" t="s">
        <v>7632</v>
      </c>
      <c r="G2004" s="120" t="s">
        <v>7633</v>
      </c>
    </row>
    <row r="2005" spans="1:7" ht="12" customHeight="1">
      <c r="A2005" s="104" t="s">
        <v>7634</v>
      </c>
      <c r="B2005" s="106" t="s">
        <v>584</v>
      </c>
      <c r="C2005" s="122">
        <v>96623</v>
      </c>
      <c r="D2005" s="105" t="s">
        <v>7635</v>
      </c>
      <c r="E2005" s="106" t="s">
        <v>599</v>
      </c>
      <c r="F2005" s="120" t="s">
        <v>7636</v>
      </c>
      <c r="G2005" s="120" t="s">
        <v>7637</v>
      </c>
    </row>
    <row r="2006" spans="1:7" ht="12" customHeight="1">
      <c r="A2006" s="104" t="s">
        <v>7638</v>
      </c>
      <c r="B2006" s="106" t="s">
        <v>584</v>
      </c>
      <c r="C2006" s="122">
        <v>96624</v>
      </c>
      <c r="D2006" s="105" t="s">
        <v>7639</v>
      </c>
      <c r="E2006" s="106" t="s">
        <v>599</v>
      </c>
      <c r="F2006" s="120" t="s">
        <v>7640</v>
      </c>
      <c r="G2006" s="120" t="s">
        <v>7641</v>
      </c>
    </row>
    <row r="2007" spans="1:7" ht="12" customHeight="1">
      <c r="A2007" s="104" t="s">
        <v>7642</v>
      </c>
      <c r="B2007" s="106" t="s">
        <v>584</v>
      </c>
      <c r="C2007" s="122">
        <v>97082</v>
      </c>
      <c r="D2007" s="105" t="s">
        <v>7643</v>
      </c>
      <c r="E2007" s="106" t="s">
        <v>599</v>
      </c>
      <c r="F2007" s="120" t="s">
        <v>7644</v>
      </c>
      <c r="G2007" s="120" t="s">
        <v>7645</v>
      </c>
    </row>
    <row r="2008" spans="1:7" ht="12" customHeight="1">
      <c r="A2008" s="104" t="s">
        <v>7646</v>
      </c>
      <c r="B2008" s="106" t="s">
        <v>584</v>
      </c>
      <c r="C2008" s="122">
        <v>97083</v>
      </c>
      <c r="D2008" s="105" t="s">
        <v>7647</v>
      </c>
      <c r="E2008" s="106" t="s">
        <v>595</v>
      </c>
      <c r="F2008" s="120" t="s">
        <v>3493</v>
      </c>
      <c r="G2008" s="120" t="s">
        <v>7648</v>
      </c>
    </row>
    <row r="2009" spans="1:7" ht="12" customHeight="1">
      <c r="A2009" s="104" t="s">
        <v>7649</v>
      </c>
      <c r="B2009" s="106" t="s">
        <v>584</v>
      </c>
      <c r="C2009" s="122">
        <v>97084</v>
      </c>
      <c r="D2009" s="105" t="s">
        <v>7650</v>
      </c>
      <c r="E2009" s="106" t="s">
        <v>595</v>
      </c>
      <c r="F2009" s="120" t="s">
        <v>7651</v>
      </c>
      <c r="G2009" s="120" t="s">
        <v>7652</v>
      </c>
    </row>
    <row r="2010" spans="1:7" ht="12" customHeight="1">
      <c r="A2010" s="104" t="s">
        <v>7653</v>
      </c>
      <c r="B2010" s="106" t="s">
        <v>584</v>
      </c>
      <c r="C2010" s="122">
        <v>97086</v>
      </c>
      <c r="D2010" s="105" t="s">
        <v>7654</v>
      </c>
      <c r="E2010" s="106" t="s">
        <v>595</v>
      </c>
      <c r="F2010" s="120" t="s">
        <v>7655</v>
      </c>
      <c r="G2010" s="120" t="s">
        <v>7656</v>
      </c>
    </row>
    <row r="2011" spans="1:7" ht="12" customHeight="1">
      <c r="A2011" s="104" t="s">
        <v>7657</v>
      </c>
      <c r="B2011" s="106" t="s">
        <v>584</v>
      </c>
      <c r="C2011" s="122">
        <v>97094</v>
      </c>
      <c r="D2011" s="105" t="s">
        <v>7658</v>
      </c>
      <c r="E2011" s="106" t="s">
        <v>599</v>
      </c>
      <c r="F2011" s="120" t="s">
        <v>7659</v>
      </c>
      <c r="G2011" s="120" t="s">
        <v>7660</v>
      </c>
    </row>
    <row r="2012" spans="1:7" ht="12" customHeight="1">
      <c r="A2012" s="104" t="s">
        <v>7661</v>
      </c>
      <c r="B2012" s="106" t="s">
        <v>584</v>
      </c>
      <c r="C2012" s="122">
        <v>97095</v>
      </c>
      <c r="D2012" s="105" t="s">
        <v>7662</v>
      </c>
      <c r="E2012" s="106" t="s">
        <v>599</v>
      </c>
      <c r="F2012" s="120" t="s">
        <v>7663</v>
      </c>
      <c r="G2012" s="120" t="s">
        <v>7664</v>
      </c>
    </row>
    <row r="2013" spans="1:7" ht="12" customHeight="1">
      <c r="A2013" s="104" t="s">
        <v>7665</v>
      </c>
      <c r="B2013" s="106" t="s">
        <v>584</v>
      </c>
      <c r="C2013" s="122">
        <v>97096</v>
      </c>
      <c r="D2013" s="105" t="s">
        <v>7666</v>
      </c>
      <c r="E2013" s="106" t="s">
        <v>599</v>
      </c>
      <c r="F2013" s="120" t="s">
        <v>7667</v>
      </c>
      <c r="G2013" s="120" t="s">
        <v>7668</v>
      </c>
    </row>
    <row r="2014" spans="1:7" ht="12" customHeight="1">
      <c r="A2014" s="104" t="s">
        <v>7669</v>
      </c>
      <c r="B2014" s="106" t="s">
        <v>584</v>
      </c>
      <c r="C2014" s="122">
        <v>90996</v>
      </c>
      <c r="D2014" s="105" t="s">
        <v>7670</v>
      </c>
      <c r="E2014" s="106" t="s">
        <v>595</v>
      </c>
      <c r="F2014" s="120" t="s">
        <v>840</v>
      </c>
      <c r="G2014" s="120" t="s">
        <v>7671</v>
      </c>
    </row>
    <row r="2015" spans="1:7" ht="12" customHeight="1">
      <c r="A2015" s="104" t="s">
        <v>7672</v>
      </c>
      <c r="B2015" s="106" t="s">
        <v>584</v>
      </c>
      <c r="C2015" s="122">
        <v>90997</v>
      </c>
      <c r="D2015" s="105" t="s">
        <v>7673</v>
      </c>
      <c r="E2015" s="106" t="s">
        <v>595</v>
      </c>
      <c r="F2015" s="120" t="s">
        <v>7674</v>
      </c>
      <c r="G2015" s="120" t="s">
        <v>7675</v>
      </c>
    </row>
    <row r="2016" spans="1:7" ht="12" customHeight="1">
      <c r="A2016" s="104" t="s">
        <v>7676</v>
      </c>
      <c r="B2016" s="106" t="s">
        <v>584</v>
      </c>
      <c r="C2016" s="122">
        <v>90998</v>
      </c>
      <c r="D2016" s="105" t="s">
        <v>7677</v>
      </c>
      <c r="E2016" s="106" t="s">
        <v>595</v>
      </c>
      <c r="F2016" s="120" t="s">
        <v>7678</v>
      </c>
      <c r="G2016" s="120" t="s">
        <v>7679</v>
      </c>
    </row>
    <row r="2017" spans="1:7" ht="12" customHeight="1">
      <c r="A2017" s="104" t="s">
        <v>7680</v>
      </c>
      <c r="B2017" s="106" t="s">
        <v>584</v>
      </c>
      <c r="C2017" s="122">
        <v>91000</v>
      </c>
      <c r="D2017" s="105" t="s">
        <v>7681</v>
      </c>
      <c r="E2017" s="106" t="s">
        <v>595</v>
      </c>
      <c r="F2017" s="120" t="s">
        <v>2135</v>
      </c>
      <c r="G2017" s="120" t="s">
        <v>7682</v>
      </c>
    </row>
    <row r="2018" spans="1:7" ht="12" customHeight="1">
      <c r="A2018" s="104" t="s">
        <v>7683</v>
      </c>
      <c r="B2018" s="106" t="s">
        <v>584</v>
      </c>
      <c r="C2018" s="122">
        <v>91002</v>
      </c>
      <c r="D2018" s="105" t="s">
        <v>7684</v>
      </c>
      <c r="E2018" s="106" t="s">
        <v>595</v>
      </c>
      <c r="F2018" s="120" t="s">
        <v>7685</v>
      </c>
      <c r="G2018" s="120" t="s">
        <v>7686</v>
      </c>
    </row>
    <row r="2019" spans="1:7" ht="12" customHeight="1">
      <c r="A2019" s="104" t="s">
        <v>7687</v>
      </c>
      <c r="B2019" s="106" t="s">
        <v>584</v>
      </c>
      <c r="C2019" s="122">
        <v>91003</v>
      </c>
      <c r="D2019" s="105" t="s">
        <v>7688</v>
      </c>
      <c r="E2019" s="106" t="s">
        <v>595</v>
      </c>
      <c r="F2019" s="120" t="s">
        <v>7689</v>
      </c>
      <c r="G2019" s="120" t="s">
        <v>7690</v>
      </c>
    </row>
    <row r="2020" spans="1:7" ht="12" customHeight="1">
      <c r="A2020" s="104" t="s">
        <v>7691</v>
      </c>
      <c r="B2020" s="106" t="s">
        <v>584</v>
      </c>
      <c r="C2020" s="122">
        <v>91004</v>
      </c>
      <c r="D2020" s="105" t="s">
        <v>7692</v>
      </c>
      <c r="E2020" s="106" t="s">
        <v>595</v>
      </c>
      <c r="F2020" s="120" t="s">
        <v>7693</v>
      </c>
      <c r="G2020" s="120" t="s">
        <v>7694</v>
      </c>
    </row>
    <row r="2021" spans="1:7" ht="12" customHeight="1">
      <c r="A2021" s="104" t="s">
        <v>7695</v>
      </c>
      <c r="B2021" s="106" t="s">
        <v>584</v>
      </c>
      <c r="C2021" s="122">
        <v>91005</v>
      </c>
      <c r="D2021" s="105" t="s">
        <v>7696</v>
      </c>
      <c r="E2021" s="106" t="s">
        <v>595</v>
      </c>
      <c r="F2021" s="120" t="s">
        <v>7697</v>
      </c>
      <c r="G2021" s="120" t="s">
        <v>7698</v>
      </c>
    </row>
    <row r="2022" spans="1:7" ht="12" customHeight="1">
      <c r="A2022" s="104" t="s">
        <v>7699</v>
      </c>
      <c r="B2022" s="106" t="s">
        <v>584</v>
      </c>
      <c r="C2022" s="122">
        <v>91006</v>
      </c>
      <c r="D2022" s="105" t="s">
        <v>7700</v>
      </c>
      <c r="E2022" s="106" t="s">
        <v>595</v>
      </c>
      <c r="F2022" s="120" t="s">
        <v>920</v>
      </c>
      <c r="G2022" s="120" t="s">
        <v>7701</v>
      </c>
    </row>
    <row r="2023" spans="1:7" ht="12" customHeight="1">
      <c r="A2023" s="104" t="s">
        <v>7702</v>
      </c>
      <c r="B2023" s="106" t="s">
        <v>584</v>
      </c>
      <c r="C2023" s="122">
        <v>91007</v>
      </c>
      <c r="D2023" s="105" t="s">
        <v>7703</v>
      </c>
      <c r="E2023" s="106" t="s">
        <v>595</v>
      </c>
      <c r="F2023" s="120" t="s">
        <v>3817</v>
      </c>
      <c r="G2023" s="120" t="s">
        <v>7704</v>
      </c>
    </row>
    <row r="2024" spans="1:7" ht="12" customHeight="1">
      <c r="A2024" s="104" t="s">
        <v>7705</v>
      </c>
      <c r="B2024" s="106" t="s">
        <v>584</v>
      </c>
      <c r="C2024" s="122">
        <v>91008</v>
      </c>
      <c r="D2024" s="105" t="s">
        <v>7706</v>
      </c>
      <c r="E2024" s="106" t="s">
        <v>595</v>
      </c>
      <c r="F2024" s="120" t="s">
        <v>7701</v>
      </c>
      <c r="G2024" s="120" t="s">
        <v>7707</v>
      </c>
    </row>
    <row r="2025" spans="1:7" ht="12" customHeight="1">
      <c r="A2025" s="104" t="s">
        <v>7708</v>
      </c>
      <c r="B2025" s="106" t="s">
        <v>584</v>
      </c>
      <c r="C2025" s="122">
        <v>92263</v>
      </c>
      <c r="D2025" s="105" t="s">
        <v>7709</v>
      </c>
      <c r="E2025" s="106" t="s">
        <v>595</v>
      </c>
      <c r="F2025" s="120" t="s">
        <v>7710</v>
      </c>
      <c r="G2025" s="120" t="s">
        <v>7711</v>
      </c>
    </row>
    <row r="2026" spans="1:7" ht="12" customHeight="1">
      <c r="A2026" s="104" t="s">
        <v>7712</v>
      </c>
      <c r="B2026" s="106" t="s">
        <v>584</v>
      </c>
      <c r="C2026" s="122">
        <v>92264</v>
      </c>
      <c r="D2026" s="105" t="s">
        <v>7713</v>
      </c>
      <c r="E2026" s="106" t="s">
        <v>595</v>
      </c>
      <c r="F2026" s="120" t="s">
        <v>7714</v>
      </c>
      <c r="G2026" s="120" t="s">
        <v>7715</v>
      </c>
    </row>
    <row r="2027" spans="1:7" ht="12" customHeight="1">
      <c r="A2027" s="104" t="s">
        <v>7716</v>
      </c>
      <c r="B2027" s="106" t="s">
        <v>584</v>
      </c>
      <c r="C2027" s="122">
        <v>92265</v>
      </c>
      <c r="D2027" s="105" t="s">
        <v>7717</v>
      </c>
      <c r="E2027" s="106" t="s">
        <v>595</v>
      </c>
      <c r="F2027" s="120" t="s">
        <v>7718</v>
      </c>
      <c r="G2027" s="120" t="s">
        <v>7719</v>
      </c>
    </row>
    <row r="2028" spans="1:7" ht="12" customHeight="1">
      <c r="A2028" s="104" t="s">
        <v>7720</v>
      </c>
      <c r="B2028" s="106" t="s">
        <v>584</v>
      </c>
      <c r="C2028" s="122">
        <v>92266</v>
      </c>
      <c r="D2028" s="105" t="s">
        <v>7721</v>
      </c>
      <c r="E2028" s="106" t="s">
        <v>595</v>
      </c>
      <c r="F2028" s="120" t="s">
        <v>7722</v>
      </c>
      <c r="G2028" s="120" t="s">
        <v>7723</v>
      </c>
    </row>
    <row r="2029" spans="1:7" ht="12" customHeight="1">
      <c r="A2029" s="104" t="s">
        <v>7724</v>
      </c>
      <c r="B2029" s="106" t="s">
        <v>584</v>
      </c>
      <c r="C2029" s="122">
        <v>92267</v>
      </c>
      <c r="D2029" s="105" t="s">
        <v>7725</v>
      </c>
      <c r="E2029" s="106" t="s">
        <v>595</v>
      </c>
      <c r="F2029" s="120" t="s">
        <v>2616</v>
      </c>
      <c r="G2029" s="120" t="s">
        <v>7726</v>
      </c>
    </row>
    <row r="2030" spans="1:7" ht="12" customHeight="1">
      <c r="A2030" s="104" t="s">
        <v>7727</v>
      </c>
      <c r="B2030" s="106" t="s">
        <v>584</v>
      </c>
      <c r="C2030" s="122">
        <v>92268</v>
      </c>
      <c r="D2030" s="105" t="s">
        <v>7728</v>
      </c>
      <c r="E2030" s="106" t="s">
        <v>595</v>
      </c>
      <c r="F2030" s="120" t="s">
        <v>2546</v>
      </c>
      <c r="G2030" s="120" t="s">
        <v>7729</v>
      </c>
    </row>
    <row r="2031" spans="1:7" ht="12" customHeight="1">
      <c r="A2031" s="104" t="s">
        <v>7730</v>
      </c>
      <c r="B2031" s="106" t="s">
        <v>584</v>
      </c>
      <c r="C2031" s="122">
        <v>92269</v>
      </c>
      <c r="D2031" s="105" t="s">
        <v>7731</v>
      </c>
      <c r="E2031" s="106" t="s">
        <v>595</v>
      </c>
      <c r="F2031" s="120" t="s">
        <v>7732</v>
      </c>
      <c r="G2031" s="120" t="s">
        <v>7733</v>
      </c>
    </row>
    <row r="2032" spans="1:7" ht="12" customHeight="1">
      <c r="A2032" s="104" t="s">
        <v>7734</v>
      </c>
      <c r="B2032" s="106" t="s">
        <v>584</v>
      </c>
      <c r="C2032" s="122">
        <v>92270</v>
      </c>
      <c r="D2032" s="105" t="s">
        <v>7735</v>
      </c>
      <c r="E2032" s="106" t="s">
        <v>595</v>
      </c>
      <c r="F2032" s="120" t="s">
        <v>7736</v>
      </c>
      <c r="G2032" s="120" t="s">
        <v>7737</v>
      </c>
    </row>
    <row r="2033" spans="1:7" ht="12" customHeight="1">
      <c r="A2033" s="104" t="s">
        <v>7738</v>
      </c>
      <c r="B2033" s="106" t="s">
        <v>584</v>
      </c>
      <c r="C2033" s="122">
        <v>92271</v>
      </c>
      <c r="D2033" s="105" t="s">
        <v>7739</v>
      </c>
      <c r="E2033" s="106" t="s">
        <v>595</v>
      </c>
      <c r="F2033" s="120" t="s">
        <v>7740</v>
      </c>
      <c r="G2033" s="120" t="s">
        <v>7741</v>
      </c>
    </row>
    <row r="2034" spans="1:7" ht="12" customHeight="1">
      <c r="A2034" s="104" t="s">
        <v>7742</v>
      </c>
      <c r="B2034" s="106" t="s">
        <v>584</v>
      </c>
      <c r="C2034" s="122">
        <v>92272</v>
      </c>
      <c r="D2034" s="105" t="s">
        <v>7743</v>
      </c>
      <c r="E2034" s="106" t="s">
        <v>593</v>
      </c>
      <c r="F2034" s="120" t="s">
        <v>7744</v>
      </c>
      <c r="G2034" s="120" t="s">
        <v>7745</v>
      </c>
    </row>
    <row r="2035" spans="1:7" ht="12" customHeight="1">
      <c r="A2035" s="104" t="s">
        <v>7746</v>
      </c>
      <c r="B2035" s="106" t="s">
        <v>584</v>
      </c>
      <c r="C2035" s="122">
        <v>92273</v>
      </c>
      <c r="D2035" s="105" t="s">
        <v>7747</v>
      </c>
      <c r="E2035" s="106" t="s">
        <v>593</v>
      </c>
      <c r="F2035" s="120" t="s">
        <v>901</v>
      </c>
      <c r="G2035" s="120" t="s">
        <v>7748</v>
      </c>
    </row>
    <row r="2036" spans="1:7" ht="12" customHeight="1">
      <c r="A2036" s="104" t="s">
        <v>7749</v>
      </c>
      <c r="B2036" s="106" t="s">
        <v>584</v>
      </c>
      <c r="C2036" s="122">
        <v>92408</v>
      </c>
      <c r="D2036" s="105" t="s">
        <v>7750</v>
      </c>
      <c r="E2036" s="106" t="s">
        <v>595</v>
      </c>
      <c r="F2036" s="120" t="s">
        <v>7751</v>
      </c>
      <c r="G2036" s="120" t="s">
        <v>7752</v>
      </c>
    </row>
    <row r="2037" spans="1:7" ht="12" customHeight="1">
      <c r="A2037" s="104" t="s">
        <v>7753</v>
      </c>
      <c r="B2037" s="106" t="s">
        <v>584</v>
      </c>
      <c r="C2037" s="122">
        <v>92409</v>
      </c>
      <c r="D2037" s="105" t="s">
        <v>7754</v>
      </c>
      <c r="E2037" s="106" t="s">
        <v>595</v>
      </c>
      <c r="F2037" s="120" t="s">
        <v>7755</v>
      </c>
      <c r="G2037" s="120" t="s">
        <v>6454</v>
      </c>
    </row>
    <row r="2038" spans="1:7" ht="12" customHeight="1">
      <c r="A2038" s="104" t="s">
        <v>7756</v>
      </c>
      <c r="B2038" s="106" t="s">
        <v>584</v>
      </c>
      <c r="C2038" s="122">
        <v>92410</v>
      </c>
      <c r="D2038" s="105" t="s">
        <v>7757</v>
      </c>
      <c r="E2038" s="106" t="s">
        <v>595</v>
      </c>
      <c r="F2038" s="120" t="s">
        <v>7758</v>
      </c>
      <c r="G2038" s="120" t="s">
        <v>7759</v>
      </c>
    </row>
    <row r="2039" spans="1:7" ht="12" customHeight="1">
      <c r="A2039" s="104" t="s">
        <v>7760</v>
      </c>
      <c r="B2039" s="106" t="s">
        <v>584</v>
      </c>
      <c r="C2039" s="122">
        <v>92411</v>
      </c>
      <c r="D2039" s="105" t="s">
        <v>7761</v>
      </c>
      <c r="E2039" s="106" t="s">
        <v>595</v>
      </c>
      <c r="F2039" s="120" t="s">
        <v>7762</v>
      </c>
      <c r="G2039" s="120" t="s">
        <v>7763</v>
      </c>
    </row>
    <row r="2040" spans="1:7" ht="12" customHeight="1">
      <c r="A2040" s="104" t="s">
        <v>7764</v>
      </c>
      <c r="B2040" s="106" t="s">
        <v>584</v>
      </c>
      <c r="C2040" s="122">
        <v>92412</v>
      </c>
      <c r="D2040" s="105" t="s">
        <v>7765</v>
      </c>
      <c r="E2040" s="106" t="s">
        <v>595</v>
      </c>
      <c r="F2040" s="120" t="s">
        <v>7766</v>
      </c>
      <c r="G2040" s="120" t="s">
        <v>7767</v>
      </c>
    </row>
    <row r="2041" spans="1:7" ht="12" customHeight="1">
      <c r="A2041" s="104" t="s">
        <v>7768</v>
      </c>
      <c r="B2041" s="106" t="s">
        <v>584</v>
      </c>
      <c r="C2041" s="122">
        <v>92413</v>
      </c>
      <c r="D2041" s="105" t="s">
        <v>7769</v>
      </c>
      <c r="E2041" s="106" t="s">
        <v>595</v>
      </c>
      <c r="F2041" s="120" t="s">
        <v>7770</v>
      </c>
      <c r="G2041" s="120" t="s">
        <v>7771</v>
      </c>
    </row>
    <row r="2042" spans="1:7" ht="12" customHeight="1">
      <c r="A2042" s="104" t="s">
        <v>7772</v>
      </c>
      <c r="B2042" s="106" t="s">
        <v>584</v>
      </c>
      <c r="C2042" s="122">
        <v>92414</v>
      </c>
      <c r="D2042" s="105" t="s">
        <v>7773</v>
      </c>
      <c r="E2042" s="106" t="s">
        <v>595</v>
      </c>
      <c r="F2042" s="120" t="s">
        <v>3502</v>
      </c>
      <c r="G2042" s="120" t="s">
        <v>7774</v>
      </c>
    </row>
    <row r="2043" spans="1:7" ht="12" customHeight="1">
      <c r="A2043" s="104" t="s">
        <v>7775</v>
      </c>
      <c r="B2043" s="106" t="s">
        <v>584</v>
      </c>
      <c r="C2043" s="122">
        <v>92415</v>
      </c>
      <c r="D2043" s="105" t="s">
        <v>7776</v>
      </c>
      <c r="E2043" s="106" t="s">
        <v>595</v>
      </c>
      <c r="F2043" s="120" t="s">
        <v>7777</v>
      </c>
      <c r="G2043" s="120" t="s">
        <v>7778</v>
      </c>
    </row>
    <row r="2044" spans="1:7" ht="12" customHeight="1">
      <c r="A2044" s="104" t="s">
        <v>7779</v>
      </c>
      <c r="B2044" s="106" t="s">
        <v>584</v>
      </c>
      <c r="C2044" s="122">
        <v>92416</v>
      </c>
      <c r="D2044" s="105" t="s">
        <v>7780</v>
      </c>
      <c r="E2044" s="106" t="s">
        <v>595</v>
      </c>
      <c r="F2044" s="120" t="s">
        <v>7781</v>
      </c>
      <c r="G2044" s="120" t="s">
        <v>7782</v>
      </c>
    </row>
    <row r="2045" spans="1:7" ht="12" customHeight="1">
      <c r="A2045" s="104" t="s">
        <v>7783</v>
      </c>
      <c r="B2045" s="106" t="s">
        <v>584</v>
      </c>
      <c r="C2045" s="122">
        <v>92417</v>
      </c>
      <c r="D2045" s="105" t="s">
        <v>7784</v>
      </c>
      <c r="E2045" s="106" t="s">
        <v>595</v>
      </c>
      <c r="F2045" s="120" t="s">
        <v>7785</v>
      </c>
      <c r="G2045" s="120" t="s">
        <v>7786</v>
      </c>
    </row>
    <row r="2046" spans="1:7" ht="12" customHeight="1">
      <c r="A2046" s="104" t="s">
        <v>7787</v>
      </c>
      <c r="B2046" s="106" t="s">
        <v>584</v>
      </c>
      <c r="C2046" s="122">
        <v>92418</v>
      </c>
      <c r="D2046" s="105" t="s">
        <v>7788</v>
      </c>
      <c r="E2046" s="106" t="s">
        <v>595</v>
      </c>
      <c r="F2046" s="120" t="s">
        <v>7789</v>
      </c>
      <c r="G2046" s="120" t="s">
        <v>7790</v>
      </c>
    </row>
    <row r="2047" spans="1:7" ht="12" customHeight="1">
      <c r="A2047" s="104" t="s">
        <v>7791</v>
      </c>
      <c r="B2047" s="106" t="s">
        <v>584</v>
      </c>
      <c r="C2047" s="122">
        <v>92419</v>
      </c>
      <c r="D2047" s="105" t="s">
        <v>7792</v>
      </c>
      <c r="E2047" s="106" t="s">
        <v>595</v>
      </c>
      <c r="F2047" s="120" t="s">
        <v>1121</v>
      </c>
      <c r="G2047" s="120" t="s">
        <v>7793</v>
      </c>
    </row>
    <row r="2048" spans="1:7" ht="12" customHeight="1">
      <c r="A2048" s="104" t="s">
        <v>7794</v>
      </c>
      <c r="B2048" s="106" t="s">
        <v>584</v>
      </c>
      <c r="C2048" s="122">
        <v>92420</v>
      </c>
      <c r="D2048" s="105" t="s">
        <v>7795</v>
      </c>
      <c r="E2048" s="106" t="s">
        <v>595</v>
      </c>
      <c r="F2048" s="120" t="s">
        <v>1801</v>
      </c>
      <c r="G2048" s="120" t="s">
        <v>7796</v>
      </c>
    </row>
    <row r="2049" spans="1:7" ht="12" customHeight="1">
      <c r="A2049" s="104" t="s">
        <v>7797</v>
      </c>
      <c r="B2049" s="106" t="s">
        <v>584</v>
      </c>
      <c r="C2049" s="122">
        <v>92421</v>
      </c>
      <c r="D2049" s="105" t="s">
        <v>7798</v>
      </c>
      <c r="E2049" s="106" t="s">
        <v>595</v>
      </c>
      <c r="F2049" s="120" t="s">
        <v>7799</v>
      </c>
      <c r="G2049" s="120" t="s">
        <v>7800</v>
      </c>
    </row>
    <row r="2050" spans="1:7" ht="12" customHeight="1">
      <c r="A2050" s="104" t="s">
        <v>7801</v>
      </c>
      <c r="B2050" s="106" t="s">
        <v>584</v>
      </c>
      <c r="C2050" s="122">
        <v>92422</v>
      </c>
      <c r="D2050" s="105" t="s">
        <v>7802</v>
      </c>
      <c r="E2050" s="106" t="s">
        <v>595</v>
      </c>
      <c r="F2050" s="120" t="s">
        <v>7803</v>
      </c>
      <c r="G2050" s="120" t="s">
        <v>7804</v>
      </c>
    </row>
    <row r="2051" spans="1:7" ht="12" customHeight="1">
      <c r="A2051" s="104" t="s">
        <v>7805</v>
      </c>
      <c r="B2051" s="106" t="s">
        <v>584</v>
      </c>
      <c r="C2051" s="122">
        <v>92423</v>
      </c>
      <c r="D2051" s="105" t="s">
        <v>7806</v>
      </c>
      <c r="E2051" s="106" t="s">
        <v>595</v>
      </c>
      <c r="F2051" s="120" t="s">
        <v>7807</v>
      </c>
      <c r="G2051" s="120" t="s">
        <v>2699</v>
      </c>
    </row>
    <row r="2052" spans="1:7" ht="12" customHeight="1">
      <c r="A2052" s="104" t="s">
        <v>7808</v>
      </c>
      <c r="B2052" s="106" t="s">
        <v>584</v>
      </c>
      <c r="C2052" s="122">
        <v>92424</v>
      </c>
      <c r="D2052" s="105" t="s">
        <v>7809</v>
      </c>
      <c r="E2052" s="106" t="s">
        <v>595</v>
      </c>
      <c r="F2052" s="120" t="s">
        <v>7810</v>
      </c>
      <c r="G2052" s="120" t="s">
        <v>7811</v>
      </c>
    </row>
    <row r="2053" spans="1:7" ht="12" customHeight="1">
      <c r="A2053" s="104" t="s">
        <v>7812</v>
      </c>
      <c r="B2053" s="106" t="s">
        <v>584</v>
      </c>
      <c r="C2053" s="122">
        <v>92425</v>
      </c>
      <c r="D2053" s="105" t="s">
        <v>7813</v>
      </c>
      <c r="E2053" s="106" t="s">
        <v>595</v>
      </c>
      <c r="F2053" s="120" t="s">
        <v>7814</v>
      </c>
      <c r="G2053" s="120" t="s">
        <v>7815</v>
      </c>
    </row>
    <row r="2054" spans="1:7" ht="12" customHeight="1">
      <c r="A2054" s="104" t="s">
        <v>7816</v>
      </c>
      <c r="B2054" s="106" t="s">
        <v>584</v>
      </c>
      <c r="C2054" s="122">
        <v>92426</v>
      </c>
      <c r="D2054" s="105" t="s">
        <v>7817</v>
      </c>
      <c r="E2054" s="106" t="s">
        <v>595</v>
      </c>
      <c r="F2054" s="120" t="s">
        <v>7818</v>
      </c>
      <c r="G2054" s="120" t="s">
        <v>7819</v>
      </c>
    </row>
    <row r="2055" spans="1:7" ht="12" customHeight="1">
      <c r="A2055" s="104" t="s">
        <v>7820</v>
      </c>
      <c r="B2055" s="106" t="s">
        <v>584</v>
      </c>
      <c r="C2055" s="122">
        <v>92427</v>
      </c>
      <c r="D2055" s="105" t="s">
        <v>7821</v>
      </c>
      <c r="E2055" s="106" t="s">
        <v>595</v>
      </c>
      <c r="F2055" s="120" t="s">
        <v>1092</v>
      </c>
      <c r="G2055" s="120" t="s">
        <v>7822</v>
      </c>
    </row>
    <row r="2056" spans="1:7" ht="12" customHeight="1">
      <c r="A2056" s="104" t="s">
        <v>7823</v>
      </c>
      <c r="B2056" s="106" t="s">
        <v>584</v>
      </c>
      <c r="C2056" s="122">
        <v>92428</v>
      </c>
      <c r="D2056" s="105" t="s">
        <v>7824</v>
      </c>
      <c r="E2056" s="106" t="s">
        <v>595</v>
      </c>
      <c r="F2056" s="120" t="s">
        <v>7825</v>
      </c>
      <c r="G2056" s="120" t="s">
        <v>4235</v>
      </c>
    </row>
    <row r="2057" spans="1:7" ht="12" customHeight="1">
      <c r="A2057" s="104" t="s">
        <v>7826</v>
      </c>
      <c r="B2057" s="106" t="s">
        <v>584</v>
      </c>
      <c r="C2057" s="122">
        <v>92429</v>
      </c>
      <c r="D2057" s="105" t="s">
        <v>7827</v>
      </c>
      <c r="E2057" s="106" t="s">
        <v>595</v>
      </c>
      <c r="F2057" s="120" t="s">
        <v>7828</v>
      </c>
      <c r="G2057" s="120" t="s">
        <v>7829</v>
      </c>
    </row>
    <row r="2058" spans="1:7" ht="12" customHeight="1">
      <c r="A2058" s="104" t="s">
        <v>7830</v>
      </c>
      <c r="B2058" s="106" t="s">
        <v>584</v>
      </c>
      <c r="C2058" s="122">
        <v>92430</v>
      </c>
      <c r="D2058" s="105" t="s">
        <v>7831</v>
      </c>
      <c r="E2058" s="106" t="s">
        <v>595</v>
      </c>
      <c r="F2058" s="120" t="s">
        <v>7832</v>
      </c>
      <c r="G2058" s="120" t="s">
        <v>2534</v>
      </c>
    </row>
    <row r="2059" spans="1:7" ht="12" customHeight="1">
      <c r="A2059" s="104" t="s">
        <v>7833</v>
      </c>
      <c r="B2059" s="106" t="s">
        <v>584</v>
      </c>
      <c r="C2059" s="122">
        <v>92431</v>
      </c>
      <c r="D2059" s="105" t="s">
        <v>7834</v>
      </c>
      <c r="E2059" s="106" t="s">
        <v>595</v>
      </c>
      <c r="F2059" s="120" t="s">
        <v>7835</v>
      </c>
      <c r="G2059" s="120" t="s">
        <v>7836</v>
      </c>
    </row>
    <row r="2060" spans="1:7" ht="12" customHeight="1">
      <c r="A2060" s="104" t="s">
        <v>7837</v>
      </c>
      <c r="B2060" s="106" t="s">
        <v>584</v>
      </c>
      <c r="C2060" s="122">
        <v>92432</v>
      </c>
      <c r="D2060" s="105" t="s">
        <v>7838</v>
      </c>
      <c r="E2060" s="106" t="s">
        <v>595</v>
      </c>
      <c r="F2060" s="120" t="s">
        <v>7839</v>
      </c>
      <c r="G2060" s="120" t="s">
        <v>7840</v>
      </c>
    </row>
    <row r="2061" spans="1:7" ht="12" customHeight="1">
      <c r="A2061" s="104" t="s">
        <v>7841</v>
      </c>
      <c r="B2061" s="106" t="s">
        <v>584</v>
      </c>
      <c r="C2061" s="122">
        <v>92433</v>
      </c>
      <c r="D2061" s="105" t="s">
        <v>7842</v>
      </c>
      <c r="E2061" s="106" t="s">
        <v>595</v>
      </c>
      <c r="F2061" s="120" t="s">
        <v>7843</v>
      </c>
      <c r="G2061" s="120" t="s">
        <v>7844</v>
      </c>
    </row>
    <row r="2062" spans="1:7" ht="12" customHeight="1">
      <c r="A2062" s="104" t="s">
        <v>7845</v>
      </c>
      <c r="B2062" s="106" t="s">
        <v>584</v>
      </c>
      <c r="C2062" s="122">
        <v>92434</v>
      </c>
      <c r="D2062" s="105" t="s">
        <v>7846</v>
      </c>
      <c r="E2062" s="106" t="s">
        <v>595</v>
      </c>
      <c r="F2062" s="120" t="s">
        <v>7847</v>
      </c>
      <c r="G2062" s="120" t="s">
        <v>7848</v>
      </c>
    </row>
    <row r="2063" spans="1:7" ht="12" customHeight="1">
      <c r="A2063" s="104" t="s">
        <v>7849</v>
      </c>
      <c r="B2063" s="106" t="s">
        <v>584</v>
      </c>
      <c r="C2063" s="122">
        <v>92435</v>
      </c>
      <c r="D2063" s="105" t="s">
        <v>7850</v>
      </c>
      <c r="E2063" s="106" t="s">
        <v>595</v>
      </c>
      <c r="F2063" s="120" t="s">
        <v>7851</v>
      </c>
      <c r="G2063" s="120" t="s">
        <v>7852</v>
      </c>
    </row>
    <row r="2064" spans="1:7" ht="12" customHeight="1">
      <c r="A2064" s="104" t="s">
        <v>7853</v>
      </c>
      <c r="B2064" s="106" t="s">
        <v>584</v>
      </c>
      <c r="C2064" s="122">
        <v>92436</v>
      </c>
      <c r="D2064" s="105" t="s">
        <v>7854</v>
      </c>
      <c r="E2064" s="106" t="s">
        <v>595</v>
      </c>
      <c r="F2064" s="120" t="s">
        <v>7855</v>
      </c>
      <c r="G2064" s="120" t="s">
        <v>7856</v>
      </c>
    </row>
    <row r="2065" spans="1:7" ht="12" customHeight="1">
      <c r="A2065" s="104" t="s">
        <v>7857</v>
      </c>
      <c r="B2065" s="106" t="s">
        <v>584</v>
      </c>
      <c r="C2065" s="122">
        <v>92437</v>
      </c>
      <c r="D2065" s="105" t="s">
        <v>7858</v>
      </c>
      <c r="E2065" s="106" t="s">
        <v>595</v>
      </c>
      <c r="F2065" s="120" t="s">
        <v>7859</v>
      </c>
      <c r="G2065" s="120" t="s">
        <v>7860</v>
      </c>
    </row>
    <row r="2066" spans="1:7" ht="12" customHeight="1">
      <c r="A2066" s="104" t="s">
        <v>7861</v>
      </c>
      <c r="B2066" s="106" t="s">
        <v>584</v>
      </c>
      <c r="C2066" s="122">
        <v>92438</v>
      </c>
      <c r="D2066" s="105" t="s">
        <v>7862</v>
      </c>
      <c r="E2066" s="106" t="s">
        <v>595</v>
      </c>
      <c r="F2066" s="120" t="s">
        <v>6222</v>
      </c>
      <c r="G2066" s="120" t="s">
        <v>7863</v>
      </c>
    </row>
    <row r="2067" spans="1:7" ht="12" customHeight="1">
      <c r="A2067" s="104" t="s">
        <v>7864</v>
      </c>
      <c r="B2067" s="106" t="s">
        <v>584</v>
      </c>
      <c r="C2067" s="122">
        <v>92439</v>
      </c>
      <c r="D2067" s="105" t="s">
        <v>7865</v>
      </c>
      <c r="E2067" s="106" t="s">
        <v>595</v>
      </c>
      <c r="F2067" s="120" t="s">
        <v>7866</v>
      </c>
      <c r="G2067" s="120" t="s">
        <v>7867</v>
      </c>
    </row>
    <row r="2068" spans="1:7" ht="12" customHeight="1">
      <c r="A2068" s="104" t="s">
        <v>7868</v>
      </c>
      <c r="B2068" s="106" t="s">
        <v>584</v>
      </c>
      <c r="C2068" s="122">
        <v>92440</v>
      </c>
      <c r="D2068" s="105" t="s">
        <v>7869</v>
      </c>
      <c r="E2068" s="106" t="s">
        <v>595</v>
      </c>
      <c r="F2068" s="120" t="s">
        <v>7870</v>
      </c>
      <c r="G2068" s="120" t="s">
        <v>7871</v>
      </c>
    </row>
    <row r="2069" spans="1:7" ht="12" customHeight="1">
      <c r="A2069" s="104" t="s">
        <v>7872</v>
      </c>
      <c r="B2069" s="106" t="s">
        <v>584</v>
      </c>
      <c r="C2069" s="122">
        <v>92441</v>
      </c>
      <c r="D2069" s="105" t="s">
        <v>7873</v>
      </c>
      <c r="E2069" s="106" t="s">
        <v>595</v>
      </c>
      <c r="F2069" s="120" t="s">
        <v>7874</v>
      </c>
      <c r="G2069" s="120" t="s">
        <v>7875</v>
      </c>
    </row>
    <row r="2070" spans="1:7" ht="12" customHeight="1">
      <c r="A2070" s="104" t="s">
        <v>7876</v>
      </c>
      <c r="B2070" s="106" t="s">
        <v>584</v>
      </c>
      <c r="C2070" s="122">
        <v>92442</v>
      </c>
      <c r="D2070" s="105" t="s">
        <v>7877</v>
      </c>
      <c r="E2070" s="106" t="s">
        <v>595</v>
      </c>
      <c r="F2070" s="120" t="s">
        <v>7878</v>
      </c>
      <c r="G2070" s="120" t="s">
        <v>2758</v>
      </c>
    </row>
    <row r="2071" spans="1:7" ht="12" customHeight="1">
      <c r="A2071" s="104" t="s">
        <v>7879</v>
      </c>
      <c r="B2071" s="106" t="s">
        <v>584</v>
      </c>
      <c r="C2071" s="122">
        <v>92443</v>
      </c>
      <c r="D2071" s="105" t="s">
        <v>7880</v>
      </c>
      <c r="E2071" s="106" t="s">
        <v>595</v>
      </c>
      <c r="F2071" s="120" t="s">
        <v>4432</v>
      </c>
      <c r="G2071" s="120" t="s">
        <v>3261</v>
      </c>
    </row>
    <row r="2072" spans="1:7" ht="12" customHeight="1">
      <c r="A2072" s="104" t="s">
        <v>7881</v>
      </c>
      <c r="B2072" s="106" t="s">
        <v>584</v>
      </c>
      <c r="C2072" s="122">
        <v>92444</v>
      </c>
      <c r="D2072" s="105" t="s">
        <v>7882</v>
      </c>
      <c r="E2072" s="106" t="s">
        <v>595</v>
      </c>
      <c r="F2072" s="120" t="s">
        <v>7883</v>
      </c>
      <c r="G2072" s="120" t="s">
        <v>7884</v>
      </c>
    </row>
    <row r="2073" spans="1:7" ht="12" customHeight="1">
      <c r="A2073" s="104" t="s">
        <v>7885</v>
      </c>
      <c r="B2073" s="106" t="s">
        <v>584</v>
      </c>
      <c r="C2073" s="122">
        <v>92445</v>
      </c>
      <c r="D2073" s="105" t="s">
        <v>7886</v>
      </c>
      <c r="E2073" s="106" t="s">
        <v>595</v>
      </c>
      <c r="F2073" s="120" t="s">
        <v>7887</v>
      </c>
      <c r="G2073" s="120" t="s">
        <v>5084</v>
      </c>
    </row>
    <row r="2074" spans="1:7" ht="12" customHeight="1">
      <c r="A2074" s="104" t="s">
        <v>7888</v>
      </c>
      <c r="B2074" s="106" t="s">
        <v>584</v>
      </c>
      <c r="C2074" s="122">
        <v>92446</v>
      </c>
      <c r="D2074" s="105" t="s">
        <v>7889</v>
      </c>
      <c r="E2074" s="106" t="s">
        <v>595</v>
      </c>
      <c r="F2074" s="120" t="s">
        <v>7890</v>
      </c>
      <c r="G2074" s="120" t="s">
        <v>7891</v>
      </c>
    </row>
    <row r="2075" spans="1:7" ht="12" customHeight="1">
      <c r="A2075" s="104" t="s">
        <v>7892</v>
      </c>
      <c r="B2075" s="106" t="s">
        <v>584</v>
      </c>
      <c r="C2075" s="122">
        <v>92447</v>
      </c>
      <c r="D2075" s="105" t="s">
        <v>7893</v>
      </c>
      <c r="E2075" s="106" t="s">
        <v>595</v>
      </c>
      <c r="F2075" s="120" t="s">
        <v>1128</v>
      </c>
      <c r="G2075" s="120" t="s">
        <v>7894</v>
      </c>
    </row>
    <row r="2076" spans="1:7" ht="12" customHeight="1">
      <c r="A2076" s="104" t="s">
        <v>7895</v>
      </c>
      <c r="B2076" s="106" t="s">
        <v>584</v>
      </c>
      <c r="C2076" s="122">
        <v>92448</v>
      </c>
      <c r="D2076" s="105" t="s">
        <v>7896</v>
      </c>
      <c r="E2076" s="106" t="s">
        <v>595</v>
      </c>
      <c r="F2076" s="120" t="s">
        <v>7897</v>
      </c>
      <c r="G2076" s="120" t="s">
        <v>7898</v>
      </c>
    </row>
    <row r="2077" spans="1:7" ht="12" customHeight="1">
      <c r="A2077" s="104" t="s">
        <v>7899</v>
      </c>
      <c r="B2077" s="106" t="s">
        <v>584</v>
      </c>
      <c r="C2077" s="122">
        <v>92449</v>
      </c>
      <c r="D2077" s="105" t="s">
        <v>7900</v>
      </c>
      <c r="E2077" s="106" t="s">
        <v>595</v>
      </c>
      <c r="F2077" s="120" t="s">
        <v>7901</v>
      </c>
      <c r="G2077" s="120" t="s">
        <v>7902</v>
      </c>
    </row>
    <row r="2078" spans="1:7" ht="12" customHeight="1">
      <c r="A2078" s="104" t="s">
        <v>7903</v>
      </c>
      <c r="B2078" s="106" t="s">
        <v>584</v>
      </c>
      <c r="C2078" s="122">
        <v>92450</v>
      </c>
      <c r="D2078" s="105" t="s">
        <v>7904</v>
      </c>
      <c r="E2078" s="106" t="s">
        <v>595</v>
      </c>
      <c r="F2078" s="120" t="s">
        <v>7905</v>
      </c>
      <c r="G2078" s="120" t="s">
        <v>7906</v>
      </c>
    </row>
    <row r="2079" spans="1:7" ht="12" customHeight="1">
      <c r="A2079" s="104" t="s">
        <v>7907</v>
      </c>
      <c r="B2079" s="106" t="s">
        <v>584</v>
      </c>
      <c r="C2079" s="122">
        <v>92451</v>
      </c>
      <c r="D2079" s="105" t="s">
        <v>7908</v>
      </c>
      <c r="E2079" s="106" t="s">
        <v>595</v>
      </c>
      <c r="F2079" s="120" t="s">
        <v>7909</v>
      </c>
      <c r="G2079" s="120" t="s">
        <v>7910</v>
      </c>
    </row>
    <row r="2080" spans="1:7" ht="12" customHeight="1">
      <c r="A2080" s="104" t="s">
        <v>7911</v>
      </c>
      <c r="B2080" s="106" t="s">
        <v>584</v>
      </c>
      <c r="C2080" s="122">
        <v>92452</v>
      </c>
      <c r="D2080" s="105" t="s">
        <v>7912</v>
      </c>
      <c r="E2080" s="106" t="s">
        <v>595</v>
      </c>
      <c r="F2080" s="120" t="s">
        <v>7913</v>
      </c>
      <c r="G2080" s="120" t="s">
        <v>5297</v>
      </c>
    </row>
    <row r="2081" spans="1:7" ht="12" customHeight="1">
      <c r="A2081" s="104" t="s">
        <v>7914</v>
      </c>
      <c r="B2081" s="106" t="s">
        <v>584</v>
      </c>
      <c r="C2081" s="122">
        <v>92453</v>
      </c>
      <c r="D2081" s="105" t="s">
        <v>7915</v>
      </c>
      <c r="E2081" s="106" t="s">
        <v>595</v>
      </c>
      <c r="F2081" s="120" t="s">
        <v>7916</v>
      </c>
      <c r="G2081" s="120" t="s">
        <v>7917</v>
      </c>
    </row>
    <row r="2082" spans="1:7" ht="12" customHeight="1">
      <c r="A2082" s="104" t="s">
        <v>7918</v>
      </c>
      <c r="B2082" s="106" t="s">
        <v>584</v>
      </c>
      <c r="C2082" s="122">
        <v>92454</v>
      </c>
      <c r="D2082" s="105" t="s">
        <v>7919</v>
      </c>
      <c r="E2082" s="106" t="s">
        <v>595</v>
      </c>
      <c r="F2082" s="120" t="s">
        <v>7920</v>
      </c>
      <c r="G2082" s="120" t="s">
        <v>7921</v>
      </c>
    </row>
    <row r="2083" spans="1:7" ht="12" customHeight="1">
      <c r="A2083" s="104" t="s">
        <v>7922</v>
      </c>
      <c r="B2083" s="106" t="s">
        <v>584</v>
      </c>
      <c r="C2083" s="122">
        <v>92455</v>
      </c>
      <c r="D2083" s="105" t="s">
        <v>7923</v>
      </c>
      <c r="E2083" s="106" t="s">
        <v>595</v>
      </c>
      <c r="F2083" s="120" t="s">
        <v>7924</v>
      </c>
      <c r="G2083" s="120" t="s">
        <v>7925</v>
      </c>
    </row>
    <row r="2084" spans="1:7" ht="12" customHeight="1">
      <c r="A2084" s="104" t="s">
        <v>7926</v>
      </c>
      <c r="B2084" s="106" t="s">
        <v>584</v>
      </c>
      <c r="C2084" s="122">
        <v>92456</v>
      </c>
      <c r="D2084" s="105" t="s">
        <v>7927</v>
      </c>
      <c r="E2084" s="106" t="s">
        <v>595</v>
      </c>
      <c r="F2084" s="120" t="s">
        <v>7928</v>
      </c>
      <c r="G2084" s="120" t="s">
        <v>7929</v>
      </c>
    </row>
    <row r="2085" spans="1:7" ht="12" customHeight="1">
      <c r="A2085" s="104" t="s">
        <v>7930</v>
      </c>
      <c r="B2085" s="106" t="s">
        <v>584</v>
      </c>
      <c r="C2085" s="122">
        <v>92457</v>
      </c>
      <c r="D2085" s="105" t="s">
        <v>7931</v>
      </c>
      <c r="E2085" s="106" t="s">
        <v>595</v>
      </c>
      <c r="F2085" s="120" t="s">
        <v>7932</v>
      </c>
      <c r="G2085" s="120" t="s">
        <v>7933</v>
      </c>
    </row>
    <row r="2086" spans="1:7" ht="12" customHeight="1">
      <c r="A2086" s="104" t="s">
        <v>7934</v>
      </c>
      <c r="B2086" s="106" t="s">
        <v>584</v>
      </c>
      <c r="C2086" s="122">
        <v>92458</v>
      </c>
      <c r="D2086" s="105" t="s">
        <v>7935</v>
      </c>
      <c r="E2086" s="106" t="s">
        <v>595</v>
      </c>
      <c r="F2086" s="120" t="s">
        <v>7936</v>
      </c>
      <c r="G2086" s="120" t="s">
        <v>7937</v>
      </c>
    </row>
    <row r="2087" spans="1:7" ht="12" customHeight="1">
      <c r="A2087" s="104" t="s">
        <v>7938</v>
      </c>
      <c r="B2087" s="106" t="s">
        <v>584</v>
      </c>
      <c r="C2087" s="122">
        <v>92459</v>
      </c>
      <c r="D2087" s="105" t="s">
        <v>7939</v>
      </c>
      <c r="E2087" s="106" t="s">
        <v>595</v>
      </c>
      <c r="F2087" s="120" t="s">
        <v>7940</v>
      </c>
      <c r="G2087" s="120" t="s">
        <v>7941</v>
      </c>
    </row>
    <row r="2088" spans="1:7" ht="12" customHeight="1">
      <c r="A2088" s="104" t="s">
        <v>7942</v>
      </c>
      <c r="B2088" s="106" t="s">
        <v>584</v>
      </c>
      <c r="C2088" s="122">
        <v>92460</v>
      </c>
      <c r="D2088" s="105" t="s">
        <v>7943</v>
      </c>
      <c r="E2088" s="106" t="s">
        <v>595</v>
      </c>
      <c r="F2088" s="120" t="s">
        <v>7944</v>
      </c>
      <c r="G2088" s="120" t="s">
        <v>7945</v>
      </c>
    </row>
    <row r="2089" spans="1:7" ht="12" customHeight="1">
      <c r="A2089" s="104" t="s">
        <v>7946</v>
      </c>
      <c r="B2089" s="106" t="s">
        <v>584</v>
      </c>
      <c r="C2089" s="122">
        <v>92461</v>
      </c>
      <c r="D2089" s="105" t="s">
        <v>7947</v>
      </c>
      <c r="E2089" s="106" t="s">
        <v>595</v>
      </c>
      <c r="F2089" s="120" t="s">
        <v>5355</v>
      </c>
      <c r="G2089" s="120" t="s">
        <v>7948</v>
      </c>
    </row>
    <row r="2090" spans="1:7" ht="12" customHeight="1">
      <c r="A2090" s="104" t="s">
        <v>7949</v>
      </c>
      <c r="B2090" s="106" t="s">
        <v>584</v>
      </c>
      <c r="C2090" s="122">
        <v>92462</v>
      </c>
      <c r="D2090" s="105" t="s">
        <v>7950</v>
      </c>
      <c r="E2090" s="106" t="s">
        <v>595</v>
      </c>
      <c r="F2090" s="120" t="s">
        <v>7951</v>
      </c>
      <c r="G2090" s="120" t="s">
        <v>7952</v>
      </c>
    </row>
    <row r="2091" spans="1:7" ht="12" customHeight="1">
      <c r="A2091" s="104" t="s">
        <v>7953</v>
      </c>
      <c r="B2091" s="106" t="s">
        <v>584</v>
      </c>
      <c r="C2091" s="122">
        <v>92463</v>
      </c>
      <c r="D2091" s="105" t="s">
        <v>7954</v>
      </c>
      <c r="E2091" s="106" t="s">
        <v>595</v>
      </c>
      <c r="F2091" s="120" t="s">
        <v>7361</v>
      </c>
      <c r="G2091" s="120" t="s">
        <v>7955</v>
      </c>
    </row>
    <row r="2092" spans="1:7" ht="12" customHeight="1">
      <c r="A2092" s="104" t="s">
        <v>7956</v>
      </c>
      <c r="B2092" s="106" t="s">
        <v>584</v>
      </c>
      <c r="C2092" s="122">
        <v>92464</v>
      </c>
      <c r="D2092" s="105" t="s">
        <v>7957</v>
      </c>
      <c r="E2092" s="106" t="s">
        <v>595</v>
      </c>
      <c r="F2092" s="120" t="s">
        <v>7958</v>
      </c>
      <c r="G2092" s="120" t="s">
        <v>7959</v>
      </c>
    </row>
    <row r="2093" spans="1:7" ht="12" customHeight="1">
      <c r="A2093" s="104" t="s">
        <v>7960</v>
      </c>
      <c r="B2093" s="106" t="s">
        <v>584</v>
      </c>
      <c r="C2093" s="122">
        <v>92465</v>
      </c>
      <c r="D2093" s="105" t="s">
        <v>7961</v>
      </c>
      <c r="E2093" s="106" t="s">
        <v>595</v>
      </c>
      <c r="F2093" s="120" t="s">
        <v>7962</v>
      </c>
      <c r="G2093" s="120" t="s">
        <v>7599</v>
      </c>
    </row>
    <row r="2094" spans="1:7" ht="12" customHeight="1">
      <c r="A2094" s="104" t="s">
        <v>7963</v>
      </c>
      <c r="B2094" s="106" t="s">
        <v>584</v>
      </c>
      <c r="C2094" s="122">
        <v>92466</v>
      </c>
      <c r="D2094" s="105" t="s">
        <v>7964</v>
      </c>
      <c r="E2094" s="106" t="s">
        <v>595</v>
      </c>
      <c r="F2094" s="120" t="s">
        <v>7965</v>
      </c>
      <c r="G2094" s="120" t="s">
        <v>7966</v>
      </c>
    </row>
    <row r="2095" spans="1:7" ht="12" customHeight="1">
      <c r="A2095" s="104" t="s">
        <v>7967</v>
      </c>
      <c r="B2095" s="106" t="s">
        <v>584</v>
      </c>
      <c r="C2095" s="122">
        <v>92467</v>
      </c>
      <c r="D2095" s="105" t="s">
        <v>7968</v>
      </c>
      <c r="E2095" s="106" t="s">
        <v>595</v>
      </c>
      <c r="F2095" s="120" t="s">
        <v>7969</v>
      </c>
      <c r="G2095" s="120" t="s">
        <v>7970</v>
      </c>
    </row>
    <row r="2096" spans="1:7" ht="12" customHeight="1">
      <c r="A2096" s="104" t="s">
        <v>7971</v>
      </c>
      <c r="B2096" s="106" t="s">
        <v>584</v>
      </c>
      <c r="C2096" s="122">
        <v>92468</v>
      </c>
      <c r="D2096" s="105" t="s">
        <v>7972</v>
      </c>
      <c r="E2096" s="106" t="s">
        <v>595</v>
      </c>
      <c r="F2096" s="120" t="s">
        <v>7973</v>
      </c>
      <c r="G2096" s="120" t="s">
        <v>7974</v>
      </c>
    </row>
    <row r="2097" spans="1:7" ht="12" customHeight="1">
      <c r="A2097" s="104" t="s">
        <v>7975</v>
      </c>
      <c r="B2097" s="106" t="s">
        <v>584</v>
      </c>
      <c r="C2097" s="122">
        <v>92469</v>
      </c>
      <c r="D2097" s="105" t="s">
        <v>7976</v>
      </c>
      <c r="E2097" s="106" t="s">
        <v>595</v>
      </c>
      <c r="F2097" s="120" t="s">
        <v>7977</v>
      </c>
      <c r="G2097" s="120" t="s">
        <v>7978</v>
      </c>
    </row>
    <row r="2098" spans="1:7" ht="12" customHeight="1">
      <c r="A2098" s="104" t="s">
        <v>7979</v>
      </c>
      <c r="B2098" s="106" t="s">
        <v>584</v>
      </c>
      <c r="C2098" s="122">
        <v>92470</v>
      </c>
      <c r="D2098" s="105" t="s">
        <v>7980</v>
      </c>
      <c r="E2098" s="106" t="s">
        <v>595</v>
      </c>
      <c r="F2098" s="120" t="s">
        <v>7981</v>
      </c>
      <c r="G2098" s="120" t="s">
        <v>7982</v>
      </c>
    </row>
    <row r="2099" spans="1:7" ht="12" customHeight="1">
      <c r="A2099" s="104" t="s">
        <v>7983</v>
      </c>
      <c r="B2099" s="106" t="s">
        <v>584</v>
      </c>
      <c r="C2099" s="122">
        <v>92471</v>
      </c>
      <c r="D2099" s="105" t="s">
        <v>7984</v>
      </c>
      <c r="E2099" s="106" t="s">
        <v>595</v>
      </c>
      <c r="F2099" s="120" t="s">
        <v>7985</v>
      </c>
      <c r="G2099" s="120" t="s">
        <v>7986</v>
      </c>
    </row>
    <row r="2100" spans="1:7" ht="12" customHeight="1">
      <c r="A2100" s="104" t="s">
        <v>7987</v>
      </c>
      <c r="B2100" s="106" t="s">
        <v>584</v>
      </c>
      <c r="C2100" s="122">
        <v>92472</v>
      </c>
      <c r="D2100" s="105" t="s">
        <v>7988</v>
      </c>
      <c r="E2100" s="106" t="s">
        <v>595</v>
      </c>
      <c r="F2100" s="120" t="s">
        <v>7989</v>
      </c>
      <c r="G2100" s="120" t="s">
        <v>7990</v>
      </c>
    </row>
    <row r="2101" spans="1:7" ht="12" customHeight="1">
      <c r="A2101" s="104" t="s">
        <v>7991</v>
      </c>
      <c r="B2101" s="106" t="s">
        <v>584</v>
      </c>
      <c r="C2101" s="122">
        <v>92473</v>
      </c>
      <c r="D2101" s="105" t="s">
        <v>7992</v>
      </c>
      <c r="E2101" s="106" t="s">
        <v>595</v>
      </c>
      <c r="F2101" s="120" t="s">
        <v>7993</v>
      </c>
      <c r="G2101" s="120" t="s">
        <v>7994</v>
      </c>
    </row>
    <row r="2102" spans="1:7" ht="12" customHeight="1">
      <c r="A2102" s="104" t="s">
        <v>7995</v>
      </c>
      <c r="B2102" s="106" t="s">
        <v>584</v>
      </c>
      <c r="C2102" s="122">
        <v>92474</v>
      </c>
      <c r="D2102" s="105" t="s">
        <v>7996</v>
      </c>
      <c r="E2102" s="106" t="s">
        <v>595</v>
      </c>
      <c r="F2102" s="120" t="s">
        <v>7997</v>
      </c>
      <c r="G2102" s="120" t="s">
        <v>7998</v>
      </c>
    </row>
    <row r="2103" spans="1:7" ht="12" customHeight="1">
      <c r="A2103" s="104" t="s">
        <v>7999</v>
      </c>
      <c r="B2103" s="106" t="s">
        <v>584</v>
      </c>
      <c r="C2103" s="122">
        <v>92475</v>
      </c>
      <c r="D2103" s="105" t="s">
        <v>8000</v>
      </c>
      <c r="E2103" s="106" t="s">
        <v>595</v>
      </c>
      <c r="F2103" s="120" t="s">
        <v>8001</v>
      </c>
      <c r="G2103" s="120" t="s">
        <v>8002</v>
      </c>
    </row>
    <row r="2104" spans="1:7" ht="12" customHeight="1">
      <c r="A2104" s="104" t="s">
        <v>8003</v>
      </c>
      <c r="B2104" s="106" t="s">
        <v>584</v>
      </c>
      <c r="C2104" s="122">
        <v>92476</v>
      </c>
      <c r="D2104" s="105" t="s">
        <v>8004</v>
      </c>
      <c r="E2104" s="106" t="s">
        <v>595</v>
      </c>
      <c r="F2104" s="120" t="s">
        <v>8005</v>
      </c>
      <c r="G2104" s="120" t="s">
        <v>8006</v>
      </c>
    </row>
    <row r="2105" spans="1:7" ht="12" customHeight="1">
      <c r="A2105" s="104" t="s">
        <v>8007</v>
      </c>
      <c r="B2105" s="106" t="s">
        <v>584</v>
      </c>
      <c r="C2105" s="122">
        <v>92477</v>
      </c>
      <c r="D2105" s="105" t="s">
        <v>8008</v>
      </c>
      <c r="E2105" s="106" t="s">
        <v>595</v>
      </c>
      <c r="F2105" s="120" t="s">
        <v>8009</v>
      </c>
      <c r="G2105" s="120" t="s">
        <v>8010</v>
      </c>
    </row>
    <row r="2106" spans="1:7" ht="12" customHeight="1">
      <c r="A2106" s="104" t="s">
        <v>8011</v>
      </c>
      <c r="B2106" s="106" t="s">
        <v>584</v>
      </c>
      <c r="C2106" s="122">
        <v>92478</v>
      </c>
      <c r="D2106" s="105" t="s">
        <v>8012</v>
      </c>
      <c r="E2106" s="106" t="s">
        <v>595</v>
      </c>
      <c r="F2106" s="120" t="s">
        <v>8013</v>
      </c>
      <c r="G2106" s="120" t="s">
        <v>5132</v>
      </c>
    </row>
    <row r="2107" spans="1:7" ht="12" customHeight="1">
      <c r="A2107" s="104" t="s">
        <v>8014</v>
      </c>
      <c r="B2107" s="106" t="s">
        <v>584</v>
      </c>
      <c r="C2107" s="122">
        <v>92479</v>
      </c>
      <c r="D2107" s="105" t="s">
        <v>8015</v>
      </c>
      <c r="E2107" s="106" t="s">
        <v>595</v>
      </c>
      <c r="F2107" s="120" t="s">
        <v>8016</v>
      </c>
      <c r="G2107" s="120" t="s">
        <v>8017</v>
      </c>
    </row>
    <row r="2108" spans="1:7" ht="12" customHeight="1">
      <c r="A2108" s="104" t="s">
        <v>8018</v>
      </c>
      <c r="B2108" s="106" t="s">
        <v>584</v>
      </c>
      <c r="C2108" s="122">
        <v>92480</v>
      </c>
      <c r="D2108" s="105" t="s">
        <v>8019</v>
      </c>
      <c r="E2108" s="106" t="s">
        <v>595</v>
      </c>
      <c r="F2108" s="120" t="s">
        <v>8020</v>
      </c>
      <c r="G2108" s="120" t="s">
        <v>8021</v>
      </c>
    </row>
    <row r="2109" spans="1:7" ht="12" customHeight="1">
      <c r="A2109" s="104" t="s">
        <v>8022</v>
      </c>
      <c r="B2109" s="106" t="s">
        <v>584</v>
      </c>
      <c r="C2109" s="122">
        <v>92481</v>
      </c>
      <c r="D2109" s="105" t="s">
        <v>8023</v>
      </c>
      <c r="E2109" s="106" t="s">
        <v>595</v>
      </c>
      <c r="F2109" s="120" t="s">
        <v>8024</v>
      </c>
      <c r="G2109" s="120" t="s">
        <v>8025</v>
      </c>
    </row>
    <row r="2110" spans="1:7" ht="12" customHeight="1">
      <c r="A2110" s="104" t="s">
        <v>8026</v>
      </c>
      <c r="B2110" s="106" t="s">
        <v>584</v>
      </c>
      <c r="C2110" s="122">
        <v>92482</v>
      </c>
      <c r="D2110" s="105" t="s">
        <v>8027</v>
      </c>
      <c r="E2110" s="106" t="s">
        <v>595</v>
      </c>
      <c r="F2110" s="120" t="s">
        <v>8028</v>
      </c>
      <c r="G2110" s="120" t="s">
        <v>8029</v>
      </c>
    </row>
    <row r="2111" spans="1:7" ht="12" customHeight="1">
      <c r="A2111" s="104" t="s">
        <v>8030</v>
      </c>
      <c r="B2111" s="106" t="s">
        <v>584</v>
      </c>
      <c r="C2111" s="122">
        <v>92483</v>
      </c>
      <c r="D2111" s="105" t="s">
        <v>8031</v>
      </c>
      <c r="E2111" s="106" t="s">
        <v>595</v>
      </c>
      <c r="F2111" s="120" t="s">
        <v>8032</v>
      </c>
      <c r="G2111" s="120" t="s">
        <v>8033</v>
      </c>
    </row>
    <row r="2112" spans="1:7" ht="12" customHeight="1">
      <c r="A2112" s="104" t="s">
        <v>8034</v>
      </c>
      <c r="B2112" s="106" t="s">
        <v>584</v>
      </c>
      <c r="C2112" s="122">
        <v>92484</v>
      </c>
      <c r="D2112" s="105" t="s">
        <v>8035</v>
      </c>
      <c r="E2112" s="106" t="s">
        <v>595</v>
      </c>
      <c r="F2112" s="120" t="s">
        <v>2082</v>
      </c>
      <c r="G2112" s="120" t="s">
        <v>8036</v>
      </c>
    </row>
    <row r="2113" spans="1:7" ht="12" customHeight="1">
      <c r="A2113" s="104" t="s">
        <v>8037</v>
      </c>
      <c r="B2113" s="106" t="s">
        <v>584</v>
      </c>
      <c r="C2113" s="122">
        <v>92485</v>
      </c>
      <c r="D2113" s="105" t="s">
        <v>8038</v>
      </c>
      <c r="E2113" s="106" t="s">
        <v>595</v>
      </c>
      <c r="F2113" s="120" t="s">
        <v>8039</v>
      </c>
      <c r="G2113" s="120" t="s">
        <v>8040</v>
      </c>
    </row>
    <row r="2114" spans="1:7" ht="12" customHeight="1">
      <c r="A2114" s="104" t="s">
        <v>8041</v>
      </c>
      <c r="B2114" s="106" t="s">
        <v>584</v>
      </c>
      <c r="C2114" s="122">
        <v>92486</v>
      </c>
      <c r="D2114" s="105" t="s">
        <v>8042</v>
      </c>
      <c r="E2114" s="106" t="s">
        <v>595</v>
      </c>
      <c r="F2114" s="120" t="s">
        <v>8043</v>
      </c>
      <c r="G2114" s="120" t="s">
        <v>8044</v>
      </c>
    </row>
    <row r="2115" spans="1:7" ht="12" customHeight="1">
      <c r="A2115" s="104" t="s">
        <v>8045</v>
      </c>
      <c r="B2115" s="106" t="s">
        <v>584</v>
      </c>
      <c r="C2115" s="122">
        <v>92487</v>
      </c>
      <c r="D2115" s="105" t="s">
        <v>8046</v>
      </c>
      <c r="E2115" s="106" t="s">
        <v>595</v>
      </c>
      <c r="F2115" s="120" t="s">
        <v>8047</v>
      </c>
      <c r="G2115" s="120" t="s">
        <v>8048</v>
      </c>
    </row>
    <row r="2116" spans="1:7" ht="12" customHeight="1">
      <c r="A2116" s="104" t="s">
        <v>8049</v>
      </c>
      <c r="B2116" s="106" t="s">
        <v>584</v>
      </c>
      <c r="C2116" s="122">
        <v>92488</v>
      </c>
      <c r="D2116" s="105" t="s">
        <v>8050</v>
      </c>
      <c r="E2116" s="106" t="s">
        <v>595</v>
      </c>
      <c r="F2116" s="120" t="s">
        <v>8051</v>
      </c>
      <c r="G2116" s="120" t="s">
        <v>7433</v>
      </c>
    </row>
    <row r="2117" spans="1:7" ht="12" customHeight="1">
      <c r="A2117" s="104" t="s">
        <v>8052</v>
      </c>
      <c r="B2117" s="106" t="s">
        <v>584</v>
      </c>
      <c r="C2117" s="122">
        <v>92489</v>
      </c>
      <c r="D2117" s="105" t="s">
        <v>8053</v>
      </c>
      <c r="E2117" s="106" t="s">
        <v>595</v>
      </c>
      <c r="F2117" s="120" t="s">
        <v>964</v>
      </c>
      <c r="G2117" s="120" t="s">
        <v>8054</v>
      </c>
    </row>
    <row r="2118" spans="1:7" ht="12" customHeight="1">
      <c r="A2118" s="104" t="s">
        <v>8055</v>
      </c>
      <c r="B2118" s="106" t="s">
        <v>584</v>
      </c>
      <c r="C2118" s="122">
        <v>92490</v>
      </c>
      <c r="D2118" s="105" t="s">
        <v>8056</v>
      </c>
      <c r="E2118" s="106" t="s">
        <v>595</v>
      </c>
      <c r="F2118" s="120" t="s">
        <v>8057</v>
      </c>
      <c r="G2118" s="120" t="s">
        <v>8058</v>
      </c>
    </row>
    <row r="2119" spans="1:7" ht="12" customHeight="1">
      <c r="A2119" s="104" t="s">
        <v>8059</v>
      </c>
      <c r="B2119" s="106" t="s">
        <v>584</v>
      </c>
      <c r="C2119" s="122">
        <v>92491</v>
      </c>
      <c r="D2119" s="105" t="s">
        <v>8060</v>
      </c>
      <c r="E2119" s="106" t="s">
        <v>595</v>
      </c>
      <c r="F2119" s="120" t="s">
        <v>8061</v>
      </c>
      <c r="G2119" s="120" t="s">
        <v>8062</v>
      </c>
    </row>
    <row r="2120" spans="1:7" ht="12" customHeight="1">
      <c r="A2120" s="104" t="s">
        <v>8063</v>
      </c>
      <c r="B2120" s="106" t="s">
        <v>584</v>
      </c>
      <c r="C2120" s="122">
        <v>92492</v>
      </c>
      <c r="D2120" s="105" t="s">
        <v>8064</v>
      </c>
      <c r="E2120" s="106" t="s">
        <v>595</v>
      </c>
      <c r="F2120" s="120" t="s">
        <v>8065</v>
      </c>
      <c r="G2120" s="120" t="s">
        <v>8066</v>
      </c>
    </row>
    <row r="2121" spans="1:7" ht="12" customHeight="1">
      <c r="A2121" s="104" t="s">
        <v>8067</v>
      </c>
      <c r="B2121" s="106" t="s">
        <v>584</v>
      </c>
      <c r="C2121" s="122">
        <v>92493</v>
      </c>
      <c r="D2121" s="105" t="s">
        <v>8068</v>
      </c>
      <c r="E2121" s="106" t="s">
        <v>595</v>
      </c>
      <c r="F2121" s="120" t="s">
        <v>8069</v>
      </c>
      <c r="G2121" s="120" t="s">
        <v>8070</v>
      </c>
    </row>
    <row r="2122" spans="1:7" ht="12" customHeight="1">
      <c r="A2122" s="104" t="s">
        <v>8071</v>
      </c>
      <c r="B2122" s="106" t="s">
        <v>584</v>
      </c>
      <c r="C2122" s="122">
        <v>92494</v>
      </c>
      <c r="D2122" s="105" t="s">
        <v>8072</v>
      </c>
      <c r="E2122" s="106" t="s">
        <v>595</v>
      </c>
      <c r="F2122" s="120" t="s">
        <v>8073</v>
      </c>
      <c r="G2122" s="120" t="s">
        <v>8074</v>
      </c>
    </row>
    <row r="2123" spans="1:7" ht="12" customHeight="1">
      <c r="A2123" s="104" t="s">
        <v>8075</v>
      </c>
      <c r="B2123" s="106" t="s">
        <v>584</v>
      </c>
      <c r="C2123" s="122">
        <v>92495</v>
      </c>
      <c r="D2123" s="105" t="s">
        <v>8076</v>
      </c>
      <c r="E2123" s="106" t="s">
        <v>595</v>
      </c>
      <c r="F2123" s="120" t="s">
        <v>8077</v>
      </c>
      <c r="G2123" s="120" t="s">
        <v>8078</v>
      </c>
    </row>
    <row r="2124" spans="1:7" ht="12" customHeight="1">
      <c r="A2124" s="104" t="s">
        <v>8079</v>
      </c>
      <c r="B2124" s="106" t="s">
        <v>584</v>
      </c>
      <c r="C2124" s="122">
        <v>92496</v>
      </c>
      <c r="D2124" s="105" t="s">
        <v>8080</v>
      </c>
      <c r="E2124" s="106" t="s">
        <v>595</v>
      </c>
      <c r="F2124" s="120" t="s">
        <v>8081</v>
      </c>
      <c r="G2124" s="120" t="s">
        <v>976</v>
      </c>
    </row>
    <row r="2125" spans="1:7" ht="12" customHeight="1">
      <c r="A2125" s="104" t="s">
        <v>8082</v>
      </c>
      <c r="B2125" s="106" t="s">
        <v>584</v>
      </c>
      <c r="C2125" s="122">
        <v>92497</v>
      </c>
      <c r="D2125" s="105" t="s">
        <v>8083</v>
      </c>
      <c r="E2125" s="106" t="s">
        <v>595</v>
      </c>
      <c r="F2125" s="120" t="s">
        <v>8084</v>
      </c>
      <c r="G2125" s="120" t="s">
        <v>8085</v>
      </c>
    </row>
    <row r="2126" spans="1:7" ht="12" customHeight="1">
      <c r="A2126" s="104" t="s">
        <v>8086</v>
      </c>
      <c r="B2126" s="106" t="s">
        <v>584</v>
      </c>
      <c r="C2126" s="122">
        <v>92498</v>
      </c>
      <c r="D2126" s="105" t="s">
        <v>8087</v>
      </c>
      <c r="E2126" s="106" t="s">
        <v>595</v>
      </c>
      <c r="F2126" s="120" t="s">
        <v>8088</v>
      </c>
      <c r="G2126" s="120" t="s">
        <v>8089</v>
      </c>
    </row>
    <row r="2127" spans="1:7" ht="12" customHeight="1">
      <c r="A2127" s="104" t="s">
        <v>8090</v>
      </c>
      <c r="B2127" s="106" t="s">
        <v>584</v>
      </c>
      <c r="C2127" s="122">
        <v>92499</v>
      </c>
      <c r="D2127" s="105" t="s">
        <v>8091</v>
      </c>
      <c r="E2127" s="106" t="s">
        <v>595</v>
      </c>
      <c r="F2127" s="120" t="s">
        <v>8092</v>
      </c>
      <c r="G2127" s="120" t="s">
        <v>8093</v>
      </c>
    </row>
    <row r="2128" spans="1:7" ht="12" customHeight="1">
      <c r="A2128" s="104" t="s">
        <v>8094</v>
      </c>
      <c r="B2128" s="106" t="s">
        <v>584</v>
      </c>
      <c r="C2128" s="122">
        <v>92500</v>
      </c>
      <c r="D2128" s="105" t="s">
        <v>8095</v>
      </c>
      <c r="E2128" s="106" t="s">
        <v>595</v>
      </c>
      <c r="F2128" s="120" t="s">
        <v>8096</v>
      </c>
      <c r="G2128" s="120" t="s">
        <v>8097</v>
      </c>
    </row>
    <row r="2129" spans="1:7" ht="12" customHeight="1">
      <c r="A2129" s="104" t="s">
        <v>8098</v>
      </c>
      <c r="B2129" s="106" t="s">
        <v>584</v>
      </c>
      <c r="C2129" s="122">
        <v>92501</v>
      </c>
      <c r="D2129" s="105" t="s">
        <v>8099</v>
      </c>
      <c r="E2129" s="106" t="s">
        <v>595</v>
      </c>
      <c r="F2129" s="120" t="s">
        <v>4866</v>
      </c>
      <c r="G2129" s="120" t="s">
        <v>8100</v>
      </c>
    </row>
    <row r="2130" spans="1:7" ht="12" customHeight="1">
      <c r="A2130" s="104" t="s">
        <v>8101</v>
      </c>
      <c r="B2130" s="106" t="s">
        <v>584</v>
      </c>
      <c r="C2130" s="122">
        <v>92502</v>
      </c>
      <c r="D2130" s="105" t="s">
        <v>8102</v>
      </c>
      <c r="E2130" s="106" t="s">
        <v>595</v>
      </c>
      <c r="F2130" s="120" t="s">
        <v>8103</v>
      </c>
      <c r="G2130" s="120" t="s">
        <v>8104</v>
      </c>
    </row>
    <row r="2131" spans="1:7" ht="12" customHeight="1">
      <c r="A2131" s="104" t="s">
        <v>8105</v>
      </c>
      <c r="B2131" s="106" t="s">
        <v>584</v>
      </c>
      <c r="C2131" s="122">
        <v>92503</v>
      </c>
      <c r="D2131" s="105" t="s">
        <v>8106</v>
      </c>
      <c r="E2131" s="106" t="s">
        <v>595</v>
      </c>
      <c r="F2131" s="120" t="s">
        <v>8107</v>
      </c>
      <c r="G2131" s="120" t="s">
        <v>8108</v>
      </c>
    </row>
    <row r="2132" spans="1:7" ht="12" customHeight="1">
      <c r="A2132" s="104" t="s">
        <v>8109</v>
      </c>
      <c r="B2132" s="106" t="s">
        <v>584</v>
      </c>
      <c r="C2132" s="122">
        <v>92504</v>
      </c>
      <c r="D2132" s="105" t="s">
        <v>8110</v>
      </c>
      <c r="E2132" s="106" t="s">
        <v>595</v>
      </c>
      <c r="F2132" s="120" t="s">
        <v>4877</v>
      </c>
      <c r="G2132" s="120" t="s">
        <v>8111</v>
      </c>
    </row>
    <row r="2133" spans="1:7" ht="12" customHeight="1">
      <c r="A2133" s="104" t="s">
        <v>8112</v>
      </c>
      <c r="B2133" s="106" t="s">
        <v>584</v>
      </c>
      <c r="C2133" s="122">
        <v>92505</v>
      </c>
      <c r="D2133" s="105" t="s">
        <v>8113</v>
      </c>
      <c r="E2133" s="106" t="s">
        <v>595</v>
      </c>
      <c r="F2133" s="120" t="s">
        <v>2609</v>
      </c>
      <c r="G2133" s="120" t="s">
        <v>2610</v>
      </c>
    </row>
    <row r="2134" spans="1:7" ht="12" customHeight="1">
      <c r="A2134" s="104" t="s">
        <v>8114</v>
      </c>
      <c r="B2134" s="106" t="s">
        <v>584</v>
      </c>
      <c r="C2134" s="122">
        <v>92506</v>
      </c>
      <c r="D2134" s="105" t="s">
        <v>8115</v>
      </c>
      <c r="E2134" s="106" t="s">
        <v>595</v>
      </c>
      <c r="F2134" s="120" t="s">
        <v>8116</v>
      </c>
      <c r="G2134" s="120" t="s">
        <v>8117</v>
      </c>
    </row>
    <row r="2135" spans="1:7" ht="12" customHeight="1">
      <c r="A2135" s="104" t="s">
        <v>8118</v>
      </c>
      <c r="B2135" s="106" t="s">
        <v>584</v>
      </c>
      <c r="C2135" s="122">
        <v>92507</v>
      </c>
      <c r="D2135" s="105" t="s">
        <v>8119</v>
      </c>
      <c r="E2135" s="106" t="s">
        <v>595</v>
      </c>
      <c r="F2135" s="120" t="s">
        <v>8120</v>
      </c>
      <c r="G2135" s="120" t="s">
        <v>3163</v>
      </c>
    </row>
    <row r="2136" spans="1:7" ht="12" customHeight="1">
      <c r="A2136" s="104" t="s">
        <v>8121</v>
      </c>
      <c r="B2136" s="106" t="s">
        <v>584</v>
      </c>
      <c r="C2136" s="122">
        <v>92508</v>
      </c>
      <c r="D2136" s="105" t="s">
        <v>8122</v>
      </c>
      <c r="E2136" s="106" t="s">
        <v>595</v>
      </c>
      <c r="F2136" s="120" t="s">
        <v>8123</v>
      </c>
      <c r="G2136" s="120" t="s">
        <v>8124</v>
      </c>
    </row>
    <row r="2137" spans="1:7" ht="12" customHeight="1">
      <c r="A2137" s="104" t="s">
        <v>8125</v>
      </c>
      <c r="B2137" s="106" t="s">
        <v>584</v>
      </c>
      <c r="C2137" s="122">
        <v>92509</v>
      </c>
      <c r="D2137" s="105" t="s">
        <v>8126</v>
      </c>
      <c r="E2137" s="106" t="s">
        <v>595</v>
      </c>
      <c r="F2137" s="120" t="s">
        <v>8127</v>
      </c>
      <c r="G2137" s="120" t="s">
        <v>8128</v>
      </c>
    </row>
    <row r="2138" spans="1:7" ht="12" customHeight="1">
      <c r="A2138" s="104" t="s">
        <v>8129</v>
      </c>
      <c r="B2138" s="106" t="s">
        <v>584</v>
      </c>
      <c r="C2138" s="122">
        <v>92510</v>
      </c>
      <c r="D2138" s="105" t="s">
        <v>8130</v>
      </c>
      <c r="E2138" s="106" t="s">
        <v>595</v>
      </c>
      <c r="F2138" s="120" t="s">
        <v>6383</v>
      </c>
      <c r="G2138" s="120" t="s">
        <v>8131</v>
      </c>
    </row>
    <row r="2139" spans="1:7" ht="12" customHeight="1">
      <c r="A2139" s="104" t="s">
        <v>8132</v>
      </c>
      <c r="B2139" s="106" t="s">
        <v>584</v>
      </c>
      <c r="C2139" s="122">
        <v>92511</v>
      </c>
      <c r="D2139" s="105" t="s">
        <v>8133</v>
      </c>
      <c r="E2139" s="106" t="s">
        <v>595</v>
      </c>
      <c r="F2139" s="120" t="s">
        <v>8134</v>
      </c>
      <c r="G2139" s="120" t="s">
        <v>8135</v>
      </c>
    </row>
    <row r="2140" spans="1:7" ht="12" customHeight="1">
      <c r="A2140" s="104" t="s">
        <v>8136</v>
      </c>
      <c r="B2140" s="106" t="s">
        <v>584</v>
      </c>
      <c r="C2140" s="122">
        <v>92512</v>
      </c>
      <c r="D2140" s="105" t="s">
        <v>8137</v>
      </c>
      <c r="E2140" s="106" t="s">
        <v>595</v>
      </c>
      <c r="F2140" s="120" t="s">
        <v>8138</v>
      </c>
      <c r="G2140" s="120" t="s">
        <v>8139</v>
      </c>
    </row>
    <row r="2141" spans="1:7" ht="12" customHeight="1">
      <c r="A2141" s="104" t="s">
        <v>8140</v>
      </c>
      <c r="B2141" s="106" t="s">
        <v>584</v>
      </c>
      <c r="C2141" s="122">
        <v>92513</v>
      </c>
      <c r="D2141" s="105" t="s">
        <v>8141</v>
      </c>
      <c r="E2141" s="106" t="s">
        <v>595</v>
      </c>
      <c r="F2141" s="120" t="s">
        <v>6663</v>
      </c>
      <c r="G2141" s="120" t="s">
        <v>8142</v>
      </c>
    </row>
    <row r="2142" spans="1:7" ht="12" customHeight="1">
      <c r="A2142" s="104" t="s">
        <v>8143</v>
      </c>
      <c r="B2142" s="106" t="s">
        <v>584</v>
      </c>
      <c r="C2142" s="122">
        <v>92514</v>
      </c>
      <c r="D2142" s="105" t="s">
        <v>8144</v>
      </c>
      <c r="E2142" s="106" t="s">
        <v>595</v>
      </c>
      <c r="F2142" s="120" t="s">
        <v>8145</v>
      </c>
      <c r="G2142" s="120" t="s">
        <v>8146</v>
      </c>
    </row>
    <row r="2143" spans="1:7" ht="12" customHeight="1">
      <c r="A2143" s="104" t="s">
        <v>8147</v>
      </c>
      <c r="B2143" s="106" t="s">
        <v>584</v>
      </c>
      <c r="C2143" s="122">
        <v>92515</v>
      </c>
      <c r="D2143" s="105" t="s">
        <v>8148</v>
      </c>
      <c r="E2143" s="106" t="s">
        <v>595</v>
      </c>
      <c r="F2143" s="120" t="s">
        <v>8149</v>
      </c>
      <c r="G2143" s="120" t="s">
        <v>8150</v>
      </c>
    </row>
    <row r="2144" spans="1:7" ht="12" customHeight="1">
      <c r="A2144" s="104" t="s">
        <v>8151</v>
      </c>
      <c r="B2144" s="106" t="s">
        <v>584</v>
      </c>
      <c r="C2144" s="122">
        <v>92516</v>
      </c>
      <c r="D2144" s="105" t="s">
        <v>8152</v>
      </c>
      <c r="E2144" s="106" t="s">
        <v>595</v>
      </c>
      <c r="F2144" s="120" t="s">
        <v>8153</v>
      </c>
      <c r="G2144" s="120" t="s">
        <v>8154</v>
      </c>
    </row>
    <row r="2145" spans="1:7" ht="12" customHeight="1">
      <c r="A2145" s="104" t="s">
        <v>8155</v>
      </c>
      <c r="B2145" s="106" t="s">
        <v>584</v>
      </c>
      <c r="C2145" s="122">
        <v>92517</v>
      </c>
      <c r="D2145" s="105" t="s">
        <v>8156</v>
      </c>
      <c r="E2145" s="106" t="s">
        <v>595</v>
      </c>
      <c r="F2145" s="120" t="s">
        <v>3014</v>
      </c>
      <c r="G2145" s="120" t="s">
        <v>8157</v>
      </c>
    </row>
    <row r="2146" spans="1:7" ht="12" customHeight="1">
      <c r="A2146" s="104" t="s">
        <v>8158</v>
      </c>
      <c r="B2146" s="106" t="s">
        <v>584</v>
      </c>
      <c r="C2146" s="122">
        <v>92518</v>
      </c>
      <c r="D2146" s="105" t="s">
        <v>8159</v>
      </c>
      <c r="E2146" s="106" t="s">
        <v>595</v>
      </c>
      <c r="F2146" s="120" t="s">
        <v>8160</v>
      </c>
      <c r="G2146" s="120" t="s">
        <v>8161</v>
      </c>
    </row>
    <row r="2147" spans="1:7" ht="12" customHeight="1">
      <c r="A2147" s="104" t="s">
        <v>8162</v>
      </c>
      <c r="B2147" s="106" t="s">
        <v>584</v>
      </c>
      <c r="C2147" s="122">
        <v>92519</v>
      </c>
      <c r="D2147" s="105" t="s">
        <v>8163</v>
      </c>
      <c r="E2147" s="106" t="s">
        <v>595</v>
      </c>
      <c r="F2147" s="120" t="s">
        <v>8164</v>
      </c>
      <c r="G2147" s="120" t="s">
        <v>7839</v>
      </c>
    </row>
    <row r="2148" spans="1:7" ht="12" customHeight="1">
      <c r="A2148" s="104" t="s">
        <v>8165</v>
      </c>
      <c r="B2148" s="106" t="s">
        <v>584</v>
      </c>
      <c r="C2148" s="122">
        <v>92520</v>
      </c>
      <c r="D2148" s="105" t="s">
        <v>8166</v>
      </c>
      <c r="E2148" s="106" t="s">
        <v>595</v>
      </c>
      <c r="F2148" s="120" t="s">
        <v>8167</v>
      </c>
      <c r="G2148" s="120" t="s">
        <v>7428</v>
      </c>
    </row>
    <row r="2149" spans="1:7" ht="12" customHeight="1">
      <c r="A2149" s="104" t="s">
        <v>8168</v>
      </c>
      <c r="B2149" s="106" t="s">
        <v>584</v>
      </c>
      <c r="C2149" s="122">
        <v>92521</v>
      </c>
      <c r="D2149" s="105" t="s">
        <v>8169</v>
      </c>
      <c r="E2149" s="106" t="s">
        <v>595</v>
      </c>
      <c r="F2149" s="120" t="s">
        <v>8170</v>
      </c>
      <c r="G2149" s="120" t="s">
        <v>8171</v>
      </c>
    </row>
    <row r="2150" spans="1:7" ht="12" customHeight="1">
      <c r="A2150" s="104" t="s">
        <v>8172</v>
      </c>
      <c r="B2150" s="106" t="s">
        <v>584</v>
      </c>
      <c r="C2150" s="122">
        <v>92522</v>
      </c>
      <c r="D2150" s="105" t="s">
        <v>8173</v>
      </c>
      <c r="E2150" s="106" t="s">
        <v>595</v>
      </c>
      <c r="F2150" s="120" t="s">
        <v>8174</v>
      </c>
      <c r="G2150" s="120" t="s">
        <v>8175</v>
      </c>
    </row>
    <row r="2151" spans="1:7" ht="12" customHeight="1">
      <c r="A2151" s="104" t="s">
        <v>8176</v>
      </c>
      <c r="B2151" s="106" t="s">
        <v>584</v>
      </c>
      <c r="C2151" s="122">
        <v>92523</v>
      </c>
      <c r="D2151" s="105" t="s">
        <v>8177</v>
      </c>
      <c r="E2151" s="106" t="s">
        <v>595</v>
      </c>
      <c r="F2151" s="120" t="s">
        <v>8178</v>
      </c>
      <c r="G2151" s="120" t="s">
        <v>8179</v>
      </c>
    </row>
    <row r="2152" spans="1:7" ht="12" customHeight="1">
      <c r="A2152" s="104" t="s">
        <v>8180</v>
      </c>
      <c r="B2152" s="106" t="s">
        <v>584</v>
      </c>
      <c r="C2152" s="122">
        <v>92524</v>
      </c>
      <c r="D2152" s="105" t="s">
        <v>8181</v>
      </c>
      <c r="E2152" s="106" t="s">
        <v>595</v>
      </c>
      <c r="F2152" s="120" t="s">
        <v>8182</v>
      </c>
      <c r="G2152" s="120" t="s">
        <v>1638</v>
      </c>
    </row>
    <row r="2153" spans="1:7" ht="12" customHeight="1">
      <c r="A2153" s="104" t="s">
        <v>8183</v>
      </c>
      <c r="B2153" s="106" t="s">
        <v>584</v>
      </c>
      <c r="C2153" s="122">
        <v>92525</v>
      </c>
      <c r="D2153" s="105" t="s">
        <v>8184</v>
      </c>
      <c r="E2153" s="106" t="s">
        <v>595</v>
      </c>
      <c r="F2153" s="120" t="s">
        <v>8185</v>
      </c>
      <c r="G2153" s="120" t="s">
        <v>8186</v>
      </c>
    </row>
    <row r="2154" spans="1:7" ht="12" customHeight="1">
      <c r="A2154" s="104" t="s">
        <v>8187</v>
      </c>
      <c r="B2154" s="106" t="s">
        <v>584</v>
      </c>
      <c r="C2154" s="122">
        <v>92526</v>
      </c>
      <c r="D2154" s="105" t="s">
        <v>8188</v>
      </c>
      <c r="E2154" s="106" t="s">
        <v>595</v>
      </c>
      <c r="F2154" s="120" t="s">
        <v>8189</v>
      </c>
      <c r="G2154" s="120" t="s">
        <v>8190</v>
      </c>
    </row>
    <row r="2155" spans="1:7" ht="12" customHeight="1">
      <c r="A2155" s="104" t="s">
        <v>8191</v>
      </c>
      <c r="B2155" s="106" t="s">
        <v>584</v>
      </c>
      <c r="C2155" s="122">
        <v>92527</v>
      </c>
      <c r="D2155" s="105" t="s">
        <v>8192</v>
      </c>
      <c r="E2155" s="106" t="s">
        <v>595</v>
      </c>
      <c r="F2155" s="120" t="s">
        <v>8193</v>
      </c>
      <c r="G2155" s="120" t="s">
        <v>1012</v>
      </c>
    </row>
    <row r="2156" spans="1:7" ht="12" customHeight="1">
      <c r="A2156" s="104" t="s">
        <v>8194</v>
      </c>
      <c r="B2156" s="106" t="s">
        <v>584</v>
      </c>
      <c r="C2156" s="122">
        <v>92528</v>
      </c>
      <c r="D2156" s="105" t="s">
        <v>8195</v>
      </c>
      <c r="E2156" s="106" t="s">
        <v>595</v>
      </c>
      <c r="F2156" s="120" t="s">
        <v>8196</v>
      </c>
      <c r="G2156" s="120" t="s">
        <v>8197</v>
      </c>
    </row>
    <row r="2157" spans="1:7" ht="12" customHeight="1">
      <c r="A2157" s="104" t="s">
        <v>8198</v>
      </c>
      <c r="B2157" s="106" t="s">
        <v>584</v>
      </c>
      <c r="C2157" s="122">
        <v>92529</v>
      </c>
      <c r="D2157" s="105" t="s">
        <v>8199</v>
      </c>
      <c r="E2157" s="106" t="s">
        <v>595</v>
      </c>
      <c r="F2157" s="120" t="s">
        <v>8200</v>
      </c>
      <c r="G2157" s="120" t="s">
        <v>8201</v>
      </c>
    </row>
    <row r="2158" spans="1:7" ht="12" customHeight="1">
      <c r="A2158" s="104" t="s">
        <v>8202</v>
      </c>
      <c r="B2158" s="106" t="s">
        <v>584</v>
      </c>
      <c r="C2158" s="122">
        <v>92530</v>
      </c>
      <c r="D2158" s="105" t="s">
        <v>8203</v>
      </c>
      <c r="E2158" s="106" t="s">
        <v>595</v>
      </c>
      <c r="F2158" s="120" t="s">
        <v>8204</v>
      </c>
      <c r="G2158" s="120" t="s">
        <v>8205</v>
      </c>
    </row>
    <row r="2159" spans="1:7" ht="12" customHeight="1">
      <c r="A2159" s="104" t="s">
        <v>8206</v>
      </c>
      <c r="B2159" s="106" t="s">
        <v>584</v>
      </c>
      <c r="C2159" s="122">
        <v>92531</v>
      </c>
      <c r="D2159" s="105" t="s">
        <v>8207</v>
      </c>
      <c r="E2159" s="106" t="s">
        <v>595</v>
      </c>
      <c r="F2159" s="120" t="s">
        <v>8208</v>
      </c>
      <c r="G2159" s="120" t="s">
        <v>2530</v>
      </c>
    </row>
    <row r="2160" spans="1:7" ht="12" customHeight="1">
      <c r="A2160" s="104" t="s">
        <v>8209</v>
      </c>
      <c r="B2160" s="106" t="s">
        <v>584</v>
      </c>
      <c r="C2160" s="122">
        <v>92532</v>
      </c>
      <c r="D2160" s="105" t="s">
        <v>8210</v>
      </c>
      <c r="E2160" s="106" t="s">
        <v>595</v>
      </c>
      <c r="F2160" s="120" t="s">
        <v>8211</v>
      </c>
      <c r="G2160" s="120" t="s">
        <v>8212</v>
      </c>
    </row>
    <row r="2161" spans="1:7" ht="12" customHeight="1">
      <c r="A2161" s="104" t="s">
        <v>8213</v>
      </c>
      <c r="B2161" s="106" t="s">
        <v>584</v>
      </c>
      <c r="C2161" s="122">
        <v>92533</v>
      </c>
      <c r="D2161" s="105" t="s">
        <v>8214</v>
      </c>
      <c r="E2161" s="106" t="s">
        <v>595</v>
      </c>
      <c r="F2161" s="120" t="s">
        <v>8215</v>
      </c>
      <c r="G2161" s="120" t="s">
        <v>8216</v>
      </c>
    </row>
    <row r="2162" spans="1:7" ht="12" customHeight="1">
      <c r="A2162" s="104" t="s">
        <v>8217</v>
      </c>
      <c r="B2162" s="106" t="s">
        <v>584</v>
      </c>
      <c r="C2162" s="122">
        <v>92534</v>
      </c>
      <c r="D2162" s="105" t="s">
        <v>8218</v>
      </c>
      <c r="E2162" s="106" t="s">
        <v>595</v>
      </c>
      <c r="F2162" s="120" t="s">
        <v>8219</v>
      </c>
      <c r="G2162" s="120" t="s">
        <v>8220</v>
      </c>
    </row>
    <row r="2163" spans="1:7" ht="12" customHeight="1">
      <c r="A2163" s="104" t="s">
        <v>8221</v>
      </c>
      <c r="B2163" s="106" t="s">
        <v>584</v>
      </c>
      <c r="C2163" s="122">
        <v>92535</v>
      </c>
      <c r="D2163" s="105" t="s">
        <v>8222</v>
      </c>
      <c r="E2163" s="106" t="s">
        <v>595</v>
      </c>
      <c r="F2163" s="120" t="s">
        <v>8223</v>
      </c>
      <c r="G2163" s="120" t="s">
        <v>2948</v>
      </c>
    </row>
    <row r="2164" spans="1:7" ht="12" customHeight="1">
      <c r="A2164" s="104" t="s">
        <v>8224</v>
      </c>
      <c r="B2164" s="106" t="s">
        <v>584</v>
      </c>
      <c r="C2164" s="122">
        <v>92536</v>
      </c>
      <c r="D2164" s="105" t="s">
        <v>8225</v>
      </c>
      <c r="E2164" s="106" t="s">
        <v>595</v>
      </c>
      <c r="F2164" s="120" t="s">
        <v>8226</v>
      </c>
      <c r="G2164" s="120" t="s">
        <v>8227</v>
      </c>
    </row>
    <row r="2165" spans="1:7" ht="12" customHeight="1">
      <c r="A2165" s="104" t="s">
        <v>8228</v>
      </c>
      <c r="B2165" s="106" t="s">
        <v>584</v>
      </c>
      <c r="C2165" s="122">
        <v>92537</v>
      </c>
      <c r="D2165" s="105" t="s">
        <v>8229</v>
      </c>
      <c r="E2165" s="106" t="s">
        <v>595</v>
      </c>
      <c r="F2165" s="120" t="s">
        <v>8230</v>
      </c>
      <c r="G2165" s="120" t="s">
        <v>8231</v>
      </c>
    </row>
    <row r="2166" spans="1:7" ht="12" customHeight="1">
      <c r="A2166" s="104" t="s">
        <v>8232</v>
      </c>
      <c r="B2166" s="106" t="s">
        <v>584</v>
      </c>
      <c r="C2166" s="122">
        <v>92538</v>
      </c>
      <c r="D2166" s="105" t="s">
        <v>8233</v>
      </c>
      <c r="E2166" s="106" t="s">
        <v>595</v>
      </c>
      <c r="F2166" s="120" t="s">
        <v>8234</v>
      </c>
      <c r="G2166" s="120" t="s">
        <v>8235</v>
      </c>
    </row>
    <row r="2167" spans="1:7" ht="12" customHeight="1">
      <c r="A2167" s="104" t="s">
        <v>8236</v>
      </c>
      <c r="B2167" s="106" t="s">
        <v>584</v>
      </c>
      <c r="C2167" s="122">
        <v>95934</v>
      </c>
      <c r="D2167" s="105" t="s">
        <v>8237</v>
      </c>
      <c r="E2167" s="106" t="s">
        <v>595</v>
      </c>
      <c r="F2167" s="120" t="s">
        <v>8238</v>
      </c>
      <c r="G2167" s="120" t="s">
        <v>8239</v>
      </c>
    </row>
    <row r="2168" spans="1:7" ht="12" customHeight="1">
      <c r="A2168" s="104" t="s">
        <v>8240</v>
      </c>
      <c r="B2168" s="106" t="s">
        <v>584</v>
      </c>
      <c r="C2168" s="122">
        <v>95935</v>
      </c>
      <c r="D2168" s="105" t="s">
        <v>8241</v>
      </c>
      <c r="E2168" s="106" t="s">
        <v>595</v>
      </c>
      <c r="F2168" s="120" t="s">
        <v>8242</v>
      </c>
      <c r="G2168" s="120" t="s">
        <v>8243</v>
      </c>
    </row>
    <row r="2169" spans="1:7" ht="12" customHeight="1">
      <c r="A2169" s="104" t="s">
        <v>8244</v>
      </c>
      <c r="B2169" s="106" t="s">
        <v>584</v>
      </c>
      <c r="C2169" s="122">
        <v>95936</v>
      </c>
      <c r="D2169" s="105" t="s">
        <v>8245</v>
      </c>
      <c r="E2169" s="106" t="s">
        <v>595</v>
      </c>
      <c r="F2169" s="120" t="s">
        <v>8246</v>
      </c>
      <c r="G2169" s="120" t="s">
        <v>8247</v>
      </c>
    </row>
    <row r="2170" spans="1:7" ht="12" customHeight="1">
      <c r="A2170" s="104" t="s">
        <v>8248</v>
      </c>
      <c r="B2170" s="106" t="s">
        <v>584</v>
      </c>
      <c r="C2170" s="122">
        <v>95937</v>
      </c>
      <c r="D2170" s="105" t="s">
        <v>8249</v>
      </c>
      <c r="E2170" s="106" t="s">
        <v>595</v>
      </c>
      <c r="F2170" s="120" t="s">
        <v>8250</v>
      </c>
      <c r="G2170" s="120" t="s">
        <v>8251</v>
      </c>
    </row>
    <row r="2171" spans="1:7" ht="12" customHeight="1">
      <c r="A2171" s="104" t="s">
        <v>8252</v>
      </c>
      <c r="B2171" s="106" t="s">
        <v>584</v>
      </c>
      <c r="C2171" s="122">
        <v>95938</v>
      </c>
      <c r="D2171" s="105" t="s">
        <v>8253</v>
      </c>
      <c r="E2171" s="106" t="s">
        <v>595</v>
      </c>
      <c r="F2171" s="120" t="s">
        <v>8254</v>
      </c>
      <c r="G2171" s="120" t="s">
        <v>8255</v>
      </c>
    </row>
    <row r="2172" spans="1:7" ht="12" customHeight="1">
      <c r="A2172" s="104" t="s">
        <v>8256</v>
      </c>
      <c r="B2172" s="106" t="s">
        <v>584</v>
      </c>
      <c r="C2172" s="122">
        <v>95939</v>
      </c>
      <c r="D2172" s="105" t="s">
        <v>8257</v>
      </c>
      <c r="E2172" s="106" t="s">
        <v>595</v>
      </c>
      <c r="F2172" s="120" t="s">
        <v>8258</v>
      </c>
      <c r="G2172" s="120" t="s">
        <v>8259</v>
      </c>
    </row>
    <row r="2173" spans="1:7" ht="12" customHeight="1">
      <c r="A2173" s="104" t="s">
        <v>8260</v>
      </c>
      <c r="B2173" s="106" t="s">
        <v>584</v>
      </c>
      <c r="C2173" s="122">
        <v>95940</v>
      </c>
      <c r="D2173" s="105" t="s">
        <v>8261</v>
      </c>
      <c r="E2173" s="106" t="s">
        <v>595</v>
      </c>
      <c r="F2173" s="120" t="s">
        <v>8262</v>
      </c>
      <c r="G2173" s="120" t="s">
        <v>8263</v>
      </c>
    </row>
    <row r="2174" spans="1:7" ht="12" customHeight="1">
      <c r="A2174" s="104" t="s">
        <v>8264</v>
      </c>
      <c r="B2174" s="106" t="s">
        <v>584</v>
      </c>
      <c r="C2174" s="122">
        <v>95941</v>
      </c>
      <c r="D2174" s="105" t="s">
        <v>8265</v>
      </c>
      <c r="E2174" s="106" t="s">
        <v>595</v>
      </c>
      <c r="F2174" s="120" t="s">
        <v>8266</v>
      </c>
      <c r="G2174" s="120" t="s">
        <v>8267</v>
      </c>
    </row>
    <row r="2175" spans="1:7" ht="12" customHeight="1">
      <c r="A2175" s="104" t="s">
        <v>8268</v>
      </c>
      <c r="B2175" s="106" t="s">
        <v>584</v>
      </c>
      <c r="C2175" s="122">
        <v>95942</v>
      </c>
      <c r="D2175" s="105" t="s">
        <v>8269</v>
      </c>
      <c r="E2175" s="106" t="s">
        <v>595</v>
      </c>
      <c r="F2175" s="120" t="s">
        <v>8270</v>
      </c>
      <c r="G2175" s="120" t="s">
        <v>8271</v>
      </c>
    </row>
    <row r="2176" spans="1:7" ht="12" customHeight="1">
      <c r="A2176" s="104" t="s">
        <v>8272</v>
      </c>
      <c r="B2176" s="106" t="s">
        <v>584</v>
      </c>
      <c r="C2176" s="122">
        <v>96252</v>
      </c>
      <c r="D2176" s="105" t="s">
        <v>8273</v>
      </c>
      <c r="E2176" s="106" t="s">
        <v>595</v>
      </c>
      <c r="F2176" s="120" t="s">
        <v>8274</v>
      </c>
      <c r="G2176" s="120" t="s">
        <v>8275</v>
      </c>
    </row>
    <row r="2177" spans="1:7" ht="12" customHeight="1">
      <c r="A2177" s="104" t="s">
        <v>8276</v>
      </c>
      <c r="B2177" s="106" t="s">
        <v>584</v>
      </c>
      <c r="C2177" s="122">
        <v>96257</v>
      </c>
      <c r="D2177" s="105" t="s">
        <v>8277</v>
      </c>
      <c r="E2177" s="106" t="s">
        <v>595</v>
      </c>
      <c r="F2177" s="120" t="s">
        <v>8278</v>
      </c>
      <c r="G2177" s="120" t="s">
        <v>8279</v>
      </c>
    </row>
    <row r="2178" spans="1:7" ht="12" customHeight="1">
      <c r="A2178" s="104" t="s">
        <v>8280</v>
      </c>
      <c r="B2178" s="106" t="s">
        <v>584</v>
      </c>
      <c r="C2178" s="122">
        <v>96258</v>
      </c>
      <c r="D2178" s="105" t="s">
        <v>8281</v>
      </c>
      <c r="E2178" s="106" t="s">
        <v>595</v>
      </c>
      <c r="F2178" s="120" t="s">
        <v>8282</v>
      </c>
      <c r="G2178" s="120" t="s">
        <v>8283</v>
      </c>
    </row>
    <row r="2179" spans="1:7" ht="12" customHeight="1">
      <c r="A2179" s="104" t="s">
        <v>8284</v>
      </c>
      <c r="B2179" s="106" t="s">
        <v>584</v>
      </c>
      <c r="C2179" s="122">
        <v>96259</v>
      </c>
      <c r="D2179" s="105" t="s">
        <v>8285</v>
      </c>
      <c r="E2179" s="106" t="s">
        <v>595</v>
      </c>
      <c r="F2179" s="120" t="s">
        <v>8286</v>
      </c>
      <c r="G2179" s="120" t="s">
        <v>8287</v>
      </c>
    </row>
    <row r="2180" spans="1:7" ht="12" customHeight="1">
      <c r="A2180" s="104" t="s">
        <v>8288</v>
      </c>
      <c r="B2180" s="106" t="s">
        <v>584</v>
      </c>
      <c r="C2180" s="122">
        <v>96529</v>
      </c>
      <c r="D2180" s="105" t="s">
        <v>8289</v>
      </c>
      <c r="E2180" s="106" t="s">
        <v>595</v>
      </c>
      <c r="F2180" s="120" t="s">
        <v>8290</v>
      </c>
      <c r="G2180" s="120" t="s">
        <v>8291</v>
      </c>
    </row>
    <row r="2181" spans="1:7" ht="12" customHeight="1">
      <c r="A2181" s="104" t="s">
        <v>8292</v>
      </c>
      <c r="B2181" s="106" t="s">
        <v>584</v>
      </c>
      <c r="C2181" s="122">
        <v>96530</v>
      </c>
      <c r="D2181" s="105" t="s">
        <v>8293</v>
      </c>
      <c r="E2181" s="106" t="s">
        <v>595</v>
      </c>
      <c r="F2181" s="120" t="s">
        <v>8294</v>
      </c>
      <c r="G2181" s="120" t="s">
        <v>8295</v>
      </c>
    </row>
    <row r="2182" spans="1:7" ht="12" customHeight="1">
      <c r="A2182" s="104" t="s">
        <v>8296</v>
      </c>
      <c r="B2182" s="106" t="s">
        <v>584</v>
      </c>
      <c r="C2182" s="122">
        <v>96531</v>
      </c>
      <c r="D2182" s="105" t="s">
        <v>8297</v>
      </c>
      <c r="E2182" s="106" t="s">
        <v>595</v>
      </c>
      <c r="F2182" s="120" t="s">
        <v>8298</v>
      </c>
      <c r="G2182" s="120" t="s">
        <v>8299</v>
      </c>
    </row>
    <row r="2183" spans="1:7" ht="12" customHeight="1">
      <c r="A2183" s="104" t="s">
        <v>8300</v>
      </c>
      <c r="B2183" s="106" t="s">
        <v>584</v>
      </c>
      <c r="C2183" s="122">
        <v>96532</v>
      </c>
      <c r="D2183" s="105" t="s">
        <v>8301</v>
      </c>
      <c r="E2183" s="106" t="s">
        <v>595</v>
      </c>
      <c r="F2183" s="120" t="s">
        <v>1670</v>
      </c>
      <c r="G2183" s="120" t="s">
        <v>8302</v>
      </c>
    </row>
    <row r="2184" spans="1:7" ht="12" customHeight="1">
      <c r="A2184" s="104" t="s">
        <v>8303</v>
      </c>
      <c r="B2184" s="106" t="s">
        <v>584</v>
      </c>
      <c r="C2184" s="122">
        <v>96533</v>
      </c>
      <c r="D2184" s="105" t="s">
        <v>8304</v>
      </c>
      <c r="E2184" s="106" t="s">
        <v>595</v>
      </c>
      <c r="F2184" s="120" t="s">
        <v>8305</v>
      </c>
      <c r="G2184" s="120" t="s">
        <v>8306</v>
      </c>
    </row>
    <row r="2185" spans="1:7" ht="12" customHeight="1">
      <c r="A2185" s="104" t="s">
        <v>8307</v>
      </c>
      <c r="B2185" s="106" t="s">
        <v>584</v>
      </c>
      <c r="C2185" s="122">
        <v>96534</v>
      </c>
      <c r="D2185" s="105" t="s">
        <v>8308</v>
      </c>
      <c r="E2185" s="106" t="s">
        <v>595</v>
      </c>
      <c r="F2185" s="120" t="s">
        <v>8309</v>
      </c>
      <c r="G2185" s="120" t="s">
        <v>8310</v>
      </c>
    </row>
    <row r="2186" spans="1:7" ht="12" customHeight="1">
      <c r="A2186" s="104" t="s">
        <v>8311</v>
      </c>
      <c r="B2186" s="106" t="s">
        <v>584</v>
      </c>
      <c r="C2186" s="122">
        <v>96535</v>
      </c>
      <c r="D2186" s="105" t="s">
        <v>8312</v>
      </c>
      <c r="E2186" s="106" t="s">
        <v>595</v>
      </c>
      <c r="F2186" s="120" t="s">
        <v>8313</v>
      </c>
      <c r="G2186" s="120" t="s">
        <v>1073</v>
      </c>
    </row>
    <row r="2187" spans="1:7" ht="12" customHeight="1">
      <c r="A2187" s="104" t="s">
        <v>8314</v>
      </c>
      <c r="B2187" s="106" t="s">
        <v>584</v>
      </c>
      <c r="C2187" s="122">
        <v>96536</v>
      </c>
      <c r="D2187" s="105" t="s">
        <v>8315</v>
      </c>
      <c r="E2187" s="106" t="s">
        <v>595</v>
      </c>
      <c r="F2187" s="120" t="s">
        <v>8316</v>
      </c>
      <c r="G2187" s="120" t="s">
        <v>8317</v>
      </c>
    </row>
    <row r="2188" spans="1:7" ht="12" customHeight="1">
      <c r="A2188" s="104" t="s">
        <v>8318</v>
      </c>
      <c r="B2188" s="106" t="s">
        <v>584</v>
      </c>
      <c r="C2188" s="122">
        <v>96537</v>
      </c>
      <c r="D2188" s="105" t="s">
        <v>8319</v>
      </c>
      <c r="E2188" s="106" t="s">
        <v>595</v>
      </c>
      <c r="F2188" s="120" t="s">
        <v>8320</v>
      </c>
      <c r="G2188" s="120" t="s">
        <v>8321</v>
      </c>
    </row>
    <row r="2189" spans="1:7" ht="12" customHeight="1">
      <c r="A2189" s="104" t="s">
        <v>8322</v>
      </c>
      <c r="B2189" s="106" t="s">
        <v>584</v>
      </c>
      <c r="C2189" s="122">
        <v>96538</v>
      </c>
      <c r="D2189" s="105" t="s">
        <v>8323</v>
      </c>
      <c r="E2189" s="106" t="s">
        <v>595</v>
      </c>
      <c r="F2189" s="120" t="s">
        <v>8324</v>
      </c>
      <c r="G2189" s="120" t="s">
        <v>8325</v>
      </c>
    </row>
    <row r="2190" spans="1:7" ht="12" customHeight="1">
      <c r="A2190" s="104" t="s">
        <v>8326</v>
      </c>
      <c r="B2190" s="106" t="s">
        <v>584</v>
      </c>
      <c r="C2190" s="122">
        <v>96539</v>
      </c>
      <c r="D2190" s="105" t="s">
        <v>8327</v>
      </c>
      <c r="E2190" s="106" t="s">
        <v>595</v>
      </c>
      <c r="F2190" s="120" t="s">
        <v>8328</v>
      </c>
      <c r="G2190" s="120" t="s">
        <v>7364</v>
      </c>
    </row>
    <row r="2191" spans="1:7" ht="12" customHeight="1">
      <c r="A2191" s="104" t="s">
        <v>8329</v>
      </c>
      <c r="B2191" s="106" t="s">
        <v>584</v>
      </c>
      <c r="C2191" s="122">
        <v>96540</v>
      </c>
      <c r="D2191" s="105" t="s">
        <v>8330</v>
      </c>
      <c r="E2191" s="106" t="s">
        <v>595</v>
      </c>
      <c r="F2191" s="120" t="s">
        <v>8331</v>
      </c>
      <c r="G2191" s="120" t="s">
        <v>4247</v>
      </c>
    </row>
    <row r="2192" spans="1:7" ht="12" customHeight="1">
      <c r="A2192" s="104" t="s">
        <v>8332</v>
      </c>
      <c r="B2192" s="106" t="s">
        <v>584</v>
      </c>
      <c r="C2192" s="122">
        <v>96541</v>
      </c>
      <c r="D2192" s="105" t="s">
        <v>8333</v>
      </c>
      <c r="E2192" s="106" t="s">
        <v>595</v>
      </c>
      <c r="F2192" s="120" t="s">
        <v>8334</v>
      </c>
      <c r="G2192" s="120" t="s">
        <v>8335</v>
      </c>
    </row>
    <row r="2193" spans="1:7" ht="12" customHeight="1">
      <c r="A2193" s="104" t="s">
        <v>8336</v>
      </c>
      <c r="B2193" s="106" t="s">
        <v>584</v>
      </c>
      <c r="C2193" s="122">
        <v>96542</v>
      </c>
      <c r="D2193" s="105" t="s">
        <v>8337</v>
      </c>
      <c r="E2193" s="106" t="s">
        <v>595</v>
      </c>
      <c r="F2193" s="120" t="s">
        <v>8338</v>
      </c>
      <c r="G2193" s="120" t="s">
        <v>8339</v>
      </c>
    </row>
    <row r="2194" spans="1:7" ht="12" customHeight="1">
      <c r="A2194" s="104" t="s">
        <v>8340</v>
      </c>
      <c r="B2194" s="106" t="s">
        <v>584</v>
      </c>
      <c r="C2194" s="122">
        <v>96543</v>
      </c>
      <c r="D2194" s="105" t="s">
        <v>8341</v>
      </c>
      <c r="E2194" s="106" t="s">
        <v>634</v>
      </c>
      <c r="F2194" s="120" t="s">
        <v>7607</v>
      </c>
      <c r="G2194" s="120" t="s">
        <v>1453</v>
      </c>
    </row>
    <row r="2195" spans="1:7" ht="12" customHeight="1">
      <c r="A2195" s="104" t="s">
        <v>8342</v>
      </c>
      <c r="B2195" s="106" t="s">
        <v>584</v>
      </c>
      <c r="C2195" s="122">
        <v>97747</v>
      </c>
      <c r="D2195" s="105" t="s">
        <v>8343</v>
      </c>
      <c r="E2195" s="106" t="s">
        <v>595</v>
      </c>
      <c r="F2195" s="120" t="s">
        <v>8344</v>
      </c>
      <c r="G2195" s="120" t="s">
        <v>8345</v>
      </c>
    </row>
    <row r="2196" spans="1:7" ht="12" customHeight="1">
      <c r="A2196" s="104" t="s">
        <v>8346</v>
      </c>
      <c r="B2196" s="106" t="s">
        <v>584</v>
      </c>
      <c r="C2196" s="106" t="s">
        <v>8347</v>
      </c>
      <c r="D2196" s="105" t="s">
        <v>8348</v>
      </c>
      <c r="E2196" s="106" t="s">
        <v>1144</v>
      </c>
      <c r="F2196" s="120" t="s">
        <v>8349</v>
      </c>
      <c r="G2196" s="120" t="s">
        <v>8350</v>
      </c>
    </row>
    <row r="2197" spans="1:7" ht="12" customHeight="1">
      <c r="A2197" s="104" t="s">
        <v>8351</v>
      </c>
      <c r="B2197" s="106" t="s">
        <v>584</v>
      </c>
      <c r="C2197" s="106" t="s">
        <v>8352</v>
      </c>
      <c r="D2197" s="105" t="s">
        <v>8353</v>
      </c>
      <c r="E2197" s="106" t="s">
        <v>1144</v>
      </c>
      <c r="F2197" s="120" t="s">
        <v>8354</v>
      </c>
      <c r="G2197" s="120" t="s">
        <v>8355</v>
      </c>
    </row>
    <row r="2198" spans="1:7" ht="12" customHeight="1">
      <c r="A2198" s="104" t="s">
        <v>8356</v>
      </c>
      <c r="B2198" s="106" t="s">
        <v>584</v>
      </c>
      <c r="C2198" s="122">
        <v>85662</v>
      </c>
      <c r="D2198" s="105" t="s">
        <v>8357</v>
      </c>
      <c r="E2198" s="106" t="s">
        <v>595</v>
      </c>
      <c r="F2198" s="120" t="s">
        <v>6335</v>
      </c>
      <c r="G2198" s="120" t="s">
        <v>8358</v>
      </c>
    </row>
    <row r="2199" spans="1:7" ht="12" customHeight="1">
      <c r="A2199" s="104" t="s">
        <v>8359</v>
      </c>
      <c r="B2199" s="106" t="s">
        <v>584</v>
      </c>
      <c r="C2199" s="122">
        <v>89996</v>
      </c>
      <c r="D2199" s="105" t="s">
        <v>8360</v>
      </c>
      <c r="E2199" s="106" t="s">
        <v>634</v>
      </c>
      <c r="F2199" s="120" t="s">
        <v>828</v>
      </c>
      <c r="G2199" s="120" t="s">
        <v>8361</v>
      </c>
    </row>
    <row r="2200" spans="1:7" ht="12" customHeight="1">
      <c r="A2200" s="104" t="s">
        <v>8362</v>
      </c>
      <c r="B2200" s="106" t="s">
        <v>584</v>
      </c>
      <c r="C2200" s="122">
        <v>89997</v>
      </c>
      <c r="D2200" s="105" t="s">
        <v>8363</v>
      </c>
      <c r="E2200" s="106" t="s">
        <v>634</v>
      </c>
      <c r="F2200" s="120" t="s">
        <v>1221</v>
      </c>
      <c r="G2200" s="120" t="s">
        <v>2263</v>
      </c>
    </row>
    <row r="2201" spans="1:7" ht="12" customHeight="1">
      <c r="A2201" s="104" t="s">
        <v>8364</v>
      </c>
      <c r="B2201" s="106" t="s">
        <v>584</v>
      </c>
      <c r="C2201" s="122">
        <v>89998</v>
      </c>
      <c r="D2201" s="105" t="s">
        <v>8365</v>
      </c>
      <c r="E2201" s="106" t="s">
        <v>634</v>
      </c>
      <c r="F2201" s="120" t="s">
        <v>8366</v>
      </c>
      <c r="G2201" s="120" t="s">
        <v>8367</v>
      </c>
    </row>
    <row r="2202" spans="1:7" ht="12" customHeight="1">
      <c r="A2202" s="104" t="s">
        <v>8368</v>
      </c>
      <c r="B2202" s="106" t="s">
        <v>584</v>
      </c>
      <c r="C2202" s="122">
        <v>89999</v>
      </c>
      <c r="D2202" s="105" t="s">
        <v>8369</v>
      </c>
      <c r="E2202" s="106" t="s">
        <v>634</v>
      </c>
      <c r="F2202" s="120" t="s">
        <v>8370</v>
      </c>
      <c r="G2202" s="120" t="s">
        <v>8371</v>
      </c>
    </row>
    <row r="2203" spans="1:7" ht="12" customHeight="1">
      <c r="A2203" s="104" t="s">
        <v>8372</v>
      </c>
      <c r="B2203" s="106" t="s">
        <v>584</v>
      </c>
      <c r="C2203" s="122">
        <v>90000</v>
      </c>
      <c r="D2203" s="105" t="s">
        <v>8373</v>
      </c>
      <c r="E2203" s="106" t="s">
        <v>634</v>
      </c>
      <c r="F2203" s="120" t="s">
        <v>8374</v>
      </c>
      <c r="G2203" s="120" t="s">
        <v>8375</v>
      </c>
    </row>
    <row r="2204" spans="1:7" ht="12" customHeight="1">
      <c r="A2204" s="104" t="s">
        <v>8376</v>
      </c>
      <c r="B2204" s="106" t="s">
        <v>584</v>
      </c>
      <c r="C2204" s="122">
        <v>91593</v>
      </c>
      <c r="D2204" s="105" t="s">
        <v>8377</v>
      </c>
      <c r="E2204" s="106" t="s">
        <v>634</v>
      </c>
      <c r="F2204" s="120" t="s">
        <v>8378</v>
      </c>
      <c r="G2204" s="120" t="s">
        <v>8379</v>
      </c>
    </row>
    <row r="2205" spans="1:7" ht="12" customHeight="1">
      <c r="A2205" s="104" t="s">
        <v>8380</v>
      </c>
      <c r="B2205" s="106" t="s">
        <v>584</v>
      </c>
      <c r="C2205" s="122">
        <v>91594</v>
      </c>
      <c r="D2205" s="105" t="s">
        <v>8381</v>
      </c>
      <c r="E2205" s="106" t="s">
        <v>634</v>
      </c>
      <c r="F2205" s="120" t="s">
        <v>8382</v>
      </c>
      <c r="G2205" s="120" t="s">
        <v>8383</v>
      </c>
    </row>
    <row r="2206" spans="1:7" ht="12" customHeight="1">
      <c r="A2206" s="104" t="s">
        <v>8384</v>
      </c>
      <c r="B2206" s="106" t="s">
        <v>584</v>
      </c>
      <c r="C2206" s="122">
        <v>91595</v>
      </c>
      <c r="D2206" s="105" t="s">
        <v>8385</v>
      </c>
      <c r="E2206" s="106" t="s">
        <v>634</v>
      </c>
      <c r="F2206" s="120" t="s">
        <v>8386</v>
      </c>
      <c r="G2206" s="120" t="s">
        <v>8387</v>
      </c>
    </row>
    <row r="2207" spans="1:7" ht="12" customHeight="1">
      <c r="A2207" s="104" t="s">
        <v>8388</v>
      </c>
      <c r="B2207" s="106" t="s">
        <v>584</v>
      </c>
      <c r="C2207" s="122">
        <v>91596</v>
      </c>
      <c r="D2207" s="105" t="s">
        <v>8389</v>
      </c>
      <c r="E2207" s="106" t="s">
        <v>634</v>
      </c>
      <c r="F2207" s="120" t="s">
        <v>8390</v>
      </c>
      <c r="G2207" s="120" t="s">
        <v>8391</v>
      </c>
    </row>
    <row r="2208" spans="1:7" ht="12" customHeight="1">
      <c r="A2208" s="104" t="s">
        <v>8392</v>
      </c>
      <c r="B2208" s="106" t="s">
        <v>584</v>
      </c>
      <c r="C2208" s="122">
        <v>91597</v>
      </c>
      <c r="D2208" s="105" t="s">
        <v>8393</v>
      </c>
      <c r="E2208" s="106" t="s">
        <v>634</v>
      </c>
      <c r="F2208" s="120" t="s">
        <v>8394</v>
      </c>
      <c r="G2208" s="120" t="s">
        <v>8395</v>
      </c>
    </row>
    <row r="2209" spans="1:7" ht="12" customHeight="1">
      <c r="A2209" s="104" t="s">
        <v>8396</v>
      </c>
      <c r="B2209" s="106" t="s">
        <v>584</v>
      </c>
      <c r="C2209" s="122">
        <v>91598</v>
      </c>
      <c r="D2209" s="105" t="s">
        <v>8397</v>
      </c>
      <c r="E2209" s="106" t="s">
        <v>634</v>
      </c>
      <c r="F2209" s="120" t="s">
        <v>8378</v>
      </c>
      <c r="G2209" s="120" t="s">
        <v>833</v>
      </c>
    </row>
    <row r="2210" spans="1:7" ht="12" customHeight="1">
      <c r="A2210" s="104" t="s">
        <v>8398</v>
      </c>
      <c r="B2210" s="106" t="s">
        <v>584</v>
      </c>
      <c r="C2210" s="122">
        <v>91599</v>
      </c>
      <c r="D2210" s="105" t="s">
        <v>8399</v>
      </c>
      <c r="E2210" s="106" t="s">
        <v>634</v>
      </c>
      <c r="F2210" s="120" t="s">
        <v>8400</v>
      </c>
      <c r="G2210" s="120" t="s">
        <v>8401</v>
      </c>
    </row>
    <row r="2211" spans="1:7" ht="12" customHeight="1">
      <c r="A2211" s="104" t="s">
        <v>8402</v>
      </c>
      <c r="B2211" s="106" t="s">
        <v>584</v>
      </c>
      <c r="C2211" s="122">
        <v>91600</v>
      </c>
      <c r="D2211" s="105" t="s">
        <v>8403</v>
      </c>
      <c r="E2211" s="106" t="s">
        <v>634</v>
      </c>
      <c r="F2211" s="120" t="s">
        <v>8404</v>
      </c>
      <c r="G2211" s="120" t="s">
        <v>3817</v>
      </c>
    </row>
    <row r="2212" spans="1:7" ht="12" customHeight="1">
      <c r="A2212" s="104" t="s">
        <v>8405</v>
      </c>
      <c r="B2212" s="106" t="s">
        <v>584</v>
      </c>
      <c r="C2212" s="122">
        <v>91601</v>
      </c>
      <c r="D2212" s="105" t="s">
        <v>8406</v>
      </c>
      <c r="E2212" s="106" t="s">
        <v>634</v>
      </c>
      <c r="F2212" s="120" t="s">
        <v>8407</v>
      </c>
      <c r="G2212" s="120" t="s">
        <v>8408</v>
      </c>
    </row>
    <row r="2213" spans="1:7" ht="12" customHeight="1">
      <c r="A2213" s="104" t="s">
        <v>8409</v>
      </c>
      <c r="B2213" s="106" t="s">
        <v>584</v>
      </c>
      <c r="C2213" s="122">
        <v>91602</v>
      </c>
      <c r="D2213" s="105" t="s">
        <v>8410</v>
      </c>
      <c r="E2213" s="106" t="s">
        <v>634</v>
      </c>
      <c r="F2213" s="120" t="s">
        <v>8411</v>
      </c>
      <c r="G2213" s="120" t="s">
        <v>4121</v>
      </c>
    </row>
    <row r="2214" spans="1:7" ht="12" customHeight="1">
      <c r="A2214" s="104" t="s">
        <v>8412</v>
      </c>
      <c r="B2214" s="106" t="s">
        <v>584</v>
      </c>
      <c r="C2214" s="122">
        <v>91603</v>
      </c>
      <c r="D2214" s="105" t="s">
        <v>8413</v>
      </c>
      <c r="E2214" s="106" t="s">
        <v>634</v>
      </c>
      <c r="F2214" s="120" t="s">
        <v>1422</v>
      </c>
      <c r="G2214" s="120" t="s">
        <v>8414</v>
      </c>
    </row>
    <row r="2215" spans="1:7" ht="12" customHeight="1">
      <c r="A2215" s="104" t="s">
        <v>8415</v>
      </c>
      <c r="B2215" s="106" t="s">
        <v>584</v>
      </c>
      <c r="C2215" s="122">
        <v>92759</v>
      </c>
      <c r="D2215" s="105" t="s">
        <v>8416</v>
      </c>
      <c r="E2215" s="106" t="s">
        <v>634</v>
      </c>
      <c r="F2215" s="120" t="s">
        <v>1755</v>
      </c>
      <c r="G2215" s="120" t="s">
        <v>8417</v>
      </c>
    </row>
    <row r="2216" spans="1:7" ht="12" customHeight="1">
      <c r="A2216" s="104" t="s">
        <v>8418</v>
      </c>
      <c r="B2216" s="106" t="s">
        <v>584</v>
      </c>
      <c r="C2216" s="122">
        <v>92760</v>
      </c>
      <c r="D2216" s="105" t="s">
        <v>8419</v>
      </c>
      <c r="E2216" s="106" t="s">
        <v>634</v>
      </c>
      <c r="F2216" s="120" t="s">
        <v>8420</v>
      </c>
      <c r="G2216" s="120" t="s">
        <v>8421</v>
      </c>
    </row>
    <row r="2217" spans="1:7" ht="12" customHeight="1">
      <c r="A2217" s="104" t="s">
        <v>8422</v>
      </c>
      <c r="B2217" s="106" t="s">
        <v>584</v>
      </c>
      <c r="C2217" s="122">
        <v>92761</v>
      </c>
      <c r="D2217" s="105" t="s">
        <v>8423</v>
      </c>
      <c r="E2217" s="106" t="s">
        <v>634</v>
      </c>
      <c r="F2217" s="120" t="s">
        <v>8424</v>
      </c>
      <c r="G2217" s="120" t="s">
        <v>8425</v>
      </c>
    </row>
    <row r="2218" spans="1:7" ht="12" customHeight="1">
      <c r="A2218" s="104" t="s">
        <v>8426</v>
      </c>
      <c r="B2218" s="106" t="s">
        <v>584</v>
      </c>
      <c r="C2218" s="122">
        <v>92762</v>
      </c>
      <c r="D2218" s="105" t="s">
        <v>8427</v>
      </c>
      <c r="E2218" s="106" t="s">
        <v>634</v>
      </c>
      <c r="F2218" s="120" t="s">
        <v>8428</v>
      </c>
      <c r="G2218" s="120" t="s">
        <v>7494</v>
      </c>
    </row>
    <row r="2219" spans="1:7" ht="12" customHeight="1">
      <c r="A2219" s="104" t="s">
        <v>8429</v>
      </c>
      <c r="B2219" s="106" t="s">
        <v>584</v>
      </c>
      <c r="C2219" s="122">
        <v>92763</v>
      </c>
      <c r="D2219" s="105" t="s">
        <v>8430</v>
      </c>
      <c r="E2219" s="106" t="s">
        <v>634</v>
      </c>
      <c r="F2219" s="120" t="s">
        <v>8431</v>
      </c>
      <c r="G2219" s="120" t="s">
        <v>824</v>
      </c>
    </row>
    <row r="2220" spans="1:7" ht="12" customHeight="1">
      <c r="A2220" s="104" t="s">
        <v>8432</v>
      </c>
      <c r="B2220" s="106" t="s">
        <v>584</v>
      </c>
      <c r="C2220" s="122">
        <v>92764</v>
      </c>
      <c r="D2220" s="105" t="s">
        <v>8433</v>
      </c>
      <c r="E2220" s="106" t="s">
        <v>634</v>
      </c>
      <c r="F2220" s="120" t="s">
        <v>2982</v>
      </c>
      <c r="G2220" s="120" t="s">
        <v>8434</v>
      </c>
    </row>
    <row r="2221" spans="1:7" ht="12" customHeight="1">
      <c r="A2221" s="104" t="s">
        <v>8435</v>
      </c>
      <c r="B2221" s="106" t="s">
        <v>584</v>
      </c>
      <c r="C2221" s="122">
        <v>92765</v>
      </c>
      <c r="D2221" s="105" t="s">
        <v>8436</v>
      </c>
      <c r="E2221" s="106" t="s">
        <v>634</v>
      </c>
      <c r="F2221" s="120" t="s">
        <v>2202</v>
      </c>
      <c r="G2221" s="120" t="s">
        <v>8437</v>
      </c>
    </row>
    <row r="2222" spans="1:7" ht="12" customHeight="1">
      <c r="A2222" s="104" t="s">
        <v>8438</v>
      </c>
      <c r="B2222" s="106" t="s">
        <v>584</v>
      </c>
      <c r="C2222" s="122">
        <v>92766</v>
      </c>
      <c r="D2222" s="105" t="s">
        <v>8439</v>
      </c>
      <c r="E2222" s="106" t="s">
        <v>634</v>
      </c>
      <c r="F2222" s="120" t="s">
        <v>1421</v>
      </c>
      <c r="G2222" s="120" t="s">
        <v>900</v>
      </c>
    </row>
    <row r="2223" spans="1:7" ht="12" customHeight="1">
      <c r="A2223" s="104" t="s">
        <v>8440</v>
      </c>
      <c r="B2223" s="106" t="s">
        <v>584</v>
      </c>
      <c r="C2223" s="122">
        <v>92767</v>
      </c>
      <c r="D2223" s="105" t="s">
        <v>8441</v>
      </c>
      <c r="E2223" s="106" t="s">
        <v>634</v>
      </c>
      <c r="F2223" s="120" t="s">
        <v>8442</v>
      </c>
      <c r="G2223" s="120" t="s">
        <v>8443</v>
      </c>
    </row>
    <row r="2224" spans="1:7" ht="12" customHeight="1">
      <c r="A2224" s="104" t="s">
        <v>8444</v>
      </c>
      <c r="B2224" s="106" t="s">
        <v>584</v>
      </c>
      <c r="C2224" s="122">
        <v>92768</v>
      </c>
      <c r="D2224" s="105" t="s">
        <v>8445</v>
      </c>
      <c r="E2224" s="106" t="s">
        <v>634</v>
      </c>
      <c r="F2224" s="120" t="s">
        <v>3686</v>
      </c>
      <c r="G2224" s="120" t="s">
        <v>8390</v>
      </c>
    </row>
    <row r="2225" spans="1:7" ht="12" customHeight="1">
      <c r="A2225" s="104" t="s">
        <v>8446</v>
      </c>
      <c r="B2225" s="106" t="s">
        <v>584</v>
      </c>
      <c r="C2225" s="122">
        <v>92769</v>
      </c>
      <c r="D2225" s="105" t="s">
        <v>8447</v>
      </c>
      <c r="E2225" s="106" t="s">
        <v>634</v>
      </c>
      <c r="F2225" s="120" t="s">
        <v>8448</v>
      </c>
      <c r="G2225" s="120" t="s">
        <v>8449</v>
      </c>
    </row>
    <row r="2226" spans="1:7" ht="12" customHeight="1">
      <c r="A2226" s="104" t="s">
        <v>8450</v>
      </c>
      <c r="B2226" s="106" t="s">
        <v>584</v>
      </c>
      <c r="C2226" s="122">
        <v>92770</v>
      </c>
      <c r="D2226" s="105" t="s">
        <v>8451</v>
      </c>
      <c r="E2226" s="106" t="s">
        <v>634</v>
      </c>
      <c r="F2226" s="120" t="s">
        <v>8375</v>
      </c>
      <c r="G2226" s="120" t="s">
        <v>8452</v>
      </c>
    </row>
    <row r="2227" spans="1:7" ht="12" customHeight="1">
      <c r="A2227" s="104" t="s">
        <v>8453</v>
      </c>
      <c r="B2227" s="106" t="s">
        <v>584</v>
      </c>
      <c r="C2227" s="122">
        <v>92771</v>
      </c>
      <c r="D2227" s="105" t="s">
        <v>8454</v>
      </c>
      <c r="E2227" s="106" t="s">
        <v>634</v>
      </c>
      <c r="F2227" s="120" t="s">
        <v>8455</v>
      </c>
      <c r="G2227" s="120" t="s">
        <v>8456</v>
      </c>
    </row>
    <row r="2228" spans="1:7" ht="12" customHeight="1">
      <c r="A2228" s="104" t="s">
        <v>8457</v>
      </c>
      <c r="B2228" s="106" t="s">
        <v>584</v>
      </c>
      <c r="C2228" s="122">
        <v>92772</v>
      </c>
      <c r="D2228" s="105" t="s">
        <v>8458</v>
      </c>
      <c r="E2228" s="106" t="s">
        <v>634</v>
      </c>
      <c r="F2228" s="120" t="s">
        <v>2982</v>
      </c>
      <c r="G2228" s="120" t="s">
        <v>8434</v>
      </c>
    </row>
    <row r="2229" spans="1:7" ht="12" customHeight="1">
      <c r="A2229" s="104" t="s">
        <v>8459</v>
      </c>
      <c r="B2229" s="106" t="s">
        <v>584</v>
      </c>
      <c r="C2229" s="122">
        <v>92773</v>
      </c>
      <c r="D2229" s="105" t="s">
        <v>8460</v>
      </c>
      <c r="E2229" s="106" t="s">
        <v>634</v>
      </c>
      <c r="F2229" s="120" t="s">
        <v>5029</v>
      </c>
      <c r="G2229" s="120" t="s">
        <v>3461</v>
      </c>
    </row>
    <row r="2230" spans="1:7" ht="12" customHeight="1">
      <c r="A2230" s="104" t="s">
        <v>8461</v>
      </c>
      <c r="B2230" s="106" t="s">
        <v>584</v>
      </c>
      <c r="C2230" s="122">
        <v>92774</v>
      </c>
      <c r="D2230" s="105" t="s">
        <v>8462</v>
      </c>
      <c r="E2230" s="106" t="s">
        <v>634</v>
      </c>
      <c r="F2230" s="120" t="s">
        <v>3987</v>
      </c>
      <c r="G2230" s="120" t="s">
        <v>4523</v>
      </c>
    </row>
    <row r="2231" spans="1:7" ht="12" customHeight="1">
      <c r="A2231" s="104" t="s">
        <v>8463</v>
      </c>
      <c r="B2231" s="106" t="s">
        <v>584</v>
      </c>
      <c r="C2231" s="122">
        <v>92775</v>
      </c>
      <c r="D2231" s="105" t="s">
        <v>8464</v>
      </c>
      <c r="E2231" s="106" t="s">
        <v>634</v>
      </c>
      <c r="F2231" s="120" t="s">
        <v>8465</v>
      </c>
      <c r="G2231" s="120" t="s">
        <v>8466</v>
      </c>
    </row>
    <row r="2232" spans="1:7" ht="12" customHeight="1">
      <c r="A2232" s="104" t="s">
        <v>8467</v>
      </c>
      <c r="B2232" s="106" t="s">
        <v>584</v>
      </c>
      <c r="C2232" s="122">
        <v>92776</v>
      </c>
      <c r="D2232" s="105" t="s">
        <v>8468</v>
      </c>
      <c r="E2232" s="106" t="s">
        <v>634</v>
      </c>
      <c r="F2232" s="120" t="s">
        <v>8417</v>
      </c>
      <c r="G2232" s="120" t="s">
        <v>8469</v>
      </c>
    </row>
    <row r="2233" spans="1:7" ht="12" customHeight="1">
      <c r="A2233" s="104" t="s">
        <v>8470</v>
      </c>
      <c r="B2233" s="106" t="s">
        <v>584</v>
      </c>
      <c r="C2233" s="122">
        <v>92777</v>
      </c>
      <c r="D2233" s="105" t="s">
        <v>8471</v>
      </c>
      <c r="E2233" s="106" t="s">
        <v>634</v>
      </c>
      <c r="F2233" s="120" t="s">
        <v>8472</v>
      </c>
      <c r="G2233" s="120" t="s">
        <v>8473</v>
      </c>
    </row>
    <row r="2234" spans="1:7" ht="12" customHeight="1">
      <c r="A2234" s="104" t="s">
        <v>8474</v>
      </c>
      <c r="B2234" s="106" t="s">
        <v>584</v>
      </c>
      <c r="C2234" s="122">
        <v>92778</v>
      </c>
      <c r="D2234" s="105" t="s">
        <v>8475</v>
      </c>
      <c r="E2234" s="106" t="s">
        <v>634</v>
      </c>
      <c r="F2234" s="120" t="s">
        <v>8375</v>
      </c>
      <c r="G2234" s="120" t="s">
        <v>6398</v>
      </c>
    </row>
    <row r="2235" spans="1:7" ht="12" customHeight="1">
      <c r="A2235" s="104" t="s">
        <v>8476</v>
      </c>
      <c r="B2235" s="106" t="s">
        <v>584</v>
      </c>
      <c r="C2235" s="122">
        <v>92779</v>
      </c>
      <c r="D2235" s="105" t="s">
        <v>8477</v>
      </c>
      <c r="E2235" s="106" t="s">
        <v>634</v>
      </c>
      <c r="F2235" s="120" t="s">
        <v>8478</v>
      </c>
      <c r="G2235" s="120" t="s">
        <v>7494</v>
      </c>
    </row>
    <row r="2236" spans="1:7" ht="12" customHeight="1">
      <c r="A2236" s="104" t="s">
        <v>8479</v>
      </c>
      <c r="B2236" s="106" t="s">
        <v>584</v>
      </c>
      <c r="C2236" s="122">
        <v>92780</v>
      </c>
      <c r="D2236" s="105" t="s">
        <v>8480</v>
      </c>
      <c r="E2236" s="106" t="s">
        <v>634</v>
      </c>
      <c r="F2236" s="120" t="s">
        <v>1273</v>
      </c>
      <c r="G2236" s="120" t="s">
        <v>1422</v>
      </c>
    </row>
    <row r="2237" spans="1:7" ht="12" customHeight="1">
      <c r="A2237" s="104" t="s">
        <v>8481</v>
      </c>
      <c r="B2237" s="106" t="s">
        <v>584</v>
      </c>
      <c r="C2237" s="122">
        <v>92781</v>
      </c>
      <c r="D2237" s="105" t="s">
        <v>8482</v>
      </c>
      <c r="E2237" s="106" t="s">
        <v>634</v>
      </c>
      <c r="F2237" s="120" t="s">
        <v>8483</v>
      </c>
      <c r="G2237" s="120" t="s">
        <v>8484</v>
      </c>
    </row>
    <row r="2238" spans="1:7" ht="12" customHeight="1">
      <c r="A2238" s="104" t="s">
        <v>8485</v>
      </c>
      <c r="B2238" s="106" t="s">
        <v>584</v>
      </c>
      <c r="C2238" s="122">
        <v>92782</v>
      </c>
      <c r="D2238" s="105" t="s">
        <v>8486</v>
      </c>
      <c r="E2238" s="106" t="s">
        <v>634</v>
      </c>
      <c r="F2238" s="120" t="s">
        <v>8487</v>
      </c>
      <c r="G2238" s="120" t="s">
        <v>8431</v>
      </c>
    </row>
    <row r="2239" spans="1:7" ht="12" customHeight="1">
      <c r="A2239" s="104" t="s">
        <v>8488</v>
      </c>
      <c r="B2239" s="106" t="s">
        <v>584</v>
      </c>
      <c r="C2239" s="122">
        <v>92783</v>
      </c>
      <c r="D2239" s="105" t="s">
        <v>8489</v>
      </c>
      <c r="E2239" s="106" t="s">
        <v>634</v>
      </c>
      <c r="F2239" s="120" t="s">
        <v>8490</v>
      </c>
      <c r="G2239" s="120" t="s">
        <v>8491</v>
      </c>
    </row>
    <row r="2240" spans="1:7" ht="12" customHeight="1">
      <c r="A2240" s="104" t="s">
        <v>8492</v>
      </c>
      <c r="B2240" s="106" t="s">
        <v>584</v>
      </c>
      <c r="C2240" s="122">
        <v>92784</v>
      </c>
      <c r="D2240" s="105" t="s">
        <v>8493</v>
      </c>
      <c r="E2240" s="106" t="s">
        <v>634</v>
      </c>
      <c r="F2240" s="120" t="s">
        <v>8494</v>
      </c>
      <c r="G2240" s="120" t="s">
        <v>8495</v>
      </c>
    </row>
    <row r="2241" spans="1:7" ht="12" customHeight="1">
      <c r="A2241" s="104" t="s">
        <v>8496</v>
      </c>
      <c r="B2241" s="106" t="s">
        <v>584</v>
      </c>
      <c r="C2241" s="122">
        <v>92785</v>
      </c>
      <c r="D2241" s="105" t="s">
        <v>8497</v>
      </c>
      <c r="E2241" s="106" t="s">
        <v>634</v>
      </c>
      <c r="F2241" s="120" t="s">
        <v>909</v>
      </c>
      <c r="G2241" s="120" t="s">
        <v>1437</v>
      </c>
    </row>
    <row r="2242" spans="1:7" ht="12" customHeight="1">
      <c r="A2242" s="104" t="s">
        <v>8498</v>
      </c>
      <c r="B2242" s="106" t="s">
        <v>584</v>
      </c>
      <c r="C2242" s="122">
        <v>92786</v>
      </c>
      <c r="D2242" s="105" t="s">
        <v>8499</v>
      </c>
      <c r="E2242" s="106" t="s">
        <v>634</v>
      </c>
      <c r="F2242" s="120" t="s">
        <v>8500</v>
      </c>
      <c r="G2242" s="120" t="s">
        <v>8501</v>
      </c>
    </row>
    <row r="2243" spans="1:7" ht="12" customHeight="1">
      <c r="A2243" s="104" t="s">
        <v>8502</v>
      </c>
      <c r="B2243" s="106" t="s">
        <v>584</v>
      </c>
      <c r="C2243" s="122">
        <v>92787</v>
      </c>
      <c r="D2243" s="105" t="s">
        <v>8503</v>
      </c>
      <c r="E2243" s="106" t="s">
        <v>634</v>
      </c>
      <c r="F2243" s="120" t="s">
        <v>8504</v>
      </c>
      <c r="G2243" s="120" t="s">
        <v>8505</v>
      </c>
    </row>
    <row r="2244" spans="1:7" ht="12" customHeight="1">
      <c r="A2244" s="104" t="s">
        <v>8506</v>
      </c>
      <c r="B2244" s="106" t="s">
        <v>584</v>
      </c>
      <c r="C2244" s="122">
        <v>92788</v>
      </c>
      <c r="D2244" s="105" t="s">
        <v>8507</v>
      </c>
      <c r="E2244" s="106" t="s">
        <v>634</v>
      </c>
      <c r="F2244" s="120" t="s">
        <v>8395</v>
      </c>
      <c r="G2244" s="120" t="s">
        <v>8508</v>
      </c>
    </row>
    <row r="2245" spans="1:7" ht="12" customHeight="1">
      <c r="A2245" s="104" t="s">
        <v>8509</v>
      </c>
      <c r="B2245" s="106" t="s">
        <v>584</v>
      </c>
      <c r="C2245" s="122">
        <v>92789</v>
      </c>
      <c r="D2245" s="105" t="s">
        <v>8510</v>
      </c>
      <c r="E2245" s="106" t="s">
        <v>634</v>
      </c>
      <c r="F2245" s="120" t="s">
        <v>8511</v>
      </c>
      <c r="G2245" s="120" t="s">
        <v>5004</v>
      </c>
    </row>
    <row r="2246" spans="1:7" ht="12" customHeight="1">
      <c r="A2246" s="104" t="s">
        <v>8512</v>
      </c>
      <c r="B2246" s="106" t="s">
        <v>584</v>
      </c>
      <c r="C2246" s="122">
        <v>92790</v>
      </c>
      <c r="D2246" s="105" t="s">
        <v>8513</v>
      </c>
      <c r="E2246" s="106" t="s">
        <v>634</v>
      </c>
      <c r="F2246" s="120" t="s">
        <v>8514</v>
      </c>
      <c r="G2246" s="120" t="s">
        <v>3105</v>
      </c>
    </row>
    <row r="2247" spans="1:7" ht="12" customHeight="1">
      <c r="A2247" s="104" t="s">
        <v>8515</v>
      </c>
      <c r="B2247" s="106" t="s">
        <v>584</v>
      </c>
      <c r="C2247" s="122">
        <v>92791</v>
      </c>
      <c r="D2247" s="105" t="s">
        <v>8516</v>
      </c>
      <c r="E2247" s="106" t="s">
        <v>634</v>
      </c>
      <c r="F2247" s="120" t="s">
        <v>1270</v>
      </c>
      <c r="G2247" s="120" t="s">
        <v>8517</v>
      </c>
    </row>
    <row r="2248" spans="1:7" ht="12" customHeight="1">
      <c r="A2248" s="104" t="s">
        <v>8518</v>
      </c>
      <c r="B2248" s="106" t="s">
        <v>584</v>
      </c>
      <c r="C2248" s="122">
        <v>92792</v>
      </c>
      <c r="D2248" s="105" t="s">
        <v>8519</v>
      </c>
      <c r="E2248" s="106" t="s">
        <v>634</v>
      </c>
      <c r="F2248" s="120" t="s">
        <v>8520</v>
      </c>
      <c r="G2248" s="120" t="s">
        <v>8521</v>
      </c>
    </row>
    <row r="2249" spans="1:7" ht="12" customHeight="1">
      <c r="A2249" s="104" t="s">
        <v>8522</v>
      </c>
      <c r="B2249" s="106" t="s">
        <v>584</v>
      </c>
      <c r="C2249" s="122">
        <v>92793</v>
      </c>
      <c r="D2249" s="105" t="s">
        <v>8523</v>
      </c>
      <c r="E2249" s="106" t="s">
        <v>634</v>
      </c>
      <c r="F2249" s="120" t="s">
        <v>8524</v>
      </c>
      <c r="G2249" s="120" t="s">
        <v>8525</v>
      </c>
    </row>
    <row r="2250" spans="1:7" ht="12" customHeight="1">
      <c r="A2250" s="104" t="s">
        <v>8526</v>
      </c>
      <c r="B2250" s="106" t="s">
        <v>584</v>
      </c>
      <c r="C2250" s="122">
        <v>92794</v>
      </c>
      <c r="D2250" s="105" t="s">
        <v>8527</v>
      </c>
      <c r="E2250" s="106" t="s">
        <v>634</v>
      </c>
      <c r="F2250" s="120" t="s">
        <v>8437</v>
      </c>
      <c r="G2250" s="120" t="s">
        <v>7488</v>
      </c>
    </row>
    <row r="2251" spans="1:7" ht="12" customHeight="1">
      <c r="A2251" s="104" t="s">
        <v>8528</v>
      </c>
      <c r="B2251" s="106" t="s">
        <v>584</v>
      </c>
      <c r="C2251" s="122">
        <v>92795</v>
      </c>
      <c r="D2251" s="105" t="s">
        <v>8529</v>
      </c>
      <c r="E2251" s="106" t="s">
        <v>634</v>
      </c>
      <c r="F2251" s="120" t="s">
        <v>8530</v>
      </c>
      <c r="G2251" s="120" t="s">
        <v>8531</v>
      </c>
    </row>
    <row r="2252" spans="1:7" ht="12" customHeight="1">
      <c r="A2252" s="104" t="s">
        <v>8532</v>
      </c>
      <c r="B2252" s="106" t="s">
        <v>584</v>
      </c>
      <c r="C2252" s="122">
        <v>92796</v>
      </c>
      <c r="D2252" s="105" t="s">
        <v>8533</v>
      </c>
      <c r="E2252" s="106" t="s">
        <v>634</v>
      </c>
      <c r="F2252" s="120" t="s">
        <v>8534</v>
      </c>
      <c r="G2252" s="120" t="s">
        <v>8535</v>
      </c>
    </row>
    <row r="2253" spans="1:7" ht="12" customHeight="1">
      <c r="A2253" s="104" t="s">
        <v>8536</v>
      </c>
      <c r="B2253" s="106" t="s">
        <v>584</v>
      </c>
      <c r="C2253" s="122">
        <v>92797</v>
      </c>
      <c r="D2253" s="105" t="s">
        <v>8537</v>
      </c>
      <c r="E2253" s="106" t="s">
        <v>634</v>
      </c>
      <c r="F2253" s="120" t="s">
        <v>3128</v>
      </c>
      <c r="G2253" s="120" t="s">
        <v>1782</v>
      </c>
    </row>
    <row r="2254" spans="1:7" ht="12" customHeight="1">
      <c r="A2254" s="104" t="s">
        <v>8538</v>
      </c>
      <c r="B2254" s="106" t="s">
        <v>584</v>
      </c>
      <c r="C2254" s="122">
        <v>92798</v>
      </c>
      <c r="D2254" s="105" t="s">
        <v>8539</v>
      </c>
      <c r="E2254" s="106" t="s">
        <v>634</v>
      </c>
      <c r="F2254" s="120" t="s">
        <v>8540</v>
      </c>
      <c r="G2254" s="120" t="s">
        <v>8540</v>
      </c>
    </row>
    <row r="2255" spans="1:7" ht="12" customHeight="1">
      <c r="A2255" s="104" t="s">
        <v>8541</v>
      </c>
      <c r="B2255" s="106" t="s">
        <v>584</v>
      </c>
      <c r="C2255" s="122">
        <v>92799</v>
      </c>
      <c r="D2255" s="105" t="s">
        <v>8542</v>
      </c>
      <c r="E2255" s="106" t="s">
        <v>634</v>
      </c>
      <c r="F2255" s="120" t="s">
        <v>1793</v>
      </c>
      <c r="G2255" s="120" t="s">
        <v>1280</v>
      </c>
    </row>
    <row r="2256" spans="1:7" ht="12" customHeight="1">
      <c r="A2256" s="104" t="s">
        <v>8543</v>
      </c>
      <c r="B2256" s="106" t="s">
        <v>584</v>
      </c>
      <c r="C2256" s="122">
        <v>92800</v>
      </c>
      <c r="D2256" s="105" t="s">
        <v>8544</v>
      </c>
      <c r="E2256" s="106" t="s">
        <v>634</v>
      </c>
      <c r="F2256" s="120" t="s">
        <v>8545</v>
      </c>
      <c r="G2256" s="120" t="s">
        <v>824</v>
      </c>
    </row>
    <row r="2257" spans="1:7" ht="12" customHeight="1">
      <c r="A2257" s="104" t="s">
        <v>8546</v>
      </c>
      <c r="B2257" s="106" t="s">
        <v>584</v>
      </c>
      <c r="C2257" s="122">
        <v>92801</v>
      </c>
      <c r="D2257" s="105" t="s">
        <v>8547</v>
      </c>
      <c r="E2257" s="106" t="s">
        <v>634</v>
      </c>
      <c r="F2257" s="120" t="s">
        <v>8548</v>
      </c>
      <c r="G2257" s="120" t="s">
        <v>3046</v>
      </c>
    </row>
    <row r="2258" spans="1:7" ht="12" customHeight="1">
      <c r="A2258" s="104" t="s">
        <v>8549</v>
      </c>
      <c r="B2258" s="106" t="s">
        <v>584</v>
      </c>
      <c r="C2258" s="122">
        <v>92802</v>
      </c>
      <c r="D2258" s="105" t="s">
        <v>8550</v>
      </c>
      <c r="E2258" s="106" t="s">
        <v>634</v>
      </c>
      <c r="F2258" s="120" t="s">
        <v>8551</v>
      </c>
      <c r="G2258" s="120" t="s">
        <v>3114</v>
      </c>
    </row>
    <row r="2259" spans="1:7" ht="12" customHeight="1">
      <c r="A2259" s="104" t="s">
        <v>8552</v>
      </c>
      <c r="B2259" s="106" t="s">
        <v>584</v>
      </c>
      <c r="C2259" s="122">
        <v>92803</v>
      </c>
      <c r="D2259" s="105" t="s">
        <v>8553</v>
      </c>
      <c r="E2259" s="106" t="s">
        <v>634</v>
      </c>
      <c r="F2259" s="120" t="s">
        <v>8554</v>
      </c>
      <c r="G2259" s="120" t="s">
        <v>897</v>
      </c>
    </row>
    <row r="2260" spans="1:7" ht="12" customHeight="1">
      <c r="A2260" s="104" t="s">
        <v>8555</v>
      </c>
      <c r="B2260" s="106" t="s">
        <v>584</v>
      </c>
      <c r="C2260" s="122">
        <v>92804</v>
      </c>
      <c r="D2260" s="105" t="s">
        <v>8556</v>
      </c>
      <c r="E2260" s="106" t="s">
        <v>634</v>
      </c>
      <c r="F2260" s="120" t="s">
        <v>3256</v>
      </c>
      <c r="G2260" s="120" t="s">
        <v>8557</v>
      </c>
    </row>
    <row r="2261" spans="1:7" ht="12" customHeight="1">
      <c r="A2261" s="104" t="s">
        <v>8558</v>
      </c>
      <c r="B2261" s="106" t="s">
        <v>584</v>
      </c>
      <c r="C2261" s="122">
        <v>92805</v>
      </c>
      <c r="D2261" s="105" t="s">
        <v>8559</v>
      </c>
      <c r="E2261" s="106" t="s">
        <v>634</v>
      </c>
      <c r="F2261" s="120" t="s">
        <v>8560</v>
      </c>
      <c r="G2261" s="120" t="s">
        <v>8561</v>
      </c>
    </row>
    <row r="2262" spans="1:7" ht="12" customHeight="1">
      <c r="A2262" s="104" t="s">
        <v>8562</v>
      </c>
      <c r="B2262" s="106" t="s">
        <v>584</v>
      </c>
      <c r="C2262" s="122">
        <v>92806</v>
      </c>
      <c r="D2262" s="105" t="s">
        <v>8563</v>
      </c>
      <c r="E2262" s="106" t="s">
        <v>634</v>
      </c>
      <c r="F2262" s="120" t="s">
        <v>1253</v>
      </c>
      <c r="G2262" s="120" t="s">
        <v>1253</v>
      </c>
    </row>
    <row r="2263" spans="1:7" ht="12" customHeight="1">
      <c r="A2263" s="104" t="s">
        <v>8564</v>
      </c>
      <c r="B2263" s="106" t="s">
        <v>584</v>
      </c>
      <c r="C2263" s="122">
        <v>92875</v>
      </c>
      <c r="D2263" s="105" t="s">
        <v>8565</v>
      </c>
      <c r="E2263" s="106" t="s">
        <v>634</v>
      </c>
      <c r="F2263" s="120" t="s">
        <v>823</v>
      </c>
      <c r="G2263" s="120" t="s">
        <v>4043</v>
      </c>
    </row>
    <row r="2264" spans="1:7" ht="12" customHeight="1">
      <c r="A2264" s="104" t="s">
        <v>8566</v>
      </c>
      <c r="B2264" s="106" t="s">
        <v>584</v>
      </c>
      <c r="C2264" s="122">
        <v>92876</v>
      </c>
      <c r="D2264" s="105" t="s">
        <v>8567</v>
      </c>
      <c r="E2264" s="106" t="s">
        <v>634</v>
      </c>
      <c r="F2264" s="120" t="s">
        <v>8568</v>
      </c>
      <c r="G2264" s="120" t="s">
        <v>8569</v>
      </c>
    </row>
    <row r="2265" spans="1:7" ht="12" customHeight="1">
      <c r="A2265" s="104" t="s">
        <v>8570</v>
      </c>
      <c r="B2265" s="106" t="s">
        <v>584</v>
      </c>
      <c r="C2265" s="122">
        <v>92877</v>
      </c>
      <c r="D2265" s="105" t="s">
        <v>8571</v>
      </c>
      <c r="E2265" s="106" t="s">
        <v>634</v>
      </c>
      <c r="F2265" s="120" t="s">
        <v>8561</v>
      </c>
      <c r="G2265" s="120" t="s">
        <v>3256</v>
      </c>
    </row>
    <row r="2266" spans="1:7" ht="12" customHeight="1">
      <c r="A2266" s="104" t="s">
        <v>8572</v>
      </c>
      <c r="B2266" s="106" t="s">
        <v>584</v>
      </c>
      <c r="C2266" s="122">
        <v>92878</v>
      </c>
      <c r="D2266" s="105" t="s">
        <v>8573</v>
      </c>
      <c r="E2266" s="106" t="s">
        <v>634</v>
      </c>
      <c r="F2266" s="120" t="s">
        <v>8574</v>
      </c>
      <c r="G2266" s="120" t="s">
        <v>8575</v>
      </c>
    </row>
    <row r="2267" spans="1:7" ht="12" customHeight="1">
      <c r="A2267" s="104" t="s">
        <v>8576</v>
      </c>
      <c r="B2267" s="106" t="s">
        <v>584</v>
      </c>
      <c r="C2267" s="122">
        <v>92879</v>
      </c>
      <c r="D2267" s="105" t="s">
        <v>8577</v>
      </c>
      <c r="E2267" s="106" t="s">
        <v>634</v>
      </c>
      <c r="F2267" s="120" t="s">
        <v>8578</v>
      </c>
      <c r="G2267" s="120" t="s">
        <v>8579</v>
      </c>
    </row>
    <row r="2268" spans="1:7" ht="12" customHeight="1">
      <c r="A2268" s="104" t="s">
        <v>8580</v>
      </c>
      <c r="B2268" s="106" t="s">
        <v>584</v>
      </c>
      <c r="C2268" s="122">
        <v>92880</v>
      </c>
      <c r="D2268" s="105" t="s">
        <v>8581</v>
      </c>
      <c r="E2268" s="106" t="s">
        <v>634</v>
      </c>
      <c r="F2268" s="120" t="s">
        <v>8575</v>
      </c>
      <c r="G2268" s="120" t="s">
        <v>8582</v>
      </c>
    </row>
    <row r="2269" spans="1:7" ht="12" customHeight="1">
      <c r="A2269" s="104" t="s">
        <v>8583</v>
      </c>
      <c r="B2269" s="106" t="s">
        <v>584</v>
      </c>
      <c r="C2269" s="122">
        <v>92881</v>
      </c>
      <c r="D2269" s="105" t="s">
        <v>8584</v>
      </c>
      <c r="E2269" s="106" t="s">
        <v>634</v>
      </c>
      <c r="F2269" s="120" t="s">
        <v>8585</v>
      </c>
      <c r="G2269" s="120" t="s">
        <v>8585</v>
      </c>
    </row>
    <row r="2270" spans="1:7" ht="12" customHeight="1">
      <c r="A2270" s="104" t="s">
        <v>8586</v>
      </c>
      <c r="B2270" s="106" t="s">
        <v>584</v>
      </c>
      <c r="C2270" s="122">
        <v>92882</v>
      </c>
      <c r="D2270" s="105" t="s">
        <v>8587</v>
      </c>
      <c r="E2270" s="106" t="s">
        <v>634</v>
      </c>
      <c r="F2270" s="120" t="s">
        <v>8588</v>
      </c>
      <c r="G2270" s="120" t="s">
        <v>8589</v>
      </c>
    </row>
    <row r="2271" spans="1:7" ht="12" customHeight="1">
      <c r="A2271" s="104" t="s">
        <v>8590</v>
      </c>
      <c r="B2271" s="106" t="s">
        <v>584</v>
      </c>
      <c r="C2271" s="122">
        <v>92883</v>
      </c>
      <c r="D2271" s="105" t="s">
        <v>8591</v>
      </c>
      <c r="E2271" s="106" t="s">
        <v>634</v>
      </c>
      <c r="F2271" s="120" t="s">
        <v>8592</v>
      </c>
      <c r="G2271" s="120" t="s">
        <v>8593</v>
      </c>
    </row>
    <row r="2272" spans="1:7" ht="12" customHeight="1">
      <c r="A2272" s="104" t="s">
        <v>8594</v>
      </c>
      <c r="B2272" s="106" t="s">
        <v>584</v>
      </c>
      <c r="C2272" s="122">
        <v>92884</v>
      </c>
      <c r="D2272" s="105" t="s">
        <v>8595</v>
      </c>
      <c r="E2272" s="106" t="s">
        <v>634</v>
      </c>
      <c r="F2272" s="120" t="s">
        <v>4213</v>
      </c>
      <c r="G2272" s="120" t="s">
        <v>8596</v>
      </c>
    </row>
    <row r="2273" spans="1:7" ht="12" customHeight="1">
      <c r="A2273" s="104" t="s">
        <v>8597</v>
      </c>
      <c r="B2273" s="106" t="s">
        <v>584</v>
      </c>
      <c r="C2273" s="122">
        <v>92885</v>
      </c>
      <c r="D2273" s="105" t="s">
        <v>8598</v>
      </c>
      <c r="E2273" s="106" t="s">
        <v>634</v>
      </c>
      <c r="F2273" s="120" t="s">
        <v>1225</v>
      </c>
      <c r="G2273" s="120" t="s">
        <v>8545</v>
      </c>
    </row>
    <row r="2274" spans="1:7" ht="12" customHeight="1">
      <c r="A2274" s="104" t="s">
        <v>8599</v>
      </c>
      <c r="B2274" s="106" t="s">
        <v>584</v>
      </c>
      <c r="C2274" s="122">
        <v>92886</v>
      </c>
      <c r="D2274" s="105" t="s">
        <v>8600</v>
      </c>
      <c r="E2274" s="106" t="s">
        <v>634</v>
      </c>
      <c r="F2274" s="120" t="s">
        <v>8601</v>
      </c>
      <c r="G2274" s="120" t="s">
        <v>2263</v>
      </c>
    </row>
    <row r="2275" spans="1:7" ht="12" customHeight="1">
      <c r="A2275" s="104" t="s">
        <v>8602</v>
      </c>
      <c r="B2275" s="106" t="s">
        <v>584</v>
      </c>
      <c r="C2275" s="122">
        <v>92887</v>
      </c>
      <c r="D2275" s="105" t="s">
        <v>8603</v>
      </c>
      <c r="E2275" s="106" t="s">
        <v>634</v>
      </c>
      <c r="F2275" s="120" t="s">
        <v>5029</v>
      </c>
      <c r="G2275" s="120" t="s">
        <v>3461</v>
      </c>
    </row>
    <row r="2276" spans="1:7" ht="12" customHeight="1">
      <c r="A2276" s="104" t="s">
        <v>8604</v>
      </c>
      <c r="B2276" s="106" t="s">
        <v>584</v>
      </c>
      <c r="C2276" s="122">
        <v>92888</v>
      </c>
      <c r="D2276" s="105" t="s">
        <v>8605</v>
      </c>
      <c r="E2276" s="106" t="s">
        <v>634</v>
      </c>
      <c r="F2276" s="120" t="s">
        <v>897</v>
      </c>
      <c r="G2276" s="120" t="s">
        <v>3105</v>
      </c>
    </row>
    <row r="2277" spans="1:7" ht="12" customHeight="1">
      <c r="A2277" s="104" t="s">
        <v>8606</v>
      </c>
      <c r="B2277" s="106" t="s">
        <v>584</v>
      </c>
      <c r="C2277" s="122">
        <v>92915</v>
      </c>
      <c r="D2277" s="105" t="s">
        <v>8607</v>
      </c>
      <c r="E2277" s="106" t="s">
        <v>634</v>
      </c>
      <c r="F2277" s="120" t="s">
        <v>8608</v>
      </c>
      <c r="G2277" s="120" t="s">
        <v>8609</v>
      </c>
    </row>
    <row r="2278" spans="1:7" ht="12" customHeight="1">
      <c r="A2278" s="104" t="s">
        <v>8610</v>
      </c>
      <c r="B2278" s="106" t="s">
        <v>584</v>
      </c>
      <c r="C2278" s="122">
        <v>92916</v>
      </c>
      <c r="D2278" s="105" t="s">
        <v>8611</v>
      </c>
      <c r="E2278" s="106" t="s">
        <v>634</v>
      </c>
      <c r="F2278" s="120" t="s">
        <v>8612</v>
      </c>
      <c r="G2278" s="120" t="s">
        <v>8613</v>
      </c>
    </row>
    <row r="2279" spans="1:7" ht="12" customHeight="1">
      <c r="A2279" s="104" t="s">
        <v>8614</v>
      </c>
      <c r="B2279" s="106" t="s">
        <v>584</v>
      </c>
      <c r="C2279" s="122">
        <v>92917</v>
      </c>
      <c r="D2279" s="105" t="s">
        <v>8615</v>
      </c>
      <c r="E2279" s="106" t="s">
        <v>634</v>
      </c>
      <c r="F2279" s="120" t="s">
        <v>8616</v>
      </c>
      <c r="G2279" s="120" t="s">
        <v>8617</v>
      </c>
    </row>
    <row r="2280" spans="1:7" ht="12" customHeight="1">
      <c r="A2280" s="104" t="s">
        <v>8618</v>
      </c>
      <c r="B2280" s="106" t="s">
        <v>584</v>
      </c>
      <c r="C2280" s="122">
        <v>92919</v>
      </c>
      <c r="D2280" s="105" t="s">
        <v>8619</v>
      </c>
      <c r="E2280" s="106" t="s">
        <v>634</v>
      </c>
      <c r="F2280" s="120" t="s">
        <v>8620</v>
      </c>
      <c r="G2280" s="120" t="s">
        <v>8621</v>
      </c>
    </row>
    <row r="2281" spans="1:7" ht="12" customHeight="1">
      <c r="A2281" s="104" t="s">
        <v>8622</v>
      </c>
      <c r="B2281" s="106" t="s">
        <v>584</v>
      </c>
      <c r="C2281" s="122">
        <v>92921</v>
      </c>
      <c r="D2281" s="105" t="s">
        <v>8623</v>
      </c>
      <c r="E2281" s="106" t="s">
        <v>634</v>
      </c>
      <c r="F2281" s="120" t="s">
        <v>901</v>
      </c>
      <c r="G2281" s="120" t="s">
        <v>8361</v>
      </c>
    </row>
    <row r="2282" spans="1:7" ht="12" customHeight="1">
      <c r="A2282" s="104" t="s">
        <v>8624</v>
      </c>
      <c r="B2282" s="106" t="s">
        <v>584</v>
      </c>
      <c r="C2282" s="122">
        <v>92922</v>
      </c>
      <c r="D2282" s="105" t="s">
        <v>8625</v>
      </c>
      <c r="E2282" s="106" t="s">
        <v>634</v>
      </c>
      <c r="F2282" s="120" t="s">
        <v>8626</v>
      </c>
      <c r="G2282" s="120" t="s">
        <v>8545</v>
      </c>
    </row>
    <row r="2283" spans="1:7" ht="12" customHeight="1">
      <c r="A2283" s="104" t="s">
        <v>8627</v>
      </c>
      <c r="B2283" s="106" t="s">
        <v>584</v>
      </c>
      <c r="C2283" s="122">
        <v>92923</v>
      </c>
      <c r="D2283" s="105" t="s">
        <v>8628</v>
      </c>
      <c r="E2283" s="106" t="s">
        <v>634</v>
      </c>
      <c r="F2283" s="120" t="s">
        <v>8629</v>
      </c>
      <c r="G2283" s="120" t="s">
        <v>1261</v>
      </c>
    </row>
    <row r="2284" spans="1:7" ht="12" customHeight="1">
      <c r="A2284" s="104" t="s">
        <v>8630</v>
      </c>
      <c r="B2284" s="106" t="s">
        <v>584</v>
      </c>
      <c r="C2284" s="122">
        <v>92924</v>
      </c>
      <c r="D2284" s="105" t="s">
        <v>8631</v>
      </c>
      <c r="E2284" s="106" t="s">
        <v>634</v>
      </c>
      <c r="F2284" s="120" t="s">
        <v>3649</v>
      </c>
      <c r="G2284" s="120" t="s">
        <v>8632</v>
      </c>
    </row>
    <row r="2285" spans="1:7" ht="12" customHeight="1">
      <c r="A2285" s="104" t="s">
        <v>8633</v>
      </c>
      <c r="B2285" s="106" t="s">
        <v>584</v>
      </c>
      <c r="C2285" s="122">
        <v>95445</v>
      </c>
      <c r="D2285" s="105" t="s">
        <v>8634</v>
      </c>
      <c r="E2285" s="106" t="s">
        <v>634</v>
      </c>
      <c r="F2285" s="120" t="s">
        <v>1217</v>
      </c>
      <c r="G2285" s="120" t="s">
        <v>4523</v>
      </c>
    </row>
    <row r="2286" spans="1:7" ht="12" customHeight="1">
      <c r="A2286" s="104" t="s">
        <v>8635</v>
      </c>
      <c r="B2286" s="106" t="s">
        <v>584</v>
      </c>
      <c r="C2286" s="122">
        <v>95446</v>
      </c>
      <c r="D2286" s="105" t="s">
        <v>8636</v>
      </c>
      <c r="E2286" s="106" t="s">
        <v>634</v>
      </c>
      <c r="F2286" s="120" t="s">
        <v>2400</v>
      </c>
      <c r="G2286" s="120" t="s">
        <v>2638</v>
      </c>
    </row>
    <row r="2287" spans="1:7" ht="12" customHeight="1">
      <c r="A2287" s="104" t="s">
        <v>8637</v>
      </c>
      <c r="B2287" s="106" t="s">
        <v>584</v>
      </c>
      <c r="C2287" s="122">
        <v>95576</v>
      </c>
      <c r="D2287" s="105" t="s">
        <v>8638</v>
      </c>
      <c r="E2287" s="106" t="s">
        <v>634</v>
      </c>
      <c r="F2287" s="120" t="s">
        <v>8639</v>
      </c>
      <c r="G2287" s="120" t="s">
        <v>8640</v>
      </c>
    </row>
    <row r="2288" spans="1:7" ht="12" customHeight="1">
      <c r="A2288" s="104" t="s">
        <v>8641</v>
      </c>
      <c r="B2288" s="106" t="s">
        <v>584</v>
      </c>
      <c r="C2288" s="122">
        <v>95577</v>
      </c>
      <c r="D2288" s="105" t="s">
        <v>8642</v>
      </c>
      <c r="E2288" s="106" t="s">
        <v>634</v>
      </c>
      <c r="F2288" s="120" t="s">
        <v>8643</v>
      </c>
      <c r="G2288" s="120" t="s">
        <v>4252</v>
      </c>
    </row>
    <row r="2289" spans="1:7" ht="12" customHeight="1">
      <c r="A2289" s="104" t="s">
        <v>8644</v>
      </c>
      <c r="B2289" s="106" t="s">
        <v>584</v>
      </c>
      <c r="C2289" s="122">
        <v>95578</v>
      </c>
      <c r="D2289" s="105" t="s">
        <v>8645</v>
      </c>
      <c r="E2289" s="106" t="s">
        <v>634</v>
      </c>
      <c r="F2289" s="120" t="s">
        <v>4213</v>
      </c>
      <c r="G2289" s="120" t="s">
        <v>3873</v>
      </c>
    </row>
    <row r="2290" spans="1:7" ht="12" customHeight="1">
      <c r="A2290" s="104" t="s">
        <v>8646</v>
      </c>
      <c r="B2290" s="106" t="s">
        <v>584</v>
      </c>
      <c r="C2290" s="122">
        <v>95579</v>
      </c>
      <c r="D2290" s="105" t="s">
        <v>8647</v>
      </c>
      <c r="E2290" s="106" t="s">
        <v>634</v>
      </c>
      <c r="F2290" s="120" t="s">
        <v>8632</v>
      </c>
      <c r="G2290" s="120" t="s">
        <v>8521</v>
      </c>
    </row>
    <row r="2291" spans="1:7" ht="12" customHeight="1">
      <c r="A2291" s="104" t="s">
        <v>8648</v>
      </c>
      <c r="B2291" s="106" t="s">
        <v>584</v>
      </c>
      <c r="C2291" s="122">
        <v>95580</v>
      </c>
      <c r="D2291" s="105" t="s">
        <v>8649</v>
      </c>
      <c r="E2291" s="106" t="s">
        <v>634</v>
      </c>
      <c r="F2291" s="120" t="s">
        <v>8650</v>
      </c>
      <c r="G2291" s="120" t="s">
        <v>823</v>
      </c>
    </row>
    <row r="2292" spans="1:7" ht="12" customHeight="1">
      <c r="A2292" s="104" t="s">
        <v>8651</v>
      </c>
      <c r="B2292" s="106" t="s">
        <v>584</v>
      </c>
      <c r="C2292" s="122">
        <v>95581</v>
      </c>
      <c r="D2292" s="105" t="s">
        <v>8652</v>
      </c>
      <c r="E2292" s="106" t="s">
        <v>634</v>
      </c>
      <c r="F2292" s="120" t="s">
        <v>1262</v>
      </c>
      <c r="G2292" s="120" t="s">
        <v>8653</v>
      </c>
    </row>
    <row r="2293" spans="1:7" ht="12" customHeight="1">
      <c r="A2293" s="104" t="s">
        <v>8654</v>
      </c>
      <c r="B2293" s="106" t="s">
        <v>584</v>
      </c>
      <c r="C2293" s="122">
        <v>95583</v>
      </c>
      <c r="D2293" s="105" t="s">
        <v>8655</v>
      </c>
      <c r="E2293" s="106" t="s">
        <v>634</v>
      </c>
      <c r="F2293" s="120" t="s">
        <v>917</v>
      </c>
      <c r="G2293" s="120" t="s">
        <v>2132</v>
      </c>
    </row>
    <row r="2294" spans="1:7" ht="12" customHeight="1">
      <c r="A2294" s="104" t="s">
        <v>8656</v>
      </c>
      <c r="B2294" s="106" t="s">
        <v>584</v>
      </c>
      <c r="C2294" s="122">
        <v>95584</v>
      </c>
      <c r="D2294" s="105" t="s">
        <v>8657</v>
      </c>
      <c r="E2294" s="106" t="s">
        <v>634</v>
      </c>
      <c r="F2294" s="120" t="s">
        <v>8658</v>
      </c>
      <c r="G2294" s="120" t="s">
        <v>8659</v>
      </c>
    </row>
    <row r="2295" spans="1:7" ht="12" customHeight="1">
      <c r="A2295" s="104" t="s">
        <v>8660</v>
      </c>
      <c r="B2295" s="106" t="s">
        <v>584</v>
      </c>
      <c r="C2295" s="122">
        <v>95585</v>
      </c>
      <c r="D2295" s="105" t="s">
        <v>8661</v>
      </c>
      <c r="E2295" s="106" t="s">
        <v>634</v>
      </c>
      <c r="F2295" s="120" t="s">
        <v>3857</v>
      </c>
      <c r="G2295" s="120" t="s">
        <v>8662</v>
      </c>
    </row>
    <row r="2296" spans="1:7" ht="12" customHeight="1">
      <c r="A2296" s="104" t="s">
        <v>8663</v>
      </c>
      <c r="B2296" s="106" t="s">
        <v>584</v>
      </c>
      <c r="C2296" s="122">
        <v>95586</v>
      </c>
      <c r="D2296" s="105" t="s">
        <v>8664</v>
      </c>
      <c r="E2296" s="106" t="s">
        <v>634</v>
      </c>
      <c r="F2296" s="120" t="s">
        <v>8592</v>
      </c>
      <c r="G2296" s="120" t="s">
        <v>8665</v>
      </c>
    </row>
    <row r="2297" spans="1:7" ht="12" customHeight="1">
      <c r="A2297" s="104" t="s">
        <v>8666</v>
      </c>
      <c r="B2297" s="106" t="s">
        <v>584</v>
      </c>
      <c r="C2297" s="122">
        <v>95587</v>
      </c>
      <c r="D2297" s="105" t="s">
        <v>8667</v>
      </c>
      <c r="E2297" s="106" t="s">
        <v>634</v>
      </c>
      <c r="F2297" s="120" t="s">
        <v>8668</v>
      </c>
      <c r="G2297" s="120" t="s">
        <v>8669</v>
      </c>
    </row>
    <row r="2298" spans="1:7" ht="12" customHeight="1">
      <c r="A2298" s="104" t="s">
        <v>8670</v>
      </c>
      <c r="B2298" s="106" t="s">
        <v>584</v>
      </c>
      <c r="C2298" s="122">
        <v>95588</v>
      </c>
      <c r="D2298" s="105" t="s">
        <v>8671</v>
      </c>
      <c r="E2298" s="106" t="s">
        <v>634</v>
      </c>
      <c r="F2298" s="120" t="s">
        <v>1222</v>
      </c>
      <c r="G2298" s="120" t="s">
        <v>4213</v>
      </c>
    </row>
    <row r="2299" spans="1:7" ht="12" customHeight="1">
      <c r="A2299" s="104" t="s">
        <v>8672</v>
      </c>
      <c r="B2299" s="106" t="s">
        <v>584</v>
      </c>
      <c r="C2299" s="122">
        <v>95589</v>
      </c>
      <c r="D2299" s="105" t="s">
        <v>8673</v>
      </c>
      <c r="E2299" s="106" t="s">
        <v>634</v>
      </c>
      <c r="F2299" s="120" t="s">
        <v>1269</v>
      </c>
      <c r="G2299" s="120" t="s">
        <v>8674</v>
      </c>
    </row>
    <row r="2300" spans="1:7" ht="12" customHeight="1">
      <c r="A2300" s="104" t="s">
        <v>8675</v>
      </c>
      <c r="B2300" s="106" t="s">
        <v>584</v>
      </c>
      <c r="C2300" s="122">
        <v>95590</v>
      </c>
      <c r="D2300" s="105" t="s">
        <v>8676</v>
      </c>
      <c r="E2300" s="106" t="s">
        <v>634</v>
      </c>
      <c r="F2300" s="120" t="s">
        <v>8677</v>
      </c>
      <c r="G2300" s="120" t="s">
        <v>8456</v>
      </c>
    </row>
    <row r="2301" spans="1:7" ht="12" customHeight="1">
      <c r="A2301" s="104" t="s">
        <v>8678</v>
      </c>
      <c r="B2301" s="106" t="s">
        <v>584</v>
      </c>
      <c r="C2301" s="122">
        <v>95592</v>
      </c>
      <c r="D2301" s="105" t="s">
        <v>8679</v>
      </c>
      <c r="E2301" s="106" t="s">
        <v>634</v>
      </c>
      <c r="F2301" s="120" t="s">
        <v>8680</v>
      </c>
      <c r="G2301" s="120" t="s">
        <v>4905</v>
      </c>
    </row>
    <row r="2302" spans="1:7" ht="12" customHeight="1">
      <c r="A2302" s="104" t="s">
        <v>8681</v>
      </c>
      <c r="B2302" s="106" t="s">
        <v>584</v>
      </c>
      <c r="C2302" s="122">
        <v>95593</v>
      </c>
      <c r="D2302" s="105" t="s">
        <v>8682</v>
      </c>
      <c r="E2302" s="106" t="s">
        <v>634</v>
      </c>
      <c r="F2302" s="120" t="s">
        <v>8683</v>
      </c>
      <c r="G2302" s="120" t="s">
        <v>8684</v>
      </c>
    </row>
    <row r="2303" spans="1:7" ht="12" customHeight="1">
      <c r="A2303" s="104" t="s">
        <v>8685</v>
      </c>
      <c r="B2303" s="106" t="s">
        <v>584</v>
      </c>
      <c r="C2303" s="122">
        <v>95943</v>
      </c>
      <c r="D2303" s="105" t="s">
        <v>8686</v>
      </c>
      <c r="E2303" s="106" t="s">
        <v>634</v>
      </c>
      <c r="F2303" s="120" t="s">
        <v>7686</v>
      </c>
      <c r="G2303" s="120" t="s">
        <v>8687</v>
      </c>
    </row>
    <row r="2304" spans="1:7" ht="12" customHeight="1">
      <c r="A2304" s="104" t="s">
        <v>8688</v>
      </c>
      <c r="B2304" s="106" t="s">
        <v>584</v>
      </c>
      <c r="C2304" s="122">
        <v>95944</v>
      </c>
      <c r="D2304" s="105" t="s">
        <v>8689</v>
      </c>
      <c r="E2304" s="106" t="s">
        <v>634</v>
      </c>
      <c r="F2304" s="120" t="s">
        <v>8466</v>
      </c>
      <c r="G2304" s="120" t="s">
        <v>8690</v>
      </c>
    </row>
    <row r="2305" spans="1:7" ht="12" customHeight="1">
      <c r="A2305" s="104" t="s">
        <v>8691</v>
      </c>
      <c r="B2305" s="106" t="s">
        <v>584</v>
      </c>
      <c r="C2305" s="122">
        <v>95945</v>
      </c>
      <c r="D2305" s="105" t="s">
        <v>8692</v>
      </c>
      <c r="E2305" s="106" t="s">
        <v>634</v>
      </c>
      <c r="F2305" s="120" t="s">
        <v>8693</v>
      </c>
      <c r="G2305" s="120" t="s">
        <v>8694</v>
      </c>
    </row>
    <row r="2306" spans="1:7" ht="12" customHeight="1">
      <c r="A2306" s="104" t="s">
        <v>8695</v>
      </c>
      <c r="B2306" s="106" t="s">
        <v>584</v>
      </c>
      <c r="C2306" s="122">
        <v>95946</v>
      </c>
      <c r="D2306" s="105" t="s">
        <v>8696</v>
      </c>
      <c r="E2306" s="106" t="s">
        <v>634</v>
      </c>
      <c r="F2306" s="120" t="s">
        <v>8697</v>
      </c>
      <c r="G2306" s="120" t="s">
        <v>8698</v>
      </c>
    </row>
    <row r="2307" spans="1:7" ht="12" customHeight="1">
      <c r="A2307" s="104" t="s">
        <v>8699</v>
      </c>
      <c r="B2307" s="106" t="s">
        <v>584</v>
      </c>
      <c r="C2307" s="122">
        <v>95947</v>
      </c>
      <c r="D2307" s="105" t="s">
        <v>8700</v>
      </c>
      <c r="E2307" s="106" t="s">
        <v>634</v>
      </c>
      <c r="F2307" s="120" t="s">
        <v>8431</v>
      </c>
      <c r="G2307" s="120" t="s">
        <v>3747</v>
      </c>
    </row>
    <row r="2308" spans="1:7" ht="12" customHeight="1">
      <c r="A2308" s="104" t="s">
        <v>8701</v>
      </c>
      <c r="B2308" s="106" t="s">
        <v>584</v>
      </c>
      <c r="C2308" s="122">
        <v>95948</v>
      </c>
      <c r="D2308" s="105" t="s">
        <v>8702</v>
      </c>
      <c r="E2308" s="106" t="s">
        <v>634</v>
      </c>
      <c r="F2308" s="120" t="s">
        <v>897</v>
      </c>
      <c r="G2308" s="120" t="s">
        <v>8703</v>
      </c>
    </row>
    <row r="2309" spans="1:7" ht="12" customHeight="1">
      <c r="A2309" s="104" t="s">
        <v>8704</v>
      </c>
      <c r="B2309" s="106" t="s">
        <v>584</v>
      </c>
      <c r="C2309" s="122">
        <v>96544</v>
      </c>
      <c r="D2309" s="105" t="s">
        <v>8705</v>
      </c>
      <c r="E2309" s="106" t="s">
        <v>634</v>
      </c>
      <c r="F2309" s="120" t="s">
        <v>8706</v>
      </c>
      <c r="G2309" s="120" t="s">
        <v>8707</v>
      </c>
    </row>
    <row r="2310" spans="1:7" ht="12" customHeight="1">
      <c r="A2310" s="104" t="s">
        <v>8708</v>
      </c>
      <c r="B2310" s="106" t="s">
        <v>584</v>
      </c>
      <c r="C2310" s="122">
        <v>96545</v>
      </c>
      <c r="D2310" s="105" t="s">
        <v>8709</v>
      </c>
      <c r="E2310" s="106" t="s">
        <v>634</v>
      </c>
      <c r="F2310" s="120" t="s">
        <v>8710</v>
      </c>
      <c r="G2310" s="120" t="s">
        <v>8473</v>
      </c>
    </row>
    <row r="2311" spans="1:7" ht="12" customHeight="1">
      <c r="A2311" s="104" t="s">
        <v>8711</v>
      </c>
      <c r="B2311" s="106" t="s">
        <v>584</v>
      </c>
      <c r="C2311" s="122">
        <v>96546</v>
      </c>
      <c r="D2311" s="105" t="s">
        <v>8712</v>
      </c>
      <c r="E2311" s="106" t="s">
        <v>634</v>
      </c>
      <c r="F2311" s="120" t="s">
        <v>4842</v>
      </c>
      <c r="G2311" s="120" t="s">
        <v>8713</v>
      </c>
    </row>
    <row r="2312" spans="1:7" ht="12" customHeight="1">
      <c r="A2312" s="104" t="s">
        <v>8714</v>
      </c>
      <c r="B2312" s="106" t="s">
        <v>584</v>
      </c>
      <c r="C2312" s="122">
        <v>96547</v>
      </c>
      <c r="D2312" s="105" t="s">
        <v>8715</v>
      </c>
      <c r="E2312" s="106" t="s">
        <v>634</v>
      </c>
      <c r="F2312" s="120" t="s">
        <v>8716</v>
      </c>
      <c r="G2312" s="120" t="s">
        <v>8717</v>
      </c>
    </row>
    <row r="2313" spans="1:7" ht="12" customHeight="1">
      <c r="A2313" s="104" t="s">
        <v>8718</v>
      </c>
      <c r="B2313" s="106" t="s">
        <v>584</v>
      </c>
      <c r="C2313" s="122">
        <v>96548</v>
      </c>
      <c r="D2313" s="105" t="s">
        <v>8719</v>
      </c>
      <c r="E2313" s="106" t="s">
        <v>634</v>
      </c>
      <c r="F2313" s="120" t="s">
        <v>8551</v>
      </c>
      <c r="G2313" s="120" t="s">
        <v>8720</v>
      </c>
    </row>
    <row r="2314" spans="1:7" ht="12" customHeight="1">
      <c r="A2314" s="104" t="s">
        <v>8721</v>
      </c>
      <c r="B2314" s="106" t="s">
        <v>584</v>
      </c>
      <c r="C2314" s="122">
        <v>96549</v>
      </c>
      <c r="D2314" s="105" t="s">
        <v>8722</v>
      </c>
      <c r="E2314" s="106" t="s">
        <v>634</v>
      </c>
      <c r="F2314" s="120" t="s">
        <v>8548</v>
      </c>
      <c r="G2314" s="120" t="s">
        <v>900</v>
      </c>
    </row>
    <row r="2315" spans="1:7" ht="12" customHeight="1">
      <c r="A2315" s="104" t="s">
        <v>8723</v>
      </c>
      <c r="B2315" s="106" t="s">
        <v>584</v>
      </c>
      <c r="C2315" s="122">
        <v>96550</v>
      </c>
      <c r="D2315" s="105" t="s">
        <v>8724</v>
      </c>
      <c r="E2315" s="106" t="s">
        <v>634</v>
      </c>
      <c r="F2315" s="120" t="s">
        <v>8508</v>
      </c>
      <c r="G2315" s="120" t="s">
        <v>3603</v>
      </c>
    </row>
    <row r="2316" spans="1:7" ht="12" customHeight="1">
      <c r="A2316" s="104" t="s">
        <v>8725</v>
      </c>
      <c r="B2316" s="106" t="s">
        <v>584</v>
      </c>
      <c r="C2316" s="122">
        <v>40780</v>
      </c>
      <c r="D2316" s="105" t="s">
        <v>8726</v>
      </c>
      <c r="E2316" s="106" t="s">
        <v>595</v>
      </c>
      <c r="F2316" s="120" t="s">
        <v>8425</v>
      </c>
      <c r="G2316" s="120" t="s">
        <v>6343</v>
      </c>
    </row>
    <row r="2317" spans="1:7" ht="12" customHeight="1">
      <c r="A2317" s="104" t="s">
        <v>8727</v>
      </c>
      <c r="B2317" s="106" t="s">
        <v>584</v>
      </c>
      <c r="C2317" s="106" t="s">
        <v>8728</v>
      </c>
      <c r="D2317" s="105" t="s">
        <v>8729</v>
      </c>
      <c r="E2317" s="106" t="s">
        <v>599</v>
      </c>
      <c r="F2317" s="120" t="s">
        <v>8730</v>
      </c>
      <c r="G2317" s="120" t="s">
        <v>8731</v>
      </c>
    </row>
    <row r="2318" spans="1:7" ht="12" customHeight="1">
      <c r="A2318" s="104" t="s">
        <v>8732</v>
      </c>
      <c r="B2318" s="106" t="s">
        <v>584</v>
      </c>
      <c r="C2318" s="122">
        <v>89993</v>
      </c>
      <c r="D2318" s="105" t="s">
        <v>8733</v>
      </c>
      <c r="E2318" s="106" t="s">
        <v>599</v>
      </c>
      <c r="F2318" s="120" t="s">
        <v>8734</v>
      </c>
      <c r="G2318" s="120" t="s">
        <v>8735</v>
      </c>
    </row>
    <row r="2319" spans="1:7" ht="12" customHeight="1">
      <c r="A2319" s="104" t="s">
        <v>8736</v>
      </c>
      <c r="B2319" s="106" t="s">
        <v>584</v>
      </c>
      <c r="C2319" s="122">
        <v>89994</v>
      </c>
      <c r="D2319" s="105" t="s">
        <v>8737</v>
      </c>
      <c r="E2319" s="106" t="s">
        <v>599</v>
      </c>
      <c r="F2319" s="120" t="s">
        <v>8738</v>
      </c>
      <c r="G2319" s="120" t="s">
        <v>8739</v>
      </c>
    </row>
    <row r="2320" spans="1:7" ht="12" customHeight="1">
      <c r="A2320" s="104" t="s">
        <v>8740</v>
      </c>
      <c r="B2320" s="106" t="s">
        <v>584</v>
      </c>
      <c r="C2320" s="122">
        <v>89995</v>
      </c>
      <c r="D2320" s="105" t="s">
        <v>8741</v>
      </c>
      <c r="E2320" s="106" t="s">
        <v>599</v>
      </c>
      <c r="F2320" s="120" t="s">
        <v>8742</v>
      </c>
      <c r="G2320" s="120" t="s">
        <v>8743</v>
      </c>
    </row>
    <row r="2321" spans="1:7" ht="12" customHeight="1">
      <c r="A2321" s="104" t="s">
        <v>8744</v>
      </c>
      <c r="B2321" s="106" t="s">
        <v>584</v>
      </c>
      <c r="C2321" s="122">
        <v>90278</v>
      </c>
      <c r="D2321" s="105" t="s">
        <v>8745</v>
      </c>
      <c r="E2321" s="106" t="s">
        <v>599</v>
      </c>
      <c r="F2321" s="120" t="s">
        <v>8746</v>
      </c>
      <c r="G2321" s="120" t="s">
        <v>8747</v>
      </c>
    </row>
    <row r="2322" spans="1:7" ht="12" customHeight="1">
      <c r="A2322" s="104" t="s">
        <v>8748</v>
      </c>
      <c r="B2322" s="106" t="s">
        <v>584</v>
      </c>
      <c r="C2322" s="122">
        <v>90279</v>
      </c>
      <c r="D2322" s="105" t="s">
        <v>8749</v>
      </c>
      <c r="E2322" s="106" t="s">
        <v>599</v>
      </c>
      <c r="F2322" s="120" t="s">
        <v>8750</v>
      </c>
      <c r="G2322" s="120" t="s">
        <v>8751</v>
      </c>
    </row>
    <row r="2323" spans="1:7" ht="12" customHeight="1">
      <c r="A2323" s="104" t="s">
        <v>8752</v>
      </c>
      <c r="B2323" s="106" t="s">
        <v>584</v>
      </c>
      <c r="C2323" s="122">
        <v>90280</v>
      </c>
      <c r="D2323" s="105" t="s">
        <v>8753</v>
      </c>
      <c r="E2323" s="106" t="s">
        <v>599</v>
      </c>
      <c r="F2323" s="120" t="s">
        <v>8754</v>
      </c>
      <c r="G2323" s="120" t="s">
        <v>8755</v>
      </c>
    </row>
    <row r="2324" spans="1:7" ht="12" customHeight="1">
      <c r="A2324" s="104" t="s">
        <v>8756</v>
      </c>
      <c r="B2324" s="106" t="s">
        <v>584</v>
      </c>
      <c r="C2324" s="122">
        <v>90281</v>
      </c>
      <c r="D2324" s="105" t="s">
        <v>8757</v>
      </c>
      <c r="E2324" s="106" t="s">
        <v>599</v>
      </c>
      <c r="F2324" s="120" t="s">
        <v>8758</v>
      </c>
      <c r="G2324" s="120" t="s">
        <v>8759</v>
      </c>
    </row>
    <row r="2325" spans="1:7" ht="12" customHeight="1">
      <c r="A2325" s="104" t="s">
        <v>8760</v>
      </c>
      <c r="B2325" s="106" t="s">
        <v>584</v>
      </c>
      <c r="C2325" s="122">
        <v>90282</v>
      </c>
      <c r="D2325" s="105" t="s">
        <v>8761</v>
      </c>
      <c r="E2325" s="106" t="s">
        <v>599</v>
      </c>
      <c r="F2325" s="120" t="s">
        <v>8762</v>
      </c>
      <c r="G2325" s="120" t="s">
        <v>8763</v>
      </c>
    </row>
    <row r="2326" spans="1:7" ht="12" customHeight="1">
      <c r="A2326" s="104" t="s">
        <v>8764</v>
      </c>
      <c r="B2326" s="106" t="s">
        <v>584</v>
      </c>
      <c r="C2326" s="122">
        <v>90283</v>
      </c>
      <c r="D2326" s="105" t="s">
        <v>8765</v>
      </c>
      <c r="E2326" s="106" t="s">
        <v>599</v>
      </c>
      <c r="F2326" s="120" t="s">
        <v>8766</v>
      </c>
      <c r="G2326" s="120" t="s">
        <v>8767</v>
      </c>
    </row>
    <row r="2327" spans="1:7" ht="12" customHeight="1">
      <c r="A2327" s="104" t="s">
        <v>8768</v>
      </c>
      <c r="B2327" s="106" t="s">
        <v>584</v>
      </c>
      <c r="C2327" s="122">
        <v>90284</v>
      </c>
      <c r="D2327" s="105" t="s">
        <v>8769</v>
      </c>
      <c r="E2327" s="106" t="s">
        <v>599</v>
      </c>
      <c r="F2327" s="120" t="s">
        <v>8770</v>
      </c>
      <c r="G2327" s="120" t="s">
        <v>8771</v>
      </c>
    </row>
    <row r="2328" spans="1:7" ht="12" customHeight="1">
      <c r="A2328" s="104" t="s">
        <v>8772</v>
      </c>
      <c r="B2328" s="106" t="s">
        <v>584</v>
      </c>
      <c r="C2328" s="122">
        <v>90285</v>
      </c>
      <c r="D2328" s="105" t="s">
        <v>8773</v>
      </c>
      <c r="E2328" s="106" t="s">
        <v>599</v>
      </c>
      <c r="F2328" s="120" t="s">
        <v>8774</v>
      </c>
      <c r="G2328" s="120" t="s">
        <v>8775</v>
      </c>
    </row>
    <row r="2329" spans="1:7" ht="12" customHeight="1">
      <c r="A2329" s="104" t="s">
        <v>8776</v>
      </c>
      <c r="B2329" s="106" t="s">
        <v>584</v>
      </c>
      <c r="C2329" s="122">
        <v>90853</v>
      </c>
      <c r="D2329" s="105" t="s">
        <v>8777</v>
      </c>
      <c r="E2329" s="106" t="s">
        <v>599</v>
      </c>
      <c r="F2329" s="120" t="s">
        <v>8778</v>
      </c>
      <c r="G2329" s="120" t="s">
        <v>8779</v>
      </c>
    </row>
    <row r="2330" spans="1:7" ht="12" customHeight="1">
      <c r="A2330" s="104" t="s">
        <v>8780</v>
      </c>
      <c r="B2330" s="106" t="s">
        <v>584</v>
      </c>
      <c r="C2330" s="122">
        <v>90854</v>
      </c>
      <c r="D2330" s="105" t="s">
        <v>8781</v>
      </c>
      <c r="E2330" s="106" t="s">
        <v>599</v>
      </c>
      <c r="F2330" s="120" t="s">
        <v>8782</v>
      </c>
      <c r="G2330" s="120" t="s">
        <v>8783</v>
      </c>
    </row>
    <row r="2331" spans="1:7" ht="12" customHeight="1">
      <c r="A2331" s="104" t="s">
        <v>8784</v>
      </c>
      <c r="B2331" s="106" t="s">
        <v>584</v>
      </c>
      <c r="C2331" s="122">
        <v>90855</v>
      </c>
      <c r="D2331" s="105" t="s">
        <v>8785</v>
      </c>
      <c r="E2331" s="106" t="s">
        <v>599</v>
      </c>
      <c r="F2331" s="120" t="s">
        <v>8786</v>
      </c>
      <c r="G2331" s="120" t="s">
        <v>8787</v>
      </c>
    </row>
    <row r="2332" spans="1:7" ht="12" customHeight="1">
      <c r="A2332" s="104" t="s">
        <v>8788</v>
      </c>
      <c r="B2332" s="106" t="s">
        <v>584</v>
      </c>
      <c r="C2332" s="122">
        <v>90856</v>
      </c>
      <c r="D2332" s="105" t="s">
        <v>8789</v>
      </c>
      <c r="E2332" s="106" t="s">
        <v>599</v>
      </c>
      <c r="F2332" s="120" t="s">
        <v>8790</v>
      </c>
      <c r="G2332" s="120" t="s">
        <v>8791</v>
      </c>
    </row>
    <row r="2333" spans="1:7" ht="12" customHeight="1">
      <c r="A2333" s="104" t="s">
        <v>8792</v>
      </c>
      <c r="B2333" s="106" t="s">
        <v>584</v>
      </c>
      <c r="C2333" s="122">
        <v>90857</v>
      </c>
      <c r="D2333" s="105" t="s">
        <v>8793</v>
      </c>
      <c r="E2333" s="106" t="s">
        <v>599</v>
      </c>
      <c r="F2333" s="120" t="s">
        <v>8794</v>
      </c>
      <c r="G2333" s="120" t="s">
        <v>8795</v>
      </c>
    </row>
    <row r="2334" spans="1:7" ht="12" customHeight="1">
      <c r="A2334" s="104" t="s">
        <v>8796</v>
      </c>
      <c r="B2334" s="106" t="s">
        <v>584</v>
      </c>
      <c r="C2334" s="122">
        <v>90858</v>
      </c>
      <c r="D2334" s="105" t="s">
        <v>8797</v>
      </c>
      <c r="E2334" s="106" t="s">
        <v>599</v>
      </c>
      <c r="F2334" s="120" t="s">
        <v>8798</v>
      </c>
      <c r="G2334" s="120" t="s">
        <v>8799</v>
      </c>
    </row>
    <row r="2335" spans="1:7" ht="12" customHeight="1">
      <c r="A2335" s="104" t="s">
        <v>8800</v>
      </c>
      <c r="B2335" s="106" t="s">
        <v>584</v>
      </c>
      <c r="C2335" s="122">
        <v>90859</v>
      </c>
      <c r="D2335" s="105" t="s">
        <v>8801</v>
      </c>
      <c r="E2335" s="106" t="s">
        <v>599</v>
      </c>
      <c r="F2335" s="120" t="s">
        <v>8802</v>
      </c>
      <c r="G2335" s="120" t="s">
        <v>8803</v>
      </c>
    </row>
    <row r="2336" spans="1:7" ht="12" customHeight="1">
      <c r="A2336" s="104" t="s">
        <v>8804</v>
      </c>
      <c r="B2336" s="106" t="s">
        <v>584</v>
      </c>
      <c r="C2336" s="122">
        <v>90860</v>
      </c>
      <c r="D2336" s="105" t="s">
        <v>8805</v>
      </c>
      <c r="E2336" s="106" t="s">
        <v>599</v>
      </c>
      <c r="F2336" s="120" t="s">
        <v>8806</v>
      </c>
      <c r="G2336" s="120" t="s">
        <v>8807</v>
      </c>
    </row>
    <row r="2337" spans="1:7" ht="12" customHeight="1">
      <c r="A2337" s="104" t="s">
        <v>8808</v>
      </c>
      <c r="B2337" s="106" t="s">
        <v>584</v>
      </c>
      <c r="C2337" s="122">
        <v>90861</v>
      </c>
      <c r="D2337" s="105" t="s">
        <v>8809</v>
      </c>
      <c r="E2337" s="106" t="s">
        <v>599</v>
      </c>
      <c r="F2337" s="120" t="s">
        <v>8810</v>
      </c>
      <c r="G2337" s="120" t="s">
        <v>8811</v>
      </c>
    </row>
    <row r="2338" spans="1:7" ht="12" customHeight="1">
      <c r="A2338" s="104" t="s">
        <v>8812</v>
      </c>
      <c r="B2338" s="106" t="s">
        <v>584</v>
      </c>
      <c r="C2338" s="122">
        <v>90862</v>
      </c>
      <c r="D2338" s="105" t="s">
        <v>8813</v>
      </c>
      <c r="E2338" s="106" t="s">
        <v>599</v>
      </c>
      <c r="F2338" s="120" t="s">
        <v>8814</v>
      </c>
      <c r="G2338" s="120" t="s">
        <v>8815</v>
      </c>
    </row>
    <row r="2339" spans="1:7" ht="12" customHeight="1">
      <c r="A2339" s="104" t="s">
        <v>8816</v>
      </c>
      <c r="B2339" s="106" t="s">
        <v>584</v>
      </c>
      <c r="C2339" s="122">
        <v>92718</v>
      </c>
      <c r="D2339" s="105" t="s">
        <v>8817</v>
      </c>
      <c r="E2339" s="106" t="s">
        <v>599</v>
      </c>
      <c r="F2339" s="120" t="s">
        <v>8818</v>
      </c>
      <c r="G2339" s="120" t="s">
        <v>8819</v>
      </c>
    </row>
    <row r="2340" spans="1:7" ht="12" customHeight="1">
      <c r="A2340" s="104" t="s">
        <v>8820</v>
      </c>
      <c r="B2340" s="106" t="s">
        <v>584</v>
      </c>
      <c r="C2340" s="122">
        <v>92719</v>
      </c>
      <c r="D2340" s="105" t="s">
        <v>8821</v>
      </c>
      <c r="E2340" s="106" t="s">
        <v>599</v>
      </c>
      <c r="F2340" s="120" t="s">
        <v>8822</v>
      </c>
      <c r="G2340" s="120" t="s">
        <v>8823</v>
      </c>
    </row>
    <row r="2341" spans="1:7" ht="12" customHeight="1">
      <c r="A2341" s="104" t="s">
        <v>8824</v>
      </c>
      <c r="B2341" s="106" t="s">
        <v>584</v>
      </c>
      <c r="C2341" s="122">
        <v>92720</v>
      </c>
      <c r="D2341" s="105" t="s">
        <v>641</v>
      </c>
      <c r="E2341" s="106" t="s">
        <v>599</v>
      </c>
      <c r="F2341" s="120" t="s">
        <v>8825</v>
      </c>
      <c r="G2341" s="120" t="s">
        <v>8826</v>
      </c>
    </row>
    <row r="2342" spans="1:7" ht="12" customHeight="1">
      <c r="A2342" s="104" t="s">
        <v>8827</v>
      </c>
      <c r="B2342" s="106" t="s">
        <v>584</v>
      </c>
      <c r="C2342" s="122">
        <v>92721</v>
      </c>
      <c r="D2342" s="105" t="s">
        <v>8828</v>
      </c>
      <c r="E2342" s="106" t="s">
        <v>599</v>
      </c>
      <c r="F2342" s="120" t="s">
        <v>8829</v>
      </c>
      <c r="G2342" s="120" t="s">
        <v>8830</v>
      </c>
    </row>
    <row r="2343" spans="1:7" ht="12" customHeight="1">
      <c r="A2343" s="104" t="s">
        <v>8831</v>
      </c>
      <c r="B2343" s="106" t="s">
        <v>584</v>
      </c>
      <c r="C2343" s="122">
        <v>92722</v>
      </c>
      <c r="D2343" s="105" t="s">
        <v>8832</v>
      </c>
      <c r="E2343" s="106" t="s">
        <v>599</v>
      </c>
      <c r="F2343" s="120" t="s">
        <v>8833</v>
      </c>
      <c r="G2343" s="120" t="s">
        <v>8834</v>
      </c>
    </row>
    <row r="2344" spans="1:7" ht="12" customHeight="1">
      <c r="A2344" s="104" t="s">
        <v>8835</v>
      </c>
      <c r="B2344" s="106" t="s">
        <v>584</v>
      </c>
      <c r="C2344" s="122">
        <v>92723</v>
      </c>
      <c r="D2344" s="105" t="s">
        <v>8836</v>
      </c>
      <c r="E2344" s="106" t="s">
        <v>599</v>
      </c>
      <c r="F2344" s="120" t="s">
        <v>8837</v>
      </c>
      <c r="G2344" s="120" t="s">
        <v>8838</v>
      </c>
    </row>
    <row r="2345" spans="1:7" ht="12" customHeight="1">
      <c r="A2345" s="104" t="s">
        <v>8839</v>
      </c>
      <c r="B2345" s="106" t="s">
        <v>584</v>
      </c>
      <c r="C2345" s="122">
        <v>92724</v>
      </c>
      <c r="D2345" s="105" t="s">
        <v>8840</v>
      </c>
      <c r="E2345" s="106" t="s">
        <v>599</v>
      </c>
      <c r="F2345" s="120" t="s">
        <v>8841</v>
      </c>
      <c r="G2345" s="120" t="s">
        <v>8842</v>
      </c>
    </row>
    <row r="2346" spans="1:7" ht="12" customHeight="1">
      <c r="A2346" s="104" t="s">
        <v>8843</v>
      </c>
      <c r="B2346" s="106" t="s">
        <v>584</v>
      </c>
      <c r="C2346" s="122">
        <v>92725</v>
      </c>
      <c r="D2346" s="105" t="s">
        <v>8844</v>
      </c>
      <c r="E2346" s="106" t="s">
        <v>599</v>
      </c>
      <c r="F2346" s="120" t="s">
        <v>8845</v>
      </c>
      <c r="G2346" s="120" t="s">
        <v>8846</v>
      </c>
    </row>
    <row r="2347" spans="1:7" ht="12" customHeight="1">
      <c r="A2347" s="104" t="s">
        <v>8847</v>
      </c>
      <c r="B2347" s="106" t="s">
        <v>584</v>
      </c>
      <c r="C2347" s="122">
        <v>92726</v>
      </c>
      <c r="D2347" s="105" t="s">
        <v>8848</v>
      </c>
      <c r="E2347" s="106" t="s">
        <v>599</v>
      </c>
      <c r="F2347" s="120" t="s">
        <v>8849</v>
      </c>
      <c r="G2347" s="120" t="s">
        <v>8850</v>
      </c>
    </row>
    <row r="2348" spans="1:7" ht="12" customHeight="1">
      <c r="A2348" s="104" t="s">
        <v>8851</v>
      </c>
      <c r="B2348" s="106" t="s">
        <v>584</v>
      </c>
      <c r="C2348" s="122">
        <v>92727</v>
      </c>
      <c r="D2348" s="105" t="s">
        <v>8852</v>
      </c>
      <c r="E2348" s="106" t="s">
        <v>599</v>
      </c>
      <c r="F2348" s="120" t="s">
        <v>8853</v>
      </c>
      <c r="G2348" s="120" t="s">
        <v>8854</v>
      </c>
    </row>
    <row r="2349" spans="1:7" ht="12" customHeight="1">
      <c r="A2349" s="104" t="s">
        <v>8855</v>
      </c>
      <c r="B2349" s="106" t="s">
        <v>584</v>
      </c>
      <c r="C2349" s="122">
        <v>92728</v>
      </c>
      <c r="D2349" s="105" t="s">
        <v>8856</v>
      </c>
      <c r="E2349" s="106" t="s">
        <v>599</v>
      </c>
      <c r="F2349" s="120" t="s">
        <v>8857</v>
      </c>
      <c r="G2349" s="120" t="s">
        <v>8858</v>
      </c>
    </row>
    <row r="2350" spans="1:7" ht="12" customHeight="1">
      <c r="A2350" s="104" t="s">
        <v>8859</v>
      </c>
      <c r="B2350" s="106" t="s">
        <v>584</v>
      </c>
      <c r="C2350" s="122">
        <v>92729</v>
      </c>
      <c r="D2350" s="105" t="s">
        <v>8860</v>
      </c>
      <c r="E2350" s="106" t="s">
        <v>599</v>
      </c>
      <c r="F2350" s="120" t="s">
        <v>8861</v>
      </c>
      <c r="G2350" s="120" t="s">
        <v>8862</v>
      </c>
    </row>
    <row r="2351" spans="1:7" ht="12" customHeight="1">
      <c r="A2351" s="104" t="s">
        <v>8863</v>
      </c>
      <c r="B2351" s="106" t="s">
        <v>584</v>
      </c>
      <c r="C2351" s="122">
        <v>92730</v>
      </c>
      <c r="D2351" s="105" t="s">
        <v>8864</v>
      </c>
      <c r="E2351" s="106" t="s">
        <v>599</v>
      </c>
      <c r="F2351" s="120" t="s">
        <v>8865</v>
      </c>
      <c r="G2351" s="120" t="s">
        <v>8866</v>
      </c>
    </row>
    <row r="2352" spans="1:7" ht="12" customHeight="1">
      <c r="A2352" s="104" t="s">
        <v>8867</v>
      </c>
      <c r="B2352" s="106" t="s">
        <v>584</v>
      </c>
      <c r="C2352" s="122">
        <v>92731</v>
      </c>
      <c r="D2352" s="105" t="s">
        <v>8868</v>
      </c>
      <c r="E2352" s="106" t="s">
        <v>599</v>
      </c>
      <c r="F2352" s="120" t="s">
        <v>8869</v>
      </c>
      <c r="G2352" s="120" t="s">
        <v>8870</v>
      </c>
    </row>
    <row r="2353" spans="1:7" ht="12" customHeight="1">
      <c r="A2353" s="104" t="s">
        <v>8871</v>
      </c>
      <c r="B2353" s="106" t="s">
        <v>584</v>
      </c>
      <c r="C2353" s="122">
        <v>92732</v>
      </c>
      <c r="D2353" s="105" t="s">
        <v>8872</v>
      </c>
      <c r="E2353" s="106" t="s">
        <v>599</v>
      </c>
      <c r="F2353" s="120" t="s">
        <v>8873</v>
      </c>
      <c r="G2353" s="120" t="s">
        <v>8874</v>
      </c>
    </row>
    <row r="2354" spans="1:7" ht="12" customHeight="1">
      <c r="A2354" s="104" t="s">
        <v>8875</v>
      </c>
      <c r="B2354" s="106" t="s">
        <v>584</v>
      </c>
      <c r="C2354" s="122">
        <v>92733</v>
      </c>
      <c r="D2354" s="105" t="s">
        <v>8876</v>
      </c>
      <c r="E2354" s="106" t="s">
        <v>599</v>
      </c>
      <c r="F2354" s="120" t="s">
        <v>8877</v>
      </c>
      <c r="G2354" s="120" t="s">
        <v>8878</v>
      </c>
    </row>
    <row r="2355" spans="1:7" ht="12" customHeight="1">
      <c r="A2355" s="104" t="s">
        <v>8879</v>
      </c>
      <c r="B2355" s="106" t="s">
        <v>584</v>
      </c>
      <c r="C2355" s="122">
        <v>92734</v>
      </c>
      <c r="D2355" s="105" t="s">
        <v>8880</v>
      </c>
      <c r="E2355" s="106" t="s">
        <v>599</v>
      </c>
      <c r="F2355" s="120" t="s">
        <v>8881</v>
      </c>
      <c r="G2355" s="120" t="s">
        <v>8882</v>
      </c>
    </row>
    <row r="2356" spans="1:7" ht="12" customHeight="1">
      <c r="A2356" s="104" t="s">
        <v>8883</v>
      </c>
      <c r="B2356" s="106" t="s">
        <v>584</v>
      </c>
      <c r="C2356" s="122">
        <v>92735</v>
      </c>
      <c r="D2356" s="105" t="s">
        <v>8884</v>
      </c>
      <c r="E2356" s="106" t="s">
        <v>599</v>
      </c>
      <c r="F2356" s="120" t="s">
        <v>8885</v>
      </c>
      <c r="G2356" s="120" t="s">
        <v>8886</v>
      </c>
    </row>
    <row r="2357" spans="1:7" ht="12" customHeight="1">
      <c r="A2357" s="104" t="s">
        <v>8887</v>
      </c>
      <c r="B2357" s="106" t="s">
        <v>584</v>
      </c>
      <c r="C2357" s="122">
        <v>92736</v>
      </c>
      <c r="D2357" s="105" t="s">
        <v>8888</v>
      </c>
      <c r="E2357" s="106" t="s">
        <v>599</v>
      </c>
      <c r="F2357" s="120" t="s">
        <v>8889</v>
      </c>
      <c r="G2357" s="120" t="s">
        <v>8890</v>
      </c>
    </row>
    <row r="2358" spans="1:7" ht="12" customHeight="1">
      <c r="A2358" s="104" t="s">
        <v>8891</v>
      </c>
      <c r="B2358" s="106" t="s">
        <v>584</v>
      </c>
      <c r="C2358" s="122">
        <v>92739</v>
      </c>
      <c r="D2358" s="105" t="s">
        <v>8892</v>
      </c>
      <c r="E2358" s="106" t="s">
        <v>599</v>
      </c>
      <c r="F2358" s="120" t="s">
        <v>8893</v>
      </c>
      <c r="G2358" s="120" t="s">
        <v>8894</v>
      </c>
    </row>
    <row r="2359" spans="1:7" ht="12" customHeight="1">
      <c r="A2359" s="104" t="s">
        <v>8895</v>
      </c>
      <c r="B2359" s="106" t="s">
        <v>584</v>
      </c>
      <c r="C2359" s="122">
        <v>92740</v>
      </c>
      <c r="D2359" s="105" t="s">
        <v>8896</v>
      </c>
      <c r="E2359" s="106" t="s">
        <v>599</v>
      </c>
      <c r="F2359" s="120" t="s">
        <v>8897</v>
      </c>
      <c r="G2359" s="120" t="s">
        <v>8898</v>
      </c>
    </row>
    <row r="2360" spans="1:7" ht="12" customHeight="1">
      <c r="A2360" s="104" t="s">
        <v>8899</v>
      </c>
      <c r="B2360" s="106" t="s">
        <v>584</v>
      </c>
      <c r="C2360" s="122">
        <v>92741</v>
      </c>
      <c r="D2360" s="105" t="s">
        <v>8900</v>
      </c>
      <c r="E2360" s="106" t="s">
        <v>599</v>
      </c>
      <c r="F2360" s="120" t="s">
        <v>8901</v>
      </c>
      <c r="G2360" s="120" t="s">
        <v>8902</v>
      </c>
    </row>
    <row r="2361" spans="1:7" ht="12" customHeight="1">
      <c r="A2361" s="104" t="s">
        <v>8903</v>
      </c>
      <c r="B2361" s="106" t="s">
        <v>584</v>
      </c>
      <c r="C2361" s="122">
        <v>92742</v>
      </c>
      <c r="D2361" s="105" t="s">
        <v>8904</v>
      </c>
      <c r="E2361" s="106" t="s">
        <v>599</v>
      </c>
      <c r="F2361" s="120" t="s">
        <v>8905</v>
      </c>
      <c r="G2361" s="120" t="s">
        <v>8906</v>
      </c>
    </row>
    <row r="2362" spans="1:7" ht="12" customHeight="1">
      <c r="A2362" s="104" t="s">
        <v>8907</v>
      </c>
      <c r="B2362" s="106" t="s">
        <v>584</v>
      </c>
      <c r="C2362" s="122">
        <v>92873</v>
      </c>
      <c r="D2362" s="105" t="s">
        <v>8908</v>
      </c>
      <c r="E2362" s="106" t="s">
        <v>599</v>
      </c>
      <c r="F2362" s="120" t="s">
        <v>8909</v>
      </c>
      <c r="G2362" s="120" t="s">
        <v>8910</v>
      </c>
    </row>
    <row r="2363" spans="1:7" ht="12" customHeight="1">
      <c r="A2363" s="104" t="s">
        <v>8911</v>
      </c>
      <c r="B2363" s="106" t="s">
        <v>584</v>
      </c>
      <c r="C2363" s="122">
        <v>92874</v>
      </c>
      <c r="D2363" s="105" t="s">
        <v>8912</v>
      </c>
      <c r="E2363" s="106" t="s">
        <v>599</v>
      </c>
      <c r="F2363" s="120" t="s">
        <v>8913</v>
      </c>
      <c r="G2363" s="120" t="s">
        <v>8914</v>
      </c>
    </row>
    <row r="2364" spans="1:7" ht="12" customHeight="1">
      <c r="A2364" s="104" t="s">
        <v>8915</v>
      </c>
      <c r="B2364" s="106" t="s">
        <v>584</v>
      </c>
      <c r="C2364" s="122">
        <v>94962</v>
      </c>
      <c r="D2364" s="105" t="s">
        <v>8916</v>
      </c>
      <c r="E2364" s="106" t="s">
        <v>599</v>
      </c>
      <c r="F2364" s="120" t="s">
        <v>8917</v>
      </c>
      <c r="G2364" s="120" t="s">
        <v>8918</v>
      </c>
    </row>
    <row r="2365" spans="1:7" ht="12" customHeight="1">
      <c r="A2365" s="104" t="s">
        <v>8919</v>
      </c>
      <c r="B2365" s="106" t="s">
        <v>584</v>
      </c>
      <c r="C2365" s="122">
        <v>94963</v>
      </c>
      <c r="D2365" s="105" t="s">
        <v>8920</v>
      </c>
      <c r="E2365" s="106" t="s">
        <v>599</v>
      </c>
      <c r="F2365" s="120" t="s">
        <v>8921</v>
      </c>
      <c r="G2365" s="120" t="s">
        <v>8922</v>
      </c>
    </row>
    <row r="2366" spans="1:7" ht="12" customHeight="1">
      <c r="A2366" s="104" t="s">
        <v>8923</v>
      </c>
      <c r="B2366" s="106" t="s">
        <v>584</v>
      </c>
      <c r="C2366" s="122">
        <v>94964</v>
      </c>
      <c r="D2366" s="105" t="s">
        <v>8924</v>
      </c>
      <c r="E2366" s="106" t="s">
        <v>599</v>
      </c>
      <c r="F2366" s="120" t="s">
        <v>8925</v>
      </c>
      <c r="G2366" s="120" t="s">
        <v>8926</v>
      </c>
    </row>
    <row r="2367" spans="1:7" ht="12" customHeight="1">
      <c r="A2367" s="104" t="s">
        <v>8927</v>
      </c>
      <c r="B2367" s="106" t="s">
        <v>584</v>
      </c>
      <c r="C2367" s="122">
        <v>94965</v>
      </c>
      <c r="D2367" s="105" t="s">
        <v>8928</v>
      </c>
      <c r="E2367" s="106" t="s">
        <v>599</v>
      </c>
      <c r="F2367" s="120" t="s">
        <v>8929</v>
      </c>
      <c r="G2367" s="120" t="s">
        <v>8930</v>
      </c>
    </row>
    <row r="2368" spans="1:7" ht="12" customHeight="1">
      <c r="A2368" s="104" t="s">
        <v>8931</v>
      </c>
      <c r="B2368" s="106" t="s">
        <v>584</v>
      </c>
      <c r="C2368" s="122">
        <v>94966</v>
      </c>
      <c r="D2368" s="105" t="s">
        <v>8932</v>
      </c>
      <c r="E2368" s="106" t="s">
        <v>599</v>
      </c>
      <c r="F2368" s="120" t="s">
        <v>8933</v>
      </c>
      <c r="G2368" s="120" t="s">
        <v>8934</v>
      </c>
    </row>
    <row r="2369" spans="1:7" ht="12" customHeight="1">
      <c r="A2369" s="104" t="s">
        <v>8935</v>
      </c>
      <c r="B2369" s="106" t="s">
        <v>584</v>
      </c>
      <c r="C2369" s="122">
        <v>94967</v>
      </c>
      <c r="D2369" s="105" t="s">
        <v>8936</v>
      </c>
      <c r="E2369" s="106" t="s">
        <v>599</v>
      </c>
      <c r="F2369" s="120" t="s">
        <v>8937</v>
      </c>
      <c r="G2369" s="120" t="s">
        <v>8938</v>
      </c>
    </row>
    <row r="2370" spans="1:7" ht="12" customHeight="1">
      <c r="A2370" s="104" t="s">
        <v>8939</v>
      </c>
      <c r="B2370" s="106" t="s">
        <v>584</v>
      </c>
      <c r="C2370" s="122">
        <v>94968</v>
      </c>
      <c r="D2370" s="105" t="s">
        <v>8940</v>
      </c>
      <c r="E2370" s="106" t="s">
        <v>599</v>
      </c>
      <c r="F2370" s="120" t="s">
        <v>8941</v>
      </c>
      <c r="G2370" s="120" t="s">
        <v>8942</v>
      </c>
    </row>
    <row r="2371" spans="1:7" ht="12" customHeight="1">
      <c r="A2371" s="104" t="s">
        <v>8943</v>
      </c>
      <c r="B2371" s="106" t="s">
        <v>584</v>
      </c>
      <c r="C2371" s="122">
        <v>94969</v>
      </c>
      <c r="D2371" s="105" t="s">
        <v>8944</v>
      </c>
      <c r="E2371" s="106" t="s">
        <v>599</v>
      </c>
      <c r="F2371" s="120" t="s">
        <v>8945</v>
      </c>
      <c r="G2371" s="120" t="s">
        <v>8946</v>
      </c>
    </row>
    <row r="2372" spans="1:7" ht="12" customHeight="1">
      <c r="A2372" s="104" t="s">
        <v>8947</v>
      </c>
      <c r="B2372" s="106" t="s">
        <v>584</v>
      </c>
      <c r="C2372" s="122">
        <v>94970</v>
      </c>
      <c r="D2372" s="105" t="s">
        <v>8948</v>
      </c>
      <c r="E2372" s="106" t="s">
        <v>599</v>
      </c>
      <c r="F2372" s="120" t="s">
        <v>8949</v>
      </c>
      <c r="G2372" s="120" t="s">
        <v>8950</v>
      </c>
    </row>
    <row r="2373" spans="1:7" ht="12" customHeight="1">
      <c r="A2373" s="104" t="s">
        <v>8951</v>
      </c>
      <c r="B2373" s="106" t="s">
        <v>584</v>
      </c>
      <c r="C2373" s="122">
        <v>94971</v>
      </c>
      <c r="D2373" s="105" t="s">
        <v>8952</v>
      </c>
      <c r="E2373" s="106" t="s">
        <v>599</v>
      </c>
      <c r="F2373" s="120" t="s">
        <v>8953</v>
      </c>
      <c r="G2373" s="120" t="s">
        <v>8954</v>
      </c>
    </row>
    <row r="2374" spans="1:7" ht="12" customHeight="1">
      <c r="A2374" s="104" t="s">
        <v>8955</v>
      </c>
      <c r="B2374" s="106" t="s">
        <v>584</v>
      </c>
      <c r="C2374" s="122">
        <v>94972</v>
      </c>
      <c r="D2374" s="105" t="s">
        <v>8956</v>
      </c>
      <c r="E2374" s="106" t="s">
        <v>599</v>
      </c>
      <c r="F2374" s="120" t="s">
        <v>8957</v>
      </c>
      <c r="G2374" s="120" t="s">
        <v>8958</v>
      </c>
    </row>
    <row r="2375" spans="1:7" ht="12" customHeight="1">
      <c r="A2375" s="104" t="s">
        <v>8959</v>
      </c>
      <c r="B2375" s="106" t="s">
        <v>584</v>
      </c>
      <c r="C2375" s="122">
        <v>94973</v>
      </c>
      <c r="D2375" s="105" t="s">
        <v>8960</v>
      </c>
      <c r="E2375" s="106" t="s">
        <v>599</v>
      </c>
      <c r="F2375" s="120" t="s">
        <v>8961</v>
      </c>
      <c r="G2375" s="120" t="s">
        <v>8962</v>
      </c>
    </row>
    <row r="2376" spans="1:7" ht="12" customHeight="1">
      <c r="A2376" s="104" t="s">
        <v>8963</v>
      </c>
      <c r="B2376" s="106" t="s">
        <v>584</v>
      </c>
      <c r="C2376" s="122">
        <v>94974</v>
      </c>
      <c r="D2376" s="105" t="s">
        <v>8964</v>
      </c>
      <c r="E2376" s="106" t="s">
        <v>599</v>
      </c>
      <c r="F2376" s="120" t="s">
        <v>8965</v>
      </c>
      <c r="G2376" s="120" t="s">
        <v>8966</v>
      </c>
    </row>
    <row r="2377" spans="1:7" ht="12" customHeight="1">
      <c r="A2377" s="104" t="s">
        <v>8967</v>
      </c>
      <c r="B2377" s="106" t="s">
        <v>584</v>
      </c>
      <c r="C2377" s="122">
        <v>94975</v>
      </c>
      <c r="D2377" s="105" t="s">
        <v>8968</v>
      </c>
      <c r="E2377" s="106" t="s">
        <v>599</v>
      </c>
      <c r="F2377" s="120" t="s">
        <v>8969</v>
      </c>
      <c r="G2377" s="120" t="s">
        <v>8970</v>
      </c>
    </row>
    <row r="2378" spans="1:7" ht="12" customHeight="1">
      <c r="A2378" s="104" t="s">
        <v>8971</v>
      </c>
      <c r="B2378" s="106" t="s">
        <v>584</v>
      </c>
      <c r="C2378" s="122">
        <v>96555</v>
      </c>
      <c r="D2378" s="105" t="s">
        <v>8972</v>
      </c>
      <c r="E2378" s="106" t="s">
        <v>599</v>
      </c>
      <c r="F2378" s="120" t="s">
        <v>8973</v>
      </c>
      <c r="G2378" s="120" t="s">
        <v>8974</v>
      </c>
    </row>
    <row r="2379" spans="1:7" ht="12" customHeight="1">
      <c r="A2379" s="104" t="s">
        <v>8975</v>
      </c>
      <c r="B2379" s="106" t="s">
        <v>584</v>
      </c>
      <c r="C2379" s="122">
        <v>96556</v>
      </c>
      <c r="D2379" s="105" t="s">
        <v>8976</v>
      </c>
      <c r="E2379" s="106" t="s">
        <v>599</v>
      </c>
      <c r="F2379" s="120" t="s">
        <v>8977</v>
      </c>
      <c r="G2379" s="120" t="s">
        <v>8978</v>
      </c>
    </row>
    <row r="2380" spans="1:7" ht="12" customHeight="1">
      <c r="A2380" s="104" t="s">
        <v>8979</v>
      </c>
      <c r="B2380" s="106" t="s">
        <v>584</v>
      </c>
      <c r="C2380" s="122">
        <v>96557</v>
      </c>
      <c r="D2380" s="105" t="s">
        <v>8980</v>
      </c>
      <c r="E2380" s="106" t="s">
        <v>599</v>
      </c>
      <c r="F2380" s="120" t="s">
        <v>8981</v>
      </c>
      <c r="G2380" s="120" t="s">
        <v>8982</v>
      </c>
    </row>
    <row r="2381" spans="1:7" ht="12" customHeight="1">
      <c r="A2381" s="104" t="s">
        <v>8983</v>
      </c>
      <c r="B2381" s="106" t="s">
        <v>584</v>
      </c>
      <c r="C2381" s="122">
        <v>96558</v>
      </c>
      <c r="D2381" s="105" t="s">
        <v>8984</v>
      </c>
      <c r="E2381" s="106" t="s">
        <v>599</v>
      </c>
      <c r="F2381" s="120" t="s">
        <v>8985</v>
      </c>
      <c r="G2381" s="120" t="s">
        <v>8986</v>
      </c>
    </row>
    <row r="2382" spans="1:7" ht="12" customHeight="1">
      <c r="A2382" s="104" t="s">
        <v>8987</v>
      </c>
      <c r="B2382" s="106" t="s">
        <v>584</v>
      </c>
      <c r="C2382" s="122">
        <v>99235</v>
      </c>
      <c r="D2382" s="105" t="s">
        <v>8988</v>
      </c>
      <c r="E2382" s="106" t="s">
        <v>599</v>
      </c>
      <c r="F2382" s="120" t="s">
        <v>8989</v>
      </c>
      <c r="G2382" s="120" t="s">
        <v>8990</v>
      </c>
    </row>
    <row r="2383" spans="1:7" ht="12" customHeight="1">
      <c r="A2383" s="104" t="s">
        <v>8991</v>
      </c>
      <c r="B2383" s="106" t="s">
        <v>584</v>
      </c>
      <c r="C2383" s="122">
        <v>99431</v>
      </c>
      <c r="D2383" s="105" t="s">
        <v>8992</v>
      </c>
      <c r="E2383" s="106" t="s">
        <v>599</v>
      </c>
      <c r="F2383" s="120" t="s">
        <v>8993</v>
      </c>
      <c r="G2383" s="120" t="s">
        <v>8994</v>
      </c>
    </row>
    <row r="2384" spans="1:7" ht="12" customHeight="1">
      <c r="A2384" s="104" t="s">
        <v>8995</v>
      </c>
      <c r="B2384" s="106" t="s">
        <v>584</v>
      </c>
      <c r="C2384" s="122">
        <v>99432</v>
      </c>
      <c r="D2384" s="105" t="s">
        <v>8996</v>
      </c>
      <c r="E2384" s="106" t="s">
        <v>599</v>
      </c>
      <c r="F2384" s="120" t="s">
        <v>8997</v>
      </c>
      <c r="G2384" s="120" t="s">
        <v>8998</v>
      </c>
    </row>
    <row r="2385" spans="1:7" ht="12" customHeight="1">
      <c r="A2385" s="104" t="s">
        <v>8999</v>
      </c>
      <c r="B2385" s="106" t="s">
        <v>584</v>
      </c>
      <c r="C2385" s="122">
        <v>99433</v>
      </c>
      <c r="D2385" s="105" t="s">
        <v>9000</v>
      </c>
      <c r="E2385" s="106" t="s">
        <v>599</v>
      </c>
      <c r="F2385" s="120" t="s">
        <v>9001</v>
      </c>
      <c r="G2385" s="120" t="s">
        <v>9002</v>
      </c>
    </row>
    <row r="2386" spans="1:7" ht="12" customHeight="1">
      <c r="A2386" s="104" t="s">
        <v>9003</v>
      </c>
      <c r="B2386" s="106" t="s">
        <v>584</v>
      </c>
      <c r="C2386" s="122">
        <v>99434</v>
      </c>
      <c r="D2386" s="105" t="s">
        <v>9004</v>
      </c>
      <c r="E2386" s="106" t="s">
        <v>599</v>
      </c>
      <c r="F2386" s="120" t="s">
        <v>7239</v>
      </c>
      <c r="G2386" s="120" t="s">
        <v>9005</v>
      </c>
    </row>
    <row r="2387" spans="1:7" ht="12" customHeight="1">
      <c r="A2387" s="104" t="s">
        <v>9006</v>
      </c>
      <c r="B2387" s="106" t="s">
        <v>584</v>
      </c>
      <c r="C2387" s="122">
        <v>99435</v>
      </c>
      <c r="D2387" s="105" t="s">
        <v>9007</v>
      </c>
      <c r="E2387" s="106" t="s">
        <v>599</v>
      </c>
      <c r="F2387" s="120" t="s">
        <v>9008</v>
      </c>
      <c r="G2387" s="120" t="s">
        <v>9009</v>
      </c>
    </row>
    <row r="2388" spans="1:7" ht="12" customHeight="1">
      <c r="A2388" s="104" t="s">
        <v>9010</v>
      </c>
      <c r="B2388" s="106" t="s">
        <v>584</v>
      </c>
      <c r="C2388" s="122">
        <v>99436</v>
      </c>
      <c r="D2388" s="105" t="s">
        <v>9011</v>
      </c>
      <c r="E2388" s="106" t="s">
        <v>599</v>
      </c>
      <c r="F2388" s="120" t="s">
        <v>9012</v>
      </c>
      <c r="G2388" s="120" t="s">
        <v>9013</v>
      </c>
    </row>
    <row r="2389" spans="1:7" ht="12" customHeight="1">
      <c r="A2389" s="104" t="s">
        <v>9014</v>
      </c>
      <c r="B2389" s="106" t="s">
        <v>584</v>
      </c>
      <c r="C2389" s="122">
        <v>99437</v>
      </c>
      <c r="D2389" s="105" t="s">
        <v>9015</v>
      </c>
      <c r="E2389" s="106" t="s">
        <v>599</v>
      </c>
      <c r="F2389" s="120" t="s">
        <v>9016</v>
      </c>
      <c r="G2389" s="120" t="s">
        <v>9017</v>
      </c>
    </row>
    <row r="2390" spans="1:7" ht="12" customHeight="1">
      <c r="A2390" s="104" t="s">
        <v>9018</v>
      </c>
      <c r="B2390" s="106" t="s">
        <v>584</v>
      </c>
      <c r="C2390" s="122">
        <v>99438</v>
      </c>
      <c r="D2390" s="105" t="s">
        <v>9019</v>
      </c>
      <c r="E2390" s="106" t="s">
        <v>599</v>
      </c>
      <c r="F2390" s="120" t="s">
        <v>9020</v>
      </c>
      <c r="G2390" s="120" t="s">
        <v>9021</v>
      </c>
    </row>
    <row r="2391" spans="1:7" ht="12" customHeight="1">
      <c r="A2391" s="104" t="s">
        <v>9022</v>
      </c>
      <c r="B2391" s="106" t="s">
        <v>584</v>
      </c>
      <c r="C2391" s="122">
        <v>99439</v>
      </c>
      <c r="D2391" s="105" t="s">
        <v>9023</v>
      </c>
      <c r="E2391" s="106" t="s">
        <v>599</v>
      </c>
      <c r="F2391" s="120" t="s">
        <v>9024</v>
      </c>
      <c r="G2391" s="120" t="s">
        <v>9025</v>
      </c>
    </row>
    <row r="2392" spans="1:7" ht="12" customHeight="1">
      <c r="A2392" s="104" t="s">
        <v>9026</v>
      </c>
      <c r="B2392" s="106" t="s">
        <v>584</v>
      </c>
      <c r="C2392" s="106" t="s">
        <v>9027</v>
      </c>
      <c r="D2392" s="105" t="s">
        <v>9028</v>
      </c>
      <c r="E2392" s="106" t="s">
        <v>595</v>
      </c>
      <c r="F2392" s="120" t="s">
        <v>8306</v>
      </c>
      <c r="G2392" s="120" t="s">
        <v>9029</v>
      </c>
    </row>
    <row r="2393" spans="1:7" ht="12" customHeight="1">
      <c r="A2393" s="104" t="s">
        <v>9030</v>
      </c>
      <c r="B2393" s="106" t="s">
        <v>584</v>
      </c>
      <c r="C2393" s="106" t="s">
        <v>9031</v>
      </c>
      <c r="D2393" s="105" t="s">
        <v>9032</v>
      </c>
      <c r="E2393" s="106" t="s">
        <v>595</v>
      </c>
      <c r="F2393" s="120" t="s">
        <v>1610</v>
      </c>
      <c r="G2393" s="120" t="s">
        <v>9033</v>
      </c>
    </row>
    <row r="2394" spans="1:7" ht="12" customHeight="1">
      <c r="A2394" s="104" t="s">
        <v>9034</v>
      </c>
      <c r="B2394" s="106" t="s">
        <v>584</v>
      </c>
      <c r="C2394" s="106" t="s">
        <v>9035</v>
      </c>
      <c r="D2394" s="105" t="s">
        <v>9036</v>
      </c>
      <c r="E2394" s="106" t="s">
        <v>595</v>
      </c>
      <c r="F2394" s="120" t="s">
        <v>9037</v>
      </c>
      <c r="G2394" s="120" t="s">
        <v>9038</v>
      </c>
    </row>
    <row r="2395" spans="1:7" ht="12" customHeight="1">
      <c r="A2395" s="104" t="s">
        <v>9039</v>
      </c>
      <c r="B2395" s="106" t="s">
        <v>584</v>
      </c>
      <c r="C2395" s="106" t="s">
        <v>9040</v>
      </c>
      <c r="D2395" s="105" t="s">
        <v>9041</v>
      </c>
      <c r="E2395" s="106" t="s">
        <v>595</v>
      </c>
      <c r="F2395" s="120" t="s">
        <v>9042</v>
      </c>
      <c r="G2395" s="120" t="s">
        <v>9043</v>
      </c>
    </row>
    <row r="2396" spans="1:7" ht="12" customHeight="1">
      <c r="A2396" s="104" t="s">
        <v>9044</v>
      </c>
      <c r="B2396" s="106" t="s">
        <v>584</v>
      </c>
      <c r="C2396" s="106" t="s">
        <v>9045</v>
      </c>
      <c r="D2396" s="105" t="s">
        <v>9046</v>
      </c>
      <c r="E2396" s="106" t="s">
        <v>595</v>
      </c>
      <c r="F2396" s="120" t="s">
        <v>9047</v>
      </c>
      <c r="G2396" s="120" t="s">
        <v>9048</v>
      </c>
    </row>
    <row r="2397" spans="1:7" ht="12" customHeight="1">
      <c r="A2397" s="104" t="s">
        <v>9049</v>
      </c>
      <c r="B2397" s="106" t="s">
        <v>584</v>
      </c>
      <c r="C2397" s="106" t="s">
        <v>9050</v>
      </c>
      <c r="D2397" s="105" t="s">
        <v>9051</v>
      </c>
      <c r="E2397" s="106" t="s">
        <v>595</v>
      </c>
      <c r="F2397" s="120" t="s">
        <v>9052</v>
      </c>
      <c r="G2397" s="120" t="s">
        <v>9053</v>
      </c>
    </row>
    <row r="2398" spans="1:7" ht="12" customHeight="1">
      <c r="A2398" s="104" t="s">
        <v>9054</v>
      </c>
      <c r="B2398" s="106" t="s">
        <v>584</v>
      </c>
      <c r="C2398" s="106" t="s">
        <v>9055</v>
      </c>
      <c r="D2398" s="105" t="s">
        <v>9056</v>
      </c>
      <c r="E2398" s="106" t="s">
        <v>599</v>
      </c>
      <c r="F2398" s="120" t="s">
        <v>9057</v>
      </c>
      <c r="G2398" s="120" t="s">
        <v>9058</v>
      </c>
    </row>
    <row r="2399" spans="1:7" ht="12" customHeight="1">
      <c r="A2399" s="104" t="s">
        <v>9059</v>
      </c>
      <c r="B2399" s="106" t="s">
        <v>584</v>
      </c>
      <c r="C2399" s="106" t="s">
        <v>9060</v>
      </c>
      <c r="D2399" s="105" t="s">
        <v>9061</v>
      </c>
      <c r="E2399" s="106" t="s">
        <v>599</v>
      </c>
      <c r="F2399" s="120" t="s">
        <v>9062</v>
      </c>
      <c r="G2399" s="120" t="s">
        <v>9063</v>
      </c>
    </row>
    <row r="2400" spans="1:7" ht="12" customHeight="1">
      <c r="A2400" s="104" t="s">
        <v>9064</v>
      </c>
      <c r="B2400" s="106" t="s">
        <v>584</v>
      </c>
      <c r="C2400" s="106" t="s">
        <v>9065</v>
      </c>
      <c r="D2400" s="105" t="s">
        <v>9066</v>
      </c>
      <c r="E2400" s="106" t="s">
        <v>595</v>
      </c>
      <c r="F2400" s="120" t="s">
        <v>4049</v>
      </c>
      <c r="G2400" s="120" t="s">
        <v>2662</v>
      </c>
    </row>
    <row r="2401" spans="1:7" ht="12" customHeight="1">
      <c r="A2401" s="104" t="s">
        <v>9067</v>
      </c>
      <c r="B2401" s="106" t="s">
        <v>584</v>
      </c>
      <c r="C2401" s="122">
        <v>83518</v>
      </c>
      <c r="D2401" s="105" t="s">
        <v>9068</v>
      </c>
      <c r="E2401" s="106" t="s">
        <v>599</v>
      </c>
      <c r="F2401" s="120" t="s">
        <v>9069</v>
      </c>
      <c r="G2401" s="120" t="s">
        <v>9070</v>
      </c>
    </row>
    <row r="2402" spans="1:7" ht="12" customHeight="1">
      <c r="A2402" s="104" t="s">
        <v>9071</v>
      </c>
      <c r="B2402" s="106" t="s">
        <v>584</v>
      </c>
      <c r="C2402" s="122">
        <v>95467</v>
      </c>
      <c r="D2402" s="105" t="s">
        <v>9072</v>
      </c>
      <c r="E2402" s="106" t="s">
        <v>599</v>
      </c>
      <c r="F2402" s="120" t="s">
        <v>9073</v>
      </c>
      <c r="G2402" s="120" t="s">
        <v>9074</v>
      </c>
    </row>
    <row r="2403" spans="1:7" ht="12" customHeight="1">
      <c r="A2403" s="104" t="s">
        <v>9075</v>
      </c>
      <c r="B2403" s="106" t="s">
        <v>584</v>
      </c>
      <c r="C2403" s="122">
        <v>68328</v>
      </c>
      <c r="D2403" s="105" t="s">
        <v>9076</v>
      </c>
      <c r="E2403" s="106" t="s">
        <v>595</v>
      </c>
      <c r="F2403" s="120" t="s">
        <v>9077</v>
      </c>
      <c r="G2403" s="120" t="s">
        <v>9078</v>
      </c>
    </row>
    <row r="2404" spans="1:7" ht="12" customHeight="1">
      <c r="A2404" s="104" t="s">
        <v>9079</v>
      </c>
      <c r="B2404" s="106" t="s">
        <v>584</v>
      </c>
      <c r="C2404" s="106" t="s">
        <v>9080</v>
      </c>
      <c r="D2404" s="105" t="s">
        <v>9081</v>
      </c>
      <c r="E2404" s="106" t="s">
        <v>593</v>
      </c>
      <c r="F2404" s="120" t="s">
        <v>9082</v>
      </c>
      <c r="G2404" s="120" t="s">
        <v>9083</v>
      </c>
    </row>
    <row r="2405" spans="1:7" ht="12" customHeight="1">
      <c r="A2405" s="104" t="s">
        <v>9084</v>
      </c>
      <c r="B2405" s="106" t="s">
        <v>584</v>
      </c>
      <c r="C2405" s="122">
        <v>79471</v>
      </c>
      <c r="D2405" s="105" t="s">
        <v>9085</v>
      </c>
      <c r="E2405" s="106" t="s">
        <v>634</v>
      </c>
      <c r="F2405" s="120" t="s">
        <v>9086</v>
      </c>
      <c r="G2405" s="120" t="s">
        <v>2988</v>
      </c>
    </row>
    <row r="2406" spans="1:7" ht="12" customHeight="1">
      <c r="A2406" s="104" t="s">
        <v>9087</v>
      </c>
      <c r="B2406" s="106" t="s">
        <v>584</v>
      </c>
      <c r="C2406" s="122">
        <v>98576</v>
      </c>
      <c r="D2406" s="105" t="s">
        <v>9088</v>
      </c>
      <c r="E2406" s="106" t="s">
        <v>593</v>
      </c>
      <c r="F2406" s="120" t="s">
        <v>9089</v>
      </c>
      <c r="G2406" s="120" t="s">
        <v>9090</v>
      </c>
    </row>
    <row r="2407" spans="1:7" ht="12" customHeight="1">
      <c r="A2407" s="104" t="s">
        <v>9091</v>
      </c>
      <c r="B2407" s="106" t="s">
        <v>584</v>
      </c>
      <c r="C2407" s="122">
        <v>93182</v>
      </c>
      <c r="D2407" s="105" t="s">
        <v>9092</v>
      </c>
      <c r="E2407" s="106" t="s">
        <v>593</v>
      </c>
      <c r="F2407" s="120" t="s">
        <v>9093</v>
      </c>
      <c r="G2407" s="120" t="s">
        <v>9094</v>
      </c>
    </row>
    <row r="2408" spans="1:7" ht="12" customHeight="1">
      <c r="A2408" s="104" t="s">
        <v>9095</v>
      </c>
      <c r="B2408" s="106" t="s">
        <v>584</v>
      </c>
      <c r="C2408" s="122">
        <v>93183</v>
      </c>
      <c r="D2408" s="105" t="s">
        <v>9096</v>
      </c>
      <c r="E2408" s="106" t="s">
        <v>593</v>
      </c>
      <c r="F2408" s="120" t="s">
        <v>9097</v>
      </c>
      <c r="G2408" s="120" t="s">
        <v>9098</v>
      </c>
    </row>
    <row r="2409" spans="1:7" ht="12" customHeight="1">
      <c r="A2409" s="104" t="s">
        <v>9099</v>
      </c>
      <c r="B2409" s="106" t="s">
        <v>584</v>
      </c>
      <c r="C2409" s="122">
        <v>93184</v>
      </c>
      <c r="D2409" s="105" t="s">
        <v>9100</v>
      </c>
      <c r="E2409" s="106" t="s">
        <v>593</v>
      </c>
      <c r="F2409" s="120" t="s">
        <v>9101</v>
      </c>
      <c r="G2409" s="120" t="s">
        <v>1146</v>
      </c>
    </row>
    <row r="2410" spans="1:7" ht="12" customHeight="1">
      <c r="A2410" s="104" t="s">
        <v>9102</v>
      </c>
      <c r="B2410" s="106" t="s">
        <v>584</v>
      </c>
      <c r="C2410" s="122">
        <v>93185</v>
      </c>
      <c r="D2410" s="105" t="s">
        <v>9103</v>
      </c>
      <c r="E2410" s="106" t="s">
        <v>593</v>
      </c>
      <c r="F2410" s="120" t="s">
        <v>9104</v>
      </c>
      <c r="G2410" s="120" t="s">
        <v>9105</v>
      </c>
    </row>
    <row r="2411" spans="1:7" ht="12" customHeight="1">
      <c r="A2411" s="104" t="s">
        <v>9106</v>
      </c>
      <c r="B2411" s="106" t="s">
        <v>584</v>
      </c>
      <c r="C2411" s="122">
        <v>93186</v>
      </c>
      <c r="D2411" s="105" t="s">
        <v>9107</v>
      </c>
      <c r="E2411" s="106" t="s">
        <v>593</v>
      </c>
      <c r="F2411" s="120" t="s">
        <v>9108</v>
      </c>
      <c r="G2411" s="120" t="s">
        <v>9109</v>
      </c>
    </row>
    <row r="2412" spans="1:7" ht="12" customHeight="1">
      <c r="A2412" s="104" t="s">
        <v>9110</v>
      </c>
      <c r="B2412" s="106" t="s">
        <v>584</v>
      </c>
      <c r="C2412" s="122">
        <v>93187</v>
      </c>
      <c r="D2412" s="105" t="s">
        <v>9111</v>
      </c>
      <c r="E2412" s="106" t="s">
        <v>593</v>
      </c>
      <c r="F2412" s="120" t="s">
        <v>9112</v>
      </c>
      <c r="G2412" s="120" t="s">
        <v>9113</v>
      </c>
    </row>
    <row r="2413" spans="1:7" ht="12" customHeight="1">
      <c r="A2413" s="104" t="s">
        <v>9114</v>
      </c>
      <c r="B2413" s="106" t="s">
        <v>584</v>
      </c>
      <c r="C2413" s="122">
        <v>93188</v>
      </c>
      <c r="D2413" s="105" t="s">
        <v>9115</v>
      </c>
      <c r="E2413" s="106" t="s">
        <v>593</v>
      </c>
      <c r="F2413" s="120" t="s">
        <v>9116</v>
      </c>
      <c r="G2413" s="120" t="s">
        <v>9117</v>
      </c>
    </row>
    <row r="2414" spans="1:7" ht="12" customHeight="1">
      <c r="A2414" s="104" t="s">
        <v>9118</v>
      </c>
      <c r="B2414" s="106" t="s">
        <v>584</v>
      </c>
      <c r="C2414" s="122">
        <v>93189</v>
      </c>
      <c r="D2414" s="105" t="s">
        <v>9119</v>
      </c>
      <c r="E2414" s="106" t="s">
        <v>593</v>
      </c>
      <c r="F2414" s="120" t="s">
        <v>9120</v>
      </c>
      <c r="G2414" s="120" t="s">
        <v>9121</v>
      </c>
    </row>
    <row r="2415" spans="1:7" ht="12" customHeight="1">
      <c r="A2415" s="104" t="s">
        <v>9122</v>
      </c>
      <c r="B2415" s="106" t="s">
        <v>584</v>
      </c>
      <c r="C2415" s="122">
        <v>93190</v>
      </c>
      <c r="D2415" s="105" t="s">
        <v>9123</v>
      </c>
      <c r="E2415" s="106" t="s">
        <v>593</v>
      </c>
      <c r="F2415" s="120" t="s">
        <v>5024</v>
      </c>
      <c r="G2415" s="120" t="s">
        <v>9124</v>
      </c>
    </row>
    <row r="2416" spans="1:7" ht="12" customHeight="1">
      <c r="A2416" s="104" t="s">
        <v>9125</v>
      </c>
      <c r="B2416" s="106" t="s">
        <v>584</v>
      </c>
      <c r="C2416" s="122">
        <v>93191</v>
      </c>
      <c r="D2416" s="105" t="s">
        <v>9126</v>
      </c>
      <c r="E2416" s="106" t="s">
        <v>593</v>
      </c>
      <c r="F2416" s="120" t="s">
        <v>9127</v>
      </c>
      <c r="G2416" s="120" t="s">
        <v>3723</v>
      </c>
    </row>
    <row r="2417" spans="1:7" ht="12" customHeight="1">
      <c r="A2417" s="104" t="s">
        <v>9128</v>
      </c>
      <c r="B2417" s="106" t="s">
        <v>584</v>
      </c>
      <c r="C2417" s="122">
        <v>93192</v>
      </c>
      <c r="D2417" s="105" t="s">
        <v>9129</v>
      </c>
      <c r="E2417" s="106" t="s">
        <v>593</v>
      </c>
      <c r="F2417" s="120" t="s">
        <v>9130</v>
      </c>
      <c r="G2417" s="120" t="s">
        <v>9131</v>
      </c>
    </row>
    <row r="2418" spans="1:7" ht="12" customHeight="1">
      <c r="A2418" s="104" t="s">
        <v>9132</v>
      </c>
      <c r="B2418" s="106" t="s">
        <v>584</v>
      </c>
      <c r="C2418" s="122">
        <v>93193</v>
      </c>
      <c r="D2418" s="105" t="s">
        <v>9133</v>
      </c>
      <c r="E2418" s="106" t="s">
        <v>593</v>
      </c>
      <c r="F2418" s="120" t="s">
        <v>9134</v>
      </c>
      <c r="G2418" s="120" t="s">
        <v>9135</v>
      </c>
    </row>
    <row r="2419" spans="1:7" ht="12" customHeight="1">
      <c r="A2419" s="104" t="s">
        <v>9136</v>
      </c>
      <c r="B2419" s="106" t="s">
        <v>584</v>
      </c>
      <c r="C2419" s="122">
        <v>93194</v>
      </c>
      <c r="D2419" s="105" t="s">
        <v>9137</v>
      </c>
      <c r="E2419" s="106" t="s">
        <v>593</v>
      </c>
      <c r="F2419" s="120" t="s">
        <v>2273</v>
      </c>
      <c r="G2419" s="120" t="s">
        <v>9138</v>
      </c>
    </row>
    <row r="2420" spans="1:7" ht="12" customHeight="1">
      <c r="A2420" s="104" t="s">
        <v>9139</v>
      </c>
      <c r="B2420" s="106" t="s">
        <v>584</v>
      </c>
      <c r="C2420" s="122">
        <v>93195</v>
      </c>
      <c r="D2420" s="105" t="s">
        <v>9140</v>
      </c>
      <c r="E2420" s="106" t="s">
        <v>593</v>
      </c>
      <c r="F2420" s="120" t="s">
        <v>9141</v>
      </c>
      <c r="G2420" s="120" t="s">
        <v>9142</v>
      </c>
    </row>
    <row r="2421" spans="1:7" ht="12" customHeight="1">
      <c r="A2421" s="104" t="s">
        <v>9143</v>
      </c>
      <c r="B2421" s="106" t="s">
        <v>584</v>
      </c>
      <c r="C2421" s="122">
        <v>93196</v>
      </c>
      <c r="D2421" s="105" t="s">
        <v>9144</v>
      </c>
      <c r="E2421" s="106" t="s">
        <v>593</v>
      </c>
      <c r="F2421" s="120" t="s">
        <v>9145</v>
      </c>
      <c r="G2421" s="120" t="s">
        <v>9146</v>
      </c>
    </row>
    <row r="2422" spans="1:7" ht="12" customHeight="1">
      <c r="A2422" s="104" t="s">
        <v>9147</v>
      </c>
      <c r="B2422" s="106" t="s">
        <v>584</v>
      </c>
      <c r="C2422" s="122">
        <v>93197</v>
      </c>
      <c r="D2422" s="105" t="s">
        <v>9148</v>
      </c>
      <c r="E2422" s="106" t="s">
        <v>593</v>
      </c>
      <c r="F2422" s="120" t="s">
        <v>9149</v>
      </c>
      <c r="G2422" s="120" t="s">
        <v>9150</v>
      </c>
    </row>
    <row r="2423" spans="1:7" ht="12" customHeight="1">
      <c r="A2423" s="104" t="s">
        <v>9151</v>
      </c>
      <c r="B2423" s="106" t="s">
        <v>584</v>
      </c>
      <c r="C2423" s="122">
        <v>93198</v>
      </c>
      <c r="D2423" s="105" t="s">
        <v>9152</v>
      </c>
      <c r="E2423" s="106" t="s">
        <v>593</v>
      </c>
      <c r="F2423" s="120" t="s">
        <v>9153</v>
      </c>
      <c r="G2423" s="120" t="s">
        <v>1509</v>
      </c>
    </row>
    <row r="2424" spans="1:7" ht="12" customHeight="1">
      <c r="A2424" s="104" t="s">
        <v>9154</v>
      </c>
      <c r="B2424" s="106" t="s">
        <v>584</v>
      </c>
      <c r="C2424" s="122">
        <v>93199</v>
      </c>
      <c r="D2424" s="105" t="s">
        <v>9155</v>
      </c>
      <c r="E2424" s="106" t="s">
        <v>593</v>
      </c>
      <c r="F2424" s="120" t="s">
        <v>2335</v>
      </c>
      <c r="G2424" s="120" t="s">
        <v>9156</v>
      </c>
    </row>
    <row r="2425" spans="1:7" ht="12" customHeight="1">
      <c r="A2425" s="104" t="s">
        <v>9157</v>
      </c>
      <c r="B2425" s="106" t="s">
        <v>584</v>
      </c>
      <c r="C2425" s="122">
        <v>93200</v>
      </c>
      <c r="D2425" s="105" t="s">
        <v>9158</v>
      </c>
      <c r="E2425" s="106" t="s">
        <v>593</v>
      </c>
      <c r="F2425" s="120" t="s">
        <v>9159</v>
      </c>
      <c r="G2425" s="120" t="s">
        <v>4028</v>
      </c>
    </row>
    <row r="2426" spans="1:7" ht="12" customHeight="1">
      <c r="A2426" s="104" t="s">
        <v>9160</v>
      </c>
      <c r="B2426" s="106" t="s">
        <v>584</v>
      </c>
      <c r="C2426" s="122">
        <v>93201</v>
      </c>
      <c r="D2426" s="105" t="s">
        <v>9161</v>
      </c>
      <c r="E2426" s="106" t="s">
        <v>593</v>
      </c>
      <c r="F2426" s="120" t="s">
        <v>9162</v>
      </c>
      <c r="G2426" s="120" t="s">
        <v>9163</v>
      </c>
    </row>
    <row r="2427" spans="1:7" ht="12" customHeight="1">
      <c r="A2427" s="104" t="s">
        <v>9164</v>
      </c>
      <c r="B2427" s="106" t="s">
        <v>584</v>
      </c>
      <c r="C2427" s="122">
        <v>93202</v>
      </c>
      <c r="D2427" s="105" t="s">
        <v>9165</v>
      </c>
      <c r="E2427" s="106" t="s">
        <v>593</v>
      </c>
      <c r="F2427" s="120" t="s">
        <v>8220</v>
      </c>
      <c r="G2427" s="120" t="s">
        <v>9166</v>
      </c>
    </row>
    <row r="2428" spans="1:7" ht="12" customHeight="1">
      <c r="A2428" s="104" t="s">
        <v>9167</v>
      </c>
      <c r="B2428" s="106" t="s">
        <v>584</v>
      </c>
      <c r="C2428" s="122">
        <v>93203</v>
      </c>
      <c r="D2428" s="105" t="s">
        <v>9168</v>
      </c>
      <c r="E2428" s="106" t="s">
        <v>593</v>
      </c>
      <c r="F2428" s="120" t="s">
        <v>2221</v>
      </c>
      <c r="G2428" s="120" t="s">
        <v>9169</v>
      </c>
    </row>
    <row r="2429" spans="1:7" ht="12" customHeight="1">
      <c r="A2429" s="104" t="s">
        <v>9170</v>
      </c>
      <c r="B2429" s="106" t="s">
        <v>584</v>
      </c>
      <c r="C2429" s="122">
        <v>93204</v>
      </c>
      <c r="D2429" s="105" t="s">
        <v>9171</v>
      </c>
      <c r="E2429" s="106" t="s">
        <v>593</v>
      </c>
      <c r="F2429" s="120" t="s">
        <v>9172</v>
      </c>
      <c r="G2429" s="120" t="s">
        <v>9173</v>
      </c>
    </row>
    <row r="2430" spans="1:7" ht="12" customHeight="1">
      <c r="A2430" s="104" t="s">
        <v>9174</v>
      </c>
      <c r="B2430" s="106" t="s">
        <v>584</v>
      </c>
      <c r="C2430" s="122">
        <v>93205</v>
      </c>
      <c r="D2430" s="105" t="s">
        <v>9175</v>
      </c>
      <c r="E2430" s="106" t="s">
        <v>593</v>
      </c>
      <c r="F2430" s="120" t="s">
        <v>3014</v>
      </c>
      <c r="G2430" s="120" t="s">
        <v>4199</v>
      </c>
    </row>
    <row r="2431" spans="1:7" ht="12" customHeight="1">
      <c r="A2431" s="104" t="s">
        <v>9176</v>
      </c>
      <c r="B2431" s="106" t="s">
        <v>584</v>
      </c>
      <c r="C2431" s="122">
        <v>71623</v>
      </c>
      <c r="D2431" s="105" t="s">
        <v>9177</v>
      </c>
      <c r="E2431" s="106" t="s">
        <v>593</v>
      </c>
      <c r="F2431" s="120" t="s">
        <v>9178</v>
      </c>
      <c r="G2431" s="120" t="s">
        <v>9179</v>
      </c>
    </row>
    <row r="2432" spans="1:7" ht="12" customHeight="1">
      <c r="A2432" s="104" t="s">
        <v>9180</v>
      </c>
      <c r="B2432" s="106" t="s">
        <v>584</v>
      </c>
      <c r="C2432" s="106" t="s">
        <v>9181</v>
      </c>
      <c r="D2432" s="105" t="s">
        <v>9182</v>
      </c>
      <c r="E2432" s="106" t="s">
        <v>1144</v>
      </c>
      <c r="F2432" s="120" t="s">
        <v>9183</v>
      </c>
      <c r="G2432" s="120" t="s">
        <v>9183</v>
      </c>
    </row>
    <row r="2433" spans="1:7" ht="12" customHeight="1">
      <c r="A2433" s="104" t="s">
        <v>9184</v>
      </c>
      <c r="B2433" s="106" t="s">
        <v>584</v>
      </c>
      <c r="C2433" s="122">
        <v>83513</v>
      </c>
      <c r="D2433" s="105" t="s">
        <v>9185</v>
      </c>
      <c r="E2433" s="106" t="s">
        <v>634</v>
      </c>
      <c r="F2433" s="120" t="s">
        <v>9186</v>
      </c>
      <c r="G2433" s="120" t="s">
        <v>8411</v>
      </c>
    </row>
    <row r="2434" spans="1:7" ht="12" customHeight="1">
      <c r="A2434" s="104" t="s">
        <v>9187</v>
      </c>
      <c r="B2434" s="106" t="s">
        <v>584</v>
      </c>
      <c r="C2434" s="122">
        <v>83514</v>
      </c>
      <c r="D2434" s="105" t="s">
        <v>9188</v>
      </c>
      <c r="E2434" s="106" t="s">
        <v>634</v>
      </c>
      <c r="F2434" s="120" t="s">
        <v>8669</v>
      </c>
      <c r="G2434" s="120" t="s">
        <v>8428</v>
      </c>
    </row>
    <row r="2435" spans="1:7" ht="12" customHeight="1">
      <c r="A2435" s="104" t="s">
        <v>9189</v>
      </c>
      <c r="B2435" s="106" t="s">
        <v>584</v>
      </c>
      <c r="C2435" s="122">
        <v>84153</v>
      </c>
      <c r="D2435" s="105" t="s">
        <v>9190</v>
      </c>
      <c r="E2435" s="106" t="s">
        <v>634</v>
      </c>
      <c r="F2435" s="120" t="s">
        <v>9191</v>
      </c>
      <c r="G2435" s="120" t="s">
        <v>9192</v>
      </c>
    </row>
    <row r="2436" spans="1:7" ht="12" customHeight="1">
      <c r="A2436" s="104" t="s">
        <v>9193</v>
      </c>
      <c r="B2436" s="106" t="s">
        <v>584</v>
      </c>
      <c r="C2436" s="122">
        <v>84154</v>
      </c>
      <c r="D2436" s="105" t="s">
        <v>9194</v>
      </c>
      <c r="E2436" s="106" t="s">
        <v>9195</v>
      </c>
      <c r="F2436" s="120" t="s">
        <v>9196</v>
      </c>
      <c r="G2436" s="120" t="s">
        <v>9197</v>
      </c>
    </row>
    <row r="2437" spans="1:7" ht="12" customHeight="1">
      <c r="A2437" s="104" t="s">
        <v>9198</v>
      </c>
      <c r="B2437" s="106" t="s">
        <v>584</v>
      </c>
      <c r="C2437" s="122">
        <v>85233</v>
      </c>
      <c r="D2437" s="105" t="s">
        <v>9199</v>
      </c>
      <c r="E2437" s="106" t="s">
        <v>599</v>
      </c>
      <c r="F2437" s="120" t="s">
        <v>9200</v>
      </c>
      <c r="G2437" s="120" t="s">
        <v>9201</v>
      </c>
    </row>
    <row r="2438" spans="1:7" ht="12" customHeight="1">
      <c r="A2438" s="104" t="s">
        <v>9202</v>
      </c>
      <c r="B2438" s="106" t="s">
        <v>584</v>
      </c>
      <c r="C2438" s="122">
        <v>95952</v>
      </c>
      <c r="D2438" s="105" t="s">
        <v>9203</v>
      </c>
      <c r="E2438" s="106" t="s">
        <v>599</v>
      </c>
      <c r="F2438" s="120" t="s">
        <v>9204</v>
      </c>
      <c r="G2438" s="120" t="s">
        <v>9205</v>
      </c>
    </row>
    <row r="2439" spans="1:7" ht="12" customHeight="1">
      <c r="A2439" s="104" t="s">
        <v>9206</v>
      </c>
      <c r="B2439" s="106" t="s">
        <v>584</v>
      </c>
      <c r="C2439" s="122">
        <v>95953</v>
      </c>
      <c r="D2439" s="105" t="s">
        <v>9207</v>
      </c>
      <c r="E2439" s="106" t="s">
        <v>599</v>
      </c>
      <c r="F2439" s="120" t="s">
        <v>9208</v>
      </c>
      <c r="G2439" s="120" t="s">
        <v>9209</v>
      </c>
    </row>
    <row r="2440" spans="1:7" ht="12" customHeight="1">
      <c r="A2440" s="104" t="s">
        <v>9210</v>
      </c>
      <c r="B2440" s="106" t="s">
        <v>584</v>
      </c>
      <c r="C2440" s="122">
        <v>95954</v>
      </c>
      <c r="D2440" s="105" t="s">
        <v>9211</v>
      </c>
      <c r="E2440" s="106" t="s">
        <v>599</v>
      </c>
      <c r="F2440" s="120" t="s">
        <v>9212</v>
      </c>
      <c r="G2440" s="120" t="s">
        <v>9213</v>
      </c>
    </row>
    <row r="2441" spans="1:7" ht="12" customHeight="1">
      <c r="A2441" s="104" t="s">
        <v>9214</v>
      </c>
      <c r="B2441" s="106" t="s">
        <v>584</v>
      </c>
      <c r="C2441" s="122">
        <v>95955</v>
      </c>
      <c r="D2441" s="105" t="s">
        <v>9215</v>
      </c>
      <c r="E2441" s="106" t="s">
        <v>599</v>
      </c>
      <c r="F2441" s="120" t="s">
        <v>9216</v>
      </c>
      <c r="G2441" s="120" t="s">
        <v>9217</v>
      </c>
    </row>
    <row r="2442" spans="1:7" ht="12" customHeight="1">
      <c r="A2442" s="104" t="s">
        <v>9218</v>
      </c>
      <c r="B2442" s="106" t="s">
        <v>584</v>
      </c>
      <c r="C2442" s="122">
        <v>95956</v>
      </c>
      <c r="D2442" s="105" t="s">
        <v>9219</v>
      </c>
      <c r="E2442" s="106" t="s">
        <v>599</v>
      </c>
      <c r="F2442" s="120" t="s">
        <v>9220</v>
      </c>
      <c r="G2442" s="120" t="s">
        <v>9221</v>
      </c>
    </row>
    <row r="2443" spans="1:7" ht="12" customHeight="1">
      <c r="A2443" s="104" t="s">
        <v>9222</v>
      </c>
      <c r="B2443" s="106" t="s">
        <v>584</v>
      </c>
      <c r="C2443" s="122">
        <v>95957</v>
      </c>
      <c r="D2443" s="105" t="s">
        <v>9223</v>
      </c>
      <c r="E2443" s="106" t="s">
        <v>599</v>
      </c>
      <c r="F2443" s="120" t="s">
        <v>9224</v>
      </c>
      <c r="G2443" s="120" t="s">
        <v>9225</v>
      </c>
    </row>
    <row r="2444" spans="1:7" ht="12" customHeight="1">
      <c r="A2444" s="104" t="s">
        <v>9226</v>
      </c>
      <c r="B2444" s="106" t="s">
        <v>584</v>
      </c>
      <c r="C2444" s="122">
        <v>95969</v>
      </c>
      <c r="D2444" s="105" t="s">
        <v>9227</v>
      </c>
      <c r="E2444" s="106" t="s">
        <v>599</v>
      </c>
      <c r="F2444" s="120" t="s">
        <v>9228</v>
      </c>
      <c r="G2444" s="120" t="s">
        <v>9229</v>
      </c>
    </row>
    <row r="2445" spans="1:7" ht="12" customHeight="1">
      <c r="A2445" s="104" t="s">
        <v>9230</v>
      </c>
      <c r="B2445" s="106" t="s">
        <v>584</v>
      </c>
      <c r="C2445" s="122">
        <v>97733</v>
      </c>
      <c r="D2445" s="105" t="s">
        <v>9231</v>
      </c>
      <c r="E2445" s="106" t="s">
        <v>599</v>
      </c>
      <c r="F2445" s="120" t="s">
        <v>9232</v>
      </c>
      <c r="G2445" s="120" t="s">
        <v>9233</v>
      </c>
    </row>
    <row r="2446" spans="1:7" ht="12" customHeight="1">
      <c r="A2446" s="104" t="s">
        <v>9234</v>
      </c>
      <c r="B2446" s="106" t="s">
        <v>584</v>
      </c>
      <c r="C2446" s="122">
        <v>97734</v>
      </c>
      <c r="D2446" s="105" t="s">
        <v>9235</v>
      </c>
      <c r="E2446" s="106" t="s">
        <v>599</v>
      </c>
      <c r="F2446" s="120" t="s">
        <v>9236</v>
      </c>
      <c r="G2446" s="120" t="s">
        <v>9237</v>
      </c>
    </row>
    <row r="2447" spans="1:7" ht="12" customHeight="1">
      <c r="A2447" s="104" t="s">
        <v>9238</v>
      </c>
      <c r="B2447" s="106" t="s">
        <v>584</v>
      </c>
      <c r="C2447" s="122">
        <v>97735</v>
      </c>
      <c r="D2447" s="105" t="s">
        <v>9239</v>
      </c>
      <c r="E2447" s="106" t="s">
        <v>599</v>
      </c>
      <c r="F2447" s="120" t="s">
        <v>9240</v>
      </c>
      <c r="G2447" s="120" t="s">
        <v>9241</v>
      </c>
    </row>
    <row r="2448" spans="1:7" ht="12" customHeight="1">
      <c r="A2448" s="104" t="s">
        <v>9242</v>
      </c>
      <c r="B2448" s="106" t="s">
        <v>584</v>
      </c>
      <c r="C2448" s="122">
        <v>97736</v>
      </c>
      <c r="D2448" s="105" t="s">
        <v>9243</v>
      </c>
      <c r="E2448" s="106" t="s">
        <v>599</v>
      </c>
      <c r="F2448" s="120" t="s">
        <v>9244</v>
      </c>
      <c r="G2448" s="120" t="s">
        <v>9245</v>
      </c>
    </row>
    <row r="2449" spans="1:7" ht="12" customHeight="1">
      <c r="A2449" s="104" t="s">
        <v>9246</v>
      </c>
      <c r="B2449" s="106" t="s">
        <v>584</v>
      </c>
      <c r="C2449" s="122">
        <v>97737</v>
      </c>
      <c r="D2449" s="105" t="s">
        <v>9247</v>
      </c>
      <c r="E2449" s="106" t="s">
        <v>599</v>
      </c>
      <c r="F2449" s="120" t="s">
        <v>9248</v>
      </c>
      <c r="G2449" s="120" t="s">
        <v>9249</v>
      </c>
    </row>
    <row r="2450" spans="1:7" ht="12" customHeight="1">
      <c r="A2450" s="104" t="s">
        <v>9250</v>
      </c>
      <c r="B2450" s="106" t="s">
        <v>584</v>
      </c>
      <c r="C2450" s="122">
        <v>97738</v>
      </c>
      <c r="D2450" s="105" t="s">
        <v>9251</v>
      </c>
      <c r="E2450" s="106" t="s">
        <v>599</v>
      </c>
      <c r="F2450" s="120" t="s">
        <v>9252</v>
      </c>
      <c r="G2450" s="120" t="s">
        <v>9253</v>
      </c>
    </row>
    <row r="2451" spans="1:7" ht="12" customHeight="1">
      <c r="A2451" s="104" t="s">
        <v>9254</v>
      </c>
      <c r="B2451" s="106" t="s">
        <v>584</v>
      </c>
      <c r="C2451" s="122">
        <v>97739</v>
      </c>
      <c r="D2451" s="105" t="s">
        <v>9255</v>
      </c>
      <c r="E2451" s="106" t="s">
        <v>599</v>
      </c>
      <c r="F2451" s="120" t="s">
        <v>9256</v>
      </c>
      <c r="G2451" s="120" t="s">
        <v>9257</v>
      </c>
    </row>
    <row r="2452" spans="1:7" ht="12" customHeight="1">
      <c r="A2452" s="104" t="s">
        <v>9258</v>
      </c>
      <c r="B2452" s="106" t="s">
        <v>584</v>
      </c>
      <c r="C2452" s="122">
        <v>97740</v>
      </c>
      <c r="D2452" s="105" t="s">
        <v>9259</v>
      </c>
      <c r="E2452" s="106" t="s">
        <v>599</v>
      </c>
      <c r="F2452" s="120" t="s">
        <v>9260</v>
      </c>
      <c r="G2452" s="120" t="s">
        <v>9261</v>
      </c>
    </row>
    <row r="2453" spans="1:7" ht="12" customHeight="1">
      <c r="A2453" s="104" t="s">
        <v>9262</v>
      </c>
      <c r="B2453" s="106" t="s">
        <v>584</v>
      </c>
      <c r="C2453" s="122">
        <v>98615</v>
      </c>
      <c r="D2453" s="105" t="s">
        <v>9263</v>
      </c>
      <c r="E2453" s="106" t="s">
        <v>595</v>
      </c>
      <c r="F2453" s="120" t="s">
        <v>9264</v>
      </c>
      <c r="G2453" s="120" t="s">
        <v>9265</v>
      </c>
    </row>
    <row r="2454" spans="1:7" ht="12" customHeight="1">
      <c r="A2454" s="104" t="s">
        <v>9266</v>
      </c>
      <c r="B2454" s="106" t="s">
        <v>584</v>
      </c>
      <c r="C2454" s="122">
        <v>98616</v>
      </c>
      <c r="D2454" s="105" t="s">
        <v>9267</v>
      </c>
      <c r="E2454" s="106" t="s">
        <v>595</v>
      </c>
      <c r="F2454" s="120" t="s">
        <v>9268</v>
      </c>
      <c r="G2454" s="120" t="s">
        <v>9269</v>
      </c>
    </row>
    <row r="2455" spans="1:7" ht="12" customHeight="1">
      <c r="A2455" s="104" t="s">
        <v>9270</v>
      </c>
      <c r="B2455" s="106" t="s">
        <v>584</v>
      </c>
      <c r="C2455" s="122">
        <v>98617</v>
      </c>
      <c r="D2455" s="105" t="s">
        <v>9271</v>
      </c>
      <c r="E2455" s="106" t="s">
        <v>595</v>
      </c>
      <c r="F2455" s="120" t="s">
        <v>9272</v>
      </c>
      <c r="G2455" s="120" t="s">
        <v>9273</v>
      </c>
    </row>
    <row r="2456" spans="1:7" ht="12" customHeight="1">
      <c r="A2456" s="104" t="s">
        <v>9274</v>
      </c>
      <c r="B2456" s="106" t="s">
        <v>584</v>
      </c>
      <c r="C2456" s="122">
        <v>98618</v>
      </c>
      <c r="D2456" s="105" t="s">
        <v>9275</v>
      </c>
      <c r="E2456" s="106" t="s">
        <v>595</v>
      </c>
      <c r="F2456" s="120" t="s">
        <v>9276</v>
      </c>
      <c r="G2456" s="120" t="s">
        <v>1124</v>
      </c>
    </row>
    <row r="2457" spans="1:7" ht="12" customHeight="1">
      <c r="A2457" s="104" t="s">
        <v>9277</v>
      </c>
      <c r="B2457" s="106" t="s">
        <v>584</v>
      </c>
      <c r="C2457" s="122">
        <v>98619</v>
      </c>
      <c r="D2457" s="105" t="s">
        <v>9278</v>
      </c>
      <c r="E2457" s="106" t="s">
        <v>595</v>
      </c>
      <c r="F2457" s="120" t="s">
        <v>9279</v>
      </c>
      <c r="G2457" s="120" t="s">
        <v>9280</v>
      </c>
    </row>
    <row r="2458" spans="1:7" ht="12" customHeight="1">
      <c r="A2458" s="104" t="s">
        <v>9281</v>
      </c>
      <c r="B2458" s="106" t="s">
        <v>584</v>
      </c>
      <c r="C2458" s="122">
        <v>98620</v>
      </c>
      <c r="D2458" s="105" t="s">
        <v>9282</v>
      </c>
      <c r="E2458" s="106" t="s">
        <v>595</v>
      </c>
      <c r="F2458" s="120" t="s">
        <v>9283</v>
      </c>
      <c r="G2458" s="120" t="s">
        <v>9284</v>
      </c>
    </row>
    <row r="2459" spans="1:7" ht="12" customHeight="1">
      <c r="A2459" s="104" t="s">
        <v>9285</v>
      </c>
      <c r="B2459" s="106" t="s">
        <v>584</v>
      </c>
      <c r="C2459" s="122">
        <v>98621</v>
      </c>
      <c r="D2459" s="105" t="s">
        <v>9286</v>
      </c>
      <c r="E2459" s="106" t="s">
        <v>595</v>
      </c>
      <c r="F2459" s="120" t="s">
        <v>9287</v>
      </c>
      <c r="G2459" s="120" t="s">
        <v>9288</v>
      </c>
    </row>
    <row r="2460" spans="1:7" ht="12" customHeight="1">
      <c r="A2460" s="104" t="s">
        <v>9289</v>
      </c>
      <c r="B2460" s="106" t="s">
        <v>584</v>
      </c>
      <c r="C2460" s="122">
        <v>98622</v>
      </c>
      <c r="D2460" s="105" t="s">
        <v>9290</v>
      </c>
      <c r="E2460" s="106" t="s">
        <v>595</v>
      </c>
      <c r="F2460" s="120" t="s">
        <v>9291</v>
      </c>
      <c r="G2460" s="120" t="s">
        <v>9292</v>
      </c>
    </row>
    <row r="2461" spans="1:7" ht="12" customHeight="1">
      <c r="A2461" s="104" t="s">
        <v>9293</v>
      </c>
      <c r="B2461" s="106" t="s">
        <v>584</v>
      </c>
      <c r="C2461" s="122">
        <v>98623</v>
      </c>
      <c r="D2461" s="105" t="s">
        <v>9294</v>
      </c>
      <c r="E2461" s="106" t="s">
        <v>595</v>
      </c>
      <c r="F2461" s="120" t="s">
        <v>9295</v>
      </c>
      <c r="G2461" s="120" t="s">
        <v>9296</v>
      </c>
    </row>
    <row r="2462" spans="1:7" ht="12" customHeight="1">
      <c r="A2462" s="104" t="s">
        <v>9297</v>
      </c>
      <c r="B2462" s="106" t="s">
        <v>584</v>
      </c>
      <c r="C2462" s="122">
        <v>98624</v>
      </c>
      <c r="D2462" s="105" t="s">
        <v>9298</v>
      </c>
      <c r="E2462" s="106" t="s">
        <v>595</v>
      </c>
      <c r="F2462" s="120" t="s">
        <v>9299</v>
      </c>
      <c r="G2462" s="120" t="s">
        <v>9300</v>
      </c>
    </row>
    <row r="2463" spans="1:7" ht="12" customHeight="1">
      <c r="A2463" s="104" t="s">
        <v>9301</v>
      </c>
      <c r="B2463" s="106" t="s">
        <v>584</v>
      </c>
      <c r="C2463" s="122">
        <v>98625</v>
      </c>
      <c r="D2463" s="105" t="s">
        <v>9302</v>
      </c>
      <c r="E2463" s="106" t="s">
        <v>595</v>
      </c>
      <c r="F2463" s="120" t="s">
        <v>9303</v>
      </c>
      <c r="G2463" s="120" t="s">
        <v>9304</v>
      </c>
    </row>
    <row r="2464" spans="1:7" ht="12" customHeight="1">
      <c r="A2464" s="104" t="s">
        <v>9305</v>
      </c>
      <c r="B2464" s="106" t="s">
        <v>584</v>
      </c>
      <c r="C2464" s="122">
        <v>98626</v>
      </c>
      <c r="D2464" s="105" t="s">
        <v>9306</v>
      </c>
      <c r="E2464" s="106" t="s">
        <v>595</v>
      </c>
      <c r="F2464" s="120" t="s">
        <v>9307</v>
      </c>
      <c r="G2464" s="120" t="s">
        <v>9308</v>
      </c>
    </row>
    <row r="2465" spans="1:7" ht="12" customHeight="1">
      <c r="A2465" s="104" t="s">
        <v>9309</v>
      </c>
      <c r="B2465" s="106" t="s">
        <v>584</v>
      </c>
      <c r="C2465" s="122">
        <v>98655</v>
      </c>
      <c r="D2465" s="105" t="s">
        <v>9310</v>
      </c>
      <c r="E2465" s="106" t="s">
        <v>593</v>
      </c>
      <c r="F2465" s="120" t="s">
        <v>9311</v>
      </c>
      <c r="G2465" s="120" t="s">
        <v>9312</v>
      </c>
    </row>
    <row r="2466" spans="1:7" ht="12" customHeight="1">
      <c r="A2466" s="104" t="s">
        <v>9313</v>
      </c>
      <c r="B2466" s="106" t="s">
        <v>584</v>
      </c>
      <c r="C2466" s="122">
        <v>98656</v>
      </c>
      <c r="D2466" s="105" t="s">
        <v>9314</v>
      </c>
      <c r="E2466" s="106" t="s">
        <v>593</v>
      </c>
      <c r="F2466" s="120" t="s">
        <v>9315</v>
      </c>
      <c r="G2466" s="120" t="s">
        <v>9316</v>
      </c>
    </row>
    <row r="2467" spans="1:7" ht="12" customHeight="1">
      <c r="A2467" s="104" t="s">
        <v>9317</v>
      </c>
      <c r="B2467" s="106" t="s">
        <v>584</v>
      </c>
      <c r="C2467" s="122">
        <v>98657</v>
      </c>
      <c r="D2467" s="105" t="s">
        <v>9318</v>
      </c>
      <c r="E2467" s="106" t="s">
        <v>593</v>
      </c>
      <c r="F2467" s="120" t="s">
        <v>9319</v>
      </c>
      <c r="G2467" s="120" t="s">
        <v>9320</v>
      </c>
    </row>
    <row r="2468" spans="1:7" ht="12" customHeight="1">
      <c r="A2468" s="104" t="s">
        <v>9321</v>
      </c>
      <c r="B2468" s="106" t="s">
        <v>584</v>
      </c>
      <c r="C2468" s="122">
        <v>98658</v>
      </c>
      <c r="D2468" s="105" t="s">
        <v>9322</v>
      </c>
      <c r="E2468" s="106" t="s">
        <v>593</v>
      </c>
      <c r="F2468" s="120" t="s">
        <v>9323</v>
      </c>
      <c r="G2468" s="120" t="s">
        <v>9324</v>
      </c>
    </row>
    <row r="2469" spans="1:7" ht="12" customHeight="1">
      <c r="A2469" s="104" t="s">
        <v>9325</v>
      </c>
      <c r="B2469" s="106" t="s">
        <v>584</v>
      </c>
      <c r="C2469" s="122">
        <v>98659</v>
      </c>
      <c r="D2469" s="105" t="s">
        <v>9326</v>
      </c>
      <c r="E2469" s="106" t="s">
        <v>593</v>
      </c>
      <c r="F2469" s="120" t="s">
        <v>5248</v>
      </c>
      <c r="G2469" s="120" t="s">
        <v>9327</v>
      </c>
    </row>
    <row r="2470" spans="1:7" ht="12" customHeight="1">
      <c r="A2470" s="104" t="s">
        <v>9328</v>
      </c>
      <c r="B2470" s="106" t="s">
        <v>584</v>
      </c>
      <c r="C2470" s="122">
        <v>98746</v>
      </c>
      <c r="D2470" s="105" t="s">
        <v>9329</v>
      </c>
      <c r="E2470" s="106" t="s">
        <v>593</v>
      </c>
      <c r="F2470" s="120" t="s">
        <v>9330</v>
      </c>
      <c r="G2470" s="120" t="s">
        <v>9331</v>
      </c>
    </row>
    <row r="2471" spans="1:7" ht="12" customHeight="1">
      <c r="A2471" s="104" t="s">
        <v>9332</v>
      </c>
      <c r="B2471" s="106" t="s">
        <v>584</v>
      </c>
      <c r="C2471" s="122">
        <v>98749</v>
      </c>
      <c r="D2471" s="105" t="s">
        <v>9333</v>
      </c>
      <c r="E2471" s="106" t="s">
        <v>593</v>
      </c>
      <c r="F2471" s="120" t="s">
        <v>9334</v>
      </c>
      <c r="G2471" s="120" t="s">
        <v>9335</v>
      </c>
    </row>
    <row r="2472" spans="1:7" ht="12" customHeight="1">
      <c r="A2472" s="104" t="s">
        <v>9336</v>
      </c>
      <c r="B2472" s="106" t="s">
        <v>584</v>
      </c>
      <c r="C2472" s="122">
        <v>98750</v>
      </c>
      <c r="D2472" s="105" t="s">
        <v>9337</v>
      </c>
      <c r="E2472" s="106" t="s">
        <v>593</v>
      </c>
      <c r="F2472" s="120" t="s">
        <v>9338</v>
      </c>
      <c r="G2472" s="120" t="s">
        <v>9339</v>
      </c>
    </row>
    <row r="2473" spans="1:7" ht="12" customHeight="1">
      <c r="A2473" s="104" t="s">
        <v>9340</v>
      </c>
      <c r="B2473" s="106" t="s">
        <v>584</v>
      </c>
      <c r="C2473" s="122">
        <v>98751</v>
      </c>
      <c r="D2473" s="105" t="s">
        <v>9341</v>
      </c>
      <c r="E2473" s="106" t="s">
        <v>593</v>
      </c>
      <c r="F2473" s="120" t="s">
        <v>1873</v>
      </c>
      <c r="G2473" s="120" t="s">
        <v>9342</v>
      </c>
    </row>
    <row r="2474" spans="1:7" ht="12" customHeight="1">
      <c r="A2474" s="104" t="s">
        <v>9343</v>
      </c>
      <c r="B2474" s="106" t="s">
        <v>584</v>
      </c>
      <c r="C2474" s="122">
        <v>98752</v>
      </c>
      <c r="D2474" s="105" t="s">
        <v>9344</v>
      </c>
      <c r="E2474" s="106" t="s">
        <v>593</v>
      </c>
      <c r="F2474" s="120" t="s">
        <v>9345</v>
      </c>
      <c r="G2474" s="120" t="s">
        <v>9346</v>
      </c>
    </row>
    <row r="2475" spans="1:7" ht="12" customHeight="1">
      <c r="A2475" s="104" t="s">
        <v>9347</v>
      </c>
      <c r="B2475" s="106" t="s">
        <v>584</v>
      </c>
      <c r="C2475" s="122">
        <v>98753</v>
      </c>
      <c r="D2475" s="105" t="s">
        <v>9348</v>
      </c>
      <c r="E2475" s="106" t="s">
        <v>593</v>
      </c>
      <c r="F2475" s="120" t="s">
        <v>2009</v>
      </c>
      <c r="G2475" s="120" t="s">
        <v>9349</v>
      </c>
    </row>
    <row r="2476" spans="1:7" ht="12" customHeight="1">
      <c r="A2476" s="104" t="s">
        <v>9350</v>
      </c>
      <c r="B2476" s="106" t="s">
        <v>584</v>
      </c>
      <c r="C2476" s="122">
        <v>98560</v>
      </c>
      <c r="D2476" s="105" t="s">
        <v>9351</v>
      </c>
      <c r="E2476" s="106" t="s">
        <v>595</v>
      </c>
      <c r="F2476" s="120" t="s">
        <v>9352</v>
      </c>
      <c r="G2476" s="120" t="s">
        <v>9353</v>
      </c>
    </row>
    <row r="2477" spans="1:7" ht="12" customHeight="1">
      <c r="A2477" s="104" t="s">
        <v>9354</v>
      </c>
      <c r="B2477" s="106" t="s">
        <v>584</v>
      </c>
      <c r="C2477" s="122">
        <v>98561</v>
      </c>
      <c r="D2477" s="105" t="s">
        <v>9355</v>
      </c>
      <c r="E2477" s="106" t="s">
        <v>595</v>
      </c>
      <c r="F2477" s="120" t="s">
        <v>9356</v>
      </c>
      <c r="G2477" s="120" t="s">
        <v>2662</v>
      </c>
    </row>
    <row r="2478" spans="1:7" ht="12" customHeight="1">
      <c r="A2478" s="104" t="s">
        <v>9357</v>
      </c>
      <c r="B2478" s="106" t="s">
        <v>584</v>
      </c>
      <c r="C2478" s="122">
        <v>98562</v>
      </c>
      <c r="D2478" s="105" t="s">
        <v>9358</v>
      </c>
      <c r="E2478" s="106" t="s">
        <v>595</v>
      </c>
      <c r="F2478" s="120" t="s">
        <v>9359</v>
      </c>
      <c r="G2478" s="120" t="s">
        <v>9360</v>
      </c>
    </row>
    <row r="2479" spans="1:7" ht="12" customHeight="1">
      <c r="A2479" s="104" t="s">
        <v>9361</v>
      </c>
      <c r="B2479" s="106" t="s">
        <v>584</v>
      </c>
      <c r="C2479" s="122">
        <v>83735</v>
      </c>
      <c r="D2479" s="105" t="s">
        <v>9362</v>
      </c>
      <c r="E2479" s="106" t="s">
        <v>595</v>
      </c>
      <c r="F2479" s="120" t="s">
        <v>9363</v>
      </c>
      <c r="G2479" s="120" t="s">
        <v>9364</v>
      </c>
    </row>
    <row r="2480" spans="1:7" ht="12" customHeight="1">
      <c r="A2480" s="104" t="s">
        <v>9365</v>
      </c>
      <c r="B2480" s="106" t="s">
        <v>584</v>
      </c>
      <c r="C2480" s="122">
        <v>98555</v>
      </c>
      <c r="D2480" s="105" t="s">
        <v>9366</v>
      </c>
      <c r="E2480" s="106" t="s">
        <v>595</v>
      </c>
      <c r="F2480" s="120" t="s">
        <v>9367</v>
      </c>
      <c r="G2480" s="120" t="s">
        <v>6350</v>
      </c>
    </row>
    <row r="2481" spans="1:7" ht="12" customHeight="1">
      <c r="A2481" s="104" t="s">
        <v>9368</v>
      </c>
      <c r="B2481" s="106" t="s">
        <v>584</v>
      </c>
      <c r="C2481" s="122">
        <v>98556</v>
      </c>
      <c r="D2481" s="105" t="s">
        <v>9369</v>
      </c>
      <c r="E2481" s="106" t="s">
        <v>595</v>
      </c>
      <c r="F2481" s="120" t="s">
        <v>9370</v>
      </c>
      <c r="G2481" s="120" t="s">
        <v>9371</v>
      </c>
    </row>
    <row r="2482" spans="1:7" ht="12" customHeight="1">
      <c r="A2482" s="104" t="s">
        <v>9372</v>
      </c>
      <c r="B2482" s="106" t="s">
        <v>584</v>
      </c>
      <c r="C2482" s="122">
        <v>98558</v>
      </c>
      <c r="D2482" s="105" t="s">
        <v>9373</v>
      </c>
      <c r="E2482" s="106" t="s">
        <v>1144</v>
      </c>
      <c r="F2482" s="120" t="s">
        <v>9374</v>
      </c>
      <c r="G2482" s="120" t="s">
        <v>9375</v>
      </c>
    </row>
    <row r="2483" spans="1:7" ht="12" customHeight="1">
      <c r="A2483" s="104" t="s">
        <v>9376</v>
      </c>
      <c r="B2483" s="106" t="s">
        <v>584</v>
      </c>
      <c r="C2483" s="122">
        <v>98559</v>
      </c>
      <c r="D2483" s="105" t="s">
        <v>9377</v>
      </c>
      <c r="E2483" s="106" t="s">
        <v>593</v>
      </c>
      <c r="F2483" s="120" t="s">
        <v>9378</v>
      </c>
      <c r="G2483" s="120" t="s">
        <v>3310</v>
      </c>
    </row>
    <row r="2484" spans="1:7" ht="12" customHeight="1">
      <c r="A2484" s="104" t="s">
        <v>9379</v>
      </c>
      <c r="B2484" s="106" t="s">
        <v>584</v>
      </c>
      <c r="C2484" s="122">
        <v>68053</v>
      </c>
      <c r="D2484" s="105" t="s">
        <v>9380</v>
      </c>
      <c r="E2484" s="106" t="s">
        <v>595</v>
      </c>
      <c r="F2484" s="120" t="s">
        <v>8579</v>
      </c>
      <c r="G2484" s="120" t="s">
        <v>2638</v>
      </c>
    </row>
    <row r="2485" spans="1:7" ht="12" customHeight="1">
      <c r="A2485" s="104" t="s">
        <v>9381</v>
      </c>
      <c r="B2485" s="106" t="s">
        <v>584</v>
      </c>
      <c r="C2485" s="106" t="s">
        <v>9382</v>
      </c>
      <c r="D2485" s="105" t="s">
        <v>9383</v>
      </c>
      <c r="E2485" s="106" t="s">
        <v>595</v>
      </c>
      <c r="F2485" s="120" t="s">
        <v>9384</v>
      </c>
      <c r="G2485" s="120" t="s">
        <v>6225</v>
      </c>
    </row>
    <row r="2486" spans="1:7" ht="12" customHeight="1">
      <c r="A2486" s="104" t="s">
        <v>9385</v>
      </c>
      <c r="B2486" s="106" t="s">
        <v>584</v>
      </c>
      <c r="C2486" s="122">
        <v>98546</v>
      </c>
      <c r="D2486" s="105" t="s">
        <v>9386</v>
      </c>
      <c r="E2486" s="106" t="s">
        <v>595</v>
      </c>
      <c r="F2486" s="120" t="s">
        <v>9387</v>
      </c>
      <c r="G2486" s="120" t="s">
        <v>9388</v>
      </c>
    </row>
    <row r="2487" spans="1:7" ht="12" customHeight="1">
      <c r="A2487" s="104" t="s">
        <v>9389</v>
      </c>
      <c r="B2487" s="106" t="s">
        <v>584</v>
      </c>
      <c r="C2487" s="122">
        <v>98547</v>
      </c>
      <c r="D2487" s="105" t="s">
        <v>9390</v>
      </c>
      <c r="E2487" s="106" t="s">
        <v>595</v>
      </c>
      <c r="F2487" s="120" t="s">
        <v>9391</v>
      </c>
      <c r="G2487" s="120" t="s">
        <v>9392</v>
      </c>
    </row>
    <row r="2488" spans="1:7" ht="12" customHeight="1">
      <c r="A2488" s="104" t="s">
        <v>9393</v>
      </c>
      <c r="B2488" s="106" t="s">
        <v>584</v>
      </c>
      <c r="C2488" s="106" t="s">
        <v>9394</v>
      </c>
      <c r="D2488" s="105" t="s">
        <v>9395</v>
      </c>
      <c r="E2488" s="106" t="s">
        <v>595</v>
      </c>
      <c r="F2488" s="120" t="s">
        <v>4847</v>
      </c>
      <c r="G2488" s="120" t="s">
        <v>9396</v>
      </c>
    </row>
    <row r="2489" spans="1:7" ht="12" customHeight="1">
      <c r="A2489" s="104" t="s">
        <v>9397</v>
      </c>
      <c r="B2489" s="106" t="s">
        <v>584</v>
      </c>
      <c r="C2489" s="106" t="s">
        <v>9398</v>
      </c>
      <c r="D2489" s="105" t="s">
        <v>9399</v>
      </c>
      <c r="E2489" s="106" t="s">
        <v>595</v>
      </c>
      <c r="F2489" s="120" t="s">
        <v>9400</v>
      </c>
      <c r="G2489" s="120" t="s">
        <v>9401</v>
      </c>
    </row>
    <row r="2490" spans="1:7" ht="12" customHeight="1">
      <c r="A2490" s="104" t="s">
        <v>9402</v>
      </c>
      <c r="B2490" s="106" t="s">
        <v>584</v>
      </c>
      <c r="C2490" s="106" t="s">
        <v>92</v>
      </c>
      <c r="D2490" s="105" t="s">
        <v>9403</v>
      </c>
      <c r="E2490" s="106" t="s">
        <v>595</v>
      </c>
      <c r="F2490" s="120" t="s">
        <v>8658</v>
      </c>
      <c r="G2490" s="120" t="s">
        <v>9404</v>
      </c>
    </row>
    <row r="2491" spans="1:7" ht="12" customHeight="1">
      <c r="A2491" s="104" t="s">
        <v>9405</v>
      </c>
      <c r="B2491" s="106" t="s">
        <v>584</v>
      </c>
      <c r="C2491" s="122">
        <v>98557</v>
      </c>
      <c r="D2491" s="105" t="s">
        <v>9406</v>
      </c>
      <c r="E2491" s="106" t="s">
        <v>595</v>
      </c>
      <c r="F2491" s="120" t="s">
        <v>9407</v>
      </c>
      <c r="G2491" s="120" t="s">
        <v>6215</v>
      </c>
    </row>
    <row r="2492" spans="1:7" ht="12" customHeight="1">
      <c r="A2492" s="104" t="s">
        <v>9408</v>
      </c>
      <c r="B2492" s="106" t="s">
        <v>584</v>
      </c>
      <c r="C2492" s="106" t="s">
        <v>9409</v>
      </c>
      <c r="D2492" s="105" t="s">
        <v>9410</v>
      </c>
      <c r="E2492" s="106" t="s">
        <v>595</v>
      </c>
      <c r="F2492" s="120" t="s">
        <v>1332</v>
      </c>
      <c r="G2492" s="120" t="s">
        <v>9411</v>
      </c>
    </row>
    <row r="2493" spans="1:7" ht="12" customHeight="1">
      <c r="A2493" s="104" t="s">
        <v>9412</v>
      </c>
      <c r="B2493" s="106" t="s">
        <v>584</v>
      </c>
      <c r="C2493" s="106" t="s">
        <v>9413</v>
      </c>
      <c r="D2493" s="105" t="s">
        <v>9414</v>
      </c>
      <c r="E2493" s="106" t="s">
        <v>595</v>
      </c>
      <c r="F2493" s="120" t="s">
        <v>9415</v>
      </c>
      <c r="G2493" s="120" t="s">
        <v>9416</v>
      </c>
    </row>
    <row r="2494" spans="1:7" ht="12" customHeight="1">
      <c r="A2494" s="104" t="s">
        <v>9417</v>
      </c>
      <c r="B2494" s="106" t="s">
        <v>584</v>
      </c>
      <c r="C2494" s="122">
        <v>72124</v>
      </c>
      <c r="D2494" s="105" t="s">
        <v>9418</v>
      </c>
      <c r="E2494" s="106" t="s">
        <v>9195</v>
      </c>
      <c r="F2494" s="120" t="s">
        <v>9419</v>
      </c>
      <c r="G2494" s="120" t="s">
        <v>9420</v>
      </c>
    </row>
    <row r="2495" spans="1:7" ht="12" customHeight="1">
      <c r="A2495" s="104" t="s">
        <v>9421</v>
      </c>
      <c r="B2495" s="106" t="s">
        <v>584</v>
      </c>
      <c r="C2495" s="106" t="s">
        <v>9422</v>
      </c>
      <c r="D2495" s="105" t="s">
        <v>9423</v>
      </c>
      <c r="E2495" s="106" t="s">
        <v>593</v>
      </c>
      <c r="F2495" s="120" t="s">
        <v>9424</v>
      </c>
      <c r="G2495" s="120" t="s">
        <v>9425</v>
      </c>
    </row>
    <row r="2496" spans="1:7" ht="12" customHeight="1">
      <c r="A2496" s="104" t="s">
        <v>9426</v>
      </c>
      <c r="B2496" s="106" t="s">
        <v>584</v>
      </c>
      <c r="C2496" s="106" t="s">
        <v>9427</v>
      </c>
      <c r="D2496" s="105" t="s">
        <v>9428</v>
      </c>
      <c r="E2496" s="106" t="s">
        <v>595</v>
      </c>
      <c r="F2496" s="120" t="s">
        <v>9429</v>
      </c>
      <c r="G2496" s="120" t="s">
        <v>9430</v>
      </c>
    </row>
    <row r="2497" spans="1:7" ht="12" customHeight="1">
      <c r="A2497" s="104" t="s">
        <v>9431</v>
      </c>
      <c r="B2497" s="106" t="s">
        <v>584</v>
      </c>
      <c r="C2497" s="122">
        <v>98563</v>
      </c>
      <c r="D2497" s="105" t="s">
        <v>9432</v>
      </c>
      <c r="E2497" s="106" t="s">
        <v>595</v>
      </c>
      <c r="F2497" s="120" t="s">
        <v>2285</v>
      </c>
      <c r="G2497" s="120" t="s">
        <v>9433</v>
      </c>
    </row>
    <row r="2498" spans="1:7" ht="12" customHeight="1">
      <c r="A2498" s="104" t="s">
        <v>9434</v>
      </c>
      <c r="B2498" s="106" t="s">
        <v>584</v>
      </c>
      <c r="C2498" s="122">
        <v>98564</v>
      </c>
      <c r="D2498" s="105" t="s">
        <v>9435</v>
      </c>
      <c r="E2498" s="106" t="s">
        <v>595</v>
      </c>
      <c r="F2498" s="120" t="s">
        <v>9436</v>
      </c>
      <c r="G2498" s="120" t="s">
        <v>9437</v>
      </c>
    </row>
    <row r="2499" spans="1:7" ht="12" customHeight="1">
      <c r="A2499" s="104" t="s">
        <v>9438</v>
      </c>
      <c r="B2499" s="106" t="s">
        <v>584</v>
      </c>
      <c r="C2499" s="122">
        <v>98565</v>
      </c>
      <c r="D2499" s="105" t="s">
        <v>9439</v>
      </c>
      <c r="E2499" s="106" t="s">
        <v>595</v>
      </c>
      <c r="F2499" s="120" t="s">
        <v>3222</v>
      </c>
      <c r="G2499" s="120" t="s">
        <v>9440</v>
      </c>
    </row>
    <row r="2500" spans="1:7" ht="12" customHeight="1">
      <c r="A2500" s="104" t="s">
        <v>9441</v>
      </c>
      <c r="B2500" s="106" t="s">
        <v>584</v>
      </c>
      <c r="C2500" s="122">
        <v>98566</v>
      </c>
      <c r="D2500" s="105" t="s">
        <v>9442</v>
      </c>
      <c r="E2500" s="106" t="s">
        <v>595</v>
      </c>
      <c r="F2500" s="120" t="s">
        <v>9443</v>
      </c>
      <c r="G2500" s="120" t="s">
        <v>9444</v>
      </c>
    </row>
    <row r="2501" spans="1:7" ht="12" customHeight="1">
      <c r="A2501" s="104" t="s">
        <v>9445</v>
      </c>
      <c r="B2501" s="106" t="s">
        <v>584</v>
      </c>
      <c r="C2501" s="122">
        <v>98567</v>
      </c>
      <c r="D2501" s="105" t="s">
        <v>9446</v>
      </c>
      <c r="E2501" s="106" t="s">
        <v>595</v>
      </c>
      <c r="F2501" s="120" t="s">
        <v>9447</v>
      </c>
      <c r="G2501" s="120" t="s">
        <v>9448</v>
      </c>
    </row>
    <row r="2502" spans="1:7" ht="12" customHeight="1">
      <c r="A2502" s="104" t="s">
        <v>9449</v>
      </c>
      <c r="B2502" s="106" t="s">
        <v>584</v>
      </c>
      <c r="C2502" s="122">
        <v>98568</v>
      </c>
      <c r="D2502" s="105" t="s">
        <v>9450</v>
      </c>
      <c r="E2502" s="106" t="s">
        <v>595</v>
      </c>
      <c r="F2502" s="120" t="s">
        <v>9451</v>
      </c>
      <c r="G2502" s="120" t="s">
        <v>9452</v>
      </c>
    </row>
    <row r="2503" spans="1:7" ht="12" customHeight="1">
      <c r="A2503" s="104" t="s">
        <v>9453</v>
      </c>
      <c r="B2503" s="106" t="s">
        <v>584</v>
      </c>
      <c r="C2503" s="122">
        <v>98569</v>
      </c>
      <c r="D2503" s="105" t="s">
        <v>9454</v>
      </c>
      <c r="E2503" s="106" t="s">
        <v>595</v>
      </c>
      <c r="F2503" s="120" t="s">
        <v>7840</v>
      </c>
      <c r="G2503" s="120" t="s">
        <v>9455</v>
      </c>
    </row>
    <row r="2504" spans="1:7" ht="12" customHeight="1">
      <c r="A2504" s="104" t="s">
        <v>9456</v>
      </c>
      <c r="B2504" s="106" t="s">
        <v>584</v>
      </c>
      <c r="C2504" s="122">
        <v>98570</v>
      </c>
      <c r="D2504" s="105" t="s">
        <v>9457</v>
      </c>
      <c r="E2504" s="106" t="s">
        <v>595</v>
      </c>
      <c r="F2504" s="120" t="s">
        <v>8108</v>
      </c>
      <c r="G2504" s="120" t="s">
        <v>9458</v>
      </c>
    </row>
    <row r="2505" spans="1:7" ht="12" customHeight="1">
      <c r="A2505" s="104" t="s">
        <v>9459</v>
      </c>
      <c r="B2505" s="106" t="s">
        <v>584</v>
      </c>
      <c r="C2505" s="122">
        <v>98571</v>
      </c>
      <c r="D2505" s="105" t="s">
        <v>9460</v>
      </c>
      <c r="E2505" s="106" t="s">
        <v>595</v>
      </c>
      <c r="F2505" s="120" t="s">
        <v>9461</v>
      </c>
      <c r="G2505" s="120" t="s">
        <v>9462</v>
      </c>
    </row>
    <row r="2506" spans="1:7" ht="12" customHeight="1">
      <c r="A2506" s="104" t="s">
        <v>9463</v>
      </c>
      <c r="B2506" s="106" t="s">
        <v>584</v>
      </c>
      <c r="C2506" s="122">
        <v>98572</v>
      </c>
      <c r="D2506" s="105" t="s">
        <v>9464</v>
      </c>
      <c r="E2506" s="106" t="s">
        <v>595</v>
      </c>
      <c r="F2506" s="120" t="s">
        <v>9465</v>
      </c>
      <c r="G2506" s="120" t="s">
        <v>9466</v>
      </c>
    </row>
    <row r="2507" spans="1:7" ht="12" customHeight="1">
      <c r="A2507" s="104" t="s">
        <v>9467</v>
      </c>
      <c r="B2507" s="106" t="s">
        <v>584</v>
      </c>
      <c r="C2507" s="122">
        <v>98573</v>
      </c>
      <c r="D2507" s="105" t="s">
        <v>9468</v>
      </c>
      <c r="E2507" s="106" t="s">
        <v>595</v>
      </c>
      <c r="F2507" s="120" t="s">
        <v>9469</v>
      </c>
      <c r="G2507" s="120" t="s">
        <v>9470</v>
      </c>
    </row>
    <row r="2508" spans="1:7" ht="12" customHeight="1">
      <c r="A2508" s="104" t="s">
        <v>9471</v>
      </c>
      <c r="B2508" s="106" t="s">
        <v>584</v>
      </c>
      <c r="C2508" s="106" t="s">
        <v>9472</v>
      </c>
      <c r="D2508" s="105" t="s">
        <v>9473</v>
      </c>
      <c r="E2508" s="106" t="s">
        <v>593</v>
      </c>
      <c r="F2508" s="120" t="s">
        <v>6203</v>
      </c>
      <c r="G2508" s="120" t="s">
        <v>9474</v>
      </c>
    </row>
    <row r="2509" spans="1:7" ht="12" customHeight="1">
      <c r="A2509" s="104" t="s">
        <v>9475</v>
      </c>
      <c r="B2509" s="106" t="s">
        <v>584</v>
      </c>
      <c r="C2509" s="106" t="s">
        <v>9476</v>
      </c>
      <c r="D2509" s="105" t="s">
        <v>9477</v>
      </c>
      <c r="E2509" s="106" t="s">
        <v>593</v>
      </c>
      <c r="F2509" s="120" t="s">
        <v>9478</v>
      </c>
      <c r="G2509" s="120" t="s">
        <v>9479</v>
      </c>
    </row>
    <row r="2510" spans="1:7" ht="12" customHeight="1">
      <c r="A2510" s="104" t="s">
        <v>9480</v>
      </c>
      <c r="B2510" s="106" t="s">
        <v>584</v>
      </c>
      <c r="C2510" s="122">
        <v>91831</v>
      </c>
      <c r="D2510" s="105" t="s">
        <v>9481</v>
      </c>
      <c r="E2510" s="106" t="s">
        <v>593</v>
      </c>
      <c r="F2510" s="120" t="s">
        <v>8531</v>
      </c>
      <c r="G2510" s="120" t="s">
        <v>9482</v>
      </c>
    </row>
    <row r="2511" spans="1:7" ht="12" customHeight="1">
      <c r="A2511" s="104" t="s">
        <v>9483</v>
      </c>
      <c r="B2511" s="106" t="s">
        <v>584</v>
      </c>
      <c r="C2511" s="122">
        <v>91833</v>
      </c>
      <c r="D2511" s="105" t="s">
        <v>9484</v>
      </c>
      <c r="E2511" s="106" t="s">
        <v>593</v>
      </c>
      <c r="F2511" s="120" t="s">
        <v>8703</v>
      </c>
      <c r="G2511" s="120" t="s">
        <v>2982</v>
      </c>
    </row>
    <row r="2512" spans="1:7" ht="12" customHeight="1">
      <c r="A2512" s="104" t="s">
        <v>9485</v>
      </c>
      <c r="B2512" s="106" t="s">
        <v>584</v>
      </c>
      <c r="C2512" s="122">
        <v>91834</v>
      </c>
      <c r="D2512" s="105" t="s">
        <v>9486</v>
      </c>
      <c r="E2512" s="106" t="s">
        <v>593</v>
      </c>
      <c r="F2512" s="120" t="s">
        <v>9487</v>
      </c>
      <c r="G2512" s="120" t="s">
        <v>8431</v>
      </c>
    </row>
    <row r="2513" spans="1:7" ht="12" customHeight="1">
      <c r="A2513" s="104" t="s">
        <v>9488</v>
      </c>
      <c r="B2513" s="106" t="s">
        <v>584</v>
      </c>
      <c r="C2513" s="122">
        <v>91835</v>
      </c>
      <c r="D2513" s="105" t="s">
        <v>9489</v>
      </c>
      <c r="E2513" s="106" t="s">
        <v>593</v>
      </c>
      <c r="F2513" s="120" t="s">
        <v>1270</v>
      </c>
      <c r="G2513" s="120" t="s">
        <v>904</v>
      </c>
    </row>
    <row r="2514" spans="1:7" ht="12" customHeight="1">
      <c r="A2514" s="104" t="s">
        <v>9490</v>
      </c>
      <c r="B2514" s="106" t="s">
        <v>584</v>
      </c>
      <c r="C2514" s="122">
        <v>91836</v>
      </c>
      <c r="D2514" s="105" t="s">
        <v>9491</v>
      </c>
      <c r="E2514" s="106" t="s">
        <v>593</v>
      </c>
      <c r="F2514" s="120" t="s">
        <v>9492</v>
      </c>
      <c r="G2514" s="120" t="s">
        <v>9493</v>
      </c>
    </row>
    <row r="2515" spans="1:7" ht="12" customHeight="1">
      <c r="A2515" s="104" t="s">
        <v>9494</v>
      </c>
      <c r="B2515" s="106" t="s">
        <v>584</v>
      </c>
      <c r="C2515" s="122">
        <v>91837</v>
      </c>
      <c r="D2515" s="105" t="s">
        <v>9495</v>
      </c>
      <c r="E2515" s="106" t="s">
        <v>593</v>
      </c>
      <c r="F2515" s="120" t="s">
        <v>9496</v>
      </c>
      <c r="G2515" s="120" t="s">
        <v>8473</v>
      </c>
    </row>
    <row r="2516" spans="1:7" ht="12" customHeight="1">
      <c r="A2516" s="104" t="s">
        <v>9497</v>
      </c>
      <c r="B2516" s="106" t="s">
        <v>584</v>
      </c>
      <c r="C2516" s="122">
        <v>91839</v>
      </c>
      <c r="D2516" s="105" t="s">
        <v>9498</v>
      </c>
      <c r="E2516" s="106" t="s">
        <v>593</v>
      </c>
      <c r="F2516" s="120" t="s">
        <v>2185</v>
      </c>
      <c r="G2516" s="120" t="s">
        <v>8375</v>
      </c>
    </row>
    <row r="2517" spans="1:7" ht="12" customHeight="1">
      <c r="A2517" s="104" t="s">
        <v>9499</v>
      </c>
      <c r="B2517" s="106" t="s">
        <v>584</v>
      </c>
      <c r="C2517" s="122">
        <v>91840</v>
      </c>
      <c r="D2517" s="105" t="s">
        <v>9500</v>
      </c>
      <c r="E2517" s="106" t="s">
        <v>593</v>
      </c>
      <c r="F2517" s="120" t="s">
        <v>9501</v>
      </c>
      <c r="G2517" s="120" t="s">
        <v>2215</v>
      </c>
    </row>
    <row r="2518" spans="1:7" ht="12" customHeight="1">
      <c r="A2518" s="104" t="s">
        <v>9502</v>
      </c>
      <c r="B2518" s="106" t="s">
        <v>584</v>
      </c>
      <c r="C2518" s="122">
        <v>91841</v>
      </c>
      <c r="D2518" s="105" t="s">
        <v>9503</v>
      </c>
      <c r="E2518" s="106" t="s">
        <v>593</v>
      </c>
      <c r="F2518" s="120" t="s">
        <v>9504</v>
      </c>
      <c r="G2518" s="120" t="s">
        <v>9505</v>
      </c>
    </row>
    <row r="2519" spans="1:7" ht="12" customHeight="1">
      <c r="A2519" s="104" t="s">
        <v>9506</v>
      </c>
      <c r="B2519" s="106" t="s">
        <v>584</v>
      </c>
      <c r="C2519" s="122">
        <v>91842</v>
      </c>
      <c r="D2519" s="105" t="s">
        <v>9507</v>
      </c>
      <c r="E2519" s="106" t="s">
        <v>593</v>
      </c>
      <c r="F2519" s="120" t="s">
        <v>9508</v>
      </c>
      <c r="G2519" s="120" t="s">
        <v>3317</v>
      </c>
    </row>
    <row r="2520" spans="1:7" ht="12" customHeight="1">
      <c r="A2520" s="104" t="s">
        <v>9509</v>
      </c>
      <c r="B2520" s="106" t="s">
        <v>584</v>
      </c>
      <c r="C2520" s="122">
        <v>91843</v>
      </c>
      <c r="D2520" s="105" t="s">
        <v>9510</v>
      </c>
      <c r="E2520" s="106" t="s">
        <v>593</v>
      </c>
      <c r="F2520" s="120" t="s">
        <v>2468</v>
      </c>
      <c r="G2520" s="120" t="s">
        <v>9511</v>
      </c>
    </row>
    <row r="2521" spans="1:7" ht="12" customHeight="1">
      <c r="A2521" s="104" t="s">
        <v>9512</v>
      </c>
      <c r="B2521" s="106" t="s">
        <v>584</v>
      </c>
      <c r="C2521" s="122">
        <v>91844</v>
      </c>
      <c r="D2521" s="105" t="s">
        <v>9513</v>
      </c>
      <c r="E2521" s="106" t="s">
        <v>593</v>
      </c>
      <c r="F2521" s="120" t="s">
        <v>9511</v>
      </c>
      <c r="G2521" s="120" t="s">
        <v>1250</v>
      </c>
    </row>
    <row r="2522" spans="1:7" ht="12" customHeight="1">
      <c r="A2522" s="104" t="s">
        <v>9514</v>
      </c>
      <c r="B2522" s="106" t="s">
        <v>584</v>
      </c>
      <c r="C2522" s="122">
        <v>91845</v>
      </c>
      <c r="D2522" s="105" t="s">
        <v>9515</v>
      </c>
      <c r="E2522" s="106" t="s">
        <v>593</v>
      </c>
      <c r="F2522" s="120" t="s">
        <v>9516</v>
      </c>
      <c r="G2522" s="120" t="s">
        <v>1786</v>
      </c>
    </row>
    <row r="2523" spans="1:7" ht="12" customHeight="1">
      <c r="A2523" s="104" t="s">
        <v>9517</v>
      </c>
      <c r="B2523" s="106" t="s">
        <v>584</v>
      </c>
      <c r="C2523" s="122">
        <v>91846</v>
      </c>
      <c r="D2523" s="105" t="s">
        <v>9518</v>
      </c>
      <c r="E2523" s="106" t="s">
        <v>593</v>
      </c>
      <c r="F2523" s="120" t="s">
        <v>1262</v>
      </c>
      <c r="G2523" s="120" t="s">
        <v>9519</v>
      </c>
    </row>
    <row r="2524" spans="1:7" ht="12" customHeight="1">
      <c r="A2524" s="104" t="s">
        <v>9520</v>
      </c>
      <c r="B2524" s="106" t="s">
        <v>584</v>
      </c>
      <c r="C2524" s="122">
        <v>91847</v>
      </c>
      <c r="D2524" s="105" t="s">
        <v>9521</v>
      </c>
      <c r="E2524" s="106" t="s">
        <v>593</v>
      </c>
      <c r="F2524" s="120" t="s">
        <v>9522</v>
      </c>
      <c r="G2524" s="120" t="s">
        <v>9523</v>
      </c>
    </row>
    <row r="2525" spans="1:7" ht="12" customHeight="1">
      <c r="A2525" s="104" t="s">
        <v>9524</v>
      </c>
      <c r="B2525" s="106" t="s">
        <v>584</v>
      </c>
      <c r="C2525" s="122">
        <v>91849</v>
      </c>
      <c r="D2525" s="105" t="s">
        <v>9525</v>
      </c>
      <c r="E2525" s="106" t="s">
        <v>593</v>
      </c>
      <c r="F2525" s="120" t="s">
        <v>9526</v>
      </c>
      <c r="G2525" s="120" t="s">
        <v>9527</v>
      </c>
    </row>
    <row r="2526" spans="1:7" ht="12" customHeight="1">
      <c r="A2526" s="104" t="s">
        <v>9528</v>
      </c>
      <c r="B2526" s="106" t="s">
        <v>584</v>
      </c>
      <c r="C2526" s="122">
        <v>91850</v>
      </c>
      <c r="D2526" s="105" t="s">
        <v>9529</v>
      </c>
      <c r="E2526" s="106" t="s">
        <v>593</v>
      </c>
      <c r="F2526" s="120" t="s">
        <v>9493</v>
      </c>
      <c r="G2526" s="120" t="s">
        <v>8500</v>
      </c>
    </row>
    <row r="2527" spans="1:7" ht="12" customHeight="1">
      <c r="A2527" s="104" t="s">
        <v>9530</v>
      </c>
      <c r="B2527" s="106" t="s">
        <v>584</v>
      </c>
      <c r="C2527" s="122">
        <v>91851</v>
      </c>
      <c r="D2527" s="105" t="s">
        <v>9531</v>
      </c>
      <c r="E2527" s="106" t="s">
        <v>593</v>
      </c>
      <c r="F2527" s="120" t="s">
        <v>1277</v>
      </c>
      <c r="G2527" s="120" t="s">
        <v>9532</v>
      </c>
    </row>
    <row r="2528" spans="1:7" ht="12" customHeight="1">
      <c r="A2528" s="104" t="s">
        <v>9533</v>
      </c>
      <c r="B2528" s="106" t="s">
        <v>584</v>
      </c>
      <c r="C2528" s="122">
        <v>91852</v>
      </c>
      <c r="D2528" s="105" t="s">
        <v>9534</v>
      </c>
      <c r="E2528" s="106" t="s">
        <v>593</v>
      </c>
      <c r="F2528" s="120" t="s">
        <v>8601</v>
      </c>
      <c r="G2528" s="120" t="s">
        <v>8431</v>
      </c>
    </row>
    <row r="2529" spans="1:7" ht="12" customHeight="1">
      <c r="A2529" s="104" t="s">
        <v>9535</v>
      </c>
      <c r="B2529" s="106" t="s">
        <v>584</v>
      </c>
      <c r="C2529" s="122">
        <v>91853</v>
      </c>
      <c r="D2529" s="105" t="s">
        <v>9536</v>
      </c>
      <c r="E2529" s="106" t="s">
        <v>593</v>
      </c>
      <c r="F2529" s="120" t="s">
        <v>8674</v>
      </c>
      <c r="G2529" s="120" t="s">
        <v>7493</v>
      </c>
    </row>
    <row r="2530" spans="1:7" ht="12" customHeight="1">
      <c r="A2530" s="104" t="s">
        <v>9537</v>
      </c>
      <c r="B2530" s="106" t="s">
        <v>584</v>
      </c>
      <c r="C2530" s="122">
        <v>91854</v>
      </c>
      <c r="D2530" s="105" t="s">
        <v>9538</v>
      </c>
      <c r="E2530" s="106" t="s">
        <v>593</v>
      </c>
      <c r="F2530" s="120" t="s">
        <v>1222</v>
      </c>
      <c r="G2530" s="120" t="s">
        <v>8669</v>
      </c>
    </row>
    <row r="2531" spans="1:7" ht="12" customHeight="1">
      <c r="A2531" s="104" t="s">
        <v>9539</v>
      </c>
      <c r="B2531" s="106" t="s">
        <v>584</v>
      </c>
      <c r="C2531" s="122">
        <v>91855</v>
      </c>
      <c r="D2531" s="105" t="s">
        <v>9540</v>
      </c>
      <c r="E2531" s="106" t="s">
        <v>593</v>
      </c>
      <c r="F2531" s="120" t="s">
        <v>829</v>
      </c>
      <c r="G2531" s="120" t="s">
        <v>1429</v>
      </c>
    </row>
    <row r="2532" spans="1:7" ht="12" customHeight="1">
      <c r="A2532" s="104" t="s">
        <v>9541</v>
      </c>
      <c r="B2532" s="106" t="s">
        <v>584</v>
      </c>
      <c r="C2532" s="122">
        <v>91856</v>
      </c>
      <c r="D2532" s="105" t="s">
        <v>9542</v>
      </c>
      <c r="E2532" s="106" t="s">
        <v>593</v>
      </c>
      <c r="F2532" s="120" t="s">
        <v>9543</v>
      </c>
      <c r="G2532" s="120" t="s">
        <v>9523</v>
      </c>
    </row>
    <row r="2533" spans="1:7" ht="12" customHeight="1">
      <c r="A2533" s="104" t="s">
        <v>9544</v>
      </c>
      <c r="B2533" s="106" t="s">
        <v>584</v>
      </c>
      <c r="C2533" s="122">
        <v>91857</v>
      </c>
      <c r="D2533" s="105" t="s">
        <v>9545</v>
      </c>
      <c r="E2533" s="106" t="s">
        <v>593</v>
      </c>
      <c r="F2533" s="120" t="s">
        <v>836</v>
      </c>
      <c r="G2533" s="120" t="s">
        <v>4837</v>
      </c>
    </row>
    <row r="2534" spans="1:7" ht="12" customHeight="1">
      <c r="A2534" s="104" t="s">
        <v>9546</v>
      </c>
      <c r="B2534" s="106" t="s">
        <v>584</v>
      </c>
      <c r="C2534" s="122">
        <v>91859</v>
      </c>
      <c r="D2534" s="105" t="s">
        <v>9547</v>
      </c>
      <c r="E2534" s="106" t="s">
        <v>593</v>
      </c>
      <c r="F2534" s="120" t="s">
        <v>3452</v>
      </c>
      <c r="G2534" s="120" t="s">
        <v>8424</v>
      </c>
    </row>
    <row r="2535" spans="1:7" ht="12" customHeight="1">
      <c r="A2535" s="104" t="s">
        <v>9548</v>
      </c>
      <c r="B2535" s="106" t="s">
        <v>584</v>
      </c>
      <c r="C2535" s="122">
        <v>91860</v>
      </c>
      <c r="D2535" s="105" t="s">
        <v>9549</v>
      </c>
      <c r="E2535" s="106" t="s">
        <v>593</v>
      </c>
      <c r="F2535" s="120" t="s">
        <v>9550</v>
      </c>
      <c r="G2535" s="120" t="s">
        <v>8693</v>
      </c>
    </row>
    <row r="2536" spans="1:7" ht="12" customHeight="1">
      <c r="A2536" s="104" t="s">
        <v>9551</v>
      </c>
      <c r="B2536" s="106" t="s">
        <v>584</v>
      </c>
      <c r="C2536" s="122">
        <v>91861</v>
      </c>
      <c r="D2536" s="105" t="s">
        <v>9552</v>
      </c>
      <c r="E2536" s="106" t="s">
        <v>593</v>
      </c>
      <c r="F2536" s="120" t="s">
        <v>9553</v>
      </c>
      <c r="G2536" s="120" t="s">
        <v>9554</v>
      </c>
    </row>
    <row r="2537" spans="1:7" ht="12" customHeight="1">
      <c r="A2537" s="104" t="s">
        <v>9555</v>
      </c>
      <c r="B2537" s="106" t="s">
        <v>584</v>
      </c>
      <c r="C2537" s="122">
        <v>91862</v>
      </c>
      <c r="D2537" s="105" t="s">
        <v>9556</v>
      </c>
      <c r="E2537" s="106" t="s">
        <v>593</v>
      </c>
      <c r="F2537" s="120" t="s">
        <v>9557</v>
      </c>
      <c r="G2537" s="120" t="s">
        <v>9558</v>
      </c>
    </row>
    <row r="2538" spans="1:7" ht="12" customHeight="1">
      <c r="A2538" s="104" t="s">
        <v>9559</v>
      </c>
      <c r="B2538" s="106" t="s">
        <v>584</v>
      </c>
      <c r="C2538" s="122">
        <v>91863</v>
      </c>
      <c r="D2538" s="105" t="s">
        <v>9560</v>
      </c>
      <c r="E2538" s="106" t="s">
        <v>593</v>
      </c>
      <c r="F2538" s="120" t="s">
        <v>8620</v>
      </c>
      <c r="G2538" s="120" t="s">
        <v>4842</v>
      </c>
    </row>
    <row r="2539" spans="1:7" ht="12" customHeight="1">
      <c r="A2539" s="104" t="s">
        <v>9561</v>
      </c>
      <c r="B2539" s="106" t="s">
        <v>584</v>
      </c>
      <c r="C2539" s="122">
        <v>91864</v>
      </c>
      <c r="D2539" s="105" t="s">
        <v>9562</v>
      </c>
      <c r="E2539" s="106" t="s">
        <v>593</v>
      </c>
      <c r="F2539" s="120" t="s">
        <v>9563</v>
      </c>
      <c r="G2539" s="120" t="s">
        <v>9564</v>
      </c>
    </row>
    <row r="2540" spans="1:7" ht="12" customHeight="1">
      <c r="A2540" s="104" t="s">
        <v>9565</v>
      </c>
      <c r="B2540" s="106" t="s">
        <v>584</v>
      </c>
      <c r="C2540" s="122">
        <v>91865</v>
      </c>
      <c r="D2540" s="105" t="s">
        <v>9566</v>
      </c>
      <c r="E2540" s="106" t="s">
        <v>593</v>
      </c>
      <c r="F2540" s="120" t="s">
        <v>4893</v>
      </c>
      <c r="G2540" s="120" t="s">
        <v>9567</v>
      </c>
    </row>
    <row r="2541" spans="1:7" ht="12" customHeight="1">
      <c r="A2541" s="104" t="s">
        <v>9568</v>
      </c>
      <c r="B2541" s="106" t="s">
        <v>584</v>
      </c>
      <c r="C2541" s="122">
        <v>91866</v>
      </c>
      <c r="D2541" s="105" t="s">
        <v>9569</v>
      </c>
      <c r="E2541" s="106" t="s">
        <v>593</v>
      </c>
      <c r="F2541" s="120" t="s">
        <v>8530</v>
      </c>
      <c r="G2541" s="120" t="s">
        <v>3105</v>
      </c>
    </row>
    <row r="2542" spans="1:7" ht="12" customHeight="1">
      <c r="A2542" s="104" t="s">
        <v>9570</v>
      </c>
      <c r="B2542" s="106" t="s">
        <v>584</v>
      </c>
      <c r="C2542" s="122">
        <v>91867</v>
      </c>
      <c r="D2542" s="105" t="s">
        <v>9571</v>
      </c>
      <c r="E2542" s="106" t="s">
        <v>593</v>
      </c>
      <c r="F2542" s="120" t="s">
        <v>4336</v>
      </c>
      <c r="G2542" s="120" t="s">
        <v>8525</v>
      </c>
    </row>
    <row r="2543" spans="1:7" ht="12" customHeight="1">
      <c r="A2543" s="104" t="s">
        <v>9572</v>
      </c>
      <c r="B2543" s="106" t="s">
        <v>584</v>
      </c>
      <c r="C2543" s="122">
        <v>91868</v>
      </c>
      <c r="D2543" s="105" t="s">
        <v>9573</v>
      </c>
      <c r="E2543" s="106" t="s">
        <v>593</v>
      </c>
      <c r="F2543" s="120" t="s">
        <v>1797</v>
      </c>
      <c r="G2543" s="120" t="s">
        <v>912</v>
      </c>
    </row>
    <row r="2544" spans="1:7" ht="12" customHeight="1">
      <c r="A2544" s="104" t="s">
        <v>9574</v>
      </c>
      <c r="B2544" s="106" t="s">
        <v>584</v>
      </c>
      <c r="C2544" s="122">
        <v>91869</v>
      </c>
      <c r="D2544" s="105" t="s">
        <v>9575</v>
      </c>
      <c r="E2544" s="106" t="s">
        <v>593</v>
      </c>
      <c r="F2544" s="120" t="s">
        <v>1206</v>
      </c>
      <c r="G2544" s="120" t="s">
        <v>3386</v>
      </c>
    </row>
    <row r="2545" spans="1:7" ht="12" customHeight="1">
      <c r="A2545" s="104" t="s">
        <v>9576</v>
      </c>
      <c r="B2545" s="106" t="s">
        <v>584</v>
      </c>
      <c r="C2545" s="122">
        <v>91870</v>
      </c>
      <c r="D2545" s="105" t="s">
        <v>9577</v>
      </c>
      <c r="E2545" s="106" t="s">
        <v>593</v>
      </c>
      <c r="F2545" s="120" t="s">
        <v>9578</v>
      </c>
      <c r="G2545" s="120" t="s">
        <v>9579</v>
      </c>
    </row>
    <row r="2546" spans="1:7" ht="12" customHeight="1">
      <c r="A2546" s="104" t="s">
        <v>9580</v>
      </c>
      <c r="B2546" s="106" t="s">
        <v>584</v>
      </c>
      <c r="C2546" s="122">
        <v>91871</v>
      </c>
      <c r="D2546" s="105" t="s">
        <v>9581</v>
      </c>
      <c r="E2546" s="106" t="s">
        <v>593</v>
      </c>
      <c r="F2546" s="120" t="s">
        <v>1285</v>
      </c>
      <c r="G2546" s="120" t="s">
        <v>9553</v>
      </c>
    </row>
    <row r="2547" spans="1:7" ht="12" customHeight="1">
      <c r="A2547" s="104" t="s">
        <v>9582</v>
      </c>
      <c r="B2547" s="106" t="s">
        <v>584</v>
      </c>
      <c r="C2547" s="122">
        <v>91872</v>
      </c>
      <c r="D2547" s="105" t="s">
        <v>9583</v>
      </c>
      <c r="E2547" s="106" t="s">
        <v>593</v>
      </c>
      <c r="F2547" s="120" t="s">
        <v>4446</v>
      </c>
      <c r="G2547" s="120" t="s">
        <v>9584</v>
      </c>
    </row>
    <row r="2548" spans="1:7" ht="12" customHeight="1">
      <c r="A2548" s="104" t="s">
        <v>9585</v>
      </c>
      <c r="B2548" s="106" t="s">
        <v>584</v>
      </c>
      <c r="C2548" s="122">
        <v>91873</v>
      </c>
      <c r="D2548" s="105" t="s">
        <v>9586</v>
      </c>
      <c r="E2548" s="106" t="s">
        <v>593</v>
      </c>
      <c r="F2548" s="120" t="s">
        <v>9587</v>
      </c>
      <c r="G2548" s="120" t="s">
        <v>9588</v>
      </c>
    </row>
    <row r="2549" spans="1:7" ht="12" customHeight="1">
      <c r="A2549" s="104" t="s">
        <v>9589</v>
      </c>
      <c r="B2549" s="106" t="s">
        <v>584</v>
      </c>
      <c r="C2549" s="122">
        <v>93008</v>
      </c>
      <c r="D2549" s="105" t="s">
        <v>9590</v>
      </c>
      <c r="E2549" s="106" t="s">
        <v>593</v>
      </c>
      <c r="F2549" s="120" t="s">
        <v>9591</v>
      </c>
      <c r="G2549" s="120" t="s">
        <v>9592</v>
      </c>
    </row>
    <row r="2550" spans="1:7" ht="12" customHeight="1">
      <c r="A2550" s="104" t="s">
        <v>9593</v>
      </c>
      <c r="B2550" s="106" t="s">
        <v>584</v>
      </c>
      <c r="C2550" s="122">
        <v>93009</v>
      </c>
      <c r="D2550" s="105" t="s">
        <v>9594</v>
      </c>
      <c r="E2550" s="106" t="s">
        <v>593</v>
      </c>
      <c r="F2550" s="120" t="s">
        <v>9595</v>
      </c>
      <c r="G2550" s="120" t="s">
        <v>9596</v>
      </c>
    </row>
    <row r="2551" spans="1:7" ht="12" customHeight="1">
      <c r="A2551" s="104" t="s">
        <v>9597</v>
      </c>
      <c r="B2551" s="106" t="s">
        <v>584</v>
      </c>
      <c r="C2551" s="122">
        <v>93010</v>
      </c>
      <c r="D2551" s="105" t="s">
        <v>9598</v>
      </c>
      <c r="E2551" s="106" t="s">
        <v>593</v>
      </c>
      <c r="F2551" s="120" t="s">
        <v>9599</v>
      </c>
      <c r="G2551" s="120" t="s">
        <v>9600</v>
      </c>
    </row>
    <row r="2552" spans="1:7" ht="12" customHeight="1">
      <c r="A2552" s="104" t="s">
        <v>9601</v>
      </c>
      <c r="B2552" s="106" t="s">
        <v>584</v>
      </c>
      <c r="C2552" s="122">
        <v>93011</v>
      </c>
      <c r="D2552" s="105" t="s">
        <v>9602</v>
      </c>
      <c r="E2552" s="106" t="s">
        <v>593</v>
      </c>
      <c r="F2552" s="120" t="s">
        <v>9603</v>
      </c>
      <c r="G2552" s="120" t="s">
        <v>9604</v>
      </c>
    </row>
    <row r="2553" spans="1:7" ht="12" customHeight="1">
      <c r="A2553" s="104" t="s">
        <v>9605</v>
      </c>
      <c r="B2553" s="106" t="s">
        <v>584</v>
      </c>
      <c r="C2553" s="122">
        <v>93012</v>
      </c>
      <c r="D2553" s="105" t="s">
        <v>9606</v>
      </c>
      <c r="E2553" s="106" t="s">
        <v>593</v>
      </c>
      <c r="F2553" s="120" t="s">
        <v>9607</v>
      </c>
      <c r="G2553" s="120" t="s">
        <v>9608</v>
      </c>
    </row>
    <row r="2554" spans="1:7" ht="12" customHeight="1">
      <c r="A2554" s="104" t="s">
        <v>9609</v>
      </c>
      <c r="B2554" s="106" t="s">
        <v>584</v>
      </c>
      <c r="C2554" s="122">
        <v>95726</v>
      </c>
      <c r="D2554" s="105" t="s">
        <v>9610</v>
      </c>
      <c r="E2554" s="106" t="s">
        <v>593</v>
      </c>
      <c r="F2554" s="120" t="s">
        <v>9611</v>
      </c>
      <c r="G2554" s="120" t="s">
        <v>9612</v>
      </c>
    </row>
    <row r="2555" spans="1:7" ht="12" customHeight="1">
      <c r="A2555" s="104" t="s">
        <v>9613</v>
      </c>
      <c r="B2555" s="106" t="s">
        <v>584</v>
      </c>
      <c r="C2555" s="122">
        <v>95727</v>
      </c>
      <c r="D2555" s="105" t="s">
        <v>9614</v>
      </c>
      <c r="E2555" s="106" t="s">
        <v>593</v>
      </c>
      <c r="F2555" s="120" t="s">
        <v>9615</v>
      </c>
      <c r="G2555" s="120" t="s">
        <v>9616</v>
      </c>
    </row>
    <row r="2556" spans="1:7" ht="12" customHeight="1">
      <c r="A2556" s="104" t="s">
        <v>9617</v>
      </c>
      <c r="B2556" s="106" t="s">
        <v>584</v>
      </c>
      <c r="C2556" s="122">
        <v>95728</v>
      </c>
      <c r="D2556" s="105" t="s">
        <v>9618</v>
      </c>
      <c r="E2556" s="106" t="s">
        <v>593</v>
      </c>
      <c r="F2556" s="120" t="s">
        <v>1789</v>
      </c>
      <c r="G2556" s="120" t="s">
        <v>3603</v>
      </c>
    </row>
    <row r="2557" spans="1:7" ht="12" customHeight="1">
      <c r="A2557" s="104" t="s">
        <v>9619</v>
      </c>
      <c r="B2557" s="106" t="s">
        <v>584</v>
      </c>
      <c r="C2557" s="122">
        <v>95729</v>
      </c>
      <c r="D2557" s="105" t="s">
        <v>9620</v>
      </c>
      <c r="E2557" s="106" t="s">
        <v>593</v>
      </c>
      <c r="F2557" s="120" t="s">
        <v>3698</v>
      </c>
      <c r="G2557" s="120" t="s">
        <v>3649</v>
      </c>
    </row>
    <row r="2558" spans="1:7" ht="12" customHeight="1">
      <c r="A2558" s="104" t="s">
        <v>9621</v>
      </c>
      <c r="B2558" s="106" t="s">
        <v>584</v>
      </c>
      <c r="C2558" s="122">
        <v>95730</v>
      </c>
      <c r="D2558" s="105" t="s">
        <v>9622</v>
      </c>
      <c r="E2558" s="106" t="s">
        <v>593</v>
      </c>
      <c r="F2558" s="120" t="s">
        <v>9557</v>
      </c>
      <c r="G2558" s="120" t="s">
        <v>1276</v>
      </c>
    </row>
    <row r="2559" spans="1:7" ht="12" customHeight="1">
      <c r="A2559" s="104" t="s">
        <v>9623</v>
      </c>
      <c r="B2559" s="106" t="s">
        <v>584</v>
      </c>
      <c r="C2559" s="122">
        <v>95731</v>
      </c>
      <c r="D2559" s="105" t="s">
        <v>9624</v>
      </c>
      <c r="E2559" s="106" t="s">
        <v>593</v>
      </c>
      <c r="F2559" s="120" t="s">
        <v>9625</v>
      </c>
      <c r="G2559" s="120" t="s">
        <v>9532</v>
      </c>
    </row>
    <row r="2560" spans="1:7" ht="12" customHeight="1">
      <c r="A2560" s="104" t="s">
        <v>9626</v>
      </c>
      <c r="B2560" s="106" t="s">
        <v>584</v>
      </c>
      <c r="C2560" s="122">
        <v>95732</v>
      </c>
      <c r="D2560" s="105" t="s">
        <v>9627</v>
      </c>
      <c r="E2560" s="106" t="s">
        <v>1144</v>
      </c>
      <c r="F2560" s="120" t="s">
        <v>2584</v>
      </c>
      <c r="G2560" s="120" t="s">
        <v>2655</v>
      </c>
    </row>
    <row r="2561" spans="1:7" ht="12" customHeight="1">
      <c r="A2561" s="104" t="s">
        <v>9628</v>
      </c>
      <c r="B2561" s="106" t="s">
        <v>584</v>
      </c>
      <c r="C2561" s="122">
        <v>95745</v>
      </c>
      <c r="D2561" s="105" t="s">
        <v>9629</v>
      </c>
      <c r="E2561" s="106" t="s">
        <v>593</v>
      </c>
      <c r="F2561" s="120" t="s">
        <v>9630</v>
      </c>
      <c r="G2561" s="120" t="s">
        <v>7707</v>
      </c>
    </row>
    <row r="2562" spans="1:7" ht="12" customHeight="1">
      <c r="A2562" s="104" t="s">
        <v>9631</v>
      </c>
      <c r="B2562" s="106" t="s">
        <v>584</v>
      </c>
      <c r="C2562" s="122">
        <v>95746</v>
      </c>
      <c r="D2562" s="105" t="s">
        <v>9632</v>
      </c>
      <c r="E2562" s="106" t="s">
        <v>593</v>
      </c>
      <c r="F2562" s="120" t="s">
        <v>9633</v>
      </c>
      <c r="G2562" s="120" t="s">
        <v>9634</v>
      </c>
    </row>
    <row r="2563" spans="1:7" ht="12" customHeight="1">
      <c r="A2563" s="104" t="s">
        <v>9635</v>
      </c>
      <c r="B2563" s="106" t="s">
        <v>584</v>
      </c>
      <c r="C2563" s="122">
        <v>95747</v>
      </c>
      <c r="D2563" s="105" t="s">
        <v>9636</v>
      </c>
      <c r="E2563" s="106" t="s">
        <v>593</v>
      </c>
      <c r="F2563" s="120" t="s">
        <v>9637</v>
      </c>
      <c r="G2563" s="120" t="s">
        <v>9638</v>
      </c>
    </row>
    <row r="2564" spans="1:7" ht="12" customHeight="1">
      <c r="A2564" s="104" t="s">
        <v>9639</v>
      </c>
      <c r="B2564" s="106" t="s">
        <v>584</v>
      </c>
      <c r="C2564" s="122">
        <v>95748</v>
      </c>
      <c r="D2564" s="105" t="s">
        <v>9640</v>
      </c>
      <c r="E2564" s="106" t="s">
        <v>593</v>
      </c>
      <c r="F2564" s="120" t="s">
        <v>9641</v>
      </c>
      <c r="G2564" s="120" t="s">
        <v>9359</v>
      </c>
    </row>
    <row r="2565" spans="1:7" ht="12" customHeight="1">
      <c r="A2565" s="104" t="s">
        <v>9642</v>
      </c>
      <c r="B2565" s="106" t="s">
        <v>584</v>
      </c>
      <c r="C2565" s="122">
        <v>95749</v>
      </c>
      <c r="D2565" s="105" t="s">
        <v>9643</v>
      </c>
      <c r="E2565" s="106" t="s">
        <v>593</v>
      </c>
      <c r="F2565" s="120" t="s">
        <v>9644</v>
      </c>
      <c r="G2565" s="120" t="s">
        <v>9645</v>
      </c>
    </row>
    <row r="2566" spans="1:7" ht="12" customHeight="1">
      <c r="A2566" s="104" t="s">
        <v>9646</v>
      </c>
      <c r="B2566" s="106" t="s">
        <v>584</v>
      </c>
      <c r="C2566" s="122">
        <v>95750</v>
      </c>
      <c r="D2566" s="105" t="s">
        <v>9647</v>
      </c>
      <c r="E2566" s="106" t="s">
        <v>593</v>
      </c>
      <c r="F2566" s="120" t="s">
        <v>9648</v>
      </c>
      <c r="G2566" s="120" t="s">
        <v>9649</v>
      </c>
    </row>
    <row r="2567" spans="1:7" ht="12" customHeight="1">
      <c r="A2567" s="104" t="s">
        <v>9650</v>
      </c>
      <c r="B2567" s="106" t="s">
        <v>584</v>
      </c>
      <c r="C2567" s="122">
        <v>95751</v>
      </c>
      <c r="D2567" s="105" t="s">
        <v>9651</v>
      </c>
      <c r="E2567" s="106" t="s">
        <v>593</v>
      </c>
      <c r="F2567" s="120" t="s">
        <v>9652</v>
      </c>
      <c r="G2567" s="120" t="s">
        <v>9653</v>
      </c>
    </row>
    <row r="2568" spans="1:7" ht="12" customHeight="1">
      <c r="A2568" s="104" t="s">
        <v>9654</v>
      </c>
      <c r="B2568" s="106" t="s">
        <v>584</v>
      </c>
      <c r="C2568" s="122">
        <v>95752</v>
      </c>
      <c r="D2568" s="105" t="s">
        <v>9655</v>
      </c>
      <c r="E2568" s="106" t="s">
        <v>593</v>
      </c>
      <c r="F2568" s="120" t="s">
        <v>9656</v>
      </c>
      <c r="G2568" s="120" t="s">
        <v>9657</v>
      </c>
    </row>
    <row r="2569" spans="1:7" ht="12" customHeight="1">
      <c r="A2569" s="104" t="s">
        <v>9658</v>
      </c>
      <c r="B2569" s="106" t="s">
        <v>584</v>
      </c>
      <c r="C2569" s="122">
        <v>97667</v>
      </c>
      <c r="D2569" s="105" t="s">
        <v>9659</v>
      </c>
      <c r="E2569" s="106" t="s">
        <v>593</v>
      </c>
      <c r="F2569" s="120" t="s">
        <v>1273</v>
      </c>
      <c r="G2569" s="120" t="s">
        <v>901</v>
      </c>
    </row>
    <row r="2570" spans="1:7" ht="12" customHeight="1">
      <c r="A2570" s="104" t="s">
        <v>9660</v>
      </c>
      <c r="B2570" s="106" t="s">
        <v>584</v>
      </c>
      <c r="C2570" s="122">
        <v>97668</v>
      </c>
      <c r="D2570" s="105" t="s">
        <v>9661</v>
      </c>
      <c r="E2570" s="106" t="s">
        <v>593</v>
      </c>
      <c r="F2570" s="120" t="s">
        <v>9662</v>
      </c>
      <c r="G2570" s="120" t="s">
        <v>9663</v>
      </c>
    </row>
    <row r="2571" spans="1:7" ht="12" customHeight="1">
      <c r="A2571" s="104" t="s">
        <v>9664</v>
      </c>
      <c r="B2571" s="106" t="s">
        <v>584</v>
      </c>
      <c r="C2571" s="122">
        <v>97669</v>
      </c>
      <c r="D2571" s="105" t="s">
        <v>9665</v>
      </c>
      <c r="E2571" s="106" t="s">
        <v>593</v>
      </c>
      <c r="F2571" s="120" t="s">
        <v>6346</v>
      </c>
      <c r="G2571" s="120" t="s">
        <v>9666</v>
      </c>
    </row>
    <row r="2572" spans="1:7" ht="12" customHeight="1">
      <c r="A2572" s="104" t="s">
        <v>9667</v>
      </c>
      <c r="B2572" s="106" t="s">
        <v>584</v>
      </c>
      <c r="C2572" s="122">
        <v>97670</v>
      </c>
      <c r="D2572" s="105" t="s">
        <v>9668</v>
      </c>
      <c r="E2572" s="106" t="s">
        <v>593</v>
      </c>
      <c r="F2572" s="120" t="s">
        <v>9669</v>
      </c>
      <c r="G2572" s="120" t="s">
        <v>7679</v>
      </c>
    </row>
    <row r="2573" spans="1:7" ht="12" customHeight="1">
      <c r="A2573" s="104" t="s">
        <v>9670</v>
      </c>
      <c r="B2573" s="106" t="s">
        <v>584</v>
      </c>
      <c r="C2573" s="122">
        <v>72263</v>
      </c>
      <c r="D2573" s="105" t="s">
        <v>9671</v>
      </c>
      <c r="E2573" s="106" t="s">
        <v>1144</v>
      </c>
      <c r="F2573" s="120" t="s">
        <v>4258</v>
      </c>
      <c r="G2573" s="120" t="s">
        <v>9672</v>
      </c>
    </row>
    <row r="2574" spans="1:7" ht="12" customHeight="1">
      <c r="A2574" s="104" t="s">
        <v>9673</v>
      </c>
      <c r="B2574" s="106" t="s">
        <v>584</v>
      </c>
      <c r="C2574" s="122">
        <v>72271</v>
      </c>
      <c r="D2574" s="105" t="s">
        <v>9674</v>
      </c>
      <c r="E2574" s="106" t="s">
        <v>1144</v>
      </c>
      <c r="F2574" s="120" t="s">
        <v>9675</v>
      </c>
      <c r="G2574" s="120" t="s">
        <v>9676</v>
      </c>
    </row>
    <row r="2575" spans="1:7" ht="12" customHeight="1">
      <c r="A2575" s="104" t="s">
        <v>9677</v>
      </c>
      <c r="B2575" s="106" t="s">
        <v>584</v>
      </c>
      <c r="C2575" s="122">
        <v>72272</v>
      </c>
      <c r="D2575" s="105" t="s">
        <v>9678</v>
      </c>
      <c r="E2575" s="106" t="s">
        <v>1144</v>
      </c>
      <c r="F2575" s="120" t="s">
        <v>5141</v>
      </c>
      <c r="G2575" s="120" t="s">
        <v>9679</v>
      </c>
    </row>
    <row r="2576" spans="1:7" ht="12" customHeight="1">
      <c r="A2576" s="104" t="s">
        <v>9680</v>
      </c>
      <c r="B2576" s="106" t="s">
        <v>584</v>
      </c>
      <c r="C2576" s="106" t="s">
        <v>138</v>
      </c>
      <c r="D2576" s="105" t="s">
        <v>9681</v>
      </c>
      <c r="E2576" s="106" t="s">
        <v>1144</v>
      </c>
      <c r="F2576" s="120" t="s">
        <v>9682</v>
      </c>
      <c r="G2576" s="120" t="s">
        <v>9683</v>
      </c>
    </row>
    <row r="2577" spans="1:7" ht="12" customHeight="1">
      <c r="A2577" s="104" t="s">
        <v>9684</v>
      </c>
      <c r="B2577" s="106" t="s">
        <v>584</v>
      </c>
      <c r="C2577" s="106" t="s">
        <v>9685</v>
      </c>
      <c r="D2577" s="105" t="s">
        <v>9686</v>
      </c>
      <c r="E2577" s="106" t="s">
        <v>1144</v>
      </c>
      <c r="F2577" s="120" t="s">
        <v>9687</v>
      </c>
      <c r="G2577" s="120" t="s">
        <v>9688</v>
      </c>
    </row>
    <row r="2578" spans="1:7" ht="12" customHeight="1">
      <c r="A2578" s="104" t="s">
        <v>9689</v>
      </c>
      <c r="B2578" s="106" t="s">
        <v>584</v>
      </c>
      <c r="C2578" s="106" t="s">
        <v>9690</v>
      </c>
      <c r="D2578" s="105" t="s">
        <v>9691</v>
      </c>
      <c r="E2578" s="106" t="s">
        <v>1144</v>
      </c>
      <c r="F2578" s="120" t="s">
        <v>9692</v>
      </c>
      <c r="G2578" s="120" t="s">
        <v>9693</v>
      </c>
    </row>
    <row r="2579" spans="1:7" ht="12" customHeight="1">
      <c r="A2579" s="104" t="s">
        <v>9694</v>
      </c>
      <c r="B2579" s="106" t="s">
        <v>584</v>
      </c>
      <c r="C2579" s="106" t="s">
        <v>9695</v>
      </c>
      <c r="D2579" s="105" t="s">
        <v>9696</v>
      </c>
      <c r="E2579" s="106" t="s">
        <v>1144</v>
      </c>
      <c r="F2579" s="120" t="s">
        <v>9697</v>
      </c>
      <c r="G2579" s="120" t="s">
        <v>9698</v>
      </c>
    </row>
    <row r="2580" spans="1:7" ht="12" customHeight="1">
      <c r="A2580" s="104" t="s">
        <v>9699</v>
      </c>
      <c r="B2580" s="106" t="s">
        <v>584</v>
      </c>
      <c r="C2580" s="122">
        <v>83377</v>
      </c>
      <c r="D2580" s="105" t="s">
        <v>9700</v>
      </c>
      <c r="E2580" s="106" t="s">
        <v>1144</v>
      </c>
      <c r="F2580" s="120" t="s">
        <v>9584</v>
      </c>
      <c r="G2580" s="120" t="s">
        <v>2132</v>
      </c>
    </row>
    <row r="2581" spans="1:7" ht="12" customHeight="1">
      <c r="A2581" s="104" t="s">
        <v>9701</v>
      </c>
      <c r="B2581" s="106" t="s">
        <v>584</v>
      </c>
      <c r="C2581" s="122">
        <v>91874</v>
      </c>
      <c r="D2581" s="105" t="s">
        <v>9702</v>
      </c>
      <c r="E2581" s="106" t="s">
        <v>1144</v>
      </c>
      <c r="F2581" s="120" t="s">
        <v>9703</v>
      </c>
      <c r="G2581" s="120" t="s">
        <v>9704</v>
      </c>
    </row>
    <row r="2582" spans="1:7" ht="12" customHeight="1">
      <c r="A2582" s="104" t="s">
        <v>9705</v>
      </c>
      <c r="B2582" s="106" t="s">
        <v>584</v>
      </c>
      <c r="C2582" s="122">
        <v>91875</v>
      </c>
      <c r="D2582" s="105" t="s">
        <v>9706</v>
      </c>
      <c r="E2582" s="106" t="s">
        <v>1144</v>
      </c>
      <c r="F2582" s="120" t="s">
        <v>2926</v>
      </c>
      <c r="G2582" s="120" t="s">
        <v>8575</v>
      </c>
    </row>
    <row r="2583" spans="1:7" ht="12" customHeight="1">
      <c r="A2583" s="104" t="s">
        <v>9707</v>
      </c>
      <c r="B2583" s="106" t="s">
        <v>584</v>
      </c>
      <c r="C2583" s="122">
        <v>91876</v>
      </c>
      <c r="D2583" s="105" t="s">
        <v>9708</v>
      </c>
      <c r="E2583" s="106" t="s">
        <v>1144</v>
      </c>
      <c r="F2583" s="120" t="s">
        <v>3046</v>
      </c>
      <c r="G2583" s="120" t="s">
        <v>9709</v>
      </c>
    </row>
    <row r="2584" spans="1:7" ht="12" customHeight="1">
      <c r="A2584" s="104" t="s">
        <v>9710</v>
      </c>
      <c r="B2584" s="106" t="s">
        <v>584</v>
      </c>
      <c r="C2584" s="122">
        <v>91877</v>
      </c>
      <c r="D2584" s="105" t="s">
        <v>9711</v>
      </c>
      <c r="E2584" s="106" t="s">
        <v>1144</v>
      </c>
      <c r="F2584" s="120" t="s">
        <v>8449</v>
      </c>
      <c r="G2584" s="120" t="s">
        <v>8425</v>
      </c>
    </row>
    <row r="2585" spans="1:7" ht="12" customHeight="1">
      <c r="A2585" s="104" t="s">
        <v>9712</v>
      </c>
      <c r="B2585" s="106" t="s">
        <v>584</v>
      </c>
      <c r="C2585" s="122">
        <v>91878</v>
      </c>
      <c r="D2585" s="105" t="s">
        <v>9713</v>
      </c>
      <c r="E2585" s="106" t="s">
        <v>1144</v>
      </c>
      <c r="F2585" s="120" t="s">
        <v>9714</v>
      </c>
      <c r="G2585" s="120" t="s">
        <v>1210</v>
      </c>
    </row>
    <row r="2586" spans="1:7" ht="12" customHeight="1">
      <c r="A2586" s="104" t="s">
        <v>9715</v>
      </c>
      <c r="B2586" s="106" t="s">
        <v>584</v>
      </c>
      <c r="C2586" s="122">
        <v>91879</v>
      </c>
      <c r="D2586" s="105" t="s">
        <v>9716</v>
      </c>
      <c r="E2586" s="106" t="s">
        <v>1144</v>
      </c>
      <c r="F2586" s="120" t="s">
        <v>8437</v>
      </c>
      <c r="G2586" s="120" t="s">
        <v>2526</v>
      </c>
    </row>
    <row r="2587" spans="1:7" ht="12" customHeight="1">
      <c r="A2587" s="104" t="s">
        <v>9717</v>
      </c>
      <c r="B2587" s="106" t="s">
        <v>584</v>
      </c>
      <c r="C2587" s="122">
        <v>91880</v>
      </c>
      <c r="D2587" s="105" t="s">
        <v>9718</v>
      </c>
      <c r="E2587" s="106" t="s">
        <v>1144</v>
      </c>
      <c r="F2587" s="120" t="s">
        <v>9719</v>
      </c>
      <c r="G2587" s="120" t="s">
        <v>3356</v>
      </c>
    </row>
    <row r="2588" spans="1:7" ht="12" customHeight="1">
      <c r="A2588" s="104" t="s">
        <v>9720</v>
      </c>
      <c r="B2588" s="106" t="s">
        <v>584</v>
      </c>
      <c r="C2588" s="122">
        <v>91881</v>
      </c>
      <c r="D2588" s="105" t="s">
        <v>9721</v>
      </c>
      <c r="E2588" s="106" t="s">
        <v>1144</v>
      </c>
      <c r="F2588" s="120" t="s">
        <v>3857</v>
      </c>
      <c r="G2588" s="120" t="s">
        <v>2350</v>
      </c>
    </row>
    <row r="2589" spans="1:7" ht="12" customHeight="1">
      <c r="A2589" s="104" t="s">
        <v>9722</v>
      </c>
      <c r="B2589" s="106" t="s">
        <v>584</v>
      </c>
      <c r="C2589" s="122">
        <v>91882</v>
      </c>
      <c r="D2589" s="105" t="s">
        <v>9723</v>
      </c>
      <c r="E2589" s="106" t="s">
        <v>1144</v>
      </c>
      <c r="F2589" s="120" t="s">
        <v>3105</v>
      </c>
      <c r="G2589" s="120" t="s">
        <v>2526</v>
      </c>
    </row>
    <row r="2590" spans="1:7" ht="12" customHeight="1">
      <c r="A2590" s="104" t="s">
        <v>9724</v>
      </c>
      <c r="B2590" s="106" t="s">
        <v>584</v>
      </c>
      <c r="C2590" s="122">
        <v>91884</v>
      </c>
      <c r="D2590" s="105" t="s">
        <v>9725</v>
      </c>
      <c r="E2590" s="106" t="s">
        <v>1144</v>
      </c>
      <c r="F2590" s="120" t="s">
        <v>8367</v>
      </c>
      <c r="G2590" s="120" t="s">
        <v>9726</v>
      </c>
    </row>
    <row r="2591" spans="1:7" ht="12" customHeight="1">
      <c r="A2591" s="104" t="s">
        <v>9727</v>
      </c>
      <c r="B2591" s="106" t="s">
        <v>584</v>
      </c>
      <c r="C2591" s="122">
        <v>91885</v>
      </c>
      <c r="D2591" s="105" t="s">
        <v>9728</v>
      </c>
      <c r="E2591" s="106" t="s">
        <v>1144</v>
      </c>
      <c r="F2591" s="120" t="s">
        <v>9729</v>
      </c>
      <c r="G2591" s="120" t="s">
        <v>9730</v>
      </c>
    </row>
    <row r="2592" spans="1:7" ht="12" customHeight="1">
      <c r="A2592" s="104" t="s">
        <v>9731</v>
      </c>
      <c r="B2592" s="106" t="s">
        <v>584</v>
      </c>
      <c r="C2592" s="122">
        <v>91886</v>
      </c>
      <c r="D2592" s="105" t="s">
        <v>9732</v>
      </c>
      <c r="E2592" s="106" t="s">
        <v>1144</v>
      </c>
      <c r="F2592" s="120" t="s">
        <v>9733</v>
      </c>
      <c r="G2592" s="120" t="s">
        <v>1438</v>
      </c>
    </row>
    <row r="2593" spans="1:7" ht="12" customHeight="1">
      <c r="A2593" s="104" t="s">
        <v>9734</v>
      </c>
      <c r="B2593" s="106" t="s">
        <v>584</v>
      </c>
      <c r="C2593" s="122">
        <v>91887</v>
      </c>
      <c r="D2593" s="105" t="s">
        <v>9735</v>
      </c>
      <c r="E2593" s="106" t="s">
        <v>1144</v>
      </c>
      <c r="F2593" s="120" t="s">
        <v>2819</v>
      </c>
      <c r="G2593" s="120" t="s">
        <v>4368</v>
      </c>
    </row>
    <row r="2594" spans="1:7" ht="12" customHeight="1">
      <c r="A2594" s="104" t="s">
        <v>9736</v>
      </c>
      <c r="B2594" s="106" t="s">
        <v>584</v>
      </c>
      <c r="C2594" s="122">
        <v>91889</v>
      </c>
      <c r="D2594" s="105" t="s">
        <v>9737</v>
      </c>
      <c r="E2594" s="106" t="s">
        <v>1144</v>
      </c>
      <c r="F2594" s="120" t="s">
        <v>9738</v>
      </c>
      <c r="G2594" s="120" t="s">
        <v>3873</v>
      </c>
    </row>
    <row r="2595" spans="1:7" ht="12" customHeight="1">
      <c r="A2595" s="104" t="s">
        <v>9739</v>
      </c>
      <c r="B2595" s="106" t="s">
        <v>584</v>
      </c>
      <c r="C2595" s="122">
        <v>91890</v>
      </c>
      <c r="D2595" s="105" t="s">
        <v>9740</v>
      </c>
      <c r="E2595" s="106" t="s">
        <v>1144</v>
      </c>
      <c r="F2595" s="120" t="s">
        <v>9625</v>
      </c>
      <c r="G2595" s="120" t="s">
        <v>4121</v>
      </c>
    </row>
    <row r="2596" spans="1:7" ht="12" customHeight="1">
      <c r="A2596" s="104" t="s">
        <v>9741</v>
      </c>
      <c r="B2596" s="106" t="s">
        <v>584</v>
      </c>
      <c r="C2596" s="122">
        <v>91892</v>
      </c>
      <c r="D2596" s="105" t="s">
        <v>9742</v>
      </c>
      <c r="E2596" s="106" t="s">
        <v>1144</v>
      </c>
      <c r="F2596" s="120" t="s">
        <v>9743</v>
      </c>
      <c r="G2596" s="120" t="s">
        <v>9744</v>
      </c>
    </row>
    <row r="2597" spans="1:7" ht="12" customHeight="1">
      <c r="A2597" s="104" t="s">
        <v>9745</v>
      </c>
      <c r="B2597" s="106" t="s">
        <v>584</v>
      </c>
      <c r="C2597" s="122">
        <v>91893</v>
      </c>
      <c r="D2597" s="105" t="s">
        <v>9746</v>
      </c>
      <c r="E2597" s="106" t="s">
        <v>1144</v>
      </c>
      <c r="F2597" s="120" t="s">
        <v>9747</v>
      </c>
      <c r="G2597" s="120" t="s">
        <v>9748</v>
      </c>
    </row>
    <row r="2598" spans="1:7" ht="12" customHeight="1">
      <c r="A2598" s="104" t="s">
        <v>9749</v>
      </c>
      <c r="B2598" s="106" t="s">
        <v>584</v>
      </c>
      <c r="C2598" s="122">
        <v>91895</v>
      </c>
      <c r="D2598" s="105" t="s">
        <v>9750</v>
      </c>
      <c r="E2598" s="106" t="s">
        <v>1144</v>
      </c>
      <c r="F2598" s="120" t="s">
        <v>6334</v>
      </c>
      <c r="G2598" s="120" t="s">
        <v>9751</v>
      </c>
    </row>
    <row r="2599" spans="1:7" ht="12" customHeight="1">
      <c r="A2599" s="104" t="s">
        <v>9752</v>
      </c>
      <c r="B2599" s="106" t="s">
        <v>584</v>
      </c>
      <c r="C2599" s="122">
        <v>91896</v>
      </c>
      <c r="D2599" s="105" t="s">
        <v>9753</v>
      </c>
      <c r="E2599" s="106" t="s">
        <v>1144</v>
      </c>
      <c r="F2599" s="120" t="s">
        <v>9754</v>
      </c>
      <c r="G2599" s="120" t="s">
        <v>9755</v>
      </c>
    </row>
    <row r="2600" spans="1:7" ht="12" customHeight="1">
      <c r="A2600" s="104" t="s">
        <v>9756</v>
      </c>
      <c r="B2600" s="106" t="s">
        <v>584</v>
      </c>
      <c r="C2600" s="122">
        <v>91898</v>
      </c>
      <c r="D2600" s="105" t="s">
        <v>9757</v>
      </c>
      <c r="E2600" s="106" t="s">
        <v>1144</v>
      </c>
      <c r="F2600" s="120" t="s">
        <v>1296</v>
      </c>
      <c r="G2600" s="120" t="s">
        <v>9758</v>
      </c>
    </row>
    <row r="2601" spans="1:7" ht="12" customHeight="1">
      <c r="A2601" s="104" t="s">
        <v>9759</v>
      </c>
      <c r="B2601" s="106" t="s">
        <v>584</v>
      </c>
      <c r="C2601" s="122">
        <v>91899</v>
      </c>
      <c r="D2601" s="105" t="s">
        <v>9760</v>
      </c>
      <c r="E2601" s="106" t="s">
        <v>1144</v>
      </c>
      <c r="F2601" s="120" t="s">
        <v>9761</v>
      </c>
      <c r="G2601" s="120" t="s">
        <v>3894</v>
      </c>
    </row>
    <row r="2602" spans="1:7" ht="12" customHeight="1">
      <c r="A2602" s="104" t="s">
        <v>9762</v>
      </c>
      <c r="B2602" s="106" t="s">
        <v>584</v>
      </c>
      <c r="C2602" s="122">
        <v>91901</v>
      </c>
      <c r="D2602" s="105" t="s">
        <v>9763</v>
      </c>
      <c r="E2602" s="106" t="s">
        <v>1144</v>
      </c>
      <c r="F2602" s="120" t="s">
        <v>4014</v>
      </c>
      <c r="G2602" s="120" t="s">
        <v>4121</v>
      </c>
    </row>
    <row r="2603" spans="1:7" ht="12" customHeight="1">
      <c r="A2603" s="104" t="s">
        <v>9764</v>
      </c>
      <c r="B2603" s="106" t="s">
        <v>584</v>
      </c>
      <c r="C2603" s="122">
        <v>91902</v>
      </c>
      <c r="D2603" s="105" t="s">
        <v>9765</v>
      </c>
      <c r="E2603" s="106" t="s">
        <v>1144</v>
      </c>
      <c r="F2603" s="120" t="s">
        <v>9766</v>
      </c>
      <c r="G2603" s="120" t="s">
        <v>2350</v>
      </c>
    </row>
    <row r="2604" spans="1:7" ht="12" customHeight="1">
      <c r="A2604" s="104" t="s">
        <v>9767</v>
      </c>
      <c r="B2604" s="106" t="s">
        <v>584</v>
      </c>
      <c r="C2604" s="122">
        <v>91904</v>
      </c>
      <c r="D2604" s="105" t="s">
        <v>9768</v>
      </c>
      <c r="E2604" s="106" t="s">
        <v>1144</v>
      </c>
      <c r="F2604" s="120" t="s">
        <v>9769</v>
      </c>
      <c r="G2604" s="120" t="s">
        <v>8609</v>
      </c>
    </row>
    <row r="2605" spans="1:7" ht="12" customHeight="1">
      <c r="A2605" s="104" t="s">
        <v>9770</v>
      </c>
      <c r="B2605" s="106" t="s">
        <v>584</v>
      </c>
      <c r="C2605" s="122">
        <v>91905</v>
      </c>
      <c r="D2605" s="105" t="s">
        <v>9771</v>
      </c>
      <c r="E2605" s="106" t="s">
        <v>1144</v>
      </c>
      <c r="F2605" s="120" t="s">
        <v>9772</v>
      </c>
      <c r="G2605" s="120" t="s">
        <v>9773</v>
      </c>
    </row>
    <row r="2606" spans="1:7" ht="12" customHeight="1">
      <c r="A2606" s="104" t="s">
        <v>9774</v>
      </c>
      <c r="B2606" s="106" t="s">
        <v>584</v>
      </c>
      <c r="C2606" s="122">
        <v>91907</v>
      </c>
      <c r="D2606" s="105" t="s">
        <v>9775</v>
      </c>
      <c r="E2606" s="106" t="s">
        <v>1144</v>
      </c>
      <c r="F2606" s="120" t="s">
        <v>9776</v>
      </c>
      <c r="G2606" s="120" t="s">
        <v>9777</v>
      </c>
    </row>
    <row r="2607" spans="1:7" ht="12" customHeight="1">
      <c r="A2607" s="104" t="s">
        <v>9778</v>
      </c>
      <c r="B2607" s="106" t="s">
        <v>584</v>
      </c>
      <c r="C2607" s="122">
        <v>91908</v>
      </c>
      <c r="D2607" s="105" t="s">
        <v>9779</v>
      </c>
      <c r="E2607" s="106" t="s">
        <v>1144</v>
      </c>
      <c r="F2607" s="120" t="s">
        <v>9780</v>
      </c>
      <c r="G2607" s="120" t="s">
        <v>9781</v>
      </c>
    </row>
    <row r="2608" spans="1:7" ht="12" customHeight="1">
      <c r="A2608" s="104" t="s">
        <v>9782</v>
      </c>
      <c r="B2608" s="106" t="s">
        <v>584</v>
      </c>
      <c r="C2608" s="122">
        <v>91910</v>
      </c>
      <c r="D2608" s="105" t="s">
        <v>9783</v>
      </c>
      <c r="E2608" s="106" t="s">
        <v>1144</v>
      </c>
      <c r="F2608" s="120" t="s">
        <v>9784</v>
      </c>
      <c r="G2608" s="120" t="s">
        <v>8205</v>
      </c>
    </row>
    <row r="2609" spans="1:7" ht="12" customHeight="1">
      <c r="A2609" s="104" t="s">
        <v>9785</v>
      </c>
      <c r="B2609" s="106" t="s">
        <v>584</v>
      </c>
      <c r="C2609" s="122">
        <v>91911</v>
      </c>
      <c r="D2609" s="105" t="s">
        <v>9786</v>
      </c>
      <c r="E2609" s="106" t="s">
        <v>1144</v>
      </c>
      <c r="F2609" s="120" t="s">
        <v>9787</v>
      </c>
      <c r="G2609" s="120" t="s">
        <v>9788</v>
      </c>
    </row>
    <row r="2610" spans="1:7" ht="12" customHeight="1">
      <c r="A2610" s="104" t="s">
        <v>9789</v>
      </c>
      <c r="B2610" s="106" t="s">
        <v>584</v>
      </c>
      <c r="C2610" s="122">
        <v>91913</v>
      </c>
      <c r="D2610" s="105" t="s">
        <v>9790</v>
      </c>
      <c r="E2610" s="106" t="s">
        <v>1144</v>
      </c>
      <c r="F2610" s="120" t="s">
        <v>912</v>
      </c>
      <c r="G2610" s="120" t="s">
        <v>9663</v>
      </c>
    </row>
    <row r="2611" spans="1:7" ht="12" customHeight="1">
      <c r="A2611" s="104" t="s">
        <v>9791</v>
      </c>
      <c r="B2611" s="106" t="s">
        <v>584</v>
      </c>
      <c r="C2611" s="122">
        <v>91914</v>
      </c>
      <c r="D2611" s="105" t="s">
        <v>9792</v>
      </c>
      <c r="E2611" s="106" t="s">
        <v>1144</v>
      </c>
      <c r="F2611" s="120" t="s">
        <v>9793</v>
      </c>
      <c r="G2611" s="120" t="s">
        <v>9794</v>
      </c>
    </row>
    <row r="2612" spans="1:7" ht="12" customHeight="1">
      <c r="A2612" s="104" t="s">
        <v>9795</v>
      </c>
      <c r="B2612" s="106" t="s">
        <v>584</v>
      </c>
      <c r="C2612" s="122">
        <v>91916</v>
      </c>
      <c r="D2612" s="105" t="s">
        <v>9796</v>
      </c>
      <c r="E2612" s="106" t="s">
        <v>1144</v>
      </c>
      <c r="F2612" s="120" t="s">
        <v>9797</v>
      </c>
      <c r="G2612" s="120" t="s">
        <v>9751</v>
      </c>
    </row>
    <row r="2613" spans="1:7" ht="12" customHeight="1">
      <c r="A2613" s="104" t="s">
        <v>9798</v>
      </c>
      <c r="B2613" s="106" t="s">
        <v>584</v>
      </c>
      <c r="C2613" s="122">
        <v>91917</v>
      </c>
      <c r="D2613" s="105" t="s">
        <v>9799</v>
      </c>
      <c r="E2613" s="106" t="s">
        <v>1144</v>
      </c>
      <c r="F2613" s="120" t="s">
        <v>9800</v>
      </c>
      <c r="G2613" s="120" t="s">
        <v>9801</v>
      </c>
    </row>
    <row r="2614" spans="1:7" ht="12" customHeight="1">
      <c r="A2614" s="104" t="s">
        <v>9802</v>
      </c>
      <c r="B2614" s="106" t="s">
        <v>584</v>
      </c>
      <c r="C2614" s="122">
        <v>91919</v>
      </c>
      <c r="D2614" s="105" t="s">
        <v>9803</v>
      </c>
      <c r="E2614" s="106" t="s">
        <v>1144</v>
      </c>
      <c r="F2614" s="120" t="s">
        <v>9780</v>
      </c>
      <c r="G2614" s="120" t="s">
        <v>9804</v>
      </c>
    </row>
    <row r="2615" spans="1:7" ht="12" customHeight="1">
      <c r="A2615" s="104" t="s">
        <v>9805</v>
      </c>
      <c r="B2615" s="106" t="s">
        <v>584</v>
      </c>
      <c r="C2615" s="122">
        <v>91920</v>
      </c>
      <c r="D2615" s="105" t="s">
        <v>9806</v>
      </c>
      <c r="E2615" s="106" t="s">
        <v>1144</v>
      </c>
      <c r="F2615" s="120" t="s">
        <v>4904</v>
      </c>
      <c r="G2615" s="120" t="s">
        <v>9807</v>
      </c>
    </row>
    <row r="2616" spans="1:7" ht="12" customHeight="1">
      <c r="A2616" s="104" t="s">
        <v>9808</v>
      </c>
      <c r="B2616" s="106" t="s">
        <v>584</v>
      </c>
      <c r="C2616" s="122">
        <v>91922</v>
      </c>
      <c r="D2616" s="105" t="s">
        <v>9809</v>
      </c>
      <c r="E2616" s="106" t="s">
        <v>1144</v>
      </c>
      <c r="F2616" s="120" t="s">
        <v>9666</v>
      </c>
      <c r="G2616" s="120" t="s">
        <v>2903</v>
      </c>
    </row>
    <row r="2617" spans="1:7" ht="12" customHeight="1">
      <c r="A2617" s="104" t="s">
        <v>9810</v>
      </c>
      <c r="B2617" s="106" t="s">
        <v>584</v>
      </c>
      <c r="C2617" s="122">
        <v>93013</v>
      </c>
      <c r="D2617" s="105" t="s">
        <v>9811</v>
      </c>
      <c r="E2617" s="106" t="s">
        <v>1144</v>
      </c>
      <c r="F2617" s="120" t="s">
        <v>9812</v>
      </c>
      <c r="G2617" s="120" t="s">
        <v>9813</v>
      </c>
    </row>
    <row r="2618" spans="1:7" ht="12" customHeight="1">
      <c r="A2618" s="104" t="s">
        <v>9814</v>
      </c>
      <c r="B2618" s="106" t="s">
        <v>584</v>
      </c>
      <c r="C2618" s="122">
        <v>93014</v>
      </c>
      <c r="D2618" s="105" t="s">
        <v>9815</v>
      </c>
      <c r="E2618" s="106" t="s">
        <v>1144</v>
      </c>
      <c r="F2618" s="120" t="s">
        <v>9816</v>
      </c>
      <c r="G2618" s="120" t="s">
        <v>9817</v>
      </c>
    </row>
    <row r="2619" spans="1:7" ht="12" customHeight="1">
      <c r="A2619" s="104" t="s">
        <v>9818</v>
      </c>
      <c r="B2619" s="106" t="s">
        <v>584</v>
      </c>
      <c r="C2619" s="122">
        <v>93015</v>
      </c>
      <c r="D2619" s="105" t="s">
        <v>9819</v>
      </c>
      <c r="E2619" s="106" t="s">
        <v>1144</v>
      </c>
      <c r="F2619" s="120" t="s">
        <v>2810</v>
      </c>
      <c r="G2619" s="120" t="s">
        <v>2976</v>
      </c>
    </row>
    <row r="2620" spans="1:7" ht="12" customHeight="1">
      <c r="A2620" s="104" t="s">
        <v>9820</v>
      </c>
      <c r="B2620" s="106" t="s">
        <v>584</v>
      </c>
      <c r="C2620" s="122">
        <v>93016</v>
      </c>
      <c r="D2620" s="105" t="s">
        <v>9821</v>
      </c>
      <c r="E2620" s="106" t="s">
        <v>1144</v>
      </c>
      <c r="F2620" s="120" t="s">
        <v>6656</v>
      </c>
      <c r="G2620" s="120" t="s">
        <v>6663</v>
      </c>
    </row>
    <row r="2621" spans="1:7" ht="12" customHeight="1">
      <c r="A2621" s="104" t="s">
        <v>9822</v>
      </c>
      <c r="B2621" s="106" t="s">
        <v>584</v>
      </c>
      <c r="C2621" s="122">
        <v>93017</v>
      </c>
      <c r="D2621" s="105" t="s">
        <v>9823</v>
      </c>
      <c r="E2621" s="106" t="s">
        <v>1144</v>
      </c>
      <c r="F2621" s="120" t="s">
        <v>9824</v>
      </c>
      <c r="G2621" s="120" t="s">
        <v>9825</v>
      </c>
    </row>
    <row r="2622" spans="1:7" ht="12" customHeight="1">
      <c r="A2622" s="104" t="s">
        <v>9826</v>
      </c>
      <c r="B2622" s="106" t="s">
        <v>584</v>
      </c>
      <c r="C2622" s="122">
        <v>93018</v>
      </c>
      <c r="D2622" s="105" t="s">
        <v>9827</v>
      </c>
      <c r="E2622" s="106" t="s">
        <v>1144</v>
      </c>
      <c r="F2622" s="120" t="s">
        <v>7698</v>
      </c>
      <c r="G2622" s="120" t="s">
        <v>9828</v>
      </c>
    </row>
    <row r="2623" spans="1:7" ht="12" customHeight="1">
      <c r="A2623" s="104" t="s">
        <v>9829</v>
      </c>
      <c r="B2623" s="106" t="s">
        <v>584</v>
      </c>
      <c r="C2623" s="122">
        <v>93020</v>
      </c>
      <c r="D2623" s="105" t="s">
        <v>9830</v>
      </c>
      <c r="E2623" s="106" t="s">
        <v>1144</v>
      </c>
      <c r="F2623" s="120" t="s">
        <v>9831</v>
      </c>
      <c r="G2623" s="120" t="s">
        <v>9832</v>
      </c>
    </row>
    <row r="2624" spans="1:7" ht="12" customHeight="1">
      <c r="A2624" s="104" t="s">
        <v>9833</v>
      </c>
      <c r="B2624" s="106" t="s">
        <v>584</v>
      </c>
      <c r="C2624" s="122">
        <v>93022</v>
      </c>
      <c r="D2624" s="105" t="s">
        <v>9834</v>
      </c>
      <c r="E2624" s="106" t="s">
        <v>1144</v>
      </c>
      <c r="F2624" s="120" t="s">
        <v>9835</v>
      </c>
      <c r="G2624" s="120" t="s">
        <v>873</v>
      </c>
    </row>
    <row r="2625" spans="1:7" ht="12" customHeight="1">
      <c r="A2625" s="104" t="s">
        <v>9836</v>
      </c>
      <c r="B2625" s="106" t="s">
        <v>584</v>
      </c>
      <c r="C2625" s="122">
        <v>93024</v>
      </c>
      <c r="D2625" s="105" t="s">
        <v>9837</v>
      </c>
      <c r="E2625" s="106" t="s">
        <v>1144</v>
      </c>
      <c r="F2625" s="120" t="s">
        <v>9838</v>
      </c>
      <c r="G2625" s="120" t="s">
        <v>9839</v>
      </c>
    </row>
    <row r="2626" spans="1:7" ht="12" customHeight="1">
      <c r="A2626" s="104" t="s">
        <v>9840</v>
      </c>
      <c r="B2626" s="106" t="s">
        <v>584</v>
      </c>
      <c r="C2626" s="122">
        <v>93026</v>
      </c>
      <c r="D2626" s="105" t="s">
        <v>9841</v>
      </c>
      <c r="E2626" s="106" t="s">
        <v>1144</v>
      </c>
      <c r="F2626" s="120" t="s">
        <v>9842</v>
      </c>
      <c r="G2626" s="120" t="s">
        <v>9843</v>
      </c>
    </row>
    <row r="2627" spans="1:7" ht="12" customHeight="1">
      <c r="A2627" s="104" t="s">
        <v>9844</v>
      </c>
      <c r="B2627" s="106" t="s">
        <v>584</v>
      </c>
      <c r="C2627" s="122">
        <v>95733</v>
      </c>
      <c r="D2627" s="105" t="s">
        <v>9845</v>
      </c>
      <c r="E2627" s="106" t="s">
        <v>1144</v>
      </c>
      <c r="F2627" s="120" t="s">
        <v>9846</v>
      </c>
      <c r="G2627" s="120" t="s">
        <v>893</v>
      </c>
    </row>
    <row r="2628" spans="1:7" ht="12" customHeight="1">
      <c r="A2628" s="104" t="s">
        <v>9847</v>
      </c>
      <c r="B2628" s="106" t="s">
        <v>584</v>
      </c>
      <c r="C2628" s="122">
        <v>95734</v>
      </c>
      <c r="D2628" s="105" t="s">
        <v>9848</v>
      </c>
      <c r="E2628" s="106" t="s">
        <v>1144</v>
      </c>
      <c r="F2628" s="120" t="s">
        <v>9849</v>
      </c>
      <c r="G2628" s="120" t="s">
        <v>9487</v>
      </c>
    </row>
    <row r="2629" spans="1:7" ht="12" customHeight="1">
      <c r="A2629" s="104" t="s">
        <v>9850</v>
      </c>
      <c r="B2629" s="106" t="s">
        <v>584</v>
      </c>
      <c r="C2629" s="122">
        <v>95735</v>
      </c>
      <c r="D2629" s="105" t="s">
        <v>9851</v>
      </c>
      <c r="E2629" s="106" t="s">
        <v>1144</v>
      </c>
      <c r="F2629" s="120" t="s">
        <v>2926</v>
      </c>
      <c r="G2629" s="120" t="s">
        <v>8575</v>
      </c>
    </row>
    <row r="2630" spans="1:7" ht="12" customHeight="1">
      <c r="A2630" s="104" t="s">
        <v>9852</v>
      </c>
      <c r="B2630" s="106" t="s">
        <v>584</v>
      </c>
      <c r="C2630" s="122">
        <v>95736</v>
      </c>
      <c r="D2630" s="105" t="s">
        <v>9853</v>
      </c>
      <c r="E2630" s="106" t="s">
        <v>1144</v>
      </c>
      <c r="F2630" s="120" t="s">
        <v>1214</v>
      </c>
      <c r="G2630" s="120" t="s">
        <v>8484</v>
      </c>
    </row>
    <row r="2631" spans="1:7" ht="12" customHeight="1">
      <c r="A2631" s="104" t="s">
        <v>9854</v>
      </c>
      <c r="B2631" s="106" t="s">
        <v>584</v>
      </c>
      <c r="C2631" s="122">
        <v>95738</v>
      </c>
      <c r="D2631" s="105" t="s">
        <v>9855</v>
      </c>
      <c r="E2631" s="106" t="s">
        <v>1144</v>
      </c>
      <c r="F2631" s="120" t="s">
        <v>8653</v>
      </c>
      <c r="G2631" s="120" t="s">
        <v>9856</v>
      </c>
    </row>
    <row r="2632" spans="1:7" ht="12" customHeight="1">
      <c r="A2632" s="104" t="s">
        <v>9857</v>
      </c>
      <c r="B2632" s="106" t="s">
        <v>584</v>
      </c>
      <c r="C2632" s="122">
        <v>95753</v>
      </c>
      <c r="D2632" s="105" t="s">
        <v>9858</v>
      </c>
      <c r="E2632" s="106" t="s">
        <v>1144</v>
      </c>
      <c r="F2632" s="120" t="s">
        <v>9859</v>
      </c>
      <c r="G2632" s="120" t="s">
        <v>9860</v>
      </c>
    </row>
    <row r="2633" spans="1:7" ht="12" customHeight="1">
      <c r="A2633" s="104" t="s">
        <v>9861</v>
      </c>
      <c r="B2633" s="106" t="s">
        <v>584</v>
      </c>
      <c r="C2633" s="122">
        <v>95754</v>
      </c>
      <c r="D2633" s="105" t="s">
        <v>9862</v>
      </c>
      <c r="E2633" s="106" t="s">
        <v>1144</v>
      </c>
      <c r="F2633" s="120" t="s">
        <v>8511</v>
      </c>
      <c r="G2633" s="120" t="s">
        <v>8508</v>
      </c>
    </row>
    <row r="2634" spans="1:7" ht="12" customHeight="1">
      <c r="A2634" s="104" t="s">
        <v>9863</v>
      </c>
      <c r="B2634" s="106" t="s">
        <v>584</v>
      </c>
      <c r="C2634" s="122">
        <v>95755</v>
      </c>
      <c r="D2634" s="105" t="s">
        <v>9864</v>
      </c>
      <c r="E2634" s="106" t="s">
        <v>1144</v>
      </c>
      <c r="F2634" s="120" t="s">
        <v>9865</v>
      </c>
      <c r="G2634" s="120" t="s">
        <v>9866</v>
      </c>
    </row>
    <row r="2635" spans="1:7" ht="12" customHeight="1">
      <c r="A2635" s="104" t="s">
        <v>9867</v>
      </c>
      <c r="B2635" s="106" t="s">
        <v>584</v>
      </c>
      <c r="C2635" s="122">
        <v>95756</v>
      </c>
      <c r="D2635" s="105" t="s">
        <v>9868</v>
      </c>
      <c r="E2635" s="106" t="s">
        <v>1144</v>
      </c>
      <c r="F2635" s="120" t="s">
        <v>9869</v>
      </c>
      <c r="G2635" s="120" t="s">
        <v>9870</v>
      </c>
    </row>
    <row r="2636" spans="1:7" ht="12" customHeight="1">
      <c r="A2636" s="104" t="s">
        <v>9871</v>
      </c>
      <c r="B2636" s="106" t="s">
        <v>584</v>
      </c>
      <c r="C2636" s="122">
        <v>95757</v>
      </c>
      <c r="D2636" s="105" t="s">
        <v>9872</v>
      </c>
      <c r="E2636" s="106" t="s">
        <v>1144</v>
      </c>
      <c r="F2636" s="120" t="s">
        <v>9873</v>
      </c>
      <c r="G2636" s="120" t="s">
        <v>9874</v>
      </c>
    </row>
    <row r="2637" spans="1:7" ht="12" customHeight="1">
      <c r="A2637" s="104" t="s">
        <v>9875</v>
      </c>
      <c r="B2637" s="106" t="s">
        <v>584</v>
      </c>
      <c r="C2637" s="122">
        <v>95758</v>
      </c>
      <c r="D2637" s="105" t="s">
        <v>9876</v>
      </c>
      <c r="E2637" s="106" t="s">
        <v>1144</v>
      </c>
      <c r="F2637" s="120" t="s">
        <v>9877</v>
      </c>
      <c r="G2637" s="120" t="s">
        <v>9866</v>
      </c>
    </row>
    <row r="2638" spans="1:7" ht="12" customHeight="1">
      <c r="A2638" s="104" t="s">
        <v>9878</v>
      </c>
      <c r="B2638" s="106" t="s">
        <v>584</v>
      </c>
      <c r="C2638" s="122">
        <v>95759</v>
      </c>
      <c r="D2638" s="105" t="s">
        <v>9879</v>
      </c>
      <c r="E2638" s="106" t="s">
        <v>1144</v>
      </c>
      <c r="F2638" s="120" t="s">
        <v>9880</v>
      </c>
      <c r="G2638" s="120" t="s">
        <v>9881</v>
      </c>
    </row>
    <row r="2639" spans="1:7" ht="12" customHeight="1">
      <c r="A2639" s="104" t="s">
        <v>9882</v>
      </c>
      <c r="B2639" s="106" t="s">
        <v>584</v>
      </c>
      <c r="C2639" s="122">
        <v>95760</v>
      </c>
      <c r="D2639" s="105" t="s">
        <v>9883</v>
      </c>
      <c r="E2639" s="106" t="s">
        <v>1144</v>
      </c>
      <c r="F2639" s="120" t="s">
        <v>9884</v>
      </c>
      <c r="G2639" s="120" t="s">
        <v>9885</v>
      </c>
    </row>
    <row r="2640" spans="1:7" ht="12" customHeight="1">
      <c r="A2640" s="104" t="s">
        <v>9886</v>
      </c>
      <c r="B2640" s="106" t="s">
        <v>584</v>
      </c>
      <c r="C2640" s="122">
        <v>97559</v>
      </c>
      <c r="D2640" s="105" t="s">
        <v>9887</v>
      </c>
      <c r="E2640" s="106" t="s">
        <v>1144</v>
      </c>
      <c r="F2640" s="120" t="s">
        <v>8620</v>
      </c>
      <c r="G2640" s="120" t="s">
        <v>1281</v>
      </c>
    </row>
    <row r="2641" spans="1:7" ht="12" customHeight="1">
      <c r="A2641" s="104" t="s">
        <v>9888</v>
      </c>
      <c r="B2641" s="106" t="s">
        <v>584</v>
      </c>
      <c r="C2641" s="122">
        <v>97562</v>
      </c>
      <c r="D2641" s="105" t="s">
        <v>9889</v>
      </c>
      <c r="E2641" s="106" t="s">
        <v>1144</v>
      </c>
      <c r="F2641" s="120" t="s">
        <v>1754</v>
      </c>
      <c r="G2641" s="120" t="s">
        <v>9890</v>
      </c>
    </row>
    <row r="2642" spans="1:7" ht="12" customHeight="1">
      <c r="A2642" s="104" t="s">
        <v>9891</v>
      </c>
      <c r="B2642" s="106" t="s">
        <v>584</v>
      </c>
      <c r="C2642" s="122">
        <v>97564</v>
      </c>
      <c r="D2642" s="105" t="s">
        <v>9892</v>
      </c>
      <c r="E2642" s="106" t="s">
        <v>1144</v>
      </c>
      <c r="F2642" s="120" t="s">
        <v>8473</v>
      </c>
      <c r="G2642" s="120" t="s">
        <v>9893</v>
      </c>
    </row>
    <row r="2643" spans="1:7" ht="12" customHeight="1">
      <c r="A2643" s="104" t="s">
        <v>9894</v>
      </c>
      <c r="B2643" s="106" t="s">
        <v>584</v>
      </c>
      <c r="C2643" s="122">
        <v>91924</v>
      </c>
      <c r="D2643" s="105" t="s">
        <v>9895</v>
      </c>
      <c r="E2643" s="106" t="s">
        <v>593</v>
      </c>
      <c r="F2643" s="120" t="s">
        <v>1774</v>
      </c>
      <c r="G2643" s="120" t="s">
        <v>9896</v>
      </c>
    </row>
    <row r="2644" spans="1:7" ht="12" customHeight="1">
      <c r="A2644" s="104" t="s">
        <v>9897</v>
      </c>
      <c r="B2644" s="106" t="s">
        <v>584</v>
      </c>
      <c r="C2644" s="122">
        <v>91925</v>
      </c>
      <c r="D2644" s="105" t="s">
        <v>9898</v>
      </c>
      <c r="E2644" s="106" t="s">
        <v>593</v>
      </c>
      <c r="F2644" s="120" t="s">
        <v>9899</v>
      </c>
      <c r="G2644" s="120" t="s">
        <v>9900</v>
      </c>
    </row>
    <row r="2645" spans="1:7" ht="12" customHeight="1">
      <c r="A2645" s="104" t="s">
        <v>9901</v>
      </c>
      <c r="B2645" s="106" t="s">
        <v>584</v>
      </c>
      <c r="C2645" s="122">
        <v>91926</v>
      </c>
      <c r="D2645" s="105" t="s">
        <v>9902</v>
      </c>
      <c r="E2645" s="106" t="s">
        <v>593</v>
      </c>
      <c r="F2645" s="120" t="s">
        <v>9900</v>
      </c>
      <c r="G2645" s="120" t="s">
        <v>9903</v>
      </c>
    </row>
    <row r="2646" spans="1:7" ht="12" customHeight="1">
      <c r="A2646" s="104" t="s">
        <v>9904</v>
      </c>
      <c r="B2646" s="106" t="s">
        <v>584</v>
      </c>
      <c r="C2646" s="122">
        <v>91927</v>
      </c>
      <c r="D2646" s="105" t="s">
        <v>9905</v>
      </c>
      <c r="E2646" s="106" t="s">
        <v>593</v>
      </c>
      <c r="F2646" s="120" t="s">
        <v>3937</v>
      </c>
      <c r="G2646" s="120" t="s">
        <v>9906</v>
      </c>
    </row>
    <row r="2647" spans="1:7" ht="12" customHeight="1">
      <c r="A2647" s="104" t="s">
        <v>9907</v>
      </c>
      <c r="B2647" s="106" t="s">
        <v>584</v>
      </c>
      <c r="C2647" s="122">
        <v>91928</v>
      </c>
      <c r="D2647" s="105" t="s">
        <v>9908</v>
      </c>
      <c r="E2647" s="106" t="s">
        <v>593</v>
      </c>
      <c r="F2647" s="120" t="s">
        <v>9909</v>
      </c>
      <c r="G2647" s="120" t="s">
        <v>9910</v>
      </c>
    </row>
    <row r="2648" spans="1:7" ht="12" customHeight="1">
      <c r="A2648" s="104" t="s">
        <v>9911</v>
      </c>
      <c r="B2648" s="106" t="s">
        <v>584</v>
      </c>
      <c r="C2648" s="122">
        <v>91929</v>
      </c>
      <c r="D2648" s="105" t="s">
        <v>9912</v>
      </c>
      <c r="E2648" s="106" t="s">
        <v>593</v>
      </c>
      <c r="F2648" s="120" t="s">
        <v>1198</v>
      </c>
      <c r="G2648" s="120" t="s">
        <v>9913</v>
      </c>
    </row>
    <row r="2649" spans="1:7" ht="12" customHeight="1">
      <c r="A2649" s="104" t="s">
        <v>9914</v>
      </c>
      <c r="B2649" s="106" t="s">
        <v>584</v>
      </c>
      <c r="C2649" s="122">
        <v>91930</v>
      </c>
      <c r="D2649" s="105" t="s">
        <v>9915</v>
      </c>
      <c r="E2649" s="106" t="s">
        <v>593</v>
      </c>
      <c r="F2649" s="120" t="s">
        <v>8560</v>
      </c>
      <c r="G2649" s="120" t="s">
        <v>1257</v>
      </c>
    </row>
    <row r="2650" spans="1:7" ht="12" customHeight="1">
      <c r="A2650" s="104" t="s">
        <v>9916</v>
      </c>
      <c r="B2650" s="106" t="s">
        <v>584</v>
      </c>
      <c r="C2650" s="122">
        <v>91931</v>
      </c>
      <c r="D2650" s="105" t="s">
        <v>9917</v>
      </c>
      <c r="E2650" s="106" t="s">
        <v>593</v>
      </c>
      <c r="F2650" s="120" t="s">
        <v>8540</v>
      </c>
      <c r="G2650" s="120" t="s">
        <v>9487</v>
      </c>
    </row>
    <row r="2651" spans="1:7" ht="12" customHeight="1">
      <c r="A2651" s="104" t="s">
        <v>9918</v>
      </c>
      <c r="B2651" s="106" t="s">
        <v>584</v>
      </c>
      <c r="C2651" s="122">
        <v>91932</v>
      </c>
      <c r="D2651" s="105" t="s">
        <v>9919</v>
      </c>
      <c r="E2651" s="106" t="s">
        <v>593</v>
      </c>
      <c r="F2651" s="120" t="s">
        <v>9920</v>
      </c>
      <c r="G2651" s="120" t="s">
        <v>9921</v>
      </c>
    </row>
    <row r="2652" spans="1:7" ht="12" customHeight="1">
      <c r="A2652" s="104" t="s">
        <v>9922</v>
      </c>
      <c r="B2652" s="106" t="s">
        <v>584</v>
      </c>
      <c r="C2652" s="122">
        <v>91933</v>
      </c>
      <c r="D2652" s="105" t="s">
        <v>9923</v>
      </c>
      <c r="E2652" s="106" t="s">
        <v>593</v>
      </c>
      <c r="F2652" s="120" t="s">
        <v>9924</v>
      </c>
      <c r="G2652" s="120" t="s">
        <v>9925</v>
      </c>
    </row>
    <row r="2653" spans="1:7" ht="12" customHeight="1">
      <c r="A2653" s="104" t="s">
        <v>9926</v>
      </c>
      <c r="B2653" s="106" t="s">
        <v>584</v>
      </c>
      <c r="C2653" s="122">
        <v>91934</v>
      </c>
      <c r="D2653" s="105" t="s">
        <v>9927</v>
      </c>
      <c r="E2653" s="106" t="s">
        <v>593</v>
      </c>
      <c r="F2653" s="120" t="s">
        <v>9928</v>
      </c>
      <c r="G2653" s="120" t="s">
        <v>9929</v>
      </c>
    </row>
    <row r="2654" spans="1:7" ht="12" customHeight="1">
      <c r="A2654" s="104" t="s">
        <v>9930</v>
      </c>
      <c r="B2654" s="106" t="s">
        <v>584</v>
      </c>
      <c r="C2654" s="122">
        <v>91935</v>
      </c>
      <c r="D2654" s="105" t="s">
        <v>9931</v>
      </c>
      <c r="E2654" s="106" t="s">
        <v>593</v>
      </c>
      <c r="F2654" s="120" t="s">
        <v>9932</v>
      </c>
      <c r="G2654" s="120" t="s">
        <v>9933</v>
      </c>
    </row>
    <row r="2655" spans="1:7" ht="12" customHeight="1">
      <c r="A2655" s="104" t="s">
        <v>9934</v>
      </c>
      <c r="B2655" s="106" t="s">
        <v>584</v>
      </c>
      <c r="C2655" s="122">
        <v>92979</v>
      </c>
      <c r="D2655" s="105" t="s">
        <v>9935</v>
      </c>
      <c r="E2655" s="106" t="s">
        <v>593</v>
      </c>
      <c r="F2655" s="120" t="s">
        <v>9860</v>
      </c>
      <c r="G2655" s="120" t="s">
        <v>9936</v>
      </c>
    </row>
    <row r="2656" spans="1:7" ht="12" customHeight="1">
      <c r="A2656" s="104" t="s">
        <v>9937</v>
      </c>
      <c r="B2656" s="106" t="s">
        <v>584</v>
      </c>
      <c r="C2656" s="122">
        <v>92980</v>
      </c>
      <c r="D2656" s="105" t="s">
        <v>9938</v>
      </c>
      <c r="E2656" s="106" t="s">
        <v>593</v>
      </c>
      <c r="F2656" s="120" t="s">
        <v>9939</v>
      </c>
      <c r="G2656" s="120" t="s">
        <v>8629</v>
      </c>
    </row>
    <row r="2657" spans="1:7" ht="12" customHeight="1">
      <c r="A2657" s="104" t="s">
        <v>9940</v>
      </c>
      <c r="B2657" s="106" t="s">
        <v>584</v>
      </c>
      <c r="C2657" s="122">
        <v>92981</v>
      </c>
      <c r="D2657" s="105" t="s">
        <v>9941</v>
      </c>
      <c r="E2657" s="106" t="s">
        <v>593</v>
      </c>
      <c r="F2657" s="120" t="s">
        <v>3467</v>
      </c>
      <c r="G2657" s="120" t="s">
        <v>4842</v>
      </c>
    </row>
    <row r="2658" spans="1:7" ht="12" customHeight="1">
      <c r="A2658" s="104" t="s">
        <v>9942</v>
      </c>
      <c r="B2658" s="106" t="s">
        <v>584</v>
      </c>
      <c r="C2658" s="122">
        <v>92982</v>
      </c>
      <c r="D2658" s="105" t="s">
        <v>9943</v>
      </c>
      <c r="E2658" s="106" t="s">
        <v>593</v>
      </c>
      <c r="F2658" s="120" t="s">
        <v>9921</v>
      </c>
      <c r="G2658" s="120" t="s">
        <v>1285</v>
      </c>
    </row>
    <row r="2659" spans="1:7" ht="12" customHeight="1">
      <c r="A2659" s="104" t="s">
        <v>9944</v>
      </c>
      <c r="B2659" s="106" t="s">
        <v>584</v>
      </c>
      <c r="C2659" s="122">
        <v>92983</v>
      </c>
      <c r="D2659" s="105" t="s">
        <v>9945</v>
      </c>
      <c r="E2659" s="106" t="s">
        <v>593</v>
      </c>
      <c r="F2659" s="120" t="s">
        <v>9946</v>
      </c>
      <c r="G2659" s="120" t="s">
        <v>9947</v>
      </c>
    </row>
    <row r="2660" spans="1:7" ht="12" customHeight="1">
      <c r="A2660" s="104" t="s">
        <v>9948</v>
      </c>
      <c r="B2660" s="106" t="s">
        <v>584</v>
      </c>
      <c r="C2660" s="122">
        <v>92984</v>
      </c>
      <c r="D2660" s="105" t="s">
        <v>9949</v>
      </c>
      <c r="E2660" s="106" t="s">
        <v>593</v>
      </c>
      <c r="F2660" s="120" t="s">
        <v>9950</v>
      </c>
      <c r="G2660" s="120" t="s">
        <v>9951</v>
      </c>
    </row>
    <row r="2661" spans="1:7" ht="12" customHeight="1">
      <c r="A2661" s="104" t="s">
        <v>9952</v>
      </c>
      <c r="B2661" s="106" t="s">
        <v>584</v>
      </c>
      <c r="C2661" s="122">
        <v>92985</v>
      </c>
      <c r="D2661" s="105" t="s">
        <v>9953</v>
      </c>
      <c r="E2661" s="106" t="s">
        <v>593</v>
      </c>
      <c r="F2661" s="120" t="s">
        <v>9954</v>
      </c>
      <c r="G2661" s="120" t="s">
        <v>3825</v>
      </c>
    </row>
    <row r="2662" spans="1:7" ht="12" customHeight="1">
      <c r="A2662" s="104" t="s">
        <v>9955</v>
      </c>
      <c r="B2662" s="106" t="s">
        <v>584</v>
      </c>
      <c r="C2662" s="122">
        <v>92986</v>
      </c>
      <c r="D2662" s="105" t="s">
        <v>9956</v>
      </c>
      <c r="E2662" s="106" t="s">
        <v>593</v>
      </c>
      <c r="F2662" s="120" t="s">
        <v>9957</v>
      </c>
      <c r="G2662" s="120" t="s">
        <v>9958</v>
      </c>
    </row>
    <row r="2663" spans="1:7" ht="12" customHeight="1">
      <c r="A2663" s="104" t="s">
        <v>9959</v>
      </c>
      <c r="B2663" s="106" t="s">
        <v>584</v>
      </c>
      <c r="C2663" s="122">
        <v>92987</v>
      </c>
      <c r="D2663" s="105" t="s">
        <v>9960</v>
      </c>
      <c r="E2663" s="106" t="s">
        <v>593</v>
      </c>
      <c r="F2663" s="120" t="s">
        <v>9961</v>
      </c>
      <c r="G2663" s="120" t="s">
        <v>6520</v>
      </c>
    </row>
    <row r="2664" spans="1:7" ht="12" customHeight="1">
      <c r="A2664" s="104" t="s">
        <v>9962</v>
      </c>
      <c r="B2664" s="106" t="s">
        <v>584</v>
      </c>
      <c r="C2664" s="122">
        <v>92988</v>
      </c>
      <c r="D2664" s="105" t="s">
        <v>9963</v>
      </c>
      <c r="E2664" s="106" t="s">
        <v>593</v>
      </c>
      <c r="F2664" s="120" t="s">
        <v>9964</v>
      </c>
      <c r="G2664" s="120" t="s">
        <v>1585</v>
      </c>
    </row>
    <row r="2665" spans="1:7" ht="12" customHeight="1">
      <c r="A2665" s="104" t="s">
        <v>9965</v>
      </c>
      <c r="B2665" s="106" t="s">
        <v>584</v>
      </c>
      <c r="C2665" s="122">
        <v>92989</v>
      </c>
      <c r="D2665" s="105" t="s">
        <v>9966</v>
      </c>
      <c r="E2665" s="106" t="s">
        <v>593</v>
      </c>
      <c r="F2665" s="120" t="s">
        <v>876</v>
      </c>
      <c r="G2665" s="120" t="s">
        <v>9967</v>
      </c>
    </row>
    <row r="2666" spans="1:7" ht="12" customHeight="1">
      <c r="A2666" s="104" t="s">
        <v>9968</v>
      </c>
      <c r="B2666" s="106" t="s">
        <v>584</v>
      </c>
      <c r="C2666" s="122">
        <v>92990</v>
      </c>
      <c r="D2666" s="105" t="s">
        <v>9969</v>
      </c>
      <c r="E2666" s="106" t="s">
        <v>593</v>
      </c>
      <c r="F2666" s="120" t="s">
        <v>9970</v>
      </c>
      <c r="G2666" s="120" t="s">
        <v>9971</v>
      </c>
    </row>
    <row r="2667" spans="1:7" ht="12" customHeight="1">
      <c r="A2667" s="104" t="s">
        <v>9972</v>
      </c>
      <c r="B2667" s="106" t="s">
        <v>584</v>
      </c>
      <c r="C2667" s="122">
        <v>92991</v>
      </c>
      <c r="D2667" s="105" t="s">
        <v>9973</v>
      </c>
      <c r="E2667" s="106" t="s">
        <v>593</v>
      </c>
      <c r="F2667" s="120" t="s">
        <v>9974</v>
      </c>
      <c r="G2667" s="120" t="s">
        <v>9975</v>
      </c>
    </row>
    <row r="2668" spans="1:7" ht="12" customHeight="1">
      <c r="A2668" s="104" t="s">
        <v>9976</v>
      </c>
      <c r="B2668" s="106" t="s">
        <v>584</v>
      </c>
      <c r="C2668" s="122">
        <v>92992</v>
      </c>
      <c r="D2668" s="105" t="s">
        <v>9977</v>
      </c>
      <c r="E2668" s="106" t="s">
        <v>593</v>
      </c>
      <c r="F2668" s="120" t="s">
        <v>9978</v>
      </c>
      <c r="G2668" s="120" t="s">
        <v>7429</v>
      </c>
    </row>
    <row r="2669" spans="1:7" ht="12" customHeight="1">
      <c r="A2669" s="104" t="s">
        <v>9979</v>
      </c>
      <c r="B2669" s="106" t="s">
        <v>584</v>
      </c>
      <c r="C2669" s="122">
        <v>92993</v>
      </c>
      <c r="D2669" s="105" t="s">
        <v>9980</v>
      </c>
      <c r="E2669" s="106" t="s">
        <v>593</v>
      </c>
      <c r="F2669" s="120" t="s">
        <v>9981</v>
      </c>
      <c r="G2669" s="120" t="s">
        <v>9982</v>
      </c>
    </row>
    <row r="2670" spans="1:7" ht="12" customHeight="1">
      <c r="A2670" s="104" t="s">
        <v>9983</v>
      </c>
      <c r="B2670" s="106" t="s">
        <v>584</v>
      </c>
      <c r="C2670" s="122">
        <v>92994</v>
      </c>
      <c r="D2670" s="105" t="s">
        <v>9984</v>
      </c>
      <c r="E2670" s="106" t="s">
        <v>593</v>
      </c>
      <c r="F2670" s="120" t="s">
        <v>7974</v>
      </c>
      <c r="G2670" s="120" t="s">
        <v>9985</v>
      </c>
    </row>
    <row r="2671" spans="1:7" ht="12" customHeight="1">
      <c r="A2671" s="104" t="s">
        <v>9986</v>
      </c>
      <c r="B2671" s="106" t="s">
        <v>584</v>
      </c>
      <c r="C2671" s="122">
        <v>92995</v>
      </c>
      <c r="D2671" s="105" t="s">
        <v>9987</v>
      </c>
      <c r="E2671" s="106" t="s">
        <v>593</v>
      </c>
      <c r="F2671" s="120" t="s">
        <v>9988</v>
      </c>
      <c r="G2671" s="120" t="s">
        <v>9989</v>
      </c>
    </row>
    <row r="2672" spans="1:7" ht="12" customHeight="1">
      <c r="A2672" s="104" t="s">
        <v>9990</v>
      </c>
      <c r="B2672" s="106" t="s">
        <v>584</v>
      </c>
      <c r="C2672" s="122">
        <v>92996</v>
      </c>
      <c r="D2672" s="105" t="s">
        <v>9991</v>
      </c>
      <c r="E2672" s="106" t="s">
        <v>593</v>
      </c>
      <c r="F2672" s="120" t="s">
        <v>1609</v>
      </c>
      <c r="G2672" s="120" t="s">
        <v>9992</v>
      </c>
    </row>
    <row r="2673" spans="1:7" ht="12" customHeight="1">
      <c r="A2673" s="104" t="s">
        <v>9993</v>
      </c>
      <c r="B2673" s="106" t="s">
        <v>584</v>
      </c>
      <c r="C2673" s="122">
        <v>92997</v>
      </c>
      <c r="D2673" s="105" t="s">
        <v>9994</v>
      </c>
      <c r="E2673" s="106" t="s">
        <v>593</v>
      </c>
      <c r="F2673" s="120" t="s">
        <v>9995</v>
      </c>
      <c r="G2673" s="120" t="s">
        <v>9996</v>
      </c>
    </row>
    <row r="2674" spans="1:7" ht="12" customHeight="1">
      <c r="A2674" s="104" t="s">
        <v>9997</v>
      </c>
      <c r="B2674" s="106" t="s">
        <v>584</v>
      </c>
      <c r="C2674" s="122">
        <v>92998</v>
      </c>
      <c r="D2674" s="105" t="s">
        <v>9998</v>
      </c>
      <c r="E2674" s="106" t="s">
        <v>593</v>
      </c>
      <c r="F2674" s="120" t="s">
        <v>9996</v>
      </c>
      <c r="G2674" s="120" t="s">
        <v>9999</v>
      </c>
    </row>
    <row r="2675" spans="1:7" ht="12" customHeight="1">
      <c r="A2675" s="104" t="s">
        <v>10000</v>
      </c>
      <c r="B2675" s="106" t="s">
        <v>584</v>
      </c>
      <c r="C2675" s="122">
        <v>92999</v>
      </c>
      <c r="D2675" s="105" t="s">
        <v>10001</v>
      </c>
      <c r="E2675" s="106" t="s">
        <v>593</v>
      </c>
      <c r="F2675" s="120" t="s">
        <v>10002</v>
      </c>
      <c r="G2675" s="120" t="s">
        <v>1930</v>
      </c>
    </row>
    <row r="2676" spans="1:7" ht="12" customHeight="1">
      <c r="A2676" s="104" t="s">
        <v>10003</v>
      </c>
      <c r="B2676" s="106" t="s">
        <v>584</v>
      </c>
      <c r="C2676" s="122">
        <v>93000</v>
      </c>
      <c r="D2676" s="105" t="s">
        <v>10004</v>
      </c>
      <c r="E2676" s="106" t="s">
        <v>593</v>
      </c>
      <c r="F2676" s="120" t="s">
        <v>10005</v>
      </c>
      <c r="G2676" s="120" t="s">
        <v>10006</v>
      </c>
    </row>
    <row r="2677" spans="1:7" ht="12" customHeight="1">
      <c r="A2677" s="104" t="s">
        <v>10007</v>
      </c>
      <c r="B2677" s="106" t="s">
        <v>584</v>
      </c>
      <c r="C2677" s="122">
        <v>93001</v>
      </c>
      <c r="D2677" s="105" t="s">
        <v>10008</v>
      </c>
      <c r="E2677" s="106" t="s">
        <v>593</v>
      </c>
      <c r="F2677" s="120" t="s">
        <v>10009</v>
      </c>
      <c r="G2677" s="120" t="s">
        <v>10010</v>
      </c>
    </row>
    <row r="2678" spans="1:7" ht="12" customHeight="1">
      <c r="A2678" s="104" t="s">
        <v>10011</v>
      </c>
      <c r="B2678" s="106" t="s">
        <v>584</v>
      </c>
      <c r="C2678" s="122">
        <v>93002</v>
      </c>
      <c r="D2678" s="105" t="s">
        <v>10012</v>
      </c>
      <c r="E2678" s="106" t="s">
        <v>593</v>
      </c>
      <c r="F2678" s="120" t="s">
        <v>10013</v>
      </c>
      <c r="G2678" s="120" t="s">
        <v>10014</v>
      </c>
    </row>
    <row r="2679" spans="1:7" ht="12" customHeight="1">
      <c r="A2679" s="104" t="s">
        <v>10015</v>
      </c>
      <c r="B2679" s="106" t="s">
        <v>584</v>
      </c>
      <c r="C2679" s="122">
        <v>83446</v>
      </c>
      <c r="D2679" s="105" t="s">
        <v>10016</v>
      </c>
      <c r="E2679" s="106" t="s">
        <v>1144</v>
      </c>
      <c r="F2679" s="120" t="s">
        <v>10017</v>
      </c>
      <c r="G2679" s="120" t="s">
        <v>10018</v>
      </c>
    </row>
    <row r="2680" spans="1:7" ht="12" customHeight="1">
      <c r="A2680" s="104" t="s">
        <v>10019</v>
      </c>
      <c r="B2680" s="106" t="s">
        <v>584</v>
      </c>
      <c r="C2680" s="122">
        <v>91936</v>
      </c>
      <c r="D2680" s="105" t="s">
        <v>10020</v>
      </c>
      <c r="E2680" s="106" t="s">
        <v>1144</v>
      </c>
      <c r="F2680" s="120" t="s">
        <v>9890</v>
      </c>
      <c r="G2680" s="120" t="s">
        <v>9793</v>
      </c>
    </row>
    <row r="2681" spans="1:7" ht="12" customHeight="1">
      <c r="A2681" s="104" t="s">
        <v>10021</v>
      </c>
      <c r="B2681" s="106" t="s">
        <v>584</v>
      </c>
      <c r="C2681" s="122">
        <v>91937</v>
      </c>
      <c r="D2681" s="105" t="s">
        <v>10022</v>
      </c>
      <c r="E2681" s="106" t="s">
        <v>1144</v>
      </c>
      <c r="F2681" s="120" t="s">
        <v>9920</v>
      </c>
      <c r="G2681" s="120" t="s">
        <v>10023</v>
      </c>
    </row>
    <row r="2682" spans="1:7" ht="12" customHeight="1">
      <c r="A2682" s="104" t="s">
        <v>10024</v>
      </c>
      <c r="B2682" s="106" t="s">
        <v>584</v>
      </c>
      <c r="C2682" s="122">
        <v>91939</v>
      </c>
      <c r="D2682" s="105" t="s">
        <v>10025</v>
      </c>
      <c r="E2682" s="106" t="s">
        <v>1144</v>
      </c>
      <c r="F2682" s="120" t="s">
        <v>10026</v>
      </c>
      <c r="G2682" s="120" t="s">
        <v>10027</v>
      </c>
    </row>
    <row r="2683" spans="1:7" ht="12" customHeight="1">
      <c r="A2683" s="104" t="s">
        <v>10028</v>
      </c>
      <c r="B2683" s="106" t="s">
        <v>584</v>
      </c>
      <c r="C2683" s="122">
        <v>91940</v>
      </c>
      <c r="D2683" s="105" t="s">
        <v>10029</v>
      </c>
      <c r="E2683" s="106" t="s">
        <v>1144</v>
      </c>
      <c r="F2683" s="120" t="s">
        <v>9769</v>
      </c>
      <c r="G2683" s="120" t="s">
        <v>10030</v>
      </c>
    </row>
    <row r="2684" spans="1:7" ht="12" customHeight="1">
      <c r="A2684" s="104" t="s">
        <v>10031</v>
      </c>
      <c r="B2684" s="106" t="s">
        <v>584</v>
      </c>
      <c r="C2684" s="122">
        <v>91941</v>
      </c>
      <c r="D2684" s="105" t="s">
        <v>10032</v>
      </c>
      <c r="E2684" s="106" t="s">
        <v>1144</v>
      </c>
      <c r="F2684" s="120" t="s">
        <v>904</v>
      </c>
      <c r="G2684" s="120" t="s">
        <v>10033</v>
      </c>
    </row>
    <row r="2685" spans="1:7" ht="12" customHeight="1">
      <c r="A2685" s="104" t="s">
        <v>10034</v>
      </c>
      <c r="B2685" s="106" t="s">
        <v>584</v>
      </c>
      <c r="C2685" s="122">
        <v>91942</v>
      </c>
      <c r="D2685" s="105" t="s">
        <v>10035</v>
      </c>
      <c r="E2685" s="106" t="s">
        <v>1144</v>
      </c>
      <c r="F2685" s="120" t="s">
        <v>10036</v>
      </c>
      <c r="G2685" s="120" t="s">
        <v>10037</v>
      </c>
    </row>
    <row r="2686" spans="1:7" ht="12" customHeight="1">
      <c r="A2686" s="104" t="s">
        <v>10038</v>
      </c>
      <c r="B2686" s="106" t="s">
        <v>584</v>
      </c>
      <c r="C2686" s="122">
        <v>91943</v>
      </c>
      <c r="D2686" s="105" t="s">
        <v>10039</v>
      </c>
      <c r="E2686" s="106" t="s">
        <v>1144</v>
      </c>
      <c r="F2686" s="120" t="s">
        <v>10040</v>
      </c>
      <c r="G2686" s="120" t="s">
        <v>10041</v>
      </c>
    </row>
    <row r="2687" spans="1:7" ht="12" customHeight="1">
      <c r="A2687" s="104" t="s">
        <v>10042</v>
      </c>
      <c r="B2687" s="106" t="s">
        <v>584</v>
      </c>
      <c r="C2687" s="122">
        <v>91944</v>
      </c>
      <c r="D2687" s="105" t="s">
        <v>10043</v>
      </c>
      <c r="E2687" s="106" t="s">
        <v>1144</v>
      </c>
      <c r="F2687" s="120" t="s">
        <v>9550</v>
      </c>
      <c r="G2687" s="120" t="s">
        <v>10044</v>
      </c>
    </row>
    <row r="2688" spans="1:7" ht="12" customHeight="1">
      <c r="A2688" s="104" t="s">
        <v>10045</v>
      </c>
      <c r="B2688" s="106" t="s">
        <v>584</v>
      </c>
      <c r="C2688" s="122">
        <v>92865</v>
      </c>
      <c r="D2688" s="105" t="s">
        <v>10046</v>
      </c>
      <c r="E2688" s="106" t="s">
        <v>1144</v>
      </c>
      <c r="F2688" s="120" t="s">
        <v>10047</v>
      </c>
      <c r="G2688" s="120" t="s">
        <v>10048</v>
      </c>
    </row>
    <row r="2689" spans="1:7" ht="12" customHeight="1">
      <c r="A2689" s="104" t="s">
        <v>10049</v>
      </c>
      <c r="B2689" s="106" t="s">
        <v>584</v>
      </c>
      <c r="C2689" s="122">
        <v>92866</v>
      </c>
      <c r="D2689" s="105" t="s">
        <v>10050</v>
      </c>
      <c r="E2689" s="106" t="s">
        <v>1144</v>
      </c>
      <c r="F2689" s="120" t="s">
        <v>10051</v>
      </c>
      <c r="G2689" s="120" t="s">
        <v>10052</v>
      </c>
    </row>
    <row r="2690" spans="1:7" ht="12" customHeight="1">
      <c r="A2690" s="104" t="s">
        <v>10053</v>
      </c>
      <c r="B2690" s="106" t="s">
        <v>584</v>
      </c>
      <c r="C2690" s="122">
        <v>92867</v>
      </c>
      <c r="D2690" s="105" t="s">
        <v>10054</v>
      </c>
      <c r="E2690" s="106" t="s">
        <v>1144</v>
      </c>
      <c r="F2690" s="120" t="s">
        <v>10055</v>
      </c>
      <c r="G2690" s="120" t="s">
        <v>10056</v>
      </c>
    </row>
    <row r="2691" spans="1:7" ht="12" customHeight="1">
      <c r="A2691" s="104" t="s">
        <v>10057</v>
      </c>
      <c r="B2691" s="106" t="s">
        <v>584</v>
      </c>
      <c r="C2691" s="122">
        <v>92868</v>
      </c>
      <c r="D2691" s="105" t="s">
        <v>10058</v>
      </c>
      <c r="E2691" s="106" t="s">
        <v>1144</v>
      </c>
      <c r="F2691" s="120" t="s">
        <v>4173</v>
      </c>
      <c r="G2691" s="120" t="s">
        <v>8495</v>
      </c>
    </row>
    <row r="2692" spans="1:7" ht="12" customHeight="1">
      <c r="A2692" s="104" t="s">
        <v>10059</v>
      </c>
      <c r="B2692" s="106" t="s">
        <v>584</v>
      </c>
      <c r="C2692" s="122">
        <v>92869</v>
      </c>
      <c r="D2692" s="105" t="s">
        <v>10060</v>
      </c>
      <c r="E2692" s="106" t="s">
        <v>1144</v>
      </c>
      <c r="F2692" s="120" t="s">
        <v>9738</v>
      </c>
      <c r="G2692" s="120" t="s">
        <v>10047</v>
      </c>
    </row>
    <row r="2693" spans="1:7" ht="12" customHeight="1">
      <c r="A2693" s="104" t="s">
        <v>10061</v>
      </c>
      <c r="B2693" s="106" t="s">
        <v>584</v>
      </c>
      <c r="C2693" s="122">
        <v>92870</v>
      </c>
      <c r="D2693" s="105" t="s">
        <v>10062</v>
      </c>
      <c r="E2693" s="106" t="s">
        <v>1144</v>
      </c>
      <c r="F2693" s="120" t="s">
        <v>10063</v>
      </c>
      <c r="G2693" s="120" t="s">
        <v>10064</v>
      </c>
    </row>
    <row r="2694" spans="1:7" ht="12" customHeight="1">
      <c r="A2694" s="104" t="s">
        <v>10065</v>
      </c>
      <c r="B2694" s="106" t="s">
        <v>584</v>
      </c>
      <c r="C2694" s="122">
        <v>92871</v>
      </c>
      <c r="D2694" s="105" t="s">
        <v>10066</v>
      </c>
      <c r="E2694" s="106" t="s">
        <v>1144</v>
      </c>
      <c r="F2694" s="120" t="s">
        <v>10067</v>
      </c>
      <c r="G2694" s="120" t="s">
        <v>10068</v>
      </c>
    </row>
    <row r="2695" spans="1:7" ht="12" customHeight="1">
      <c r="A2695" s="104" t="s">
        <v>10069</v>
      </c>
      <c r="B2695" s="106" t="s">
        <v>584</v>
      </c>
      <c r="C2695" s="122">
        <v>92872</v>
      </c>
      <c r="D2695" s="105" t="s">
        <v>10070</v>
      </c>
      <c r="E2695" s="106" t="s">
        <v>1144</v>
      </c>
      <c r="F2695" s="120" t="s">
        <v>10071</v>
      </c>
      <c r="G2695" s="120" t="s">
        <v>10072</v>
      </c>
    </row>
    <row r="2696" spans="1:7" ht="12" customHeight="1">
      <c r="A2696" s="104" t="s">
        <v>10073</v>
      </c>
      <c r="B2696" s="106" t="s">
        <v>584</v>
      </c>
      <c r="C2696" s="122">
        <v>95777</v>
      </c>
      <c r="D2696" s="105" t="s">
        <v>10074</v>
      </c>
      <c r="E2696" s="106" t="s">
        <v>1144</v>
      </c>
      <c r="F2696" s="120" t="s">
        <v>10075</v>
      </c>
      <c r="G2696" s="120" t="s">
        <v>10076</v>
      </c>
    </row>
    <row r="2697" spans="1:7" ht="12" customHeight="1">
      <c r="A2697" s="104" t="s">
        <v>10077</v>
      </c>
      <c r="B2697" s="106" t="s">
        <v>584</v>
      </c>
      <c r="C2697" s="122">
        <v>95778</v>
      </c>
      <c r="D2697" s="105" t="s">
        <v>10078</v>
      </c>
      <c r="E2697" s="106" t="s">
        <v>1144</v>
      </c>
      <c r="F2697" s="120" t="s">
        <v>10079</v>
      </c>
      <c r="G2697" s="120" t="s">
        <v>10080</v>
      </c>
    </row>
    <row r="2698" spans="1:7" ht="12" customHeight="1">
      <c r="A2698" s="104" t="s">
        <v>10081</v>
      </c>
      <c r="B2698" s="106" t="s">
        <v>584</v>
      </c>
      <c r="C2698" s="122">
        <v>95779</v>
      </c>
      <c r="D2698" s="105" t="s">
        <v>10082</v>
      </c>
      <c r="E2698" s="106" t="s">
        <v>1144</v>
      </c>
      <c r="F2698" s="120" t="s">
        <v>10083</v>
      </c>
      <c r="G2698" s="120" t="s">
        <v>10084</v>
      </c>
    </row>
    <row r="2699" spans="1:7" ht="12" customHeight="1">
      <c r="A2699" s="104" t="s">
        <v>10085</v>
      </c>
      <c r="B2699" s="106" t="s">
        <v>584</v>
      </c>
      <c r="C2699" s="122">
        <v>95780</v>
      </c>
      <c r="D2699" s="105" t="s">
        <v>10086</v>
      </c>
      <c r="E2699" s="106" t="s">
        <v>1144</v>
      </c>
      <c r="F2699" s="120" t="s">
        <v>10087</v>
      </c>
      <c r="G2699" s="120" t="s">
        <v>10088</v>
      </c>
    </row>
    <row r="2700" spans="1:7" ht="12" customHeight="1">
      <c r="A2700" s="104" t="s">
        <v>10089</v>
      </c>
      <c r="B2700" s="106" t="s">
        <v>584</v>
      </c>
      <c r="C2700" s="122">
        <v>95781</v>
      </c>
      <c r="D2700" s="105" t="s">
        <v>10090</v>
      </c>
      <c r="E2700" s="106" t="s">
        <v>1144</v>
      </c>
      <c r="F2700" s="120" t="s">
        <v>10091</v>
      </c>
      <c r="G2700" s="120" t="s">
        <v>10092</v>
      </c>
    </row>
    <row r="2701" spans="1:7" ht="12" customHeight="1">
      <c r="A2701" s="104" t="s">
        <v>10093</v>
      </c>
      <c r="B2701" s="106" t="s">
        <v>584</v>
      </c>
      <c r="C2701" s="122">
        <v>95782</v>
      </c>
      <c r="D2701" s="105" t="s">
        <v>10094</v>
      </c>
      <c r="E2701" s="106" t="s">
        <v>1144</v>
      </c>
      <c r="F2701" s="120" t="s">
        <v>9433</v>
      </c>
      <c r="G2701" s="120" t="s">
        <v>10095</v>
      </c>
    </row>
    <row r="2702" spans="1:7" ht="12" customHeight="1">
      <c r="A2702" s="104" t="s">
        <v>10096</v>
      </c>
      <c r="B2702" s="106" t="s">
        <v>584</v>
      </c>
      <c r="C2702" s="122">
        <v>95785</v>
      </c>
      <c r="D2702" s="105" t="s">
        <v>10097</v>
      </c>
      <c r="E2702" s="106" t="s">
        <v>1144</v>
      </c>
      <c r="F2702" s="120" t="s">
        <v>10098</v>
      </c>
      <c r="G2702" s="120" t="s">
        <v>10099</v>
      </c>
    </row>
    <row r="2703" spans="1:7" ht="12" customHeight="1">
      <c r="A2703" s="104" t="s">
        <v>10100</v>
      </c>
      <c r="B2703" s="106" t="s">
        <v>584</v>
      </c>
      <c r="C2703" s="122">
        <v>95787</v>
      </c>
      <c r="D2703" s="105" t="s">
        <v>10101</v>
      </c>
      <c r="E2703" s="106" t="s">
        <v>1144</v>
      </c>
      <c r="F2703" s="120" t="s">
        <v>10102</v>
      </c>
      <c r="G2703" s="120" t="s">
        <v>3079</v>
      </c>
    </row>
    <row r="2704" spans="1:7" ht="12" customHeight="1">
      <c r="A2704" s="104" t="s">
        <v>10103</v>
      </c>
      <c r="B2704" s="106" t="s">
        <v>584</v>
      </c>
      <c r="C2704" s="122">
        <v>95789</v>
      </c>
      <c r="D2704" s="105" t="s">
        <v>10104</v>
      </c>
      <c r="E2704" s="106" t="s">
        <v>1144</v>
      </c>
      <c r="F2704" s="120" t="s">
        <v>9178</v>
      </c>
      <c r="G2704" s="120" t="s">
        <v>10105</v>
      </c>
    </row>
    <row r="2705" spans="1:7" ht="12" customHeight="1">
      <c r="A2705" s="104" t="s">
        <v>10106</v>
      </c>
      <c r="B2705" s="106" t="s">
        <v>584</v>
      </c>
      <c r="C2705" s="122">
        <v>95791</v>
      </c>
      <c r="D2705" s="105" t="s">
        <v>10107</v>
      </c>
      <c r="E2705" s="106" t="s">
        <v>1144</v>
      </c>
      <c r="F2705" s="120" t="s">
        <v>10108</v>
      </c>
      <c r="G2705" s="120" t="s">
        <v>4825</v>
      </c>
    </row>
    <row r="2706" spans="1:7" ht="12" customHeight="1">
      <c r="A2706" s="104" t="s">
        <v>10109</v>
      </c>
      <c r="B2706" s="106" t="s">
        <v>584</v>
      </c>
      <c r="C2706" s="122">
        <v>95795</v>
      </c>
      <c r="D2706" s="105" t="s">
        <v>10110</v>
      </c>
      <c r="E2706" s="106" t="s">
        <v>1144</v>
      </c>
      <c r="F2706" s="120" t="s">
        <v>10111</v>
      </c>
      <c r="G2706" s="120" t="s">
        <v>10112</v>
      </c>
    </row>
    <row r="2707" spans="1:7" ht="12" customHeight="1">
      <c r="A2707" s="104" t="s">
        <v>10113</v>
      </c>
      <c r="B2707" s="106" t="s">
        <v>584</v>
      </c>
      <c r="C2707" s="122">
        <v>95796</v>
      </c>
      <c r="D2707" s="105" t="s">
        <v>10114</v>
      </c>
      <c r="E2707" s="106" t="s">
        <v>1144</v>
      </c>
      <c r="F2707" s="120" t="s">
        <v>10115</v>
      </c>
      <c r="G2707" s="120" t="s">
        <v>10116</v>
      </c>
    </row>
    <row r="2708" spans="1:7" ht="12" customHeight="1">
      <c r="A2708" s="104" t="s">
        <v>10117</v>
      </c>
      <c r="B2708" s="106" t="s">
        <v>584</v>
      </c>
      <c r="C2708" s="122">
        <v>95797</v>
      </c>
      <c r="D2708" s="105" t="s">
        <v>10118</v>
      </c>
      <c r="E2708" s="106" t="s">
        <v>1144</v>
      </c>
      <c r="F2708" s="120" t="s">
        <v>10119</v>
      </c>
      <c r="G2708" s="120" t="s">
        <v>10120</v>
      </c>
    </row>
    <row r="2709" spans="1:7" ht="12" customHeight="1">
      <c r="A2709" s="104" t="s">
        <v>10121</v>
      </c>
      <c r="B2709" s="106" t="s">
        <v>584</v>
      </c>
      <c r="C2709" s="122">
        <v>95801</v>
      </c>
      <c r="D2709" s="105" t="s">
        <v>10122</v>
      </c>
      <c r="E2709" s="106" t="s">
        <v>1144</v>
      </c>
      <c r="F2709" s="120" t="s">
        <v>10123</v>
      </c>
      <c r="G2709" s="120" t="s">
        <v>10124</v>
      </c>
    </row>
    <row r="2710" spans="1:7" ht="12" customHeight="1">
      <c r="A2710" s="104" t="s">
        <v>10125</v>
      </c>
      <c r="B2710" s="106" t="s">
        <v>584</v>
      </c>
      <c r="C2710" s="122">
        <v>95802</v>
      </c>
      <c r="D2710" s="105" t="s">
        <v>10126</v>
      </c>
      <c r="E2710" s="106" t="s">
        <v>1144</v>
      </c>
      <c r="F2710" s="120" t="s">
        <v>10127</v>
      </c>
      <c r="G2710" s="120" t="s">
        <v>4223</v>
      </c>
    </row>
    <row r="2711" spans="1:7" ht="12" customHeight="1">
      <c r="A2711" s="104" t="s">
        <v>10128</v>
      </c>
      <c r="B2711" s="106" t="s">
        <v>584</v>
      </c>
      <c r="C2711" s="122">
        <v>95803</v>
      </c>
      <c r="D2711" s="105" t="s">
        <v>10129</v>
      </c>
      <c r="E2711" s="106" t="s">
        <v>1144</v>
      </c>
      <c r="F2711" s="120" t="s">
        <v>7859</v>
      </c>
      <c r="G2711" s="120" t="s">
        <v>10130</v>
      </c>
    </row>
    <row r="2712" spans="1:7" ht="12" customHeight="1">
      <c r="A2712" s="104" t="s">
        <v>10131</v>
      </c>
      <c r="B2712" s="106" t="s">
        <v>584</v>
      </c>
      <c r="C2712" s="122">
        <v>95804</v>
      </c>
      <c r="D2712" s="105" t="s">
        <v>10132</v>
      </c>
      <c r="E2712" s="106" t="s">
        <v>1144</v>
      </c>
      <c r="F2712" s="120" t="s">
        <v>10133</v>
      </c>
      <c r="G2712" s="120" t="s">
        <v>10134</v>
      </c>
    </row>
    <row r="2713" spans="1:7" ht="12" customHeight="1">
      <c r="A2713" s="104" t="s">
        <v>10135</v>
      </c>
      <c r="B2713" s="106" t="s">
        <v>584</v>
      </c>
      <c r="C2713" s="122">
        <v>95805</v>
      </c>
      <c r="D2713" s="105" t="s">
        <v>10136</v>
      </c>
      <c r="E2713" s="106" t="s">
        <v>1144</v>
      </c>
      <c r="F2713" s="120" t="s">
        <v>10137</v>
      </c>
      <c r="G2713" s="120" t="s">
        <v>10138</v>
      </c>
    </row>
    <row r="2714" spans="1:7" ht="12" customHeight="1">
      <c r="A2714" s="104" t="s">
        <v>10139</v>
      </c>
      <c r="B2714" s="106" t="s">
        <v>584</v>
      </c>
      <c r="C2714" s="122">
        <v>95806</v>
      </c>
      <c r="D2714" s="105" t="s">
        <v>10140</v>
      </c>
      <c r="E2714" s="106" t="s">
        <v>1144</v>
      </c>
      <c r="F2714" s="120" t="s">
        <v>10141</v>
      </c>
      <c r="G2714" s="120" t="s">
        <v>10142</v>
      </c>
    </row>
    <row r="2715" spans="1:7" ht="12" customHeight="1">
      <c r="A2715" s="104" t="s">
        <v>10143</v>
      </c>
      <c r="B2715" s="106" t="s">
        <v>584</v>
      </c>
      <c r="C2715" s="122">
        <v>95807</v>
      </c>
      <c r="D2715" s="105" t="s">
        <v>10144</v>
      </c>
      <c r="E2715" s="106" t="s">
        <v>1144</v>
      </c>
      <c r="F2715" s="120" t="s">
        <v>10145</v>
      </c>
      <c r="G2715" s="120" t="s">
        <v>10146</v>
      </c>
    </row>
    <row r="2716" spans="1:7" ht="12" customHeight="1">
      <c r="A2716" s="104" t="s">
        <v>10147</v>
      </c>
      <c r="B2716" s="106" t="s">
        <v>584</v>
      </c>
      <c r="C2716" s="122">
        <v>95808</v>
      </c>
      <c r="D2716" s="105" t="s">
        <v>10148</v>
      </c>
      <c r="E2716" s="106" t="s">
        <v>1144</v>
      </c>
      <c r="F2716" s="120" t="s">
        <v>10149</v>
      </c>
      <c r="G2716" s="120" t="s">
        <v>10150</v>
      </c>
    </row>
    <row r="2717" spans="1:7" ht="12" customHeight="1">
      <c r="A2717" s="104" t="s">
        <v>10151</v>
      </c>
      <c r="B2717" s="106" t="s">
        <v>584</v>
      </c>
      <c r="C2717" s="122">
        <v>95809</v>
      </c>
      <c r="D2717" s="105" t="s">
        <v>10152</v>
      </c>
      <c r="E2717" s="106" t="s">
        <v>1144</v>
      </c>
      <c r="F2717" s="120" t="s">
        <v>10153</v>
      </c>
      <c r="G2717" s="120" t="s">
        <v>10154</v>
      </c>
    </row>
    <row r="2718" spans="1:7" ht="12" customHeight="1">
      <c r="A2718" s="104" t="s">
        <v>10155</v>
      </c>
      <c r="B2718" s="106" t="s">
        <v>584</v>
      </c>
      <c r="C2718" s="122">
        <v>95810</v>
      </c>
      <c r="D2718" s="105" t="s">
        <v>10156</v>
      </c>
      <c r="E2718" s="106" t="s">
        <v>1144</v>
      </c>
      <c r="F2718" s="120" t="s">
        <v>2218</v>
      </c>
      <c r="G2718" s="120" t="s">
        <v>7607</v>
      </c>
    </row>
    <row r="2719" spans="1:7" ht="12" customHeight="1">
      <c r="A2719" s="104" t="s">
        <v>10157</v>
      </c>
      <c r="B2719" s="106" t="s">
        <v>584</v>
      </c>
      <c r="C2719" s="122">
        <v>95811</v>
      </c>
      <c r="D2719" s="105" t="s">
        <v>10158</v>
      </c>
      <c r="E2719" s="106" t="s">
        <v>1144</v>
      </c>
      <c r="F2719" s="120" t="s">
        <v>10159</v>
      </c>
      <c r="G2719" s="120" t="s">
        <v>1478</v>
      </c>
    </row>
    <row r="2720" spans="1:7" ht="12" customHeight="1">
      <c r="A2720" s="104" t="s">
        <v>10160</v>
      </c>
      <c r="B2720" s="106" t="s">
        <v>584</v>
      </c>
      <c r="C2720" s="122">
        <v>95812</v>
      </c>
      <c r="D2720" s="105" t="s">
        <v>10161</v>
      </c>
      <c r="E2720" s="106" t="s">
        <v>1144</v>
      </c>
      <c r="F2720" s="120" t="s">
        <v>10162</v>
      </c>
      <c r="G2720" s="120" t="s">
        <v>9077</v>
      </c>
    </row>
    <row r="2721" spans="1:7" ht="12" customHeight="1">
      <c r="A2721" s="104" t="s">
        <v>10163</v>
      </c>
      <c r="B2721" s="106" t="s">
        <v>584</v>
      </c>
      <c r="C2721" s="122">
        <v>95813</v>
      </c>
      <c r="D2721" s="105" t="s">
        <v>10164</v>
      </c>
      <c r="E2721" s="106" t="s">
        <v>1144</v>
      </c>
      <c r="F2721" s="120" t="s">
        <v>9801</v>
      </c>
      <c r="G2721" s="120" t="s">
        <v>10165</v>
      </c>
    </row>
    <row r="2722" spans="1:7" ht="12" customHeight="1">
      <c r="A2722" s="104" t="s">
        <v>10166</v>
      </c>
      <c r="B2722" s="106" t="s">
        <v>584</v>
      </c>
      <c r="C2722" s="122">
        <v>95814</v>
      </c>
      <c r="D2722" s="105" t="s">
        <v>10167</v>
      </c>
      <c r="E2722" s="106" t="s">
        <v>1144</v>
      </c>
      <c r="F2722" s="120" t="s">
        <v>7686</v>
      </c>
      <c r="G2722" s="120" t="s">
        <v>5144</v>
      </c>
    </row>
    <row r="2723" spans="1:7" ht="12" customHeight="1">
      <c r="A2723" s="104" t="s">
        <v>10168</v>
      </c>
      <c r="B2723" s="106" t="s">
        <v>584</v>
      </c>
      <c r="C2723" s="122">
        <v>95815</v>
      </c>
      <c r="D2723" s="105" t="s">
        <v>10169</v>
      </c>
      <c r="E2723" s="106" t="s">
        <v>1144</v>
      </c>
      <c r="F2723" s="120" t="s">
        <v>10170</v>
      </c>
      <c r="G2723" s="120" t="s">
        <v>10171</v>
      </c>
    </row>
    <row r="2724" spans="1:7" ht="12" customHeight="1">
      <c r="A2724" s="104" t="s">
        <v>10172</v>
      </c>
      <c r="B2724" s="106" t="s">
        <v>584</v>
      </c>
      <c r="C2724" s="122">
        <v>95816</v>
      </c>
      <c r="D2724" s="105" t="s">
        <v>10173</v>
      </c>
      <c r="E2724" s="106" t="s">
        <v>1144</v>
      </c>
      <c r="F2724" s="120" t="s">
        <v>6663</v>
      </c>
      <c r="G2724" s="120" t="s">
        <v>4365</v>
      </c>
    </row>
    <row r="2725" spans="1:7" ht="12" customHeight="1">
      <c r="A2725" s="104" t="s">
        <v>10174</v>
      </c>
      <c r="B2725" s="106" t="s">
        <v>584</v>
      </c>
      <c r="C2725" s="122">
        <v>95817</v>
      </c>
      <c r="D2725" s="105" t="s">
        <v>10175</v>
      </c>
      <c r="E2725" s="106" t="s">
        <v>1144</v>
      </c>
      <c r="F2725" s="120" t="s">
        <v>10176</v>
      </c>
      <c r="G2725" s="120" t="s">
        <v>10177</v>
      </c>
    </row>
    <row r="2726" spans="1:7" ht="12" customHeight="1">
      <c r="A2726" s="104" t="s">
        <v>10178</v>
      </c>
      <c r="B2726" s="106" t="s">
        <v>584</v>
      </c>
      <c r="C2726" s="122">
        <v>95818</v>
      </c>
      <c r="D2726" s="105" t="s">
        <v>10179</v>
      </c>
      <c r="E2726" s="106" t="s">
        <v>1144</v>
      </c>
      <c r="F2726" s="120" t="s">
        <v>10180</v>
      </c>
      <c r="G2726" s="120" t="s">
        <v>10181</v>
      </c>
    </row>
    <row r="2727" spans="1:7" ht="12" customHeight="1">
      <c r="A2727" s="104" t="s">
        <v>10182</v>
      </c>
      <c r="B2727" s="106" t="s">
        <v>584</v>
      </c>
      <c r="C2727" s="122">
        <v>97886</v>
      </c>
      <c r="D2727" s="105" t="s">
        <v>10183</v>
      </c>
      <c r="E2727" s="106" t="s">
        <v>1144</v>
      </c>
      <c r="F2727" s="120" t="s">
        <v>10184</v>
      </c>
      <c r="G2727" s="120" t="s">
        <v>10185</v>
      </c>
    </row>
    <row r="2728" spans="1:7" ht="12" customHeight="1">
      <c r="A2728" s="104" t="s">
        <v>10186</v>
      </c>
      <c r="B2728" s="106" t="s">
        <v>584</v>
      </c>
      <c r="C2728" s="122">
        <v>97887</v>
      </c>
      <c r="D2728" s="105" t="s">
        <v>10187</v>
      </c>
      <c r="E2728" s="106" t="s">
        <v>1144</v>
      </c>
      <c r="F2728" s="120" t="s">
        <v>10188</v>
      </c>
      <c r="G2728" s="120" t="s">
        <v>10189</v>
      </c>
    </row>
    <row r="2729" spans="1:7" ht="12" customHeight="1">
      <c r="A2729" s="104" t="s">
        <v>10190</v>
      </c>
      <c r="B2729" s="106" t="s">
        <v>584</v>
      </c>
      <c r="C2729" s="122">
        <v>97888</v>
      </c>
      <c r="D2729" s="105" t="s">
        <v>10191</v>
      </c>
      <c r="E2729" s="106" t="s">
        <v>1144</v>
      </c>
      <c r="F2729" s="120" t="s">
        <v>10192</v>
      </c>
      <c r="G2729" s="120" t="s">
        <v>10193</v>
      </c>
    </row>
    <row r="2730" spans="1:7" ht="12" customHeight="1">
      <c r="A2730" s="104" t="s">
        <v>10194</v>
      </c>
      <c r="B2730" s="106" t="s">
        <v>584</v>
      </c>
      <c r="C2730" s="122">
        <v>97889</v>
      </c>
      <c r="D2730" s="105" t="s">
        <v>10195</v>
      </c>
      <c r="E2730" s="106" t="s">
        <v>1144</v>
      </c>
      <c r="F2730" s="120" t="s">
        <v>10196</v>
      </c>
      <c r="G2730" s="120" t="s">
        <v>10197</v>
      </c>
    </row>
    <row r="2731" spans="1:7" ht="12" customHeight="1">
      <c r="A2731" s="104" t="s">
        <v>10198</v>
      </c>
      <c r="B2731" s="106" t="s">
        <v>584</v>
      </c>
      <c r="C2731" s="122">
        <v>97890</v>
      </c>
      <c r="D2731" s="105" t="s">
        <v>10199</v>
      </c>
      <c r="E2731" s="106" t="s">
        <v>1144</v>
      </c>
      <c r="F2731" s="120" t="s">
        <v>10200</v>
      </c>
      <c r="G2731" s="120" t="s">
        <v>10201</v>
      </c>
    </row>
    <row r="2732" spans="1:7" ht="12" customHeight="1">
      <c r="A2732" s="104" t="s">
        <v>10202</v>
      </c>
      <c r="B2732" s="106" t="s">
        <v>584</v>
      </c>
      <c r="C2732" s="122">
        <v>97891</v>
      </c>
      <c r="D2732" s="105" t="s">
        <v>10203</v>
      </c>
      <c r="E2732" s="106" t="s">
        <v>1144</v>
      </c>
      <c r="F2732" s="120" t="s">
        <v>10204</v>
      </c>
      <c r="G2732" s="120" t="s">
        <v>10205</v>
      </c>
    </row>
    <row r="2733" spans="1:7" ht="12" customHeight="1">
      <c r="A2733" s="104" t="s">
        <v>10206</v>
      </c>
      <c r="B2733" s="106" t="s">
        <v>584</v>
      </c>
      <c r="C2733" s="122">
        <v>97892</v>
      </c>
      <c r="D2733" s="105" t="s">
        <v>10207</v>
      </c>
      <c r="E2733" s="106" t="s">
        <v>1144</v>
      </c>
      <c r="F2733" s="120" t="s">
        <v>10208</v>
      </c>
      <c r="G2733" s="120" t="s">
        <v>7536</v>
      </c>
    </row>
    <row r="2734" spans="1:7" ht="12" customHeight="1">
      <c r="A2734" s="104" t="s">
        <v>10209</v>
      </c>
      <c r="B2734" s="106" t="s">
        <v>584</v>
      </c>
      <c r="C2734" s="122">
        <v>97893</v>
      </c>
      <c r="D2734" s="105" t="s">
        <v>10210</v>
      </c>
      <c r="E2734" s="106" t="s">
        <v>1144</v>
      </c>
      <c r="F2734" s="120" t="s">
        <v>10211</v>
      </c>
      <c r="G2734" s="120" t="s">
        <v>10212</v>
      </c>
    </row>
    <row r="2735" spans="1:7" ht="12" customHeight="1">
      <c r="A2735" s="104" t="s">
        <v>10213</v>
      </c>
      <c r="B2735" s="106" t="s">
        <v>584</v>
      </c>
      <c r="C2735" s="122">
        <v>97894</v>
      </c>
      <c r="D2735" s="105" t="s">
        <v>10214</v>
      </c>
      <c r="E2735" s="106" t="s">
        <v>1144</v>
      </c>
      <c r="F2735" s="120" t="s">
        <v>10215</v>
      </c>
      <c r="G2735" s="120" t="s">
        <v>10216</v>
      </c>
    </row>
    <row r="2736" spans="1:7" ht="12" customHeight="1">
      <c r="A2736" s="104" t="s">
        <v>10217</v>
      </c>
      <c r="B2736" s="106" t="s">
        <v>584</v>
      </c>
      <c r="C2736" s="122">
        <v>68066</v>
      </c>
      <c r="D2736" s="105" t="s">
        <v>10218</v>
      </c>
      <c r="E2736" s="106" t="s">
        <v>1144</v>
      </c>
      <c r="F2736" s="120" t="s">
        <v>10219</v>
      </c>
      <c r="G2736" s="120" t="s">
        <v>10220</v>
      </c>
    </row>
    <row r="2737" spans="1:7" ht="12" customHeight="1">
      <c r="A2737" s="104" t="s">
        <v>10221</v>
      </c>
      <c r="B2737" s="106" t="s">
        <v>584</v>
      </c>
      <c r="C2737" s="122">
        <v>72319</v>
      </c>
      <c r="D2737" s="105" t="s">
        <v>10222</v>
      </c>
      <c r="E2737" s="106" t="s">
        <v>1144</v>
      </c>
      <c r="F2737" s="120" t="s">
        <v>10223</v>
      </c>
      <c r="G2737" s="120" t="s">
        <v>10224</v>
      </c>
    </row>
    <row r="2738" spans="1:7" ht="12" customHeight="1">
      <c r="A2738" s="104" t="s">
        <v>10225</v>
      </c>
      <c r="B2738" s="106" t="s">
        <v>584</v>
      </c>
      <c r="C2738" s="122">
        <v>72341</v>
      </c>
      <c r="D2738" s="105" t="s">
        <v>10226</v>
      </c>
      <c r="E2738" s="106" t="s">
        <v>1144</v>
      </c>
      <c r="F2738" s="120" t="s">
        <v>10227</v>
      </c>
      <c r="G2738" s="120" t="s">
        <v>10228</v>
      </c>
    </row>
    <row r="2739" spans="1:7" ht="12" customHeight="1">
      <c r="A2739" s="104" t="s">
        <v>10229</v>
      </c>
      <c r="B2739" s="106" t="s">
        <v>584</v>
      </c>
      <c r="C2739" s="122">
        <v>72343</v>
      </c>
      <c r="D2739" s="105" t="s">
        <v>10230</v>
      </c>
      <c r="E2739" s="106" t="s">
        <v>1144</v>
      </c>
      <c r="F2739" s="120" t="s">
        <v>10231</v>
      </c>
      <c r="G2739" s="120" t="s">
        <v>10232</v>
      </c>
    </row>
    <row r="2740" spans="1:7" ht="12" customHeight="1">
      <c r="A2740" s="104" t="s">
        <v>10233</v>
      </c>
      <c r="B2740" s="106" t="s">
        <v>584</v>
      </c>
      <c r="C2740" s="122">
        <v>72344</v>
      </c>
      <c r="D2740" s="105" t="s">
        <v>10234</v>
      </c>
      <c r="E2740" s="106" t="s">
        <v>1144</v>
      </c>
      <c r="F2740" s="120" t="s">
        <v>10235</v>
      </c>
      <c r="G2740" s="120" t="s">
        <v>10236</v>
      </c>
    </row>
    <row r="2741" spans="1:7" ht="12" customHeight="1">
      <c r="A2741" s="104" t="s">
        <v>10237</v>
      </c>
      <c r="B2741" s="106" t="s">
        <v>584</v>
      </c>
      <c r="C2741" s="122">
        <v>72345</v>
      </c>
      <c r="D2741" s="105" t="s">
        <v>10238</v>
      </c>
      <c r="E2741" s="106" t="s">
        <v>1144</v>
      </c>
      <c r="F2741" s="120" t="s">
        <v>10239</v>
      </c>
      <c r="G2741" s="120" t="s">
        <v>10240</v>
      </c>
    </row>
    <row r="2742" spans="1:7" ht="12" customHeight="1">
      <c r="A2742" s="104" t="s">
        <v>10241</v>
      </c>
      <c r="B2742" s="106" t="s">
        <v>584</v>
      </c>
      <c r="C2742" s="106" t="s">
        <v>10242</v>
      </c>
      <c r="D2742" s="105" t="s">
        <v>10243</v>
      </c>
      <c r="E2742" s="106" t="s">
        <v>1144</v>
      </c>
      <c r="F2742" s="120" t="s">
        <v>10244</v>
      </c>
      <c r="G2742" s="120" t="s">
        <v>10245</v>
      </c>
    </row>
    <row r="2743" spans="1:7" ht="12" customHeight="1">
      <c r="A2743" s="104" t="s">
        <v>10246</v>
      </c>
      <c r="B2743" s="106" t="s">
        <v>584</v>
      </c>
      <c r="C2743" s="106" t="s">
        <v>10247</v>
      </c>
      <c r="D2743" s="105" t="s">
        <v>10248</v>
      </c>
      <c r="E2743" s="106" t="s">
        <v>1144</v>
      </c>
      <c r="F2743" s="120" t="s">
        <v>10249</v>
      </c>
      <c r="G2743" s="120" t="s">
        <v>10250</v>
      </c>
    </row>
    <row r="2744" spans="1:7" ht="12" customHeight="1">
      <c r="A2744" s="104" t="s">
        <v>10251</v>
      </c>
      <c r="B2744" s="106" t="s">
        <v>584</v>
      </c>
      <c r="C2744" s="106" t="s">
        <v>10252</v>
      </c>
      <c r="D2744" s="105" t="s">
        <v>10253</v>
      </c>
      <c r="E2744" s="106" t="s">
        <v>1144</v>
      </c>
      <c r="F2744" s="120" t="s">
        <v>10254</v>
      </c>
      <c r="G2744" s="120" t="s">
        <v>10255</v>
      </c>
    </row>
    <row r="2745" spans="1:7" ht="12" customHeight="1">
      <c r="A2745" s="104" t="s">
        <v>10256</v>
      </c>
      <c r="B2745" s="106" t="s">
        <v>584</v>
      </c>
      <c r="C2745" s="106" t="s">
        <v>10257</v>
      </c>
      <c r="D2745" s="105" t="s">
        <v>10258</v>
      </c>
      <c r="E2745" s="106" t="s">
        <v>1144</v>
      </c>
      <c r="F2745" s="120" t="s">
        <v>10259</v>
      </c>
      <c r="G2745" s="120" t="s">
        <v>10260</v>
      </c>
    </row>
    <row r="2746" spans="1:7" ht="12" customHeight="1">
      <c r="A2746" s="104" t="s">
        <v>10261</v>
      </c>
      <c r="B2746" s="106" t="s">
        <v>584</v>
      </c>
      <c r="C2746" s="106" t="s">
        <v>140</v>
      </c>
      <c r="D2746" s="105" t="s">
        <v>10262</v>
      </c>
      <c r="E2746" s="106" t="s">
        <v>1144</v>
      </c>
      <c r="F2746" s="120" t="s">
        <v>10263</v>
      </c>
      <c r="G2746" s="120" t="s">
        <v>10264</v>
      </c>
    </row>
    <row r="2747" spans="1:7" ht="12" customHeight="1">
      <c r="A2747" s="104" t="s">
        <v>10265</v>
      </c>
      <c r="B2747" s="106" t="s">
        <v>584</v>
      </c>
      <c r="C2747" s="106" t="s">
        <v>141</v>
      </c>
      <c r="D2747" s="105" t="s">
        <v>10266</v>
      </c>
      <c r="E2747" s="106" t="s">
        <v>1144</v>
      </c>
      <c r="F2747" s="120" t="s">
        <v>10267</v>
      </c>
      <c r="G2747" s="120" t="s">
        <v>10268</v>
      </c>
    </row>
    <row r="2748" spans="1:7" ht="12" customHeight="1">
      <c r="A2748" s="104" t="s">
        <v>10269</v>
      </c>
      <c r="B2748" s="106" t="s">
        <v>584</v>
      </c>
      <c r="C2748" s="106" t="s">
        <v>10270</v>
      </c>
      <c r="D2748" s="105" t="s">
        <v>10271</v>
      </c>
      <c r="E2748" s="106" t="s">
        <v>1144</v>
      </c>
      <c r="F2748" s="120" t="s">
        <v>10272</v>
      </c>
      <c r="G2748" s="120" t="s">
        <v>10273</v>
      </c>
    </row>
    <row r="2749" spans="1:7" ht="12" customHeight="1">
      <c r="A2749" s="104" t="s">
        <v>10274</v>
      </c>
      <c r="B2749" s="106" t="s">
        <v>584</v>
      </c>
      <c r="C2749" s="106" t="s">
        <v>10275</v>
      </c>
      <c r="D2749" s="105" t="s">
        <v>10276</v>
      </c>
      <c r="E2749" s="106" t="s">
        <v>1144</v>
      </c>
      <c r="F2749" s="120" t="s">
        <v>10277</v>
      </c>
      <c r="G2749" s="120" t="s">
        <v>10278</v>
      </c>
    </row>
    <row r="2750" spans="1:7" ht="12" customHeight="1">
      <c r="A2750" s="104" t="s">
        <v>10279</v>
      </c>
      <c r="B2750" s="106" t="s">
        <v>584</v>
      </c>
      <c r="C2750" s="106" t="s">
        <v>10280</v>
      </c>
      <c r="D2750" s="105" t="s">
        <v>10281</v>
      </c>
      <c r="E2750" s="106" t="s">
        <v>1144</v>
      </c>
      <c r="F2750" s="120" t="s">
        <v>10282</v>
      </c>
      <c r="G2750" s="120" t="s">
        <v>10283</v>
      </c>
    </row>
    <row r="2751" spans="1:7" ht="12" customHeight="1">
      <c r="A2751" s="104" t="s">
        <v>10284</v>
      </c>
      <c r="B2751" s="106" t="s">
        <v>584</v>
      </c>
      <c r="C2751" s="106" t="s">
        <v>10285</v>
      </c>
      <c r="D2751" s="105" t="s">
        <v>10286</v>
      </c>
      <c r="E2751" s="106" t="s">
        <v>1144</v>
      </c>
      <c r="F2751" s="120" t="s">
        <v>10287</v>
      </c>
      <c r="G2751" s="120" t="s">
        <v>10288</v>
      </c>
    </row>
    <row r="2752" spans="1:7" ht="12" customHeight="1">
      <c r="A2752" s="104" t="s">
        <v>10289</v>
      </c>
      <c r="B2752" s="106" t="s">
        <v>584</v>
      </c>
      <c r="C2752" s="106" t="s">
        <v>10290</v>
      </c>
      <c r="D2752" s="105" t="s">
        <v>10291</v>
      </c>
      <c r="E2752" s="106" t="s">
        <v>1144</v>
      </c>
      <c r="F2752" s="120" t="s">
        <v>10292</v>
      </c>
      <c r="G2752" s="120" t="s">
        <v>10293</v>
      </c>
    </row>
    <row r="2753" spans="1:7" ht="12" customHeight="1">
      <c r="A2753" s="104" t="s">
        <v>10294</v>
      </c>
      <c r="B2753" s="106" t="s">
        <v>584</v>
      </c>
      <c r="C2753" s="106" t="s">
        <v>142</v>
      </c>
      <c r="D2753" s="105" t="s">
        <v>10295</v>
      </c>
      <c r="E2753" s="106" t="s">
        <v>1144</v>
      </c>
      <c r="F2753" s="120" t="s">
        <v>10296</v>
      </c>
      <c r="G2753" s="120" t="s">
        <v>10297</v>
      </c>
    </row>
    <row r="2754" spans="1:7" ht="12" customHeight="1">
      <c r="A2754" s="104" t="s">
        <v>10298</v>
      </c>
      <c r="B2754" s="106" t="s">
        <v>584</v>
      </c>
      <c r="C2754" s="106" t="s">
        <v>95</v>
      </c>
      <c r="D2754" s="105" t="s">
        <v>10299</v>
      </c>
      <c r="E2754" s="106" t="s">
        <v>1144</v>
      </c>
      <c r="F2754" s="120" t="s">
        <v>10300</v>
      </c>
      <c r="G2754" s="120" t="s">
        <v>10301</v>
      </c>
    </row>
    <row r="2755" spans="1:7" ht="12" customHeight="1">
      <c r="A2755" s="104" t="s">
        <v>10302</v>
      </c>
      <c r="B2755" s="106" t="s">
        <v>584</v>
      </c>
      <c r="C2755" s="106" t="s">
        <v>10303</v>
      </c>
      <c r="D2755" s="105" t="s">
        <v>10304</v>
      </c>
      <c r="E2755" s="106" t="s">
        <v>1144</v>
      </c>
      <c r="F2755" s="120" t="s">
        <v>10305</v>
      </c>
      <c r="G2755" s="120" t="s">
        <v>10306</v>
      </c>
    </row>
    <row r="2756" spans="1:7" ht="12" customHeight="1">
      <c r="A2756" s="104" t="s">
        <v>10307</v>
      </c>
      <c r="B2756" s="106" t="s">
        <v>584</v>
      </c>
      <c r="C2756" s="106" t="s">
        <v>10308</v>
      </c>
      <c r="D2756" s="105" t="s">
        <v>10309</v>
      </c>
      <c r="E2756" s="106" t="s">
        <v>1144</v>
      </c>
      <c r="F2756" s="120" t="s">
        <v>10310</v>
      </c>
      <c r="G2756" s="120" t="s">
        <v>10311</v>
      </c>
    </row>
    <row r="2757" spans="1:7" ht="12" customHeight="1">
      <c r="A2757" s="104" t="s">
        <v>10312</v>
      </c>
      <c r="B2757" s="106" t="s">
        <v>584</v>
      </c>
      <c r="C2757" s="106" t="s">
        <v>10313</v>
      </c>
      <c r="D2757" s="105" t="s">
        <v>10314</v>
      </c>
      <c r="E2757" s="106" t="s">
        <v>1144</v>
      </c>
      <c r="F2757" s="120" t="s">
        <v>10315</v>
      </c>
      <c r="G2757" s="120" t="s">
        <v>10316</v>
      </c>
    </row>
    <row r="2758" spans="1:7" ht="12" customHeight="1">
      <c r="A2758" s="104" t="s">
        <v>10317</v>
      </c>
      <c r="B2758" s="106" t="s">
        <v>584</v>
      </c>
      <c r="C2758" s="122">
        <v>83463</v>
      </c>
      <c r="D2758" s="105" t="s">
        <v>10318</v>
      </c>
      <c r="E2758" s="106" t="s">
        <v>1144</v>
      </c>
      <c r="F2758" s="120" t="s">
        <v>10319</v>
      </c>
      <c r="G2758" s="120" t="s">
        <v>10320</v>
      </c>
    </row>
    <row r="2759" spans="1:7" ht="12" customHeight="1">
      <c r="A2759" s="104" t="s">
        <v>10321</v>
      </c>
      <c r="B2759" s="106" t="s">
        <v>584</v>
      </c>
      <c r="C2759" s="122">
        <v>84402</v>
      </c>
      <c r="D2759" s="105" t="s">
        <v>10322</v>
      </c>
      <c r="E2759" s="106" t="s">
        <v>1144</v>
      </c>
      <c r="F2759" s="120" t="s">
        <v>10323</v>
      </c>
      <c r="G2759" s="120" t="s">
        <v>10324</v>
      </c>
    </row>
    <row r="2760" spans="1:7" ht="12" customHeight="1">
      <c r="A2760" s="104" t="s">
        <v>10325</v>
      </c>
      <c r="B2760" s="106" t="s">
        <v>584</v>
      </c>
      <c r="C2760" s="122">
        <v>93653</v>
      </c>
      <c r="D2760" s="105" t="s">
        <v>10326</v>
      </c>
      <c r="E2760" s="106" t="s">
        <v>1144</v>
      </c>
      <c r="F2760" s="120" t="s">
        <v>8684</v>
      </c>
      <c r="G2760" s="120" t="s">
        <v>10327</v>
      </c>
    </row>
    <row r="2761" spans="1:7" ht="12" customHeight="1">
      <c r="A2761" s="104" t="s">
        <v>10328</v>
      </c>
      <c r="B2761" s="106" t="s">
        <v>584</v>
      </c>
      <c r="C2761" s="122">
        <v>93654</v>
      </c>
      <c r="D2761" s="105" t="s">
        <v>10329</v>
      </c>
      <c r="E2761" s="106" t="s">
        <v>1144</v>
      </c>
      <c r="F2761" s="120" t="s">
        <v>10330</v>
      </c>
      <c r="G2761" s="120" t="s">
        <v>2132</v>
      </c>
    </row>
    <row r="2762" spans="1:7" ht="12" customHeight="1">
      <c r="A2762" s="104" t="s">
        <v>10331</v>
      </c>
      <c r="B2762" s="106" t="s">
        <v>584</v>
      </c>
      <c r="C2762" s="122">
        <v>93655</v>
      </c>
      <c r="D2762" s="105" t="s">
        <v>10332</v>
      </c>
      <c r="E2762" s="106" t="s">
        <v>1144</v>
      </c>
      <c r="F2762" s="120" t="s">
        <v>10333</v>
      </c>
      <c r="G2762" s="120" t="s">
        <v>9816</v>
      </c>
    </row>
    <row r="2763" spans="1:7" ht="12" customHeight="1">
      <c r="A2763" s="104" t="s">
        <v>10334</v>
      </c>
      <c r="B2763" s="106" t="s">
        <v>584</v>
      </c>
      <c r="C2763" s="122">
        <v>93656</v>
      </c>
      <c r="D2763" s="105" t="s">
        <v>10335</v>
      </c>
      <c r="E2763" s="106" t="s">
        <v>1144</v>
      </c>
      <c r="F2763" s="120" t="s">
        <v>10333</v>
      </c>
      <c r="G2763" s="120" t="s">
        <v>9816</v>
      </c>
    </row>
    <row r="2764" spans="1:7" ht="12" customHeight="1">
      <c r="A2764" s="104" t="s">
        <v>10336</v>
      </c>
      <c r="B2764" s="106" t="s">
        <v>584</v>
      </c>
      <c r="C2764" s="122">
        <v>93657</v>
      </c>
      <c r="D2764" s="105" t="s">
        <v>10337</v>
      </c>
      <c r="E2764" s="106" t="s">
        <v>1144</v>
      </c>
      <c r="F2764" s="120" t="s">
        <v>10338</v>
      </c>
      <c r="G2764" s="120" t="s">
        <v>4410</v>
      </c>
    </row>
    <row r="2765" spans="1:7" ht="12" customHeight="1">
      <c r="A2765" s="104" t="s">
        <v>10339</v>
      </c>
      <c r="B2765" s="106" t="s">
        <v>584</v>
      </c>
      <c r="C2765" s="122">
        <v>93658</v>
      </c>
      <c r="D2765" s="105" t="s">
        <v>10340</v>
      </c>
      <c r="E2765" s="106" t="s">
        <v>1144</v>
      </c>
      <c r="F2765" s="120" t="s">
        <v>9669</v>
      </c>
      <c r="G2765" s="120" t="s">
        <v>10341</v>
      </c>
    </row>
    <row r="2766" spans="1:7" ht="12" customHeight="1">
      <c r="A2766" s="104" t="s">
        <v>10342</v>
      </c>
      <c r="B2766" s="106" t="s">
        <v>584</v>
      </c>
      <c r="C2766" s="122">
        <v>93659</v>
      </c>
      <c r="D2766" s="105" t="s">
        <v>10343</v>
      </c>
      <c r="E2766" s="106" t="s">
        <v>1144</v>
      </c>
      <c r="F2766" s="120" t="s">
        <v>10344</v>
      </c>
      <c r="G2766" s="120" t="s">
        <v>10345</v>
      </c>
    </row>
    <row r="2767" spans="1:7" ht="12" customHeight="1">
      <c r="A2767" s="104" t="s">
        <v>10346</v>
      </c>
      <c r="B2767" s="106" t="s">
        <v>584</v>
      </c>
      <c r="C2767" s="122">
        <v>93660</v>
      </c>
      <c r="D2767" s="105" t="s">
        <v>10347</v>
      </c>
      <c r="E2767" s="106" t="s">
        <v>1144</v>
      </c>
      <c r="F2767" s="120" t="s">
        <v>8338</v>
      </c>
      <c r="G2767" s="120" t="s">
        <v>10348</v>
      </c>
    </row>
    <row r="2768" spans="1:7" ht="12" customHeight="1">
      <c r="A2768" s="104" t="s">
        <v>10349</v>
      </c>
      <c r="B2768" s="106" t="s">
        <v>584</v>
      </c>
      <c r="C2768" s="122">
        <v>93661</v>
      </c>
      <c r="D2768" s="105" t="s">
        <v>10350</v>
      </c>
      <c r="E2768" s="106" t="s">
        <v>1144</v>
      </c>
      <c r="F2768" s="120" t="s">
        <v>10351</v>
      </c>
      <c r="G2768" s="120" t="s">
        <v>10352</v>
      </c>
    </row>
    <row r="2769" spans="1:7" ht="12" customHeight="1">
      <c r="A2769" s="104" t="s">
        <v>10353</v>
      </c>
      <c r="B2769" s="106" t="s">
        <v>584</v>
      </c>
      <c r="C2769" s="122">
        <v>93662</v>
      </c>
      <c r="D2769" s="105" t="s">
        <v>10354</v>
      </c>
      <c r="E2769" s="106" t="s">
        <v>1144</v>
      </c>
      <c r="F2769" s="120" t="s">
        <v>2576</v>
      </c>
      <c r="G2769" s="120" t="s">
        <v>10355</v>
      </c>
    </row>
    <row r="2770" spans="1:7" ht="12" customHeight="1">
      <c r="A2770" s="104" t="s">
        <v>10356</v>
      </c>
      <c r="B2770" s="106" t="s">
        <v>584</v>
      </c>
      <c r="C2770" s="122">
        <v>93663</v>
      </c>
      <c r="D2770" s="105" t="s">
        <v>10357</v>
      </c>
      <c r="E2770" s="106" t="s">
        <v>1144</v>
      </c>
      <c r="F2770" s="120" t="s">
        <v>2576</v>
      </c>
      <c r="G2770" s="120" t="s">
        <v>10355</v>
      </c>
    </row>
    <row r="2771" spans="1:7" ht="12" customHeight="1">
      <c r="A2771" s="104" t="s">
        <v>10358</v>
      </c>
      <c r="B2771" s="106" t="s">
        <v>584</v>
      </c>
      <c r="C2771" s="122">
        <v>93664</v>
      </c>
      <c r="D2771" s="105" t="s">
        <v>10359</v>
      </c>
      <c r="E2771" s="106" t="s">
        <v>1144</v>
      </c>
      <c r="F2771" s="120" t="s">
        <v>10360</v>
      </c>
      <c r="G2771" s="120" t="s">
        <v>10361</v>
      </c>
    </row>
    <row r="2772" spans="1:7" ht="12" customHeight="1">
      <c r="A2772" s="104" t="s">
        <v>10362</v>
      </c>
      <c r="B2772" s="106" t="s">
        <v>584</v>
      </c>
      <c r="C2772" s="122">
        <v>93665</v>
      </c>
      <c r="D2772" s="105" t="s">
        <v>10363</v>
      </c>
      <c r="E2772" s="106" t="s">
        <v>1144</v>
      </c>
      <c r="F2772" s="120" t="s">
        <v>10364</v>
      </c>
      <c r="G2772" s="120" t="s">
        <v>10365</v>
      </c>
    </row>
    <row r="2773" spans="1:7" ht="12" customHeight="1">
      <c r="A2773" s="104" t="s">
        <v>10366</v>
      </c>
      <c r="B2773" s="106" t="s">
        <v>584</v>
      </c>
      <c r="C2773" s="122">
        <v>93666</v>
      </c>
      <c r="D2773" s="105" t="s">
        <v>10367</v>
      </c>
      <c r="E2773" s="106" t="s">
        <v>1144</v>
      </c>
      <c r="F2773" s="120" t="s">
        <v>10368</v>
      </c>
      <c r="G2773" s="120" t="s">
        <v>10369</v>
      </c>
    </row>
    <row r="2774" spans="1:7" ht="12" customHeight="1">
      <c r="A2774" s="104" t="s">
        <v>10370</v>
      </c>
      <c r="B2774" s="106" t="s">
        <v>584</v>
      </c>
      <c r="C2774" s="122">
        <v>93667</v>
      </c>
      <c r="D2774" s="105" t="s">
        <v>10371</v>
      </c>
      <c r="E2774" s="106" t="s">
        <v>1144</v>
      </c>
      <c r="F2774" s="120" t="s">
        <v>10372</v>
      </c>
      <c r="G2774" s="120" t="s">
        <v>10373</v>
      </c>
    </row>
    <row r="2775" spans="1:7" ht="12" customHeight="1">
      <c r="A2775" s="104" t="s">
        <v>10374</v>
      </c>
      <c r="B2775" s="106" t="s">
        <v>584</v>
      </c>
      <c r="C2775" s="122">
        <v>93668</v>
      </c>
      <c r="D2775" s="105" t="s">
        <v>10375</v>
      </c>
      <c r="E2775" s="106" t="s">
        <v>1144</v>
      </c>
      <c r="F2775" s="120" t="s">
        <v>10376</v>
      </c>
      <c r="G2775" s="120" t="s">
        <v>10377</v>
      </c>
    </row>
    <row r="2776" spans="1:7" ht="12" customHeight="1">
      <c r="A2776" s="104" t="s">
        <v>10378</v>
      </c>
      <c r="B2776" s="106" t="s">
        <v>584</v>
      </c>
      <c r="C2776" s="122">
        <v>93669</v>
      </c>
      <c r="D2776" s="105" t="s">
        <v>10379</v>
      </c>
      <c r="E2776" s="106" t="s">
        <v>1144</v>
      </c>
      <c r="F2776" s="120" t="s">
        <v>10380</v>
      </c>
      <c r="G2776" s="120" t="s">
        <v>10381</v>
      </c>
    </row>
    <row r="2777" spans="1:7" ht="12" customHeight="1">
      <c r="A2777" s="104" t="s">
        <v>10382</v>
      </c>
      <c r="B2777" s="106" t="s">
        <v>584</v>
      </c>
      <c r="C2777" s="122">
        <v>93670</v>
      </c>
      <c r="D2777" s="105" t="s">
        <v>10383</v>
      </c>
      <c r="E2777" s="106" t="s">
        <v>1144</v>
      </c>
      <c r="F2777" s="120" t="s">
        <v>10380</v>
      </c>
      <c r="G2777" s="120" t="s">
        <v>10381</v>
      </c>
    </row>
    <row r="2778" spans="1:7" ht="12" customHeight="1">
      <c r="A2778" s="104" t="s">
        <v>10384</v>
      </c>
      <c r="B2778" s="106" t="s">
        <v>584</v>
      </c>
      <c r="C2778" s="122">
        <v>93671</v>
      </c>
      <c r="D2778" s="105" t="s">
        <v>10385</v>
      </c>
      <c r="E2778" s="106" t="s">
        <v>1144</v>
      </c>
      <c r="F2778" s="120" t="s">
        <v>10386</v>
      </c>
      <c r="G2778" s="120" t="s">
        <v>10387</v>
      </c>
    </row>
    <row r="2779" spans="1:7" ht="12" customHeight="1">
      <c r="A2779" s="104" t="s">
        <v>10388</v>
      </c>
      <c r="B2779" s="106" t="s">
        <v>584</v>
      </c>
      <c r="C2779" s="122">
        <v>93672</v>
      </c>
      <c r="D2779" s="105" t="s">
        <v>10389</v>
      </c>
      <c r="E2779" s="106" t="s">
        <v>1144</v>
      </c>
      <c r="F2779" s="120" t="s">
        <v>10390</v>
      </c>
      <c r="G2779" s="120" t="s">
        <v>10391</v>
      </c>
    </row>
    <row r="2780" spans="1:7" ht="12" customHeight="1">
      <c r="A2780" s="104" t="s">
        <v>10392</v>
      </c>
      <c r="B2780" s="106" t="s">
        <v>584</v>
      </c>
      <c r="C2780" s="122">
        <v>93673</v>
      </c>
      <c r="D2780" s="105" t="s">
        <v>10393</v>
      </c>
      <c r="E2780" s="106" t="s">
        <v>1144</v>
      </c>
      <c r="F2780" s="120" t="s">
        <v>10394</v>
      </c>
      <c r="G2780" s="120" t="s">
        <v>10395</v>
      </c>
    </row>
    <row r="2781" spans="1:7" ht="12" customHeight="1">
      <c r="A2781" s="104" t="s">
        <v>10396</v>
      </c>
      <c r="B2781" s="106" t="s">
        <v>584</v>
      </c>
      <c r="C2781" s="122">
        <v>72339</v>
      </c>
      <c r="D2781" s="105" t="s">
        <v>10397</v>
      </c>
      <c r="E2781" s="106" t="s">
        <v>1144</v>
      </c>
      <c r="F2781" s="120" t="s">
        <v>10398</v>
      </c>
      <c r="G2781" s="120" t="s">
        <v>10399</v>
      </c>
    </row>
    <row r="2782" spans="1:7" ht="12" customHeight="1">
      <c r="A2782" s="104" t="s">
        <v>10400</v>
      </c>
      <c r="B2782" s="106" t="s">
        <v>584</v>
      </c>
      <c r="C2782" s="122">
        <v>83403</v>
      </c>
      <c r="D2782" s="105" t="s">
        <v>10401</v>
      </c>
      <c r="E2782" s="106" t="s">
        <v>1144</v>
      </c>
      <c r="F2782" s="120" t="s">
        <v>10402</v>
      </c>
      <c r="G2782" s="120" t="s">
        <v>10403</v>
      </c>
    </row>
    <row r="2783" spans="1:7" ht="12" customHeight="1">
      <c r="A2783" s="104" t="s">
        <v>10404</v>
      </c>
      <c r="B2783" s="106" t="s">
        <v>584</v>
      </c>
      <c r="C2783" s="122">
        <v>83465</v>
      </c>
      <c r="D2783" s="105" t="s">
        <v>10405</v>
      </c>
      <c r="E2783" s="106" t="s">
        <v>1144</v>
      </c>
      <c r="F2783" s="120" t="s">
        <v>10406</v>
      </c>
      <c r="G2783" s="120" t="s">
        <v>10407</v>
      </c>
    </row>
    <row r="2784" spans="1:7" ht="12" customHeight="1">
      <c r="A2784" s="104" t="s">
        <v>10408</v>
      </c>
      <c r="B2784" s="106" t="s">
        <v>584</v>
      </c>
      <c r="C2784" s="122">
        <v>91945</v>
      </c>
      <c r="D2784" s="105" t="s">
        <v>10409</v>
      </c>
      <c r="E2784" s="106" t="s">
        <v>1144</v>
      </c>
      <c r="F2784" s="120" t="s">
        <v>1790</v>
      </c>
      <c r="G2784" s="120" t="s">
        <v>10410</v>
      </c>
    </row>
    <row r="2785" spans="1:7" ht="12" customHeight="1">
      <c r="A2785" s="104" t="s">
        <v>10411</v>
      </c>
      <c r="B2785" s="106" t="s">
        <v>584</v>
      </c>
      <c r="C2785" s="122">
        <v>91946</v>
      </c>
      <c r="D2785" s="105" t="s">
        <v>10412</v>
      </c>
      <c r="E2785" s="106" t="s">
        <v>1144</v>
      </c>
      <c r="F2785" s="120" t="s">
        <v>3665</v>
      </c>
      <c r="G2785" s="120" t="s">
        <v>5003</v>
      </c>
    </row>
    <row r="2786" spans="1:7" ht="12" customHeight="1">
      <c r="A2786" s="104" t="s">
        <v>10413</v>
      </c>
      <c r="B2786" s="106" t="s">
        <v>584</v>
      </c>
      <c r="C2786" s="122">
        <v>91947</v>
      </c>
      <c r="D2786" s="105" t="s">
        <v>10414</v>
      </c>
      <c r="E2786" s="106" t="s">
        <v>1144</v>
      </c>
      <c r="F2786" s="120" t="s">
        <v>1782</v>
      </c>
      <c r="G2786" s="120" t="s">
        <v>8560</v>
      </c>
    </row>
    <row r="2787" spans="1:7" ht="12" customHeight="1">
      <c r="A2787" s="104" t="s">
        <v>10415</v>
      </c>
      <c r="B2787" s="106" t="s">
        <v>584</v>
      </c>
      <c r="C2787" s="122">
        <v>91949</v>
      </c>
      <c r="D2787" s="105" t="s">
        <v>10416</v>
      </c>
      <c r="E2787" s="106" t="s">
        <v>1144</v>
      </c>
      <c r="F2787" s="120" t="s">
        <v>3817</v>
      </c>
      <c r="G2787" s="120" t="s">
        <v>3154</v>
      </c>
    </row>
    <row r="2788" spans="1:7" ht="12" customHeight="1">
      <c r="A2788" s="104" t="s">
        <v>10417</v>
      </c>
      <c r="B2788" s="106" t="s">
        <v>584</v>
      </c>
      <c r="C2788" s="122">
        <v>91950</v>
      </c>
      <c r="D2788" s="105" t="s">
        <v>10418</v>
      </c>
      <c r="E2788" s="106" t="s">
        <v>1144</v>
      </c>
      <c r="F2788" s="120" t="s">
        <v>10419</v>
      </c>
      <c r="G2788" s="120" t="s">
        <v>3555</v>
      </c>
    </row>
    <row r="2789" spans="1:7" ht="12" customHeight="1">
      <c r="A2789" s="104" t="s">
        <v>10420</v>
      </c>
      <c r="B2789" s="106" t="s">
        <v>584</v>
      </c>
      <c r="C2789" s="122">
        <v>91951</v>
      </c>
      <c r="D2789" s="105" t="s">
        <v>10421</v>
      </c>
      <c r="E2789" s="106" t="s">
        <v>1144</v>
      </c>
      <c r="F2789" s="120" t="s">
        <v>10422</v>
      </c>
      <c r="G2789" s="120" t="s">
        <v>832</v>
      </c>
    </row>
    <row r="2790" spans="1:7" ht="12" customHeight="1">
      <c r="A2790" s="104" t="s">
        <v>10423</v>
      </c>
      <c r="B2790" s="106" t="s">
        <v>584</v>
      </c>
      <c r="C2790" s="122">
        <v>91952</v>
      </c>
      <c r="D2790" s="105" t="s">
        <v>10424</v>
      </c>
      <c r="E2790" s="106" t="s">
        <v>1144</v>
      </c>
      <c r="F2790" s="120" t="s">
        <v>1453</v>
      </c>
      <c r="G2790" s="120" t="s">
        <v>10425</v>
      </c>
    </row>
    <row r="2791" spans="1:7" ht="12" customHeight="1">
      <c r="A2791" s="104" t="s">
        <v>10426</v>
      </c>
      <c r="B2791" s="106" t="s">
        <v>584</v>
      </c>
      <c r="C2791" s="122">
        <v>91953</v>
      </c>
      <c r="D2791" s="105" t="s">
        <v>10427</v>
      </c>
      <c r="E2791" s="106" t="s">
        <v>1144</v>
      </c>
      <c r="F2791" s="120" t="s">
        <v>10428</v>
      </c>
      <c r="G2791" s="120" t="s">
        <v>10429</v>
      </c>
    </row>
    <row r="2792" spans="1:7" ht="12" customHeight="1">
      <c r="A2792" s="104" t="s">
        <v>10430</v>
      </c>
      <c r="B2792" s="106" t="s">
        <v>584</v>
      </c>
      <c r="C2792" s="122">
        <v>91954</v>
      </c>
      <c r="D2792" s="105" t="s">
        <v>10431</v>
      </c>
      <c r="E2792" s="106" t="s">
        <v>1144</v>
      </c>
      <c r="F2792" s="120" t="s">
        <v>10432</v>
      </c>
      <c r="G2792" s="120" t="s">
        <v>10433</v>
      </c>
    </row>
    <row r="2793" spans="1:7" ht="12" customHeight="1">
      <c r="A2793" s="104" t="s">
        <v>10434</v>
      </c>
      <c r="B2793" s="106" t="s">
        <v>584</v>
      </c>
      <c r="C2793" s="122">
        <v>91955</v>
      </c>
      <c r="D2793" s="105" t="s">
        <v>10435</v>
      </c>
      <c r="E2793" s="106" t="s">
        <v>1144</v>
      </c>
      <c r="F2793" s="120" t="s">
        <v>4354</v>
      </c>
      <c r="G2793" s="120" t="s">
        <v>10436</v>
      </c>
    </row>
    <row r="2794" spans="1:7" ht="12" customHeight="1">
      <c r="A2794" s="104" t="s">
        <v>10437</v>
      </c>
      <c r="B2794" s="106" t="s">
        <v>584</v>
      </c>
      <c r="C2794" s="122">
        <v>91956</v>
      </c>
      <c r="D2794" s="105" t="s">
        <v>10438</v>
      </c>
      <c r="E2794" s="106" t="s">
        <v>1144</v>
      </c>
      <c r="F2794" s="120" t="s">
        <v>10439</v>
      </c>
      <c r="G2794" s="120" t="s">
        <v>10440</v>
      </c>
    </row>
    <row r="2795" spans="1:7" ht="12" customHeight="1">
      <c r="A2795" s="104" t="s">
        <v>10441</v>
      </c>
      <c r="B2795" s="106" t="s">
        <v>584</v>
      </c>
      <c r="C2795" s="122">
        <v>91957</v>
      </c>
      <c r="D2795" s="105" t="s">
        <v>10442</v>
      </c>
      <c r="E2795" s="106" t="s">
        <v>1144</v>
      </c>
      <c r="F2795" s="120" t="s">
        <v>10443</v>
      </c>
      <c r="G2795" s="120" t="s">
        <v>10444</v>
      </c>
    </row>
    <row r="2796" spans="1:7" ht="12" customHeight="1">
      <c r="A2796" s="104" t="s">
        <v>10445</v>
      </c>
      <c r="B2796" s="106" t="s">
        <v>584</v>
      </c>
      <c r="C2796" s="122">
        <v>91958</v>
      </c>
      <c r="D2796" s="105" t="s">
        <v>10446</v>
      </c>
      <c r="E2796" s="106" t="s">
        <v>1144</v>
      </c>
      <c r="F2796" s="120" t="s">
        <v>10447</v>
      </c>
      <c r="G2796" s="120" t="s">
        <v>10448</v>
      </c>
    </row>
    <row r="2797" spans="1:7" ht="12" customHeight="1">
      <c r="A2797" s="104" t="s">
        <v>10449</v>
      </c>
      <c r="B2797" s="106" t="s">
        <v>584</v>
      </c>
      <c r="C2797" s="122">
        <v>91959</v>
      </c>
      <c r="D2797" s="105" t="s">
        <v>10450</v>
      </c>
      <c r="E2797" s="106" t="s">
        <v>1144</v>
      </c>
      <c r="F2797" s="120" t="s">
        <v>4644</v>
      </c>
      <c r="G2797" s="120" t="s">
        <v>10451</v>
      </c>
    </row>
    <row r="2798" spans="1:7" ht="12" customHeight="1">
      <c r="A2798" s="104" t="s">
        <v>10452</v>
      </c>
      <c r="B2798" s="106" t="s">
        <v>584</v>
      </c>
      <c r="C2798" s="122">
        <v>91960</v>
      </c>
      <c r="D2798" s="105" t="s">
        <v>10453</v>
      </c>
      <c r="E2798" s="106" t="s">
        <v>1144</v>
      </c>
      <c r="F2798" s="120" t="s">
        <v>10454</v>
      </c>
      <c r="G2798" s="120" t="s">
        <v>10455</v>
      </c>
    </row>
    <row r="2799" spans="1:7" ht="12" customHeight="1">
      <c r="A2799" s="104" t="s">
        <v>10456</v>
      </c>
      <c r="B2799" s="106" t="s">
        <v>584</v>
      </c>
      <c r="C2799" s="122">
        <v>91961</v>
      </c>
      <c r="D2799" s="105" t="s">
        <v>10457</v>
      </c>
      <c r="E2799" s="106" t="s">
        <v>1144</v>
      </c>
      <c r="F2799" s="120" t="s">
        <v>3088</v>
      </c>
      <c r="G2799" s="120" t="s">
        <v>10458</v>
      </c>
    </row>
    <row r="2800" spans="1:7" ht="12" customHeight="1">
      <c r="A2800" s="104" t="s">
        <v>10459</v>
      </c>
      <c r="B2800" s="106" t="s">
        <v>584</v>
      </c>
      <c r="C2800" s="122">
        <v>91962</v>
      </c>
      <c r="D2800" s="105" t="s">
        <v>10460</v>
      </c>
      <c r="E2800" s="106" t="s">
        <v>1144</v>
      </c>
      <c r="F2800" s="120" t="s">
        <v>10461</v>
      </c>
      <c r="G2800" s="120" t="s">
        <v>10462</v>
      </c>
    </row>
    <row r="2801" spans="1:7" ht="12" customHeight="1">
      <c r="A2801" s="104" t="s">
        <v>10463</v>
      </c>
      <c r="B2801" s="106" t="s">
        <v>584</v>
      </c>
      <c r="C2801" s="122">
        <v>91963</v>
      </c>
      <c r="D2801" s="105" t="s">
        <v>10464</v>
      </c>
      <c r="E2801" s="106" t="s">
        <v>1144</v>
      </c>
      <c r="F2801" s="120" t="s">
        <v>6671</v>
      </c>
      <c r="G2801" s="120" t="s">
        <v>10465</v>
      </c>
    </row>
    <row r="2802" spans="1:7" ht="12" customHeight="1">
      <c r="A2802" s="104" t="s">
        <v>10466</v>
      </c>
      <c r="B2802" s="106" t="s">
        <v>584</v>
      </c>
      <c r="C2802" s="122">
        <v>91964</v>
      </c>
      <c r="D2802" s="105" t="s">
        <v>10467</v>
      </c>
      <c r="E2802" s="106" t="s">
        <v>1144</v>
      </c>
      <c r="F2802" s="120" t="s">
        <v>10468</v>
      </c>
      <c r="G2802" s="120" t="s">
        <v>10469</v>
      </c>
    </row>
    <row r="2803" spans="1:7" ht="12" customHeight="1">
      <c r="A2803" s="104" t="s">
        <v>10470</v>
      </c>
      <c r="B2803" s="106" t="s">
        <v>584</v>
      </c>
      <c r="C2803" s="122">
        <v>91965</v>
      </c>
      <c r="D2803" s="105" t="s">
        <v>10471</v>
      </c>
      <c r="E2803" s="106" t="s">
        <v>1144</v>
      </c>
      <c r="F2803" s="120" t="s">
        <v>1169</v>
      </c>
      <c r="G2803" s="120" t="s">
        <v>10472</v>
      </c>
    </row>
    <row r="2804" spans="1:7" ht="12" customHeight="1">
      <c r="A2804" s="104" t="s">
        <v>10473</v>
      </c>
      <c r="B2804" s="106" t="s">
        <v>584</v>
      </c>
      <c r="C2804" s="122">
        <v>91966</v>
      </c>
      <c r="D2804" s="105" t="s">
        <v>10474</v>
      </c>
      <c r="E2804" s="106" t="s">
        <v>1144</v>
      </c>
      <c r="F2804" s="120" t="s">
        <v>10475</v>
      </c>
      <c r="G2804" s="120" t="s">
        <v>10476</v>
      </c>
    </row>
    <row r="2805" spans="1:7" ht="12" customHeight="1">
      <c r="A2805" s="104" t="s">
        <v>10477</v>
      </c>
      <c r="B2805" s="106" t="s">
        <v>584</v>
      </c>
      <c r="C2805" s="122">
        <v>91967</v>
      </c>
      <c r="D2805" s="105" t="s">
        <v>10478</v>
      </c>
      <c r="E2805" s="106" t="s">
        <v>1144</v>
      </c>
      <c r="F2805" s="120" t="s">
        <v>10479</v>
      </c>
      <c r="G2805" s="120" t="s">
        <v>10480</v>
      </c>
    </row>
    <row r="2806" spans="1:7" ht="12" customHeight="1">
      <c r="A2806" s="104" t="s">
        <v>10481</v>
      </c>
      <c r="B2806" s="106" t="s">
        <v>584</v>
      </c>
      <c r="C2806" s="122">
        <v>91968</v>
      </c>
      <c r="D2806" s="105" t="s">
        <v>10482</v>
      </c>
      <c r="E2806" s="106" t="s">
        <v>1144</v>
      </c>
      <c r="F2806" s="120" t="s">
        <v>10483</v>
      </c>
      <c r="G2806" s="120" t="s">
        <v>10484</v>
      </c>
    </row>
    <row r="2807" spans="1:7" ht="12" customHeight="1">
      <c r="A2807" s="104" t="s">
        <v>10485</v>
      </c>
      <c r="B2807" s="106" t="s">
        <v>584</v>
      </c>
      <c r="C2807" s="122">
        <v>91969</v>
      </c>
      <c r="D2807" s="105" t="s">
        <v>10486</v>
      </c>
      <c r="E2807" s="106" t="s">
        <v>1144</v>
      </c>
      <c r="F2807" s="120" t="s">
        <v>7134</v>
      </c>
      <c r="G2807" s="120" t="s">
        <v>10487</v>
      </c>
    </row>
    <row r="2808" spans="1:7" ht="12" customHeight="1">
      <c r="A2808" s="104" t="s">
        <v>10488</v>
      </c>
      <c r="B2808" s="106" t="s">
        <v>584</v>
      </c>
      <c r="C2808" s="122">
        <v>91970</v>
      </c>
      <c r="D2808" s="105" t="s">
        <v>10489</v>
      </c>
      <c r="E2808" s="106" t="s">
        <v>1144</v>
      </c>
      <c r="F2808" s="120" t="s">
        <v>10490</v>
      </c>
      <c r="G2808" s="120" t="s">
        <v>9150</v>
      </c>
    </row>
    <row r="2809" spans="1:7" ht="12" customHeight="1">
      <c r="A2809" s="104" t="s">
        <v>10491</v>
      </c>
      <c r="B2809" s="106" t="s">
        <v>584</v>
      </c>
      <c r="C2809" s="122">
        <v>91971</v>
      </c>
      <c r="D2809" s="105" t="s">
        <v>10492</v>
      </c>
      <c r="E2809" s="106" t="s">
        <v>1144</v>
      </c>
      <c r="F2809" s="120" t="s">
        <v>10493</v>
      </c>
      <c r="G2809" s="120" t="s">
        <v>8097</v>
      </c>
    </row>
    <row r="2810" spans="1:7" ht="12" customHeight="1">
      <c r="A2810" s="104" t="s">
        <v>10494</v>
      </c>
      <c r="B2810" s="106" t="s">
        <v>584</v>
      </c>
      <c r="C2810" s="122">
        <v>91972</v>
      </c>
      <c r="D2810" s="105" t="s">
        <v>10495</v>
      </c>
      <c r="E2810" s="106" t="s">
        <v>1144</v>
      </c>
      <c r="F2810" s="120" t="s">
        <v>1174</v>
      </c>
      <c r="G2810" s="120" t="s">
        <v>10496</v>
      </c>
    </row>
    <row r="2811" spans="1:7" ht="12" customHeight="1">
      <c r="A2811" s="104" t="s">
        <v>10497</v>
      </c>
      <c r="B2811" s="106" t="s">
        <v>584</v>
      </c>
      <c r="C2811" s="122">
        <v>91973</v>
      </c>
      <c r="D2811" s="105" t="s">
        <v>10498</v>
      </c>
      <c r="E2811" s="106" t="s">
        <v>1144</v>
      </c>
      <c r="F2811" s="120" t="s">
        <v>10499</v>
      </c>
      <c r="G2811" s="120" t="s">
        <v>10500</v>
      </c>
    </row>
    <row r="2812" spans="1:7" ht="12" customHeight="1">
      <c r="A2812" s="104" t="s">
        <v>10501</v>
      </c>
      <c r="B2812" s="106" t="s">
        <v>584</v>
      </c>
      <c r="C2812" s="122">
        <v>91974</v>
      </c>
      <c r="D2812" s="105" t="s">
        <v>10502</v>
      </c>
      <c r="E2812" s="106" t="s">
        <v>1144</v>
      </c>
      <c r="F2812" s="120" t="s">
        <v>2353</v>
      </c>
      <c r="G2812" s="120" t="s">
        <v>10503</v>
      </c>
    </row>
    <row r="2813" spans="1:7" ht="12" customHeight="1">
      <c r="A2813" s="104" t="s">
        <v>10504</v>
      </c>
      <c r="B2813" s="106" t="s">
        <v>584</v>
      </c>
      <c r="C2813" s="122">
        <v>91975</v>
      </c>
      <c r="D2813" s="105" t="s">
        <v>10505</v>
      </c>
      <c r="E2813" s="106" t="s">
        <v>1144</v>
      </c>
      <c r="F2813" s="120" t="s">
        <v>10506</v>
      </c>
      <c r="G2813" s="120" t="s">
        <v>4235</v>
      </c>
    </row>
    <row r="2814" spans="1:7" ht="12" customHeight="1">
      <c r="A2814" s="104" t="s">
        <v>10507</v>
      </c>
      <c r="B2814" s="106" t="s">
        <v>584</v>
      </c>
      <c r="C2814" s="122">
        <v>91976</v>
      </c>
      <c r="D2814" s="105" t="s">
        <v>10508</v>
      </c>
      <c r="E2814" s="106" t="s">
        <v>1144</v>
      </c>
      <c r="F2814" s="120" t="s">
        <v>10509</v>
      </c>
      <c r="G2814" s="120" t="s">
        <v>10510</v>
      </c>
    </row>
    <row r="2815" spans="1:7" ht="12" customHeight="1">
      <c r="A2815" s="104" t="s">
        <v>10511</v>
      </c>
      <c r="B2815" s="106" t="s">
        <v>584</v>
      </c>
      <c r="C2815" s="122">
        <v>91977</v>
      </c>
      <c r="D2815" s="105" t="s">
        <v>10512</v>
      </c>
      <c r="E2815" s="106" t="s">
        <v>1144</v>
      </c>
      <c r="F2815" s="120" t="s">
        <v>10513</v>
      </c>
      <c r="G2815" s="120" t="s">
        <v>10514</v>
      </c>
    </row>
    <row r="2816" spans="1:7" ht="12" customHeight="1">
      <c r="A2816" s="104" t="s">
        <v>10515</v>
      </c>
      <c r="B2816" s="106" t="s">
        <v>584</v>
      </c>
      <c r="C2816" s="122">
        <v>91978</v>
      </c>
      <c r="D2816" s="105" t="s">
        <v>10516</v>
      </c>
      <c r="E2816" s="106" t="s">
        <v>1144</v>
      </c>
      <c r="F2816" s="120" t="s">
        <v>10517</v>
      </c>
      <c r="G2816" s="120" t="s">
        <v>3066</v>
      </c>
    </row>
    <row r="2817" spans="1:7" ht="12" customHeight="1">
      <c r="A2817" s="104" t="s">
        <v>10518</v>
      </c>
      <c r="B2817" s="106" t="s">
        <v>584</v>
      </c>
      <c r="C2817" s="122">
        <v>91979</v>
      </c>
      <c r="D2817" s="105" t="s">
        <v>10519</v>
      </c>
      <c r="E2817" s="106" t="s">
        <v>1144</v>
      </c>
      <c r="F2817" s="120" t="s">
        <v>1518</v>
      </c>
      <c r="G2817" s="120" t="s">
        <v>7852</v>
      </c>
    </row>
    <row r="2818" spans="1:7" ht="12" customHeight="1">
      <c r="A2818" s="104" t="s">
        <v>10520</v>
      </c>
      <c r="B2818" s="106" t="s">
        <v>584</v>
      </c>
      <c r="C2818" s="122">
        <v>91980</v>
      </c>
      <c r="D2818" s="105" t="s">
        <v>10521</v>
      </c>
      <c r="E2818" s="106" t="s">
        <v>1144</v>
      </c>
      <c r="F2818" s="120" t="s">
        <v>10522</v>
      </c>
      <c r="G2818" s="120" t="s">
        <v>10523</v>
      </c>
    </row>
    <row r="2819" spans="1:7" ht="12" customHeight="1">
      <c r="A2819" s="104" t="s">
        <v>10524</v>
      </c>
      <c r="B2819" s="106" t="s">
        <v>584</v>
      </c>
      <c r="C2819" s="122">
        <v>91981</v>
      </c>
      <c r="D2819" s="105" t="s">
        <v>10525</v>
      </c>
      <c r="E2819" s="106" t="s">
        <v>1144</v>
      </c>
      <c r="F2819" s="120" t="s">
        <v>10526</v>
      </c>
      <c r="G2819" s="120" t="s">
        <v>9657</v>
      </c>
    </row>
    <row r="2820" spans="1:7" ht="12" customHeight="1">
      <c r="A2820" s="104" t="s">
        <v>10527</v>
      </c>
      <c r="B2820" s="106" t="s">
        <v>584</v>
      </c>
      <c r="C2820" s="122">
        <v>91982</v>
      </c>
      <c r="D2820" s="105" t="s">
        <v>10528</v>
      </c>
      <c r="E2820" s="106" t="s">
        <v>1144</v>
      </c>
      <c r="F2820" s="120" t="s">
        <v>10529</v>
      </c>
      <c r="G2820" s="120" t="s">
        <v>10530</v>
      </c>
    </row>
    <row r="2821" spans="1:7" ht="12" customHeight="1">
      <c r="A2821" s="104" t="s">
        <v>10531</v>
      </c>
      <c r="B2821" s="106" t="s">
        <v>584</v>
      </c>
      <c r="C2821" s="122">
        <v>91983</v>
      </c>
      <c r="D2821" s="105" t="s">
        <v>10532</v>
      </c>
      <c r="E2821" s="106" t="s">
        <v>1144</v>
      </c>
      <c r="F2821" s="120" t="s">
        <v>10533</v>
      </c>
      <c r="G2821" s="120" t="s">
        <v>10534</v>
      </c>
    </row>
    <row r="2822" spans="1:7" ht="12" customHeight="1">
      <c r="A2822" s="104" t="s">
        <v>10535</v>
      </c>
      <c r="B2822" s="106" t="s">
        <v>584</v>
      </c>
      <c r="C2822" s="122">
        <v>91984</v>
      </c>
      <c r="D2822" s="105" t="s">
        <v>10536</v>
      </c>
      <c r="E2822" s="106" t="s">
        <v>1144</v>
      </c>
      <c r="F2822" s="120" t="s">
        <v>10537</v>
      </c>
      <c r="G2822" s="120" t="s">
        <v>9754</v>
      </c>
    </row>
    <row r="2823" spans="1:7" ht="12" customHeight="1">
      <c r="A2823" s="104" t="s">
        <v>10538</v>
      </c>
      <c r="B2823" s="106" t="s">
        <v>584</v>
      </c>
      <c r="C2823" s="122">
        <v>91985</v>
      </c>
      <c r="D2823" s="105" t="s">
        <v>10539</v>
      </c>
      <c r="E2823" s="106" t="s">
        <v>1144</v>
      </c>
      <c r="F2823" s="120" t="s">
        <v>10540</v>
      </c>
      <c r="G2823" s="120" t="s">
        <v>10541</v>
      </c>
    </row>
    <row r="2824" spans="1:7" ht="12" customHeight="1">
      <c r="A2824" s="104" t="s">
        <v>10542</v>
      </c>
      <c r="B2824" s="106" t="s">
        <v>584</v>
      </c>
      <c r="C2824" s="122">
        <v>91986</v>
      </c>
      <c r="D2824" s="105" t="s">
        <v>10543</v>
      </c>
      <c r="E2824" s="106" t="s">
        <v>1144</v>
      </c>
      <c r="F2824" s="120" t="s">
        <v>10544</v>
      </c>
      <c r="G2824" s="120" t="s">
        <v>4498</v>
      </c>
    </row>
    <row r="2825" spans="1:7" ht="12" customHeight="1">
      <c r="A2825" s="104" t="s">
        <v>10545</v>
      </c>
      <c r="B2825" s="106" t="s">
        <v>584</v>
      </c>
      <c r="C2825" s="122">
        <v>91987</v>
      </c>
      <c r="D2825" s="105" t="s">
        <v>10546</v>
      </c>
      <c r="E2825" s="106" t="s">
        <v>1144</v>
      </c>
      <c r="F2825" s="120" t="s">
        <v>2412</v>
      </c>
      <c r="G2825" s="120" t="s">
        <v>10547</v>
      </c>
    </row>
    <row r="2826" spans="1:7" ht="12" customHeight="1">
      <c r="A2826" s="104" t="s">
        <v>10548</v>
      </c>
      <c r="B2826" s="106" t="s">
        <v>584</v>
      </c>
      <c r="C2826" s="122">
        <v>91988</v>
      </c>
      <c r="D2826" s="105" t="s">
        <v>10549</v>
      </c>
      <c r="E2826" s="106" t="s">
        <v>1144</v>
      </c>
      <c r="F2826" s="120" t="s">
        <v>10550</v>
      </c>
      <c r="G2826" s="120" t="s">
        <v>10551</v>
      </c>
    </row>
    <row r="2827" spans="1:7" ht="12" customHeight="1">
      <c r="A2827" s="104" t="s">
        <v>10552</v>
      </c>
      <c r="B2827" s="106" t="s">
        <v>584</v>
      </c>
      <c r="C2827" s="122">
        <v>91989</v>
      </c>
      <c r="D2827" s="105" t="s">
        <v>10553</v>
      </c>
      <c r="E2827" s="106" t="s">
        <v>1144</v>
      </c>
      <c r="F2827" s="120" t="s">
        <v>10084</v>
      </c>
      <c r="G2827" s="120" t="s">
        <v>10554</v>
      </c>
    </row>
    <row r="2828" spans="1:7" ht="12" customHeight="1">
      <c r="A2828" s="104" t="s">
        <v>10555</v>
      </c>
      <c r="B2828" s="106" t="s">
        <v>584</v>
      </c>
      <c r="C2828" s="122">
        <v>91990</v>
      </c>
      <c r="D2828" s="105" t="s">
        <v>10556</v>
      </c>
      <c r="E2828" s="106" t="s">
        <v>1144</v>
      </c>
      <c r="F2828" s="120" t="s">
        <v>6378</v>
      </c>
      <c r="G2828" s="120" t="s">
        <v>10557</v>
      </c>
    </row>
    <row r="2829" spans="1:7" ht="12" customHeight="1">
      <c r="A2829" s="104" t="s">
        <v>10558</v>
      </c>
      <c r="B2829" s="106" t="s">
        <v>584</v>
      </c>
      <c r="C2829" s="122">
        <v>91991</v>
      </c>
      <c r="D2829" s="105" t="s">
        <v>10559</v>
      </c>
      <c r="E2829" s="106" t="s">
        <v>1144</v>
      </c>
      <c r="F2829" s="120" t="s">
        <v>10560</v>
      </c>
      <c r="G2829" s="120" t="s">
        <v>10561</v>
      </c>
    </row>
    <row r="2830" spans="1:7" ht="12" customHeight="1">
      <c r="A2830" s="104" t="s">
        <v>10562</v>
      </c>
      <c r="B2830" s="106" t="s">
        <v>584</v>
      </c>
      <c r="C2830" s="122">
        <v>91992</v>
      </c>
      <c r="D2830" s="105" t="s">
        <v>10563</v>
      </c>
      <c r="E2830" s="106" t="s">
        <v>1144</v>
      </c>
      <c r="F2830" s="120" t="s">
        <v>10564</v>
      </c>
      <c r="G2830" s="120" t="s">
        <v>10565</v>
      </c>
    </row>
    <row r="2831" spans="1:7" ht="12" customHeight="1">
      <c r="A2831" s="104" t="s">
        <v>10566</v>
      </c>
      <c r="B2831" s="106" t="s">
        <v>584</v>
      </c>
      <c r="C2831" s="122">
        <v>91993</v>
      </c>
      <c r="D2831" s="105" t="s">
        <v>10567</v>
      </c>
      <c r="E2831" s="106" t="s">
        <v>1144</v>
      </c>
      <c r="F2831" s="120" t="s">
        <v>9652</v>
      </c>
      <c r="G2831" s="120" t="s">
        <v>6218</v>
      </c>
    </row>
    <row r="2832" spans="1:7" ht="12" customHeight="1">
      <c r="A2832" s="104" t="s">
        <v>10568</v>
      </c>
      <c r="B2832" s="106" t="s">
        <v>584</v>
      </c>
      <c r="C2832" s="122">
        <v>91994</v>
      </c>
      <c r="D2832" s="105" t="s">
        <v>10569</v>
      </c>
      <c r="E2832" s="106" t="s">
        <v>1144</v>
      </c>
      <c r="F2832" s="120" t="s">
        <v>10570</v>
      </c>
      <c r="G2832" s="120" t="s">
        <v>10571</v>
      </c>
    </row>
    <row r="2833" spans="1:7" ht="12" customHeight="1">
      <c r="A2833" s="104" t="s">
        <v>10572</v>
      </c>
      <c r="B2833" s="106" t="s">
        <v>584</v>
      </c>
      <c r="C2833" s="122">
        <v>91995</v>
      </c>
      <c r="D2833" s="105" t="s">
        <v>10573</v>
      </c>
      <c r="E2833" s="106" t="s">
        <v>1144</v>
      </c>
      <c r="F2833" s="120" t="s">
        <v>10574</v>
      </c>
      <c r="G2833" s="120" t="s">
        <v>10055</v>
      </c>
    </row>
    <row r="2834" spans="1:7" ht="12" customHeight="1">
      <c r="A2834" s="104" t="s">
        <v>10575</v>
      </c>
      <c r="B2834" s="106" t="s">
        <v>584</v>
      </c>
      <c r="C2834" s="122">
        <v>91996</v>
      </c>
      <c r="D2834" s="105" t="s">
        <v>10576</v>
      </c>
      <c r="E2834" s="106" t="s">
        <v>1144</v>
      </c>
      <c r="F2834" s="120" t="s">
        <v>10577</v>
      </c>
      <c r="G2834" s="120" t="s">
        <v>10578</v>
      </c>
    </row>
    <row r="2835" spans="1:7" ht="12" customHeight="1">
      <c r="A2835" s="104" t="s">
        <v>10579</v>
      </c>
      <c r="B2835" s="106" t="s">
        <v>584</v>
      </c>
      <c r="C2835" s="122">
        <v>91997</v>
      </c>
      <c r="D2835" s="105" t="s">
        <v>10580</v>
      </c>
      <c r="E2835" s="106" t="s">
        <v>1144</v>
      </c>
      <c r="F2835" s="120" t="s">
        <v>10581</v>
      </c>
      <c r="G2835" s="120" t="s">
        <v>10582</v>
      </c>
    </row>
    <row r="2836" spans="1:7" ht="12" customHeight="1">
      <c r="A2836" s="104" t="s">
        <v>10583</v>
      </c>
      <c r="B2836" s="106" t="s">
        <v>584</v>
      </c>
      <c r="C2836" s="122">
        <v>91998</v>
      </c>
      <c r="D2836" s="105" t="s">
        <v>10584</v>
      </c>
      <c r="E2836" s="106" t="s">
        <v>1144</v>
      </c>
      <c r="F2836" s="120" t="s">
        <v>10585</v>
      </c>
      <c r="G2836" s="120" t="s">
        <v>10586</v>
      </c>
    </row>
    <row r="2837" spans="1:7" ht="12" customHeight="1">
      <c r="A2837" s="104" t="s">
        <v>10587</v>
      </c>
      <c r="B2837" s="106" t="s">
        <v>584</v>
      </c>
      <c r="C2837" s="122">
        <v>91999</v>
      </c>
      <c r="D2837" s="105" t="s">
        <v>10588</v>
      </c>
      <c r="E2837" s="106" t="s">
        <v>1144</v>
      </c>
      <c r="F2837" s="120" t="s">
        <v>10589</v>
      </c>
      <c r="G2837" s="120" t="s">
        <v>928</v>
      </c>
    </row>
    <row r="2838" spans="1:7" ht="12" customHeight="1">
      <c r="A2838" s="104" t="s">
        <v>10590</v>
      </c>
      <c r="B2838" s="106" t="s">
        <v>584</v>
      </c>
      <c r="C2838" s="122">
        <v>92000</v>
      </c>
      <c r="D2838" s="105" t="s">
        <v>10591</v>
      </c>
      <c r="E2838" s="106" t="s">
        <v>1144</v>
      </c>
      <c r="F2838" s="120" t="s">
        <v>8186</v>
      </c>
      <c r="G2838" s="120" t="s">
        <v>10592</v>
      </c>
    </row>
    <row r="2839" spans="1:7" ht="12" customHeight="1">
      <c r="A2839" s="104" t="s">
        <v>10593</v>
      </c>
      <c r="B2839" s="106" t="s">
        <v>584</v>
      </c>
      <c r="C2839" s="122">
        <v>92001</v>
      </c>
      <c r="D2839" s="105" t="s">
        <v>10594</v>
      </c>
      <c r="E2839" s="106" t="s">
        <v>1144</v>
      </c>
      <c r="F2839" s="120" t="s">
        <v>10595</v>
      </c>
      <c r="G2839" s="120" t="s">
        <v>2792</v>
      </c>
    </row>
    <row r="2840" spans="1:7" ht="12" customHeight="1">
      <c r="A2840" s="104" t="s">
        <v>10596</v>
      </c>
      <c r="B2840" s="106" t="s">
        <v>584</v>
      </c>
      <c r="C2840" s="122">
        <v>92002</v>
      </c>
      <c r="D2840" s="105" t="s">
        <v>10597</v>
      </c>
      <c r="E2840" s="106" t="s">
        <v>1144</v>
      </c>
      <c r="F2840" s="120" t="s">
        <v>3052</v>
      </c>
      <c r="G2840" s="120" t="s">
        <v>10598</v>
      </c>
    </row>
    <row r="2841" spans="1:7" ht="12" customHeight="1">
      <c r="A2841" s="104" t="s">
        <v>10599</v>
      </c>
      <c r="B2841" s="106" t="s">
        <v>584</v>
      </c>
      <c r="C2841" s="122">
        <v>92003</v>
      </c>
      <c r="D2841" s="105" t="s">
        <v>10600</v>
      </c>
      <c r="E2841" s="106" t="s">
        <v>1144</v>
      </c>
      <c r="F2841" s="120" t="s">
        <v>2663</v>
      </c>
      <c r="G2841" s="120" t="s">
        <v>10601</v>
      </c>
    </row>
    <row r="2842" spans="1:7" ht="12" customHeight="1">
      <c r="A2842" s="104" t="s">
        <v>10602</v>
      </c>
      <c r="B2842" s="106" t="s">
        <v>584</v>
      </c>
      <c r="C2842" s="122">
        <v>92004</v>
      </c>
      <c r="D2842" s="105" t="s">
        <v>10603</v>
      </c>
      <c r="E2842" s="106" t="s">
        <v>1144</v>
      </c>
      <c r="F2842" s="120" t="s">
        <v>6249</v>
      </c>
      <c r="G2842" s="120" t="s">
        <v>10406</v>
      </c>
    </row>
    <row r="2843" spans="1:7" ht="12" customHeight="1">
      <c r="A2843" s="104" t="s">
        <v>10604</v>
      </c>
      <c r="B2843" s="106" t="s">
        <v>584</v>
      </c>
      <c r="C2843" s="122">
        <v>92005</v>
      </c>
      <c r="D2843" s="105" t="s">
        <v>10605</v>
      </c>
      <c r="E2843" s="106" t="s">
        <v>1144</v>
      </c>
      <c r="F2843" s="120" t="s">
        <v>10606</v>
      </c>
      <c r="G2843" s="120" t="s">
        <v>10607</v>
      </c>
    </row>
    <row r="2844" spans="1:7" ht="12" customHeight="1">
      <c r="A2844" s="104" t="s">
        <v>10608</v>
      </c>
      <c r="B2844" s="106" t="s">
        <v>584</v>
      </c>
      <c r="C2844" s="122">
        <v>92006</v>
      </c>
      <c r="D2844" s="105" t="s">
        <v>10609</v>
      </c>
      <c r="E2844" s="106" t="s">
        <v>1144</v>
      </c>
      <c r="F2844" s="120" t="s">
        <v>10112</v>
      </c>
      <c r="G2844" s="120" t="s">
        <v>6517</v>
      </c>
    </row>
    <row r="2845" spans="1:7" ht="12" customHeight="1">
      <c r="A2845" s="104" t="s">
        <v>10610</v>
      </c>
      <c r="B2845" s="106" t="s">
        <v>584</v>
      </c>
      <c r="C2845" s="122">
        <v>92007</v>
      </c>
      <c r="D2845" s="105" t="s">
        <v>10611</v>
      </c>
      <c r="E2845" s="106" t="s">
        <v>1144</v>
      </c>
      <c r="F2845" s="120" t="s">
        <v>3723</v>
      </c>
      <c r="G2845" s="120" t="s">
        <v>10612</v>
      </c>
    </row>
    <row r="2846" spans="1:7" ht="12" customHeight="1">
      <c r="A2846" s="104" t="s">
        <v>10613</v>
      </c>
      <c r="B2846" s="106" t="s">
        <v>584</v>
      </c>
      <c r="C2846" s="122">
        <v>92008</v>
      </c>
      <c r="D2846" s="105" t="s">
        <v>10614</v>
      </c>
      <c r="E2846" s="106" t="s">
        <v>1144</v>
      </c>
      <c r="F2846" s="120" t="s">
        <v>8116</v>
      </c>
      <c r="G2846" s="120" t="s">
        <v>10615</v>
      </c>
    </row>
    <row r="2847" spans="1:7" ht="12" customHeight="1">
      <c r="A2847" s="104" t="s">
        <v>10616</v>
      </c>
      <c r="B2847" s="106" t="s">
        <v>584</v>
      </c>
      <c r="C2847" s="122">
        <v>92009</v>
      </c>
      <c r="D2847" s="105" t="s">
        <v>10617</v>
      </c>
      <c r="E2847" s="106" t="s">
        <v>1144</v>
      </c>
      <c r="F2847" s="120" t="s">
        <v>10618</v>
      </c>
      <c r="G2847" s="120" t="s">
        <v>10619</v>
      </c>
    </row>
    <row r="2848" spans="1:7" ht="12" customHeight="1">
      <c r="A2848" s="104" t="s">
        <v>10620</v>
      </c>
      <c r="B2848" s="106" t="s">
        <v>584</v>
      </c>
      <c r="C2848" s="122">
        <v>92010</v>
      </c>
      <c r="D2848" s="105" t="s">
        <v>10621</v>
      </c>
      <c r="E2848" s="106" t="s">
        <v>1144</v>
      </c>
      <c r="F2848" s="120" t="s">
        <v>10622</v>
      </c>
      <c r="G2848" s="120" t="s">
        <v>2907</v>
      </c>
    </row>
    <row r="2849" spans="1:7" ht="12" customHeight="1">
      <c r="A2849" s="104" t="s">
        <v>10623</v>
      </c>
      <c r="B2849" s="106" t="s">
        <v>584</v>
      </c>
      <c r="C2849" s="122">
        <v>92011</v>
      </c>
      <c r="D2849" s="105" t="s">
        <v>10624</v>
      </c>
      <c r="E2849" s="106" t="s">
        <v>1144</v>
      </c>
      <c r="F2849" s="120" t="s">
        <v>10625</v>
      </c>
      <c r="G2849" s="120" t="s">
        <v>10626</v>
      </c>
    </row>
    <row r="2850" spans="1:7" ht="12" customHeight="1">
      <c r="A2850" s="104" t="s">
        <v>10627</v>
      </c>
      <c r="B2850" s="106" t="s">
        <v>584</v>
      </c>
      <c r="C2850" s="122">
        <v>92012</v>
      </c>
      <c r="D2850" s="105" t="s">
        <v>10628</v>
      </c>
      <c r="E2850" s="106" t="s">
        <v>1144</v>
      </c>
      <c r="F2850" s="120" t="s">
        <v>10629</v>
      </c>
      <c r="G2850" s="120" t="s">
        <v>10630</v>
      </c>
    </row>
    <row r="2851" spans="1:7" ht="12" customHeight="1">
      <c r="A2851" s="104" t="s">
        <v>10631</v>
      </c>
      <c r="B2851" s="106" t="s">
        <v>584</v>
      </c>
      <c r="C2851" s="122">
        <v>92013</v>
      </c>
      <c r="D2851" s="105" t="s">
        <v>10632</v>
      </c>
      <c r="E2851" s="106" t="s">
        <v>1144</v>
      </c>
      <c r="F2851" s="120" t="s">
        <v>10633</v>
      </c>
      <c r="G2851" s="120" t="s">
        <v>10634</v>
      </c>
    </row>
    <row r="2852" spans="1:7" ht="12" customHeight="1">
      <c r="A2852" s="104" t="s">
        <v>10635</v>
      </c>
      <c r="B2852" s="106" t="s">
        <v>584</v>
      </c>
      <c r="C2852" s="122">
        <v>92014</v>
      </c>
      <c r="D2852" s="105" t="s">
        <v>10636</v>
      </c>
      <c r="E2852" s="106" t="s">
        <v>1144</v>
      </c>
      <c r="F2852" s="120" t="s">
        <v>10637</v>
      </c>
      <c r="G2852" s="120" t="s">
        <v>10638</v>
      </c>
    </row>
    <row r="2853" spans="1:7" ht="12" customHeight="1">
      <c r="A2853" s="104" t="s">
        <v>10639</v>
      </c>
      <c r="B2853" s="106" t="s">
        <v>584</v>
      </c>
      <c r="C2853" s="122">
        <v>92015</v>
      </c>
      <c r="D2853" s="105" t="s">
        <v>10640</v>
      </c>
      <c r="E2853" s="106" t="s">
        <v>1144</v>
      </c>
      <c r="F2853" s="120" t="s">
        <v>10641</v>
      </c>
      <c r="G2853" s="120" t="s">
        <v>10130</v>
      </c>
    </row>
    <row r="2854" spans="1:7" ht="12" customHeight="1">
      <c r="A2854" s="104" t="s">
        <v>10642</v>
      </c>
      <c r="B2854" s="106" t="s">
        <v>584</v>
      </c>
      <c r="C2854" s="122">
        <v>92016</v>
      </c>
      <c r="D2854" s="105" t="s">
        <v>10643</v>
      </c>
      <c r="E2854" s="106" t="s">
        <v>1144</v>
      </c>
      <c r="F2854" s="120" t="s">
        <v>10644</v>
      </c>
      <c r="G2854" s="120" t="s">
        <v>10645</v>
      </c>
    </row>
    <row r="2855" spans="1:7" ht="12" customHeight="1">
      <c r="A2855" s="104" t="s">
        <v>10646</v>
      </c>
      <c r="B2855" s="106" t="s">
        <v>584</v>
      </c>
      <c r="C2855" s="122">
        <v>92017</v>
      </c>
      <c r="D2855" s="105" t="s">
        <v>10647</v>
      </c>
      <c r="E2855" s="106" t="s">
        <v>1144</v>
      </c>
      <c r="F2855" s="120" t="s">
        <v>10648</v>
      </c>
      <c r="G2855" s="120" t="s">
        <v>10649</v>
      </c>
    </row>
    <row r="2856" spans="1:7" ht="12" customHeight="1">
      <c r="A2856" s="104" t="s">
        <v>10650</v>
      </c>
      <c r="B2856" s="106" t="s">
        <v>584</v>
      </c>
      <c r="C2856" s="122">
        <v>92018</v>
      </c>
      <c r="D2856" s="105" t="s">
        <v>10651</v>
      </c>
      <c r="E2856" s="106" t="s">
        <v>1144</v>
      </c>
      <c r="F2856" s="120" t="s">
        <v>10652</v>
      </c>
      <c r="G2856" s="120" t="s">
        <v>10653</v>
      </c>
    </row>
    <row r="2857" spans="1:7" ht="12" customHeight="1">
      <c r="A2857" s="104" t="s">
        <v>10654</v>
      </c>
      <c r="B2857" s="106" t="s">
        <v>584</v>
      </c>
      <c r="C2857" s="122">
        <v>92019</v>
      </c>
      <c r="D2857" s="105" t="s">
        <v>10655</v>
      </c>
      <c r="E2857" s="106" t="s">
        <v>1144</v>
      </c>
      <c r="F2857" s="120" t="s">
        <v>10656</v>
      </c>
      <c r="G2857" s="120" t="s">
        <v>10657</v>
      </c>
    </row>
    <row r="2858" spans="1:7" ht="12" customHeight="1">
      <c r="A2858" s="104" t="s">
        <v>10658</v>
      </c>
      <c r="B2858" s="106" t="s">
        <v>584</v>
      </c>
      <c r="C2858" s="122">
        <v>92020</v>
      </c>
      <c r="D2858" s="105" t="s">
        <v>10659</v>
      </c>
      <c r="E2858" s="106" t="s">
        <v>1144</v>
      </c>
      <c r="F2858" s="120" t="s">
        <v>10660</v>
      </c>
      <c r="G2858" s="120" t="s">
        <v>10661</v>
      </c>
    </row>
    <row r="2859" spans="1:7" ht="12" customHeight="1">
      <c r="A2859" s="104" t="s">
        <v>10662</v>
      </c>
      <c r="B2859" s="106" t="s">
        <v>584</v>
      </c>
      <c r="C2859" s="122">
        <v>92021</v>
      </c>
      <c r="D2859" s="105" t="s">
        <v>10663</v>
      </c>
      <c r="E2859" s="106" t="s">
        <v>1144</v>
      </c>
      <c r="F2859" s="120" t="s">
        <v>10664</v>
      </c>
      <c r="G2859" s="120" t="s">
        <v>10665</v>
      </c>
    </row>
    <row r="2860" spans="1:7" ht="12" customHeight="1">
      <c r="A2860" s="104" t="s">
        <v>10666</v>
      </c>
      <c r="B2860" s="106" t="s">
        <v>584</v>
      </c>
      <c r="C2860" s="122">
        <v>92022</v>
      </c>
      <c r="D2860" s="105" t="s">
        <v>10667</v>
      </c>
      <c r="E2860" s="106" t="s">
        <v>1144</v>
      </c>
      <c r="F2860" s="120" t="s">
        <v>4498</v>
      </c>
      <c r="G2860" s="120" t="s">
        <v>3744</v>
      </c>
    </row>
    <row r="2861" spans="1:7" ht="12" customHeight="1">
      <c r="A2861" s="104" t="s">
        <v>10668</v>
      </c>
      <c r="B2861" s="106" t="s">
        <v>584</v>
      </c>
      <c r="C2861" s="122">
        <v>92023</v>
      </c>
      <c r="D2861" s="105" t="s">
        <v>10669</v>
      </c>
      <c r="E2861" s="106" t="s">
        <v>1144</v>
      </c>
      <c r="F2861" s="120" t="s">
        <v>1061</v>
      </c>
      <c r="G2861" s="120" t="s">
        <v>10670</v>
      </c>
    </row>
    <row r="2862" spans="1:7" ht="12" customHeight="1">
      <c r="A2862" s="104" t="s">
        <v>10671</v>
      </c>
      <c r="B2862" s="106" t="s">
        <v>584</v>
      </c>
      <c r="C2862" s="122">
        <v>92024</v>
      </c>
      <c r="D2862" s="105" t="s">
        <v>10672</v>
      </c>
      <c r="E2862" s="106" t="s">
        <v>1144</v>
      </c>
      <c r="F2862" s="120" t="s">
        <v>10673</v>
      </c>
      <c r="G2862" s="120" t="s">
        <v>10674</v>
      </c>
    </row>
    <row r="2863" spans="1:7" ht="12" customHeight="1">
      <c r="A2863" s="104" t="s">
        <v>10675</v>
      </c>
      <c r="B2863" s="106" t="s">
        <v>584</v>
      </c>
      <c r="C2863" s="122">
        <v>92025</v>
      </c>
      <c r="D2863" s="105" t="s">
        <v>10676</v>
      </c>
      <c r="E2863" s="106" t="s">
        <v>1144</v>
      </c>
      <c r="F2863" s="120" t="s">
        <v>10677</v>
      </c>
      <c r="G2863" s="120" t="s">
        <v>10678</v>
      </c>
    </row>
    <row r="2864" spans="1:7" ht="12" customHeight="1">
      <c r="A2864" s="104" t="s">
        <v>10679</v>
      </c>
      <c r="B2864" s="106" t="s">
        <v>584</v>
      </c>
      <c r="C2864" s="122">
        <v>92026</v>
      </c>
      <c r="D2864" s="105" t="s">
        <v>10680</v>
      </c>
      <c r="E2864" s="106" t="s">
        <v>1144</v>
      </c>
      <c r="F2864" s="120" t="s">
        <v>10681</v>
      </c>
      <c r="G2864" s="120" t="s">
        <v>10682</v>
      </c>
    </row>
    <row r="2865" spans="1:7" ht="12" customHeight="1">
      <c r="A2865" s="104" t="s">
        <v>10683</v>
      </c>
      <c r="B2865" s="106" t="s">
        <v>584</v>
      </c>
      <c r="C2865" s="122">
        <v>92027</v>
      </c>
      <c r="D2865" s="105" t="s">
        <v>10684</v>
      </c>
      <c r="E2865" s="106" t="s">
        <v>1144</v>
      </c>
      <c r="F2865" s="120" t="s">
        <v>10685</v>
      </c>
      <c r="G2865" s="120" t="s">
        <v>7855</v>
      </c>
    </row>
    <row r="2866" spans="1:7" ht="12" customHeight="1">
      <c r="A2866" s="104" t="s">
        <v>10686</v>
      </c>
      <c r="B2866" s="106" t="s">
        <v>584</v>
      </c>
      <c r="C2866" s="122">
        <v>92028</v>
      </c>
      <c r="D2866" s="105" t="s">
        <v>10687</v>
      </c>
      <c r="E2866" s="106" t="s">
        <v>1144</v>
      </c>
      <c r="F2866" s="120" t="s">
        <v>3043</v>
      </c>
      <c r="G2866" s="120" t="s">
        <v>2663</v>
      </c>
    </row>
    <row r="2867" spans="1:7" ht="12" customHeight="1">
      <c r="A2867" s="104" t="s">
        <v>10688</v>
      </c>
      <c r="B2867" s="106" t="s">
        <v>584</v>
      </c>
      <c r="C2867" s="122">
        <v>92029</v>
      </c>
      <c r="D2867" s="105" t="s">
        <v>10689</v>
      </c>
      <c r="E2867" s="106" t="s">
        <v>1144</v>
      </c>
      <c r="F2867" s="120" t="s">
        <v>10690</v>
      </c>
      <c r="G2867" s="120" t="s">
        <v>10691</v>
      </c>
    </row>
    <row r="2868" spans="1:7" ht="12" customHeight="1">
      <c r="A2868" s="104" t="s">
        <v>10692</v>
      </c>
      <c r="B2868" s="106" t="s">
        <v>584</v>
      </c>
      <c r="C2868" s="122">
        <v>92030</v>
      </c>
      <c r="D2868" s="105" t="s">
        <v>10693</v>
      </c>
      <c r="E2868" s="106" t="s">
        <v>1144</v>
      </c>
      <c r="F2868" s="120" t="s">
        <v>10645</v>
      </c>
      <c r="G2868" s="120" t="s">
        <v>10694</v>
      </c>
    </row>
    <row r="2869" spans="1:7" ht="12" customHeight="1">
      <c r="A2869" s="104" t="s">
        <v>10695</v>
      </c>
      <c r="B2869" s="106" t="s">
        <v>584</v>
      </c>
      <c r="C2869" s="122">
        <v>92031</v>
      </c>
      <c r="D2869" s="105" t="s">
        <v>10696</v>
      </c>
      <c r="E2869" s="106" t="s">
        <v>1144</v>
      </c>
      <c r="F2869" s="120" t="s">
        <v>10697</v>
      </c>
      <c r="G2869" s="120" t="s">
        <v>10698</v>
      </c>
    </row>
    <row r="2870" spans="1:7" ht="12" customHeight="1">
      <c r="A2870" s="104" t="s">
        <v>10699</v>
      </c>
      <c r="B2870" s="106" t="s">
        <v>584</v>
      </c>
      <c r="C2870" s="122">
        <v>92032</v>
      </c>
      <c r="D2870" s="105" t="s">
        <v>10700</v>
      </c>
      <c r="E2870" s="106" t="s">
        <v>1144</v>
      </c>
      <c r="F2870" s="120" t="s">
        <v>10701</v>
      </c>
      <c r="G2870" s="120" t="s">
        <v>10702</v>
      </c>
    </row>
    <row r="2871" spans="1:7" ht="12" customHeight="1">
      <c r="A2871" s="104" t="s">
        <v>10703</v>
      </c>
      <c r="B2871" s="106" t="s">
        <v>584</v>
      </c>
      <c r="C2871" s="122">
        <v>92033</v>
      </c>
      <c r="D2871" s="105" t="s">
        <v>10704</v>
      </c>
      <c r="E2871" s="106" t="s">
        <v>1144</v>
      </c>
      <c r="F2871" s="120" t="s">
        <v>10705</v>
      </c>
      <c r="G2871" s="120" t="s">
        <v>6233</v>
      </c>
    </row>
    <row r="2872" spans="1:7" ht="12" customHeight="1">
      <c r="A2872" s="104" t="s">
        <v>10706</v>
      </c>
      <c r="B2872" s="106" t="s">
        <v>584</v>
      </c>
      <c r="C2872" s="122">
        <v>92034</v>
      </c>
      <c r="D2872" s="105" t="s">
        <v>10707</v>
      </c>
      <c r="E2872" s="106" t="s">
        <v>1144</v>
      </c>
      <c r="F2872" s="120" t="s">
        <v>10708</v>
      </c>
      <c r="G2872" s="120" t="s">
        <v>10709</v>
      </c>
    </row>
    <row r="2873" spans="1:7" ht="12" customHeight="1">
      <c r="A2873" s="104" t="s">
        <v>10710</v>
      </c>
      <c r="B2873" s="106" t="s">
        <v>584</v>
      </c>
      <c r="C2873" s="122">
        <v>92035</v>
      </c>
      <c r="D2873" s="105" t="s">
        <v>10711</v>
      </c>
      <c r="E2873" s="106" t="s">
        <v>1144</v>
      </c>
      <c r="F2873" s="120" t="s">
        <v>6226</v>
      </c>
      <c r="G2873" s="120" t="s">
        <v>10712</v>
      </c>
    </row>
    <row r="2874" spans="1:7" ht="12" customHeight="1">
      <c r="A2874" s="104" t="s">
        <v>10713</v>
      </c>
      <c r="B2874" s="106" t="s">
        <v>584</v>
      </c>
      <c r="C2874" s="122">
        <v>72278</v>
      </c>
      <c r="D2874" s="105" t="s">
        <v>10714</v>
      </c>
      <c r="E2874" s="106" t="s">
        <v>1144</v>
      </c>
      <c r="F2874" s="120" t="s">
        <v>10715</v>
      </c>
      <c r="G2874" s="120" t="s">
        <v>10716</v>
      </c>
    </row>
    <row r="2875" spans="1:7" ht="12" customHeight="1">
      <c r="A2875" s="104" t="s">
        <v>10717</v>
      </c>
      <c r="B2875" s="106" t="s">
        <v>584</v>
      </c>
      <c r="C2875" s="122">
        <v>72280</v>
      </c>
      <c r="D2875" s="105" t="s">
        <v>10718</v>
      </c>
      <c r="E2875" s="106" t="s">
        <v>1144</v>
      </c>
      <c r="F2875" s="120" t="s">
        <v>10719</v>
      </c>
      <c r="G2875" s="120" t="s">
        <v>10720</v>
      </c>
    </row>
    <row r="2876" spans="1:7" ht="12" customHeight="1">
      <c r="A2876" s="104" t="s">
        <v>10721</v>
      </c>
      <c r="B2876" s="106" t="s">
        <v>584</v>
      </c>
      <c r="C2876" s="106" t="s">
        <v>732</v>
      </c>
      <c r="D2876" s="105" t="s">
        <v>10722</v>
      </c>
      <c r="E2876" s="106" t="s">
        <v>1144</v>
      </c>
      <c r="F2876" s="120" t="s">
        <v>10723</v>
      </c>
      <c r="G2876" s="120" t="s">
        <v>10724</v>
      </c>
    </row>
    <row r="2877" spans="1:7" ht="12" customHeight="1">
      <c r="A2877" s="104" t="s">
        <v>10725</v>
      </c>
      <c r="B2877" s="106" t="s">
        <v>584</v>
      </c>
      <c r="C2877" s="106" t="s">
        <v>10726</v>
      </c>
      <c r="D2877" s="105" t="s">
        <v>10727</v>
      </c>
      <c r="E2877" s="106" t="s">
        <v>1144</v>
      </c>
      <c r="F2877" s="120" t="s">
        <v>10728</v>
      </c>
      <c r="G2877" s="120" t="s">
        <v>10729</v>
      </c>
    </row>
    <row r="2878" spans="1:7" ht="12" customHeight="1">
      <c r="A2878" s="104" t="s">
        <v>10730</v>
      </c>
      <c r="B2878" s="106" t="s">
        <v>584</v>
      </c>
      <c r="C2878" s="106" t="s">
        <v>10731</v>
      </c>
      <c r="D2878" s="105" t="s">
        <v>10732</v>
      </c>
      <c r="E2878" s="106" t="s">
        <v>1144</v>
      </c>
      <c r="F2878" s="120" t="s">
        <v>10733</v>
      </c>
      <c r="G2878" s="120" t="s">
        <v>10630</v>
      </c>
    </row>
    <row r="2879" spans="1:7" ht="12" customHeight="1">
      <c r="A2879" s="104" t="s">
        <v>10734</v>
      </c>
      <c r="B2879" s="106" t="s">
        <v>584</v>
      </c>
      <c r="C2879" s="122">
        <v>83391</v>
      </c>
      <c r="D2879" s="105" t="s">
        <v>10735</v>
      </c>
      <c r="E2879" s="106" t="s">
        <v>1144</v>
      </c>
      <c r="F2879" s="120" t="s">
        <v>10736</v>
      </c>
      <c r="G2879" s="120" t="s">
        <v>10737</v>
      </c>
    </row>
    <row r="2880" spans="1:7" ht="12" customHeight="1">
      <c r="A2880" s="104" t="s">
        <v>10738</v>
      </c>
      <c r="B2880" s="106" t="s">
        <v>584</v>
      </c>
      <c r="C2880" s="122">
        <v>83392</v>
      </c>
      <c r="D2880" s="105" t="s">
        <v>10739</v>
      </c>
      <c r="E2880" s="106" t="s">
        <v>1144</v>
      </c>
      <c r="F2880" s="120" t="s">
        <v>10740</v>
      </c>
      <c r="G2880" s="120" t="s">
        <v>10741</v>
      </c>
    </row>
    <row r="2881" spans="1:7" ht="12" customHeight="1">
      <c r="A2881" s="104" t="s">
        <v>10742</v>
      </c>
      <c r="B2881" s="106" t="s">
        <v>584</v>
      </c>
      <c r="C2881" s="122">
        <v>83393</v>
      </c>
      <c r="D2881" s="105" t="s">
        <v>10743</v>
      </c>
      <c r="E2881" s="106" t="s">
        <v>1144</v>
      </c>
      <c r="F2881" s="120" t="s">
        <v>10744</v>
      </c>
      <c r="G2881" s="120" t="s">
        <v>10745</v>
      </c>
    </row>
    <row r="2882" spans="1:7" ht="12" customHeight="1">
      <c r="A2882" s="104" t="s">
        <v>10746</v>
      </c>
      <c r="B2882" s="106" t="s">
        <v>584</v>
      </c>
      <c r="C2882" s="122">
        <v>83470</v>
      </c>
      <c r="D2882" s="105" t="s">
        <v>10747</v>
      </c>
      <c r="E2882" s="106" t="s">
        <v>1144</v>
      </c>
      <c r="F2882" s="120" t="s">
        <v>10748</v>
      </c>
      <c r="G2882" s="120" t="s">
        <v>10749</v>
      </c>
    </row>
    <row r="2883" spans="1:7" ht="12" customHeight="1">
      <c r="A2883" s="104" t="s">
        <v>10750</v>
      </c>
      <c r="B2883" s="106" t="s">
        <v>584</v>
      </c>
      <c r="C2883" s="122">
        <v>93040</v>
      </c>
      <c r="D2883" s="105" t="s">
        <v>10751</v>
      </c>
      <c r="E2883" s="106" t="s">
        <v>1144</v>
      </c>
      <c r="F2883" s="120" t="s">
        <v>10159</v>
      </c>
      <c r="G2883" s="120" t="s">
        <v>1238</v>
      </c>
    </row>
    <row r="2884" spans="1:7" ht="12" customHeight="1">
      <c r="A2884" s="104" t="s">
        <v>10752</v>
      </c>
      <c r="B2884" s="106" t="s">
        <v>584</v>
      </c>
      <c r="C2884" s="122">
        <v>93041</v>
      </c>
      <c r="D2884" s="105" t="s">
        <v>10753</v>
      </c>
      <c r="E2884" s="106" t="s">
        <v>1144</v>
      </c>
      <c r="F2884" s="120" t="s">
        <v>7941</v>
      </c>
      <c r="G2884" s="120" t="s">
        <v>10754</v>
      </c>
    </row>
    <row r="2885" spans="1:7" ht="12" customHeight="1">
      <c r="A2885" s="104" t="s">
        <v>10755</v>
      </c>
      <c r="B2885" s="106" t="s">
        <v>584</v>
      </c>
      <c r="C2885" s="122">
        <v>93042</v>
      </c>
      <c r="D2885" s="105" t="s">
        <v>10756</v>
      </c>
      <c r="E2885" s="106" t="s">
        <v>1144</v>
      </c>
      <c r="F2885" s="120" t="s">
        <v>10757</v>
      </c>
      <c r="G2885" s="120" t="s">
        <v>10758</v>
      </c>
    </row>
    <row r="2886" spans="1:7" ht="12" customHeight="1">
      <c r="A2886" s="104" t="s">
        <v>10759</v>
      </c>
      <c r="B2886" s="106" t="s">
        <v>584</v>
      </c>
      <c r="C2886" s="122">
        <v>93043</v>
      </c>
      <c r="D2886" s="105" t="s">
        <v>10760</v>
      </c>
      <c r="E2886" s="106" t="s">
        <v>1144</v>
      </c>
      <c r="F2886" s="120" t="s">
        <v>10761</v>
      </c>
      <c r="G2886" s="120" t="s">
        <v>10762</v>
      </c>
    </row>
    <row r="2887" spans="1:7" ht="12" customHeight="1">
      <c r="A2887" s="104" t="s">
        <v>10763</v>
      </c>
      <c r="B2887" s="106" t="s">
        <v>584</v>
      </c>
      <c r="C2887" s="122">
        <v>93044</v>
      </c>
      <c r="D2887" s="105" t="s">
        <v>10764</v>
      </c>
      <c r="E2887" s="106" t="s">
        <v>1144</v>
      </c>
      <c r="F2887" s="120" t="s">
        <v>10765</v>
      </c>
      <c r="G2887" s="120" t="s">
        <v>10338</v>
      </c>
    </row>
    <row r="2888" spans="1:7" ht="12" customHeight="1">
      <c r="A2888" s="104" t="s">
        <v>10766</v>
      </c>
      <c r="B2888" s="106" t="s">
        <v>584</v>
      </c>
      <c r="C2888" s="122">
        <v>93045</v>
      </c>
      <c r="D2888" s="105" t="s">
        <v>10767</v>
      </c>
      <c r="E2888" s="106" t="s">
        <v>1144</v>
      </c>
      <c r="F2888" s="120" t="s">
        <v>10768</v>
      </c>
      <c r="G2888" s="120" t="s">
        <v>10769</v>
      </c>
    </row>
    <row r="2889" spans="1:7" ht="12" customHeight="1">
      <c r="A2889" s="104" t="s">
        <v>10770</v>
      </c>
      <c r="B2889" s="106" t="s">
        <v>584</v>
      </c>
      <c r="C2889" s="122">
        <v>97583</v>
      </c>
      <c r="D2889" s="105" t="s">
        <v>10771</v>
      </c>
      <c r="E2889" s="106" t="s">
        <v>1144</v>
      </c>
      <c r="F2889" s="120" t="s">
        <v>10772</v>
      </c>
      <c r="G2889" s="120" t="s">
        <v>10773</v>
      </c>
    </row>
    <row r="2890" spans="1:7" ht="12" customHeight="1">
      <c r="A2890" s="104" t="s">
        <v>10774</v>
      </c>
      <c r="B2890" s="106" t="s">
        <v>584</v>
      </c>
      <c r="C2890" s="122">
        <v>97584</v>
      </c>
      <c r="D2890" s="105" t="s">
        <v>10775</v>
      </c>
      <c r="E2890" s="106" t="s">
        <v>1144</v>
      </c>
      <c r="F2890" s="120" t="s">
        <v>10776</v>
      </c>
      <c r="G2890" s="120" t="s">
        <v>10777</v>
      </c>
    </row>
    <row r="2891" spans="1:7" ht="12" customHeight="1">
      <c r="A2891" s="104" t="s">
        <v>10778</v>
      </c>
      <c r="B2891" s="106" t="s">
        <v>584</v>
      </c>
      <c r="C2891" s="122">
        <v>97585</v>
      </c>
      <c r="D2891" s="105" t="s">
        <v>10779</v>
      </c>
      <c r="E2891" s="106" t="s">
        <v>1144</v>
      </c>
      <c r="F2891" s="120" t="s">
        <v>10780</v>
      </c>
      <c r="G2891" s="120" t="s">
        <v>10781</v>
      </c>
    </row>
    <row r="2892" spans="1:7" ht="12" customHeight="1">
      <c r="A2892" s="104" t="s">
        <v>10782</v>
      </c>
      <c r="B2892" s="106" t="s">
        <v>584</v>
      </c>
      <c r="C2892" s="122">
        <v>97586</v>
      </c>
      <c r="D2892" s="105" t="s">
        <v>10783</v>
      </c>
      <c r="E2892" s="106" t="s">
        <v>1144</v>
      </c>
      <c r="F2892" s="120" t="s">
        <v>10784</v>
      </c>
      <c r="G2892" s="120" t="s">
        <v>10785</v>
      </c>
    </row>
    <row r="2893" spans="1:7" ht="12" customHeight="1">
      <c r="A2893" s="104" t="s">
        <v>10786</v>
      </c>
      <c r="B2893" s="106" t="s">
        <v>584</v>
      </c>
      <c r="C2893" s="122">
        <v>97587</v>
      </c>
      <c r="D2893" s="105" t="s">
        <v>10787</v>
      </c>
      <c r="E2893" s="106" t="s">
        <v>1144</v>
      </c>
      <c r="F2893" s="120" t="s">
        <v>10788</v>
      </c>
      <c r="G2893" s="120" t="s">
        <v>10789</v>
      </c>
    </row>
    <row r="2894" spans="1:7" ht="12" customHeight="1">
      <c r="A2894" s="104" t="s">
        <v>10790</v>
      </c>
      <c r="B2894" s="106" t="s">
        <v>584</v>
      </c>
      <c r="C2894" s="122">
        <v>97589</v>
      </c>
      <c r="D2894" s="105" t="s">
        <v>10791</v>
      </c>
      <c r="E2894" s="106" t="s">
        <v>1144</v>
      </c>
      <c r="F2894" s="120" t="s">
        <v>10439</v>
      </c>
      <c r="G2894" s="120" t="s">
        <v>6372</v>
      </c>
    </row>
    <row r="2895" spans="1:7" ht="12" customHeight="1">
      <c r="A2895" s="104" t="s">
        <v>10792</v>
      </c>
      <c r="B2895" s="106" t="s">
        <v>584</v>
      </c>
      <c r="C2895" s="122">
        <v>97590</v>
      </c>
      <c r="D2895" s="105" t="s">
        <v>10793</v>
      </c>
      <c r="E2895" s="106" t="s">
        <v>1144</v>
      </c>
      <c r="F2895" s="120" t="s">
        <v>6233</v>
      </c>
      <c r="G2895" s="120" t="s">
        <v>10794</v>
      </c>
    </row>
    <row r="2896" spans="1:7" ht="12" customHeight="1">
      <c r="A2896" s="104" t="s">
        <v>10795</v>
      </c>
      <c r="B2896" s="106" t="s">
        <v>584</v>
      </c>
      <c r="C2896" s="122">
        <v>97591</v>
      </c>
      <c r="D2896" s="105" t="s">
        <v>10796</v>
      </c>
      <c r="E2896" s="106" t="s">
        <v>1144</v>
      </c>
      <c r="F2896" s="120" t="s">
        <v>1717</v>
      </c>
      <c r="G2896" s="120" t="s">
        <v>10797</v>
      </c>
    </row>
    <row r="2897" spans="1:7" ht="12" customHeight="1">
      <c r="A2897" s="104" t="s">
        <v>10798</v>
      </c>
      <c r="B2897" s="106" t="s">
        <v>584</v>
      </c>
      <c r="C2897" s="122">
        <v>97592</v>
      </c>
      <c r="D2897" s="105" t="s">
        <v>10799</v>
      </c>
      <c r="E2897" s="106" t="s">
        <v>1144</v>
      </c>
      <c r="F2897" s="120" t="s">
        <v>10800</v>
      </c>
      <c r="G2897" s="120" t="s">
        <v>10801</v>
      </c>
    </row>
    <row r="2898" spans="1:7" ht="12" customHeight="1">
      <c r="A2898" s="104" t="s">
        <v>10802</v>
      </c>
      <c r="B2898" s="106" t="s">
        <v>584</v>
      </c>
      <c r="C2898" s="122">
        <v>97593</v>
      </c>
      <c r="D2898" s="105" t="s">
        <v>10803</v>
      </c>
      <c r="E2898" s="106" t="s">
        <v>1144</v>
      </c>
      <c r="F2898" s="120" t="s">
        <v>10804</v>
      </c>
      <c r="G2898" s="120" t="s">
        <v>10805</v>
      </c>
    </row>
    <row r="2899" spans="1:7" ht="12" customHeight="1">
      <c r="A2899" s="104" t="s">
        <v>10806</v>
      </c>
      <c r="B2899" s="106" t="s">
        <v>584</v>
      </c>
      <c r="C2899" s="122">
        <v>97594</v>
      </c>
      <c r="D2899" s="105" t="s">
        <v>10807</v>
      </c>
      <c r="E2899" s="106" t="s">
        <v>1144</v>
      </c>
      <c r="F2899" s="120" t="s">
        <v>10808</v>
      </c>
      <c r="G2899" s="120" t="s">
        <v>10809</v>
      </c>
    </row>
    <row r="2900" spans="1:7" ht="12" customHeight="1">
      <c r="A2900" s="104" t="s">
        <v>10810</v>
      </c>
      <c r="B2900" s="106" t="s">
        <v>584</v>
      </c>
      <c r="C2900" s="122">
        <v>97595</v>
      </c>
      <c r="D2900" s="105" t="s">
        <v>10811</v>
      </c>
      <c r="E2900" s="106" t="s">
        <v>1144</v>
      </c>
      <c r="F2900" s="120" t="s">
        <v>2814</v>
      </c>
      <c r="G2900" s="120" t="s">
        <v>10812</v>
      </c>
    </row>
    <row r="2901" spans="1:7" ht="12" customHeight="1">
      <c r="A2901" s="104" t="s">
        <v>10813</v>
      </c>
      <c r="B2901" s="106" t="s">
        <v>584</v>
      </c>
      <c r="C2901" s="122">
        <v>97596</v>
      </c>
      <c r="D2901" s="105" t="s">
        <v>10814</v>
      </c>
      <c r="E2901" s="106" t="s">
        <v>1144</v>
      </c>
      <c r="F2901" s="120" t="s">
        <v>2592</v>
      </c>
      <c r="G2901" s="120" t="s">
        <v>2610</v>
      </c>
    </row>
    <row r="2902" spans="1:7" ht="12" customHeight="1">
      <c r="A2902" s="104" t="s">
        <v>10815</v>
      </c>
      <c r="B2902" s="106" t="s">
        <v>584</v>
      </c>
      <c r="C2902" s="122">
        <v>97597</v>
      </c>
      <c r="D2902" s="105" t="s">
        <v>10816</v>
      </c>
      <c r="E2902" s="106" t="s">
        <v>1144</v>
      </c>
      <c r="F2902" s="120" t="s">
        <v>10817</v>
      </c>
      <c r="G2902" s="120" t="s">
        <v>10818</v>
      </c>
    </row>
    <row r="2903" spans="1:7" ht="12" customHeight="1">
      <c r="A2903" s="104" t="s">
        <v>10819</v>
      </c>
      <c r="B2903" s="106" t="s">
        <v>584</v>
      </c>
      <c r="C2903" s="122">
        <v>97598</v>
      </c>
      <c r="D2903" s="105" t="s">
        <v>10820</v>
      </c>
      <c r="E2903" s="106" t="s">
        <v>1144</v>
      </c>
      <c r="F2903" s="120" t="s">
        <v>10821</v>
      </c>
      <c r="G2903" s="120" t="s">
        <v>10822</v>
      </c>
    </row>
    <row r="2904" spans="1:7" ht="12" customHeight="1">
      <c r="A2904" s="104" t="s">
        <v>10823</v>
      </c>
      <c r="B2904" s="106" t="s">
        <v>584</v>
      </c>
      <c r="C2904" s="122">
        <v>97599</v>
      </c>
      <c r="D2904" s="105" t="s">
        <v>10824</v>
      </c>
      <c r="E2904" s="106" t="s">
        <v>1144</v>
      </c>
      <c r="F2904" s="120" t="s">
        <v>10825</v>
      </c>
      <c r="G2904" s="120" t="s">
        <v>10826</v>
      </c>
    </row>
    <row r="2905" spans="1:7" ht="12" customHeight="1">
      <c r="A2905" s="104" t="s">
        <v>10827</v>
      </c>
      <c r="B2905" s="106" t="s">
        <v>584</v>
      </c>
      <c r="C2905" s="122">
        <v>97609</v>
      </c>
      <c r="D2905" s="105" t="s">
        <v>10828</v>
      </c>
      <c r="E2905" s="106" t="s">
        <v>1144</v>
      </c>
      <c r="F2905" s="120" t="s">
        <v>10829</v>
      </c>
      <c r="G2905" s="120" t="s">
        <v>10830</v>
      </c>
    </row>
    <row r="2906" spans="1:7" ht="12" customHeight="1">
      <c r="A2906" s="104" t="s">
        <v>10831</v>
      </c>
      <c r="B2906" s="106" t="s">
        <v>584</v>
      </c>
      <c r="C2906" s="122">
        <v>97610</v>
      </c>
      <c r="D2906" s="105" t="s">
        <v>10832</v>
      </c>
      <c r="E2906" s="106" t="s">
        <v>1144</v>
      </c>
      <c r="F2906" s="120" t="s">
        <v>10833</v>
      </c>
      <c r="G2906" s="120" t="s">
        <v>10834</v>
      </c>
    </row>
    <row r="2907" spans="1:7" ht="12" customHeight="1">
      <c r="A2907" s="104" t="s">
        <v>10835</v>
      </c>
      <c r="B2907" s="106" t="s">
        <v>584</v>
      </c>
      <c r="C2907" s="122">
        <v>97611</v>
      </c>
      <c r="D2907" s="105" t="s">
        <v>10836</v>
      </c>
      <c r="E2907" s="106" t="s">
        <v>1144</v>
      </c>
      <c r="F2907" s="120" t="s">
        <v>1462</v>
      </c>
      <c r="G2907" s="120" t="s">
        <v>7469</v>
      </c>
    </row>
    <row r="2908" spans="1:7" ht="12" customHeight="1">
      <c r="A2908" s="104" t="s">
        <v>10837</v>
      </c>
      <c r="B2908" s="106" t="s">
        <v>584</v>
      </c>
      <c r="C2908" s="122">
        <v>97612</v>
      </c>
      <c r="D2908" s="105" t="s">
        <v>10838</v>
      </c>
      <c r="E2908" s="106" t="s">
        <v>1144</v>
      </c>
      <c r="F2908" s="120" t="s">
        <v>10170</v>
      </c>
      <c r="G2908" s="120" t="s">
        <v>10839</v>
      </c>
    </row>
    <row r="2909" spans="1:7" ht="12" customHeight="1">
      <c r="A2909" s="104" t="s">
        <v>10840</v>
      </c>
      <c r="B2909" s="106" t="s">
        <v>584</v>
      </c>
      <c r="C2909" s="122">
        <v>97613</v>
      </c>
      <c r="D2909" s="105" t="s">
        <v>10841</v>
      </c>
      <c r="E2909" s="106" t="s">
        <v>1144</v>
      </c>
      <c r="F2909" s="120" t="s">
        <v>10842</v>
      </c>
      <c r="G2909" s="120" t="s">
        <v>10843</v>
      </c>
    </row>
    <row r="2910" spans="1:7" ht="12" customHeight="1">
      <c r="A2910" s="104" t="s">
        <v>10844</v>
      </c>
      <c r="B2910" s="106" t="s">
        <v>584</v>
      </c>
      <c r="C2910" s="122">
        <v>97614</v>
      </c>
      <c r="D2910" s="105" t="s">
        <v>10845</v>
      </c>
      <c r="E2910" s="106" t="s">
        <v>1144</v>
      </c>
      <c r="F2910" s="120" t="s">
        <v>10846</v>
      </c>
      <c r="G2910" s="120" t="s">
        <v>10847</v>
      </c>
    </row>
    <row r="2911" spans="1:7" ht="12" customHeight="1">
      <c r="A2911" s="104" t="s">
        <v>10848</v>
      </c>
      <c r="B2911" s="106" t="s">
        <v>584</v>
      </c>
      <c r="C2911" s="122">
        <v>97615</v>
      </c>
      <c r="D2911" s="105" t="s">
        <v>10849</v>
      </c>
      <c r="E2911" s="106" t="s">
        <v>1144</v>
      </c>
      <c r="F2911" s="120" t="s">
        <v>10850</v>
      </c>
      <c r="G2911" s="120" t="s">
        <v>10851</v>
      </c>
    </row>
    <row r="2912" spans="1:7" ht="12" customHeight="1">
      <c r="A2912" s="104" t="s">
        <v>10852</v>
      </c>
      <c r="B2912" s="106" t="s">
        <v>584</v>
      </c>
      <c r="C2912" s="122">
        <v>97616</v>
      </c>
      <c r="D2912" s="105" t="s">
        <v>10853</v>
      </c>
      <c r="E2912" s="106" t="s">
        <v>1144</v>
      </c>
      <c r="F2912" s="120" t="s">
        <v>10854</v>
      </c>
      <c r="G2912" s="120" t="s">
        <v>10855</v>
      </c>
    </row>
    <row r="2913" spans="1:7" ht="12" customHeight="1">
      <c r="A2913" s="104" t="s">
        <v>10856</v>
      </c>
      <c r="B2913" s="106" t="s">
        <v>584</v>
      </c>
      <c r="C2913" s="122">
        <v>97617</v>
      </c>
      <c r="D2913" s="105" t="s">
        <v>10857</v>
      </c>
      <c r="E2913" s="106" t="s">
        <v>1144</v>
      </c>
      <c r="F2913" s="120" t="s">
        <v>10858</v>
      </c>
      <c r="G2913" s="120" t="s">
        <v>10859</v>
      </c>
    </row>
    <row r="2914" spans="1:7" ht="12" customHeight="1">
      <c r="A2914" s="104" t="s">
        <v>10860</v>
      </c>
      <c r="B2914" s="106" t="s">
        <v>584</v>
      </c>
      <c r="C2914" s="122">
        <v>97618</v>
      </c>
      <c r="D2914" s="105" t="s">
        <v>10861</v>
      </c>
      <c r="E2914" s="106" t="s">
        <v>1144</v>
      </c>
      <c r="F2914" s="120" t="s">
        <v>10862</v>
      </c>
      <c r="G2914" s="120" t="s">
        <v>10863</v>
      </c>
    </row>
    <row r="2915" spans="1:7" ht="12" customHeight="1">
      <c r="A2915" s="104" t="s">
        <v>10864</v>
      </c>
      <c r="B2915" s="106" t="s">
        <v>584</v>
      </c>
      <c r="C2915" s="122">
        <v>41598</v>
      </c>
      <c r="D2915" s="105" t="s">
        <v>10865</v>
      </c>
      <c r="E2915" s="106" t="s">
        <v>1144</v>
      </c>
      <c r="F2915" s="120" t="s">
        <v>10866</v>
      </c>
      <c r="G2915" s="120" t="s">
        <v>10867</v>
      </c>
    </row>
    <row r="2916" spans="1:7" ht="12" customHeight="1">
      <c r="A2916" s="104" t="s">
        <v>10868</v>
      </c>
      <c r="B2916" s="106" t="s">
        <v>584</v>
      </c>
      <c r="C2916" s="122">
        <v>72941</v>
      </c>
      <c r="D2916" s="105" t="s">
        <v>10869</v>
      </c>
      <c r="E2916" s="106" t="s">
        <v>1144</v>
      </c>
      <c r="F2916" s="120" t="s">
        <v>10870</v>
      </c>
      <c r="G2916" s="120" t="s">
        <v>10871</v>
      </c>
    </row>
    <row r="2917" spans="1:7" ht="12" customHeight="1">
      <c r="A2917" s="104" t="s">
        <v>10872</v>
      </c>
      <c r="B2917" s="106" t="s">
        <v>584</v>
      </c>
      <c r="C2917" s="122">
        <v>73624</v>
      </c>
      <c r="D2917" s="105" t="s">
        <v>10873</v>
      </c>
      <c r="E2917" s="106" t="s">
        <v>1144</v>
      </c>
      <c r="F2917" s="120" t="s">
        <v>10661</v>
      </c>
      <c r="G2917" s="120" t="s">
        <v>10874</v>
      </c>
    </row>
    <row r="2918" spans="1:7" ht="12" customHeight="1">
      <c r="A2918" s="104" t="s">
        <v>10875</v>
      </c>
      <c r="B2918" s="106" t="s">
        <v>584</v>
      </c>
      <c r="C2918" s="106" t="s">
        <v>10876</v>
      </c>
      <c r="D2918" s="105" t="s">
        <v>10877</v>
      </c>
      <c r="E2918" s="106" t="s">
        <v>1144</v>
      </c>
      <c r="F2918" s="120" t="s">
        <v>10878</v>
      </c>
      <c r="G2918" s="120" t="s">
        <v>9924</v>
      </c>
    </row>
    <row r="2919" spans="1:7" ht="12" customHeight="1">
      <c r="A2919" s="104" t="s">
        <v>10879</v>
      </c>
      <c r="B2919" s="106" t="s">
        <v>584</v>
      </c>
      <c r="C2919" s="106" t="s">
        <v>10880</v>
      </c>
      <c r="D2919" s="105" t="s">
        <v>10881</v>
      </c>
      <c r="E2919" s="106" t="s">
        <v>1144</v>
      </c>
      <c r="F2919" s="120" t="s">
        <v>8473</v>
      </c>
      <c r="G2919" s="120" t="s">
        <v>10882</v>
      </c>
    </row>
    <row r="2920" spans="1:7" ht="12" customHeight="1">
      <c r="A2920" s="104" t="s">
        <v>10883</v>
      </c>
      <c r="B2920" s="106" t="s">
        <v>584</v>
      </c>
      <c r="C2920" s="106" t="s">
        <v>10884</v>
      </c>
      <c r="D2920" s="105" t="s">
        <v>10885</v>
      </c>
      <c r="E2920" s="106" t="s">
        <v>1144</v>
      </c>
      <c r="F2920" s="120" t="s">
        <v>10886</v>
      </c>
      <c r="G2920" s="120" t="s">
        <v>10887</v>
      </c>
    </row>
    <row r="2921" spans="1:7" ht="12" customHeight="1">
      <c r="A2921" s="104" t="s">
        <v>10888</v>
      </c>
      <c r="B2921" s="106" t="s">
        <v>584</v>
      </c>
      <c r="C2921" s="106" t="s">
        <v>10889</v>
      </c>
      <c r="D2921" s="105" t="s">
        <v>10890</v>
      </c>
      <c r="E2921" s="106" t="s">
        <v>1144</v>
      </c>
      <c r="F2921" s="120" t="s">
        <v>9162</v>
      </c>
      <c r="G2921" s="120" t="s">
        <v>3128</v>
      </c>
    </row>
    <row r="2922" spans="1:7" ht="12" customHeight="1">
      <c r="A2922" s="104" t="s">
        <v>10891</v>
      </c>
      <c r="B2922" s="106" t="s">
        <v>584</v>
      </c>
      <c r="C2922" s="106" t="s">
        <v>10892</v>
      </c>
      <c r="D2922" s="105" t="s">
        <v>10893</v>
      </c>
      <c r="E2922" s="106" t="s">
        <v>1144</v>
      </c>
      <c r="F2922" s="120" t="s">
        <v>1747</v>
      </c>
      <c r="G2922" s="120" t="s">
        <v>10894</v>
      </c>
    </row>
    <row r="2923" spans="1:7" ht="12" customHeight="1">
      <c r="A2923" s="104" t="s">
        <v>10895</v>
      </c>
      <c r="B2923" s="106" t="s">
        <v>584</v>
      </c>
      <c r="C2923" s="106" t="s">
        <v>10896</v>
      </c>
      <c r="D2923" s="105" t="s">
        <v>10897</v>
      </c>
      <c r="E2923" s="106" t="s">
        <v>1144</v>
      </c>
      <c r="F2923" s="120" t="s">
        <v>10898</v>
      </c>
      <c r="G2923" s="120" t="s">
        <v>10899</v>
      </c>
    </row>
    <row r="2924" spans="1:7" ht="12" customHeight="1">
      <c r="A2924" s="104" t="s">
        <v>10900</v>
      </c>
      <c r="B2924" s="106" t="s">
        <v>584</v>
      </c>
      <c r="C2924" s="106" t="s">
        <v>10901</v>
      </c>
      <c r="D2924" s="105" t="s">
        <v>10902</v>
      </c>
      <c r="E2924" s="106" t="s">
        <v>1144</v>
      </c>
      <c r="F2924" s="120" t="s">
        <v>10903</v>
      </c>
      <c r="G2924" s="120" t="s">
        <v>10904</v>
      </c>
    </row>
    <row r="2925" spans="1:7" ht="12" customHeight="1">
      <c r="A2925" s="104" t="s">
        <v>10905</v>
      </c>
      <c r="B2925" s="106" t="s">
        <v>584</v>
      </c>
      <c r="C2925" s="106" t="s">
        <v>10906</v>
      </c>
      <c r="D2925" s="105" t="s">
        <v>10907</v>
      </c>
      <c r="E2925" s="106" t="s">
        <v>1144</v>
      </c>
      <c r="F2925" s="120" t="s">
        <v>10908</v>
      </c>
      <c r="G2925" s="120" t="s">
        <v>10909</v>
      </c>
    </row>
    <row r="2926" spans="1:7" ht="12" customHeight="1">
      <c r="A2926" s="104" t="s">
        <v>10910</v>
      </c>
      <c r="B2926" s="106" t="s">
        <v>584</v>
      </c>
      <c r="C2926" s="122">
        <v>88543</v>
      </c>
      <c r="D2926" s="105" t="s">
        <v>10911</v>
      </c>
      <c r="E2926" s="106" t="s">
        <v>1144</v>
      </c>
      <c r="F2926" s="120" t="s">
        <v>10912</v>
      </c>
      <c r="G2926" s="120" t="s">
        <v>10913</v>
      </c>
    </row>
    <row r="2927" spans="1:7" ht="12" customHeight="1">
      <c r="A2927" s="104" t="s">
        <v>10914</v>
      </c>
      <c r="B2927" s="106" t="s">
        <v>584</v>
      </c>
      <c r="C2927" s="122">
        <v>88544</v>
      </c>
      <c r="D2927" s="105" t="s">
        <v>10915</v>
      </c>
      <c r="E2927" s="106" t="s">
        <v>1144</v>
      </c>
      <c r="F2927" s="120" t="s">
        <v>10916</v>
      </c>
      <c r="G2927" s="120" t="s">
        <v>10917</v>
      </c>
    </row>
    <row r="2928" spans="1:7" ht="12" customHeight="1">
      <c r="A2928" s="104" t="s">
        <v>10918</v>
      </c>
      <c r="B2928" s="106" t="s">
        <v>584</v>
      </c>
      <c r="C2928" s="122">
        <v>88545</v>
      </c>
      <c r="D2928" s="105" t="s">
        <v>10919</v>
      </c>
      <c r="E2928" s="106" t="s">
        <v>1144</v>
      </c>
      <c r="F2928" s="120" t="s">
        <v>10920</v>
      </c>
      <c r="G2928" s="120" t="s">
        <v>10921</v>
      </c>
    </row>
    <row r="2929" spans="1:7" ht="12" customHeight="1">
      <c r="A2929" s="104" t="s">
        <v>10922</v>
      </c>
      <c r="B2929" s="106" t="s">
        <v>584</v>
      </c>
      <c r="C2929" s="122">
        <v>83397</v>
      </c>
      <c r="D2929" s="105" t="s">
        <v>10923</v>
      </c>
      <c r="E2929" s="106" t="s">
        <v>1144</v>
      </c>
      <c r="F2929" s="120" t="s">
        <v>10924</v>
      </c>
      <c r="G2929" s="120" t="s">
        <v>10925</v>
      </c>
    </row>
    <row r="2930" spans="1:7" ht="12" customHeight="1">
      <c r="A2930" s="104" t="s">
        <v>10926</v>
      </c>
      <c r="B2930" s="106" t="s">
        <v>584</v>
      </c>
      <c r="C2930" s="106" t="s">
        <v>10927</v>
      </c>
      <c r="D2930" s="105" t="s">
        <v>10928</v>
      </c>
      <c r="E2930" s="106" t="s">
        <v>1144</v>
      </c>
      <c r="F2930" s="120" t="s">
        <v>10929</v>
      </c>
      <c r="G2930" s="120" t="s">
        <v>10930</v>
      </c>
    </row>
    <row r="2931" spans="1:7" ht="12" customHeight="1">
      <c r="A2931" s="104" t="s">
        <v>10931</v>
      </c>
      <c r="B2931" s="106" t="s">
        <v>584</v>
      </c>
      <c r="C2931" s="106" t="s">
        <v>10932</v>
      </c>
      <c r="D2931" s="105" t="s">
        <v>10933</v>
      </c>
      <c r="E2931" s="106" t="s">
        <v>1144</v>
      </c>
      <c r="F2931" s="120" t="s">
        <v>10934</v>
      </c>
      <c r="G2931" s="120" t="s">
        <v>10935</v>
      </c>
    </row>
    <row r="2932" spans="1:7" ht="12" customHeight="1">
      <c r="A2932" s="104" t="s">
        <v>10936</v>
      </c>
      <c r="B2932" s="106" t="s">
        <v>584</v>
      </c>
      <c r="C2932" s="106" t="s">
        <v>10937</v>
      </c>
      <c r="D2932" s="105" t="s">
        <v>10938</v>
      </c>
      <c r="E2932" s="106" t="s">
        <v>1144</v>
      </c>
      <c r="F2932" s="120" t="s">
        <v>10939</v>
      </c>
      <c r="G2932" s="120" t="s">
        <v>10940</v>
      </c>
    </row>
    <row r="2933" spans="1:7" ht="12" customHeight="1">
      <c r="A2933" s="104" t="s">
        <v>10941</v>
      </c>
      <c r="B2933" s="106" t="s">
        <v>584</v>
      </c>
      <c r="C2933" s="106" t="s">
        <v>10942</v>
      </c>
      <c r="D2933" s="105" t="s">
        <v>10943</v>
      </c>
      <c r="E2933" s="106" t="s">
        <v>1144</v>
      </c>
      <c r="F2933" s="120" t="s">
        <v>10944</v>
      </c>
      <c r="G2933" s="120" t="s">
        <v>10945</v>
      </c>
    </row>
    <row r="2934" spans="1:7" ht="12" customHeight="1">
      <c r="A2934" s="104" t="s">
        <v>10946</v>
      </c>
      <c r="B2934" s="106" t="s">
        <v>584</v>
      </c>
      <c r="C2934" s="106" t="s">
        <v>10947</v>
      </c>
      <c r="D2934" s="105" t="s">
        <v>10948</v>
      </c>
      <c r="E2934" s="106" t="s">
        <v>1144</v>
      </c>
      <c r="F2934" s="120" t="s">
        <v>10949</v>
      </c>
      <c r="G2934" s="120" t="s">
        <v>10950</v>
      </c>
    </row>
    <row r="2935" spans="1:7" ht="12" customHeight="1">
      <c r="A2935" s="104" t="s">
        <v>10951</v>
      </c>
      <c r="B2935" s="106" t="s">
        <v>584</v>
      </c>
      <c r="C2935" s="122">
        <v>72281</v>
      </c>
      <c r="D2935" s="105" t="s">
        <v>10952</v>
      </c>
      <c r="E2935" s="106" t="s">
        <v>1144</v>
      </c>
      <c r="F2935" s="120" t="s">
        <v>10953</v>
      </c>
      <c r="G2935" s="120" t="s">
        <v>1072</v>
      </c>
    </row>
    <row r="2936" spans="1:7" ht="12" customHeight="1">
      <c r="A2936" s="104" t="s">
        <v>10954</v>
      </c>
      <c r="B2936" s="106" t="s">
        <v>584</v>
      </c>
      <c r="C2936" s="122">
        <v>72282</v>
      </c>
      <c r="D2936" s="105" t="s">
        <v>10955</v>
      </c>
      <c r="E2936" s="106" t="s">
        <v>1144</v>
      </c>
      <c r="F2936" s="120" t="s">
        <v>10956</v>
      </c>
      <c r="G2936" s="120" t="s">
        <v>10957</v>
      </c>
    </row>
    <row r="2937" spans="1:7" ht="12" customHeight="1">
      <c r="A2937" s="104" t="s">
        <v>10958</v>
      </c>
      <c r="B2937" s="106" t="s">
        <v>584</v>
      </c>
      <c r="C2937" s="106" t="s">
        <v>10959</v>
      </c>
      <c r="D2937" s="105" t="s">
        <v>10960</v>
      </c>
      <c r="E2937" s="106" t="s">
        <v>1144</v>
      </c>
      <c r="F2937" s="120" t="s">
        <v>10961</v>
      </c>
      <c r="G2937" s="120" t="s">
        <v>10962</v>
      </c>
    </row>
    <row r="2938" spans="1:7" ht="12" customHeight="1">
      <c r="A2938" s="104" t="s">
        <v>10963</v>
      </c>
      <c r="B2938" s="106" t="s">
        <v>584</v>
      </c>
      <c r="C2938" s="106" t="s">
        <v>10964</v>
      </c>
      <c r="D2938" s="105" t="s">
        <v>10965</v>
      </c>
      <c r="E2938" s="106" t="s">
        <v>1144</v>
      </c>
      <c r="F2938" s="120" t="s">
        <v>10966</v>
      </c>
      <c r="G2938" s="120" t="s">
        <v>6260</v>
      </c>
    </row>
    <row r="2939" spans="1:7" ht="12" customHeight="1">
      <c r="A2939" s="104" t="s">
        <v>10967</v>
      </c>
      <c r="B2939" s="106" t="s">
        <v>584</v>
      </c>
      <c r="C2939" s="106" t="s">
        <v>10968</v>
      </c>
      <c r="D2939" s="105" t="s">
        <v>10969</v>
      </c>
      <c r="E2939" s="106" t="s">
        <v>1144</v>
      </c>
      <c r="F2939" s="120" t="s">
        <v>10344</v>
      </c>
      <c r="G2939" s="120" t="s">
        <v>10970</v>
      </c>
    </row>
    <row r="2940" spans="1:7" ht="12" customHeight="1">
      <c r="A2940" s="104" t="s">
        <v>10971</v>
      </c>
      <c r="B2940" s="106" t="s">
        <v>584</v>
      </c>
      <c r="C2940" s="106" t="s">
        <v>10972</v>
      </c>
      <c r="D2940" s="105" t="s">
        <v>10973</v>
      </c>
      <c r="E2940" s="106" t="s">
        <v>1144</v>
      </c>
      <c r="F2940" s="120" t="s">
        <v>10974</v>
      </c>
      <c r="G2940" s="120" t="s">
        <v>10975</v>
      </c>
    </row>
    <row r="2941" spans="1:7" ht="12" customHeight="1">
      <c r="A2941" s="104" t="s">
        <v>10976</v>
      </c>
      <c r="B2941" s="106" t="s">
        <v>584</v>
      </c>
      <c r="C2941" s="106" t="s">
        <v>10977</v>
      </c>
      <c r="D2941" s="105" t="s">
        <v>10978</v>
      </c>
      <c r="E2941" s="106" t="s">
        <v>1144</v>
      </c>
      <c r="F2941" s="120" t="s">
        <v>9415</v>
      </c>
      <c r="G2941" s="120" t="s">
        <v>10979</v>
      </c>
    </row>
    <row r="2942" spans="1:7" ht="12" customHeight="1">
      <c r="A2942" s="104" t="s">
        <v>10980</v>
      </c>
      <c r="B2942" s="106" t="s">
        <v>584</v>
      </c>
      <c r="C2942" s="106" t="s">
        <v>10981</v>
      </c>
      <c r="D2942" s="105" t="s">
        <v>10982</v>
      </c>
      <c r="E2942" s="106" t="s">
        <v>1144</v>
      </c>
      <c r="F2942" s="120" t="s">
        <v>10983</v>
      </c>
      <c r="G2942" s="120" t="s">
        <v>10984</v>
      </c>
    </row>
    <row r="2943" spans="1:7" ht="12" customHeight="1">
      <c r="A2943" s="104" t="s">
        <v>10985</v>
      </c>
      <c r="B2943" s="106" t="s">
        <v>584</v>
      </c>
      <c r="C2943" s="106" t="s">
        <v>10986</v>
      </c>
      <c r="D2943" s="105" t="s">
        <v>10987</v>
      </c>
      <c r="E2943" s="106" t="s">
        <v>1144</v>
      </c>
      <c r="F2943" s="120" t="s">
        <v>10988</v>
      </c>
      <c r="G2943" s="120" t="s">
        <v>10989</v>
      </c>
    </row>
    <row r="2944" spans="1:7" ht="12" customHeight="1">
      <c r="A2944" s="104" t="s">
        <v>10990</v>
      </c>
      <c r="B2944" s="106" t="s">
        <v>584</v>
      </c>
      <c r="C2944" s="106" t="s">
        <v>10991</v>
      </c>
      <c r="D2944" s="105" t="s">
        <v>10992</v>
      </c>
      <c r="E2944" s="106" t="s">
        <v>1144</v>
      </c>
      <c r="F2944" s="120" t="s">
        <v>10993</v>
      </c>
      <c r="G2944" s="120" t="s">
        <v>10994</v>
      </c>
    </row>
    <row r="2945" spans="1:7" ht="12" customHeight="1">
      <c r="A2945" s="104" t="s">
        <v>10995</v>
      </c>
      <c r="B2945" s="106" t="s">
        <v>584</v>
      </c>
      <c r="C2945" s="106" t="s">
        <v>10996</v>
      </c>
      <c r="D2945" s="105" t="s">
        <v>10997</v>
      </c>
      <c r="E2945" s="106" t="s">
        <v>1144</v>
      </c>
      <c r="F2945" s="120" t="s">
        <v>2872</v>
      </c>
      <c r="G2945" s="120" t="s">
        <v>10998</v>
      </c>
    </row>
    <row r="2946" spans="1:7" ht="12" customHeight="1">
      <c r="A2946" s="104" t="s">
        <v>10999</v>
      </c>
      <c r="B2946" s="106" t="s">
        <v>584</v>
      </c>
      <c r="C2946" s="106" t="s">
        <v>11000</v>
      </c>
      <c r="D2946" s="105" t="s">
        <v>11001</v>
      </c>
      <c r="E2946" s="106" t="s">
        <v>1144</v>
      </c>
      <c r="F2946" s="120" t="s">
        <v>11002</v>
      </c>
      <c r="G2946" s="120" t="s">
        <v>11003</v>
      </c>
    </row>
    <row r="2947" spans="1:7" ht="12" customHeight="1">
      <c r="A2947" s="104" t="s">
        <v>11004</v>
      </c>
      <c r="B2947" s="106" t="s">
        <v>584</v>
      </c>
      <c r="C2947" s="122">
        <v>83399</v>
      </c>
      <c r="D2947" s="105" t="s">
        <v>11005</v>
      </c>
      <c r="E2947" s="106" t="s">
        <v>1144</v>
      </c>
      <c r="F2947" s="120" t="s">
        <v>11006</v>
      </c>
      <c r="G2947" s="120" t="s">
        <v>11007</v>
      </c>
    </row>
    <row r="2948" spans="1:7" ht="12" customHeight="1">
      <c r="A2948" s="104" t="s">
        <v>11008</v>
      </c>
      <c r="B2948" s="106" t="s">
        <v>584</v>
      </c>
      <c r="C2948" s="122">
        <v>83400</v>
      </c>
      <c r="D2948" s="105" t="s">
        <v>11009</v>
      </c>
      <c r="E2948" s="106" t="s">
        <v>1144</v>
      </c>
      <c r="F2948" s="120" t="s">
        <v>11010</v>
      </c>
      <c r="G2948" s="120" t="s">
        <v>11011</v>
      </c>
    </row>
    <row r="2949" spans="1:7" ht="12" customHeight="1">
      <c r="A2949" s="104" t="s">
        <v>11012</v>
      </c>
      <c r="B2949" s="106" t="s">
        <v>584</v>
      </c>
      <c r="C2949" s="122">
        <v>83401</v>
      </c>
      <c r="D2949" s="105" t="s">
        <v>11013</v>
      </c>
      <c r="E2949" s="106" t="s">
        <v>1144</v>
      </c>
      <c r="F2949" s="120" t="s">
        <v>11010</v>
      </c>
      <c r="G2949" s="120" t="s">
        <v>11011</v>
      </c>
    </row>
    <row r="2950" spans="1:7" ht="12" customHeight="1">
      <c r="A2950" s="104" t="s">
        <v>11014</v>
      </c>
      <c r="B2950" s="106" t="s">
        <v>584</v>
      </c>
      <c r="C2950" s="122">
        <v>83402</v>
      </c>
      <c r="D2950" s="105" t="s">
        <v>11015</v>
      </c>
      <c r="E2950" s="106" t="s">
        <v>1144</v>
      </c>
      <c r="F2950" s="120" t="s">
        <v>11016</v>
      </c>
      <c r="G2950" s="120" t="s">
        <v>11017</v>
      </c>
    </row>
    <row r="2951" spans="1:7" ht="12" customHeight="1">
      <c r="A2951" s="104" t="s">
        <v>11018</v>
      </c>
      <c r="B2951" s="106" t="s">
        <v>584</v>
      </c>
      <c r="C2951" s="122">
        <v>83475</v>
      </c>
      <c r="D2951" s="105" t="s">
        <v>11019</v>
      </c>
      <c r="E2951" s="106" t="s">
        <v>1144</v>
      </c>
      <c r="F2951" s="120" t="s">
        <v>11020</v>
      </c>
      <c r="G2951" s="120" t="s">
        <v>11021</v>
      </c>
    </row>
    <row r="2952" spans="1:7" ht="12" customHeight="1">
      <c r="A2952" s="104" t="s">
        <v>11022</v>
      </c>
      <c r="B2952" s="106" t="s">
        <v>584</v>
      </c>
      <c r="C2952" s="122">
        <v>83478</v>
      </c>
      <c r="D2952" s="105" t="s">
        <v>11023</v>
      </c>
      <c r="E2952" s="106" t="s">
        <v>1144</v>
      </c>
      <c r="F2952" s="120" t="s">
        <v>11024</v>
      </c>
      <c r="G2952" s="120" t="s">
        <v>11025</v>
      </c>
    </row>
    <row r="2953" spans="1:7" ht="12" customHeight="1">
      <c r="A2953" s="104" t="s">
        <v>11026</v>
      </c>
      <c r="B2953" s="106" t="s">
        <v>584</v>
      </c>
      <c r="C2953" s="122">
        <v>83479</v>
      </c>
      <c r="D2953" s="105" t="s">
        <v>11027</v>
      </c>
      <c r="E2953" s="106" t="s">
        <v>1144</v>
      </c>
      <c r="F2953" s="120" t="s">
        <v>11028</v>
      </c>
      <c r="G2953" s="120" t="s">
        <v>11029</v>
      </c>
    </row>
    <row r="2954" spans="1:7" ht="12" customHeight="1">
      <c r="A2954" s="104" t="s">
        <v>11030</v>
      </c>
      <c r="B2954" s="106" t="s">
        <v>584</v>
      </c>
      <c r="C2954" s="122">
        <v>83480</v>
      </c>
      <c r="D2954" s="105" t="s">
        <v>11031</v>
      </c>
      <c r="E2954" s="106" t="s">
        <v>1144</v>
      </c>
      <c r="F2954" s="120" t="s">
        <v>11032</v>
      </c>
      <c r="G2954" s="120" t="s">
        <v>11033</v>
      </c>
    </row>
    <row r="2955" spans="1:7" ht="12" customHeight="1">
      <c r="A2955" s="104" t="s">
        <v>11034</v>
      </c>
      <c r="B2955" s="106" t="s">
        <v>584</v>
      </c>
      <c r="C2955" s="122">
        <v>83481</v>
      </c>
      <c r="D2955" s="105" t="s">
        <v>11035</v>
      </c>
      <c r="E2955" s="106" t="s">
        <v>1144</v>
      </c>
      <c r="F2955" s="120" t="s">
        <v>11036</v>
      </c>
      <c r="G2955" s="120" t="s">
        <v>11037</v>
      </c>
    </row>
    <row r="2956" spans="1:7" ht="12" customHeight="1">
      <c r="A2956" s="104" t="s">
        <v>11038</v>
      </c>
      <c r="B2956" s="106" t="s">
        <v>584</v>
      </c>
      <c r="C2956" s="122">
        <v>97600</v>
      </c>
      <c r="D2956" s="105" t="s">
        <v>11039</v>
      </c>
      <c r="E2956" s="106" t="s">
        <v>1144</v>
      </c>
      <c r="F2956" s="120" t="s">
        <v>11040</v>
      </c>
      <c r="G2956" s="120" t="s">
        <v>11041</v>
      </c>
    </row>
    <row r="2957" spans="1:7" ht="12" customHeight="1">
      <c r="A2957" s="104" t="s">
        <v>11042</v>
      </c>
      <c r="B2957" s="106" t="s">
        <v>584</v>
      </c>
      <c r="C2957" s="122">
        <v>97601</v>
      </c>
      <c r="D2957" s="105" t="s">
        <v>11043</v>
      </c>
      <c r="E2957" s="106" t="s">
        <v>1144</v>
      </c>
      <c r="F2957" s="120" t="s">
        <v>11044</v>
      </c>
      <c r="G2957" s="120" t="s">
        <v>11045</v>
      </c>
    </row>
    <row r="2958" spans="1:7" ht="12" customHeight="1">
      <c r="A2958" s="104" t="s">
        <v>11046</v>
      </c>
      <c r="B2958" s="106" t="s">
        <v>584</v>
      </c>
      <c r="C2958" s="122">
        <v>97605</v>
      </c>
      <c r="D2958" s="105" t="s">
        <v>11047</v>
      </c>
      <c r="E2958" s="106" t="s">
        <v>1144</v>
      </c>
      <c r="F2958" s="120" t="s">
        <v>11048</v>
      </c>
      <c r="G2958" s="120" t="s">
        <v>11049</v>
      </c>
    </row>
    <row r="2959" spans="1:7" ht="12" customHeight="1">
      <c r="A2959" s="104" t="s">
        <v>11050</v>
      </c>
      <c r="B2959" s="106" t="s">
        <v>584</v>
      </c>
      <c r="C2959" s="122">
        <v>97606</v>
      </c>
      <c r="D2959" s="105" t="s">
        <v>11051</v>
      </c>
      <c r="E2959" s="106" t="s">
        <v>1144</v>
      </c>
      <c r="F2959" s="120" t="s">
        <v>11052</v>
      </c>
      <c r="G2959" s="120" t="s">
        <v>11053</v>
      </c>
    </row>
    <row r="2960" spans="1:7" ht="12" customHeight="1">
      <c r="A2960" s="104" t="s">
        <v>11054</v>
      </c>
      <c r="B2960" s="106" t="s">
        <v>584</v>
      </c>
      <c r="C2960" s="122">
        <v>97607</v>
      </c>
      <c r="D2960" s="105" t="s">
        <v>11055</v>
      </c>
      <c r="E2960" s="106" t="s">
        <v>1144</v>
      </c>
      <c r="F2960" s="120" t="s">
        <v>11056</v>
      </c>
      <c r="G2960" s="120" t="s">
        <v>11057</v>
      </c>
    </row>
    <row r="2961" spans="1:7" ht="12" customHeight="1">
      <c r="A2961" s="104" t="s">
        <v>11058</v>
      </c>
      <c r="B2961" s="106" t="s">
        <v>584</v>
      </c>
      <c r="C2961" s="122">
        <v>97608</v>
      </c>
      <c r="D2961" s="105" t="s">
        <v>11059</v>
      </c>
      <c r="E2961" s="106" t="s">
        <v>1144</v>
      </c>
      <c r="F2961" s="120" t="s">
        <v>11060</v>
      </c>
      <c r="G2961" s="120" t="s">
        <v>11061</v>
      </c>
    </row>
    <row r="2962" spans="1:7" ht="12" customHeight="1">
      <c r="A2962" s="104" t="s">
        <v>11062</v>
      </c>
      <c r="B2962" s="106" t="s">
        <v>584</v>
      </c>
      <c r="C2962" s="106" t="s">
        <v>11063</v>
      </c>
      <c r="D2962" s="105" t="s">
        <v>11064</v>
      </c>
      <c r="E2962" s="106" t="s">
        <v>1144</v>
      </c>
      <c r="F2962" s="120" t="s">
        <v>11065</v>
      </c>
      <c r="G2962" s="120" t="s">
        <v>11066</v>
      </c>
    </row>
    <row r="2963" spans="1:7" ht="12" customHeight="1">
      <c r="A2963" s="104" t="s">
        <v>11067</v>
      </c>
      <c r="B2963" s="106" t="s">
        <v>584</v>
      </c>
      <c r="C2963" s="106" t="s">
        <v>11068</v>
      </c>
      <c r="D2963" s="105" t="s">
        <v>11069</v>
      </c>
      <c r="E2963" s="106" t="s">
        <v>1144</v>
      </c>
      <c r="F2963" s="120" t="s">
        <v>11070</v>
      </c>
      <c r="G2963" s="120" t="s">
        <v>11071</v>
      </c>
    </row>
    <row r="2964" spans="1:7" ht="12" customHeight="1">
      <c r="A2964" s="104" t="s">
        <v>11072</v>
      </c>
      <c r="B2964" s="106" t="s">
        <v>584</v>
      </c>
      <c r="C2964" s="106" t="s">
        <v>11073</v>
      </c>
      <c r="D2964" s="105" t="s">
        <v>11074</v>
      </c>
      <c r="E2964" s="106" t="s">
        <v>1144</v>
      </c>
      <c r="F2964" s="120" t="s">
        <v>11075</v>
      </c>
      <c r="G2964" s="120" t="s">
        <v>11076</v>
      </c>
    </row>
    <row r="2965" spans="1:7" ht="12" customHeight="1">
      <c r="A2965" s="104" t="s">
        <v>11077</v>
      </c>
      <c r="B2965" s="106" t="s">
        <v>584</v>
      </c>
      <c r="C2965" s="106" t="s">
        <v>11078</v>
      </c>
      <c r="D2965" s="105" t="s">
        <v>11079</v>
      </c>
      <c r="E2965" s="106" t="s">
        <v>1144</v>
      </c>
      <c r="F2965" s="120" t="s">
        <v>11080</v>
      </c>
      <c r="G2965" s="120" t="s">
        <v>11081</v>
      </c>
    </row>
    <row r="2966" spans="1:7" ht="12" customHeight="1">
      <c r="A2966" s="104" t="s">
        <v>11082</v>
      </c>
      <c r="B2966" s="106" t="s">
        <v>584</v>
      </c>
      <c r="C2966" s="106" t="s">
        <v>11083</v>
      </c>
      <c r="D2966" s="105" t="s">
        <v>11084</v>
      </c>
      <c r="E2966" s="106" t="s">
        <v>1144</v>
      </c>
      <c r="F2966" s="120" t="s">
        <v>11085</v>
      </c>
      <c r="G2966" s="120" t="s">
        <v>11086</v>
      </c>
    </row>
    <row r="2967" spans="1:7" ht="12" customHeight="1">
      <c r="A2967" s="104" t="s">
        <v>11087</v>
      </c>
      <c r="B2967" s="106" t="s">
        <v>584</v>
      </c>
      <c r="C2967" s="106" t="s">
        <v>11088</v>
      </c>
      <c r="D2967" s="105" t="s">
        <v>11089</v>
      </c>
      <c r="E2967" s="106" t="s">
        <v>1144</v>
      </c>
      <c r="F2967" s="120" t="s">
        <v>11090</v>
      </c>
      <c r="G2967" s="120" t="s">
        <v>11091</v>
      </c>
    </row>
    <row r="2968" spans="1:7" ht="12" customHeight="1">
      <c r="A2968" s="104" t="s">
        <v>11092</v>
      </c>
      <c r="B2968" s="106" t="s">
        <v>584</v>
      </c>
      <c r="C2968" s="106" t="s">
        <v>11093</v>
      </c>
      <c r="D2968" s="105" t="s">
        <v>11094</v>
      </c>
      <c r="E2968" s="106" t="s">
        <v>1144</v>
      </c>
      <c r="F2968" s="120" t="s">
        <v>11095</v>
      </c>
      <c r="G2968" s="120" t="s">
        <v>11096</v>
      </c>
    </row>
    <row r="2969" spans="1:7" ht="12" customHeight="1">
      <c r="A2969" s="104" t="s">
        <v>11097</v>
      </c>
      <c r="B2969" s="106" t="s">
        <v>584</v>
      </c>
      <c r="C2969" s="106" t="s">
        <v>11098</v>
      </c>
      <c r="D2969" s="105" t="s">
        <v>11099</v>
      </c>
      <c r="E2969" s="106" t="s">
        <v>1144</v>
      </c>
      <c r="F2969" s="120" t="s">
        <v>11100</v>
      </c>
      <c r="G2969" s="120" t="s">
        <v>11101</v>
      </c>
    </row>
    <row r="2970" spans="1:7" ht="12" customHeight="1">
      <c r="A2970" s="104" t="s">
        <v>11102</v>
      </c>
      <c r="B2970" s="106" t="s">
        <v>584</v>
      </c>
      <c r="C2970" s="106" t="s">
        <v>11103</v>
      </c>
      <c r="D2970" s="105" t="s">
        <v>11104</v>
      </c>
      <c r="E2970" s="106" t="s">
        <v>1144</v>
      </c>
      <c r="F2970" s="120" t="s">
        <v>11105</v>
      </c>
      <c r="G2970" s="120" t="s">
        <v>11106</v>
      </c>
    </row>
    <row r="2971" spans="1:7" ht="12" customHeight="1">
      <c r="A2971" s="104" t="s">
        <v>11107</v>
      </c>
      <c r="B2971" s="106" t="s">
        <v>584</v>
      </c>
      <c r="C2971" s="106" t="s">
        <v>11108</v>
      </c>
      <c r="D2971" s="105" t="s">
        <v>11109</v>
      </c>
      <c r="E2971" s="106" t="s">
        <v>1144</v>
      </c>
      <c r="F2971" s="120" t="s">
        <v>11110</v>
      </c>
      <c r="G2971" s="120" t="s">
        <v>11111</v>
      </c>
    </row>
    <row r="2972" spans="1:7" ht="12" customHeight="1">
      <c r="A2972" s="104" t="s">
        <v>11112</v>
      </c>
      <c r="B2972" s="106" t="s">
        <v>584</v>
      </c>
      <c r="C2972" s="122">
        <v>93128</v>
      </c>
      <c r="D2972" s="105" t="s">
        <v>11113</v>
      </c>
      <c r="E2972" s="106" t="s">
        <v>1144</v>
      </c>
      <c r="F2972" s="120" t="s">
        <v>11114</v>
      </c>
      <c r="G2972" s="120" t="s">
        <v>11115</v>
      </c>
    </row>
    <row r="2973" spans="1:7" ht="12" customHeight="1">
      <c r="A2973" s="104" t="s">
        <v>11116</v>
      </c>
      <c r="B2973" s="106" t="s">
        <v>584</v>
      </c>
      <c r="C2973" s="122">
        <v>93137</v>
      </c>
      <c r="D2973" s="105" t="s">
        <v>11117</v>
      </c>
      <c r="E2973" s="106" t="s">
        <v>1144</v>
      </c>
      <c r="F2973" s="120" t="s">
        <v>11118</v>
      </c>
      <c r="G2973" s="120" t="s">
        <v>11119</v>
      </c>
    </row>
    <row r="2974" spans="1:7" ht="12" customHeight="1">
      <c r="A2974" s="104" t="s">
        <v>11120</v>
      </c>
      <c r="B2974" s="106" t="s">
        <v>584</v>
      </c>
      <c r="C2974" s="122">
        <v>93138</v>
      </c>
      <c r="D2974" s="105" t="s">
        <v>11121</v>
      </c>
      <c r="E2974" s="106" t="s">
        <v>1144</v>
      </c>
      <c r="F2974" s="120" t="s">
        <v>11122</v>
      </c>
      <c r="G2974" s="120" t="s">
        <v>11123</v>
      </c>
    </row>
    <row r="2975" spans="1:7" ht="12" customHeight="1">
      <c r="A2975" s="104" t="s">
        <v>11124</v>
      </c>
      <c r="B2975" s="106" t="s">
        <v>584</v>
      </c>
      <c r="C2975" s="122">
        <v>93139</v>
      </c>
      <c r="D2975" s="105" t="s">
        <v>11125</v>
      </c>
      <c r="E2975" s="106" t="s">
        <v>1144</v>
      </c>
      <c r="F2975" s="120" t="s">
        <v>11126</v>
      </c>
      <c r="G2975" s="120" t="s">
        <v>11127</v>
      </c>
    </row>
    <row r="2976" spans="1:7" ht="12" customHeight="1">
      <c r="A2976" s="104" t="s">
        <v>11128</v>
      </c>
      <c r="B2976" s="106" t="s">
        <v>584</v>
      </c>
      <c r="C2976" s="122">
        <v>93140</v>
      </c>
      <c r="D2976" s="105" t="s">
        <v>11129</v>
      </c>
      <c r="E2976" s="106" t="s">
        <v>1144</v>
      </c>
      <c r="F2976" s="120" t="s">
        <v>11130</v>
      </c>
      <c r="G2976" s="120" t="s">
        <v>11131</v>
      </c>
    </row>
    <row r="2977" spans="1:7" ht="12" customHeight="1">
      <c r="A2977" s="104" t="s">
        <v>11132</v>
      </c>
      <c r="B2977" s="106" t="s">
        <v>584</v>
      </c>
      <c r="C2977" s="122">
        <v>93141</v>
      </c>
      <c r="D2977" s="105" t="s">
        <v>11133</v>
      </c>
      <c r="E2977" s="106" t="s">
        <v>1144</v>
      </c>
      <c r="F2977" s="120" t="s">
        <v>11134</v>
      </c>
      <c r="G2977" s="120" t="s">
        <v>11135</v>
      </c>
    </row>
    <row r="2978" spans="1:7" ht="12" customHeight="1">
      <c r="A2978" s="104" t="s">
        <v>11136</v>
      </c>
      <c r="B2978" s="106" t="s">
        <v>584</v>
      </c>
      <c r="C2978" s="122">
        <v>93142</v>
      </c>
      <c r="D2978" s="105" t="s">
        <v>11137</v>
      </c>
      <c r="E2978" s="106" t="s">
        <v>1144</v>
      </c>
      <c r="F2978" s="120" t="s">
        <v>11138</v>
      </c>
      <c r="G2978" s="120" t="s">
        <v>11139</v>
      </c>
    </row>
    <row r="2979" spans="1:7" ht="12" customHeight="1">
      <c r="A2979" s="104" t="s">
        <v>11140</v>
      </c>
      <c r="B2979" s="106" t="s">
        <v>584</v>
      </c>
      <c r="C2979" s="122">
        <v>93143</v>
      </c>
      <c r="D2979" s="105" t="s">
        <v>11141</v>
      </c>
      <c r="E2979" s="106" t="s">
        <v>1144</v>
      </c>
      <c r="F2979" s="120" t="s">
        <v>11142</v>
      </c>
      <c r="G2979" s="120" t="s">
        <v>11143</v>
      </c>
    </row>
    <row r="2980" spans="1:7" ht="12" customHeight="1">
      <c r="A2980" s="104" t="s">
        <v>11144</v>
      </c>
      <c r="B2980" s="106" t="s">
        <v>584</v>
      </c>
      <c r="C2980" s="122">
        <v>93144</v>
      </c>
      <c r="D2980" s="105" t="s">
        <v>11145</v>
      </c>
      <c r="E2980" s="106" t="s">
        <v>1144</v>
      </c>
      <c r="F2980" s="120" t="s">
        <v>11146</v>
      </c>
      <c r="G2980" s="120" t="s">
        <v>11147</v>
      </c>
    </row>
    <row r="2981" spans="1:7" ht="12" customHeight="1">
      <c r="A2981" s="104" t="s">
        <v>11148</v>
      </c>
      <c r="B2981" s="106" t="s">
        <v>584</v>
      </c>
      <c r="C2981" s="122">
        <v>93145</v>
      </c>
      <c r="D2981" s="105" t="s">
        <v>11149</v>
      </c>
      <c r="E2981" s="106" t="s">
        <v>1144</v>
      </c>
      <c r="F2981" s="120" t="s">
        <v>11150</v>
      </c>
      <c r="G2981" s="120" t="s">
        <v>9396</v>
      </c>
    </row>
    <row r="2982" spans="1:7" ht="12" customHeight="1">
      <c r="A2982" s="104" t="s">
        <v>11151</v>
      </c>
      <c r="B2982" s="106" t="s">
        <v>584</v>
      </c>
      <c r="C2982" s="122">
        <v>93146</v>
      </c>
      <c r="D2982" s="105" t="s">
        <v>11152</v>
      </c>
      <c r="E2982" s="106" t="s">
        <v>1144</v>
      </c>
      <c r="F2982" s="120" t="s">
        <v>11153</v>
      </c>
      <c r="G2982" s="120" t="s">
        <v>11154</v>
      </c>
    </row>
    <row r="2983" spans="1:7" ht="12" customHeight="1">
      <c r="A2983" s="104" t="s">
        <v>11155</v>
      </c>
      <c r="B2983" s="106" t="s">
        <v>584</v>
      </c>
      <c r="C2983" s="122">
        <v>93147</v>
      </c>
      <c r="D2983" s="105" t="s">
        <v>11156</v>
      </c>
      <c r="E2983" s="106" t="s">
        <v>1144</v>
      </c>
      <c r="F2983" s="120" t="s">
        <v>11157</v>
      </c>
      <c r="G2983" s="120" t="s">
        <v>11158</v>
      </c>
    </row>
    <row r="2984" spans="1:7" ht="12" customHeight="1">
      <c r="A2984" s="104" t="s">
        <v>11159</v>
      </c>
      <c r="B2984" s="106" t="s">
        <v>584</v>
      </c>
      <c r="C2984" s="122">
        <v>8260</v>
      </c>
      <c r="D2984" s="105" t="s">
        <v>11160</v>
      </c>
      <c r="E2984" s="106" t="s">
        <v>1144</v>
      </c>
      <c r="F2984" s="120" t="s">
        <v>11161</v>
      </c>
      <c r="G2984" s="120" t="s">
        <v>11162</v>
      </c>
    </row>
    <row r="2985" spans="1:7" ht="12" customHeight="1">
      <c r="A2985" s="104" t="s">
        <v>11163</v>
      </c>
      <c r="B2985" s="106" t="s">
        <v>584</v>
      </c>
      <c r="C2985" s="122">
        <v>72315</v>
      </c>
      <c r="D2985" s="105" t="s">
        <v>11164</v>
      </c>
      <c r="E2985" s="106" t="s">
        <v>1144</v>
      </c>
      <c r="F2985" s="120" t="s">
        <v>1372</v>
      </c>
      <c r="G2985" s="120" t="s">
        <v>11165</v>
      </c>
    </row>
    <row r="2986" spans="1:7" ht="12" customHeight="1">
      <c r="A2986" s="104" t="s">
        <v>11166</v>
      </c>
      <c r="B2986" s="106" t="s">
        <v>584</v>
      </c>
      <c r="C2986" s="122">
        <v>96971</v>
      </c>
      <c r="D2986" s="105" t="s">
        <v>11167</v>
      </c>
      <c r="E2986" s="106" t="s">
        <v>593</v>
      </c>
      <c r="F2986" s="120" t="s">
        <v>2904</v>
      </c>
      <c r="G2986" s="120" t="s">
        <v>11168</v>
      </c>
    </row>
    <row r="2987" spans="1:7" ht="12" customHeight="1">
      <c r="A2987" s="104" t="s">
        <v>11169</v>
      </c>
      <c r="B2987" s="106" t="s">
        <v>584</v>
      </c>
      <c r="C2987" s="122">
        <v>96972</v>
      </c>
      <c r="D2987" s="105" t="s">
        <v>11170</v>
      </c>
      <c r="E2987" s="106" t="s">
        <v>593</v>
      </c>
      <c r="F2987" s="120" t="s">
        <v>11171</v>
      </c>
      <c r="G2987" s="120" t="s">
        <v>11172</v>
      </c>
    </row>
    <row r="2988" spans="1:7" ht="12" customHeight="1">
      <c r="A2988" s="104" t="s">
        <v>11173</v>
      </c>
      <c r="B2988" s="106" t="s">
        <v>584</v>
      </c>
      <c r="C2988" s="122">
        <v>96973</v>
      </c>
      <c r="D2988" s="105" t="s">
        <v>11174</v>
      </c>
      <c r="E2988" s="106" t="s">
        <v>593</v>
      </c>
      <c r="F2988" s="120" t="s">
        <v>11175</v>
      </c>
      <c r="G2988" s="120" t="s">
        <v>9466</v>
      </c>
    </row>
    <row r="2989" spans="1:7" ht="12" customHeight="1">
      <c r="A2989" s="104" t="s">
        <v>11176</v>
      </c>
      <c r="B2989" s="106" t="s">
        <v>584</v>
      </c>
      <c r="C2989" s="122">
        <v>96974</v>
      </c>
      <c r="D2989" s="105" t="s">
        <v>11177</v>
      </c>
      <c r="E2989" s="106" t="s">
        <v>593</v>
      </c>
      <c r="F2989" s="120" t="s">
        <v>11178</v>
      </c>
      <c r="G2989" s="120" t="s">
        <v>11179</v>
      </c>
    </row>
    <row r="2990" spans="1:7" ht="12" customHeight="1">
      <c r="A2990" s="104" t="s">
        <v>11180</v>
      </c>
      <c r="B2990" s="106" t="s">
        <v>584</v>
      </c>
      <c r="C2990" s="122">
        <v>96975</v>
      </c>
      <c r="D2990" s="105" t="s">
        <v>11181</v>
      </c>
      <c r="E2990" s="106" t="s">
        <v>593</v>
      </c>
      <c r="F2990" s="120" t="s">
        <v>11182</v>
      </c>
      <c r="G2990" s="120" t="s">
        <v>11183</v>
      </c>
    </row>
    <row r="2991" spans="1:7" ht="12" customHeight="1">
      <c r="A2991" s="104" t="s">
        <v>11184</v>
      </c>
      <c r="B2991" s="106" t="s">
        <v>584</v>
      </c>
      <c r="C2991" s="122">
        <v>96976</v>
      </c>
      <c r="D2991" s="105" t="s">
        <v>11185</v>
      </c>
      <c r="E2991" s="106" t="s">
        <v>593</v>
      </c>
      <c r="F2991" s="120" t="s">
        <v>11186</v>
      </c>
      <c r="G2991" s="120" t="s">
        <v>11187</v>
      </c>
    </row>
    <row r="2992" spans="1:7" ht="12" customHeight="1">
      <c r="A2992" s="104" t="s">
        <v>11188</v>
      </c>
      <c r="B2992" s="106" t="s">
        <v>584</v>
      </c>
      <c r="C2992" s="122">
        <v>96977</v>
      </c>
      <c r="D2992" s="105" t="s">
        <v>11189</v>
      </c>
      <c r="E2992" s="106" t="s">
        <v>593</v>
      </c>
      <c r="F2992" s="120" t="s">
        <v>11190</v>
      </c>
      <c r="G2992" s="120" t="s">
        <v>11191</v>
      </c>
    </row>
    <row r="2993" spans="1:7" ht="12" customHeight="1">
      <c r="A2993" s="104" t="s">
        <v>11192</v>
      </c>
      <c r="B2993" s="106" t="s">
        <v>584</v>
      </c>
      <c r="C2993" s="122">
        <v>96978</v>
      </c>
      <c r="D2993" s="105" t="s">
        <v>11193</v>
      </c>
      <c r="E2993" s="106" t="s">
        <v>593</v>
      </c>
      <c r="F2993" s="120" t="s">
        <v>11194</v>
      </c>
      <c r="G2993" s="120" t="s">
        <v>9437</v>
      </c>
    </row>
    <row r="2994" spans="1:7" ht="12" customHeight="1">
      <c r="A2994" s="104" t="s">
        <v>11195</v>
      </c>
      <c r="B2994" s="106" t="s">
        <v>584</v>
      </c>
      <c r="C2994" s="122">
        <v>96979</v>
      </c>
      <c r="D2994" s="105" t="s">
        <v>11196</v>
      </c>
      <c r="E2994" s="106" t="s">
        <v>593</v>
      </c>
      <c r="F2994" s="120" t="s">
        <v>11197</v>
      </c>
      <c r="G2994" s="120" t="s">
        <v>11198</v>
      </c>
    </row>
    <row r="2995" spans="1:7" ht="12" customHeight="1">
      <c r="A2995" s="104" t="s">
        <v>11199</v>
      </c>
      <c r="B2995" s="106" t="s">
        <v>584</v>
      </c>
      <c r="C2995" s="122">
        <v>96984</v>
      </c>
      <c r="D2995" s="105" t="s">
        <v>11200</v>
      </c>
      <c r="E2995" s="106" t="s">
        <v>1144</v>
      </c>
      <c r="F2995" s="120" t="s">
        <v>11201</v>
      </c>
      <c r="G2995" s="120" t="s">
        <v>11202</v>
      </c>
    </row>
    <row r="2996" spans="1:7" ht="12" customHeight="1">
      <c r="A2996" s="104" t="s">
        <v>11203</v>
      </c>
      <c r="B2996" s="106" t="s">
        <v>584</v>
      </c>
      <c r="C2996" s="122">
        <v>96985</v>
      </c>
      <c r="D2996" s="105" t="s">
        <v>11204</v>
      </c>
      <c r="E2996" s="106" t="s">
        <v>1144</v>
      </c>
      <c r="F2996" s="120" t="s">
        <v>11205</v>
      </c>
      <c r="G2996" s="120" t="s">
        <v>1162</v>
      </c>
    </row>
    <row r="2997" spans="1:7" ht="12" customHeight="1">
      <c r="A2997" s="104" t="s">
        <v>11206</v>
      </c>
      <c r="B2997" s="106" t="s">
        <v>584</v>
      </c>
      <c r="C2997" s="122">
        <v>96986</v>
      </c>
      <c r="D2997" s="105" t="s">
        <v>11207</v>
      </c>
      <c r="E2997" s="106" t="s">
        <v>1144</v>
      </c>
      <c r="F2997" s="120" t="s">
        <v>11208</v>
      </c>
      <c r="G2997" s="120" t="s">
        <v>9191</v>
      </c>
    </row>
    <row r="2998" spans="1:7" ht="12" customHeight="1">
      <c r="A2998" s="104" t="s">
        <v>11209</v>
      </c>
      <c r="B2998" s="106" t="s">
        <v>584</v>
      </c>
      <c r="C2998" s="122">
        <v>96987</v>
      </c>
      <c r="D2998" s="105" t="s">
        <v>11210</v>
      </c>
      <c r="E2998" s="106" t="s">
        <v>1144</v>
      </c>
      <c r="F2998" s="120" t="s">
        <v>11211</v>
      </c>
      <c r="G2998" s="120" t="s">
        <v>11212</v>
      </c>
    </row>
    <row r="2999" spans="1:7" ht="12" customHeight="1">
      <c r="A2999" s="104" t="s">
        <v>11213</v>
      </c>
      <c r="B2999" s="106" t="s">
        <v>584</v>
      </c>
      <c r="C2999" s="122">
        <v>96988</v>
      </c>
      <c r="D2999" s="105" t="s">
        <v>11214</v>
      </c>
      <c r="E2999" s="106" t="s">
        <v>1144</v>
      </c>
      <c r="F2999" s="120" t="s">
        <v>11215</v>
      </c>
      <c r="G2999" s="120" t="s">
        <v>11216</v>
      </c>
    </row>
    <row r="3000" spans="1:7" ht="12" customHeight="1">
      <c r="A3000" s="104" t="s">
        <v>11217</v>
      </c>
      <c r="B3000" s="106" t="s">
        <v>584</v>
      </c>
      <c r="C3000" s="122">
        <v>96989</v>
      </c>
      <c r="D3000" s="105" t="s">
        <v>11218</v>
      </c>
      <c r="E3000" s="106" t="s">
        <v>1144</v>
      </c>
      <c r="F3000" s="120" t="s">
        <v>11219</v>
      </c>
      <c r="G3000" s="120" t="s">
        <v>11220</v>
      </c>
    </row>
    <row r="3001" spans="1:7" ht="12" customHeight="1">
      <c r="A3001" s="104" t="s">
        <v>11221</v>
      </c>
      <c r="B3001" s="106" t="s">
        <v>584</v>
      </c>
      <c r="C3001" s="122">
        <v>98463</v>
      </c>
      <c r="D3001" s="105" t="s">
        <v>11222</v>
      </c>
      <c r="E3001" s="106" t="s">
        <v>1144</v>
      </c>
      <c r="F3001" s="120" t="s">
        <v>6950</v>
      </c>
      <c r="G3001" s="120" t="s">
        <v>11223</v>
      </c>
    </row>
    <row r="3002" spans="1:7" ht="12" customHeight="1">
      <c r="A3002" s="104" t="s">
        <v>11224</v>
      </c>
      <c r="B3002" s="106" t="s">
        <v>584</v>
      </c>
      <c r="C3002" s="122">
        <v>9535</v>
      </c>
      <c r="D3002" s="105" t="s">
        <v>11225</v>
      </c>
      <c r="E3002" s="106" t="s">
        <v>1144</v>
      </c>
      <c r="F3002" s="120" t="s">
        <v>11226</v>
      </c>
      <c r="G3002" s="120" t="s">
        <v>11227</v>
      </c>
    </row>
    <row r="3003" spans="1:7" ht="12" customHeight="1">
      <c r="A3003" s="104" t="s">
        <v>11228</v>
      </c>
      <c r="B3003" s="106" t="s">
        <v>584</v>
      </c>
      <c r="C3003" s="122">
        <v>72327</v>
      </c>
      <c r="D3003" s="105" t="s">
        <v>11229</v>
      </c>
      <c r="E3003" s="106" t="s">
        <v>1144</v>
      </c>
      <c r="F3003" s="120" t="s">
        <v>11230</v>
      </c>
      <c r="G3003" s="120" t="s">
        <v>1430</v>
      </c>
    </row>
    <row r="3004" spans="1:7" ht="12" customHeight="1">
      <c r="A3004" s="104" t="s">
        <v>11231</v>
      </c>
      <c r="B3004" s="106" t="s">
        <v>584</v>
      </c>
      <c r="C3004" s="122">
        <v>72328</v>
      </c>
      <c r="D3004" s="105" t="s">
        <v>11232</v>
      </c>
      <c r="E3004" s="106" t="s">
        <v>1144</v>
      </c>
      <c r="F3004" s="120" t="s">
        <v>2215</v>
      </c>
      <c r="G3004" s="120" t="s">
        <v>11233</v>
      </c>
    </row>
    <row r="3005" spans="1:7" ht="12" customHeight="1">
      <c r="A3005" s="104" t="s">
        <v>11234</v>
      </c>
      <c r="B3005" s="106" t="s">
        <v>584</v>
      </c>
      <c r="C3005" s="122">
        <v>72330</v>
      </c>
      <c r="D3005" s="105" t="s">
        <v>11235</v>
      </c>
      <c r="E3005" s="106" t="s">
        <v>1144</v>
      </c>
      <c r="F3005" s="120" t="s">
        <v>11236</v>
      </c>
      <c r="G3005" s="120" t="s">
        <v>11237</v>
      </c>
    </row>
    <row r="3006" spans="1:7" ht="12" customHeight="1">
      <c r="A3006" s="104" t="s">
        <v>11238</v>
      </c>
      <c r="B3006" s="106" t="s">
        <v>584</v>
      </c>
      <c r="C3006" s="106" t="s">
        <v>11239</v>
      </c>
      <c r="D3006" s="105" t="s">
        <v>11240</v>
      </c>
      <c r="E3006" s="106" t="s">
        <v>1144</v>
      </c>
      <c r="F3006" s="120" t="s">
        <v>1056</v>
      </c>
      <c r="G3006" s="120" t="s">
        <v>11241</v>
      </c>
    </row>
    <row r="3007" spans="1:7" ht="12" customHeight="1">
      <c r="A3007" s="104" t="s">
        <v>11242</v>
      </c>
      <c r="B3007" s="106" t="s">
        <v>584</v>
      </c>
      <c r="C3007" s="106" t="s">
        <v>11243</v>
      </c>
      <c r="D3007" s="105" t="s">
        <v>11244</v>
      </c>
      <c r="E3007" s="106" t="s">
        <v>1144</v>
      </c>
      <c r="F3007" s="120" t="s">
        <v>11245</v>
      </c>
      <c r="G3007" s="120" t="s">
        <v>11246</v>
      </c>
    </row>
    <row r="3008" spans="1:7" ht="12" customHeight="1">
      <c r="A3008" s="104" t="s">
        <v>11247</v>
      </c>
      <c r="B3008" s="106" t="s">
        <v>584</v>
      </c>
      <c r="C3008" s="106" t="s">
        <v>11248</v>
      </c>
      <c r="D3008" s="105" t="s">
        <v>11249</v>
      </c>
      <c r="E3008" s="106" t="s">
        <v>1144</v>
      </c>
      <c r="F3008" s="120" t="s">
        <v>11250</v>
      </c>
      <c r="G3008" s="120" t="s">
        <v>11251</v>
      </c>
    </row>
    <row r="3009" spans="1:7" ht="12" customHeight="1">
      <c r="A3009" s="104" t="s">
        <v>11252</v>
      </c>
      <c r="B3009" s="106" t="s">
        <v>584</v>
      </c>
      <c r="C3009" s="122">
        <v>83482</v>
      </c>
      <c r="D3009" s="105" t="s">
        <v>11253</v>
      </c>
      <c r="E3009" s="106" t="s">
        <v>1144</v>
      </c>
      <c r="F3009" s="120" t="s">
        <v>11236</v>
      </c>
      <c r="G3009" s="120" t="s">
        <v>11237</v>
      </c>
    </row>
    <row r="3010" spans="1:7" ht="12" customHeight="1">
      <c r="A3010" s="104" t="s">
        <v>11254</v>
      </c>
      <c r="B3010" s="106" t="s">
        <v>584</v>
      </c>
      <c r="C3010" s="122">
        <v>83487</v>
      </c>
      <c r="D3010" s="105" t="s">
        <v>11255</v>
      </c>
      <c r="E3010" s="106" t="s">
        <v>1144</v>
      </c>
      <c r="F3010" s="120" t="s">
        <v>11256</v>
      </c>
      <c r="G3010" s="120" t="s">
        <v>11257</v>
      </c>
    </row>
    <row r="3011" spans="1:7" ht="12" customHeight="1">
      <c r="A3011" s="104" t="s">
        <v>11258</v>
      </c>
      <c r="B3011" s="106" t="s">
        <v>584</v>
      </c>
      <c r="C3011" s="122">
        <v>83490</v>
      </c>
      <c r="D3011" s="105" t="s">
        <v>11259</v>
      </c>
      <c r="E3011" s="106" t="s">
        <v>1144</v>
      </c>
      <c r="F3011" s="120" t="s">
        <v>11260</v>
      </c>
      <c r="G3011" s="120" t="s">
        <v>11261</v>
      </c>
    </row>
    <row r="3012" spans="1:7" ht="12" customHeight="1">
      <c r="A3012" s="104" t="s">
        <v>11262</v>
      </c>
      <c r="B3012" s="106" t="s">
        <v>584</v>
      </c>
      <c r="C3012" s="122">
        <v>83491</v>
      </c>
      <c r="D3012" s="105" t="s">
        <v>11263</v>
      </c>
      <c r="E3012" s="106" t="s">
        <v>1144</v>
      </c>
      <c r="F3012" s="120" t="s">
        <v>11264</v>
      </c>
      <c r="G3012" s="120" t="s">
        <v>11265</v>
      </c>
    </row>
    <row r="3013" spans="1:7" ht="12" customHeight="1">
      <c r="A3013" s="104" t="s">
        <v>11266</v>
      </c>
      <c r="B3013" s="106" t="s">
        <v>584</v>
      </c>
      <c r="C3013" s="122">
        <v>83492</v>
      </c>
      <c r="D3013" s="105" t="s">
        <v>11267</v>
      </c>
      <c r="E3013" s="106" t="s">
        <v>1144</v>
      </c>
      <c r="F3013" s="120" t="s">
        <v>11268</v>
      </c>
      <c r="G3013" s="120" t="s">
        <v>11269</v>
      </c>
    </row>
    <row r="3014" spans="1:7" ht="12" customHeight="1">
      <c r="A3014" s="104" t="s">
        <v>11270</v>
      </c>
      <c r="B3014" s="106" t="s">
        <v>584</v>
      </c>
      <c r="C3014" s="122">
        <v>83493</v>
      </c>
      <c r="D3014" s="105" t="s">
        <v>11271</v>
      </c>
      <c r="E3014" s="106" t="s">
        <v>1144</v>
      </c>
      <c r="F3014" s="120" t="s">
        <v>11236</v>
      </c>
      <c r="G3014" s="120" t="s">
        <v>11237</v>
      </c>
    </row>
    <row r="3015" spans="1:7" ht="12" customHeight="1">
      <c r="A3015" s="104" t="s">
        <v>11272</v>
      </c>
      <c r="B3015" s="106" t="s">
        <v>584</v>
      </c>
      <c r="C3015" s="122">
        <v>85195</v>
      </c>
      <c r="D3015" s="105" t="s">
        <v>11273</v>
      </c>
      <c r="E3015" s="106" t="s">
        <v>1144</v>
      </c>
      <c r="F3015" s="120" t="s">
        <v>10369</v>
      </c>
      <c r="G3015" s="120" t="s">
        <v>11274</v>
      </c>
    </row>
    <row r="3016" spans="1:7" ht="12" customHeight="1">
      <c r="A3016" s="104" t="s">
        <v>11275</v>
      </c>
      <c r="B3016" s="106" t="s">
        <v>584</v>
      </c>
      <c r="C3016" s="122">
        <v>88547</v>
      </c>
      <c r="D3016" s="105" t="s">
        <v>11276</v>
      </c>
      <c r="E3016" s="106" t="s">
        <v>1144</v>
      </c>
      <c r="F3016" s="120" t="s">
        <v>11277</v>
      </c>
      <c r="G3016" s="120" t="s">
        <v>11278</v>
      </c>
    </row>
    <row r="3017" spans="1:7" ht="12" customHeight="1">
      <c r="A3017" s="104" t="s">
        <v>11279</v>
      </c>
      <c r="B3017" s="106" t="s">
        <v>584</v>
      </c>
      <c r="C3017" s="122">
        <v>72283</v>
      </c>
      <c r="D3017" s="105" t="s">
        <v>11280</v>
      </c>
      <c r="E3017" s="106" t="s">
        <v>1144</v>
      </c>
      <c r="F3017" s="120" t="s">
        <v>11281</v>
      </c>
      <c r="G3017" s="120" t="s">
        <v>11282</v>
      </c>
    </row>
    <row r="3018" spans="1:7" ht="12" customHeight="1">
      <c r="A3018" s="104" t="s">
        <v>11283</v>
      </c>
      <c r="B3018" s="106" t="s">
        <v>584</v>
      </c>
      <c r="C3018" s="122">
        <v>72287</v>
      </c>
      <c r="D3018" s="105" t="s">
        <v>11284</v>
      </c>
      <c r="E3018" s="106" t="s">
        <v>1144</v>
      </c>
      <c r="F3018" s="120" t="s">
        <v>11285</v>
      </c>
      <c r="G3018" s="120" t="s">
        <v>11286</v>
      </c>
    </row>
    <row r="3019" spans="1:7" ht="12" customHeight="1">
      <c r="A3019" s="104" t="s">
        <v>11287</v>
      </c>
      <c r="B3019" s="106" t="s">
        <v>584</v>
      </c>
      <c r="C3019" s="122">
        <v>72288</v>
      </c>
      <c r="D3019" s="105" t="s">
        <v>11288</v>
      </c>
      <c r="E3019" s="106" t="s">
        <v>1144</v>
      </c>
      <c r="F3019" s="120" t="s">
        <v>11289</v>
      </c>
      <c r="G3019" s="120" t="s">
        <v>11290</v>
      </c>
    </row>
    <row r="3020" spans="1:7" ht="12" customHeight="1">
      <c r="A3020" s="104" t="s">
        <v>11291</v>
      </c>
      <c r="B3020" s="106" t="s">
        <v>584</v>
      </c>
      <c r="C3020" s="122">
        <v>72553</v>
      </c>
      <c r="D3020" s="105" t="s">
        <v>11292</v>
      </c>
      <c r="E3020" s="106" t="s">
        <v>1144</v>
      </c>
      <c r="F3020" s="120" t="s">
        <v>11293</v>
      </c>
      <c r="G3020" s="120" t="s">
        <v>11294</v>
      </c>
    </row>
    <row r="3021" spans="1:7" ht="12" customHeight="1">
      <c r="A3021" s="104" t="s">
        <v>11295</v>
      </c>
      <c r="B3021" s="106" t="s">
        <v>584</v>
      </c>
      <c r="C3021" s="122">
        <v>72554</v>
      </c>
      <c r="D3021" s="105" t="s">
        <v>11296</v>
      </c>
      <c r="E3021" s="106" t="s">
        <v>1144</v>
      </c>
      <c r="F3021" s="120" t="s">
        <v>11297</v>
      </c>
      <c r="G3021" s="120" t="s">
        <v>11298</v>
      </c>
    </row>
    <row r="3022" spans="1:7" ht="12" customHeight="1">
      <c r="A3022" s="104" t="s">
        <v>11299</v>
      </c>
      <c r="B3022" s="106" t="s">
        <v>584</v>
      </c>
      <c r="C3022" s="106" t="s">
        <v>11300</v>
      </c>
      <c r="D3022" s="105" t="s">
        <v>11301</v>
      </c>
      <c r="E3022" s="106" t="s">
        <v>1144</v>
      </c>
      <c r="F3022" s="120" t="s">
        <v>11302</v>
      </c>
      <c r="G3022" s="120" t="s">
        <v>11303</v>
      </c>
    </row>
    <row r="3023" spans="1:7" ht="12" customHeight="1">
      <c r="A3023" s="104" t="s">
        <v>11304</v>
      </c>
      <c r="B3023" s="106" t="s">
        <v>584</v>
      </c>
      <c r="C3023" s="106" t="s">
        <v>11305</v>
      </c>
      <c r="D3023" s="105" t="s">
        <v>11306</v>
      </c>
      <c r="E3023" s="106" t="s">
        <v>1144</v>
      </c>
      <c r="F3023" s="120" t="s">
        <v>5442</v>
      </c>
      <c r="G3023" s="120" t="s">
        <v>11307</v>
      </c>
    </row>
    <row r="3024" spans="1:7" ht="12" customHeight="1">
      <c r="A3024" s="104" t="s">
        <v>11308</v>
      </c>
      <c r="B3024" s="106" t="s">
        <v>584</v>
      </c>
      <c r="C3024" s="122">
        <v>83633</v>
      </c>
      <c r="D3024" s="105" t="s">
        <v>11309</v>
      </c>
      <c r="E3024" s="106" t="s">
        <v>1144</v>
      </c>
      <c r="F3024" s="120" t="s">
        <v>11310</v>
      </c>
      <c r="G3024" s="120" t="s">
        <v>11311</v>
      </c>
    </row>
    <row r="3025" spans="1:7" ht="12" customHeight="1">
      <c r="A3025" s="104" t="s">
        <v>11312</v>
      </c>
      <c r="B3025" s="106" t="s">
        <v>584</v>
      </c>
      <c r="C3025" s="122">
        <v>83634</v>
      </c>
      <c r="D3025" s="105" t="s">
        <v>11313</v>
      </c>
      <c r="E3025" s="106" t="s">
        <v>1144</v>
      </c>
      <c r="F3025" s="120" t="s">
        <v>11314</v>
      </c>
      <c r="G3025" s="120" t="s">
        <v>11315</v>
      </c>
    </row>
    <row r="3026" spans="1:7" ht="12" customHeight="1">
      <c r="A3026" s="104" t="s">
        <v>11316</v>
      </c>
      <c r="B3026" s="106" t="s">
        <v>584</v>
      </c>
      <c r="C3026" s="122">
        <v>83635</v>
      </c>
      <c r="D3026" s="105" t="s">
        <v>11317</v>
      </c>
      <c r="E3026" s="106" t="s">
        <v>1144</v>
      </c>
      <c r="F3026" s="120" t="s">
        <v>11318</v>
      </c>
      <c r="G3026" s="120" t="s">
        <v>11319</v>
      </c>
    </row>
    <row r="3027" spans="1:7" ht="12" customHeight="1">
      <c r="A3027" s="104" t="s">
        <v>11320</v>
      </c>
      <c r="B3027" s="106" t="s">
        <v>584</v>
      </c>
      <c r="C3027" s="122">
        <v>96765</v>
      </c>
      <c r="D3027" s="105" t="s">
        <v>11321</v>
      </c>
      <c r="E3027" s="106" t="s">
        <v>1144</v>
      </c>
      <c r="F3027" s="120" t="s">
        <v>11322</v>
      </c>
      <c r="G3027" s="120" t="s">
        <v>11323</v>
      </c>
    </row>
    <row r="3028" spans="1:7" ht="12" customHeight="1">
      <c r="A3028" s="104" t="s">
        <v>11324</v>
      </c>
      <c r="B3028" s="106" t="s">
        <v>584</v>
      </c>
      <c r="C3028" s="122">
        <v>72337</v>
      </c>
      <c r="D3028" s="105" t="s">
        <v>11325</v>
      </c>
      <c r="E3028" s="106" t="s">
        <v>1144</v>
      </c>
      <c r="F3028" s="120" t="s">
        <v>11326</v>
      </c>
      <c r="G3028" s="120" t="s">
        <v>11327</v>
      </c>
    </row>
    <row r="3029" spans="1:7" ht="12" customHeight="1">
      <c r="A3029" s="104" t="s">
        <v>11328</v>
      </c>
      <c r="B3029" s="106" t="s">
        <v>584</v>
      </c>
      <c r="C3029" s="106" t="s">
        <v>11329</v>
      </c>
      <c r="D3029" s="105" t="s">
        <v>11330</v>
      </c>
      <c r="E3029" s="106" t="s">
        <v>1144</v>
      </c>
      <c r="F3029" s="120" t="s">
        <v>11331</v>
      </c>
      <c r="G3029" s="120" t="s">
        <v>11332</v>
      </c>
    </row>
    <row r="3030" spans="1:7" ht="12" customHeight="1">
      <c r="A3030" s="104" t="s">
        <v>11333</v>
      </c>
      <c r="B3030" s="106" t="s">
        <v>584</v>
      </c>
      <c r="C3030" s="106" t="s">
        <v>11334</v>
      </c>
      <c r="D3030" s="105" t="s">
        <v>11335</v>
      </c>
      <c r="E3030" s="106" t="s">
        <v>1144</v>
      </c>
      <c r="F3030" s="120" t="s">
        <v>11336</v>
      </c>
      <c r="G3030" s="120" t="s">
        <v>11337</v>
      </c>
    </row>
    <row r="3031" spans="1:7" ht="12" customHeight="1">
      <c r="A3031" s="104" t="s">
        <v>11338</v>
      </c>
      <c r="B3031" s="106" t="s">
        <v>584</v>
      </c>
      <c r="C3031" s="106" t="s">
        <v>11339</v>
      </c>
      <c r="D3031" s="105" t="s">
        <v>11340</v>
      </c>
      <c r="E3031" s="106" t="s">
        <v>1144</v>
      </c>
      <c r="F3031" s="120" t="s">
        <v>11341</v>
      </c>
      <c r="G3031" s="120" t="s">
        <v>11342</v>
      </c>
    </row>
    <row r="3032" spans="1:7" ht="12" customHeight="1">
      <c r="A3032" s="104" t="s">
        <v>11343</v>
      </c>
      <c r="B3032" s="106" t="s">
        <v>584</v>
      </c>
      <c r="C3032" s="106" t="s">
        <v>11344</v>
      </c>
      <c r="D3032" s="105" t="s">
        <v>11345</v>
      </c>
      <c r="E3032" s="106" t="s">
        <v>593</v>
      </c>
      <c r="F3032" s="120" t="s">
        <v>11346</v>
      </c>
      <c r="G3032" s="120" t="s">
        <v>11347</v>
      </c>
    </row>
    <row r="3033" spans="1:7" ht="12" customHeight="1">
      <c r="A3033" s="104" t="s">
        <v>11348</v>
      </c>
      <c r="B3033" s="106" t="s">
        <v>584</v>
      </c>
      <c r="C3033" s="122">
        <v>83366</v>
      </c>
      <c r="D3033" s="105" t="s">
        <v>11349</v>
      </c>
      <c r="E3033" s="106" t="s">
        <v>1144</v>
      </c>
      <c r="F3033" s="120" t="s">
        <v>11350</v>
      </c>
      <c r="G3033" s="120" t="s">
        <v>11351</v>
      </c>
    </row>
    <row r="3034" spans="1:7" ht="12" customHeight="1">
      <c r="A3034" s="104" t="s">
        <v>11352</v>
      </c>
      <c r="B3034" s="106" t="s">
        <v>584</v>
      </c>
      <c r="C3034" s="122">
        <v>83367</v>
      </c>
      <c r="D3034" s="105" t="s">
        <v>11353</v>
      </c>
      <c r="E3034" s="106" t="s">
        <v>1144</v>
      </c>
      <c r="F3034" s="120" t="s">
        <v>11354</v>
      </c>
      <c r="G3034" s="120" t="s">
        <v>11355</v>
      </c>
    </row>
    <row r="3035" spans="1:7" ht="12" customHeight="1">
      <c r="A3035" s="104" t="s">
        <v>11356</v>
      </c>
      <c r="B3035" s="106" t="s">
        <v>584</v>
      </c>
      <c r="C3035" s="122">
        <v>83368</v>
      </c>
      <c r="D3035" s="105" t="s">
        <v>11357</v>
      </c>
      <c r="E3035" s="106" t="s">
        <v>1144</v>
      </c>
      <c r="F3035" s="120" t="s">
        <v>11358</v>
      </c>
      <c r="G3035" s="120" t="s">
        <v>11359</v>
      </c>
    </row>
    <row r="3036" spans="1:7" ht="12" customHeight="1">
      <c r="A3036" s="104" t="s">
        <v>11360</v>
      </c>
      <c r="B3036" s="106" t="s">
        <v>584</v>
      </c>
      <c r="C3036" s="122">
        <v>83369</v>
      </c>
      <c r="D3036" s="105" t="s">
        <v>11361</v>
      </c>
      <c r="E3036" s="106" t="s">
        <v>1144</v>
      </c>
      <c r="F3036" s="120" t="s">
        <v>11362</v>
      </c>
      <c r="G3036" s="120" t="s">
        <v>11363</v>
      </c>
    </row>
    <row r="3037" spans="1:7" ht="12" customHeight="1">
      <c r="A3037" s="104" t="s">
        <v>11364</v>
      </c>
      <c r="B3037" s="106" t="s">
        <v>584</v>
      </c>
      <c r="C3037" s="122">
        <v>83370</v>
      </c>
      <c r="D3037" s="105" t="s">
        <v>11365</v>
      </c>
      <c r="E3037" s="106" t="s">
        <v>1144</v>
      </c>
      <c r="F3037" s="120" t="s">
        <v>11366</v>
      </c>
      <c r="G3037" s="120" t="s">
        <v>11367</v>
      </c>
    </row>
    <row r="3038" spans="1:7" ht="12" customHeight="1">
      <c r="A3038" s="104" t="s">
        <v>11368</v>
      </c>
      <c r="B3038" s="106" t="s">
        <v>584</v>
      </c>
      <c r="C3038" s="122">
        <v>83371</v>
      </c>
      <c r="D3038" s="105" t="s">
        <v>11369</v>
      </c>
      <c r="E3038" s="106" t="s">
        <v>1144</v>
      </c>
      <c r="F3038" s="120" t="s">
        <v>11370</v>
      </c>
      <c r="G3038" s="120" t="s">
        <v>11371</v>
      </c>
    </row>
    <row r="3039" spans="1:7" ht="12" customHeight="1">
      <c r="A3039" s="104" t="s">
        <v>11372</v>
      </c>
      <c r="B3039" s="106" t="s">
        <v>584</v>
      </c>
      <c r="C3039" s="122">
        <v>83639</v>
      </c>
      <c r="D3039" s="105" t="s">
        <v>11373</v>
      </c>
      <c r="E3039" s="106" t="s">
        <v>593</v>
      </c>
      <c r="F3039" s="120" t="s">
        <v>10490</v>
      </c>
      <c r="G3039" s="120" t="s">
        <v>11374</v>
      </c>
    </row>
    <row r="3040" spans="1:7" ht="12" customHeight="1">
      <c r="A3040" s="104" t="s">
        <v>11375</v>
      </c>
      <c r="B3040" s="106" t="s">
        <v>584</v>
      </c>
      <c r="C3040" s="122">
        <v>84676</v>
      </c>
      <c r="D3040" s="105" t="s">
        <v>11376</v>
      </c>
      <c r="E3040" s="106" t="s">
        <v>1144</v>
      </c>
      <c r="F3040" s="120" t="s">
        <v>11377</v>
      </c>
      <c r="G3040" s="120" t="s">
        <v>11378</v>
      </c>
    </row>
    <row r="3041" spans="1:7" ht="12" customHeight="1">
      <c r="A3041" s="104" t="s">
        <v>11379</v>
      </c>
      <c r="B3041" s="106" t="s">
        <v>584</v>
      </c>
      <c r="C3041" s="122">
        <v>84796</v>
      </c>
      <c r="D3041" s="105" t="s">
        <v>11380</v>
      </c>
      <c r="E3041" s="106" t="s">
        <v>1144</v>
      </c>
      <c r="F3041" s="120" t="s">
        <v>11381</v>
      </c>
      <c r="G3041" s="120" t="s">
        <v>11382</v>
      </c>
    </row>
    <row r="3042" spans="1:7" ht="12" customHeight="1">
      <c r="A3042" s="104" t="s">
        <v>11383</v>
      </c>
      <c r="B3042" s="106" t="s">
        <v>584</v>
      </c>
      <c r="C3042" s="122">
        <v>84798</v>
      </c>
      <c r="D3042" s="105" t="s">
        <v>11384</v>
      </c>
      <c r="E3042" s="106" t="s">
        <v>1144</v>
      </c>
      <c r="F3042" s="120" t="s">
        <v>11385</v>
      </c>
      <c r="G3042" s="120" t="s">
        <v>11386</v>
      </c>
    </row>
    <row r="3043" spans="1:7" ht="12" customHeight="1">
      <c r="A3043" s="104" t="s">
        <v>11387</v>
      </c>
      <c r="B3043" s="106" t="s">
        <v>584</v>
      </c>
      <c r="C3043" s="122">
        <v>98261</v>
      </c>
      <c r="D3043" s="105" t="s">
        <v>11388</v>
      </c>
      <c r="E3043" s="106" t="s">
        <v>593</v>
      </c>
      <c r="F3043" s="120" t="s">
        <v>11389</v>
      </c>
      <c r="G3043" s="120" t="s">
        <v>3157</v>
      </c>
    </row>
    <row r="3044" spans="1:7" ht="12" customHeight="1">
      <c r="A3044" s="104" t="s">
        <v>11390</v>
      </c>
      <c r="B3044" s="106" t="s">
        <v>584</v>
      </c>
      <c r="C3044" s="122">
        <v>98262</v>
      </c>
      <c r="D3044" s="105" t="s">
        <v>11391</v>
      </c>
      <c r="E3044" s="106" t="s">
        <v>593</v>
      </c>
      <c r="F3044" s="120" t="s">
        <v>1234</v>
      </c>
      <c r="G3044" s="120" t="s">
        <v>3782</v>
      </c>
    </row>
    <row r="3045" spans="1:7" ht="12" customHeight="1">
      <c r="A3045" s="104" t="s">
        <v>11392</v>
      </c>
      <c r="B3045" s="106" t="s">
        <v>584</v>
      </c>
      <c r="C3045" s="122">
        <v>98263</v>
      </c>
      <c r="D3045" s="105" t="s">
        <v>11393</v>
      </c>
      <c r="E3045" s="106" t="s">
        <v>593</v>
      </c>
      <c r="F3045" s="120" t="s">
        <v>1241</v>
      </c>
      <c r="G3045" s="120" t="s">
        <v>11394</v>
      </c>
    </row>
    <row r="3046" spans="1:7" ht="12" customHeight="1">
      <c r="A3046" s="104" t="s">
        <v>11395</v>
      </c>
      <c r="B3046" s="106" t="s">
        <v>584</v>
      </c>
      <c r="C3046" s="122">
        <v>98264</v>
      </c>
      <c r="D3046" s="105" t="s">
        <v>11396</v>
      </c>
      <c r="E3046" s="106" t="s">
        <v>593</v>
      </c>
      <c r="F3046" s="120" t="s">
        <v>1242</v>
      </c>
      <c r="G3046" s="120" t="s">
        <v>11397</v>
      </c>
    </row>
    <row r="3047" spans="1:7" ht="12" customHeight="1">
      <c r="A3047" s="104" t="s">
        <v>11398</v>
      </c>
      <c r="B3047" s="106" t="s">
        <v>584</v>
      </c>
      <c r="C3047" s="122">
        <v>98265</v>
      </c>
      <c r="D3047" s="105" t="s">
        <v>11399</v>
      </c>
      <c r="E3047" s="106" t="s">
        <v>593</v>
      </c>
      <c r="F3047" s="120" t="s">
        <v>9511</v>
      </c>
      <c r="G3047" s="120" t="s">
        <v>1253</v>
      </c>
    </row>
    <row r="3048" spans="1:7" ht="12" customHeight="1">
      <c r="A3048" s="104" t="s">
        <v>11400</v>
      </c>
      <c r="B3048" s="106" t="s">
        <v>584</v>
      </c>
      <c r="C3048" s="122">
        <v>98266</v>
      </c>
      <c r="D3048" s="105" t="s">
        <v>11401</v>
      </c>
      <c r="E3048" s="106" t="s">
        <v>593</v>
      </c>
      <c r="F3048" s="120" t="s">
        <v>1210</v>
      </c>
      <c r="G3048" s="120" t="s">
        <v>11402</v>
      </c>
    </row>
    <row r="3049" spans="1:7" ht="12" customHeight="1">
      <c r="A3049" s="104" t="s">
        <v>11403</v>
      </c>
      <c r="B3049" s="106" t="s">
        <v>584</v>
      </c>
      <c r="C3049" s="122">
        <v>98267</v>
      </c>
      <c r="D3049" s="105" t="s">
        <v>11404</v>
      </c>
      <c r="E3049" s="106" t="s">
        <v>593</v>
      </c>
      <c r="F3049" s="120" t="s">
        <v>11405</v>
      </c>
      <c r="G3049" s="120" t="s">
        <v>11406</v>
      </c>
    </row>
    <row r="3050" spans="1:7" ht="12" customHeight="1">
      <c r="A3050" s="104" t="s">
        <v>11407</v>
      </c>
      <c r="B3050" s="106" t="s">
        <v>584</v>
      </c>
      <c r="C3050" s="122">
        <v>98268</v>
      </c>
      <c r="D3050" s="105" t="s">
        <v>11408</v>
      </c>
      <c r="E3050" s="106" t="s">
        <v>593</v>
      </c>
      <c r="F3050" s="120" t="s">
        <v>11409</v>
      </c>
      <c r="G3050" s="120" t="s">
        <v>9885</v>
      </c>
    </row>
    <row r="3051" spans="1:7" ht="12" customHeight="1">
      <c r="A3051" s="104" t="s">
        <v>11410</v>
      </c>
      <c r="B3051" s="106" t="s">
        <v>584</v>
      </c>
      <c r="C3051" s="122">
        <v>98269</v>
      </c>
      <c r="D3051" s="105" t="s">
        <v>11411</v>
      </c>
      <c r="E3051" s="106" t="s">
        <v>593</v>
      </c>
      <c r="F3051" s="120" t="s">
        <v>8189</v>
      </c>
      <c r="G3051" s="120" t="s">
        <v>11412</v>
      </c>
    </row>
    <row r="3052" spans="1:7" ht="12" customHeight="1">
      <c r="A3052" s="104" t="s">
        <v>11413</v>
      </c>
      <c r="B3052" s="106" t="s">
        <v>584</v>
      </c>
      <c r="C3052" s="122">
        <v>98270</v>
      </c>
      <c r="D3052" s="105" t="s">
        <v>11414</v>
      </c>
      <c r="E3052" s="106" t="s">
        <v>593</v>
      </c>
      <c r="F3052" s="120" t="s">
        <v>11415</v>
      </c>
      <c r="G3052" s="120" t="s">
        <v>2549</v>
      </c>
    </row>
    <row r="3053" spans="1:7" ht="12" customHeight="1">
      <c r="A3053" s="104" t="s">
        <v>11416</v>
      </c>
      <c r="B3053" s="106" t="s">
        <v>584</v>
      </c>
      <c r="C3053" s="122">
        <v>98271</v>
      </c>
      <c r="D3053" s="105" t="s">
        <v>11417</v>
      </c>
      <c r="E3053" s="106" t="s">
        <v>593</v>
      </c>
      <c r="F3053" s="120" t="s">
        <v>5116</v>
      </c>
      <c r="G3053" s="120" t="s">
        <v>11418</v>
      </c>
    </row>
    <row r="3054" spans="1:7" ht="12" customHeight="1">
      <c r="A3054" s="104" t="s">
        <v>11419</v>
      </c>
      <c r="B3054" s="106" t="s">
        <v>584</v>
      </c>
      <c r="C3054" s="122">
        <v>98272</v>
      </c>
      <c r="D3054" s="105" t="s">
        <v>11420</v>
      </c>
      <c r="E3054" s="106" t="s">
        <v>593</v>
      </c>
      <c r="F3054" s="120" t="s">
        <v>11421</v>
      </c>
      <c r="G3054" s="120" t="s">
        <v>11422</v>
      </c>
    </row>
    <row r="3055" spans="1:7" ht="12" customHeight="1">
      <c r="A3055" s="104" t="s">
        <v>11423</v>
      </c>
      <c r="B3055" s="106" t="s">
        <v>584</v>
      </c>
      <c r="C3055" s="122">
        <v>98273</v>
      </c>
      <c r="D3055" s="105" t="s">
        <v>11424</v>
      </c>
      <c r="E3055" s="106" t="s">
        <v>593</v>
      </c>
      <c r="F3055" s="120" t="s">
        <v>11425</v>
      </c>
      <c r="G3055" s="120" t="s">
        <v>11426</v>
      </c>
    </row>
    <row r="3056" spans="1:7" ht="12" customHeight="1">
      <c r="A3056" s="104" t="s">
        <v>11427</v>
      </c>
      <c r="B3056" s="106" t="s">
        <v>584</v>
      </c>
      <c r="C3056" s="122">
        <v>98274</v>
      </c>
      <c r="D3056" s="105" t="s">
        <v>11428</v>
      </c>
      <c r="E3056" s="106" t="s">
        <v>593</v>
      </c>
      <c r="F3056" s="120" t="s">
        <v>3689</v>
      </c>
      <c r="G3056" s="120" t="s">
        <v>11429</v>
      </c>
    </row>
    <row r="3057" spans="1:7" ht="12" customHeight="1">
      <c r="A3057" s="104" t="s">
        <v>11430</v>
      </c>
      <c r="B3057" s="106" t="s">
        <v>584</v>
      </c>
      <c r="C3057" s="122">
        <v>98275</v>
      </c>
      <c r="D3057" s="105" t="s">
        <v>11431</v>
      </c>
      <c r="E3057" s="106" t="s">
        <v>593</v>
      </c>
      <c r="F3057" s="120" t="s">
        <v>2860</v>
      </c>
      <c r="G3057" s="120" t="s">
        <v>3180</v>
      </c>
    </row>
    <row r="3058" spans="1:7" ht="12" customHeight="1">
      <c r="A3058" s="104" t="s">
        <v>11432</v>
      </c>
      <c r="B3058" s="106" t="s">
        <v>584</v>
      </c>
      <c r="C3058" s="122">
        <v>98276</v>
      </c>
      <c r="D3058" s="105" t="s">
        <v>11433</v>
      </c>
      <c r="E3058" s="106" t="s">
        <v>593</v>
      </c>
      <c r="F3058" s="120" t="s">
        <v>8548</v>
      </c>
      <c r="G3058" s="120" t="s">
        <v>9526</v>
      </c>
    </row>
    <row r="3059" spans="1:7" ht="12" customHeight="1">
      <c r="A3059" s="104" t="s">
        <v>11434</v>
      </c>
      <c r="B3059" s="106" t="s">
        <v>584</v>
      </c>
      <c r="C3059" s="122">
        <v>98277</v>
      </c>
      <c r="D3059" s="105" t="s">
        <v>11435</v>
      </c>
      <c r="E3059" s="106" t="s">
        <v>593</v>
      </c>
      <c r="F3059" s="120" t="s">
        <v>11436</v>
      </c>
      <c r="G3059" s="120" t="s">
        <v>2266</v>
      </c>
    </row>
    <row r="3060" spans="1:7" ht="12" customHeight="1">
      <c r="A3060" s="104" t="s">
        <v>11437</v>
      </c>
      <c r="B3060" s="106" t="s">
        <v>584</v>
      </c>
      <c r="C3060" s="122">
        <v>98278</v>
      </c>
      <c r="D3060" s="105" t="s">
        <v>11438</v>
      </c>
      <c r="E3060" s="106" t="s">
        <v>593</v>
      </c>
      <c r="F3060" s="120" t="s">
        <v>11439</v>
      </c>
      <c r="G3060" s="120" t="s">
        <v>10041</v>
      </c>
    </row>
    <row r="3061" spans="1:7" ht="12" customHeight="1">
      <c r="A3061" s="104" t="s">
        <v>11440</v>
      </c>
      <c r="B3061" s="106" t="s">
        <v>584</v>
      </c>
      <c r="C3061" s="122">
        <v>98279</v>
      </c>
      <c r="D3061" s="105" t="s">
        <v>11441</v>
      </c>
      <c r="E3061" s="106" t="s">
        <v>593</v>
      </c>
      <c r="F3061" s="120" t="s">
        <v>9183</v>
      </c>
      <c r="G3061" s="120" t="s">
        <v>11442</v>
      </c>
    </row>
    <row r="3062" spans="1:7" ht="12" customHeight="1">
      <c r="A3062" s="104" t="s">
        <v>11443</v>
      </c>
      <c r="B3062" s="106" t="s">
        <v>584</v>
      </c>
      <c r="C3062" s="122">
        <v>98280</v>
      </c>
      <c r="D3062" s="105" t="s">
        <v>11444</v>
      </c>
      <c r="E3062" s="106" t="s">
        <v>593</v>
      </c>
      <c r="F3062" s="120" t="s">
        <v>9936</v>
      </c>
      <c r="G3062" s="120" t="s">
        <v>1786</v>
      </c>
    </row>
    <row r="3063" spans="1:7" ht="12" customHeight="1">
      <c r="A3063" s="104" t="s">
        <v>11445</v>
      </c>
      <c r="B3063" s="106" t="s">
        <v>584</v>
      </c>
      <c r="C3063" s="122">
        <v>98281</v>
      </c>
      <c r="D3063" s="105" t="s">
        <v>11446</v>
      </c>
      <c r="E3063" s="106" t="s">
        <v>593</v>
      </c>
      <c r="F3063" s="120" t="s">
        <v>8629</v>
      </c>
      <c r="G3063" s="120" t="s">
        <v>8394</v>
      </c>
    </row>
    <row r="3064" spans="1:7" ht="12" customHeight="1">
      <c r="A3064" s="104" t="s">
        <v>11447</v>
      </c>
      <c r="B3064" s="106" t="s">
        <v>584</v>
      </c>
      <c r="C3064" s="122">
        <v>98282</v>
      </c>
      <c r="D3064" s="105" t="s">
        <v>11448</v>
      </c>
      <c r="E3064" s="106" t="s">
        <v>593</v>
      </c>
      <c r="F3064" s="120" t="s">
        <v>9738</v>
      </c>
      <c r="G3064" s="120" t="s">
        <v>8668</v>
      </c>
    </row>
    <row r="3065" spans="1:7" ht="12" customHeight="1">
      <c r="A3065" s="104" t="s">
        <v>11449</v>
      </c>
      <c r="B3065" s="106" t="s">
        <v>584</v>
      </c>
      <c r="C3065" s="122">
        <v>98283</v>
      </c>
      <c r="D3065" s="105" t="s">
        <v>11450</v>
      </c>
      <c r="E3065" s="106" t="s">
        <v>593</v>
      </c>
      <c r="F3065" s="120" t="s">
        <v>7493</v>
      </c>
      <c r="G3065" s="120" t="s">
        <v>10886</v>
      </c>
    </row>
    <row r="3066" spans="1:7" ht="12" customHeight="1">
      <c r="A3066" s="104" t="s">
        <v>11451</v>
      </c>
      <c r="B3066" s="106" t="s">
        <v>584</v>
      </c>
      <c r="C3066" s="122">
        <v>98284</v>
      </c>
      <c r="D3066" s="105" t="s">
        <v>11452</v>
      </c>
      <c r="E3066" s="106" t="s">
        <v>593</v>
      </c>
      <c r="F3066" s="120" t="s">
        <v>8643</v>
      </c>
      <c r="G3066" s="120" t="s">
        <v>11453</v>
      </c>
    </row>
    <row r="3067" spans="1:7" ht="12" customHeight="1">
      <c r="A3067" s="104" t="s">
        <v>11454</v>
      </c>
      <c r="B3067" s="106" t="s">
        <v>584</v>
      </c>
      <c r="C3067" s="122">
        <v>98285</v>
      </c>
      <c r="D3067" s="105" t="s">
        <v>11455</v>
      </c>
      <c r="E3067" s="106" t="s">
        <v>593</v>
      </c>
      <c r="F3067" s="120" t="s">
        <v>11456</v>
      </c>
      <c r="G3067" s="120" t="s">
        <v>908</v>
      </c>
    </row>
    <row r="3068" spans="1:7" ht="12" customHeight="1">
      <c r="A3068" s="104" t="s">
        <v>11457</v>
      </c>
      <c r="B3068" s="106" t="s">
        <v>584</v>
      </c>
      <c r="C3068" s="122">
        <v>98286</v>
      </c>
      <c r="D3068" s="105" t="s">
        <v>11458</v>
      </c>
      <c r="E3068" s="106" t="s">
        <v>593</v>
      </c>
      <c r="F3068" s="120" t="s">
        <v>8495</v>
      </c>
      <c r="G3068" s="120" t="s">
        <v>9813</v>
      </c>
    </row>
    <row r="3069" spans="1:7" ht="12" customHeight="1">
      <c r="A3069" s="104" t="s">
        <v>11459</v>
      </c>
      <c r="B3069" s="106" t="s">
        <v>584</v>
      </c>
      <c r="C3069" s="122">
        <v>98287</v>
      </c>
      <c r="D3069" s="105" t="s">
        <v>11460</v>
      </c>
      <c r="E3069" s="106" t="s">
        <v>593</v>
      </c>
      <c r="F3069" s="120" t="s">
        <v>11461</v>
      </c>
      <c r="G3069" s="120" t="s">
        <v>1740</v>
      </c>
    </row>
    <row r="3070" spans="1:7" ht="12" customHeight="1">
      <c r="A3070" s="104" t="s">
        <v>11462</v>
      </c>
      <c r="B3070" s="106" t="s">
        <v>584</v>
      </c>
      <c r="C3070" s="122">
        <v>98288</v>
      </c>
      <c r="D3070" s="105" t="s">
        <v>11463</v>
      </c>
      <c r="E3070" s="106" t="s">
        <v>593</v>
      </c>
      <c r="F3070" s="120" t="s">
        <v>11464</v>
      </c>
      <c r="G3070" s="120" t="s">
        <v>11465</v>
      </c>
    </row>
    <row r="3071" spans="1:7" ht="12" customHeight="1">
      <c r="A3071" s="104" t="s">
        <v>11466</v>
      </c>
      <c r="B3071" s="106" t="s">
        <v>584</v>
      </c>
      <c r="C3071" s="122">
        <v>98289</v>
      </c>
      <c r="D3071" s="105" t="s">
        <v>11467</v>
      </c>
      <c r="E3071" s="106" t="s">
        <v>593</v>
      </c>
      <c r="F3071" s="120" t="s">
        <v>11468</v>
      </c>
      <c r="G3071" s="120" t="s">
        <v>3082</v>
      </c>
    </row>
    <row r="3072" spans="1:7" ht="12" customHeight="1">
      <c r="A3072" s="104" t="s">
        <v>11469</v>
      </c>
      <c r="B3072" s="106" t="s">
        <v>584</v>
      </c>
      <c r="C3072" s="122">
        <v>98290</v>
      </c>
      <c r="D3072" s="105" t="s">
        <v>11470</v>
      </c>
      <c r="E3072" s="106" t="s">
        <v>593</v>
      </c>
      <c r="F3072" s="120" t="s">
        <v>11471</v>
      </c>
      <c r="G3072" s="120" t="s">
        <v>11472</v>
      </c>
    </row>
    <row r="3073" spans="1:7" ht="12" customHeight="1">
      <c r="A3073" s="104" t="s">
        <v>11473</v>
      </c>
      <c r="B3073" s="106" t="s">
        <v>584</v>
      </c>
      <c r="C3073" s="122">
        <v>98291</v>
      </c>
      <c r="D3073" s="105" t="s">
        <v>11474</v>
      </c>
      <c r="E3073" s="106" t="s">
        <v>593</v>
      </c>
      <c r="F3073" s="120" t="s">
        <v>11475</v>
      </c>
      <c r="G3073" s="120" t="s">
        <v>11476</v>
      </c>
    </row>
    <row r="3074" spans="1:7" ht="12" customHeight="1">
      <c r="A3074" s="104" t="s">
        <v>11477</v>
      </c>
      <c r="B3074" s="106" t="s">
        <v>584</v>
      </c>
      <c r="C3074" s="122">
        <v>98292</v>
      </c>
      <c r="D3074" s="105" t="s">
        <v>11478</v>
      </c>
      <c r="E3074" s="106" t="s">
        <v>593</v>
      </c>
      <c r="F3074" s="120" t="s">
        <v>11479</v>
      </c>
      <c r="G3074" s="120" t="s">
        <v>11480</v>
      </c>
    </row>
    <row r="3075" spans="1:7" ht="12" customHeight="1">
      <c r="A3075" s="104" t="s">
        <v>11481</v>
      </c>
      <c r="B3075" s="106" t="s">
        <v>584</v>
      </c>
      <c r="C3075" s="122">
        <v>98293</v>
      </c>
      <c r="D3075" s="105" t="s">
        <v>11482</v>
      </c>
      <c r="E3075" s="106" t="s">
        <v>593</v>
      </c>
      <c r="F3075" s="120" t="s">
        <v>11483</v>
      </c>
      <c r="G3075" s="120" t="s">
        <v>9709</v>
      </c>
    </row>
    <row r="3076" spans="1:7" ht="12" customHeight="1">
      <c r="A3076" s="104" t="s">
        <v>11484</v>
      </c>
      <c r="B3076" s="106" t="s">
        <v>584</v>
      </c>
      <c r="C3076" s="122">
        <v>98400</v>
      </c>
      <c r="D3076" s="105" t="s">
        <v>11485</v>
      </c>
      <c r="E3076" s="106" t="s">
        <v>593</v>
      </c>
      <c r="F3076" s="120" t="s">
        <v>9505</v>
      </c>
      <c r="G3076" s="120" t="s">
        <v>11486</v>
      </c>
    </row>
    <row r="3077" spans="1:7" ht="12" customHeight="1">
      <c r="A3077" s="104" t="s">
        <v>11487</v>
      </c>
      <c r="B3077" s="106" t="s">
        <v>584</v>
      </c>
      <c r="C3077" s="122">
        <v>98401</v>
      </c>
      <c r="D3077" s="105" t="s">
        <v>11488</v>
      </c>
      <c r="E3077" s="106" t="s">
        <v>593</v>
      </c>
      <c r="F3077" s="120" t="s">
        <v>11489</v>
      </c>
      <c r="G3077" s="120" t="s">
        <v>10245</v>
      </c>
    </row>
    <row r="3078" spans="1:7" ht="12" customHeight="1">
      <c r="A3078" s="104" t="s">
        <v>11490</v>
      </c>
      <c r="B3078" s="106" t="s">
        <v>584</v>
      </c>
      <c r="C3078" s="122">
        <v>98402</v>
      </c>
      <c r="D3078" s="105" t="s">
        <v>11491</v>
      </c>
      <c r="E3078" s="106" t="s">
        <v>593</v>
      </c>
      <c r="F3078" s="120" t="s">
        <v>11492</v>
      </c>
      <c r="G3078" s="120" t="s">
        <v>11493</v>
      </c>
    </row>
    <row r="3079" spans="1:7" ht="12" customHeight="1">
      <c r="A3079" s="104" t="s">
        <v>11494</v>
      </c>
      <c r="B3079" s="106" t="s">
        <v>584</v>
      </c>
      <c r="C3079" s="122">
        <v>98397</v>
      </c>
      <c r="D3079" s="105" t="s">
        <v>11495</v>
      </c>
      <c r="E3079" s="106" t="s">
        <v>595</v>
      </c>
      <c r="F3079" s="120" t="s">
        <v>9925</v>
      </c>
      <c r="G3079" s="120" t="s">
        <v>4173</v>
      </c>
    </row>
    <row r="3080" spans="1:7" ht="12" customHeight="1">
      <c r="A3080" s="104" t="s">
        <v>11496</v>
      </c>
      <c r="B3080" s="106" t="s">
        <v>584</v>
      </c>
      <c r="C3080" s="106" t="s">
        <v>11497</v>
      </c>
      <c r="D3080" s="105" t="s">
        <v>11498</v>
      </c>
      <c r="E3080" s="106" t="s">
        <v>1144</v>
      </c>
      <c r="F3080" s="120" t="s">
        <v>11499</v>
      </c>
      <c r="G3080" s="120" t="s">
        <v>11500</v>
      </c>
    </row>
    <row r="3081" spans="1:7" ht="12" customHeight="1">
      <c r="A3081" s="104" t="s">
        <v>11501</v>
      </c>
      <c r="B3081" s="106" t="s">
        <v>584</v>
      </c>
      <c r="C3081" s="122">
        <v>85120</v>
      </c>
      <c r="D3081" s="105" t="s">
        <v>11502</v>
      </c>
      <c r="E3081" s="106" t="s">
        <v>1144</v>
      </c>
      <c r="F3081" s="120" t="s">
        <v>11503</v>
      </c>
      <c r="G3081" s="120" t="s">
        <v>11504</v>
      </c>
    </row>
    <row r="3082" spans="1:7" ht="12" customHeight="1">
      <c r="A3082" s="104" t="s">
        <v>11505</v>
      </c>
      <c r="B3082" s="106" t="s">
        <v>584</v>
      </c>
      <c r="C3082" s="122">
        <v>83486</v>
      </c>
      <c r="D3082" s="105" t="s">
        <v>11506</v>
      </c>
      <c r="E3082" s="106" t="s">
        <v>1144</v>
      </c>
      <c r="F3082" s="120" t="s">
        <v>11507</v>
      </c>
      <c r="G3082" s="120" t="s">
        <v>11508</v>
      </c>
    </row>
    <row r="3083" spans="1:7" ht="12" customHeight="1">
      <c r="A3083" s="104" t="s">
        <v>11509</v>
      </c>
      <c r="B3083" s="106" t="s">
        <v>584</v>
      </c>
      <c r="C3083" s="122">
        <v>83643</v>
      </c>
      <c r="D3083" s="105" t="s">
        <v>11510</v>
      </c>
      <c r="E3083" s="106" t="s">
        <v>1144</v>
      </c>
      <c r="F3083" s="120" t="s">
        <v>11511</v>
      </c>
      <c r="G3083" s="120" t="s">
        <v>11512</v>
      </c>
    </row>
    <row r="3084" spans="1:7" ht="12" customHeight="1">
      <c r="A3084" s="104" t="s">
        <v>11513</v>
      </c>
      <c r="B3084" s="106" t="s">
        <v>584</v>
      </c>
      <c r="C3084" s="122">
        <v>83644</v>
      </c>
      <c r="D3084" s="105" t="s">
        <v>11514</v>
      </c>
      <c r="E3084" s="106" t="s">
        <v>1144</v>
      </c>
      <c r="F3084" s="120" t="s">
        <v>11515</v>
      </c>
      <c r="G3084" s="120" t="s">
        <v>11516</v>
      </c>
    </row>
    <row r="3085" spans="1:7" ht="12" customHeight="1">
      <c r="A3085" s="104" t="s">
        <v>11517</v>
      </c>
      <c r="B3085" s="106" t="s">
        <v>584</v>
      </c>
      <c r="C3085" s="122">
        <v>83645</v>
      </c>
      <c r="D3085" s="105" t="s">
        <v>11518</v>
      </c>
      <c r="E3085" s="106" t="s">
        <v>1144</v>
      </c>
      <c r="F3085" s="120" t="s">
        <v>11519</v>
      </c>
      <c r="G3085" s="120" t="s">
        <v>11520</v>
      </c>
    </row>
    <row r="3086" spans="1:7" ht="12" customHeight="1">
      <c r="A3086" s="104" t="s">
        <v>11521</v>
      </c>
      <c r="B3086" s="106" t="s">
        <v>584</v>
      </c>
      <c r="C3086" s="122">
        <v>83646</v>
      </c>
      <c r="D3086" s="105" t="s">
        <v>11522</v>
      </c>
      <c r="E3086" s="106" t="s">
        <v>1144</v>
      </c>
      <c r="F3086" s="120" t="s">
        <v>11523</v>
      </c>
      <c r="G3086" s="120" t="s">
        <v>11524</v>
      </c>
    </row>
    <row r="3087" spans="1:7" ht="12" customHeight="1">
      <c r="A3087" s="104" t="s">
        <v>11525</v>
      </c>
      <c r="B3087" s="106" t="s">
        <v>584</v>
      </c>
      <c r="C3087" s="122">
        <v>83647</v>
      </c>
      <c r="D3087" s="105" t="s">
        <v>11526</v>
      </c>
      <c r="E3087" s="106" t="s">
        <v>1144</v>
      </c>
      <c r="F3087" s="120" t="s">
        <v>11527</v>
      </c>
      <c r="G3087" s="120" t="s">
        <v>11528</v>
      </c>
    </row>
    <row r="3088" spans="1:7" ht="12" customHeight="1">
      <c r="A3088" s="104" t="s">
        <v>11529</v>
      </c>
      <c r="B3088" s="106" t="s">
        <v>584</v>
      </c>
      <c r="C3088" s="122">
        <v>83648</v>
      </c>
      <c r="D3088" s="105" t="s">
        <v>11530</v>
      </c>
      <c r="E3088" s="106" t="s">
        <v>1144</v>
      </c>
      <c r="F3088" s="120" t="s">
        <v>11531</v>
      </c>
      <c r="G3088" s="120" t="s">
        <v>11532</v>
      </c>
    </row>
    <row r="3089" spans="1:7" ht="12" customHeight="1">
      <c r="A3089" s="104" t="s">
        <v>11533</v>
      </c>
      <c r="B3089" s="106" t="s">
        <v>584</v>
      </c>
      <c r="C3089" s="122">
        <v>83649</v>
      </c>
      <c r="D3089" s="105" t="s">
        <v>11534</v>
      </c>
      <c r="E3089" s="106" t="s">
        <v>1144</v>
      </c>
      <c r="F3089" s="120" t="s">
        <v>11535</v>
      </c>
      <c r="G3089" s="120" t="s">
        <v>11536</v>
      </c>
    </row>
    <row r="3090" spans="1:7" ht="12" customHeight="1">
      <c r="A3090" s="104" t="s">
        <v>11537</v>
      </c>
      <c r="B3090" s="106" t="s">
        <v>584</v>
      </c>
      <c r="C3090" s="122">
        <v>83650</v>
      </c>
      <c r="D3090" s="105" t="s">
        <v>11538</v>
      </c>
      <c r="E3090" s="106" t="s">
        <v>1144</v>
      </c>
      <c r="F3090" s="120" t="s">
        <v>11539</v>
      </c>
      <c r="G3090" s="120" t="s">
        <v>11540</v>
      </c>
    </row>
    <row r="3091" spans="1:7" ht="12" customHeight="1">
      <c r="A3091" s="104" t="s">
        <v>11541</v>
      </c>
      <c r="B3091" s="106" t="s">
        <v>584</v>
      </c>
      <c r="C3091" s="122">
        <v>98294</v>
      </c>
      <c r="D3091" s="105" t="s">
        <v>11542</v>
      </c>
      <c r="E3091" s="106" t="s">
        <v>593</v>
      </c>
      <c r="F3091" s="120" t="s">
        <v>11543</v>
      </c>
      <c r="G3091" s="120" t="s">
        <v>11544</v>
      </c>
    </row>
    <row r="3092" spans="1:7" ht="12" customHeight="1">
      <c r="A3092" s="104" t="s">
        <v>11545</v>
      </c>
      <c r="B3092" s="106" t="s">
        <v>584</v>
      </c>
      <c r="C3092" s="122">
        <v>98295</v>
      </c>
      <c r="D3092" s="105" t="s">
        <v>11546</v>
      </c>
      <c r="E3092" s="106" t="s">
        <v>593</v>
      </c>
      <c r="F3092" s="120" t="s">
        <v>2692</v>
      </c>
      <c r="G3092" s="120" t="s">
        <v>11547</v>
      </c>
    </row>
    <row r="3093" spans="1:7" ht="12" customHeight="1">
      <c r="A3093" s="104" t="s">
        <v>11548</v>
      </c>
      <c r="B3093" s="106" t="s">
        <v>584</v>
      </c>
      <c r="C3093" s="122">
        <v>98296</v>
      </c>
      <c r="D3093" s="105" t="s">
        <v>11549</v>
      </c>
      <c r="E3093" s="106" t="s">
        <v>593</v>
      </c>
      <c r="F3093" s="120" t="s">
        <v>4443</v>
      </c>
      <c r="G3093" s="120" t="s">
        <v>11550</v>
      </c>
    </row>
    <row r="3094" spans="1:7" ht="12" customHeight="1">
      <c r="A3094" s="104" t="s">
        <v>11551</v>
      </c>
      <c r="B3094" s="106" t="s">
        <v>584</v>
      </c>
      <c r="C3094" s="122">
        <v>98297</v>
      </c>
      <c r="D3094" s="105" t="s">
        <v>11552</v>
      </c>
      <c r="E3094" s="106" t="s">
        <v>593</v>
      </c>
      <c r="F3094" s="120" t="s">
        <v>11425</v>
      </c>
      <c r="G3094" s="120" t="s">
        <v>4190</v>
      </c>
    </row>
    <row r="3095" spans="1:7" ht="12" customHeight="1">
      <c r="A3095" s="104" t="s">
        <v>11553</v>
      </c>
      <c r="B3095" s="106" t="s">
        <v>584</v>
      </c>
      <c r="C3095" s="122">
        <v>98301</v>
      </c>
      <c r="D3095" s="105" t="s">
        <v>11554</v>
      </c>
      <c r="E3095" s="106" t="s">
        <v>1144</v>
      </c>
      <c r="F3095" s="120" t="s">
        <v>11555</v>
      </c>
      <c r="G3095" s="120" t="s">
        <v>11556</v>
      </c>
    </row>
    <row r="3096" spans="1:7" ht="12" customHeight="1">
      <c r="A3096" s="104" t="s">
        <v>11557</v>
      </c>
      <c r="B3096" s="106" t="s">
        <v>584</v>
      </c>
      <c r="C3096" s="122">
        <v>98302</v>
      </c>
      <c r="D3096" s="105" t="s">
        <v>11558</v>
      </c>
      <c r="E3096" s="106" t="s">
        <v>1144</v>
      </c>
      <c r="F3096" s="120" t="s">
        <v>11559</v>
      </c>
      <c r="G3096" s="120" t="s">
        <v>11560</v>
      </c>
    </row>
    <row r="3097" spans="1:7" ht="12" customHeight="1">
      <c r="A3097" s="104" t="s">
        <v>11561</v>
      </c>
      <c r="B3097" s="106" t="s">
        <v>584</v>
      </c>
      <c r="C3097" s="122">
        <v>98304</v>
      </c>
      <c r="D3097" s="105" t="s">
        <v>11562</v>
      </c>
      <c r="E3097" s="106" t="s">
        <v>1144</v>
      </c>
      <c r="F3097" s="120" t="s">
        <v>11563</v>
      </c>
      <c r="G3097" s="120" t="s">
        <v>11564</v>
      </c>
    </row>
    <row r="3098" spans="1:7" ht="12" customHeight="1">
      <c r="A3098" s="104" t="s">
        <v>11565</v>
      </c>
      <c r="B3098" s="106" t="s">
        <v>584</v>
      </c>
      <c r="C3098" s="122">
        <v>98307</v>
      </c>
      <c r="D3098" s="105" t="s">
        <v>11566</v>
      </c>
      <c r="E3098" s="106" t="s">
        <v>1144</v>
      </c>
      <c r="F3098" s="120" t="s">
        <v>1633</v>
      </c>
      <c r="G3098" s="120" t="s">
        <v>11567</v>
      </c>
    </row>
    <row r="3099" spans="1:7" ht="12" customHeight="1">
      <c r="A3099" s="104" t="s">
        <v>11568</v>
      </c>
      <c r="B3099" s="106" t="s">
        <v>584</v>
      </c>
      <c r="C3099" s="122">
        <v>98308</v>
      </c>
      <c r="D3099" s="105" t="s">
        <v>11569</v>
      </c>
      <c r="E3099" s="106" t="s">
        <v>1144</v>
      </c>
      <c r="F3099" s="120" t="s">
        <v>11570</v>
      </c>
      <c r="G3099" s="120" t="s">
        <v>11571</v>
      </c>
    </row>
    <row r="3100" spans="1:7" ht="12" customHeight="1">
      <c r="A3100" s="104" t="s">
        <v>11572</v>
      </c>
      <c r="B3100" s="106" t="s">
        <v>584</v>
      </c>
      <c r="C3100" s="122">
        <v>98593</v>
      </c>
      <c r="D3100" s="105" t="s">
        <v>11573</v>
      </c>
      <c r="E3100" s="106" t="s">
        <v>1144</v>
      </c>
      <c r="F3100" s="120" t="s">
        <v>11574</v>
      </c>
      <c r="G3100" s="120" t="s">
        <v>11575</v>
      </c>
    </row>
    <row r="3101" spans="1:7" ht="12" customHeight="1">
      <c r="A3101" s="104" t="s">
        <v>11576</v>
      </c>
      <c r="B3101" s="106" t="s">
        <v>584</v>
      </c>
      <c r="C3101" s="122">
        <v>89355</v>
      </c>
      <c r="D3101" s="105" t="s">
        <v>11577</v>
      </c>
      <c r="E3101" s="106" t="s">
        <v>593</v>
      </c>
      <c r="F3101" s="120" t="s">
        <v>11578</v>
      </c>
      <c r="G3101" s="120" t="s">
        <v>9588</v>
      </c>
    </row>
    <row r="3102" spans="1:7" ht="12" customHeight="1">
      <c r="A3102" s="104" t="s">
        <v>11579</v>
      </c>
      <c r="B3102" s="106" t="s">
        <v>584</v>
      </c>
      <c r="C3102" s="122">
        <v>89356</v>
      </c>
      <c r="D3102" s="105" t="s">
        <v>11580</v>
      </c>
      <c r="E3102" s="106" t="s">
        <v>593</v>
      </c>
      <c r="F3102" s="120" t="s">
        <v>11581</v>
      </c>
      <c r="G3102" s="120" t="s">
        <v>11582</v>
      </c>
    </row>
    <row r="3103" spans="1:7" ht="12" customHeight="1">
      <c r="A3103" s="104" t="s">
        <v>11583</v>
      </c>
      <c r="B3103" s="106" t="s">
        <v>584</v>
      </c>
      <c r="C3103" s="122">
        <v>89357</v>
      </c>
      <c r="D3103" s="105" t="s">
        <v>11584</v>
      </c>
      <c r="E3103" s="106" t="s">
        <v>593</v>
      </c>
      <c r="F3103" s="120" t="s">
        <v>11585</v>
      </c>
      <c r="G3103" s="120" t="s">
        <v>9153</v>
      </c>
    </row>
    <row r="3104" spans="1:7" ht="12" customHeight="1">
      <c r="A3104" s="104" t="s">
        <v>11586</v>
      </c>
      <c r="B3104" s="106" t="s">
        <v>584</v>
      </c>
      <c r="C3104" s="122">
        <v>89401</v>
      </c>
      <c r="D3104" s="105" t="s">
        <v>11587</v>
      </c>
      <c r="E3104" s="106" t="s">
        <v>593</v>
      </c>
      <c r="F3104" s="120" t="s">
        <v>4115</v>
      </c>
      <c r="G3104" s="120" t="s">
        <v>8601</v>
      </c>
    </row>
    <row r="3105" spans="1:7" ht="12" customHeight="1">
      <c r="A3105" s="104" t="s">
        <v>11588</v>
      </c>
      <c r="B3105" s="106" t="s">
        <v>584</v>
      </c>
      <c r="C3105" s="122">
        <v>89402</v>
      </c>
      <c r="D3105" s="105" t="s">
        <v>11589</v>
      </c>
      <c r="E3105" s="106" t="s">
        <v>593</v>
      </c>
      <c r="F3105" s="120" t="s">
        <v>11590</v>
      </c>
      <c r="G3105" s="120" t="s">
        <v>8478</v>
      </c>
    </row>
    <row r="3106" spans="1:7" ht="12" customHeight="1">
      <c r="A3106" s="104" t="s">
        <v>11591</v>
      </c>
      <c r="B3106" s="106" t="s">
        <v>584</v>
      </c>
      <c r="C3106" s="122">
        <v>89403</v>
      </c>
      <c r="D3106" s="105" t="s">
        <v>11592</v>
      </c>
      <c r="E3106" s="106" t="s">
        <v>593</v>
      </c>
      <c r="F3106" s="120" t="s">
        <v>11593</v>
      </c>
      <c r="G3106" s="120" t="s">
        <v>9869</v>
      </c>
    </row>
    <row r="3107" spans="1:7" ht="12" customHeight="1">
      <c r="A3107" s="104" t="s">
        <v>11594</v>
      </c>
      <c r="B3107" s="106" t="s">
        <v>584</v>
      </c>
      <c r="C3107" s="122">
        <v>89446</v>
      </c>
      <c r="D3107" s="105" t="s">
        <v>11595</v>
      </c>
      <c r="E3107" s="106" t="s">
        <v>593</v>
      </c>
      <c r="F3107" s="120" t="s">
        <v>2713</v>
      </c>
      <c r="G3107" s="120" t="s">
        <v>11596</v>
      </c>
    </row>
    <row r="3108" spans="1:7" ht="12" customHeight="1">
      <c r="A3108" s="104" t="s">
        <v>11597</v>
      </c>
      <c r="B3108" s="106" t="s">
        <v>584</v>
      </c>
      <c r="C3108" s="122">
        <v>89447</v>
      </c>
      <c r="D3108" s="105" t="s">
        <v>11598</v>
      </c>
      <c r="E3108" s="106" t="s">
        <v>593</v>
      </c>
      <c r="F3108" s="120" t="s">
        <v>8551</v>
      </c>
      <c r="G3108" s="120" t="s">
        <v>901</v>
      </c>
    </row>
    <row r="3109" spans="1:7" ht="12" customHeight="1">
      <c r="A3109" s="104" t="s">
        <v>11599</v>
      </c>
      <c r="B3109" s="106" t="s">
        <v>584</v>
      </c>
      <c r="C3109" s="122">
        <v>89448</v>
      </c>
      <c r="D3109" s="105" t="s">
        <v>11600</v>
      </c>
      <c r="E3109" s="106" t="s">
        <v>593</v>
      </c>
      <c r="F3109" s="120" t="s">
        <v>11601</v>
      </c>
      <c r="G3109" s="120" t="s">
        <v>8617</v>
      </c>
    </row>
    <row r="3110" spans="1:7" ht="12" customHeight="1">
      <c r="A3110" s="104" t="s">
        <v>11602</v>
      </c>
      <c r="B3110" s="106" t="s">
        <v>584</v>
      </c>
      <c r="C3110" s="122">
        <v>89449</v>
      </c>
      <c r="D3110" s="105" t="s">
        <v>11603</v>
      </c>
      <c r="E3110" s="106" t="s">
        <v>593</v>
      </c>
      <c r="F3110" s="120" t="s">
        <v>8707</v>
      </c>
      <c r="G3110" s="120" t="s">
        <v>11604</v>
      </c>
    </row>
    <row r="3111" spans="1:7" ht="12" customHeight="1">
      <c r="A3111" s="104" t="s">
        <v>11605</v>
      </c>
      <c r="B3111" s="106" t="s">
        <v>584</v>
      </c>
      <c r="C3111" s="122">
        <v>89450</v>
      </c>
      <c r="D3111" s="105" t="s">
        <v>11606</v>
      </c>
      <c r="E3111" s="106" t="s">
        <v>593</v>
      </c>
      <c r="F3111" s="120" t="s">
        <v>2822</v>
      </c>
      <c r="G3111" s="120" t="s">
        <v>1033</v>
      </c>
    </row>
    <row r="3112" spans="1:7" ht="12" customHeight="1">
      <c r="A3112" s="104" t="s">
        <v>11607</v>
      </c>
      <c r="B3112" s="106" t="s">
        <v>584</v>
      </c>
      <c r="C3112" s="122">
        <v>89451</v>
      </c>
      <c r="D3112" s="105" t="s">
        <v>11608</v>
      </c>
      <c r="E3112" s="106" t="s">
        <v>593</v>
      </c>
      <c r="F3112" s="120" t="s">
        <v>11609</v>
      </c>
      <c r="G3112" s="120" t="s">
        <v>11006</v>
      </c>
    </row>
    <row r="3113" spans="1:7" ht="12" customHeight="1">
      <c r="A3113" s="104" t="s">
        <v>11610</v>
      </c>
      <c r="B3113" s="106" t="s">
        <v>584</v>
      </c>
      <c r="C3113" s="122">
        <v>89452</v>
      </c>
      <c r="D3113" s="105" t="s">
        <v>11611</v>
      </c>
      <c r="E3113" s="106" t="s">
        <v>593</v>
      </c>
      <c r="F3113" s="120" t="s">
        <v>11612</v>
      </c>
      <c r="G3113" s="120" t="s">
        <v>11613</v>
      </c>
    </row>
    <row r="3114" spans="1:7" ht="12" customHeight="1">
      <c r="A3114" s="104" t="s">
        <v>11614</v>
      </c>
      <c r="B3114" s="106" t="s">
        <v>584</v>
      </c>
      <c r="C3114" s="122">
        <v>89508</v>
      </c>
      <c r="D3114" s="105" t="s">
        <v>11615</v>
      </c>
      <c r="E3114" s="106" t="s">
        <v>593</v>
      </c>
      <c r="F3114" s="120" t="s">
        <v>844</v>
      </c>
      <c r="G3114" s="120" t="s">
        <v>11616</v>
      </c>
    </row>
    <row r="3115" spans="1:7" ht="12" customHeight="1">
      <c r="A3115" s="104" t="s">
        <v>11617</v>
      </c>
      <c r="B3115" s="106" t="s">
        <v>584</v>
      </c>
      <c r="C3115" s="122">
        <v>89509</v>
      </c>
      <c r="D3115" s="105" t="s">
        <v>11618</v>
      </c>
      <c r="E3115" s="106" t="s">
        <v>593</v>
      </c>
      <c r="F3115" s="120" t="s">
        <v>10137</v>
      </c>
      <c r="G3115" s="120" t="s">
        <v>6316</v>
      </c>
    </row>
    <row r="3116" spans="1:7" ht="12" customHeight="1">
      <c r="A3116" s="104" t="s">
        <v>11619</v>
      </c>
      <c r="B3116" s="106" t="s">
        <v>584</v>
      </c>
      <c r="C3116" s="122">
        <v>89511</v>
      </c>
      <c r="D3116" s="105" t="s">
        <v>11620</v>
      </c>
      <c r="E3116" s="106" t="s">
        <v>593</v>
      </c>
      <c r="F3116" s="120" t="s">
        <v>11621</v>
      </c>
      <c r="G3116" s="120" t="s">
        <v>11622</v>
      </c>
    </row>
    <row r="3117" spans="1:7" ht="12" customHeight="1">
      <c r="A3117" s="104" t="s">
        <v>11623</v>
      </c>
      <c r="B3117" s="106" t="s">
        <v>584</v>
      </c>
      <c r="C3117" s="122">
        <v>89512</v>
      </c>
      <c r="D3117" s="105" t="s">
        <v>11624</v>
      </c>
      <c r="E3117" s="106" t="s">
        <v>593</v>
      </c>
      <c r="F3117" s="120" t="s">
        <v>11625</v>
      </c>
      <c r="G3117" s="120" t="s">
        <v>11626</v>
      </c>
    </row>
    <row r="3118" spans="1:7" ht="12" customHeight="1">
      <c r="A3118" s="104" t="s">
        <v>11627</v>
      </c>
      <c r="B3118" s="106" t="s">
        <v>584</v>
      </c>
      <c r="C3118" s="122">
        <v>89576</v>
      </c>
      <c r="D3118" s="105" t="s">
        <v>11628</v>
      </c>
      <c r="E3118" s="106" t="s">
        <v>593</v>
      </c>
      <c r="F3118" s="120" t="s">
        <v>11629</v>
      </c>
      <c r="G3118" s="120" t="s">
        <v>4467</v>
      </c>
    </row>
    <row r="3119" spans="1:7" ht="12" customHeight="1">
      <c r="A3119" s="104" t="s">
        <v>11630</v>
      </c>
      <c r="B3119" s="106" t="s">
        <v>584</v>
      </c>
      <c r="C3119" s="122">
        <v>89578</v>
      </c>
      <c r="D3119" s="105" t="s">
        <v>11631</v>
      </c>
      <c r="E3119" s="106" t="s">
        <v>593</v>
      </c>
      <c r="F3119" s="120" t="s">
        <v>11632</v>
      </c>
      <c r="G3119" s="120" t="s">
        <v>11633</v>
      </c>
    </row>
    <row r="3120" spans="1:7" ht="12" customHeight="1">
      <c r="A3120" s="104" t="s">
        <v>11634</v>
      </c>
      <c r="B3120" s="106" t="s">
        <v>584</v>
      </c>
      <c r="C3120" s="122">
        <v>89580</v>
      </c>
      <c r="D3120" s="105" t="s">
        <v>11635</v>
      </c>
      <c r="E3120" s="106" t="s">
        <v>593</v>
      </c>
      <c r="F3120" s="120" t="s">
        <v>11636</v>
      </c>
      <c r="G3120" s="120" t="s">
        <v>6680</v>
      </c>
    </row>
    <row r="3121" spans="1:7" ht="12" customHeight="1">
      <c r="A3121" s="104" t="s">
        <v>11637</v>
      </c>
      <c r="B3121" s="106" t="s">
        <v>584</v>
      </c>
      <c r="C3121" s="122">
        <v>89633</v>
      </c>
      <c r="D3121" s="105" t="s">
        <v>11638</v>
      </c>
      <c r="E3121" s="106" t="s">
        <v>593</v>
      </c>
      <c r="F3121" s="120" t="s">
        <v>11639</v>
      </c>
      <c r="G3121" s="120" t="s">
        <v>4440</v>
      </c>
    </row>
    <row r="3122" spans="1:7" ht="12" customHeight="1">
      <c r="A3122" s="104" t="s">
        <v>11640</v>
      </c>
      <c r="B3122" s="106" t="s">
        <v>584</v>
      </c>
      <c r="C3122" s="122">
        <v>89634</v>
      </c>
      <c r="D3122" s="105" t="s">
        <v>11641</v>
      </c>
      <c r="E3122" s="106" t="s">
        <v>593</v>
      </c>
      <c r="F3122" s="120" t="s">
        <v>861</v>
      </c>
      <c r="G3122" s="120" t="s">
        <v>952</v>
      </c>
    </row>
    <row r="3123" spans="1:7" ht="12" customHeight="1">
      <c r="A3123" s="104" t="s">
        <v>11642</v>
      </c>
      <c r="B3123" s="106" t="s">
        <v>584</v>
      </c>
      <c r="C3123" s="122">
        <v>89635</v>
      </c>
      <c r="D3123" s="105" t="s">
        <v>11643</v>
      </c>
      <c r="E3123" s="106" t="s">
        <v>593</v>
      </c>
      <c r="F3123" s="120" t="s">
        <v>11644</v>
      </c>
      <c r="G3123" s="120" t="s">
        <v>11645</v>
      </c>
    </row>
    <row r="3124" spans="1:7" ht="12" customHeight="1">
      <c r="A3124" s="104" t="s">
        <v>11646</v>
      </c>
      <c r="B3124" s="106" t="s">
        <v>584</v>
      </c>
      <c r="C3124" s="122">
        <v>89636</v>
      </c>
      <c r="D3124" s="105" t="s">
        <v>11647</v>
      </c>
      <c r="E3124" s="106" t="s">
        <v>593</v>
      </c>
      <c r="F3124" s="120" t="s">
        <v>11648</v>
      </c>
      <c r="G3124" s="120" t="s">
        <v>11649</v>
      </c>
    </row>
    <row r="3125" spans="1:7" ht="12" customHeight="1">
      <c r="A3125" s="104" t="s">
        <v>11650</v>
      </c>
      <c r="B3125" s="106" t="s">
        <v>584</v>
      </c>
      <c r="C3125" s="122">
        <v>89711</v>
      </c>
      <c r="D3125" s="105" t="s">
        <v>11651</v>
      </c>
      <c r="E3125" s="106" t="s">
        <v>593</v>
      </c>
      <c r="F3125" s="120" t="s">
        <v>1454</v>
      </c>
      <c r="G3125" s="120" t="s">
        <v>11652</v>
      </c>
    </row>
    <row r="3126" spans="1:7" ht="12" customHeight="1">
      <c r="A3126" s="104" t="s">
        <v>11653</v>
      </c>
      <c r="B3126" s="106" t="s">
        <v>584</v>
      </c>
      <c r="C3126" s="122">
        <v>89712</v>
      </c>
      <c r="D3126" s="105" t="s">
        <v>11654</v>
      </c>
      <c r="E3126" s="106" t="s">
        <v>593</v>
      </c>
      <c r="F3126" s="120" t="s">
        <v>11655</v>
      </c>
      <c r="G3126" s="120" t="s">
        <v>11656</v>
      </c>
    </row>
    <row r="3127" spans="1:7" ht="12" customHeight="1">
      <c r="A3127" s="104" t="s">
        <v>11657</v>
      </c>
      <c r="B3127" s="106" t="s">
        <v>584</v>
      </c>
      <c r="C3127" s="122">
        <v>89713</v>
      </c>
      <c r="D3127" s="105" t="s">
        <v>11658</v>
      </c>
      <c r="E3127" s="106" t="s">
        <v>593</v>
      </c>
      <c r="F3127" s="120" t="s">
        <v>11659</v>
      </c>
      <c r="G3127" s="120" t="s">
        <v>6218</v>
      </c>
    </row>
    <row r="3128" spans="1:7" ht="12" customHeight="1">
      <c r="A3128" s="104" t="s">
        <v>11660</v>
      </c>
      <c r="B3128" s="106" t="s">
        <v>584</v>
      </c>
      <c r="C3128" s="122">
        <v>89714</v>
      </c>
      <c r="D3128" s="105" t="s">
        <v>11661</v>
      </c>
      <c r="E3128" s="106" t="s">
        <v>593</v>
      </c>
      <c r="F3128" s="120" t="s">
        <v>11662</v>
      </c>
      <c r="G3128" s="120" t="s">
        <v>1344</v>
      </c>
    </row>
    <row r="3129" spans="1:7" ht="12" customHeight="1">
      <c r="A3129" s="104" t="s">
        <v>11663</v>
      </c>
      <c r="B3129" s="106" t="s">
        <v>584</v>
      </c>
      <c r="C3129" s="122">
        <v>89716</v>
      </c>
      <c r="D3129" s="105" t="s">
        <v>11664</v>
      </c>
      <c r="E3129" s="106" t="s">
        <v>593</v>
      </c>
      <c r="F3129" s="120" t="s">
        <v>11665</v>
      </c>
      <c r="G3129" s="120" t="s">
        <v>11666</v>
      </c>
    </row>
    <row r="3130" spans="1:7" ht="12" customHeight="1">
      <c r="A3130" s="104" t="s">
        <v>11667</v>
      </c>
      <c r="B3130" s="106" t="s">
        <v>584</v>
      </c>
      <c r="C3130" s="122">
        <v>89717</v>
      </c>
      <c r="D3130" s="105" t="s">
        <v>11668</v>
      </c>
      <c r="E3130" s="106" t="s">
        <v>593</v>
      </c>
      <c r="F3130" s="120" t="s">
        <v>11669</v>
      </c>
      <c r="G3130" s="120" t="s">
        <v>11670</v>
      </c>
    </row>
    <row r="3131" spans="1:7" ht="12" customHeight="1">
      <c r="A3131" s="104" t="s">
        <v>11671</v>
      </c>
      <c r="B3131" s="106" t="s">
        <v>584</v>
      </c>
      <c r="C3131" s="122">
        <v>89770</v>
      </c>
      <c r="D3131" s="105" t="s">
        <v>11672</v>
      </c>
      <c r="E3131" s="106" t="s">
        <v>593</v>
      </c>
      <c r="F3131" s="120" t="s">
        <v>11673</v>
      </c>
      <c r="G3131" s="120" t="s">
        <v>11674</v>
      </c>
    </row>
    <row r="3132" spans="1:7" ht="12" customHeight="1">
      <c r="A3132" s="104" t="s">
        <v>11675</v>
      </c>
      <c r="B3132" s="106" t="s">
        <v>584</v>
      </c>
      <c r="C3132" s="122">
        <v>89771</v>
      </c>
      <c r="D3132" s="105" t="s">
        <v>11676</v>
      </c>
      <c r="E3132" s="106" t="s">
        <v>593</v>
      </c>
      <c r="F3132" s="120" t="s">
        <v>10859</v>
      </c>
      <c r="G3132" s="120" t="s">
        <v>11677</v>
      </c>
    </row>
    <row r="3133" spans="1:7" ht="12" customHeight="1">
      <c r="A3133" s="104" t="s">
        <v>11678</v>
      </c>
      <c r="B3133" s="106" t="s">
        <v>584</v>
      </c>
      <c r="C3133" s="122">
        <v>89773</v>
      </c>
      <c r="D3133" s="105" t="s">
        <v>11679</v>
      </c>
      <c r="E3133" s="106" t="s">
        <v>593</v>
      </c>
      <c r="F3133" s="120" t="s">
        <v>11680</v>
      </c>
      <c r="G3133" s="120" t="s">
        <v>11681</v>
      </c>
    </row>
    <row r="3134" spans="1:7" ht="12" customHeight="1">
      <c r="A3134" s="104" t="s">
        <v>11682</v>
      </c>
      <c r="B3134" s="106" t="s">
        <v>584</v>
      </c>
      <c r="C3134" s="122">
        <v>89775</v>
      </c>
      <c r="D3134" s="105" t="s">
        <v>11683</v>
      </c>
      <c r="E3134" s="106" t="s">
        <v>593</v>
      </c>
      <c r="F3134" s="120" t="s">
        <v>11684</v>
      </c>
      <c r="G3134" s="120" t="s">
        <v>5455</v>
      </c>
    </row>
    <row r="3135" spans="1:7" ht="12" customHeight="1">
      <c r="A3135" s="104" t="s">
        <v>11685</v>
      </c>
      <c r="B3135" s="106" t="s">
        <v>584</v>
      </c>
      <c r="C3135" s="122">
        <v>89798</v>
      </c>
      <c r="D3135" s="105" t="s">
        <v>11686</v>
      </c>
      <c r="E3135" s="106" t="s">
        <v>593</v>
      </c>
      <c r="F3135" s="120" t="s">
        <v>11456</v>
      </c>
      <c r="G3135" s="120" t="s">
        <v>11687</v>
      </c>
    </row>
    <row r="3136" spans="1:7" ht="12" customHeight="1">
      <c r="A3136" s="104" t="s">
        <v>11688</v>
      </c>
      <c r="B3136" s="106" t="s">
        <v>584</v>
      </c>
      <c r="C3136" s="122">
        <v>89799</v>
      </c>
      <c r="D3136" s="105" t="s">
        <v>11689</v>
      </c>
      <c r="E3136" s="106" t="s">
        <v>593</v>
      </c>
      <c r="F3136" s="120" t="s">
        <v>3076</v>
      </c>
      <c r="G3136" s="120" t="s">
        <v>9567</v>
      </c>
    </row>
    <row r="3137" spans="1:7" ht="12" customHeight="1">
      <c r="A3137" s="104" t="s">
        <v>11690</v>
      </c>
      <c r="B3137" s="106" t="s">
        <v>584</v>
      </c>
      <c r="C3137" s="122">
        <v>89800</v>
      </c>
      <c r="D3137" s="105" t="s">
        <v>11691</v>
      </c>
      <c r="E3137" s="106" t="s">
        <v>593</v>
      </c>
      <c r="F3137" s="120" t="s">
        <v>7468</v>
      </c>
      <c r="G3137" s="120" t="s">
        <v>11692</v>
      </c>
    </row>
    <row r="3138" spans="1:7" ht="12" customHeight="1">
      <c r="A3138" s="104" t="s">
        <v>11693</v>
      </c>
      <c r="B3138" s="106" t="s">
        <v>584</v>
      </c>
      <c r="C3138" s="122">
        <v>89848</v>
      </c>
      <c r="D3138" s="105" t="s">
        <v>11694</v>
      </c>
      <c r="E3138" s="106" t="s">
        <v>593</v>
      </c>
      <c r="F3138" s="120" t="s">
        <v>7611</v>
      </c>
      <c r="G3138" s="120" t="s">
        <v>1501</v>
      </c>
    </row>
    <row r="3139" spans="1:7" ht="12" customHeight="1">
      <c r="A3139" s="104" t="s">
        <v>11695</v>
      </c>
      <c r="B3139" s="106" t="s">
        <v>584</v>
      </c>
      <c r="C3139" s="122">
        <v>89849</v>
      </c>
      <c r="D3139" s="105" t="s">
        <v>11696</v>
      </c>
      <c r="E3139" s="106" t="s">
        <v>593</v>
      </c>
      <c r="F3139" s="120" t="s">
        <v>11697</v>
      </c>
      <c r="G3139" s="120" t="s">
        <v>10638</v>
      </c>
    </row>
    <row r="3140" spans="1:7" ht="12" customHeight="1">
      <c r="A3140" s="104" t="s">
        <v>11698</v>
      </c>
      <c r="B3140" s="106" t="s">
        <v>584</v>
      </c>
      <c r="C3140" s="122">
        <v>89865</v>
      </c>
      <c r="D3140" s="105" t="s">
        <v>11699</v>
      </c>
      <c r="E3140" s="106" t="s">
        <v>593</v>
      </c>
      <c r="F3140" s="120" t="s">
        <v>11700</v>
      </c>
      <c r="G3140" s="120" t="s">
        <v>11486</v>
      </c>
    </row>
    <row r="3141" spans="1:7" ht="12" customHeight="1">
      <c r="A3141" s="104" t="s">
        <v>11701</v>
      </c>
      <c r="B3141" s="106" t="s">
        <v>584</v>
      </c>
      <c r="C3141" s="122">
        <v>91784</v>
      </c>
      <c r="D3141" s="105" t="s">
        <v>11702</v>
      </c>
      <c r="E3141" s="106" t="s">
        <v>593</v>
      </c>
      <c r="F3141" s="120" t="s">
        <v>2851</v>
      </c>
      <c r="G3141" s="120" t="s">
        <v>11703</v>
      </c>
    </row>
    <row r="3142" spans="1:7" ht="12" customHeight="1">
      <c r="A3142" s="104" t="s">
        <v>11704</v>
      </c>
      <c r="B3142" s="106" t="s">
        <v>584</v>
      </c>
      <c r="C3142" s="122">
        <v>91785</v>
      </c>
      <c r="D3142" s="105" t="s">
        <v>11705</v>
      </c>
      <c r="E3142" s="106" t="s">
        <v>593</v>
      </c>
      <c r="F3142" s="120" t="s">
        <v>10124</v>
      </c>
      <c r="G3142" s="120" t="s">
        <v>11706</v>
      </c>
    </row>
    <row r="3143" spans="1:7" ht="12" customHeight="1">
      <c r="A3143" s="104" t="s">
        <v>11707</v>
      </c>
      <c r="B3143" s="106" t="s">
        <v>584</v>
      </c>
      <c r="C3143" s="122">
        <v>91786</v>
      </c>
      <c r="D3143" s="105" t="s">
        <v>11708</v>
      </c>
      <c r="E3143" s="106" t="s">
        <v>593</v>
      </c>
      <c r="F3143" s="120" t="s">
        <v>11709</v>
      </c>
      <c r="G3143" s="120" t="s">
        <v>1323</v>
      </c>
    </row>
    <row r="3144" spans="1:7" ht="12" customHeight="1">
      <c r="A3144" s="104" t="s">
        <v>11710</v>
      </c>
      <c r="B3144" s="106" t="s">
        <v>584</v>
      </c>
      <c r="C3144" s="122">
        <v>91787</v>
      </c>
      <c r="D3144" s="105" t="s">
        <v>11711</v>
      </c>
      <c r="E3144" s="106" t="s">
        <v>593</v>
      </c>
      <c r="F3144" s="120" t="s">
        <v>11712</v>
      </c>
      <c r="G3144" s="120" t="s">
        <v>11713</v>
      </c>
    </row>
    <row r="3145" spans="1:7" ht="12" customHeight="1">
      <c r="A3145" s="104" t="s">
        <v>11714</v>
      </c>
      <c r="B3145" s="106" t="s">
        <v>584</v>
      </c>
      <c r="C3145" s="122">
        <v>91788</v>
      </c>
      <c r="D3145" s="105" t="s">
        <v>11715</v>
      </c>
      <c r="E3145" s="106" t="s">
        <v>593</v>
      </c>
      <c r="F3145" s="120" t="s">
        <v>11716</v>
      </c>
      <c r="G3145" s="120" t="s">
        <v>1585</v>
      </c>
    </row>
    <row r="3146" spans="1:7" ht="12" customHeight="1">
      <c r="A3146" s="104" t="s">
        <v>11717</v>
      </c>
      <c r="B3146" s="106" t="s">
        <v>584</v>
      </c>
      <c r="C3146" s="122">
        <v>91789</v>
      </c>
      <c r="D3146" s="105" t="s">
        <v>11718</v>
      </c>
      <c r="E3146" s="106" t="s">
        <v>593</v>
      </c>
      <c r="F3146" s="120" t="s">
        <v>11719</v>
      </c>
      <c r="G3146" s="120" t="s">
        <v>11720</v>
      </c>
    </row>
    <row r="3147" spans="1:7" ht="12" customHeight="1">
      <c r="A3147" s="104" t="s">
        <v>11721</v>
      </c>
      <c r="B3147" s="106" t="s">
        <v>584</v>
      </c>
      <c r="C3147" s="122">
        <v>91790</v>
      </c>
      <c r="D3147" s="105" t="s">
        <v>11722</v>
      </c>
      <c r="E3147" s="106" t="s">
        <v>593</v>
      </c>
      <c r="F3147" s="120" t="s">
        <v>10685</v>
      </c>
      <c r="G3147" s="120" t="s">
        <v>11723</v>
      </c>
    </row>
    <row r="3148" spans="1:7" ht="12" customHeight="1">
      <c r="A3148" s="104" t="s">
        <v>11724</v>
      </c>
      <c r="B3148" s="106" t="s">
        <v>584</v>
      </c>
      <c r="C3148" s="122">
        <v>91791</v>
      </c>
      <c r="D3148" s="105" t="s">
        <v>11725</v>
      </c>
      <c r="E3148" s="106" t="s">
        <v>593</v>
      </c>
      <c r="F3148" s="120" t="s">
        <v>11726</v>
      </c>
      <c r="G3148" s="120" t="s">
        <v>11727</v>
      </c>
    </row>
    <row r="3149" spans="1:7" ht="12" customHeight="1">
      <c r="A3149" s="104" t="s">
        <v>11728</v>
      </c>
      <c r="B3149" s="106" t="s">
        <v>584</v>
      </c>
      <c r="C3149" s="122">
        <v>91792</v>
      </c>
      <c r="D3149" s="105" t="s">
        <v>11729</v>
      </c>
      <c r="E3149" s="106" t="s">
        <v>593</v>
      </c>
      <c r="F3149" s="120" t="s">
        <v>11730</v>
      </c>
      <c r="G3149" s="120" t="s">
        <v>11731</v>
      </c>
    </row>
    <row r="3150" spans="1:7" ht="12" customHeight="1">
      <c r="A3150" s="104" t="s">
        <v>11732</v>
      </c>
      <c r="B3150" s="106" t="s">
        <v>584</v>
      </c>
      <c r="C3150" s="122">
        <v>91793</v>
      </c>
      <c r="D3150" s="105" t="s">
        <v>11733</v>
      </c>
      <c r="E3150" s="106" t="s">
        <v>593</v>
      </c>
      <c r="F3150" s="120" t="s">
        <v>11734</v>
      </c>
      <c r="G3150" s="120" t="s">
        <v>11735</v>
      </c>
    </row>
    <row r="3151" spans="1:7" ht="12" customHeight="1">
      <c r="A3151" s="104" t="s">
        <v>11736</v>
      </c>
      <c r="B3151" s="106" t="s">
        <v>584</v>
      </c>
      <c r="C3151" s="122">
        <v>91794</v>
      </c>
      <c r="D3151" s="105" t="s">
        <v>11737</v>
      </c>
      <c r="E3151" s="106" t="s">
        <v>593</v>
      </c>
      <c r="F3151" s="120" t="s">
        <v>10522</v>
      </c>
      <c r="G3151" s="120" t="s">
        <v>3063</v>
      </c>
    </row>
    <row r="3152" spans="1:7" ht="12" customHeight="1">
      <c r="A3152" s="104" t="s">
        <v>11738</v>
      </c>
      <c r="B3152" s="106" t="s">
        <v>584</v>
      </c>
      <c r="C3152" s="122">
        <v>91795</v>
      </c>
      <c r="D3152" s="105" t="s">
        <v>11739</v>
      </c>
      <c r="E3152" s="106" t="s">
        <v>593</v>
      </c>
      <c r="F3152" s="120" t="s">
        <v>11740</v>
      </c>
      <c r="G3152" s="120" t="s">
        <v>11741</v>
      </c>
    </row>
    <row r="3153" spans="1:7" ht="12" customHeight="1">
      <c r="A3153" s="104" t="s">
        <v>11742</v>
      </c>
      <c r="B3153" s="106" t="s">
        <v>584</v>
      </c>
      <c r="C3153" s="122">
        <v>91796</v>
      </c>
      <c r="D3153" s="105" t="s">
        <v>11743</v>
      </c>
      <c r="E3153" s="106" t="s">
        <v>593</v>
      </c>
      <c r="F3153" s="120" t="s">
        <v>11744</v>
      </c>
      <c r="G3153" s="120" t="s">
        <v>10649</v>
      </c>
    </row>
    <row r="3154" spans="1:7" ht="12" customHeight="1">
      <c r="A3154" s="104" t="s">
        <v>11745</v>
      </c>
      <c r="B3154" s="106" t="s">
        <v>584</v>
      </c>
      <c r="C3154" s="122">
        <v>92275</v>
      </c>
      <c r="D3154" s="105" t="s">
        <v>11746</v>
      </c>
      <c r="E3154" s="106" t="s">
        <v>593</v>
      </c>
      <c r="F3154" s="120" t="s">
        <v>3117</v>
      </c>
      <c r="G3154" s="120" t="s">
        <v>11747</v>
      </c>
    </row>
    <row r="3155" spans="1:7" ht="12" customHeight="1">
      <c r="A3155" s="104" t="s">
        <v>11748</v>
      </c>
      <c r="B3155" s="106" t="s">
        <v>584</v>
      </c>
      <c r="C3155" s="122">
        <v>92276</v>
      </c>
      <c r="D3155" s="105" t="s">
        <v>11749</v>
      </c>
      <c r="E3155" s="106" t="s">
        <v>593</v>
      </c>
      <c r="F3155" s="120" t="s">
        <v>11750</v>
      </c>
      <c r="G3155" s="120" t="s">
        <v>2482</v>
      </c>
    </row>
    <row r="3156" spans="1:7" ht="12" customHeight="1">
      <c r="A3156" s="104" t="s">
        <v>11751</v>
      </c>
      <c r="B3156" s="106" t="s">
        <v>584</v>
      </c>
      <c r="C3156" s="122">
        <v>92277</v>
      </c>
      <c r="D3156" s="105" t="s">
        <v>11752</v>
      </c>
      <c r="E3156" s="106" t="s">
        <v>593</v>
      </c>
      <c r="F3156" s="120" t="s">
        <v>11753</v>
      </c>
      <c r="G3156" s="120" t="s">
        <v>11754</v>
      </c>
    </row>
    <row r="3157" spans="1:7" ht="12" customHeight="1">
      <c r="A3157" s="104" t="s">
        <v>11755</v>
      </c>
      <c r="B3157" s="106" t="s">
        <v>584</v>
      </c>
      <c r="C3157" s="122">
        <v>92278</v>
      </c>
      <c r="D3157" s="105" t="s">
        <v>11756</v>
      </c>
      <c r="E3157" s="106" t="s">
        <v>593</v>
      </c>
      <c r="F3157" s="120" t="s">
        <v>11757</v>
      </c>
      <c r="G3157" s="120" t="s">
        <v>10381</v>
      </c>
    </row>
    <row r="3158" spans="1:7" ht="12" customHeight="1">
      <c r="A3158" s="104" t="s">
        <v>11758</v>
      </c>
      <c r="B3158" s="106" t="s">
        <v>584</v>
      </c>
      <c r="C3158" s="122">
        <v>92279</v>
      </c>
      <c r="D3158" s="105" t="s">
        <v>11759</v>
      </c>
      <c r="E3158" s="106" t="s">
        <v>593</v>
      </c>
      <c r="F3158" s="120" t="s">
        <v>11760</v>
      </c>
      <c r="G3158" s="120" t="s">
        <v>11761</v>
      </c>
    </row>
    <row r="3159" spans="1:7" ht="12" customHeight="1">
      <c r="A3159" s="104" t="s">
        <v>11762</v>
      </c>
      <c r="B3159" s="106" t="s">
        <v>584</v>
      </c>
      <c r="C3159" s="122">
        <v>92280</v>
      </c>
      <c r="D3159" s="105" t="s">
        <v>11763</v>
      </c>
      <c r="E3159" s="106" t="s">
        <v>593</v>
      </c>
      <c r="F3159" s="120" t="s">
        <v>11764</v>
      </c>
      <c r="G3159" s="120" t="s">
        <v>11765</v>
      </c>
    </row>
    <row r="3160" spans="1:7" ht="12" customHeight="1">
      <c r="A3160" s="104" t="s">
        <v>11766</v>
      </c>
      <c r="B3160" s="106" t="s">
        <v>584</v>
      </c>
      <c r="C3160" s="122">
        <v>92281</v>
      </c>
      <c r="D3160" s="105" t="s">
        <v>11767</v>
      </c>
      <c r="E3160" s="106" t="s">
        <v>593</v>
      </c>
      <c r="F3160" s="120" t="s">
        <v>11768</v>
      </c>
      <c r="G3160" s="120" t="s">
        <v>11769</v>
      </c>
    </row>
    <row r="3161" spans="1:7" ht="12" customHeight="1">
      <c r="A3161" s="104" t="s">
        <v>11770</v>
      </c>
      <c r="B3161" s="106" t="s">
        <v>584</v>
      </c>
      <c r="C3161" s="122">
        <v>92282</v>
      </c>
      <c r="D3161" s="105" t="s">
        <v>11771</v>
      </c>
      <c r="E3161" s="106" t="s">
        <v>593</v>
      </c>
      <c r="F3161" s="120" t="s">
        <v>11772</v>
      </c>
      <c r="G3161" s="120" t="s">
        <v>11773</v>
      </c>
    </row>
    <row r="3162" spans="1:7" ht="12" customHeight="1">
      <c r="A3162" s="104" t="s">
        <v>11774</v>
      </c>
      <c r="B3162" s="106" t="s">
        <v>584</v>
      </c>
      <c r="C3162" s="122">
        <v>92283</v>
      </c>
      <c r="D3162" s="105" t="s">
        <v>11775</v>
      </c>
      <c r="E3162" s="106" t="s">
        <v>593</v>
      </c>
      <c r="F3162" s="120" t="s">
        <v>11776</v>
      </c>
      <c r="G3162" s="120" t="s">
        <v>11777</v>
      </c>
    </row>
    <row r="3163" spans="1:7" ht="12" customHeight="1">
      <c r="A3163" s="104" t="s">
        <v>11778</v>
      </c>
      <c r="B3163" s="106" t="s">
        <v>584</v>
      </c>
      <c r="C3163" s="122">
        <v>92284</v>
      </c>
      <c r="D3163" s="105" t="s">
        <v>11779</v>
      </c>
      <c r="E3163" s="106" t="s">
        <v>593</v>
      </c>
      <c r="F3163" s="120" t="s">
        <v>11780</v>
      </c>
      <c r="G3163" s="120" t="s">
        <v>11781</v>
      </c>
    </row>
    <row r="3164" spans="1:7" ht="12" customHeight="1">
      <c r="A3164" s="104" t="s">
        <v>11782</v>
      </c>
      <c r="B3164" s="106" t="s">
        <v>584</v>
      </c>
      <c r="C3164" s="122">
        <v>92285</v>
      </c>
      <c r="D3164" s="105" t="s">
        <v>11783</v>
      </c>
      <c r="E3164" s="106" t="s">
        <v>593</v>
      </c>
      <c r="F3164" s="120" t="s">
        <v>11784</v>
      </c>
      <c r="G3164" s="120" t="s">
        <v>11785</v>
      </c>
    </row>
    <row r="3165" spans="1:7" ht="12" customHeight="1">
      <c r="A3165" s="104" t="s">
        <v>11786</v>
      </c>
      <c r="B3165" s="106" t="s">
        <v>584</v>
      </c>
      <c r="C3165" s="122">
        <v>92286</v>
      </c>
      <c r="D3165" s="105" t="s">
        <v>11787</v>
      </c>
      <c r="E3165" s="106" t="s">
        <v>593</v>
      </c>
      <c r="F3165" s="120" t="s">
        <v>11788</v>
      </c>
      <c r="G3165" s="120" t="s">
        <v>11789</v>
      </c>
    </row>
    <row r="3166" spans="1:7" ht="12" customHeight="1">
      <c r="A3166" s="104" t="s">
        <v>11790</v>
      </c>
      <c r="B3166" s="106" t="s">
        <v>584</v>
      </c>
      <c r="C3166" s="122">
        <v>92305</v>
      </c>
      <c r="D3166" s="105" t="s">
        <v>11791</v>
      </c>
      <c r="E3166" s="106" t="s">
        <v>593</v>
      </c>
      <c r="F3166" s="120" t="s">
        <v>1324</v>
      </c>
      <c r="G3166" s="120" t="s">
        <v>4199</v>
      </c>
    </row>
    <row r="3167" spans="1:7" ht="12" customHeight="1">
      <c r="A3167" s="104" t="s">
        <v>11792</v>
      </c>
      <c r="B3167" s="106" t="s">
        <v>584</v>
      </c>
      <c r="C3167" s="122">
        <v>92306</v>
      </c>
      <c r="D3167" s="105" t="s">
        <v>11793</v>
      </c>
      <c r="E3167" s="106" t="s">
        <v>593</v>
      </c>
      <c r="F3167" s="120" t="s">
        <v>11794</v>
      </c>
      <c r="G3167" s="120" t="s">
        <v>10444</v>
      </c>
    </row>
    <row r="3168" spans="1:7" ht="12" customHeight="1">
      <c r="A3168" s="104" t="s">
        <v>11795</v>
      </c>
      <c r="B3168" s="106" t="s">
        <v>584</v>
      </c>
      <c r="C3168" s="122">
        <v>92307</v>
      </c>
      <c r="D3168" s="105" t="s">
        <v>11796</v>
      </c>
      <c r="E3168" s="106" t="s">
        <v>593</v>
      </c>
      <c r="F3168" s="120" t="s">
        <v>11797</v>
      </c>
      <c r="G3168" s="120" t="s">
        <v>11798</v>
      </c>
    </row>
    <row r="3169" spans="1:7" ht="12" customHeight="1">
      <c r="A3169" s="104" t="s">
        <v>11799</v>
      </c>
      <c r="B3169" s="106" t="s">
        <v>584</v>
      </c>
      <c r="C3169" s="122">
        <v>92308</v>
      </c>
      <c r="D3169" s="105" t="s">
        <v>11800</v>
      </c>
      <c r="E3169" s="106" t="s">
        <v>593</v>
      </c>
      <c r="F3169" s="120" t="s">
        <v>11801</v>
      </c>
      <c r="G3169" s="120" t="s">
        <v>11802</v>
      </c>
    </row>
    <row r="3170" spans="1:7" ht="12" customHeight="1">
      <c r="A3170" s="104" t="s">
        <v>11803</v>
      </c>
      <c r="B3170" s="106" t="s">
        <v>584</v>
      </c>
      <c r="C3170" s="122">
        <v>92309</v>
      </c>
      <c r="D3170" s="105" t="s">
        <v>11804</v>
      </c>
      <c r="E3170" s="106" t="s">
        <v>593</v>
      </c>
      <c r="F3170" s="120" t="s">
        <v>11805</v>
      </c>
      <c r="G3170" s="120" t="s">
        <v>11806</v>
      </c>
    </row>
    <row r="3171" spans="1:7" ht="12" customHeight="1">
      <c r="A3171" s="104" t="s">
        <v>11807</v>
      </c>
      <c r="B3171" s="106" t="s">
        <v>584</v>
      </c>
      <c r="C3171" s="122">
        <v>92310</v>
      </c>
      <c r="D3171" s="105" t="s">
        <v>11808</v>
      </c>
      <c r="E3171" s="106" t="s">
        <v>593</v>
      </c>
      <c r="F3171" s="120" t="s">
        <v>11809</v>
      </c>
      <c r="G3171" s="120" t="s">
        <v>11810</v>
      </c>
    </row>
    <row r="3172" spans="1:7" ht="12" customHeight="1">
      <c r="A3172" s="104" t="s">
        <v>11811</v>
      </c>
      <c r="B3172" s="106" t="s">
        <v>584</v>
      </c>
      <c r="C3172" s="122">
        <v>92320</v>
      </c>
      <c r="D3172" s="105" t="s">
        <v>11812</v>
      </c>
      <c r="E3172" s="106" t="s">
        <v>593</v>
      </c>
      <c r="F3172" s="120" t="s">
        <v>10099</v>
      </c>
      <c r="G3172" s="120" t="s">
        <v>1001</v>
      </c>
    </row>
    <row r="3173" spans="1:7" ht="12" customHeight="1">
      <c r="A3173" s="104" t="s">
        <v>11813</v>
      </c>
      <c r="B3173" s="106" t="s">
        <v>584</v>
      </c>
      <c r="C3173" s="122">
        <v>92321</v>
      </c>
      <c r="D3173" s="105" t="s">
        <v>11814</v>
      </c>
      <c r="E3173" s="106" t="s">
        <v>593</v>
      </c>
      <c r="F3173" s="120" t="s">
        <v>2538</v>
      </c>
      <c r="G3173" s="120" t="s">
        <v>8154</v>
      </c>
    </row>
    <row r="3174" spans="1:7" ht="12" customHeight="1">
      <c r="A3174" s="104" t="s">
        <v>11815</v>
      </c>
      <c r="B3174" s="106" t="s">
        <v>584</v>
      </c>
      <c r="C3174" s="122">
        <v>92322</v>
      </c>
      <c r="D3174" s="105" t="s">
        <v>11816</v>
      </c>
      <c r="E3174" s="106" t="s">
        <v>593</v>
      </c>
      <c r="F3174" s="120" t="s">
        <v>11817</v>
      </c>
      <c r="G3174" s="120" t="s">
        <v>10360</v>
      </c>
    </row>
    <row r="3175" spans="1:7" ht="12" customHeight="1">
      <c r="A3175" s="104" t="s">
        <v>11818</v>
      </c>
      <c r="B3175" s="106" t="s">
        <v>584</v>
      </c>
      <c r="C3175" s="122">
        <v>92323</v>
      </c>
      <c r="D3175" s="105" t="s">
        <v>11819</v>
      </c>
      <c r="E3175" s="106" t="s">
        <v>593</v>
      </c>
      <c r="F3175" s="120" t="s">
        <v>11820</v>
      </c>
      <c r="G3175" s="120" t="s">
        <v>11821</v>
      </c>
    </row>
    <row r="3176" spans="1:7" ht="12" customHeight="1">
      <c r="A3176" s="104" t="s">
        <v>11822</v>
      </c>
      <c r="B3176" s="106" t="s">
        <v>584</v>
      </c>
      <c r="C3176" s="122">
        <v>92324</v>
      </c>
      <c r="D3176" s="105" t="s">
        <v>11823</v>
      </c>
      <c r="E3176" s="106" t="s">
        <v>593</v>
      </c>
      <c r="F3176" s="120" t="s">
        <v>11824</v>
      </c>
      <c r="G3176" s="120" t="s">
        <v>11825</v>
      </c>
    </row>
    <row r="3177" spans="1:7" ht="12" customHeight="1">
      <c r="A3177" s="104" t="s">
        <v>11826</v>
      </c>
      <c r="B3177" s="106" t="s">
        <v>584</v>
      </c>
      <c r="C3177" s="122">
        <v>92325</v>
      </c>
      <c r="D3177" s="105" t="s">
        <v>11827</v>
      </c>
      <c r="E3177" s="106" t="s">
        <v>593</v>
      </c>
      <c r="F3177" s="120" t="s">
        <v>11828</v>
      </c>
      <c r="G3177" s="120" t="s">
        <v>11829</v>
      </c>
    </row>
    <row r="3178" spans="1:7" ht="12" customHeight="1">
      <c r="A3178" s="104" t="s">
        <v>11830</v>
      </c>
      <c r="B3178" s="106" t="s">
        <v>584</v>
      </c>
      <c r="C3178" s="122">
        <v>92335</v>
      </c>
      <c r="D3178" s="105" t="s">
        <v>11831</v>
      </c>
      <c r="E3178" s="106" t="s">
        <v>593</v>
      </c>
      <c r="F3178" s="120" t="s">
        <v>11832</v>
      </c>
      <c r="G3178" s="120" t="s">
        <v>10487</v>
      </c>
    </row>
    <row r="3179" spans="1:7" ht="12" customHeight="1">
      <c r="A3179" s="104" t="s">
        <v>11833</v>
      </c>
      <c r="B3179" s="106" t="s">
        <v>584</v>
      </c>
      <c r="C3179" s="122">
        <v>92336</v>
      </c>
      <c r="D3179" s="105" t="s">
        <v>11834</v>
      </c>
      <c r="E3179" s="106" t="s">
        <v>593</v>
      </c>
      <c r="F3179" s="120" t="s">
        <v>11835</v>
      </c>
      <c r="G3179" s="120" t="s">
        <v>11836</v>
      </c>
    </row>
    <row r="3180" spans="1:7" ht="12" customHeight="1">
      <c r="A3180" s="104" t="s">
        <v>11837</v>
      </c>
      <c r="B3180" s="106" t="s">
        <v>584</v>
      </c>
      <c r="C3180" s="122">
        <v>92337</v>
      </c>
      <c r="D3180" s="105" t="s">
        <v>11838</v>
      </c>
      <c r="E3180" s="106" t="s">
        <v>593</v>
      </c>
      <c r="F3180" s="120" t="s">
        <v>11839</v>
      </c>
      <c r="G3180" s="120" t="s">
        <v>11840</v>
      </c>
    </row>
    <row r="3181" spans="1:7" ht="12" customHeight="1">
      <c r="A3181" s="104" t="s">
        <v>11841</v>
      </c>
      <c r="B3181" s="106" t="s">
        <v>584</v>
      </c>
      <c r="C3181" s="122">
        <v>92338</v>
      </c>
      <c r="D3181" s="105" t="s">
        <v>11842</v>
      </c>
      <c r="E3181" s="106" t="s">
        <v>593</v>
      </c>
      <c r="F3181" s="120" t="s">
        <v>11843</v>
      </c>
      <c r="G3181" s="120" t="s">
        <v>11844</v>
      </c>
    </row>
    <row r="3182" spans="1:7" ht="12" customHeight="1">
      <c r="A3182" s="104" t="s">
        <v>11845</v>
      </c>
      <c r="B3182" s="106" t="s">
        <v>584</v>
      </c>
      <c r="C3182" s="122">
        <v>92339</v>
      </c>
      <c r="D3182" s="105" t="s">
        <v>11846</v>
      </c>
      <c r="E3182" s="106" t="s">
        <v>593</v>
      </c>
      <c r="F3182" s="120" t="s">
        <v>11847</v>
      </c>
      <c r="G3182" s="120" t="s">
        <v>11848</v>
      </c>
    </row>
    <row r="3183" spans="1:7" ht="12" customHeight="1">
      <c r="A3183" s="104" t="s">
        <v>11849</v>
      </c>
      <c r="B3183" s="106" t="s">
        <v>584</v>
      </c>
      <c r="C3183" s="122">
        <v>92341</v>
      </c>
      <c r="D3183" s="105" t="s">
        <v>11850</v>
      </c>
      <c r="E3183" s="106" t="s">
        <v>593</v>
      </c>
      <c r="F3183" s="120" t="s">
        <v>11851</v>
      </c>
      <c r="G3183" s="120" t="s">
        <v>11852</v>
      </c>
    </row>
    <row r="3184" spans="1:7" ht="12" customHeight="1">
      <c r="A3184" s="104" t="s">
        <v>11853</v>
      </c>
      <c r="B3184" s="106" t="s">
        <v>584</v>
      </c>
      <c r="C3184" s="122">
        <v>92342</v>
      </c>
      <c r="D3184" s="105" t="s">
        <v>11854</v>
      </c>
      <c r="E3184" s="106" t="s">
        <v>593</v>
      </c>
      <c r="F3184" s="120" t="s">
        <v>10377</v>
      </c>
      <c r="G3184" s="120" t="s">
        <v>10661</v>
      </c>
    </row>
    <row r="3185" spans="1:7" ht="12" customHeight="1">
      <c r="A3185" s="104" t="s">
        <v>11855</v>
      </c>
      <c r="B3185" s="106" t="s">
        <v>584</v>
      </c>
      <c r="C3185" s="122">
        <v>92343</v>
      </c>
      <c r="D3185" s="105" t="s">
        <v>11856</v>
      </c>
      <c r="E3185" s="106" t="s">
        <v>593</v>
      </c>
      <c r="F3185" s="120" t="s">
        <v>11857</v>
      </c>
      <c r="G3185" s="120" t="s">
        <v>11858</v>
      </c>
    </row>
    <row r="3186" spans="1:7" ht="12" customHeight="1">
      <c r="A3186" s="104" t="s">
        <v>11859</v>
      </c>
      <c r="B3186" s="106" t="s">
        <v>584</v>
      </c>
      <c r="C3186" s="122">
        <v>92361</v>
      </c>
      <c r="D3186" s="105" t="s">
        <v>11860</v>
      </c>
      <c r="E3186" s="106" t="s">
        <v>593</v>
      </c>
      <c r="F3186" s="120" t="s">
        <v>10499</v>
      </c>
      <c r="G3186" s="120" t="s">
        <v>11861</v>
      </c>
    </row>
    <row r="3187" spans="1:7" ht="12" customHeight="1">
      <c r="A3187" s="104" t="s">
        <v>11862</v>
      </c>
      <c r="B3187" s="106" t="s">
        <v>584</v>
      </c>
      <c r="C3187" s="122">
        <v>92362</v>
      </c>
      <c r="D3187" s="105" t="s">
        <v>11863</v>
      </c>
      <c r="E3187" s="106" t="s">
        <v>593</v>
      </c>
      <c r="F3187" s="120" t="s">
        <v>11864</v>
      </c>
      <c r="G3187" s="120" t="s">
        <v>11865</v>
      </c>
    </row>
    <row r="3188" spans="1:7" ht="12" customHeight="1">
      <c r="A3188" s="104" t="s">
        <v>11866</v>
      </c>
      <c r="B3188" s="106" t="s">
        <v>584</v>
      </c>
      <c r="C3188" s="122">
        <v>92364</v>
      </c>
      <c r="D3188" s="105" t="s">
        <v>11867</v>
      </c>
      <c r="E3188" s="106" t="s">
        <v>593</v>
      </c>
      <c r="F3188" s="120" t="s">
        <v>4492</v>
      </c>
      <c r="G3188" s="120" t="s">
        <v>8104</v>
      </c>
    </row>
    <row r="3189" spans="1:7" ht="12" customHeight="1">
      <c r="A3189" s="104" t="s">
        <v>11868</v>
      </c>
      <c r="B3189" s="106" t="s">
        <v>584</v>
      </c>
      <c r="C3189" s="122">
        <v>92365</v>
      </c>
      <c r="D3189" s="105" t="s">
        <v>11869</v>
      </c>
      <c r="E3189" s="106" t="s">
        <v>593</v>
      </c>
      <c r="F3189" s="120" t="s">
        <v>2833</v>
      </c>
      <c r="G3189" s="120" t="s">
        <v>11870</v>
      </c>
    </row>
    <row r="3190" spans="1:7" ht="12" customHeight="1">
      <c r="A3190" s="104" t="s">
        <v>11871</v>
      </c>
      <c r="B3190" s="106" t="s">
        <v>584</v>
      </c>
      <c r="C3190" s="122">
        <v>92366</v>
      </c>
      <c r="D3190" s="105" t="s">
        <v>11872</v>
      </c>
      <c r="E3190" s="106" t="s">
        <v>593</v>
      </c>
      <c r="F3190" s="120" t="s">
        <v>6272</v>
      </c>
      <c r="G3190" s="120" t="s">
        <v>11873</v>
      </c>
    </row>
    <row r="3191" spans="1:7" ht="12" customHeight="1">
      <c r="A3191" s="104" t="s">
        <v>11874</v>
      </c>
      <c r="B3191" s="106" t="s">
        <v>584</v>
      </c>
      <c r="C3191" s="122">
        <v>92367</v>
      </c>
      <c r="D3191" s="105" t="s">
        <v>11875</v>
      </c>
      <c r="E3191" s="106" t="s">
        <v>593</v>
      </c>
      <c r="F3191" s="120" t="s">
        <v>11876</v>
      </c>
      <c r="G3191" s="120" t="s">
        <v>11877</v>
      </c>
    </row>
    <row r="3192" spans="1:7" ht="12" customHeight="1">
      <c r="A3192" s="104" t="s">
        <v>11878</v>
      </c>
      <c r="B3192" s="106" t="s">
        <v>584</v>
      </c>
      <c r="C3192" s="122">
        <v>92368</v>
      </c>
      <c r="D3192" s="105" t="s">
        <v>11879</v>
      </c>
      <c r="E3192" s="106" t="s">
        <v>593</v>
      </c>
      <c r="F3192" s="120" t="s">
        <v>10391</v>
      </c>
      <c r="G3192" s="120" t="s">
        <v>11880</v>
      </c>
    </row>
    <row r="3193" spans="1:7" ht="12" customHeight="1">
      <c r="A3193" s="104" t="s">
        <v>11881</v>
      </c>
      <c r="B3193" s="106" t="s">
        <v>584</v>
      </c>
      <c r="C3193" s="122">
        <v>92648</v>
      </c>
      <c r="D3193" s="105" t="s">
        <v>11882</v>
      </c>
      <c r="E3193" s="106" t="s">
        <v>593</v>
      </c>
      <c r="F3193" s="120" t="s">
        <v>11883</v>
      </c>
      <c r="G3193" s="120" t="s">
        <v>11884</v>
      </c>
    </row>
    <row r="3194" spans="1:7" ht="12" customHeight="1">
      <c r="A3194" s="104" t="s">
        <v>11885</v>
      </c>
      <c r="B3194" s="106" t="s">
        <v>584</v>
      </c>
      <c r="C3194" s="122">
        <v>92649</v>
      </c>
      <c r="D3194" s="105" t="s">
        <v>11886</v>
      </c>
      <c r="E3194" s="106" t="s">
        <v>593</v>
      </c>
      <c r="F3194" s="120" t="s">
        <v>2666</v>
      </c>
      <c r="G3194" s="120" t="s">
        <v>11887</v>
      </c>
    </row>
    <row r="3195" spans="1:7" ht="12" customHeight="1">
      <c r="A3195" s="104" t="s">
        <v>11888</v>
      </c>
      <c r="B3195" s="106" t="s">
        <v>584</v>
      </c>
      <c r="C3195" s="122">
        <v>92650</v>
      </c>
      <c r="D3195" s="105" t="s">
        <v>11889</v>
      </c>
      <c r="E3195" s="106" t="s">
        <v>593</v>
      </c>
      <c r="F3195" s="120" t="s">
        <v>11890</v>
      </c>
      <c r="G3195" s="120" t="s">
        <v>11891</v>
      </c>
    </row>
    <row r="3196" spans="1:7" ht="12" customHeight="1">
      <c r="A3196" s="104" t="s">
        <v>11892</v>
      </c>
      <c r="B3196" s="106" t="s">
        <v>584</v>
      </c>
      <c r="C3196" s="122">
        <v>92652</v>
      </c>
      <c r="D3196" s="105" t="s">
        <v>11893</v>
      </c>
      <c r="E3196" s="106" t="s">
        <v>593</v>
      </c>
      <c r="F3196" s="120" t="s">
        <v>3175</v>
      </c>
      <c r="G3196" s="120" t="s">
        <v>9825</v>
      </c>
    </row>
    <row r="3197" spans="1:7" ht="12" customHeight="1">
      <c r="A3197" s="104" t="s">
        <v>11894</v>
      </c>
      <c r="B3197" s="106" t="s">
        <v>584</v>
      </c>
      <c r="C3197" s="122">
        <v>92653</v>
      </c>
      <c r="D3197" s="105" t="s">
        <v>11895</v>
      </c>
      <c r="E3197" s="106" t="s">
        <v>593</v>
      </c>
      <c r="F3197" s="120" t="s">
        <v>11896</v>
      </c>
      <c r="G3197" s="120" t="s">
        <v>11897</v>
      </c>
    </row>
    <row r="3198" spans="1:7" ht="12" customHeight="1">
      <c r="A3198" s="104" t="s">
        <v>11898</v>
      </c>
      <c r="B3198" s="106" t="s">
        <v>584</v>
      </c>
      <c r="C3198" s="122">
        <v>92654</v>
      </c>
      <c r="D3198" s="105" t="s">
        <v>11899</v>
      </c>
      <c r="E3198" s="106" t="s">
        <v>593</v>
      </c>
      <c r="F3198" s="120" t="s">
        <v>11900</v>
      </c>
      <c r="G3198" s="120" t="s">
        <v>11901</v>
      </c>
    </row>
    <row r="3199" spans="1:7" ht="12" customHeight="1">
      <c r="A3199" s="104" t="s">
        <v>11902</v>
      </c>
      <c r="B3199" s="106" t="s">
        <v>584</v>
      </c>
      <c r="C3199" s="122">
        <v>92655</v>
      </c>
      <c r="D3199" s="105" t="s">
        <v>11903</v>
      </c>
      <c r="E3199" s="106" t="s">
        <v>593</v>
      </c>
      <c r="F3199" s="120" t="s">
        <v>11904</v>
      </c>
      <c r="G3199" s="120" t="s">
        <v>11905</v>
      </c>
    </row>
    <row r="3200" spans="1:7" ht="12" customHeight="1">
      <c r="A3200" s="104" t="s">
        <v>11906</v>
      </c>
      <c r="B3200" s="106" t="s">
        <v>584</v>
      </c>
      <c r="C3200" s="122">
        <v>92656</v>
      </c>
      <c r="D3200" s="105" t="s">
        <v>11907</v>
      </c>
      <c r="E3200" s="106" t="s">
        <v>593</v>
      </c>
      <c r="F3200" s="120" t="s">
        <v>2449</v>
      </c>
      <c r="G3200" s="120" t="s">
        <v>11908</v>
      </c>
    </row>
    <row r="3201" spans="1:7" ht="12" customHeight="1">
      <c r="A3201" s="104" t="s">
        <v>11909</v>
      </c>
      <c r="B3201" s="106" t="s">
        <v>584</v>
      </c>
      <c r="C3201" s="122">
        <v>92687</v>
      </c>
      <c r="D3201" s="105" t="s">
        <v>11910</v>
      </c>
      <c r="E3201" s="106" t="s">
        <v>593</v>
      </c>
      <c r="F3201" s="120" t="s">
        <v>9828</v>
      </c>
      <c r="G3201" s="120" t="s">
        <v>9166</v>
      </c>
    </row>
    <row r="3202" spans="1:7" ht="12" customHeight="1">
      <c r="A3202" s="104" t="s">
        <v>11911</v>
      </c>
      <c r="B3202" s="106" t="s">
        <v>584</v>
      </c>
      <c r="C3202" s="122">
        <v>92688</v>
      </c>
      <c r="D3202" s="105" t="s">
        <v>11912</v>
      </c>
      <c r="E3202" s="106" t="s">
        <v>593</v>
      </c>
      <c r="F3202" s="120" t="s">
        <v>4782</v>
      </c>
      <c r="G3202" s="120" t="s">
        <v>11913</v>
      </c>
    </row>
    <row r="3203" spans="1:7" ht="12" customHeight="1">
      <c r="A3203" s="104" t="s">
        <v>11914</v>
      </c>
      <c r="B3203" s="106" t="s">
        <v>584</v>
      </c>
      <c r="C3203" s="122">
        <v>92689</v>
      </c>
      <c r="D3203" s="105" t="s">
        <v>11915</v>
      </c>
      <c r="E3203" s="106" t="s">
        <v>593</v>
      </c>
      <c r="F3203" s="120" t="s">
        <v>11171</v>
      </c>
      <c r="G3203" s="120" t="s">
        <v>9127</v>
      </c>
    </row>
    <row r="3204" spans="1:7" ht="12" customHeight="1">
      <c r="A3204" s="104" t="s">
        <v>11916</v>
      </c>
      <c r="B3204" s="106" t="s">
        <v>584</v>
      </c>
      <c r="C3204" s="122">
        <v>92690</v>
      </c>
      <c r="D3204" s="105" t="s">
        <v>11917</v>
      </c>
      <c r="E3204" s="106" t="s">
        <v>593</v>
      </c>
      <c r="F3204" s="120" t="s">
        <v>2074</v>
      </c>
      <c r="G3204" s="120" t="s">
        <v>11918</v>
      </c>
    </row>
    <row r="3205" spans="1:7" ht="12" customHeight="1">
      <c r="A3205" s="104" t="s">
        <v>11919</v>
      </c>
      <c r="B3205" s="106" t="s">
        <v>584</v>
      </c>
      <c r="C3205" s="122">
        <v>94462</v>
      </c>
      <c r="D3205" s="105" t="s">
        <v>11920</v>
      </c>
      <c r="E3205" s="106" t="s">
        <v>593</v>
      </c>
      <c r="F3205" s="120" t="s">
        <v>11921</v>
      </c>
      <c r="G3205" s="120" t="s">
        <v>11922</v>
      </c>
    </row>
    <row r="3206" spans="1:7" ht="12" customHeight="1">
      <c r="A3206" s="104" t="s">
        <v>11923</v>
      </c>
      <c r="B3206" s="106" t="s">
        <v>584</v>
      </c>
      <c r="C3206" s="122">
        <v>94463</v>
      </c>
      <c r="D3206" s="105" t="s">
        <v>11924</v>
      </c>
      <c r="E3206" s="106" t="s">
        <v>593</v>
      </c>
      <c r="F3206" s="120" t="s">
        <v>11925</v>
      </c>
      <c r="G3206" s="120" t="s">
        <v>1717</v>
      </c>
    </row>
    <row r="3207" spans="1:7" ht="12" customHeight="1">
      <c r="A3207" s="104" t="s">
        <v>11926</v>
      </c>
      <c r="B3207" s="106" t="s">
        <v>584</v>
      </c>
      <c r="C3207" s="122">
        <v>94464</v>
      </c>
      <c r="D3207" s="105" t="s">
        <v>11927</v>
      </c>
      <c r="E3207" s="106" t="s">
        <v>593</v>
      </c>
      <c r="F3207" s="120" t="s">
        <v>11928</v>
      </c>
      <c r="G3207" s="120" t="s">
        <v>11929</v>
      </c>
    </row>
    <row r="3208" spans="1:7" ht="12" customHeight="1">
      <c r="A3208" s="104" t="s">
        <v>11930</v>
      </c>
      <c r="B3208" s="106" t="s">
        <v>584</v>
      </c>
      <c r="C3208" s="122">
        <v>94602</v>
      </c>
      <c r="D3208" s="105" t="s">
        <v>11931</v>
      </c>
      <c r="E3208" s="106" t="s">
        <v>593</v>
      </c>
      <c r="F3208" s="120" t="s">
        <v>11932</v>
      </c>
      <c r="G3208" s="120" t="s">
        <v>11933</v>
      </c>
    </row>
    <row r="3209" spans="1:7" ht="12" customHeight="1">
      <c r="A3209" s="104" t="s">
        <v>11934</v>
      </c>
      <c r="B3209" s="106" t="s">
        <v>584</v>
      </c>
      <c r="C3209" s="122">
        <v>94603</v>
      </c>
      <c r="D3209" s="105" t="s">
        <v>11935</v>
      </c>
      <c r="E3209" s="106" t="s">
        <v>593</v>
      </c>
      <c r="F3209" s="120" t="s">
        <v>11936</v>
      </c>
      <c r="G3209" s="120" t="s">
        <v>11937</v>
      </c>
    </row>
    <row r="3210" spans="1:7" ht="12" customHeight="1">
      <c r="A3210" s="104" t="s">
        <v>11938</v>
      </c>
      <c r="B3210" s="106" t="s">
        <v>584</v>
      </c>
      <c r="C3210" s="122">
        <v>94604</v>
      </c>
      <c r="D3210" s="105" t="s">
        <v>11939</v>
      </c>
      <c r="E3210" s="106" t="s">
        <v>593</v>
      </c>
      <c r="F3210" s="120" t="s">
        <v>11940</v>
      </c>
      <c r="G3210" s="120" t="s">
        <v>11941</v>
      </c>
    </row>
    <row r="3211" spans="1:7" ht="12" customHeight="1">
      <c r="A3211" s="104" t="s">
        <v>11942</v>
      </c>
      <c r="B3211" s="106" t="s">
        <v>584</v>
      </c>
      <c r="C3211" s="122">
        <v>94605</v>
      </c>
      <c r="D3211" s="105" t="s">
        <v>11943</v>
      </c>
      <c r="E3211" s="106" t="s">
        <v>593</v>
      </c>
      <c r="F3211" s="120" t="s">
        <v>11944</v>
      </c>
      <c r="G3211" s="120" t="s">
        <v>11945</v>
      </c>
    </row>
    <row r="3212" spans="1:7" ht="12" customHeight="1">
      <c r="A3212" s="104" t="s">
        <v>11946</v>
      </c>
      <c r="B3212" s="106" t="s">
        <v>584</v>
      </c>
      <c r="C3212" s="122">
        <v>94648</v>
      </c>
      <c r="D3212" s="105" t="s">
        <v>11947</v>
      </c>
      <c r="E3212" s="106" t="s">
        <v>593</v>
      </c>
      <c r="F3212" s="120" t="s">
        <v>11948</v>
      </c>
      <c r="G3212" s="120" t="s">
        <v>11949</v>
      </c>
    </row>
    <row r="3213" spans="1:7" ht="12" customHeight="1">
      <c r="A3213" s="104" t="s">
        <v>11950</v>
      </c>
      <c r="B3213" s="106" t="s">
        <v>584</v>
      </c>
      <c r="C3213" s="122">
        <v>94649</v>
      </c>
      <c r="D3213" s="105" t="s">
        <v>11951</v>
      </c>
      <c r="E3213" s="106" t="s">
        <v>593</v>
      </c>
      <c r="F3213" s="120" t="s">
        <v>11952</v>
      </c>
      <c r="G3213" s="120" t="s">
        <v>8608</v>
      </c>
    </row>
    <row r="3214" spans="1:7" ht="12" customHeight="1">
      <c r="A3214" s="104" t="s">
        <v>11953</v>
      </c>
      <c r="B3214" s="106" t="s">
        <v>584</v>
      </c>
      <c r="C3214" s="122">
        <v>94650</v>
      </c>
      <c r="D3214" s="105" t="s">
        <v>11954</v>
      </c>
      <c r="E3214" s="106" t="s">
        <v>593</v>
      </c>
      <c r="F3214" s="120" t="s">
        <v>7697</v>
      </c>
      <c r="G3214" s="120" t="s">
        <v>11955</v>
      </c>
    </row>
    <row r="3215" spans="1:7" ht="12" customHeight="1">
      <c r="A3215" s="104" t="s">
        <v>11956</v>
      </c>
      <c r="B3215" s="106" t="s">
        <v>584</v>
      </c>
      <c r="C3215" s="122">
        <v>94651</v>
      </c>
      <c r="D3215" s="105" t="s">
        <v>11957</v>
      </c>
      <c r="E3215" s="106" t="s">
        <v>593</v>
      </c>
      <c r="F3215" s="120" t="s">
        <v>1461</v>
      </c>
      <c r="G3215" s="120" t="s">
        <v>11958</v>
      </c>
    </row>
    <row r="3216" spans="1:7" ht="12" customHeight="1">
      <c r="A3216" s="104" t="s">
        <v>11959</v>
      </c>
      <c r="B3216" s="106" t="s">
        <v>584</v>
      </c>
      <c r="C3216" s="122">
        <v>94652</v>
      </c>
      <c r="D3216" s="105" t="s">
        <v>11960</v>
      </c>
      <c r="E3216" s="106" t="s">
        <v>593</v>
      </c>
      <c r="F3216" s="120" t="s">
        <v>11961</v>
      </c>
      <c r="G3216" s="120" t="s">
        <v>11962</v>
      </c>
    </row>
    <row r="3217" spans="1:7" ht="12" customHeight="1">
      <c r="A3217" s="104" t="s">
        <v>11963</v>
      </c>
      <c r="B3217" s="106" t="s">
        <v>584</v>
      </c>
      <c r="C3217" s="122">
        <v>94653</v>
      </c>
      <c r="D3217" s="105" t="s">
        <v>11964</v>
      </c>
      <c r="E3217" s="106" t="s">
        <v>593</v>
      </c>
      <c r="F3217" s="120" t="s">
        <v>9838</v>
      </c>
      <c r="G3217" s="120" t="s">
        <v>11965</v>
      </c>
    </row>
    <row r="3218" spans="1:7" ht="12" customHeight="1">
      <c r="A3218" s="104" t="s">
        <v>11966</v>
      </c>
      <c r="B3218" s="106" t="s">
        <v>584</v>
      </c>
      <c r="C3218" s="122">
        <v>94654</v>
      </c>
      <c r="D3218" s="105" t="s">
        <v>11967</v>
      </c>
      <c r="E3218" s="106" t="s">
        <v>593</v>
      </c>
      <c r="F3218" s="120" t="s">
        <v>11968</v>
      </c>
      <c r="G3218" s="120" t="s">
        <v>11969</v>
      </c>
    </row>
    <row r="3219" spans="1:7" ht="12" customHeight="1">
      <c r="A3219" s="104" t="s">
        <v>11970</v>
      </c>
      <c r="B3219" s="106" t="s">
        <v>584</v>
      </c>
      <c r="C3219" s="122">
        <v>94655</v>
      </c>
      <c r="D3219" s="105" t="s">
        <v>11971</v>
      </c>
      <c r="E3219" s="106" t="s">
        <v>593</v>
      </c>
      <c r="F3219" s="120" t="s">
        <v>11972</v>
      </c>
      <c r="G3219" s="120" t="s">
        <v>11973</v>
      </c>
    </row>
    <row r="3220" spans="1:7" ht="12" customHeight="1">
      <c r="A3220" s="104" t="s">
        <v>11974</v>
      </c>
      <c r="B3220" s="106" t="s">
        <v>584</v>
      </c>
      <c r="C3220" s="122">
        <v>94716</v>
      </c>
      <c r="D3220" s="105" t="s">
        <v>11975</v>
      </c>
      <c r="E3220" s="106" t="s">
        <v>593</v>
      </c>
      <c r="F3220" s="120" t="s">
        <v>11976</v>
      </c>
      <c r="G3220" s="120" t="s">
        <v>3560</v>
      </c>
    </row>
    <row r="3221" spans="1:7" ht="12" customHeight="1">
      <c r="A3221" s="104" t="s">
        <v>11977</v>
      </c>
      <c r="B3221" s="106" t="s">
        <v>584</v>
      </c>
      <c r="C3221" s="122">
        <v>94717</v>
      </c>
      <c r="D3221" s="105" t="s">
        <v>11978</v>
      </c>
      <c r="E3221" s="106" t="s">
        <v>593</v>
      </c>
      <c r="F3221" s="120" t="s">
        <v>11979</v>
      </c>
      <c r="G3221" s="120" t="s">
        <v>11980</v>
      </c>
    </row>
    <row r="3222" spans="1:7" ht="12" customHeight="1">
      <c r="A3222" s="104" t="s">
        <v>11981</v>
      </c>
      <c r="B3222" s="106" t="s">
        <v>584</v>
      </c>
      <c r="C3222" s="122">
        <v>94718</v>
      </c>
      <c r="D3222" s="105" t="s">
        <v>11982</v>
      </c>
      <c r="E3222" s="106" t="s">
        <v>593</v>
      </c>
      <c r="F3222" s="120" t="s">
        <v>6382</v>
      </c>
      <c r="G3222" s="120" t="s">
        <v>11983</v>
      </c>
    </row>
    <row r="3223" spans="1:7" ht="12" customHeight="1">
      <c r="A3223" s="104" t="s">
        <v>11984</v>
      </c>
      <c r="B3223" s="106" t="s">
        <v>584</v>
      </c>
      <c r="C3223" s="122">
        <v>94719</v>
      </c>
      <c r="D3223" s="105" t="s">
        <v>11985</v>
      </c>
      <c r="E3223" s="106" t="s">
        <v>593</v>
      </c>
      <c r="F3223" s="120" t="s">
        <v>11986</v>
      </c>
      <c r="G3223" s="120" t="s">
        <v>3183</v>
      </c>
    </row>
    <row r="3224" spans="1:7" ht="12" customHeight="1">
      <c r="A3224" s="104" t="s">
        <v>11987</v>
      </c>
      <c r="B3224" s="106" t="s">
        <v>584</v>
      </c>
      <c r="C3224" s="122">
        <v>94720</v>
      </c>
      <c r="D3224" s="105" t="s">
        <v>11988</v>
      </c>
      <c r="E3224" s="106" t="s">
        <v>593</v>
      </c>
      <c r="F3224" s="120" t="s">
        <v>11989</v>
      </c>
      <c r="G3224" s="120" t="s">
        <v>1177</v>
      </c>
    </row>
    <row r="3225" spans="1:7" ht="12" customHeight="1">
      <c r="A3225" s="104" t="s">
        <v>11990</v>
      </c>
      <c r="B3225" s="106" t="s">
        <v>584</v>
      </c>
      <c r="C3225" s="122">
        <v>94721</v>
      </c>
      <c r="D3225" s="105" t="s">
        <v>11991</v>
      </c>
      <c r="E3225" s="106" t="s">
        <v>593</v>
      </c>
      <c r="F3225" s="120" t="s">
        <v>11992</v>
      </c>
      <c r="G3225" s="120" t="s">
        <v>11993</v>
      </c>
    </row>
    <row r="3226" spans="1:7" ht="12" customHeight="1">
      <c r="A3226" s="104" t="s">
        <v>11994</v>
      </c>
      <c r="B3226" s="106" t="s">
        <v>584</v>
      </c>
      <c r="C3226" s="122">
        <v>94722</v>
      </c>
      <c r="D3226" s="105" t="s">
        <v>11995</v>
      </c>
      <c r="E3226" s="106" t="s">
        <v>593</v>
      </c>
      <c r="F3226" s="120" t="s">
        <v>11996</v>
      </c>
      <c r="G3226" s="120" t="s">
        <v>11997</v>
      </c>
    </row>
    <row r="3227" spans="1:7" ht="12" customHeight="1">
      <c r="A3227" s="104" t="s">
        <v>11998</v>
      </c>
      <c r="B3227" s="106" t="s">
        <v>584</v>
      </c>
      <c r="C3227" s="122">
        <v>95697</v>
      </c>
      <c r="D3227" s="105" t="s">
        <v>11999</v>
      </c>
      <c r="E3227" s="106" t="s">
        <v>593</v>
      </c>
      <c r="F3227" s="120" t="s">
        <v>12000</v>
      </c>
      <c r="G3227" s="120" t="s">
        <v>12001</v>
      </c>
    </row>
    <row r="3228" spans="1:7" ht="12" customHeight="1">
      <c r="A3228" s="104" t="s">
        <v>12002</v>
      </c>
      <c r="B3228" s="106" t="s">
        <v>584</v>
      </c>
      <c r="C3228" s="122">
        <v>96635</v>
      </c>
      <c r="D3228" s="105" t="s">
        <v>12003</v>
      </c>
      <c r="E3228" s="106" t="s">
        <v>593</v>
      </c>
      <c r="F3228" s="120" t="s">
        <v>12004</v>
      </c>
      <c r="G3228" s="120" t="s">
        <v>12005</v>
      </c>
    </row>
    <row r="3229" spans="1:7" ht="12" customHeight="1">
      <c r="A3229" s="104" t="s">
        <v>12006</v>
      </c>
      <c r="B3229" s="106" t="s">
        <v>584</v>
      </c>
      <c r="C3229" s="122">
        <v>96636</v>
      </c>
      <c r="D3229" s="105" t="s">
        <v>12007</v>
      </c>
      <c r="E3229" s="106" t="s">
        <v>593</v>
      </c>
      <c r="F3229" s="120" t="s">
        <v>12008</v>
      </c>
      <c r="G3229" s="120" t="s">
        <v>4112</v>
      </c>
    </row>
    <row r="3230" spans="1:7" ht="12" customHeight="1">
      <c r="A3230" s="104" t="s">
        <v>12009</v>
      </c>
      <c r="B3230" s="106" t="s">
        <v>584</v>
      </c>
      <c r="C3230" s="122">
        <v>96644</v>
      </c>
      <c r="D3230" s="105" t="s">
        <v>12010</v>
      </c>
      <c r="E3230" s="106" t="s">
        <v>593</v>
      </c>
      <c r="F3230" s="120" t="s">
        <v>7685</v>
      </c>
      <c r="G3230" s="120" t="s">
        <v>12011</v>
      </c>
    </row>
    <row r="3231" spans="1:7" ht="12" customHeight="1">
      <c r="A3231" s="104" t="s">
        <v>12012</v>
      </c>
      <c r="B3231" s="106" t="s">
        <v>584</v>
      </c>
      <c r="C3231" s="122">
        <v>96645</v>
      </c>
      <c r="D3231" s="105" t="s">
        <v>12013</v>
      </c>
      <c r="E3231" s="106" t="s">
        <v>593</v>
      </c>
      <c r="F3231" s="120" t="s">
        <v>9644</v>
      </c>
      <c r="G3231" s="120" t="s">
        <v>12014</v>
      </c>
    </row>
    <row r="3232" spans="1:7" ht="12" customHeight="1">
      <c r="A3232" s="104" t="s">
        <v>12015</v>
      </c>
      <c r="B3232" s="106" t="s">
        <v>584</v>
      </c>
      <c r="C3232" s="122">
        <v>96646</v>
      </c>
      <c r="D3232" s="105" t="s">
        <v>12016</v>
      </c>
      <c r="E3232" s="106" t="s">
        <v>593</v>
      </c>
      <c r="F3232" s="120" t="s">
        <v>8142</v>
      </c>
      <c r="G3232" s="120" t="s">
        <v>11720</v>
      </c>
    </row>
    <row r="3233" spans="1:7" ht="12" customHeight="1">
      <c r="A3233" s="104" t="s">
        <v>12017</v>
      </c>
      <c r="B3233" s="106" t="s">
        <v>584</v>
      </c>
      <c r="C3233" s="122">
        <v>96647</v>
      </c>
      <c r="D3233" s="105" t="s">
        <v>12018</v>
      </c>
      <c r="E3233" s="106" t="s">
        <v>593</v>
      </c>
      <c r="F3233" s="120" t="s">
        <v>10067</v>
      </c>
      <c r="G3233" s="120" t="s">
        <v>9800</v>
      </c>
    </row>
    <row r="3234" spans="1:7" ht="12" customHeight="1">
      <c r="A3234" s="104" t="s">
        <v>12019</v>
      </c>
      <c r="B3234" s="106" t="s">
        <v>584</v>
      </c>
      <c r="C3234" s="122">
        <v>96648</v>
      </c>
      <c r="D3234" s="105" t="s">
        <v>12020</v>
      </c>
      <c r="E3234" s="106" t="s">
        <v>593</v>
      </c>
      <c r="F3234" s="120" t="s">
        <v>12021</v>
      </c>
      <c r="G3234" s="120" t="s">
        <v>12022</v>
      </c>
    </row>
    <row r="3235" spans="1:7" ht="12" customHeight="1">
      <c r="A3235" s="104" t="s">
        <v>12023</v>
      </c>
      <c r="B3235" s="106" t="s">
        <v>584</v>
      </c>
      <c r="C3235" s="122">
        <v>96649</v>
      </c>
      <c r="D3235" s="105" t="s">
        <v>12024</v>
      </c>
      <c r="E3235" s="106" t="s">
        <v>593</v>
      </c>
      <c r="F3235" s="120" t="s">
        <v>12025</v>
      </c>
      <c r="G3235" s="120" t="s">
        <v>10863</v>
      </c>
    </row>
    <row r="3236" spans="1:7" ht="12" customHeight="1">
      <c r="A3236" s="104" t="s">
        <v>12026</v>
      </c>
      <c r="B3236" s="106" t="s">
        <v>584</v>
      </c>
      <c r="C3236" s="122">
        <v>96668</v>
      </c>
      <c r="D3236" s="105" t="s">
        <v>12027</v>
      </c>
      <c r="E3236" s="106" t="s">
        <v>593</v>
      </c>
      <c r="F3236" s="120" t="s">
        <v>4843</v>
      </c>
      <c r="G3236" s="120" t="s">
        <v>9730</v>
      </c>
    </row>
    <row r="3237" spans="1:7" ht="12" customHeight="1">
      <c r="A3237" s="104" t="s">
        <v>12028</v>
      </c>
      <c r="B3237" s="106" t="s">
        <v>584</v>
      </c>
      <c r="C3237" s="122">
        <v>96669</v>
      </c>
      <c r="D3237" s="105" t="s">
        <v>12029</v>
      </c>
      <c r="E3237" s="106" t="s">
        <v>593</v>
      </c>
      <c r="F3237" s="120" t="s">
        <v>8494</v>
      </c>
      <c r="G3237" s="120" t="s">
        <v>916</v>
      </c>
    </row>
    <row r="3238" spans="1:7" ht="12" customHeight="1">
      <c r="A3238" s="104" t="s">
        <v>12030</v>
      </c>
      <c r="B3238" s="106" t="s">
        <v>584</v>
      </c>
      <c r="C3238" s="122">
        <v>96670</v>
      </c>
      <c r="D3238" s="105" t="s">
        <v>12031</v>
      </c>
      <c r="E3238" s="106" t="s">
        <v>593</v>
      </c>
      <c r="F3238" s="120" t="s">
        <v>1458</v>
      </c>
      <c r="G3238" s="120" t="s">
        <v>8687</v>
      </c>
    </row>
    <row r="3239" spans="1:7" ht="12" customHeight="1">
      <c r="A3239" s="104" t="s">
        <v>12032</v>
      </c>
      <c r="B3239" s="106" t="s">
        <v>584</v>
      </c>
      <c r="C3239" s="122">
        <v>96671</v>
      </c>
      <c r="D3239" s="105" t="s">
        <v>12033</v>
      </c>
      <c r="E3239" s="106" t="s">
        <v>593</v>
      </c>
      <c r="F3239" s="120" t="s">
        <v>12034</v>
      </c>
      <c r="G3239" s="120" t="s">
        <v>8349</v>
      </c>
    </row>
    <row r="3240" spans="1:7" ht="12" customHeight="1">
      <c r="A3240" s="104" t="s">
        <v>12035</v>
      </c>
      <c r="B3240" s="106" t="s">
        <v>584</v>
      </c>
      <c r="C3240" s="122">
        <v>96672</v>
      </c>
      <c r="D3240" s="105" t="s">
        <v>12036</v>
      </c>
      <c r="E3240" s="106" t="s">
        <v>593</v>
      </c>
      <c r="F3240" s="120" t="s">
        <v>12037</v>
      </c>
      <c r="G3240" s="120" t="s">
        <v>12038</v>
      </c>
    </row>
    <row r="3241" spans="1:7" ht="12" customHeight="1">
      <c r="A3241" s="104" t="s">
        <v>12039</v>
      </c>
      <c r="B3241" s="106" t="s">
        <v>584</v>
      </c>
      <c r="C3241" s="122">
        <v>96673</v>
      </c>
      <c r="D3241" s="105" t="s">
        <v>12040</v>
      </c>
      <c r="E3241" s="106" t="s">
        <v>593</v>
      </c>
      <c r="F3241" s="120" t="s">
        <v>1065</v>
      </c>
      <c r="G3241" s="120" t="s">
        <v>12041</v>
      </c>
    </row>
    <row r="3242" spans="1:7" ht="12" customHeight="1">
      <c r="A3242" s="104" t="s">
        <v>12042</v>
      </c>
      <c r="B3242" s="106" t="s">
        <v>584</v>
      </c>
      <c r="C3242" s="122">
        <v>96674</v>
      </c>
      <c r="D3242" s="105" t="s">
        <v>12043</v>
      </c>
      <c r="E3242" s="106" t="s">
        <v>593</v>
      </c>
      <c r="F3242" s="120" t="s">
        <v>12044</v>
      </c>
      <c r="G3242" s="120" t="s">
        <v>12045</v>
      </c>
    </row>
    <row r="3243" spans="1:7" ht="12" customHeight="1">
      <c r="A3243" s="104" t="s">
        <v>12046</v>
      </c>
      <c r="B3243" s="106" t="s">
        <v>584</v>
      </c>
      <c r="C3243" s="122">
        <v>96675</v>
      </c>
      <c r="D3243" s="105" t="s">
        <v>12047</v>
      </c>
      <c r="E3243" s="106" t="s">
        <v>593</v>
      </c>
      <c r="F3243" s="120" t="s">
        <v>12048</v>
      </c>
      <c r="G3243" s="120" t="s">
        <v>12049</v>
      </c>
    </row>
    <row r="3244" spans="1:7" ht="12" customHeight="1">
      <c r="A3244" s="104" t="s">
        <v>12050</v>
      </c>
      <c r="B3244" s="106" t="s">
        <v>584</v>
      </c>
      <c r="C3244" s="122">
        <v>96676</v>
      </c>
      <c r="D3244" s="105" t="s">
        <v>12051</v>
      </c>
      <c r="E3244" s="106" t="s">
        <v>593</v>
      </c>
      <c r="F3244" s="120" t="s">
        <v>9543</v>
      </c>
      <c r="G3244" s="120" t="s">
        <v>9877</v>
      </c>
    </row>
    <row r="3245" spans="1:7" ht="12" customHeight="1">
      <c r="A3245" s="104" t="s">
        <v>12052</v>
      </c>
      <c r="B3245" s="106" t="s">
        <v>584</v>
      </c>
      <c r="C3245" s="122">
        <v>96677</v>
      </c>
      <c r="D3245" s="105" t="s">
        <v>12053</v>
      </c>
      <c r="E3245" s="106" t="s">
        <v>593</v>
      </c>
      <c r="F3245" s="120" t="s">
        <v>1763</v>
      </c>
      <c r="G3245" s="120" t="s">
        <v>12054</v>
      </c>
    </row>
    <row r="3246" spans="1:7" ht="12" customHeight="1">
      <c r="A3246" s="104" t="s">
        <v>12055</v>
      </c>
      <c r="B3246" s="106" t="s">
        <v>584</v>
      </c>
      <c r="C3246" s="122">
        <v>96678</v>
      </c>
      <c r="D3246" s="105" t="s">
        <v>12056</v>
      </c>
      <c r="E3246" s="106" t="s">
        <v>593</v>
      </c>
      <c r="F3246" s="120" t="s">
        <v>12057</v>
      </c>
      <c r="G3246" s="120" t="s">
        <v>2558</v>
      </c>
    </row>
    <row r="3247" spans="1:7" ht="12" customHeight="1">
      <c r="A3247" s="104" t="s">
        <v>12058</v>
      </c>
      <c r="B3247" s="106" t="s">
        <v>584</v>
      </c>
      <c r="C3247" s="122">
        <v>96679</v>
      </c>
      <c r="D3247" s="105" t="s">
        <v>12059</v>
      </c>
      <c r="E3247" s="106" t="s">
        <v>593</v>
      </c>
      <c r="F3247" s="120" t="s">
        <v>12060</v>
      </c>
      <c r="G3247" s="120" t="s">
        <v>12061</v>
      </c>
    </row>
    <row r="3248" spans="1:7" ht="12" customHeight="1">
      <c r="A3248" s="104" t="s">
        <v>12062</v>
      </c>
      <c r="B3248" s="106" t="s">
        <v>584</v>
      </c>
      <c r="C3248" s="122">
        <v>96680</v>
      </c>
      <c r="D3248" s="105" t="s">
        <v>12063</v>
      </c>
      <c r="E3248" s="106" t="s">
        <v>593</v>
      </c>
      <c r="F3248" s="120" t="s">
        <v>10637</v>
      </c>
      <c r="G3248" s="120" t="s">
        <v>12064</v>
      </c>
    </row>
    <row r="3249" spans="1:7" ht="12" customHeight="1">
      <c r="A3249" s="104" t="s">
        <v>12065</v>
      </c>
      <c r="B3249" s="106" t="s">
        <v>584</v>
      </c>
      <c r="C3249" s="122">
        <v>96681</v>
      </c>
      <c r="D3249" s="105" t="s">
        <v>12066</v>
      </c>
      <c r="E3249" s="106" t="s">
        <v>593</v>
      </c>
      <c r="F3249" s="120" t="s">
        <v>7718</v>
      </c>
      <c r="G3249" s="120" t="s">
        <v>12067</v>
      </c>
    </row>
    <row r="3250" spans="1:7" ht="12" customHeight="1">
      <c r="A3250" s="104" t="s">
        <v>12068</v>
      </c>
      <c r="B3250" s="106" t="s">
        <v>584</v>
      </c>
      <c r="C3250" s="122">
        <v>96682</v>
      </c>
      <c r="D3250" s="105" t="s">
        <v>12069</v>
      </c>
      <c r="E3250" s="106" t="s">
        <v>593</v>
      </c>
      <c r="F3250" s="120" t="s">
        <v>12070</v>
      </c>
      <c r="G3250" s="120" t="s">
        <v>12071</v>
      </c>
    </row>
    <row r="3251" spans="1:7" ht="12" customHeight="1">
      <c r="A3251" s="104" t="s">
        <v>12072</v>
      </c>
      <c r="B3251" s="106" t="s">
        <v>584</v>
      </c>
      <c r="C3251" s="122">
        <v>96683</v>
      </c>
      <c r="D3251" s="105" t="s">
        <v>12073</v>
      </c>
      <c r="E3251" s="106" t="s">
        <v>593</v>
      </c>
      <c r="F3251" s="120" t="s">
        <v>12074</v>
      </c>
      <c r="G3251" s="120" t="s">
        <v>12075</v>
      </c>
    </row>
    <row r="3252" spans="1:7" ht="12" customHeight="1">
      <c r="A3252" s="104" t="s">
        <v>12076</v>
      </c>
      <c r="B3252" s="106" t="s">
        <v>584</v>
      </c>
      <c r="C3252" s="122">
        <v>96718</v>
      </c>
      <c r="D3252" s="105" t="s">
        <v>12077</v>
      </c>
      <c r="E3252" s="106" t="s">
        <v>593</v>
      </c>
      <c r="F3252" s="120" t="s">
        <v>12078</v>
      </c>
      <c r="G3252" s="120" t="s">
        <v>4523</v>
      </c>
    </row>
    <row r="3253" spans="1:7" ht="12" customHeight="1">
      <c r="A3253" s="104" t="s">
        <v>12079</v>
      </c>
      <c r="B3253" s="106" t="s">
        <v>584</v>
      </c>
      <c r="C3253" s="122">
        <v>96719</v>
      </c>
      <c r="D3253" s="105" t="s">
        <v>12080</v>
      </c>
      <c r="E3253" s="106" t="s">
        <v>593</v>
      </c>
      <c r="F3253" s="120" t="s">
        <v>12081</v>
      </c>
      <c r="G3253" s="120" t="s">
        <v>12082</v>
      </c>
    </row>
    <row r="3254" spans="1:7" ht="12" customHeight="1">
      <c r="A3254" s="104" t="s">
        <v>12083</v>
      </c>
      <c r="B3254" s="106" t="s">
        <v>584</v>
      </c>
      <c r="C3254" s="122">
        <v>96720</v>
      </c>
      <c r="D3254" s="105" t="s">
        <v>12084</v>
      </c>
      <c r="E3254" s="106" t="s">
        <v>593</v>
      </c>
      <c r="F3254" s="120" t="s">
        <v>12085</v>
      </c>
      <c r="G3254" s="120" t="s">
        <v>1457</v>
      </c>
    </row>
    <row r="3255" spans="1:7" ht="12" customHeight="1">
      <c r="A3255" s="104" t="s">
        <v>12086</v>
      </c>
      <c r="B3255" s="106" t="s">
        <v>584</v>
      </c>
      <c r="C3255" s="122">
        <v>96721</v>
      </c>
      <c r="D3255" s="105" t="s">
        <v>12087</v>
      </c>
      <c r="E3255" s="106" t="s">
        <v>593</v>
      </c>
      <c r="F3255" s="120" t="s">
        <v>12088</v>
      </c>
      <c r="G3255" s="120" t="s">
        <v>12089</v>
      </c>
    </row>
    <row r="3256" spans="1:7" ht="12" customHeight="1">
      <c r="A3256" s="104" t="s">
        <v>12090</v>
      </c>
      <c r="B3256" s="106" t="s">
        <v>584</v>
      </c>
      <c r="C3256" s="122">
        <v>96722</v>
      </c>
      <c r="D3256" s="105" t="s">
        <v>12091</v>
      </c>
      <c r="E3256" s="106" t="s">
        <v>593</v>
      </c>
      <c r="F3256" s="120" t="s">
        <v>12092</v>
      </c>
      <c r="G3256" s="120" t="s">
        <v>10176</v>
      </c>
    </row>
    <row r="3257" spans="1:7" ht="12" customHeight="1">
      <c r="A3257" s="104" t="s">
        <v>12093</v>
      </c>
      <c r="B3257" s="106" t="s">
        <v>584</v>
      </c>
      <c r="C3257" s="122">
        <v>96723</v>
      </c>
      <c r="D3257" s="105" t="s">
        <v>12094</v>
      </c>
      <c r="E3257" s="106" t="s">
        <v>593</v>
      </c>
      <c r="F3257" s="120" t="s">
        <v>12095</v>
      </c>
      <c r="G3257" s="120" t="s">
        <v>12096</v>
      </c>
    </row>
    <row r="3258" spans="1:7" ht="12" customHeight="1">
      <c r="A3258" s="104" t="s">
        <v>12097</v>
      </c>
      <c r="B3258" s="106" t="s">
        <v>584</v>
      </c>
      <c r="C3258" s="122">
        <v>96724</v>
      </c>
      <c r="D3258" s="105" t="s">
        <v>12098</v>
      </c>
      <c r="E3258" s="106" t="s">
        <v>593</v>
      </c>
      <c r="F3258" s="120" t="s">
        <v>12099</v>
      </c>
      <c r="G3258" s="120" t="s">
        <v>12100</v>
      </c>
    </row>
    <row r="3259" spans="1:7" ht="12" customHeight="1">
      <c r="A3259" s="104" t="s">
        <v>12101</v>
      </c>
      <c r="B3259" s="106" t="s">
        <v>584</v>
      </c>
      <c r="C3259" s="122">
        <v>96725</v>
      </c>
      <c r="D3259" s="105" t="s">
        <v>12102</v>
      </c>
      <c r="E3259" s="106" t="s">
        <v>593</v>
      </c>
      <c r="F3259" s="120" t="s">
        <v>12103</v>
      </c>
      <c r="G3259" s="120" t="s">
        <v>12104</v>
      </c>
    </row>
    <row r="3260" spans="1:7" ht="12" customHeight="1">
      <c r="A3260" s="104" t="s">
        <v>12105</v>
      </c>
      <c r="B3260" s="106" t="s">
        <v>584</v>
      </c>
      <c r="C3260" s="122">
        <v>96726</v>
      </c>
      <c r="D3260" s="105" t="s">
        <v>12106</v>
      </c>
      <c r="E3260" s="106" t="s">
        <v>593</v>
      </c>
      <c r="F3260" s="120" t="s">
        <v>12107</v>
      </c>
      <c r="G3260" s="120" t="s">
        <v>12108</v>
      </c>
    </row>
    <row r="3261" spans="1:7" ht="12" customHeight="1">
      <c r="A3261" s="104" t="s">
        <v>12109</v>
      </c>
      <c r="B3261" s="106" t="s">
        <v>584</v>
      </c>
      <c r="C3261" s="122">
        <v>96727</v>
      </c>
      <c r="D3261" s="105" t="s">
        <v>12110</v>
      </c>
      <c r="E3261" s="106" t="s">
        <v>593</v>
      </c>
      <c r="F3261" s="120" t="s">
        <v>2350</v>
      </c>
      <c r="G3261" s="120" t="s">
        <v>12111</v>
      </c>
    </row>
    <row r="3262" spans="1:7" ht="12" customHeight="1">
      <c r="A3262" s="104" t="s">
        <v>12112</v>
      </c>
      <c r="B3262" s="106" t="s">
        <v>584</v>
      </c>
      <c r="C3262" s="122">
        <v>96728</v>
      </c>
      <c r="D3262" s="105" t="s">
        <v>12113</v>
      </c>
      <c r="E3262" s="106" t="s">
        <v>593</v>
      </c>
      <c r="F3262" s="120" t="s">
        <v>12114</v>
      </c>
      <c r="G3262" s="120" t="s">
        <v>12115</v>
      </c>
    </row>
    <row r="3263" spans="1:7" ht="12" customHeight="1">
      <c r="A3263" s="104" t="s">
        <v>12116</v>
      </c>
      <c r="B3263" s="106" t="s">
        <v>584</v>
      </c>
      <c r="C3263" s="122">
        <v>96729</v>
      </c>
      <c r="D3263" s="105" t="s">
        <v>12117</v>
      </c>
      <c r="E3263" s="106" t="s">
        <v>593</v>
      </c>
      <c r="F3263" s="120" t="s">
        <v>12118</v>
      </c>
      <c r="G3263" s="120" t="s">
        <v>8201</v>
      </c>
    </row>
    <row r="3264" spans="1:7" ht="12" customHeight="1">
      <c r="A3264" s="104" t="s">
        <v>12119</v>
      </c>
      <c r="B3264" s="106" t="s">
        <v>584</v>
      </c>
      <c r="C3264" s="122">
        <v>96730</v>
      </c>
      <c r="D3264" s="105" t="s">
        <v>12120</v>
      </c>
      <c r="E3264" s="106" t="s">
        <v>593</v>
      </c>
      <c r="F3264" s="120" t="s">
        <v>12121</v>
      </c>
      <c r="G3264" s="120" t="s">
        <v>4660</v>
      </c>
    </row>
    <row r="3265" spans="1:7" ht="12" customHeight="1">
      <c r="A3265" s="104" t="s">
        <v>12122</v>
      </c>
      <c r="B3265" s="106" t="s">
        <v>584</v>
      </c>
      <c r="C3265" s="122">
        <v>96731</v>
      </c>
      <c r="D3265" s="105" t="s">
        <v>12123</v>
      </c>
      <c r="E3265" s="106" t="s">
        <v>593</v>
      </c>
      <c r="F3265" s="120" t="s">
        <v>1061</v>
      </c>
      <c r="G3265" s="120" t="s">
        <v>12124</v>
      </c>
    </row>
    <row r="3266" spans="1:7" ht="12" customHeight="1">
      <c r="A3266" s="104" t="s">
        <v>12125</v>
      </c>
      <c r="B3266" s="106" t="s">
        <v>584</v>
      </c>
      <c r="C3266" s="122">
        <v>96732</v>
      </c>
      <c r="D3266" s="105" t="s">
        <v>12126</v>
      </c>
      <c r="E3266" s="106" t="s">
        <v>593</v>
      </c>
      <c r="F3266" s="120" t="s">
        <v>12127</v>
      </c>
      <c r="G3266" s="120" t="s">
        <v>12128</v>
      </c>
    </row>
    <row r="3267" spans="1:7" ht="12" customHeight="1">
      <c r="A3267" s="104" t="s">
        <v>12129</v>
      </c>
      <c r="B3267" s="106" t="s">
        <v>584</v>
      </c>
      <c r="C3267" s="122">
        <v>96733</v>
      </c>
      <c r="D3267" s="105" t="s">
        <v>12130</v>
      </c>
      <c r="E3267" s="106" t="s">
        <v>593</v>
      </c>
      <c r="F3267" s="120" t="s">
        <v>12131</v>
      </c>
      <c r="G3267" s="120" t="s">
        <v>10377</v>
      </c>
    </row>
    <row r="3268" spans="1:7" ht="12" customHeight="1">
      <c r="A3268" s="104" t="s">
        <v>12132</v>
      </c>
      <c r="B3268" s="106" t="s">
        <v>584</v>
      </c>
      <c r="C3268" s="122">
        <v>96734</v>
      </c>
      <c r="D3268" s="105" t="s">
        <v>12133</v>
      </c>
      <c r="E3268" s="106" t="s">
        <v>593</v>
      </c>
      <c r="F3268" s="120" t="s">
        <v>12134</v>
      </c>
      <c r="G3268" s="120" t="s">
        <v>12135</v>
      </c>
    </row>
    <row r="3269" spans="1:7" ht="12" customHeight="1">
      <c r="A3269" s="104" t="s">
        <v>12136</v>
      </c>
      <c r="B3269" s="106" t="s">
        <v>584</v>
      </c>
      <c r="C3269" s="122">
        <v>96735</v>
      </c>
      <c r="D3269" s="105" t="s">
        <v>12137</v>
      </c>
      <c r="E3269" s="106" t="s">
        <v>593</v>
      </c>
      <c r="F3269" s="120" t="s">
        <v>12138</v>
      </c>
      <c r="G3269" s="120" t="s">
        <v>12139</v>
      </c>
    </row>
    <row r="3270" spans="1:7" ht="12" customHeight="1">
      <c r="A3270" s="104" t="s">
        <v>12140</v>
      </c>
      <c r="B3270" s="106" t="s">
        <v>584</v>
      </c>
      <c r="C3270" s="122">
        <v>96794</v>
      </c>
      <c r="D3270" s="105" t="s">
        <v>12141</v>
      </c>
      <c r="E3270" s="106" t="s">
        <v>593</v>
      </c>
      <c r="F3270" s="120" t="s">
        <v>10052</v>
      </c>
      <c r="G3270" s="120" t="s">
        <v>8596</v>
      </c>
    </row>
    <row r="3271" spans="1:7" ht="12" customHeight="1">
      <c r="A3271" s="104" t="s">
        <v>12142</v>
      </c>
      <c r="B3271" s="106" t="s">
        <v>584</v>
      </c>
      <c r="C3271" s="122">
        <v>96795</v>
      </c>
      <c r="D3271" s="105" t="s">
        <v>12143</v>
      </c>
      <c r="E3271" s="106" t="s">
        <v>593</v>
      </c>
      <c r="F3271" s="120" t="s">
        <v>6398</v>
      </c>
      <c r="G3271" s="120" t="s">
        <v>12144</v>
      </c>
    </row>
    <row r="3272" spans="1:7" ht="12" customHeight="1">
      <c r="A3272" s="104" t="s">
        <v>12145</v>
      </c>
      <c r="B3272" s="106" t="s">
        <v>584</v>
      </c>
      <c r="C3272" s="122">
        <v>96796</v>
      </c>
      <c r="D3272" s="105" t="s">
        <v>12146</v>
      </c>
      <c r="E3272" s="106" t="s">
        <v>593</v>
      </c>
      <c r="F3272" s="120" t="s">
        <v>12147</v>
      </c>
      <c r="G3272" s="120" t="s">
        <v>7607</v>
      </c>
    </row>
    <row r="3273" spans="1:7" ht="12" customHeight="1">
      <c r="A3273" s="104" t="s">
        <v>12148</v>
      </c>
      <c r="B3273" s="106" t="s">
        <v>584</v>
      </c>
      <c r="C3273" s="122">
        <v>96797</v>
      </c>
      <c r="D3273" s="105" t="s">
        <v>12149</v>
      </c>
      <c r="E3273" s="106" t="s">
        <v>593</v>
      </c>
      <c r="F3273" s="120" t="s">
        <v>12150</v>
      </c>
      <c r="G3273" s="120" t="s">
        <v>12151</v>
      </c>
    </row>
    <row r="3274" spans="1:7" ht="12" customHeight="1">
      <c r="A3274" s="104" t="s">
        <v>12152</v>
      </c>
      <c r="B3274" s="106" t="s">
        <v>584</v>
      </c>
      <c r="C3274" s="122">
        <v>96798</v>
      </c>
      <c r="D3274" s="105" t="s">
        <v>12153</v>
      </c>
      <c r="E3274" s="106" t="s">
        <v>593</v>
      </c>
      <c r="F3274" s="120" t="s">
        <v>9527</v>
      </c>
      <c r="G3274" s="120" t="s">
        <v>12154</v>
      </c>
    </row>
    <row r="3275" spans="1:7" ht="12" customHeight="1">
      <c r="A3275" s="104" t="s">
        <v>12155</v>
      </c>
      <c r="B3275" s="106" t="s">
        <v>584</v>
      </c>
      <c r="C3275" s="122">
        <v>96799</v>
      </c>
      <c r="D3275" s="105" t="s">
        <v>12156</v>
      </c>
      <c r="E3275" s="106" t="s">
        <v>593</v>
      </c>
      <c r="F3275" s="120" t="s">
        <v>9523</v>
      </c>
      <c r="G3275" s="120" t="s">
        <v>9743</v>
      </c>
    </row>
    <row r="3276" spans="1:7" ht="12" customHeight="1">
      <c r="A3276" s="104" t="s">
        <v>12157</v>
      </c>
      <c r="B3276" s="106" t="s">
        <v>584</v>
      </c>
      <c r="C3276" s="122">
        <v>96800</v>
      </c>
      <c r="D3276" s="105" t="s">
        <v>12158</v>
      </c>
      <c r="E3276" s="106" t="s">
        <v>593</v>
      </c>
      <c r="F3276" s="120" t="s">
        <v>12159</v>
      </c>
      <c r="G3276" s="120" t="s">
        <v>12160</v>
      </c>
    </row>
    <row r="3277" spans="1:7" ht="12" customHeight="1">
      <c r="A3277" s="104" t="s">
        <v>12161</v>
      </c>
      <c r="B3277" s="106" t="s">
        <v>584</v>
      </c>
      <c r="C3277" s="122">
        <v>96801</v>
      </c>
      <c r="D3277" s="105" t="s">
        <v>12162</v>
      </c>
      <c r="E3277" s="106" t="s">
        <v>593</v>
      </c>
      <c r="F3277" s="120" t="s">
        <v>12163</v>
      </c>
      <c r="G3277" s="120" t="s">
        <v>2385</v>
      </c>
    </row>
    <row r="3278" spans="1:7" ht="12" customHeight="1">
      <c r="A3278" s="104" t="s">
        <v>12164</v>
      </c>
      <c r="B3278" s="106" t="s">
        <v>584</v>
      </c>
      <c r="C3278" s="122">
        <v>97327</v>
      </c>
      <c r="D3278" s="105" t="s">
        <v>12165</v>
      </c>
      <c r="E3278" s="106" t="s">
        <v>593</v>
      </c>
      <c r="F3278" s="120" t="s">
        <v>12166</v>
      </c>
      <c r="G3278" s="120" t="s">
        <v>12167</v>
      </c>
    </row>
    <row r="3279" spans="1:7" ht="12" customHeight="1">
      <c r="A3279" s="104" t="s">
        <v>12168</v>
      </c>
      <c r="B3279" s="106" t="s">
        <v>584</v>
      </c>
      <c r="C3279" s="122">
        <v>97328</v>
      </c>
      <c r="D3279" s="105" t="s">
        <v>12169</v>
      </c>
      <c r="E3279" s="106" t="s">
        <v>593</v>
      </c>
      <c r="F3279" s="120" t="s">
        <v>10127</v>
      </c>
      <c r="G3279" s="120" t="s">
        <v>12170</v>
      </c>
    </row>
    <row r="3280" spans="1:7" ht="12" customHeight="1">
      <c r="A3280" s="104" t="s">
        <v>12171</v>
      </c>
      <c r="B3280" s="106" t="s">
        <v>584</v>
      </c>
      <c r="C3280" s="122">
        <v>97329</v>
      </c>
      <c r="D3280" s="105" t="s">
        <v>12172</v>
      </c>
      <c r="E3280" s="106" t="s">
        <v>593</v>
      </c>
      <c r="F3280" s="120" t="s">
        <v>12173</v>
      </c>
      <c r="G3280" s="120" t="s">
        <v>12174</v>
      </c>
    </row>
    <row r="3281" spans="1:7" ht="12" customHeight="1">
      <c r="A3281" s="104" t="s">
        <v>12175</v>
      </c>
      <c r="B3281" s="106" t="s">
        <v>584</v>
      </c>
      <c r="C3281" s="122">
        <v>97330</v>
      </c>
      <c r="D3281" s="105" t="s">
        <v>12176</v>
      </c>
      <c r="E3281" s="106" t="s">
        <v>593</v>
      </c>
      <c r="F3281" s="120" t="s">
        <v>10648</v>
      </c>
      <c r="G3281" s="120" t="s">
        <v>12177</v>
      </c>
    </row>
    <row r="3282" spans="1:7" ht="12" customHeight="1">
      <c r="A3282" s="104" t="s">
        <v>12178</v>
      </c>
      <c r="B3282" s="106" t="s">
        <v>584</v>
      </c>
      <c r="C3282" s="122">
        <v>97331</v>
      </c>
      <c r="D3282" s="105" t="s">
        <v>12179</v>
      </c>
      <c r="E3282" s="106" t="s">
        <v>593</v>
      </c>
      <c r="F3282" s="120" t="s">
        <v>10133</v>
      </c>
      <c r="G3282" s="120" t="s">
        <v>2403</v>
      </c>
    </row>
    <row r="3283" spans="1:7" ht="12" customHeight="1">
      <c r="A3283" s="104" t="s">
        <v>12180</v>
      </c>
      <c r="B3283" s="106" t="s">
        <v>584</v>
      </c>
      <c r="C3283" s="122">
        <v>97332</v>
      </c>
      <c r="D3283" s="105" t="s">
        <v>12181</v>
      </c>
      <c r="E3283" s="106" t="s">
        <v>593</v>
      </c>
      <c r="F3283" s="120" t="s">
        <v>4785</v>
      </c>
      <c r="G3283" s="120" t="s">
        <v>12182</v>
      </c>
    </row>
    <row r="3284" spans="1:7" ht="12" customHeight="1">
      <c r="A3284" s="104" t="s">
        <v>12183</v>
      </c>
      <c r="B3284" s="106" t="s">
        <v>584</v>
      </c>
      <c r="C3284" s="122">
        <v>97333</v>
      </c>
      <c r="D3284" s="105" t="s">
        <v>12184</v>
      </c>
      <c r="E3284" s="106" t="s">
        <v>593</v>
      </c>
      <c r="F3284" s="120" t="s">
        <v>12185</v>
      </c>
      <c r="G3284" s="120" t="s">
        <v>12186</v>
      </c>
    </row>
    <row r="3285" spans="1:7" ht="12" customHeight="1">
      <c r="A3285" s="104" t="s">
        <v>12187</v>
      </c>
      <c r="B3285" s="106" t="s">
        <v>584</v>
      </c>
      <c r="C3285" s="122">
        <v>97334</v>
      </c>
      <c r="D3285" s="105" t="s">
        <v>12188</v>
      </c>
      <c r="E3285" s="106" t="s">
        <v>593</v>
      </c>
      <c r="F3285" s="120" t="s">
        <v>12189</v>
      </c>
      <c r="G3285" s="120" t="s">
        <v>12190</v>
      </c>
    </row>
    <row r="3286" spans="1:7" ht="12" customHeight="1">
      <c r="A3286" s="104" t="s">
        <v>12191</v>
      </c>
      <c r="B3286" s="106" t="s">
        <v>584</v>
      </c>
      <c r="C3286" s="122">
        <v>97335</v>
      </c>
      <c r="D3286" s="105" t="s">
        <v>12192</v>
      </c>
      <c r="E3286" s="106" t="s">
        <v>593</v>
      </c>
      <c r="F3286" s="120" t="s">
        <v>12193</v>
      </c>
      <c r="G3286" s="120" t="s">
        <v>12194</v>
      </c>
    </row>
    <row r="3287" spans="1:7" ht="12" customHeight="1">
      <c r="A3287" s="104" t="s">
        <v>12195</v>
      </c>
      <c r="B3287" s="106" t="s">
        <v>584</v>
      </c>
      <c r="C3287" s="122">
        <v>97336</v>
      </c>
      <c r="D3287" s="105" t="s">
        <v>12196</v>
      </c>
      <c r="E3287" s="106" t="s">
        <v>593</v>
      </c>
      <c r="F3287" s="120" t="s">
        <v>7789</v>
      </c>
      <c r="G3287" s="120" t="s">
        <v>12197</v>
      </c>
    </row>
    <row r="3288" spans="1:7" ht="12" customHeight="1">
      <c r="A3288" s="104" t="s">
        <v>12198</v>
      </c>
      <c r="B3288" s="106" t="s">
        <v>584</v>
      </c>
      <c r="C3288" s="122">
        <v>97337</v>
      </c>
      <c r="D3288" s="105" t="s">
        <v>12199</v>
      </c>
      <c r="E3288" s="106" t="s">
        <v>593</v>
      </c>
      <c r="F3288" s="120" t="s">
        <v>12200</v>
      </c>
      <c r="G3288" s="120" t="s">
        <v>12201</v>
      </c>
    </row>
    <row r="3289" spans="1:7" ht="12" customHeight="1">
      <c r="A3289" s="104" t="s">
        <v>12202</v>
      </c>
      <c r="B3289" s="106" t="s">
        <v>584</v>
      </c>
      <c r="C3289" s="122">
        <v>97338</v>
      </c>
      <c r="D3289" s="105" t="s">
        <v>12203</v>
      </c>
      <c r="E3289" s="106" t="s">
        <v>593</v>
      </c>
      <c r="F3289" s="120" t="s">
        <v>12204</v>
      </c>
      <c r="G3289" s="120" t="s">
        <v>12205</v>
      </c>
    </row>
    <row r="3290" spans="1:7" ht="12" customHeight="1">
      <c r="A3290" s="104" t="s">
        <v>12206</v>
      </c>
      <c r="B3290" s="106" t="s">
        <v>584</v>
      </c>
      <c r="C3290" s="122">
        <v>97339</v>
      </c>
      <c r="D3290" s="105" t="s">
        <v>12207</v>
      </c>
      <c r="E3290" s="106" t="s">
        <v>593</v>
      </c>
      <c r="F3290" s="120" t="s">
        <v>11760</v>
      </c>
      <c r="G3290" s="120" t="s">
        <v>11761</v>
      </c>
    </row>
    <row r="3291" spans="1:7" ht="12" customHeight="1">
      <c r="A3291" s="104" t="s">
        <v>12208</v>
      </c>
      <c r="B3291" s="106" t="s">
        <v>584</v>
      </c>
      <c r="C3291" s="122">
        <v>97340</v>
      </c>
      <c r="D3291" s="105" t="s">
        <v>12209</v>
      </c>
      <c r="E3291" s="106" t="s">
        <v>593</v>
      </c>
      <c r="F3291" s="120" t="s">
        <v>12210</v>
      </c>
      <c r="G3291" s="120" t="s">
        <v>8294</v>
      </c>
    </row>
    <row r="3292" spans="1:7" ht="12" customHeight="1">
      <c r="A3292" s="104" t="s">
        <v>12211</v>
      </c>
      <c r="B3292" s="106" t="s">
        <v>584</v>
      </c>
      <c r="C3292" s="122">
        <v>97341</v>
      </c>
      <c r="D3292" s="105" t="s">
        <v>12212</v>
      </c>
      <c r="E3292" s="106" t="s">
        <v>593</v>
      </c>
      <c r="F3292" s="120" t="s">
        <v>6964</v>
      </c>
      <c r="G3292" s="120" t="s">
        <v>12213</v>
      </c>
    </row>
    <row r="3293" spans="1:7" ht="12" customHeight="1">
      <c r="A3293" s="104" t="s">
        <v>12214</v>
      </c>
      <c r="B3293" s="106" t="s">
        <v>584</v>
      </c>
      <c r="C3293" s="122">
        <v>97342</v>
      </c>
      <c r="D3293" s="105" t="s">
        <v>12215</v>
      </c>
      <c r="E3293" s="106" t="s">
        <v>593</v>
      </c>
      <c r="F3293" s="120" t="s">
        <v>12216</v>
      </c>
      <c r="G3293" s="120" t="s">
        <v>2595</v>
      </c>
    </row>
    <row r="3294" spans="1:7" ht="12" customHeight="1">
      <c r="A3294" s="104" t="s">
        <v>12217</v>
      </c>
      <c r="B3294" s="106" t="s">
        <v>584</v>
      </c>
      <c r="C3294" s="122">
        <v>97343</v>
      </c>
      <c r="D3294" s="105" t="s">
        <v>12218</v>
      </c>
      <c r="E3294" s="106" t="s">
        <v>593</v>
      </c>
      <c r="F3294" s="120" t="s">
        <v>12219</v>
      </c>
      <c r="G3294" s="120" t="s">
        <v>12220</v>
      </c>
    </row>
    <row r="3295" spans="1:7" ht="12" customHeight="1">
      <c r="A3295" s="104" t="s">
        <v>12221</v>
      </c>
      <c r="B3295" s="106" t="s">
        <v>584</v>
      </c>
      <c r="C3295" s="122">
        <v>97344</v>
      </c>
      <c r="D3295" s="105" t="s">
        <v>12222</v>
      </c>
      <c r="E3295" s="106" t="s">
        <v>593</v>
      </c>
      <c r="F3295" s="120" t="s">
        <v>2833</v>
      </c>
      <c r="G3295" s="120" t="s">
        <v>2930</v>
      </c>
    </row>
    <row r="3296" spans="1:7" ht="12" customHeight="1">
      <c r="A3296" s="104" t="s">
        <v>12223</v>
      </c>
      <c r="B3296" s="106" t="s">
        <v>584</v>
      </c>
      <c r="C3296" s="122">
        <v>97345</v>
      </c>
      <c r="D3296" s="105" t="s">
        <v>12224</v>
      </c>
      <c r="E3296" s="106" t="s">
        <v>593</v>
      </c>
      <c r="F3296" s="120" t="s">
        <v>12225</v>
      </c>
      <c r="G3296" s="120" t="s">
        <v>12226</v>
      </c>
    </row>
    <row r="3297" spans="1:7" ht="12" customHeight="1">
      <c r="A3297" s="104" t="s">
        <v>12227</v>
      </c>
      <c r="B3297" s="106" t="s">
        <v>584</v>
      </c>
      <c r="C3297" s="122">
        <v>97346</v>
      </c>
      <c r="D3297" s="105" t="s">
        <v>12228</v>
      </c>
      <c r="E3297" s="106" t="s">
        <v>593</v>
      </c>
      <c r="F3297" s="120" t="s">
        <v>12229</v>
      </c>
      <c r="G3297" s="120" t="s">
        <v>12230</v>
      </c>
    </row>
    <row r="3298" spans="1:7" ht="12" customHeight="1">
      <c r="A3298" s="104" t="s">
        <v>12231</v>
      </c>
      <c r="B3298" s="106" t="s">
        <v>584</v>
      </c>
      <c r="C3298" s="122">
        <v>97347</v>
      </c>
      <c r="D3298" s="105" t="s">
        <v>12232</v>
      </c>
      <c r="E3298" s="106" t="s">
        <v>593</v>
      </c>
      <c r="F3298" s="120" t="s">
        <v>2475</v>
      </c>
      <c r="G3298" s="120" t="s">
        <v>12233</v>
      </c>
    </row>
    <row r="3299" spans="1:7" ht="12" customHeight="1">
      <c r="A3299" s="104" t="s">
        <v>12234</v>
      </c>
      <c r="B3299" s="106" t="s">
        <v>584</v>
      </c>
      <c r="C3299" s="122">
        <v>97348</v>
      </c>
      <c r="D3299" s="105" t="s">
        <v>12235</v>
      </c>
      <c r="E3299" s="106" t="s">
        <v>593</v>
      </c>
      <c r="F3299" s="120" t="s">
        <v>12236</v>
      </c>
      <c r="G3299" s="120" t="s">
        <v>12237</v>
      </c>
    </row>
    <row r="3300" spans="1:7" ht="12" customHeight="1">
      <c r="A3300" s="104" t="s">
        <v>12238</v>
      </c>
      <c r="B3300" s="106" t="s">
        <v>584</v>
      </c>
      <c r="C3300" s="122">
        <v>97349</v>
      </c>
      <c r="D3300" s="105" t="s">
        <v>12239</v>
      </c>
      <c r="E3300" s="106" t="s">
        <v>593</v>
      </c>
      <c r="F3300" s="120" t="s">
        <v>12240</v>
      </c>
      <c r="G3300" s="120" t="s">
        <v>12241</v>
      </c>
    </row>
    <row r="3301" spans="1:7" ht="12" customHeight="1">
      <c r="A3301" s="104" t="s">
        <v>12242</v>
      </c>
      <c r="B3301" s="106" t="s">
        <v>584</v>
      </c>
      <c r="C3301" s="122">
        <v>97350</v>
      </c>
      <c r="D3301" s="105" t="s">
        <v>12243</v>
      </c>
      <c r="E3301" s="106" t="s">
        <v>593</v>
      </c>
      <c r="F3301" s="120" t="s">
        <v>12244</v>
      </c>
      <c r="G3301" s="120" t="s">
        <v>12245</v>
      </c>
    </row>
    <row r="3302" spans="1:7" ht="12" customHeight="1">
      <c r="A3302" s="104" t="s">
        <v>12246</v>
      </c>
      <c r="B3302" s="106" t="s">
        <v>584</v>
      </c>
      <c r="C3302" s="122">
        <v>97351</v>
      </c>
      <c r="D3302" s="105" t="s">
        <v>12247</v>
      </c>
      <c r="E3302" s="106" t="s">
        <v>593</v>
      </c>
      <c r="F3302" s="120" t="s">
        <v>12248</v>
      </c>
      <c r="G3302" s="120" t="s">
        <v>12249</v>
      </c>
    </row>
    <row r="3303" spans="1:7" ht="12" customHeight="1">
      <c r="A3303" s="104" t="s">
        <v>12250</v>
      </c>
      <c r="B3303" s="106" t="s">
        <v>584</v>
      </c>
      <c r="C3303" s="122">
        <v>97352</v>
      </c>
      <c r="D3303" s="105" t="s">
        <v>12251</v>
      </c>
      <c r="E3303" s="106" t="s">
        <v>593</v>
      </c>
      <c r="F3303" s="120" t="s">
        <v>12252</v>
      </c>
      <c r="G3303" s="120" t="s">
        <v>12253</v>
      </c>
    </row>
    <row r="3304" spans="1:7" ht="12" customHeight="1">
      <c r="A3304" s="104" t="s">
        <v>12254</v>
      </c>
      <c r="B3304" s="106" t="s">
        <v>584</v>
      </c>
      <c r="C3304" s="122">
        <v>97353</v>
      </c>
      <c r="D3304" s="105" t="s">
        <v>12255</v>
      </c>
      <c r="E3304" s="106" t="s">
        <v>593</v>
      </c>
      <c r="F3304" s="120" t="s">
        <v>12256</v>
      </c>
      <c r="G3304" s="120" t="s">
        <v>3624</v>
      </c>
    </row>
    <row r="3305" spans="1:7" ht="12" customHeight="1">
      <c r="A3305" s="104" t="s">
        <v>12257</v>
      </c>
      <c r="B3305" s="106" t="s">
        <v>584</v>
      </c>
      <c r="C3305" s="122">
        <v>97354</v>
      </c>
      <c r="D3305" s="105" t="s">
        <v>12258</v>
      </c>
      <c r="E3305" s="106" t="s">
        <v>593</v>
      </c>
      <c r="F3305" s="120" t="s">
        <v>12259</v>
      </c>
      <c r="G3305" s="120" t="s">
        <v>7810</v>
      </c>
    </row>
    <row r="3306" spans="1:7" ht="12" customHeight="1">
      <c r="A3306" s="104" t="s">
        <v>12260</v>
      </c>
      <c r="B3306" s="106" t="s">
        <v>584</v>
      </c>
      <c r="C3306" s="122">
        <v>97355</v>
      </c>
      <c r="D3306" s="105" t="s">
        <v>12261</v>
      </c>
      <c r="E3306" s="106" t="s">
        <v>593</v>
      </c>
      <c r="F3306" s="120" t="s">
        <v>12262</v>
      </c>
      <c r="G3306" s="120" t="s">
        <v>12263</v>
      </c>
    </row>
    <row r="3307" spans="1:7" ht="12" customHeight="1">
      <c r="A3307" s="104" t="s">
        <v>12264</v>
      </c>
      <c r="B3307" s="106" t="s">
        <v>584</v>
      </c>
      <c r="C3307" s="122">
        <v>97356</v>
      </c>
      <c r="D3307" s="105" t="s">
        <v>12265</v>
      </c>
      <c r="E3307" s="106" t="s">
        <v>593</v>
      </c>
      <c r="F3307" s="120" t="s">
        <v>1166</v>
      </c>
      <c r="G3307" s="120" t="s">
        <v>2699</v>
      </c>
    </row>
    <row r="3308" spans="1:7" ht="12" customHeight="1">
      <c r="A3308" s="104" t="s">
        <v>12266</v>
      </c>
      <c r="B3308" s="106" t="s">
        <v>584</v>
      </c>
      <c r="C3308" s="122">
        <v>97357</v>
      </c>
      <c r="D3308" s="105" t="s">
        <v>12267</v>
      </c>
      <c r="E3308" s="106" t="s">
        <v>593</v>
      </c>
      <c r="F3308" s="120" t="s">
        <v>12268</v>
      </c>
      <c r="G3308" s="120" t="s">
        <v>12269</v>
      </c>
    </row>
    <row r="3309" spans="1:7" ht="12" customHeight="1">
      <c r="A3309" s="104" t="s">
        <v>12270</v>
      </c>
      <c r="B3309" s="106" t="s">
        <v>584</v>
      </c>
      <c r="C3309" s="122">
        <v>97358</v>
      </c>
      <c r="D3309" s="105" t="s">
        <v>12271</v>
      </c>
      <c r="E3309" s="106" t="s">
        <v>593</v>
      </c>
      <c r="F3309" s="120" t="s">
        <v>12272</v>
      </c>
      <c r="G3309" s="120" t="s">
        <v>12273</v>
      </c>
    </row>
    <row r="3310" spans="1:7" ht="12" customHeight="1">
      <c r="A3310" s="104" t="s">
        <v>12274</v>
      </c>
      <c r="B3310" s="106" t="s">
        <v>584</v>
      </c>
      <c r="C3310" s="122">
        <v>97498</v>
      </c>
      <c r="D3310" s="105" t="s">
        <v>12275</v>
      </c>
      <c r="E3310" s="106" t="s">
        <v>593</v>
      </c>
      <c r="F3310" s="120" t="s">
        <v>12276</v>
      </c>
      <c r="G3310" s="120" t="s">
        <v>12277</v>
      </c>
    </row>
    <row r="3311" spans="1:7" ht="12" customHeight="1">
      <c r="A3311" s="104" t="s">
        <v>12278</v>
      </c>
      <c r="B3311" s="106" t="s">
        <v>584</v>
      </c>
      <c r="C3311" s="122">
        <v>97535</v>
      </c>
      <c r="D3311" s="105" t="s">
        <v>12279</v>
      </c>
      <c r="E3311" s="106" t="s">
        <v>593</v>
      </c>
      <c r="F3311" s="120" t="s">
        <v>12280</v>
      </c>
      <c r="G3311" s="120" t="s">
        <v>12281</v>
      </c>
    </row>
    <row r="3312" spans="1:7" ht="12" customHeight="1">
      <c r="A3312" s="104" t="s">
        <v>12282</v>
      </c>
      <c r="B3312" s="106" t="s">
        <v>584</v>
      </c>
      <c r="C3312" s="122">
        <v>97536</v>
      </c>
      <c r="D3312" s="105" t="s">
        <v>12283</v>
      </c>
      <c r="E3312" s="106" t="s">
        <v>593</v>
      </c>
      <c r="F3312" s="120" t="s">
        <v>10468</v>
      </c>
      <c r="G3312" s="120" t="s">
        <v>12284</v>
      </c>
    </row>
    <row r="3313" spans="1:7" ht="12" customHeight="1">
      <c r="A3313" s="104" t="s">
        <v>12285</v>
      </c>
      <c r="B3313" s="106" t="s">
        <v>584</v>
      </c>
      <c r="C3313" s="122">
        <v>72293</v>
      </c>
      <c r="D3313" s="105" t="s">
        <v>12286</v>
      </c>
      <c r="E3313" s="106" t="s">
        <v>1144</v>
      </c>
      <c r="F3313" s="120" t="s">
        <v>8585</v>
      </c>
      <c r="G3313" s="120" t="s">
        <v>12287</v>
      </c>
    </row>
    <row r="3314" spans="1:7" ht="12" customHeight="1">
      <c r="A3314" s="104" t="s">
        <v>12288</v>
      </c>
      <c r="B3314" s="106" t="s">
        <v>584</v>
      </c>
      <c r="C3314" s="122">
        <v>72294</v>
      </c>
      <c r="D3314" s="105" t="s">
        <v>12289</v>
      </c>
      <c r="E3314" s="106" t="s">
        <v>1144</v>
      </c>
      <c r="F3314" s="120" t="s">
        <v>12290</v>
      </c>
      <c r="G3314" s="120" t="s">
        <v>3452</v>
      </c>
    </row>
    <row r="3315" spans="1:7" ht="12" customHeight="1">
      <c r="A3315" s="104" t="s">
        <v>12291</v>
      </c>
      <c r="B3315" s="106" t="s">
        <v>584</v>
      </c>
      <c r="C3315" s="122">
        <v>72295</v>
      </c>
      <c r="D3315" s="105" t="s">
        <v>12292</v>
      </c>
      <c r="E3315" s="106" t="s">
        <v>1144</v>
      </c>
      <c r="F3315" s="120" t="s">
        <v>12293</v>
      </c>
      <c r="G3315" s="120" t="s">
        <v>12294</v>
      </c>
    </row>
    <row r="3316" spans="1:7" ht="12" customHeight="1">
      <c r="A3316" s="104" t="s">
        <v>12295</v>
      </c>
      <c r="B3316" s="106" t="s">
        <v>584</v>
      </c>
      <c r="C3316" s="122">
        <v>72306</v>
      </c>
      <c r="D3316" s="105" t="s">
        <v>12296</v>
      </c>
      <c r="E3316" s="106" t="s">
        <v>1144</v>
      </c>
      <c r="F3316" s="120" t="s">
        <v>12297</v>
      </c>
      <c r="G3316" s="120" t="s">
        <v>12298</v>
      </c>
    </row>
    <row r="3317" spans="1:7" ht="12" customHeight="1">
      <c r="A3317" s="104" t="s">
        <v>12299</v>
      </c>
      <c r="B3317" s="106" t="s">
        <v>584</v>
      </c>
      <c r="C3317" s="122">
        <v>72307</v>
      </c>
      <c r="D3317" s="105" t="s">
        <v>12300</v>
      </c>
      <c r="E3317" s="106" t="s">
        <v>1144</v>
      </c>
      <c r="F3317" s="120" t="s">
        <v>12301</v>
      </c>
      <c r="G3317" s="120" t="s">
        <v>12302</v>
      </c>
    </row>
    <row r="3318" spans="1:7" ht="12" customHeight="1">
      <c r="A3318" s="104" t="s">
        <v>12303</v>
      </c>
      <c r="B3318" s="106" t="s">
        <v>584</v>
      </c>
      <c r="C3318" s="122">
        <v>72313</v>
      </c>
      <c r="D3318" s="105" t="s">
        <v>12304</v>
      </c>
      <c r="E3318" s="106" t="s">
        <v>1144</v>
      </c>
      <c r="F3318" s="120" t="s">
        <v>12305</v>
      </c>
      <c r="G3318" s="120" t="s">
        <v>12306</v>
      </c>
    </row>
    <row r="3319" spans="1:7" ht="12" customHeight="1">
      <c r="A3319" s="104" t="s">
        <v>12307</v>
      </c>
      <c r="B3319" s="106" t="s">
        <v>584</v>
      </c>
      <c r="C3319" s="122">
        <v>72482</v>
      </c>
      <c r="D3319" s="105" t="s">
        <v>12308</v>
      </c>
      <c r="E3319" s="106" t="s">
        <v>1144</v>
      </c>
      <c r="F3319" s="120" t="s">
        <v>12309</v>
      </c>
      <c r="G3319" s="120" t="s">
        <v>12310</v>
      </c>
    </row>
    <row r="3320" spans="1:7" ht="12" customHeight="1">
      <c r="A3320" s="104" t="s">
        <v>12311</v>
      </c>
      <c r="B3320" s="106" t="s">
        <v>584</v>
      </c>
      <c r="C3320" s="122">
        <v>72619</v>
      </c>
      <c r="D3320" s="105" t="s">
        <v>12312</v>
      </c>
      <c r="E3320" s="106" t="s">
        <v>1144</v>
      </c>
      <c r="F3320" s="120" t="s">
        <v>12313</v>
      </c>
      <c r="G3320" s="120" t="s">
        <v>12314</v>
      </c>
    </row>
    <row r="3321" spans="1:7" ht="12" customHeight="1">
      <c r="A3321" s="104" t="s">
        <v>12315</v>
      </c>
      <c r="B3321" s="106" t="s">
        <v>584</v>
      </c>
      <c r="C3321" s="122">
        <v>72620</v>
      </c>
      <c r="D3321" s="105" t="s">
        <v>12316</v>
      </c>
      <c r="E3321" s="106" t="s">
        <v>1144</v>
      </c>
      <c r="F3321" s="120" t="s">
        <v>12317</v>
      </c>
      <c r="G3321" s="120" t="s">
        <v>12318</v>
      </c>
    </row>
    <row r="3322" spans="1:7" ht="12" customHeight="1">
      <c r="A3322" s="104" t="s">
        <v>12319</v>
      </c>
      <c r="B3322" s="106" t="s">
        <v>584</v>
      </c>
      <c r="C3322" s="122">
        <v>72621</v>
      </c>
      <c r="D3322" s="105" t="s">
        <v>12320</v>
      </c>
      <c r="E3322" s="106" t="s">
        <v>1144</v>
      </c>
      <c r="F3322" s="120" t="s">
        <v>12321</v>
      </c>
      <c r="G3322" s="120" t="s">
        <v>12322</v>
      </c>
    </row>
    <row r="3323" spans="1:7" ht="12" customHeight="1">
      <c r="A3323" s="104" t="s">
        <v>12323</v>
      </c>
      <c r="B3323" s="106" t="s">
        <v>584</v>
      </c>
      <c r="C3323" s="122">
        <v>72667</v>
      </c>
      <c r="D3323" s="105" t="s">
        <v>12324</v>
      </c>
      <c r="E3323" s="106" t="s">
        <v>1144</v>
      </c>
      <c r="F3323" s="120" t="s">
        <v>12325</v>
      </c>
      <c r="G3323" s="120" t="s">
        <v>12326</v>
      </c>
    </row>
    <row r="3324" spans="1:7" ht="12" customHeight="1">
      <c r="A3324" s="104" t="s">
        <v>12327</v>
      </c>
      <c r="B3324" s="106" t="s">
        <v>584</v>
      </c>
      <c r="C3324" s="122">
        <v>72668</v>
      </c>
      <c r="D3324" s="105" t="s">
        <v>12328</v>
      </c>
      <c r="E3324" s="106" t="s">
        <v>1144</v>
      </c>
      <c r="F3324" s="120" t="s">
        <v>12329</v>
      </c>
      <c r="G3324" s="120" t="s">
        <v>12330</v>
      </c>
    </row>
    <row r="3325" spans="1:7" ht="12" customHeight="1">
      <c r="A3325" s="104" t="s">
        <v>12331</v>
      </c>
      <c r="B3325" s="106" t="s">
        <v>584</v>
      </c>
      <c r="C3325" s="122">
        <v>72669</v>
      </c>
      <c r="D3325" s="105" t="s">
        <v>12332</v>
      </c>
      <c r="E3325" s="106" t="s">
        <v>1144</v>
      </c>
      <c r="F3325" s="120" t="s">
        <v>12333</v>
      </c>
      <c r="G3325" s="120" t="s">
        <v>12334</v>
      </c>
    </row>
    <row r="3326" spans="1:7" ht="12" customHeight="1">
      <c r="A3326" s="104" t="s">
        <v>12335</v>
      </c>
      <c r="B3326" s="106" t="s">
        <v>584</v>
      </c>
      <c r="C3326" s="122">
        <v>72681</v>
      </c>
      <c r="D3326" s="105" t="s">
        <v>12336</v>
      </c>
      <c r="E3326" s="106" t="s">
        <v>1144</v>
      </c>
      <c r="F3326" s="120" t="s">
        <v>2415</v>
      </c>
      <c r="G3326" s="120" t="s">
        <v>12337</v>
      </c>
    </row>
    <row r="3327" spans="1:7" ht="12" customHeight="1">
      <c r="A3327" s="104" t="s">
        <v>12338</v>
      </c>
      <c r="B3327" s="106" t="s">
        <v>584</v>
      </c>
      <c r="C3327" s="122">
        <v>72682</v>
      </c>
      <c r="D3327" s="105" t="s">
        <v>12339</v>
      </c>
      <c r="E3327" s="106" t="s">
        <v>1144</v>
      </c>
      <c r="F3327" s="120" t="s">
        <v>12340</v>
      </c>
      <c r="G3327" s="120" t="s">
        <v>12341</v>
      </c>
    </row>
    <row r="3328" spans="1:7" ht="12" customHeight="1">
      <c r="A3328" s="104" t="s">
        <v>12342</v>
      </c>
      <c r="B3328" s="106" t="s">
        <v>584</v>
      </c>
      <c r="C3328" s="122">
        <v>72683</v>
      </c>
      <c r="D3328" s="105" t="s">
        <v>12343</v>
      </c>
      <c r="E3328" s="106" t="s">
        <v>1144</v>
      </c>
      <c r="F3328" s="120" t="s">
        <v>12344</v>
      </c>
      <c r="G3328" s="120" t="s">
        <v>12345</v>
      </c>
    </row>
    <row r="3329" spans="1:7" ht="12" customHeight="1">
      <c r="A3329" s="104" t="s">
        <v>12346</v>
      </c>
      <c r="B3329" s="106" t="s">
        <v>584</v>
      </c>
      <c r="C3329" s="122">
        <v>72719</v>
      </c>
      <c r="D3329" s="105" t="s">
        <v>12347</v>
      </c>
      <c r="E3329" s="106" t="s">
        <v>1144</v>
      </c>
      <c r="F3329" s="120" t="s">
        <v>12348</v>
      </c>
      <c r="G3329" s="120" t="s">
        <v>12349</v>
      </c>
    </row>
    <row r="3330" spans="1:7" ht="12" customHeight="1">
      <c r="A3330" s="104" t="s">
        <v>12350</v>
      </c>
      <c r="B3330" s="106" t="s">
        <v>584</v>
      </c>
      <c r="C3330" s="122">
        <v>72720</v>
      </c>
      <c r="D3330" s="105" t="s">
        <v>12351</v>
      </c>
      <c r="E3330" s="106" t="s">
        <v>1144</v>
      </c>
      <c r="F3330" s="120" t="s">
        <v>12352</v>
      </c>
      <c r="G3330" s="120" t="s">
        <v>12353</v>
      </c>
    </row>
    <row r="3331" spans="1:7" ht="12" customHeight="1">
      <c r="A3331" s="104" t="s">
        <v>12354</v>
      </c>
      <c r="B3331" s="106" t="s">
        <v>584</v>
      </c>
      <c r="C3331" s="122">
        <v>72721</v>
      </c>
      <c r="D3331" s="105" t="s">
        <v>12355</v>
      </c>
      <c r="E3331" s="106" t="s">
        <v>1144</v>
      </c>
      <c r="F3331" s="120" t="s">
        <v>12356</v>
      </c>
      <c r="G3331" s="120" t="s">
        <v>12357</v>
      </c>
    </row>
    <row r="3332" spans="1:7" ht="12" customHeight="1">
      <c r="A3332" s="104" t="s">
        <v>12358</v>
      </c>
      <c r="B3332" s="106" t="s">
        <v>584</v>
      </c>
      <c r="C3332" s="122">
        <v>89358</v>
      </c>
      <c r="D3332" s="105" t="s">
        <v>12359</v>
      </c>
      <c r="E3332" s="106" t="s">
        <v>1144</v>
      </c>
      <c r="F3332" s="120" t="s">
        <v>4063</v>
      </c>
      <c r="G3332" s="120" t="s">
        <v>8483</v>
      </c>
    </row>
    <row r="3333" spans="1:7" ht="12" customHeight="1">
      <c r="A3333" s="104" t="s">
        <v>12360</v>
      </c>
      <c r="B3333" s="106" t="s">
        <v>584</v>
      </c>
      <c r="C3333" s="122">
        <v>89359</v>
      </c>
      <c r="D3333" s="105" t="s">
        <v>12361</v>
      </c>
      <c r="E3333" s="106" t="s">
        <v>1144</v>
      </c>
      <c r="F3333" s="120" t="s">
        <v>2202</v>
      </c>
      <c r="G3333" s="120" t="s">
        <v>5004</v>
      </c>
    </row>
    <row r="3334" spans="1:7" ht="12" customHeight="1">
      <c r="A3334" s="104" t="s">
        <v>12362</v>
      </c>
      <c r="B3334" s="106" t="s">
        <v>584</v>
      </c>
      <c r="C3334" s="122">
        <v>89360</v>
      </c>
      <c r="D3334" s="105" t="s">
        <v>12363</v>
      </c>
      <c r="E3334" s="106" t="s">
        <v>1144</v>
      </c>
      <c r="F3334" s="120" t="s">
        <v>8653</v>
      </c>
      <c r="G3334" s="120" t="s">
        <v>1793</v>
      </c>
    </row>
    <row r="3335" spans="1:7" ht="12" customHeight="1">
      <c r="A3335" s="104" t="s">
        <v>12364</v>
      </c>
      <c r="B3335" s="106" t="s">
        <v>584</v>
      </c>
      <c r="C3335" s="122">
        <v>89361</v>
      </c>
      <c r="D3335" s="105" t="s">
        <v>12365</v>
      </c>
      <c r="E3335" s="106" t="s">
        <v>1144</v>
      </c>
      <c r="F3335" s="120" t="s">
        <v>4271</v>
      </c>
      <c r="G3335" s="120" t="s">
        <v>901</v>
      </c>
    </row>
    <row r="3336" spans="1:7" ht="12" customHeight="1">
      <c r="A3336" s="104" t="s">
        <v>12366</v>
      </c>
      <c r="B3336" s="106" t="s">
        <v>584</v>
      </c>
      <c r="C3336" s="122">
        <v>89362</v>
      </c>
      <c r="D3336" s="105" t="s">
        <v>12367</v>
      </c>
      <c r="E3336" s="106" t="s">
        <v>1144</v>
      </c>
      <c r="F3336" s="120" t="s">
        <v>8520</v>
      </c>
      <c r="G3336" s="120" t="s">
        <v>9519</v>
      </c>
    </row>
    <row r="3337" spans="1:7" ht="12" customHeight="1">
      <c r="A3337" s="104" t="s">
        <v>12368</v>
      </c>
      <c r="B3337" s="106" t="s">
        <v>584</v>
      </c>
      <c r="C3337" s="122">
        <v>89363</v>
      </c>
      <c r="D3337" s="105" t="s">
        <v>12369</v>
      </c>
      <c r="E3337" s="106" t="s">
        <v>1144</v>
      </c>
      <c r="F3337" s="120" t="s">
        <v>8525</v>
      </c>
      <c r="G3337" s="120" t="s">
        <v>12370</v>
      </c>
    </row>
    <row r="3338" spans="1:7" ht="12" customHeight="1">
      <c r="A3338" s="104" t="s">
        <v>12371</v>
      </c>
      <c r="B3338" s="106" t="s">
        <v>584</v>
      </c>
      <c r="C3338" s="122">
        <v>89364</v>
      </c>
      <c r="D3338" s="105" t="s">
        <v>12372</v>
      </c>
      <c r="E3338" s="106" t="s">
        <v>1144</v>
      </c>
      <c r="F3338" s="120" t="s">
        <v>11687</v>
      </c>
      <c r="G3338" s="120" t="s">
        <v>12373</v>
      </c>
    </row>
    <row r="3339" spans="1:7" ht="12" customHeight="1">
      <c r="A3339" s="104" t="s">
        <v>12374</v>
      </c>
      <c r="B3339" s="106" t="s">
        <v>584</v>
      </c>
      <c r="C3339" s="122">
        <v>89365</v>
      </c>
      <c r="D3339" s="105" t="s">
        <v>12375</v>
      </c>
      <c r="E3339" s="106" t="s">
        <v>1144</v>
      </c>
      <c r="F3339" s="120" t="s">
        <v>8505</v>
      </c>
      <c r="G3339" s="120" t="s">
        <v>3467</v>
      </c>
    </row>
    <row r="3340" spans="1:7" ht="12" customHeight="1">
      <c r="A3340" s="104" t="s">
        <v>12376</v>
      </c>
      <c r="B3340" s="106" t="s">
        <v>584</v>
      </c>
      <c r="C3340" s="122">
        <v>89366</v>
      </c>
      <c r="D3340" s="105" t="s">
        <v>12377</v>
      </c>
      <c r="E3340" s="106" t="s">
        <v>1144</v>
      </c>
      <c r="F3340" s="120" t="s">
        <v>10044</v>
      </c>
      <c r="G3340" s="120" t="s">
        <v>12378</v>
      </c>
    </row>
    <row r="3341" spans="1:7" ht="12" customHeight="1">
      <c r="A3341" s="104" t="s">
        <v>12379</v>
      </c>
      <c r="B3341" s="106" t="s">
        <v>584</v>
      </c>
      <c r="C3341" s="122">
        <v>89367</v>
      </c>
      <c r="D3341" s="105" t="s">
        <v>12380</v>
      </c>
      <c r="E3341" s="106" t="s">
        <v>1144</v>
      </c>
      <c r="F3341" s="120" t="s">
        <v>12381</v>
      </c>
      <c r="G3341" s="120" t="s">
        <v>11700</v>
      </c>
    </row>
    <row r="3342" spans="1:7" ht="12" customHeight="1">
      <c r="A3342" s="104" t="s">
        <v>12382</v>
      </c>
      <c r="B3342" s="106" t="s">
        <v>584</v>
      </c>
      <c r="C3342" s="122">
        <v>89368</v>
      </c>
      <c r="D3342" s="105" t="s">
        <v>12383</v>
      </c>
      <c r="E3342" s="106" t="s">
        <v>1144</v>
      </c>
      <c r="F3342" s="120" t="s">
        <v>9404</v>
      </c>
      <c r="G3342" s="120" t="s">
        <v>8371</v>
      </c>
    </row>
    <row r="3343" spans="1:7" ht="12" customHeight="1">
      <c r="A3343" s="104" t="s">
        <v>12384</v>
      </c>
      <c r="B3343" s="106" t="s">
        <v>584</v>
      </c>
      <c r="C3343" s="122">
        <v>89369</v>
      </c>
      <c r="D3343" s="105" t="s">
        <v>12385</v>
      </c>
      <c r="E3343" s="106" t="s">
        <v>1144</v>
      </c>
      <c r="F3343" s="120" t="s">
        <v>12386</v>
      </c>
      <c r="G3343" s="120" t="s">
        <v>12115</v>
      </c>
    </row>
    <row r="3344" spans="1:7" ht="12" customHeight="1">
      <c r="A3344" s="104" t="s">
        <v>12387</v>
      </c>
      <c r="B3344" s="106" t="s">
        <v>584</v>
      </c>
      <c r="C3344" s="122">
        <v>89370</v>
      </c>
      <c r="D3344" s="105" t="s">
        <v>12388</v>
      </c>
      <c r="E3344" s="106" t="s">
        <v>1144</v>
      </c>
      <c r="F3344" s="120" t="s">
        <v>4022</v>
      </c>
      <c r="G3344" s="120" t="s">
        <v>12389</v>
      </c>
    </row>
    <row r="3345" spans="1:7" ht="12" customHeight="1">
      <c r="A3345" s="104" t="s">
        <v>12390</v>
      </c>
      <c r="B3345" s="106" t="s">
        <v>584</v>
      </c>
      <c r="C3345" s="122">
        <v>89371</v>
      </c>
      <c r="D3345" s="105" t="s">
        <v>12391</v>
      </c>
      <c r="E3345" s="106" t="s">
        <v>1144</v>
      </c>
      <c r="F3345" s="120" t="s">
        <v>3804</v>
      </c>
      <c r="G3345" s="120" t="s">
        <v>3317</v>
      </c>
    </row>
    <row r="3346" spans="1:7" ht="12" customHeight="1">
      <c r="A3346" s="104" t="s">
        <v>12392</v>
      </c>
      <c r="B3346" s="106" t="s">
        <v>584</v>
      </c>
      <c r="C3346" s="122">
        <v>89372</v>
      </c>
      <c r="D3346" s="105" t="s">
        <v>12393</v>
      </c>
      <c r="E3346" s="106" t="s">
        <v>1144</v>
      </c>
      <c r="F3346" s="120" t="s">
        <v>9921</v>
      </c>
      <c r="G3346" s="120" t="s">
        <v>909</v>
      </c>
    </row>
    <row r="3347" spans="1:7" ht="12" customHeight="1">
      <c r="A3347" s="104" t="s">
        <v>12394</v>
      </c>
      <c r="B3347" s="106" t="s">
        <v>584</v>
      </c>
      <c r="C3347" s="122">
        <v>89373</v>
      </c>
      <c r="D3347" s="105" t="s">
        <v>12395</v>
      </c>
      <c r="E3347" s="106" t="s">
        <v>1144</v>
      </c>
      <c r="F3347" s="120" t="s">
        <v>12396</v>
      </c>
      <c r="G3347" s="120" t="s">
        <v>12397</v>
      </c>
    </row>
    <row r="3348" spans="1:7" ht="12" customHeight="1">
      <c r="A3348" s="104" t="s">
        <v>12398</v>
      </c>
      <c r="B3348" s="106" t="s">
        <v>584</v>
      </c>
      <c r="C3348" s="122">
        <v>89374</v>
      </c>
      <c r="D3348" s="105" t="s">
        <v>12399</v>
      </c>
      <c r="E3348" s="106" t="s">
        <v>1144</v>
      </c>
      <c r="F3348" s="120" t="s">
        <v>9519</v>
      </c>
      <c r="G3348" s="120" t="s">
        <v>8643</v>
      </c>
    </row>
    <row r="3349" spans="1:7" ht="12" customHeight="1">
      <c r="A3349" s="104" t="s">
        <v>12400</v>
      </c>
      <c r="B3349" s="106" t="s">
        <v>584</v>
      </c>
      <c r="C3349" s="122">
        <v>89375</v>
      </c>
      <c r="D3349" s="105" t="s">
        <v>12401</v>
      </c>
      <c r="E3349" s="106" t="s">
        <v>1144</v>
      </c>
      <c r="F3349" s="120" t="s">
        <v>12381</v>
      </c>
      <c r="G3349" s="120" t="s">
        <v>12402</v>
      </c>
    </row>
    <row r="3350" spans="1:7" ht="12" customHeight="1">
      <c r="A3350" s="104" t="s">
        <v>12403</v>
      </c>
      <c r="B3350" s="106" t="s">
        <v>584</v>
      </c>
      <c r="C3350" s="122">
        <v>89376</v>
      </c>
      <c r="D3350" s="105" t="s">
        <v>12404</v>
      </c>
      <c r="E3350" s="106" t="s">
        <v>1144</v>
      </c>
      <c r="F3350" s="120" t="s">
        <v>12405</v>
      </c>
      <c r="G3350" s="120" t="s">
        <v>12406</v>
      </c>
    </row>
    <row r="3351" spans="1:7" ht="12" customHeight="1">
      <c r="A3351" s="104" t="s">
        <v>12407</v>
      </c>
      <c r="B3351" s="106" t="s">
        <v>584</v>
      </c>
      <c r="C3351" s="122">
        <v>89377</v>
      </c>
      <c r="D3351" s="105" t="s">
        <v>12408</v>
      </c>
      <c r="E3351" s="106" t="s">
        <v>1144</v>
      </c>
      <c r="F3351" s="120" t="s">
        <v>1789</v>
      </c>
      <c r="G3351" s="120" t="s">
        <v>4213</v>
      </c>
    </row>
    <row r="3352" spans="1:7" ht="12" customHeight="1">
      <c r="A3352" s="104" t="s">
        <v>12409</v>
      </c>
      <c r="B3352" s="106" t="s">
        <v>584</v>
      </c>
      <c r="C3352" s="122">
        <v>89378</v>
      </c>
      <c r="D3352" s="105" t="s">
        <v>12410</v>
      </c>
      <c r="E3352" s="106" t="s">
        <v>1144</v>
      </c>
      <c r="F3352" s="120" t="s">
        <v>12411</v>
      </c>
      <c r="G3352" s="120" t="s">
        <v>12412</v>
      </c>
    </row>
    <row r="3353" spans="1:7" ht="12" customHeight="1">
      <c r="A3353" s="104" t="s">
        <v>12413</v>
      </c>
      <c r="B3353" s="106" t="s">
        <v>584</v>
      </c>
      <c r="C3353" s="122">
        <v>89379</v>
      </c>
      <c r="D3353" s="105" t="s">
        <v>12414</v>
      </c>
      <c r="E3353" s="106" t="s">
        <v>1144</v>
      </c>
      <c r="F3353" s="120" t="s">
        <v>6321</v>
      </c>
      <c r="G3353" s="120" t="s">
        <v>9592</v>
      </c>
    </row>
    <row r="3354" spans="1:7" ht="12" customHeight="1">
      <c r="A3354" s="104" t="s">
        <v>12415</v>
      </c>
      <c r="B3354" s="106" t="s">
        <v>584</v>
      </c>
      <c r="C3354" s="122">
        <v>89380</v>
      </c>
      <c r="D3354" s="105" t="s">
        <v>12416</v>
      </c>
      <c r="E3354" s="106" t="s">
        <v>1144</v>
      </c>
      <c r="F3354" s="120" t="s">
        <v>11590</v>
      </c>
      <c r="G3354" s="120" t="s">
        <v>12417</v>
      </c>
    </row>
    <row r="3355" spans="1:7" ht="12" customHeight="1">
      <c r="A3355" s="104" t="s">
        <v>12418</v>
      </c>
      <c r="B3355" s="106" t="s">
        <v>584</v>
      </c>
      <c r="C3355" s="122">
        <v>89381</v>
      </c>
      <c r="D3355" s="105" t="s">
        <v>12419</v>
      </c>
      <c r="E3355" s="106" t="s">
        <v>1144</v>
      </c>
      <c r="F3355" s="120" t="s">
        <v>8424</v>
      </c>
      <c r="G3355" s="120" t="s">
        <v>3574</v>
      </c>
    </row>
    <row r="3356" spans="1:7" ht="12" customHeight="1">
      <c r="A3356" s="104" t="s">
        <v>12420</v>
      </c>
      <c r="B3356" s="106" t="s">
        <v>584</v>
      </c>
      <c r="C3356" s="122">
        <v>89382</v>
      </c>
      <c r="D3356" s="105" t="s">
        <v>12421</v>
      </c>
      <c r="E3356" s="106" t="s">
        <v>1144</v>
      </c>
      <c r="F3356" s="120" t="s">
        <v>12422</v>
      </c>
      <c r="G3356" s="120" t="s">
        <v>3799</v>
      </c>
    </row>
    <row r="3357" spans="1:7" ht="12" customHeight="1">
      <c r="A3357" s="104" t="s">
        <v>12423</v>
      </c>
      <c r="B3357" s="106" t="s">
        <v>584</v>
      </c>
      <c r="C3357" s="122">
        <v>89383</v>
      </c>
      <c r="D3357" s="105" t="s">
        <v>12424</v>
      </c>
      <c r="E3357" s="106" t="s">
        <v>1144</v>
      </c>
      <c r="F3357" s="120" t="s">
        <v>12425</v>
      </c>
      <c r="G3357" s="120" t="s">
        <v>8582</v>
      </c>
    </row>
    <row r="3358" spans="1:7" ht="12" customHeight="1">
      <c r="A3358" s="104" t="s">
        <v>12426</v>
      </c>
      <c r="B3358" s="106" t="s">
        <v>584</v>
      </c>
      <c r="C3358" s="122">
        <v>89384</v>
      </c>
      <c r="D3358" s="105" t="s">
        <v>12427</v>
      </c>
      <c r="E3358" s="106" t="s">
        <v>1144</v>
      </c>
      <c r="F3358" s="120" t="s">
        <v>8420</v>
      </c>
      <c r="G3358" s="120" t="s">
        <v>8390</v>
      </c>
    </row>
    <row r="3359" spans="1:7" ht="12" customHeight="1">
      <c r="A3359" s="104" t="s">
        <v>12428</v>
      </c>
      <c r="B3359" s="106" t="s">
        <v>584</v>
      </c>
      <c r="C3359" s="122">
        <v>89385</v>
      </c>
      <c r="D3359" s="105" t="s">
        <v>12429</v>
      </c>
      <c r="E3359" s="106" t="s">
        <v>1144</v>
      </c>
      <c r="F3359" s="120" t="s">
        <v>7487</v>
      </c>
      <c r="G3359" s="120" t="s">
        <v>12430</v>
      </c>
    </row>
    <row r="3360" spans="1:7" ht="12" customHeight="1">
      <c r="A3360" s="104" t="s">
        <v>12431</v>
      </c>
      <c r="B3360" s="106" t="s">
        <v>584</v>
      </c>
      <c r="C3360" s="122">
        <v>89386</v>
      </c>
      <c r="D3360" s="105" t="s">
        <v>12432</v>
      </c>
      <c r="E3360" s="106" t="s">
        <v>1144</v>
      </c>
      <c r="F3360" s="120" t="s">
        <v>3649</v>
      </c>
      <c r="G3360" s="120" t="s">
        <v>8414</v>
      </c>
    </row>
    <row r="3361" spans="1:7" ht="12" customHeight="1">
      <c r="A3361" s="104" t="s">
        <v>12433</v>
      </c>
      <c r="B3361" s="106" t="s">
        <v>584</v>
      </c>
      <c r="C3361" s="122">
        <v>89387</v>
      </c>
      <c r="D3361" s="105" t="s">
        <v>12434</v>
      </c>
      <c r="E3361" s="106" t="s">
        <v>1144</v>
      </c>
      <c r="F3361" s="120" t="s">
        <v>12435</v>
      </c>
      <c r="G3361" s="120" t="s">
        <v>12436</v>
      </c>
    </row>
    <row r="3362" spans="1:7" ht="12" customHeight="1">
      <c r="A3362" s="104" t="s">
        <v>12437</v>
      </c>
      <c r="B3362" s="106" t="s">
        <v>584</v>
      </c>
      <c r="C3362" s="122">
        <v>89388</v>
      </c>
      <c r="D3362" s="105" t="s">
        <v>12438</v>
      </c>
      <c r="E3362" s="106" t="s">
        <v>1144</v>
      </c>
      <c r="F3362" s="120" t="s">
        <v>3452</v>
      </c>
      <c r="G3362" s="120" t="s">
        <v>1430</v>
      </c>
    </row>
    <row r="3363" spans="1:7" ht="12" customHeight="1">
      <c r="A3363" s="104" t="s">
        <v>12439</v>
      </c>
      <c r="B3363" s="106" t="s">
        <v>584</v>
      </c>
      <c r="C3363" s="122">
        <v>89389</v>
      </c>
      <c r="D3363" s="105" t="s">
        <v>12440</v>
      </c>
      <c r="E3363" s="106" t="s">
        <v>1144</v>
      </c>
      <c r="F3363" s="120" t="s">
        <v>12441</v>
      </c>
      <c r="G3363" s="120" t="s">
        <v>909</v>
      </c>
    </row>
    <row r="3364" spans="1:7" ht="12" customHeight="1">
      <c r="A3364" s="104" t="s">
        <v>12442</v>
      </c>
      <c r="B3364" s="106" t="s">
        <v>584</v>
      </c>
      <c r="C3364" s="122">
        <v>89390</v>
      </c>
      <c r="D3364" s="105" t="s">
        <v>12443</v>
      </c>
      <c r="E3364" s="106" t="s">
        <v>1144</v>
      </c>
      <c r="F3364" s="120" t="s">
        <v>10586</v>
      </c>
      <c r="G3364" s="120" t="s">
        <v>10245</v>
      </c>
    </row>
    <row r="3365" spans="1:7" ht="12" customHeight="1">
      <c r="A3365" s="104" t="s">
        <v>12444</v>
      </c>
      <c r="B3365" s="106" t="s">
        <v>584</v>
      </c>
      <c r="C3365" s="122">
        <v>89391</v>
      </c>
      <c r="D3365" s="105" t="s">
        <v>12445</v>
      </c>
      <c r="E3365" s="106" t="s">
        <v>1144</v>
      </c>
      <c r="F3365" s="120" t="s">
        <v>4271</v>
      </c>
      <c r="G3365" s="120" t="s">
        <v>828</v>
      </c>
    </row>
    <row r="3366" spans="1:7" ht="12" customHeight="1">
      <c r="A3366" s="104" t="s">
        <v>12446</v>
      </c>
      <c r="B3366" s="106" t="s">
        <v>584</v>
      </c>
      <c r="C3366" s="122">
        <v>89392</v>
      </c>
      <c r="D3366" s="105" t="s">
        <v>12447</v>
      </c>
      <c r="E3366" s="106" t="s">
        <v>1144</v>
      </c>
      <c r="F3366" s="120" t="s">
        <v>12448</v>
      </c>
      <c r="G3366" s="120" t="s">
        <v>10574</v>
      </c>
    </row>
    <row r="3367" spans="1:7" ht="12" customHeight="1">
      <c r="A3367" s="104" t="s">
        <v>12449</v>
      </c>
      <c r="B3367" s="106" t="s">
        <v>584</v>
      </c>
      <c r="C3367" s="122">
        <v>89393</v>
      </c>
      <c r="D3367" s="105" t="s">
        <v>12450</v>
      </c>
      <c r="E3367" s="106" t="s">
        <v>1144</v>
      </c>
      <c r="F3367" s="120" t="s">
        <v>1750</v>
      </c>
      <c r="G3367" s="120" t="s">
        <v>3499</v>
      </c>
    </row>
    <row r="3368" spans="1:7" ht="12" customHeight="1">
      <c r="A3368" s="104" t="s">
        <v>12451</v>
      </c>
      <c r="B3368" s="106" t="s">
        <v>584</v>
      </c>
      <c r="C3368" s="122">
        <v>89394</v>
      </c>
      <c r="D3368" s="105" t="s">
        <v>12452</v>
      </c>
      <c r="E3368" s="106" t="s">
        <v>1144</v>
      </c>
      <c r="F3368" s="120" t="s">
        <v>12453</v>
      </c>
      <c r="G3368" s="120" t="s">
        <v>9933</v>
      </c>
    </row>
    <row r="3369" spans="1:7" ht="12" customHeight="1">
      <c r="A3369" s="104" t="s">
        <v>12454</v>
      </c>
      <c r="B3369" s="106" t="s">
        <v>584</v>
      </c>
      <c r="C3369" s="122">
        <v>89395</v>
      </c>
      <c r="D3369" s="105" t="s">
        <v>12455</v>
      </c>
      <c r="E3369" s="106" t="s">
        <v>1144</v>
      </c>
      <c r="F3369" s="120" t="s">
        <v>12456</v>
      </c>
      <c r="G3369" s="120" t="s">
        <v>12457</v>
      </c>
    </row>
    <row r="3370" spans="1:7" ht="12" customHeight="1">
      <c r="A3370" s="104" t="s">
        <v>12458</v>
      </c>
      <c r="B3370" s="106" t="s">
        <v>584</v>
      </c>
      <c r="C3370" s="122">
        <v>89396</v>
      </c>
      <c r="D3370" s="105" t="s">
        <v>12459</v>
      </c>
      <c r="E3370" s="106" t="s">
        <v>1144</v>
      </c>
      <c r="F3370" s="120" t="s">
        <v>12460</v>
      </c>
      <c r="G3370" s="120" t="s">
        <v>12461</v>
      </c>
    </row>
    <row r="3371" spans="1:7" ht="12" customHeight="1">
      <c r="A3371" s="104" t="s">
        <v>12462</v>
      </c>
      <c r="B3371" s="106" t="s">
        <v>584</v>
      </c>
      <c r="C3371" s="122">
        <v>89397</v>
      </c>
      <c r="D3371" s="105" t="s">
        <v>12463</v>
      </c>
      <c r="E3371" s="106" t="s">
        <v>1144</v>
      </c>
      <c r="F3371" s="120" t="s">
        <v>12464</v>
      </c>
      <c r="G3371" s="120" t="s">
        <v>8707</v>
      </c>
    </row>
    <row r="3372" spans="1:7" ht="12" customHeight="1">
      <c r="A3372" s="104" t="s">
        <v>12465</v>
      </c>
      <c r="B3372" s="106" t="s">
        <v>584</v>
      </c>
      <c r="C3372" s="122">
        <v>89398</v>
      </c>
      <c r="D3372" s="105" t="s">
        <v>12466</v>
      </c>
      <c r="E3372" s="106" t="s">
        <v>1144</v>
      </c>
      <c r="F3372" s="120" t="s">
        <v>12467</v>
      </c>
      <c r="G3372" s="120" t="s">
        <v>12453</v>
      </c>
    </row>
    <row r="3373" spans="1:7" ht="12" customHeight="1">
      <c r="A3373" s="104" t="s">
        <v>12468</v>
      </c>
      <c r="B3373" s="106" t="s">
        <v>584</v>
      </c>
      <c r="C3373" s="122">
        <v>89399</v>
      </c>
      <c r="D3373" s="105" t="s">
        <v>12469</v>
      </c>
      <c r="E3373" s="106" t="s">
        <v>1144</v>
      </c>
      <c r="F3373" s="120" t="s">
        <v>12470</v>
      </c>
      <c r="G3373" s="120" t="s">
        <v>12471</v>
      </c>
    </row>
    <row r="3374" spans="1:7" ht="12" customHeight="1">
      <c r="A3374" s="104" t="s">
        <v>12472</v>
      </c>
      <c r="B3374" s="106" t="s">
        <v>584</v>
      </c>
      <c r="C3374" s="122">
        <v>89400</v>
      </c>
      <c r="D3374" s="105" t="s">
        <v>12473</v>
      </c>
      <c r="E3374" s="106" t="s">
        <v>1144</v>
      </c>
      <c r="F3374" s="120" t="s">
        <v>3017</v>
      </c>
      <c r="G3374" s="120" t="s">
        <v>12474</v>
      </c>
    </row>
    <row r="3375" spans="1:7" ht="12" customHeight="1">
      <c r="A3375" s="104" t="s">
        <v>12475</v>
      </c>
      <c r="B3375" s="106" t="s">
        <v>584</v>
      </c>
      <c r="C3375" s="122">
        <v>89404</v>
      </c>
      <c r="D3375" s="105" t="s">
        <v>12476</v>
      </c>
      <c r="E3375" s="106" t="s">
        <v>1144</v>
      </c>
      <c r="F3375" s="120" t="s">
        <v>9703</v>
      </c>
      <c r="G3375" s="120" t="s">
        <v>12477</v>
      </c>
    </row>
    <row r="3376" spans="1:7" ht="12" customHeight="1">
      <c r="A3376" s="104" t="s">
        <v>12478</v>
      </c>
      <c r="B3376" s="106" t="s">
        <v>584</v>
      </c>
      <c r="C3376" s="122">
        <v>89405</v>
      </c>
      <c r="D3376" s="105" t="s">
        <v>12479</v>
      </c>
      <c r="E3376" s="106" t="s">
        <v>1144</v>
      </c>
      <c r="F3376" s="120" t="s">
        <v>12480</v>
      </c>
      <c r="G3376" s="120" t="s">
        <v>12481</v>
      </c>
    </row>
    <row r="3377" spans="1:7" ht="12" customHeight="1">
      <c r="A3377" s="104" t="s">
        <v>12482</v>
      </c>
      <c r="B3377" s="106" t="s">
        <v>584</v>
      </c>
      <c r="C3377" s="122">
        <v>89406</v>
      </c>
      <c r="D3377" s="105" t="s">
        <v>12483</v>
      </c>
      <c r="E3377" s="106" t="s">
        <v>1144</v>
      </c>
      <c r="F3377" s="120" t="s">
        <v>12484</v>
      </c>
      <c r="G3377" s="120" t="s">
        <v>12485</v>
      </c>
    </row>
    <row r="3378" spans="1:7" ht="12" customHeight="1">
      <c r="A3378" s="104" t="s">
        <v>12486</v>
      </c>
      <c r="B3378" s="106" t="s">
        <v>584</v>
      </c>
      <c r="C3378" s="122">
        <v>89407</v>
      </c>
      <c r="D3378" s="105" t="s">
        <v>12487</v>
      </c>
      <c r="E3378" s="106" t="s">
        <v>1144</v>
      </c>
      <c r="F3378" s="120" t="s">
        <v>12488</v>
      </c>
      <c r="G3378" s="120" t="s">
        <v>12489</v>
      </c>
    </row>
    <row r="3379" spans="1:7" ht="12" customHeight="1">
      <c r="A3379" s="104" t="s">
        <v>12490</v>
      </c>
      <c r="B3379" s="106" t="s">
        <v>584</v>
      </c>
      <c r="C3379" s="122">
        <v>89408</v>
      </c>
      <c r="D3379" s="105" t="s">
        <v>12491</v>
      </c>
      <c r="E3379" s="106" t="s">
        <v>1144</v>
      </c>
      <c r="F3379" s="120" t="s">
        <v>4099</v>
      </c>
      <c r="G3379" s="120" t="s">
        <v>12492</v>
      </c>
    </row>
    <row r="3380" spans="1:7" ht="12" customHeight="1">
      <c r="A3380" s="104" t="s">
        <v>12493</v>
      </c>
      <c r="B3380" s="106" t="s">
        <v>584</v>
      </c>
      <c r="C3380" s="122">
        <v>89409</v>
      </c>
      <c r="D3380" s="105" t="s">
        <v>12494</v>
      </c>
      <c r="E3380" s="106" t="s">
        <v>1144</v>
      </c>
      <c r="F3380" s="120" t="s">
        <v>12495</v>
      </c>
      <c r="G3380" s="120" t="s">
        <v>8575</v>
      </c>
    </row>
    <row r="3381" spans="1:7" ht="12" customHeight="1">
      <c r="A3381" s="104" t="s">
        <v>12496</v>
      </c>
      <c r="B3381" s="106" t="s">
        <v>584</v>
      </c>
      <c r="C3381" s="122">
        <v>89410</v>
      </c>
      <c r="D3381" s="105" t="s">
        <v>12497</v>
      </c>
      <c r="E3381" s="106" t="s">
        <v>1144</v>
      </c>
      <c r="F3381" s="120" t="s">
        <v>1221</v>
      </c>
      <c r="G3381" s="120" t="s">
        <v>1421</v>
      </c>
    </row>
    <row r="3382" spans="1:7" ht="12" customHeight="1">
      <c r="A3382" s="104" t="s">
        <v>12498</v>
      </c>
      <c r="B3382" s="106" t="s">
        <v>584</v>
      </c>
      <c r="C3382" s="122">
        <v>89411</v>
      </c>
      <c r="D3382" s="105" t="s">
        <v>12499</v>
      </c>
      <c r="E3382" s="106" t="s">
        <v>1144</v>
      </c>
      <c r="F3382" s="120" t="s">
        <v>12500</v>
      </c>
      <c r="G3382" s="120" t="s">
        <v>8540</v>
      </c>
    </row>
    <row r="3383" spans="1:7" ht="12" customHeight="1">
      <c r="A3383" s="104" t="s">
        <v>12501</v>
      </c>
      <c r="B3383" s="106" t="s">
        <v>584</v>
      </c>
      <c r="C3383" s="122">
        <v>89412</v>
      </c>
      <c r="D3383" s="105" t="s">
        <v>12502</v>
      </c>
      <c r="E3383" s="106" t="s">
        <v>1144</v>
      </c>
      <c r="F3383" s="120" t="s">
        <v>8484</v>
      </c>
      <c r="G3383" s="120" t="s">
        <v>8487</v>
      </c>
    </row>
    <row r="3384" spans="1:7" ht="12" customHeight="1">
      <c r="A3384" s="104" t="s">
        <v>12503</v>
      </c>
      <c r="B3384" s="106" t="s">
        <v>584</v>
      </c>
      <c r="C3384" s="122">
        <v>89413</v>
      </c>
      <c r="D3384" s="105" t="s">
        <v>12504</v>
      </c>
      <c r="E3384" s="106" t="s">
        <v>1144</v>
      </c>
      <c r="F3384" s="120" t="s">
        <v>823</v>
      </c>
      <c r="G3384" s="120" t="s">
        <v>8521</v>
      </c>
    </row>
    <row r="3385" spans="1:7" ht="12" customHeight="1">
      <c r="A3385" s="104" t="s">
        <v>12505</v>
      </c>
      <c r="B3385" s="106" t="s">
        <v>584</v>
      </c>
      <c r="C3385" s="122">
        <v>89414</v>
      </c>
      <c r="D3385" s="105" t="s">
        <v>12506</v>
      </c>
      <c r="E3385" s="106" t="s">
        <v>1144</v>
      </c>
      <c r="F3385" s="120" t="s">
        <v>5103</v>
      </c>
      <c r="G3385" s="120" t="s">
        <v>1429</v>
      </c>
    </row>
    <row r="3386" spans="1:7" ht="12" customHeight="1">
      <c r="A3386" s="104" t="s">
        <v>12507</v>
      </c>
      <c r="B3386" s="106" t="s">
        <v>584</v>
      </c>
      <c r="C3386" s="122">
        <v>89415</v>
      </c>
      <c r="D3386" s="105" t="s">
        <v>12508</v>
      </c>
      <c r="E3386" s="106" t="s">
        <v>1144</v>
      </c>
      <c r="F3386" s="120" t="s">
        <v>9866</v>
      </c>
      <c r="G3386" s="120" t="s">
        <v>12509</v>
      </c>
    </row>
    <row r="3387" spans="1:7" ht="12" customHeight="1">
      <c r="A3387" s="104" t="s">
        <v>12510</v>
      </c>
      <c r="B3387" s="106" t="s">
        <v>584</v>
      </c>
      <c r="C3387" s="122">
        <v>89416</v>
      </c>
      <c r="D3387" s="105" t="s">
        <v>12511</v>
      </c>
      <c r="E3387" s="106" t="s">
        <v>1144</v>
      </c>
      <c r="F3387" s="120" t="s">
        <v>1793</v>
      </c>
      <c r="G3387" s="120" t="s">
        <v>12512</v>
      </c>
    </row>
    <row r="3388" spans="1:7" ht="12" customHeight="1">
      <c r="A3388" s="104" t="s">
        <v>12513</v>
      </c>
      <c r="B3388" s="106" t="s">
        <v>584</v>
      </c>
      <c r="C3388" s="122">
        <v>89417</v>
      </c>
      <c r="D3388" s="105" t="s">
        <v>12514</v>
      </c>
      <c r="E3388" s="106" t="s">
        <v>1144</v>
      </c>
      <c r="F3388" s="120" t="s">
        <v>3701</v>
      </c>
      <c r="G3388" s="120" t="s">
        <v>3180</v>
      </c>
    </row>
    <row r="3389" spans="1:7" ht="12" customHeight="1">
      <c r="A3389" s="104" t="s">
        <v>12515</v>
      </c>
      <c r="B3389" s="106" t="s">
        <v>584</v>
      </c>
      <c r="C3389" s="122">
        <v>89418</v>
      </c>
      <c r="D3389" s="105" t="s">
        <v>12516</v>
      </c>
      <c r="E3389" s="106" t="s">
        <v>1144</v>
      </c>
      <c r="F3389" s="120" t="s">
        <v>10048</v>
      </c>
      <c r="G3389" s="120" t="s">
        <v>4014</v>
      </c>
    </row>
    <row r="3390" spans="1:7" ht="12" customHeight="1">
      <c r="A3390" s="104" t="s">
        <v>12517</v>
      </c>
      <c r="B3390" s="106" t="s">
        <v>584</v>
      </c>
      <c r="C3390" s="122">
        <v>89419</v>
      </c>
      <c r="D3390" s="105" t="s">
        <v>12518</v>
      </c>
      <c r="E3390" s="106" t="s">
        <v>1144</v>
      </c>
      <c r="F3390" s="120" t="s">
        <v>9906</v>
      </c>
      <c r="G3390" s="120" t="s">
        <v>11479</v>
      </c>
    </row>
    <row r="3391" spans="1:7" ht="12" customHeight="1">
      <c r="A3391" s="104" t="s">
        <v>12519</v>
      </c>
      <c r="B3391" s="106" t="s">
        <v>584</v>
      </c>
      <c r="C3391" s="122">
        <v>89420</v>
      </c>
      <c r="D3391" s="105" t="s">
        <v>12520</v>
      </c>
      <c r="E3391" s="106" t="s">
        <v>1144</v>
      </c>
      <c r="F3391" s="120" t="s">
        <v>5029</v>
      </c>
      <c r="G3391" s="120" t="s">
        <v>8484</v>
      </c>
    </row>
    <row r="3392" spans="1:7" ht="12" customHeight="1">
      <c r="A3392" s="104" t="s">
        <v>12521</v>
      </c>
      <c r="B3392" s="106" t="s">
        <v>584</v>
      </c>
      <c r="C3392" s="122">
        <v>89421</v>
      </c>
      <c r="D3392" s="105" t="s">
        <v>12522</v>
      </c>
      <c r="E3392" s="106" t="s">
        <v>1144</v>
      </c>
      <c r="F3392" s="120" t="s">
        <v>8643</v>
      </c>
      <c r="G3392" s="120" t="s">
        <v>12523</v>
      </c>
    </row>
    <row r="3393" spans="1:7" ht="12" customHeight="1">
      <c r="A3393" s="104" t="s">
        <v>12524</v>
      </c>
      <c r="B3393" s="106" t="s">
        <v>584</v>
      </c>
      <c r="C3393" s="122">
        <v>89422</v>
      </c>
      <c r="D3393" s="105" t="s">
        <v>12525</v>
      </c>
      <c r="E3393" s="106" t="s">
        <v>1144</v>
      </c>
      <c r="F3393" s="120" t="s">
        <v>12526</v>
      </c>
      <c r="G3393" s="120" t="s">
        <v>12527</v>
      </c>
    </row>
    <row r="3394" spans="1:7" ht="12" customHeight="1">
      <c r="A3394" s="104" t="s">
        <v>12528</v>
      </c>
      <c r="B3394" s="106" t="s">
        <v>584</v>
      </c>
      <c r="C3394" s="122">
        <v>89423</v>
      </c>
      <c r="D3394" s="105" t="s">
        <v>12529</v>
      </c>
      <c r="E3394" s="106" t="s">
        <v>1144</v>
      </c>
      <c r="F3394" s="120" t="s">
        <v>1214</v>
      </c>
      <c r="G3394" s="120" t="s">
        <v>8568</v>
      </c>
    </row>
    <row r="3395" spans="1:7" ht="12" customHeight="1">
      <c r="A3395" s="104" t="s">
        <v>12530</v>
      </c>
      <c r="B3395" s="106" t="s">
        <v>584</v>
      </c>
      <c r="C3395" s="122">
        <v>89424</v>
      </c>
      <c r="D3395" s="105" t="s">
        <v>12531</v>
      </c>
      <c r="E3395" s="106" t="s">
        <v>1144</v>
      </c>
      <c r="F3395" s="120" t="s">
        <v>3852</v>
      </c>
      <c r="G3395" s="120" t="s">
        <v>4392</v>
      </c>
    </row>
    <row r="3396" spans="1:7" ht="12" customHeight="1">
      <c r="A3396" s="104" t="s">
        <v>12532</v>
      </c>
      <c r="B3396" s="106" t="s">
        <v>584</v>
      </c>
      <c r="C3396" s="122">
        <v>89425</v>
      </c>
      <c r="D3396" s="105" t="s">
        <v>12533</v>
      </c>
      <c r="E3396" s="106" t="s">
        <v>1144</v>
      </c>
      <c r="F3396" s="120" t="s">
        <v>12457</v>
      </c>
      <c r="G3396" s="120" t="s">
        <v>8659</v>
      </c>
    </row>
    <row r="3397" spans="1:7" ht="12" customHeight="1">
      <c r="A3397" s="104" t="s">
        <v>12534</v>
      </c>
      <c r="B3397" s="106" t="s">
        <v>584</v>
      </c>
      <c r="C3397" s="122">
        <v>89426</v>
      </c>
      <c r="D3397" s="105" t="s">
        <v>12535</v>
      </c>
      <c r="E3397" s="106" t="s">
        <v>1144</v>
      </c>
      <c r="F3397" s="120" t="s">
        <v>8534</v>
      </c>
      <c r="G3397" s="120" t="s">
        <v>12536</v>
      </c>
    </row>
    <row r="3398" spans="1:7" ht="12" customHeight="1">
      <c r="A3398" s="104" t="s">
        <v>12537</v>
      </c>
      <c r="B3398" s="106" t="s">
        <v>584</v>
      </c>
      <c r="C3398" s="122">
        <v>89427</v>
      </c>
      <c r="D3398" s="105" t="s">
        <v>12538</v>
      </c>
      <c r="E3398" s="106" t="s">
        <v>1144</v>
      </c>
      <c r="F3398" s="120" t="s">
        <v>10410</v>
      </c>
      <c r="G3398" s="120" t="s">
        <v>10048</v>
      </c>
    </row>
    <row r="3399" spans="1:7" ht="12" customHeight="1">
      <c r="A3399" s="104" t="s">
        <v>12539</v>
      </c>
      <c r="B3399" s="106" t="s">
        <v>584</v>
      </c>
      <c r="C3399" s="122">
        <v>89428</v>
      </c>
      <c r="D3399" s="105" t="s">
        <v>12540</v>
      </c>
      <c r="E3399" s="106" t="s">
        <v>1144</v>
      </c>
      <c r="F3399" s="120" t="s">
        <v>9921</v>
      </c>
      <c r="G3399" s="120" t="s">
        <v>12541</v>
      </c>
    </row>
    <row r="3400" spans="1:7" ht="12" customHeight="1">
      <c r="A3400" s="104" t="s">
        <v>12542</v>
      </c>
      <c r="B3400" s="106" t="s">
        <v>584</v>
      </c>
      <c r="C3400" s="122">
        <v>89429</v>
      </c>
      <c r="D3400" s="105" t="s">
        <v>12543</v>
      </c>
      <c r="E3400" s="106" t="s">
        <v>1144</v>
      </c>
      <c r="F3400" s="120" t="s">
        <v>12544</v>
      </c>
      <c r="G3400" s="120" t="s">
        <v>4208</v>
      </c>
    </row>
    <row r="3401" spans="1:7" ht="12" customHeight="1">
      <c r="A3401" s="104" t="s">
        <v>12545</v>
      </c>
      <c r="B3401" s="106" t="s">
        <v>584</v>
      </c>
      <c r="C3401" s="122">
        <v>89430</v>
      </c>
      <c r="D3401" s="105" t="s">
        <v>12546</v>
      </c>
      <c r="E3401" s="106" t="s">
        <v>1144</v>
      </c>
      <c r="F3401" s="120" t="s">
        <v>12547</v>
      </c>
      <c r="G3401" s="120" t="s">
        <v>8592</v>
      </c>
    </row>
    <row r="3402" spans="1:7" ht="12" customHeight="1">
      <c r="A3402" s="104" t="s">
        <v>12548</v>
      </c>
      <c r="B3402" s="106" t="s">
        <v>584</v>
      </c>
      <c r="C3402" s="122">
        <v>89431</v>
      </c>
      <c r="D3402" s="105" t="s">
        <v>12549</v>
      </c>
      <c r="E3402" s="106" t="s">
        <v>1144</v>
      </c>
      <c r="F3402" s="120" t="s">
        <v>1781</v>
      </c>
      <c r="G3402" s="120" t="s">
        <v>12550</v>
      </c>
    </row>
    <row r="3403" spans="1:7" ht="12" customHeight="1">
      <c r="A3403" s="104" t="s">
        <v>12551</v>
      </c>
      <c r="B3403" s="106" t="s">
        <v>584</v>
      </c>
      <c r="C3403" s="122">
        <v>89432</v>
      </c>
      <c r="D3403" s="105" t="s">
        <v>12552</v>
      </c>
      <c r="E3403" s="106" t="s">
        <v>1144</v>
      </c>
      <c r="F3403" s="120" t="s">
        <v>2904</v>
      </c>
      <c r="G3403" s="120" t="s">
        <v>12553</v>
      </c>
    </row>
    <row r="3404" spans="1:7" ht="12" customHeight="1">
      <c r="A3404" s="104" t="s">
        <v>12554</v>
      </c>
      <c r="B3404" s="106" t="s">
        <v>584</v>
      </c>
      <c r="C3404" s="122">
        <v>89433</v>
      </c>
      <c r="D3404" s="105" t="s">
        <v>12555</v>
      </c>
      <c r="E3404" s="106" t="s">
        <v>1144</v>
      </c>
      <c r="F3404" s="120" t="s">
        <v>8366</v>
      </c>
      <c r="G3404" s="120" t="s">
        <v>8508</v>
      </c>
    </row>
    <row r="3405" spans="1:7" ht="12" customHeight="1">
      <c r="A3405" s="104" t="s">
        <v>12556</v>
      </c>
      <c r="B3405" s="106" t="s">
        <v>584</v>
      </c>
      <c r="C3405" s="122">
        <v>89434</v>
      </c>
      <c r="D3405" s="105" t="s">
        <v>12557</v>
      </c>
      <c r="E3405" s="106" t="s">
        <v>1144</v>
      </c>
      <c r="F3405" s="120" t="s">
        <v>9558</v>
      </c>
      <c r="G3405" s="120" t="s">
        <v>11948</v>
      </c>
    </row>
    <row r="3406" spans="1:7" ht="12" customHeight="1">
      <c r="A3406" s="104" t="s">
        <v>12558</v>
      </c>
      <c r="B3406" s="106" t="s">
        <v>584</v>
      </c>
      <c r="C3406" s="122">
        <v>89435</v>
      </c>
      <c r="D3406" s="105" t="s">
        <v>12559</v>
      </c>
      <c r="E3406" s="106" t="s">
        <v>1144</v>
      </c>
      <c r="F3406" s="120" t="s">
        <v>4395</v>
      </c>
      <c r="G3406" s="120" t="s">
        <v>10068</v>
      </c>
    </row>
    <row r="3407" spans="1:7" ht="12" customHeight="1">
      <c r="A3407" s="104" t="s">
        <v>12560</v>
      </c>
      <c r="B3407" s="106" t="s">
        <v>584</v>
      </c>
      <c r="C3407" s="122">
        <v>89436</v>
      </c>
      <c r="D3407" s="105" t="s">
        <v>12561</v>
      </c>
      <c r="E3407" s="106" t="s">
        <v>1144</v>
      </c>
      <c r="F3407" s="120" t="s">
        <v>10894</v>
      </c>
      <c r="G3407" s="120" t="s">
        <v>12562</v>
      </c>
    </row>
    <row r="3408" spans="1:7" ht="12" customHeight="1">
      <c r="A3408" s="104" t="s">
        <v>12563</v>
      </c>
      <c r="B3408" s="106" t="s">
        <v>584</v>
      </c>
      <c r="C3408" s="122">
        <v>89437</v>
      </c>
      <c r="D3408" s="105" t="s">
        <v>12564</v>
      </c>
      <c r="E3408" s="106" t="s">
        <v>1144</v>
      </c>
      <c r="F3408" s="120" t="s">
        <v>12565</v>
      </c>
      <c r="G3408" s="120" t="s">
        <v>9595</v>
      </c>
    </row>
    <row r="3409" spans="1:7" ht="12" customHeight="1">
      <c r="A3409" s="104" t="s">
        <v>12566</v>
      </c>
      <c r="B3409" s="106" t="s">
        <v>584</v>
      </c>
      <c r="C3409" s="122">
        <v>89438</v>
      </c>
      <c r="D3409" s="105" t="s">
        <v>12567</v>
      </c>
      <c r="E3409" s="106" t="s">
        <v>1144</v>
      </c>
      <c r="F3409" s="120" t="s">
        <v>1782</v>
      </c>
      <c r="G3409" s="120" t="s">
        <v>12078</v>
      </c>
    </row>
    <row r="3410" spans="1:7" ht="12" customHeight="1">
      <c r="A3410" s="104" t="s">
        <v>12568</v>
      </c>
      <c r="B3410" s="106" t="s">
        <v>584</v>
      </c>
      <c r="C3410" s="122">
        <v>89439</v>
      </c>
      <c r="D3410" s="105" t="s">
        <v>12569</v>
      </c>
      <c r="E3410" s="106" t="s">
        <v>1144</v>
      </c>
      <c r="F3410" s="120" t="s">
        <v>8632</v>
      </c>
      <c r="G3410" s="120" t="s">
        <v>901</v>
      </c>
    </row>
    <row r="3411" spans="1:7" ht="12" customHeight="1">
      <c r="A3411" s="104" t="s">
        <v>12570</v>
      </c>
      <c r="B3411" s="106" t="s">
        <v>584</v>
      </c>
      <c r="C3411" s="122">
        <v>89440</v>
      </c>
      <c r="D3411" s="105" t="s">
        <v>12571</v>
      </c>
      <c r="E3411" s="106" t="s">
        <v>1144</v>
      </c>
      <c r="F3411" s="120" t="s">
        <v>2263</v>
      </c>
      <c r="G3411" s="120" t="s">
        <v>8395</v>
      </c>
    </row>
    <row r="3412" spans="1:7" ht="12" customHeight="1">
      <c r="A3412" s="104" t="s">
        <v>12572</v>
      </c>
      <c r="B3412" s="106" t="s">
        <v>584</v>
      </c>
      <c r="C3412" s="122">
        <v>89441</v>
      </c>
      <c r="D3412" s="105" t="s">
        <v>12573</v>
      </c>
      <c r="E3412" s="106" t="s">
        <v>1144</v>
      </c>
      <c r="F3412" s="120" t="s">
        <v>837</v>
      </c>
      <c r="G3412" s="120" t="s">
        <v>12574</v>
      </c>
    </row>
    <row r="3413" spans="1:7" ht="12" customHeight="1">
      <c r="A3413" s="104" t="s">
        <v>12575</v>
      </c>
      <c r="B3413" s="106" t="s">
        <v>584</v>
      </c>
      <c r="C3413" s="122">
        <v>89442</v>
      </c>
      <c r="D3413" s="105" t="s">
        <v>12576</v>
      </c>
      <c r="E3413" s="106" t="s">
        <v>1144</v>
      </c>
      <c r="F3413" s="120" t="s">
        <v>3563</v>
      </c>
      <c r="G3413" s="120" t="s">
        <v>8621</v>
      </c>
    </row>
    <row r="3414" spans="1:7" ht="12" customHeight="1">
      <c r="A3414" s="104" t="s">
        <v>12577</v>
      </c>
      <c r="B3414" s="106" t="s">
        <v>584</v>
      </c>
      <c r="C3414" s="122">
        <v>89443</v>
      </c>
      <c r="D3414" s="105" t="s">
        <v>12578</v>
      </c>
      <c r="E3414" s="106" t="s">
        <v>1144</v>
      </c>
      <c r="F3414" s="120" t="s">
        <v>12579</v>
      </c>
      <c r="G3414" s="120" t="s">
        <v>8617</v>
      </c>
    </row>
    <row r="3415" spans="1:7" ht="12" customHeight="1">
      <c r="A3415" s="104" t="s">
        <v>12580</v>
      </c>
      <c r="B3415" s="106" t="s">
        <v>584</v>
      </c>
      <c r="C3415" s="122">
        <v>89444</v>
      </c>
      <c r="D3415" s="105" t="s">
        <v>12581</v>
      </c>
      <c r="E3415" s="106" t="s">
        <v>1144</v>
      </c>
      <c r="F3415" s="120" t="s">
        <v>10571</v>
      </c>
      <c r="G3415" s="120" t="s">
        <v>12582</v>
      </c>
    </row>
    <row r="3416" spans="1:7" ht="12" customHeight="1">
      <c r="A3416" s="104" t="s">
        <v>12583</v>
      </c>
      <c r="B3416" s="106" t="s">
        <v>584</v>
      </c>
      <c r="C3416" s="122">
        <v>89445</v>
      </c>
      <c r="D3416" s="105" t="s">
        <v>12584</v>
      </c>
      <c r="E3416" s="106" t="s">
        <v>1144</v>
      </c>
      <c r="F3416" s="120" t="s">
        <v>12585</v>
      </c>
      <c r="G3416" s="120" t="s">
        <v>12586</v>
      </c>
    </row>
    <row r="3417" spans="1:7" ht="12" customHeight="1">
      <c r="A3417" s="104" t="s">
        <v>12587</v>
      </c>
      <c r="B3417" s="106" t="s">
        <v>584</v>
      </c>
      <c r="C3417" s="122">
        <v>89481</v>
      </c>
      <c r="D3417" s="105" t="s">
        <v>12588</v>
      </c>
      <c r="E3417" s="106" t="s">
        <v>1144</v>
      </c>
      <c r="F3417" s="120" t="s">
        <v>9906</v>
      </c>
      <c r="G3417" s="120" t="s">
        <v>3310</v>
      </c>
    </row>
    <row r="3418" spans="1:7" ht="12" customHeight="1">
      <c r="A3418" s="104" t="s">
        <v>12589</v>
      </c>
      <c r="B3418" s="106" t="s">
        <v>584</v>
      </c>
      <c r="C3418" s="122">
        <v>89485</v>
      </c>
      <c r="D3418" s="105" t="s">
        <v>12590</v>
      </c>
      <c r="E3418" s="106" t="s">
        <v>1144</v>
      </c>
      <c r="F3418" s="120" t="s">
        <v>12591</v>
      </c>
      <c r="G3418" s="120" t="s">
        <v>3804</v>
      </c>
    </row>
    <row r="3419" spans="1:7" ht="12" customHeight="1">
      <c r="A3419" s="104" t="s">
        <v>12592</v>
      </c>
      <c r="B3419" s="106" t="s">
        <v>584</v>
      </c>
      <c r="C3419" s="122">
        <v>89489</v>
      </c>
      <c r="D3419" s="105" t="s">
        <v>12593</v>
      </c>
      <c r="E3419" s="106" t="s">
        <v>1144</v>
      </c>
      <c r="F3419" s="120" t="s">
        <v>1202</v>
      </c>
      <c r="G3419" s="120" t="s">
        <v>1210</v>
      </c>
    </row>
    <row r="3420" spans="1:7" ht="12" customHeight="1">
      <c r="A3420" s="104" t="s">
        <v>12594</v>
      </c>
      <c r="B3420" s="106" t="s">
        <v>584</v>
      </c>
      <c r="C3420" s="122">
        <v>89490</v>
      </c>
      <c r="D3420" s="105" t="s">
        <v>12595</v>
      </c>
      <c r="E3420" s="106" t="s">
        <v>1144</v>
      </c>
      <c r="F3420" s="120" t="s">
        <v>12596</v>
      </c>
      <c r="G3420" s="120" t="s">
        <v>1246</v>
      </c>
    </row>
    <row r="3421" spans="1:7" ht="12" customHeight="1">
      <c r="A3421" s="104" t="s">
        <v>12597</v>
      </c>
      <c r="B3421" s="106" t="s">
        <v>584</v>
      </c>
      <c r="C3421" s="122">
        <v>89492</v>
      </c>
      <c r="D3421" s="105" t="s">
        <v>12598</v>
      </c>
      <c r="E3421" s="106" t="s">
        <v>1144</v>
      </c>
      <c r="F3421" s="120" t="s">
        <v>2716</v>
      </c>
      <c r="G3421" s="120" t="s">
        <v>8574</v>
      </c>
    </row>
    <row r="3422" spans="1:7" ht="12" customHeight="1">
      <c r="A3422" s="104" t="s">
        <v>12599</v>
      </c>
      <c r="B3422" s="106" t="s">
        <v>584</v>
      </c>
      <c r="C3422" s="122">
        <v>89493</v>
      </c>
      <c r="D3422" s="105" t="s">
        <v>12600</v>
      </c>
      <c r="E3422" s="106" t="s">
        <v>1144</v>
      </c>
      <c r="F3422" s="120" t="s">
        <v>12601</v>
      </c>
      <c r="G3422" s="120" t="s">
        <v>3747</v>
      </c>
    </row>
    <row r="3423" spans="1:7" ht="12" customHeight="1">
      <c r="A3423" s="104" t="s">
        <v>12602</v>
      </c>
      <c r="B3423" s="106" t="s">
        <v>584</v>
      </c>
      <c r="C3423" s="122">
        <v>89494</v>
      </c>
      <c r="D3423" s="105" t="s">
        <v>12603</v>
      </c>
      <c r="E3423" s="106" t="s">
        <v>1144</v>
      </c>
      <c r="F3423" s="120" t="s">
        <v>12604</v>
      </c>
      <c r="G3423" s="120" t="s">
        <v>9493</v>
      </c>
    </row>
    <row r="3424" spans="1:7" ht="12" customHeight="1">
      <c r="A3424" s="104" t="s">
        <v>12605</v>
      </c>
      <c r="B3424" s="106" t="s">
        <v>584</v>
      </c>
      <c r="C3424" s="122">
        <v>89496</v>
      </c>
      <c r="D3424" s="105" t="s">
        <v>12606</v>
      </c>
      <c r="E3424" s="106" t="s">
        <v>1144</v>
      </c>
      <c r="F3424" s="120" t="s">
        <v>2002</v>
      </c>
      <c r="G3424" s="120" t="s">
        <v>12601</v>
      </c>
    </row>
    <row r="3425" spans="1:7" ht="12" customHeight="1">
      <c r="A3425" s="104" t="s">
        <v>12607</v>
      </c>
      <c r="B3425" s="106" t="s">
        <v>584</v>
      </c>
      <c r="C3425" s="122">
        <v>89497</v>
      </c>
      <c r="D3425" s="105" t="s">
        <v>12608</v>
      </c>
      <c r="E3425" s="106" t="s">
        <v>1144</v>
      </c>
      <c r="F3425" s="120" t="s">
        <v>12609</v>
      </c>
      <c r="G3425" s="120" t="s">
        <v>3452</v>
      </c>
    </row>
    <row r="3426" spans="1:7" ht="12" customHeight="1">
      <c r="A3426" s="104" t="s">
        <v>12610</v>
      </c>
      <c r="B3426" s="106" t="s">
        <v>584</v>
      </c>
      <c r="C3426" s="122">
        <v>89498</v>
      </c>
      <c r="D3426" s="105" t="s">
        <v>12611</v>
      </c>
      <c r="E3426" s="106" t="s">
        <v>1144</v>
      </c>
      <c r="F3426" s="120" t="s">
        <v>1281</v>
      </c>
      <c r="G3426" s="120" t="s">
        <v>12612</v>
      </c>
    </row>
    <row r="3427" spans="1:7" ht="12" customHeight="1">
      <c r="A3427" s="104" t="s">
        <v>12613</v>
      </c>
      <c r="B3427" s="106" t="s">
        <v>584</v>
      </c>
      <c r="C3427" s="122">
        <v>89499</v>
      </c>
      <c r="D3427" s="105" t="s">
        <v>12614</v>
      </c>
      <c r="E3427" s="106" t="s">
        <v>1144</v>
      </c>
      <c r="F3427" s="120" t="s">
        <v>12615</v>
      </c>
      <c r="G3427" s="120" t="s">
        <v>12616</v>
      </c>
    </row>
    <row r="3428" spans="1:7" ht="12" customHeight="1">
      <c r="A3428" s="104" t="s">
        <v>12617</v>
      </c>
      <c r="B3428" s="106" t="s">
        <v>584</v>
      </c>
      <c r="C3428" s="122">
        <v>89500</v>
      </c>
      <c r="D3428" s="105" t="s">
        <v>12618</v>
      </c>
      <c r="E3428" s="106" t="s">
        <v>1144</v>
      </c>
      <c r="F3428" s="120" t="s">
        <v>832</v>
      </c>
      <c r="G3428" s="120" t="s">
        <v>12619</v>
      </c>
    </row>
    <row r="3429" spans="1:7" ht="12" customHeight="1">
      <c r="A3429" s="104" t="s">
        <v>12620</v>
      </c>
      <c r="B3429" s="106" t="s">
        <v>584</v>
      </c>
      <c r="C3429" s="122">
        <v>89501</v>
      </c>
      <c r="D3429" s="105" t="s">
        <v>12621</v>
      </c>
      <c r="E3429" s="106" t="s">
        <v>1144</v>
      </c>
      <c r="F3429" s="120" t="s">
        <v>12622</v>
      </c>
      <c r="G3429" s="120" t="s">
        <v>9501</v>
      </c>
    </row>
    <row r="3430" spans="1:7" ht="12" customHeight="1">
      <c r="A3430" s="104" t="s">
        <v>12623</v>
      </c>
      <c r="B3430" s="106" t="s">
        <v>584</v>
      </c>
      <c r="C3430" s="122">
        <v>89502</v>
      </c>
      <c r="D3430" s="105" t="s">
        <v>12624</v>
      </c>
      <c r="E3430" s="106" t="s">
        <v>1144</v>
      </c>
      <c r="F3430" s="120" t="s">
        <v>9663</v>
      </c>
      <c r="G3430" s="120" t="s">
        <v>12625</v>
      </c>
    </row>
    <row r="3431" spans="1:7" ht="12" customHeight="1">
      <c r="A3431" s="104" t="s">
        <v>12626</v>
      </c>
      <c r="B3431" s="106" t="s">
        <v>584</v>
      </c>
      <c r="C3431" s="122">
        <v>89503</v>
      </c>
      <c r="D3431" s="105" t="s">
        <v>12627</v>
      </c>
      <c r="E3431" s="106" t="s">
        <v>1144</v>
      </c>
      <c r="F3431" s="120" t="s">
        <v>12628</v>
      </c>
      <c r="G3431" s="120" t="s">
        <v>10403</v>
      </c>
    </row>
    <row r="3432" spans="1:7" ht="12" customHeight="1">
      <c r="A3432" s="104" t="s">
        <v>12629</v>
      </c>
      <c r="B3432" s="106" t="s">
        <v>584</v>
      </c>
      <c r="C3432" s="122">
        <v>89504</v>
      </c>
      <c r="D3432" s="105" t="s">
        <v>12630</v>
      </c>
      <c r="E3432" s="106" t="s">
        <v>1144</v>
      </c>
      <c r="F3432" s="120" t="s">
        <v>12631</v>
      </c>
      <c r="G3432" s="120" t="s">
        <v>12632</v>
      </c>
    </row>
    <row r="3433" spans="1:7" ht="12" customHeight="1">
      <c r="A3433" s="104" t="s">
        <v>12633</v>
      </c>
      <c r="B3433" s="106" t="s">
        <v>584</v>
      </c>
      <c r="C3433" s="122">
        <v>89505</v>
      </c>
      <c r="D3433" s="105" t="s">
        <v>12634</v>
      </c>
      <c r="E3433" s="106" t="s">
        <v>1144</v>
      </c>
      <c r="F3433" s="120" t="s">
        <v>10087</v>
      </c>
      <c r="G3433" s="120" t="s">
        <v>12635</v>
      </c>
    </row>
    <row r="3434" spans="1:7" ht="12" customHeight="1">
      <c r="A3434" s="104" t="s">
        <v>12636</v>
      </c>
      <c r="B3434" s="106" t="s">
        <v>584</v>
      </c>
      <c r="C3434" s="122">
        <v>89506</v>
      </c>
      <c r="D3434" s="105" t="s">
        <v>12637</v>
      </c>
      <c r="E3434" s="106" t="s">
        <v>1144</v>
      </c>
      <c r="F3434" s="120" t="s">
        <v>9093</v>
      </c>
      <c r="G3434" s="120" t="s">
        <v>12638</v>
      </c>
    </row>
    <row r="3435" spans="1:7" ht="12" customHeight="1">
      <c r="A3435" s="104" t="s">
        <v>12639</v>
      </c>
      <c r="B3435" s="106" t="s">
        <v>584</v>
      </c>
      <c r="C3435" s="122">
        <v>89507</v>
      </c>
      <c r="D3435" s="105" t="s">
        <v>12640</v>
      </c>
      <c r="E3435" s="106" t="s">
        <v>1144</v>
      </c>
      <c r="F3435" s="120" t="s">
        <v>2591</v>
      </c>
      <c r="G3435" s="120" t="s">
        <v>12641</v>
      </c>
    </row>
    <row r="3436" spans="1:7" ht="12" customHeight="1">
      <c r="A3436" s="104" t="s">
        <v>12642</v>
      </c>
      <c r="B3436" s="106" t="s">
        <v>584</v>
      </c>
      <c r="C3436" s="122">
        <v>89510</v>
      </c>
      <c r="D3436" s="105" t="s">
        <v>12643</v>
      </c>
      <c r="E3436" s="106" t="s">
        <v>1144</v>
      </c>
      <c r="F3436" s="120" t="s">
        <v>12644</v>
      </c>
      <c r="G3436" s="120" t="s">
        <v>12435</v>
      </c>
    </row>
    <row r="3437" spans="1:7" ht="12" customHeight="1">
      <c r="A3437" s="104" t="s">
        <v>12645</v>
      </c>
      <c r="B3437" s="106" t="s">
        <v>584</v>
      </c>
      <c r="C3437" s="122">
        <v>89513</v>
      </c>
      <c r="D3437" s="105" t="s">
        <v>12646</v>
      </c>
      <c r="E3437" s="106" t="s">
        <v>1144</v>
      </c>
      <c r="F3437" s="120" t="s">
        <v>12647</v>
      </c>
      <c r="G3437" s="120" t="s">
        <v>12648</v>
      </c>
    </row>
    <row r="3438" spans="1:7" ht="12" customHeight="1">
      <c r="A3438" s="104" t="s">
        <v>12649</v>
      </c>
      <c r="B3438" s="106" t="s">
        <v>584</v>
      </c>
      <c r="C3438" s="122">
        <v>89514</v>
      </c>
      <c r="D3438" s="105" t="s">
        <v>12650</v>
      </c>
      <c r="E3438" s="106" t="s">
        <v>1144</v>
      </c>
      <c r="F3438" s="120" t="s">
        <v>3649</v>
      </c>
      <c r="G3438" s="120" t="s">
        <v>12651</v>
      </c>
    </row>
    <row r="3439" spans="1:7" ht="12" customHeight="1">
      <c r="A3439" s="104" t="s">
        <v>12652</v>
      </c>
      <c r="B3439" s="106" t="s">
        <v>584</v>
      </c>
      <c r="C3439" s="122">
        <v>89515</v>
      </c>
      <c r="D3439" s="105" t="s">
        <v>12653</v>
      </c>
      <c r="E3439" s="106" t="s">
        <v>1144</v>
      </c>
      <c r="F3439" s="120" t="s">
        <v>12654</v>
      </c>
      <c r="G3439" s="120" t="s">
        <v>12655</v>
      </c>
    </row>
    <row r="3440" spans="1:7" ht="12" customHeight="1">
      <c r="A3440" s="104" t="s">
        <v>12656</v>
      </c>
      <c r="B3440" s="106" t="s">
        <v>584</v>
      </c>
      <c r="C3440" s="122">
        <v>89516</v>
      </c>
      <c r="D3440" s="105" t="s">
        <v>12657</v>
      </c>
      <c r="E3440" s="106" t="s">
        <v>1144</v>
      </c>
      <c r="F3440" s="120" t="s">
        <v>9849</v>
      </c>
      <c r="G3440" s="120" t="s">
        <v>9939</v>
      </c>
    </row>
    <row r="3441" spans="1:7" ht="12" customHeight="1">
      <c r="A3441" s="104" t="s">
        <v>12658</v>
      </c>
      <c r="B3441" s="106" t="s">
        <v>584</v>
      </c>
      <c r="C3441" s="122">
        <v>89517</v>
      </c>
      <c r="D3441" s="105" t="s">
        <v>12659</v>
      </c>
      <c r="E3441" s="106" t="s">
        <v>1144</v>
      </c>
      <c r="F3441" s="120" t="s">
        <v>12660</v>
      </c>
      <c r="G3441" s="120" t="s">
        <v>12661</v>
      </c>
    </row>
    <row r="3442" spans="1:7" ht="12" customHeight="1">
      <c r="A3442" s="104" t="s">
        <v>12662</v>
      </c>
      <c r="B3442" s="106" t="s">
        <v>584</v>
      </c>
      <c r="C3442" s="122">
        <v>89518</v>
      </c>
      <c r="D3442" s="105" t="s">
        <v>12663</v>
      </c>
      <c r="E3442" s="106" t="s">
        <v>1144</v>
      </c>
      <c r="F3442" s="120" t="s">
        <v>4109</v>
      </c>
      <c r="G3442" s="120" t="s">
        <v>12622</v>
      </c>
    </row>
    <row r="3443" spans="1:7" ht="12" customHeight="1">
      <c r="A3443" s="104" t="s">
        <v>12664</v>
      </c>
      <c r="B3443" s="106" t="s">
        <v>584</v>
      </c>
      <c r="C3443" s="122">
        <v>89519</v>
      </c>
      <c r="D3443" s="105" t="s">
        <v>12665</v>
      </c>
      <c r="E3443" s="106" t="s">
        <v>1144</v>
      </c>
      <c r="F3443" s="120" t="s">
        <v>1380</v>
      </c>
      <c r="G3443" s="120" t="s">
        <v>12666</v>
      </c>
    </row>
    <row r="3444" spans="1:7" ht="12" customHeight="1">
      <c r="A3444" s="104" t="s">
        <v>12667</v>
      </c>
      <c r="B3444" s="106" t="s">
        <v>584</v>
      </c>
      <c r="C3444" s="122">
        <v>89520</v>
      </c>
      <c r="D3444" s="105" t="s">
        <v>12668</v>
      </c>
      <c r="E3444" s="106" t="s">
        <v>1144</v>
      </c>
      <c r="F3444" s="120" t="s">
        <v>12669</v>
      </c>
      <c r="G3444" s="120" t="s">
        <v>1751</v>
      </c>
    </row>
    <row r="3445" spans="1:7" ht="12" customHeight="1">
      <c r="A3445" s="104" t="s">
        <v>12670</v>
      </c>
      <c r="B3445" s="106" t="s">
        <v>584</v>
      </c>
      <c r="C3445" s="122">
        <v>89521</v>
      </c>
      <c r="D3445" s="105" t="s">
        <v>12671</v>
      </c>
      <c r="E3445" s="106" t="s">
        <v>1144</v>
      </c>
      <c r="F3445" s="120" t="s">
        <v>12672</v>
      </c>
      <c r="G3445" s="120" t="s">
        <v>12673</v>
      </c>
    </row>
    <row r="3446" spans="1:7" ht="12" customHeight="1">
      <c r="A3446" s="104" t="s">
        <v>12674</v>
      </c>
      <c r="B3446" s="106" t="s">
        <v>584</v>
      </c>
      <c r="C3446" s="122">
        <v>89522</v>
      </c>
      <c r="D3446" s="105" t="s">
        <v>12675</v>
      </c>
      <c r="E3446" s="106" t="s">
        <v>1144</v>
      </c>
      <c r="F3446" s="120" t="s">
        <v>10540</v>
      </c>
      <c r="G3446" s="120" t="s">
        <v>4881</v>
      </c>
    </row>
    <row r="3447" spans="1:7" ht="12" customHeight="1">
      <c r="A3447" s="104" t="s">
        <v>12676</v>
      </c>
      <c r="B3447" s="106" t="s">
        <v>584</v>
      </c>
      <c r="C3447" s="122">
        <v>89523</v>
      </c>
      <c r="D3447" s="105" t="s">
        <v>12677</v>
      </c>
      <c r="E3447" s="106" t="s">
        <v>1144</v>
      </c>
      <c r="F3447" s="120" t="s">
        <v>12678</v>
      </c>
      <c r="G3447" s="120" t="s">
        <v>12679</v>
      </c>
    </row>
    <row r="3448" spans="1:7" ht="12" customHeight="1">
      <c r="A3448" s="104" t="s">
        <v>12680</v>
      </c>
      <c r="B3448" s="106" t="s">
        <v>584</v>
      </c>
      <c r="C3448" s="122">
        <v>89524</v>
      </c>
      <c r="D3448" s="105" t="s">
        <v>12681</v>
      </c>
      <c r="E3448" s="106" t="s">
        <v>1144</v>
      </c>
      <c r="F3448" s="120" t="s">
        <v>12682</v>
      </c>
      <c r="G3448" s="120" t="s">
        <v>7744</v>
      </c>
    </row>
    <row r="3449" spans="1:7" ht="12" customHeight="1">
      <c r="A3449" s="104" t="s">
        <v>12683</v>
      </c>
      <c r="B3449" s="106" t="s">
        <v>584</v>
      </c>
      <c r="C3449" s="122">
        <v>89525</v>
      </c>
      <c r="D3449" s="105" t="s">
        <v>12684</v>
      </c>
      <c r="E3449" s="106" t="s">
        <v>1144</v>
      </c>
      <c r="F3449" s="120" t="s">
        <v>12685</v>
      </c>
      <c r="G3449" s="120" t="s">
        <v>4551</v>
      </c>
    </row>
    <row r="3450" spans="1:7" ht="12" customHeight="1">
      <c r="A3450" s="104" t="s">
        <v>12686</v>
      </c>
      <c r="B3450" s="106" t="s">
        <v>584</v>
      </c>
      <c r="C3450" s="122">
        <v>89526</v>
      </c>
      <c r="D3450" s="105" t="s">
        <v>12687</v>
      </c>
      <c r="E3450" s="106" t="s">
        <v>1144</v>
      </c>
      <c r="F3450" s="120" t="s">
        <v>9600</v>
      </c>
      <c r="G3450" s="120" t="s">
        <v>12688</v>
      </c>
    </row>
    <row r="3451" spans="1:7" ht="12" customHeight="1">
      <c r="A3451" s="104" t="s">
        <v>12689</v>
      </c>
      <c r="B3451" s="106" t="s">
        <v>584</v>
      </c>
      <c r="C3451" s="122">
        <v>89527</v>
      </c>
      <c r="D3451" s="105" t="s">
        <v>12690</v>
      </c>
      <c r="E3451" s="106" t="s">
        <v>1144</v>
      </c>
      <c r="F3451" s="120" t="s">
        <v>6296</v>
      </c>
      <c r="G3451" s="120" t="s">
        <v>12691</v>
      </c>
    </row>
    <row r="3452" spans="1:7" ht="12" customHeight="1">
      <c r="A3452" s="104" t="s">
        <v>12692</v>
      </c>
      <c r="B3452" s="106" t="s">
        <v>584</v>
      </c>
      <c r="C3452" s="122">
        <v>89528</v>
      </c>
      <c r="D3452" s="105" t="s">
        <v>12693</v>
      </c>
      <c r="E3452" s="106" t="s">
        <v>1144</v>
      </c>
      <c r="F3452" s="120" t="s">
        <v>4691</v>
      </c>
      <c r="G3452" s="120" t="s">
        <v>4443</v>
      </c>
    </row>
    <row r="3453" spans="1:7" ht="12" customHeight="1">
      <c r="A3453" s="104" t="s">
        <v>12694</v>
      </c>
      <c r="B3453" s="106" t="s">
        <v>584</v>
      </c>
      <c r="C3453" s="122">
        <v>89529</v>
      </c>
      <c r="D3453" s="105" t="s">
        <v>12695</v>
      </c>
      <c r="E3453" s="106" t="s">
        <v>1144</v>
      </c>
      <c r="F3453" s="120" t="s">
        <v>12696</v>
      </c>
      <c r="G3453" s="120" t="s">
        <v>11632</v>
      </c>
    </row>
    <row r="3454" spans="1:7" ht="12" customHeight="1">
      <c r="A3454" s="104" t="s">
        <v>12697</v>
      </c>
      <c r="B3454" s="106" t="s">
        <v>584</v>
      </c>
      <c r="C3454" s="122">
        <v>89530</v>
      </c>
      <c r="D3454" s="105" t="s">
        <v>12698</v>
      </c>
      <c r="E3454" s="106" t="s">
        <v>1144</v>
      </c>
      <c r="F3454" s="120" t="s">
        <v>8500</v>
      </c>
      <c r="G3454" s="120" t="s">
        <v>1754</v>
      </c>
    </row>
    <row r="3455" spans="1:7" ht="12" customHeight="1">
      <c r="A3455" s="104" t="s">
        <v>12699</v>
      </c>
      <c r="B3455" s="106" t="s">
        <v>584</v>
      </c>
      <c r="C3455" s="122">
        <v>89531</v>
      </c>
      <c r="D3455" s="105" t="s">
        <v>12700</v>
      </c>
      <c r="E3455" s="106" t="s">
        <v>1144</v>
      </c>
      <c r="F3455" s="120" t="s">
        <v>12701</v>
      </c>
      <c r="G3455" s="120" t="s">
        <v>12702</v>
      </c>
    </row>
    <row r="3456" spans="1:7" ht="12" customHeight="1">
      <c r="A3456" s="104" t="s">
        <v>12703</v>
      </c>
      <c r="B3456" s="106" t="s">
        <v>584</v>
      </c>
      <c r="C3456" s="122">
        <v>89532</v>
      </c>
      <c r="D3456" s="105" t="s">
        <v>12704</v>
      </c>
      <c r="E3456" s="106" t="s">
        <v>1144</v>
      </c>
      <c r="F3456" s="120" t="s">
        <v>12705</v>
      </c>
      <c r="G3456" s="120" t="s">
        <v>9511</v>
      </c>
    </row>
    <row r="3457" spans="1:7" ht="12" customHeight="1">
      <c r="A3457" s="104" t="s">
        <v>12706</v>
      </c>
      <c r="B3457" s="106" t="s">
        <v>584</v>
      </c>
      <c r="C3457" s="122">
        <v>89533</v>
      </c>
      <c r="D3457" s="105" t="s">
        <v>12707</v>
      </c>
      <c r="E3457" s="106" t="s">
        <v>1144</v>
      </c>
      <c r="F3457" s="120" t="s">
        <v>12701</v>
      </c>
      <c r="G3457" s="120" t="s">
        <v>12702</v>
      </c>
    </row>
    <row r="3458" spans="1:7" ht="12" customHeight="1">
      <c r="A3458" s="104" t="s">
        <v>12708</v>
      </c>
      <c r="B3458" s="106" t="s">
        <v>584</v>
      </c>
      <c r="C3458" s="122">
        <v>89534</v>
      </c>
      <c r="D3458" s="105" t="s">
        <v>12709</v>
      </c>
      <c r="E3458" s="106" t="s">
        <v>1144</v>
      </c>
      <c r="F3458" s="120" t="s">
        <v>4349</v>
      </c>
      <c r="G3458" s="120" t="s">
        <v>12710</v>
      </c>
    </row>
    <row r="3459" spans="1:7" ht="12" customHeight="1">
      <c r="A3459" s="104" t="s">
        <v>12711</v>
      </c>
      <c r="B3459" s="106" t="s">
        <v>584</v>
      </c>
      <c r="C3459" s="122">
        <v>89535</v>
      </c>
      <c r="D3459" s="105" t="s">
        <v>12712</v>
      </c>
      <c r="E3459" s="106" t="s">
        <v>1144</v>
      </c>
      <c r="F3459" s="120" t="s">
        <v>12713</v>
      </c>
      <c r="G3459" s="120" t="s">
        <v>4371</v>
      </c>
    </row>
    <row r="3460" spans="1:7" ht="12" customHeight="1">
      <c r="A3460" s="104" t="s">
        <v>12714</v>
      </c>
      <c r="B3460" s="106" t="s">
        <v>584</v>
      </c>
      <c r="C3460" s="122">
        <v>89536</v>
      </c>
      <c r="D3460" s="105" t="s">
        <v>12715</v>
      </c>
      <c r="E3460" s="106" t="s">
        <v>1144</v>
      </c>
      <c r="F3460" s="120" t="s">
        <v>12716</v>
      </c>
      <c r="G3460" s="120" t="s">
        <v>4940</v>
      </c>
    </row>
    <row r="3461" spans="1:7" ht="12" customHeight="1">
      <c r="A3461" s="104" t="s">
        <v>12717</v>
      </c>
      <c r="B3461" s="106" t="s">
        <v>584</v>
      </c>
      <c r="C3461" s="122">
        <v>89538</v>
      </c>
      <c r="D3461" s="105" t="s">
        <v>12718</v>
      </c>
      <c r="E3461" s="106" t="s">
        <v>1144</v>
      </c>
      <c r="F3461" s="120" t="s">
        <v>2489</v>
      </c>
      <c r="G3461" s="120" t="s">
        <v>12719</v>
      </c>
    </row>
    <row r="3462" spans="1:7" ht="12" customHeight="1">
      <c r="A3462" s="104" t="s">
        <v>12720</v>
      </c>
      <c r="B3462" s="106" t="s">
        <v>584</v>
      </c>
      <c r="C3462" s="122">
        <v>89540</v>
      </c>
      <c r="D3462" s="105" t="s">
        <v>12721</v>
      </c>
      <c r="E3462" s="106" t="s">
        <v>1144</v>
      </c>
      <c r="F3462" s="120" t="s">
        <v>4213</v>
      </c>
      <c r="G3462" s="120" t="s">
        <v>8720</v>
      </c>
    </row>
    <row r="3463" spans="1:7" ht="12" customHeight="1">
      <c r="A3463" s="104" t="s">
        <v>12722</v>
      </c>
      <c r="B3463" s="106" t="s">
        <v>584</v>
      </c>
      <c r="C3463" s="122">
        <v>89541</v>
      </c>
      <c r="D3463" s="105" t="s">
        <v>12723</v>
      </c>
      <c r="E3463" s="106" t="s">
        <v>1144</v>
      </c>
      <c r="F3463" s="120" t="s">
        <v>9909</v>
      </c>
      <c r="G3463" s="120" t="s">
        <v>9508</v>
      </c>
    </row>
    <row r="3464" spans="1:7" ht="12" customHeight="1">
      <c r="A3464" s="104" t="s">
        <v>12724</v>
      </c>
      <c r="B3464" s="106" t="s">
        <v>584</v>
      </c>
      <c r="C3464" s="122">
        <v>89542</v>
      </c>
      <c r="D3464" s="105" t="s">
        <v>12725</v>
      </c>
      <c r="E3464" s="106" t="s">
        <v>1144</v>
      </c>
      <c r="F3464" s="120" t="s">
        <v>1982</v>
      </c>
      <c r="G3464" s="120" t="s">
        <v>2558</v>
      </c>
    </row>
    <row r="3465" spans="1:7" ht="12" customHeight="1">
      <c r="A3465" s="104" t="s">
        <v>12726</v>
      </c>
      <c r="B3465" s="106" t="s">
        <v>584</v>
      </c>
      <c r="C3465" s="122">
        <v>89544</v>
      </c>
      <c r="D3465" s="105" t="s">
        <v>12727</v>
      </c>
      <c r="E3465" s="106" t="s">
        <v>1144</v>
      </c>
      <c r="F3465" s="120" t="s">
        <v>1785</v>
      </c>
      <c r="G3465" s="120" t="s">
        <v>897</v>
      </c>
    </row>
    <row r="3466" spans="1:7" ht="12" customHeight="1">
      <c r="A3466" s="104" t="s">
        <v>12728</v>
      </c>
      <c r="B3466" s="106" t="s">
        <v>584</v>
      </c>
      <c r="C3466" s="122">
        <v>89545</v>
      </c>
      <c r="D3466" s="105" t="s">
        <v>12729</v>
      </c>
      <c r="E3466" s="106" t="s">
        <v>1144</v>
      </c>
      <c r="F3466" s="120" t="s">
        <v>8448</v>
      </c>
      <c r="G3466" s="120" t="s">
        <v>4842</v>
      </c>
    </row>
    <row r="3467" spans="1:7" ht="12" customHeight="1">
      <c r="A3467" s="104" t="s">
        <v>12730</v>
      </c>
      <c r="B3467" s="106" t="s">
        <v>584</v>
      </c>
      <c r="C3467" s="122">
        <v>89546</v>
      </c>
      <c r="D3467" s="105" t="s">
        <v>12731</v>
      </c>
      <c r="E3467" s="106" t="s">
        <v>1144</v>
      </c>
      <c r="F3467" s="120" t="s">
        <v>9558</v>
      </c>
      <c r="G3467" s="120" t="s">
        <v>4368</v>
      </c>
    </row>
    <row r="3468" spans="1:7" ht="12" customHeight="1">
      <c r="A3468" s="104" t="s">
        <v>12732</v>
      </c>
      <c r="B3468" s="106" t="s">
        <v>584</v>
      </c>
      <c r="C3468" s="122">
        <v>89547</v>
      </c>
      <c r="D3468" s="105" t="s">
        <v>12733</v>
      </c>
      <c r="E3468" s="106" t="s">
        <v>1144</v>
      </c>
      <c r="F3468" s="120" t="s">
        <v>12734</v>
      </c>
      <c r="G3468" s="120" t="s">
        <v>12735</v>
      </c>
    </row>
    <row r="3469" spans="1:7" ht="12" customHeight="1">
      <c r="A3469" s="104" t="s">
        <v>12736</v>
      </c>
      <c r="B3469" s="106" t="s">
        <v>584</v>
      </c>
      <c r="C3469" s="122">
        <v>89548</v>
      </c>
      <c r="D3469" s="105" t="s">
        <v>12737</v>
      </c>
      <c r="E3469" s="106" t="s">
        <v>1144</v>
      </c>
      <c r="F3469" s="120" t="s">
        <v>12738</v>
      </c>
      <c r="G3469" s="120" t="s">
        <v>12739</v>
      </c>
    </row>
    <row r="3470" spans="1:7" ht="12" customHeight="1">
      <c r="A3470" s="104" t="s">
        <v>12740</v>
      </c>
      <c r="B3470" s="106" t="s">
        <v>584</v>
      </c>
      <c r="C3470" s="122">
        <v>89549</v>
      </c>
      <c r="D3470" s="105" t="s">
        <v>12741</v>
      </c>
      <c r="E3470" s="106" t="s">
        <v>1144</v>
      </c>
      <c r="F3470" s="120" t="s">
        <v>12742</v>
      </c>
      <c r="G3470" s="120" t="s">
        <v>12743</v>
      </c>
    </row>
    <row r="3471" spans="1:7" ht="12" customHeight="1">
      <c r="A3471" s="104" t="s">
        <v>12744</v>
      </c>
      <c r="B3471" s="106" t="s">
        <v>584</v>
      </c>
      <c r="C3471" s="122">
        <v>89550</v>
      </c>
      <c r="D3471" s="105" t="s">
        <v>12745</v>
      </c>
      <c r="E3471" s="106" t="s">
        <v>1144</v>
      </c>
      <c r="F3471" s="120" t="s">
        <v>12746</v>
      </c>
      <c r="G3471" s="120" t="s">
        <v>12747</v>
      </c>
    </row>
    <row r="3472" spans="1:7" ht="12" customHeight="1">
      <c r="A3472" s="104" t="s">
        <v>12748</v>
      </c>
      <c r="B3472" s="106" t="s">
        <v>584</v>
      </c>
      <c r="C3472" s="122">
        <v>89551</v>
      </c>
      <c r="D3472" s="105" t="s">
        <v>12749</v>
      </c>
      <c r="E3472" s="106" t="s">
        <v>1144</v>
      </c>
      <c r="F3472" s="120" t="s">
        <v>8548</v>
      </c>
      <c r="G3472" s="120" t="s">
        <v>8366</v>
      </c>
    </row>
    <row r="3473" spans="1:7" ht="12" customHeight="1">
      <c r="A3473" s="104" t="s">
        <v>12750</v>
      </c>
      <c r="B3473" s="106" t="s">
        <v>584</v>
      </c>
      <c r="C3473" s="122">
        <v>89552</v>
      </c>
      <c r="D3473" s="105" t="s">
        <v>12751</v>
      </c>
      <c r="E3473" s="106" t="s">
        <v>1144</v>
      </c>
      <c r="F3473" s="120" t="s">
        <v>12467</v>
      </c>
      <c r="G3473" s="120" t="s">
        <v>12752</v>
      </c>
    </row>
    <row r="3474" spans="1:7" ht="12" customHeight="1">
      <c r="A3474" s="104" t="s">
        <v>12753</v>
      </c>
      <c r="B3474" s="106" t="s">
        <v>584</v>
      </c>
      <c r="C3474" s="122">
        <v>89553</v>
      </c>
      <c r="D3474" s="105" t="s">
        <v>12754</v>
      </c>
      <c r="E3474" s="106" t="s">
        <v>1144</v>
      </c>
      <c r="F3474" s="120" t="s">
        <v>12755</v>
      </c>
      <c r="G3474" s="120" t="s">
        <v>3668</v>
      </c>
    </row>
    <row r="3475" spans="1:7" ht="12" customHeight="1">
      <c r="A3475" s="104" t="s">
        <v>12756</v>
      </c>
      <c r="B3475" s="106" t="s">
        <v>584</v>
      </c>
      <c r="C3475" s="122">
        <v>89554</v>
      </c>
      <c r="D3475" s="105" t="s">
        <v>12757</v>
      </c>
      <c r="E3475" s="106" t="s">
        <v>1144</v>
      </c>
      <c r="F3475" s="120" t="s">
        <v>8234</v>
      </c>
      <c r="G3475" s="120" t="s">
        <v>12758</v>
      </c>
    </row>
    <row r="3476" spans="1:7" ht="12" customHeight="1">
      <c r="A3476" s="104" t="s">
        <v>12759</v>
      </c>
      <c r="B3476" s="106" t="s">
        <v>584</v>
      </c>
      <c r="C3476" s="122">
        <v>89555</v>
      </c>
      <c r="D3476" s="105" t="s">
        <v>12760</v>
      </c>
      <c r="E3476" s="106" t="s">
        <v>1144</v>
      </c>
      <c r="F3476" s="120" t="s">
        <v>12761</v>
      </c>
      <c r="G3476" s="120" t="s">
        <v>12762</v>
      </c>
    </row>
    <row r="3477" spans="1:7" ht="12" customHeight="1">
      <c r="A3477" s="104" t="s">
        <v>12763</v>
      </c>
      <c r="B3477" s="106" t="s">
        <v>584</v>
      </c>
      <c r="C3477" s="122">
        <v>89556</v>
      </c>
      <c r="D3477" s="105" t="s">
        <v>12764</v>
      </c>
      <c r="E3477" s="106" t="s">
        <v>1144</v>
      </c>
      <c r="F3477" s="120" t="s">
        <v>12765</v>
      </c>
      <c r="G3477" s="120" t="s">
        <v>12766</v>
      </c>
    </row>
    <row r="3478" spans="1:7" ht="12" customHeight="1">
      <c r="A3478" s="104" t="s">
        <v>12767</v>
      </c>
      <c r="B3478" s="106" t="s">
        <v>584</v>
      </c>
      <c r="C3478" s="122">
        <v>89557</v>
      </c>
      <c r="D3478" s="105" t="s">
        <v>12768</v>
      </c>
      <c r="E3478" s="106" t="s">
        <v>1144</v>
      </c>
      <c r="F3478" s="120" t="s">
        <v>852</v>
      </c>
      <c r="G3478" s="120" t="s">
        <v>8200</v>
      </c>
    </row>
    <row r="3479" spans="1:7" ht="12" customHeight="1">
      <c r="A3479" s="104" t="s">
        <v>12769</v>
      </c>
      <c r="B3479" s="106" t="s">
        <v>584</v>
      </c>
      <c r="C3479" s="122">
        <v>89558</v>
      </c>
      <c r="D3479" s="105" t="s">
        <v>12770</v>
      </c>
      <c r="E3479" s="106" t="s">
        <v>1144</v>
      </c>
      <c r="F3479" s="120" t="s">
        <v>8629</v>
      </c>
      <c r="G3479" s="120" t="s">
        <v>8484</v>
      </c>
    </row>
    <row r="3480" spans="1:7" ht="12" customHeight="1">
      <c r="A3480" s="104" t="s">
        <v>12771</v>
      </c>
      <c r="B3480" s="106" t="s">
        <v>584</v>
      </c>
      <c r="C3480" s="122">
        <v>89559</v>
      </c>
      <c r="D3480" s="105" t="s">
        <v>12772</v>
      </c>
      <c r="E3480" s="106" t="s">
        <v>1144</v>
      </c>
      <c r="F3480" s="120" t="s">
        <v>12773</v>
      </c>
      <c r="G3480" s="120" t="s">
        <v>12774</v>
      </c>
    </row>
    <row r="3481" spans="1:7" ht="12" customHeight="1">
      <c r="A3481" s="104" t="s">
        <v>12775</v>
      </c>
      <c r="B3481" s="106" t="s">
        <v>584</v>
      </c>
      <c r="C3481" s="122">
        <v>89561</v>
      </c>
      <c r="D3481" s="105" t="s">
        <v>12776</v>
      </c>
      <c r="E3481" s="106" t="s">
        <v>1144</v>
      </c>
      <c r="F3481" s="120" t="s">
        <v>4842</v>
      </c>
      <c r="G3481" s="120" t="s">
        <v>8713</v>
      </c>
    </row>
    <row r="3482" spans="1:7" ht="12" customHeight="1">
      <c r="A3482" s="104" t="s">
        <v>12777</v>
      </c>
      <c r="B3482" s="106" t="s">
        <v>584</v>
      </c>
      <c r="C3482" s="122">
        <v>89562</v>
      </c>
      <c r="D3482" s="105" t="s">
        <v>12778</v>
      </c>
      <c r="E3482" s="106" t="s">
        <v>1144</v>
      </c>
      <c r="F3482" s="120" t="s">
        <v>8434</v>
      </c>
      <c r="G3482" s="120" t="s">
        <v>12779</v>
      </c>
    </row>
    <row r="3483" spans="1:7" ht="12" customHeight="1">
      <c r="A3483" s="104" t="s">
        <v>12780</v>
      </c>
      <c r="B3483" s="106" t="s">
        <v>584</v>
      </c>
      <c r="C3483" s="122">
        <v>89563</v>
      </c>
      <c r="D3483" s="105" t="s">
        <v>12781</v>
      </c>
      <c r="E3483" s="106" t="s">
        <v>1144</v>
      </c>
      <c r="F3483" s="120" t="s">
        <v>12782</v>
      </c>
      <c r="G3483" s="120" t="s">
        <v>8358</v>
      </c>
    </row>
    <row r="3484" spans="1:7" ht="12" customHeight="1">
      <c r="A3484" s="104" t="s">
        <v>12783</v>
      </c>
      <c r="B3484" s="106" t="s">
        <v>584</v>
      </c>
      <c r="C3484" s="122">
        <v>89564</v>
      </c>
      <c r="D3484" s="105" t="s">
        <v>12784</v>
      </c>
      <c r="E3484" s="106" t="s">
        <v>1144</v>
      </c>
      <c r="F3484" s="120" t="s">
        <v>11604</v>
      </c>
      <c r="G3484" s="120" t="s">
        <v>1206</v>
      </c>
    </row>
    <row r="3485" spans="1:7" ht="12" customHeight="1">
      <c r="A3485" s="104" t="s">
        <v>12785</v>
      </c>
      <c r="B3485" s="106" t="s">
        <v>584</v>
      </c>
      <c r="C3485" s="122">
        <v>89565</v>
      </c>
      <c r="D3485" s="105" t="s">
        <v>12786</v>
      </c>
      <c r="E3485" s="106" t="s">
        <v>1144</v>
      </c>
      <c r="F3485" s="120" t="s">
        <v>12787</v>
      </c>
      <c r="G3485" s="120" t="s">
        <v>12182</v>
      </c>
    </row>
    <row r="3486" spans="1:7" ht="12" customHeight="1">
      <c r="A3486" s="104" t="s">
        <v>12788</v>
      </c>
      <c r="B3486" s="106" t="s">
        <v>584</v>
      </c>
      <c r="C3486" s="122">
        <v>89566</v>
      </c>
      <c r="D3486" s="105" t="s">
        <v>12789</v>
      </c>
      <c r="E3486" s="106" t="s">
        <v>1144</v>
      </c>
      <c r="F3486" s="120" t="s">
        <v>12790</v>
      </c>
      <c r="G3486" s="120" t="s">
        <v>12791</v>
      </c>
    </row>
    <row r="3487" spans="1:7" ht="12" customHeight="1">
      <c r="A3487" s="104" t="s">
        <v>12792</v>
      </c>
      <c r="B3487" s="106" t="s">
        <v>584</v>
      </c>
      <c r="C3487" s="122">
        <v>89567</v>
      </c>
      <c r="D3487" s="105" t="s">
        <v>12793</v>
      </c>
      <c r="E3487" s="106" t="s">
        <v>1144</v>
      </c>
      <c r="F3487" s="120" t="s">
        <v>12794</v>
      </c>
      <c r="G3487" s="120" t="s">
        <v>12795</v>
      </c>
    </row>
    <row r="3488" spans="1:7" ht="12" customHeight="1">
      <c r="A3488" s="104" t="s">
        <v>12796</v>
      </c>
      <c r="B3488" s="106" t="s">
        <v>584</v>
      </c>
      <c r="C3488" s="122">
        <v>89568</v>
      </c>
      <c r="D3488" s="105" t="s">
        <v>12797</v>
      </c>
      <c r="E3488" s="106" t="s">
        <v>1144</v>
      </c>
      <c r="F3488" s="120" t="s">
        <v>12121</v>
      </c>
      <c r="G3488" s="120" t="s">
        <v>12798</v>
      </c>
    </row>
    <row r="3489" spans="1:7" ht="12" customHeight="1">
      <c r="A3489" s="104" t="s">
        <v>12799</v>
      </c>
      <c r="B3489" s="106" t="s">
        <v>584</v>
      </c>
      <c r="C3489" s="122">
        <v>89569</v>
      </c>
      <c r="D3489" s="105" t="s">
        <v>12800</v>
      </c>
      <c r="E3489" s="106" t="s">
        <v>1144</v>
      </c>
      <c r="F3489" s="120" t="s">
        <v>12801</v>
      </c>
      <c r="G3489" s="120" t="s">
        <v>10709</v>
      </c>
    </row>
    <row r="3490" spans="1:7" ht="12" customHeight="1">
      <c r="A3490" s="104" t="s">
        <v>12802</v>
      </c>
      <c r="B3490" s="106" t="s">
        <v>584</v>
      </c>
      <c r="C3490" s="122">
        <v>89570</v>
      </c>
      <c r="D3490" s="105" t="s">
        <v>12803</v>
      </c>
      <c r="E3490" s="106" t="s">
        <v>1144</v>
      </c>
      <c r="F3490" s="120" t="s">
        <v>12804</v>
      </c>
      <c r="G3490" s="120" t="s">
        <v>3499</v>
      </c>
    </row>
    <row r="3491" spans="1:7" ht="12" customHeight="1">
      <c r="A3491" s="104" t="s">
        <v>12805</v>
      </c>
      <c r="B3491" s="106" t="s">
        <v>584</v>
      </c>
      <c r="C3491" s="122">
        <v>89571</v>
      </c>
      <c r="D3491" s="105" t="s">
        <v>12806</v>
      </c>
      <c r="E3491" s="106" t="s">
        <v>1144</v>
      </c>
      <c r="F3491" s="120" t="s">
        <v>12807</v>
      </c>
      <c r="G3491" s="120" t="s">
        <v>12808</v>
      </c>
    </row>
    <row r="3492" spans="1:7" ht="12" customHeight="1">
      <c r="A3492" s="104" t="s">
        <v>12809</v>
      </c>
      <c r="B3492" s="106" t="s">
        <v>584</v>
      </c>
      <c r="C3492" s="122">
        <v>89572</v>
      </c>
      <c r="D3492" s="105" t="s">
        <v>12810</v>
      </c>
      <c r="E3492" s="106" t="s">
        <v>1144</v>
      </c>
      <c r="F3492" s="120" t="s">
        <v>2088</v>
      </c>
      <c r="G3492" s="120" t="s">
        <v>7488</v>
      </c>
    </row>
    <row r="3493" spans="1:7" ht="12" customHeight="1">
      <c r="A3493" s="104" t="s">
        <v>12811</v>
      </c>
      <c r="B3493" s="106" t="s">
        <v>584</v>
      </c>
      <c r="C3493" s="122">
        <v>89573</v>
      </c>
      <c r="D3493" s="105" t="s">
        <v>12812</v>
      </c>
      <c r="E3493" s="106" t="s">
        <v>1144</v>
      </c>
      <c r="F3493" s="120" t="s">
        <v>12813</v>
      </c>
      <c r="G3493" s="120" t="s">
        <v>12814</v>
      </c>
    </row>
    <row r="3494" spans="1:7" ht="12" customHeight="1">
      <c r="A3494" s="104" t="s">
        <v>12815</v>
      </c>
      <c r="B3494" s="106" t="s">
        <v>584</v>
      </c>
      <c r="C3494" s="122">
        <v>89574</v>
      </c>
      <c r="D3494" s="105" t="s">
        <v>12816</v>
      </c>
      <c r="E3494" s="106" t="s">
        <v>1144</v>
      </c>
      <c r="F3494" s="120" t="s">
        <v>12817</v>
      </c>
      <c r="G3494" s="120" t="s">
        <v>12818</v>
      </c>
    </row>
    <row r="3495" spans="1:7" ht="12" customHeight="1">
      <c r="A3495" s="104" t="s">
        <v>12819</v>
      </c>
      <c r="B3495" s="106" t="s">
        <v>584</v>
      </c>
      <c r="C3495" s="122">
        <v>89575</v>
      </c>
      <c r="D3495" s="105" t="s">
        <v>12820</v>
      </c>
      <c r="E3495" s="106" t="s">
        <v>1144</v>
      </c>
      <c r="F3495" s="120" t="s">
        <v>12821</v>
      </c>
      <c r="G3495" s="120" t="s">
        <v>12822</v>
      </c>
    </row>
    <row r="3496" spans="1:7" ht="12" customHeight="1">
      <c r="A3496" s="104" t="s">
        <v>12823</v>
      </c>
      <c r="B3496" s="106" t="s">
        <v>584</v>
      </c>
      <c r="C3496" s="122">
        <v>89577</v>
      </c>
      <c r="D3496" s="105" t="s">
        <v>12824</v>
      </c>
      <c r="E3496" s="106" t="s">
        <v>1144</v>
      </c>
      <c r="F3496" s="120" t="s">
        <v>860</v>
      </c>
      <c r="G3496" s="120" t="s">
        <v>12825</v>
      </c>
    </row>
    <row r="3497" spans="1:7" ht="12" customHeight="1">
      <c r="A3497" s="104" t="s">
        <v>12826</v>
      </c>
      <c r="B3497" s="106" t="s">
        <v>584</v>
      </c>
      <c r="C3497" s="122">
        <v>89579</v>
      </c>
      <c r="D3497" s="105" t="s">
        <v>12827</v>
      </c>
      <c r="E3497" s="106" t="s">
        <v>1144</v>
      </c>
      <c r="F3497" s="120" t="s">
        <v>1750</v>
      </c>
      <c r="G3497" s="120" t="s">
        <v>12828</v>
      </c>
    </row>
    <row r="3498" spans="1:7" ht="12" customHeight="1">
      <c r="A3498" s="104" t="s">
        <v>12829</v>
      </c>
      <c r="B3498" s="106" t="s">
        <v>584</v>
      </c>
      <c r="C3498" s="122">
        <v>89581</v>
      </c>
      <c r="D3498" s="105" t="s">
        <v>12830</v>
      </c>
      <c r="E3498" s="106" t="s">
        <v>1144</v>
      </c>
      <c r="F3498" s="120" t="s">
        <v>4686</v>
      </c>
      <c r="G3498" s="120" t="s">
        <v>5147</v>
      </c>
    </row>
    <row r="3499" spans="1:7" ht="12" customHeight="1">
      <c r="A3499" s="104" t="s">
        <v>12831</v>
      </c>
      <c r="B3499" s="106" t="s">
        <v>584</v>
      </c>
      <c r="C3499" s="122">
        <v>89582</v>
      </c>
      <c r="D3499" s="105" t="s">
        <v>12832</v>
      </c>
      <c r="E3499" s="106" t="s">
        <v>1144</v>
      </c>
      <c r="F3499" s="120" t="s">
        <v>12833</v>
      </c>
      <c r="G3499" s="120" t="s">
        <v>12834</v>
      </c>
    </row>
    <row r="3500" spans="1:7" ht="12" customHeight="1">
      <c r="A3500" s="104" t="s">
        <v>12835</v>
      </c>
      <c r="B3500" s="106" t="s">
        <v>584</v>
      </c>
      <c r="C3500" s="122">
        <v>89583</v>
      </c>
      <c r="D3500" s="105" t="s">
        <v>12836</v>
      </c>
      <c r="E3500" s="106" t="s">
        <v>1144</v>
      </c>
      <c r="F3500" s="120" t="s">
        <v>3014</v>
      </c>
      <c r="G3500" s="120" t="s">
        <v>2842</v>
      </c>
    </row>
    <row r="3501" spans="1:7" ht="12" customHeight="1">
      <c r="A3501" s="104" t="s">
        <v>12837</v>
      </c>
      <c r="B3501" s="106" t="s">
        <v>584</v>
      </c>
      <c r="C3501" s="122">
        <v>89584</v>
      </c>
      <c r="D3501" s="105" t="s">
        <v>12838</v>
      </c>
      <c r="E3501" s="106" t="s">
        <v>1144</v>
      </c>
      <c r="F3501" s="120" t="s">
        <v>3763</v>
      </c>
      <c r="G3501" s="120" t="s">
        <v>10582</v>
      </c>
    </row>
    <row r="3502" spans="1:7" ht="12" customHeight="1">
      <c r="A3502" s="104" t="s">
        <v>12839</v>
      </c>
      <c r="B3502" s="106" t="s">
        <v>584</v>
      </c>
      <c r="C3502" s="122">
        <v>89585</v>
      </c>
      <c r="D3502" s="105" t="s">
        <v>12840</v>
      </c>
      <c r="E3502" s="106" t="s">
        <v>1144</v>
      </c>
      <c r="F3502" s="120" t="s">
        <v>12841</v>
      </c>
      <c r="G3502" s="120" t="s">
        <v>3003</v>
      </c>
    </row>
    <row r="3503" spans="1:7" ht="12" customHeight="1">
      <c r="A3503" s="104" t="s">
        <v>12842</v>
      </c>
      <c r="B3503" s="106" t="s">
        <v>584</v>
      </c>
      <c r="C3503" s="122">
        <v>89586</v>
      </c>
      <c r="D3503" s="105" t="s">
        <v>12843</v>
      </c>
      <c r="E3503" s="106" t="s">
        <v>1144</v>
      </c>
      <c r="F3503" s="120" t="s">
        <v>12841</v>
      </c>
      <c r="G3503" s="120" t="s">
        <v>3003</v>
      </c>
    </row>
    <row r="3504" spans="1:7" ht="12" customHeight="1">
      <c r="A3504" s="104" t="s">
        <v>12844</v>
      </c>
      <c r="B3504" s="106" t="s">
        <v>584</v>
      </c>
      <c r="C3504" s="122">
        <v>89587</v>
      </c>
      <c r="D3504" s="105" t="s">
        <v>12845</v>
      </c>
      <c r="E3504" s="106" t="s">
        <v>1144</v>
      </c>
      <c r="F3504" s="120" t="s">
        <v>12846</v>
      </c>
      <c r="G3504" s="120" t="s">
        <v>12847</v>
      </c>
    </row>
    <row r="3505" spans="1:7" ht="12" customHeight="1">
      <c r="A3505" s="104" t="s">
        <v>12848</v>
      </c>
      <c r="B3505" s="106" t="s">
        <v>584</v>
      </c>
      <c r="C3505" s="122">
        <v>89590</v>
      </c>
      <c r="D3505" s="105" t="s">
        <v>12849</v>
      </c>
      <c r="E3505" s="106" t="s">
        <v>1144</v>
      </c>
      <c r="F3505" s="120" t="s">
        <v>12850</v>
      </c>
      <c r="G3505" s="120" t="s">
        <v>12851</v>
      </c>
    </row>
    <row r="3506" spans="1:7" ht="12" customHeight="1">
      <c r="A3506" s="104" t="s">
        <v>12852</v>
      </c>
      <c r="B3506" s="106" t="s">
        <v>584</v>
      </c>
      <c r="C3506" s="122">
        <v>89591</v>
      </c>
      <c r="D3506" s="105" t="s">
        <v>12853</v>
      </c>
      <c r="E3506" s="106" t="s">
        <v>1144</v>
      </c>
      <c r="F3506" s="120" t="s">
        <v>12854</v>
      </c>
      <c r="G3506" s="120" t="s">
        <v>12855</v>
      </c>
    </row>
    <row r="3507" spans="1:7" ht="12" customHeight="1">
      <c r="A3507" s="104" t="s">
        <v>12856</v>
      </c>
      <c r="B3507" s="106" t="s">
        <v>584</v>
      </c>
      <c r="C3507" s="122">
        <v>89592</v>
      </c>
      <c r="D3507" s="105" t="s">
        <v>12857</v>
      </c>
      <c r="E3507" s="106" t="s">
        <v>1144</v>
      </c>
      <c r="F3507" s="120" t="s">
        <v>12858</v>
      </c>
      <c r="G3507" s="120" t="s">
        <v>12859</v>
      </c>
    </row>
    <row r="3508" spans="1:7" ht="12" customHeight="1">
      <c r="A3508" s="104" t="s">
        <v>12860</v>
      </c>
      <c r="B3508" s="106" t="s">
        <v>584</v>
      </c>
      <c r="C3508" s="122">
        <v>89593</v>
      </c>
      <c r="D3508" s="105" t="s">
        <v>12861</v>
      </c>
      <c r="E3508" s="106" t="s">
        <v>1144</v>
      </c>
      <c r="F3508" s="120" t="s">
        <v>12862</v>
      </c>
      <c r="G3508" s="120" t="s">
        <v>3953</v>
      </c>
    </row>
    <row r="3509" spans="1:7" ht="12" customHeight="1">
      <c r="A3509" s="104" t="s">
        <v>12863</v>
      </c>
      <c r="B3509" s="106" t="s">
        <v>584</v>
      </c>
      <c r="C3509" s="122">
        <v>89594</v>
      </c>
      <c r="D3509" s="105" t="s">
        <v>12864</v>
      </c>
      <c r="E3509" s="106" t="s">
        <v>1144</v>
      </c>
      <c r="F3509" s="120" t="s">
        <v>12865</v>
      </c>
      <c r="G3509" s="120" t="s">
        <v>12866</v>
      </c>
    </row>
    <row r="3510" spans="1:7" ht="12" customHeight="1">
      <c r="A3510" s="104" t="s">
        <v>12867</v>
      </c>
      <c r="B3510" s="106" t="s">
        <v>584</v>
      </c>
      <c r="C3510" s="122">
        <v>89595</v>
      </c>
      <c r="D3510" s="105" t="s">
        <v>12868</v>
      </c>
      <c r="E3510" s="106" t="s">
        <v>1144</v>
      </c>
      <c r="F3510" s="120" t="s">
        <v>8383</v>
      </c>
      <c r="G3510" s="120" t="s">
        <v>12869</v>
      </c>
    </row>
    <row r="3511" spans="1:7" ht="12" customHeight="1">
      <c r="A3511" s="104" t="s">
        <v>12870</v>
      </c>
      <c r="B3511" s="106" t="s">
        <v>584</v>
      </c>
      <c r="C3511" s="122">
        <v>89596</v>
      </c>
      <c r="D3511" s="105" t="s">
        <v>12871</v>
      </c>
      <c r="E3511" s="106" t="s">
        <v>1144</v>
      </c>
      <c r="F3511" s="120" t="s">
        <v>12872</v>
      </c>
      <c r="G3511" s="120" t="s">
        <v>1750</v>
      </c>
    </row>
    <row r="3512" spans="1:7" ht="12" customHeight="1">
      <c r="A3512" s="104" t="s">
        <v>12873</v>
      </c>
      <c r="B3512" s="106" t="s">
        <v>584</v>
      </c>
      <c r="C3512" s="122">
        <v>89597</v>
      </c>
      <c r="D3512" s="105" t="s">
        <v>12874</v>
      </c>
      <c r="E3512" s="106" t="s">
        <v>1144</v>
      </c>
      <c r="F3512" s="120" t="s">
        <v>12875</v>
      </c>
      <c r="G3512" s="120" t="s">
        <v>9932</v>
      </c>
    </row>
    <row r="3513" spans="1:7" ht="12" customHeight="1">
      <c r="A3513" s="104" t="s">
        <v>12876</v>
      </c>
      <c r="B3513" s="106" t="s">
        <v>584</v>
      </c>
      <c r="C3513" s="122">
        <v>89598</v>
      </c>
      <c r="D3513" s="105" t="s">
        <v>12877</v>
      </c>
      <c r="E3513" s="106" t="s">
        <v>1144</v>
      </c>
      <c r="F3513" s="120" t="s">
        <v>12878</v>
      </c>
      <c r="G3513" s="120" t="s">
        <v>12879</v>
      </c>
    </row>
    <row r="3514" spans="1:7" ht="12" customHeight="1">
      <c r="A3514" s="104" t="s">
        <v>12880</v>
      </c>
      <c r="B3514" s="106" t="s">
        <v>584</v>
      </c>
      <c r="C3514" s="122">
        <v>89599</v>
      </c>
      <c r="D3514" s="105" t="s">
        <v>12881</v>
      </c>
      <c r="E3514" s="106" t="s">
        <v>1144</v>
      </c>
      <c r="F3514" s="120" t="s">
        <v>12882</v>
      </c>
      <c r="G3514" s="120" t="s">
        <v>6321</v>
      </c>
    </row>
    <row r="3515" spans="1:7" ht="12" customHeight="1">
      <c r="A3515" s="104" t="s">
        <v>12883</v>
      </c>
      <c r="B3515" s="106" t="s">
        <v>584</v>
      </c>
      <c r="C3515" s="122">
        <v>89600</v>
      </c>
      <c r="D3515" s="105" t="s">
        <v>12884</v>
      </c>
      <c r="E3515" s="106" t="s">
        <v>1144</v>
      </c>
      <c r="F3515" s="120" t="s">
        <v>12885</v>
      </c>
      <c r="G3515" s="120" t="s">
        <v>10330</v>
      </c>
    </row>
    <row r="3516" spans="1:7" ht="12" customHeight="1">
      <c r="A3516" s="104" t="s">
        <v>12886</v>
      </c>
      <c r="B3516" s="106" t="s">
        <v>584</v>
      </c>
      <c r="C3516" s="122">
        <v>89605</v>
      </c>
      <c r="D3516" s="105" t="s">
        <v>12887</v>
      </c>
      <c r="E3516" s="106" t="s">
        <v>1144</v>
      </c>
      <c r="F3516" s="120" t="s">
        <v>12159</v>
      </c>
      <c r="G3516" s="120" t="s">
        <v>12888</v>
      </c>
    </row>
    <row r="3517" spans="1:7" ht="12" customHeight="1">
      <c r="A3517" s="104" t="s">
        <v>12889</v>
      </c>
      <c r="B3517" s="106" t="s">
        <v>584</v>
      </c>
      <c r="C3517" s="122">
        <v>89609</v>
      </c>
      <c r="D3517" s="105" t="s">
        <v>12890</v>
      </c>
      <c r="E3517" s="106" t="s">
        <v>1144</v>
      </c>
      <c r="F3517" s="120" t="s">
        <v>12891</v>
      </c>
      <c r="G3517" s="120" t="s">
        <v>12892</v>
      </c>
    </row>
    <row r="3518" spans="1:7" ht="12" customHeight="1">
      <c r="A3518" s="104" t="s">
        <v>12893</v>
      </c>
      <c r="B3518" s="106" t="s">
        <v>584</v>
      </c>
      <c r="C3518" s="122">
        <v>89610</v>
      </c>
      <c r="D3518" s="105" t="s">
        <v>12894</v>
      </c>
      <c r="E3518" s="106" t="s">
        <v>1144</v>
      </c>
      <c r="F3518" s="120" t="s">
        <v>12895</v>
      </c>
      <c r="G3518" s="120" t="s">
        <v>844</v>
      </c>
    </row>
    <row r="3519" spans="1:7" ht="12" customHeight="1">
      <c r="A3519" s="104" t="s">
        <v>12896</v>
      </c>
      <c r="B3519" s="106" t="s">
        <v>584</v>
      </c>
      <c r="C3519" s="122">
        <v>89611</v>
      </c>
      <c r="D3519" s="105" t="s">
        <v>12897</v>
      </c>
      <c r="E3519" s="106" t="s">
        <v>1144</v>
      </c>
      <c r="F3519" s="120" t="s">
        <v>11585</v>
      </c>
      <c r="G3519" s="120" t="s">
        <v>12898</v>
      </c>
    </row>
    <row r="3520" spans="1:7" ht="12" customHeight="1">
      <c r="A3520" s="104" t="s">
        <v>12899</v>
      </c>
      <c r="B3520" s="106" t="s">
        <v>584</v>
      </c>
      <c r="C3520" s="122">
        <v>89612</v>
      </c>
      <c r="D3520" s="105" t="s">
        <v>12900</v>
      </c>
      <c r="E3520" s="106" t="s">
        <v>1144</v>
      </c>
      <c r="F3520" s="120" t="s">
        <v>12901</v>
      </c>
      <c r="G3520" s="120" t="s">
        <v>12902</v>
      </c>
    </row>
    <row r="3521" spans="1:7" ht="12" customHeight="1">
      <c r="A3521" s="104" t="s">
        <v>12903</v>
      </c>
      <c r="B3521" s="106" t="s">
        <v>584</v>
      </c>
      <c r="C3521" s="122">
        <v>89613</v>
      </c>
      <c r="D3521" s="105" t="s">
        <v>12904</v>
      </c>
      <c r="E3521" s="106" t="s">
        <v>1144</v>
      </c>
      <c r="F3521" s="120" t="s">
        <v>12905</v>
      </c>
      <c r="G3521" s="120" t="s">
        <v>12906</v>
      </c>
    </row>
    <row r="3522" spans="1:7" ht="12" customHeight="1">
      <c r="A3522" s="104" t="s">
        <v>12907</v>
      </c>
      <c r="B3522" s="106" t="s">
        <v>584</v>
      </c>
      <c r="C3522" s="122">
        <v>89614</v>
      </c>
      <c r="D3522" s="105" t="s">
        <v>12908</v>
      </c>
      <c r="E3522" s="106" t="s">
        <v>1144</v>
      </c>
      <c r="F3522" s="120" t="s">
        <v>12909</v>
      </c>
      <c r="G3522" s="120" t="s">
        <v>12910</v>
      </c>
    </row>
    <row r="3523" spans="1:7" ht="12" customHeight="1">
      <c r="A3523" s="104" t="s">
        <v>12911</v>
      </c>
      <c r="B3523" s="106" t="s">
        <v>584</v>
      </c>
      <c r="C3523" s="122">
        <v>89615</v>
      </c>
      <c r="D3523" s="105" t="s">
        <v>12912</v>
      </c>
      <c r="E3523" s="106" t="s">
        <v>1144</v>
      </c>
      <c r="F3523" s="120" t="s">
        <v>12913</v>
      </c>
      <c r="G3523" s="120" t="s">
        <v>12914</v>
      </c>
    </row>
    <row r="3524" spans="1:7" ht="12" customHeight="1">
      <c r="A3524" s="104" t="s">
        <v>12915</v>
      </c>
      <c r="B3524" s="106" t="s">
        <v>584</v>
      </c>
      <c r="C3524" s="122">
        <v>89616</v>
      </c>
      <c r="D3524" s="105" t="s">
        <v>12916</v>
      </c>
      <c r="E3524" s="106" t="s">
        <v>1144</v>
      </c>
      <c r="F3524" s="120" t="s">
        <v>6520</v>
      </c>
      <c r="G3524" s="120" t="s">
        <v>953</v>
      </c>
    </row>
    <row r="3525" spans="1:7" ht="12" customHeight="1">
      <c r="A3525" s="104" t="s">
        <v>12917</v>
      </c>
      <c r="B3525" s="106" t="s">
        <v>584</v>
      </c>
      <c r="C3525" s="122">
        <v>89617</v>
      </c>
      <c r="D3525" s="105" t="s">
        <v>12918</v>
      </c>
      <c r="E3525" s="106" t="s">
        <v>1144</v>
      </c>
      <c r="F3525" s="120" t="s">
        <v>9714</v>
      </c>
      <c r="G3525" s="120" t="s">
        <v>12550</v>
      </c>
    </row>
    <row r="3526" spans="1:7" ht="12" customHeight="1">
      <c r="A3526" s="104" t="s">
        <v>12919</v>
      </c>
      <c r="B3526" s="106" t="s">
        <v>584</v>
      </c>
      <c r="C3526" s="122">
        <v>89618</v>
      </c>
      <c r="D3526" s="105" t="s">
        <v>12920</v>
      </c>
      <c r="E3526" s="106" t="s">
        <v>1144</v>
      </c>
      <c r="F3526" s="120" t="s">
        <v>12921</v>
      </c>
      <c r="G3526" s="120" t="s">
        <v>3847</v>
      </c>
    </row>
    <row r="3527" spans="1:7" ht="12" customHeight="1">
      <c r="A3527" s="104" t="s">
        <v>12922</v>
      </c>
      <c r="B3527" s="106" t="s">
        <v>584</v>
      </c>
      <c r="C3527" s="122">
        <v>89619</v>
      </c>
      <c r="D3527" s="105" t="s">
        <v>12923</v>
      </c>
      <c r="E3527" s="106" t="s">
        <v>1144</v>
      </c>
      <c r="F3527" s="120" t="s">
        <v>8650</v>
      </c>
      <c r="G3527" s="120" t="s">
        <v>12601</v>
      </c>
    </row>
    <row r="3528" spans="1:7" ht="12" customHeight="1">
      <c r="A3528" s="104" t="s">
        <v>12924</v>
      </c>
      <c r="B3528" s="106" t="s">
        <v>584</v>
      </c>
      <c r="C3528" s="122">
        <v>89620</v>
      </c>
      <c r="D3528" s="105" t="s">
        <v>12925</v>
      </c>
      <c r="E3528" s="106" t="s">
        <v>1144</v>
      </c>
      <c r="F3528" s="120" t="s">
        <v>8505</v>
      </c>
      <c r="G3528" s="120" t="s">
        <v>12804</v>
      </c>
    </row>
    <row r="3529" spans="1:7" ht="12" customHeight="1">
      <c r="A3529" s="104" t="s">
        <v>12926</v>
      </c>
      <c r="B3529" s="106" t="s">
        <v>584</v>
      </c>
      <c r="C3529" s="122">
        <v>89621</v>
      </c>
      <c r="D3529" s="105" t="s">
        <v>12927</v>
      </c>
      <c r="E3529" s="106" t="s">
        <v>1144</v>
      </c>
      <c r="F3529" s="120" t="s">
        <v>7744</v>
      </c>
      <c r="G3529" s="120" t="s">
        <v>12928</v>
      </c>
    </row>
    <row r="3530" spans="1:7" ht="12" customHeight="1">
      <c r="A3530" s="104" t="s">
        <v>12929</v>
      </c>
      <c r="B3530" s="106" t="s">
        <v>584</v>
      </c>
      <c r="C3530" s="122">
        <v>89622</v>
      </c>
      <c r="D3530" s="105" t="s">
        <v>12930</v>
      </c>
      <c r="E3530" s="106" t="s">
        <v>1144</v>
      </c>
      <c r="F3530" s="120" t="s">
        <v>8420</v>
      </c>
      <c r="G3530" s="120" t="s">
        <v>8390</v>
      </c>
    </row>
    <row r="3531" spans="1:7" ht="12" customHeight="1">
      <c r="A3531" s="104" t="s">
        <v>12931</v>
      </c>
      <c r="B3531" s="106" t="s">
        <v>584</v>
      </c>
      <c r="C3531" s="122">
        <v>89623</v>
      </c>
      <c r="D3531" s="105" t="s">
        <v>12932</v>
      </c>
      <c r="E3531" s="106" t="s">
        <v>1144</v>
      </c>
      <c r="F3531" s="120" t="s">
        <v>12933</v>
      </c>
      <c r="G3531" s="120" t="s">
        <v>12934</v>
      </c>
    </row>
    <row r="3532" spans="1:7" ht="12" customHeight="1">
      <c r="A3532" s="104" t="s">
        <v>12935</v>
      </c>
      <c r="B3532" s="106" t="s">
        <v>584</v>
      </c>
      <c r="C3532" s="122">
        <v>89624</v>
      </c>
      <c r="D3532" s="105" t="s">
        <v>12936</v>
      </c>
      <c r="E3532" s="106" t="s">
        <v>1144</v>
      </c>
      <c r="F3532" s="120" t="s">
        <v>7701</v>
      </c>
      <c r="G3532" s="120" t="s">
        <v>3409</v>
      </c>
    </row>
    <row r="3533" spans="1:7" ht="12" customHeight="1">
      <c r="A3533" s="104" t="s">
        <v>12937</v>
      </c>
      <c r="B3533" s="106" t="s">
        <v>584</v>
      </c>
      <c r="C3533" s="122">
        <v>89625</v>
      </c>
      <c r="D3533" s="105" t="s">
        <v>12938</v>
      </c>
      <c r="E3533" s="106" t="s">
        <v>1144</v>
      </c>
      <c r="F3533" s="120" t="s">
        <v>12939</v>
      </c>
      <c r="G3533" s="120" t="s">
        <v>12940</v>
      </c>
    </row>
    <row r="3534" spans="1:7" ht="12" customHeight="1">
      <c r="A3534" s="104" t="s">
        <v>12941</v>
      </c>
      <c r="B3534" s="106" t="s">
        <v>584</v>
      </c>
      <c r="C3534" s="122">
        <v>89626</v>
      </c>
      <c r="D3534" s="105" t="s">
        <v>12942</v>
      </c>
      <c r="E3534" s="106" t="s">
        <v>1144</v>
      </c>
      <c r="F3534" s="120" t="s">
        <v>3825</v>
      </c>
      <c r="G3534" s="120" t="s">
        <v>1288</v>
      </c>
    </row>
    <row r="3535" spans="1:7" ht="12" customHeight="1">
      <c r="A3535" s="104" t="s">
        <v>12943</v>
      </c>
      <c r="B3535" s="106" t="s">
        <v>584</v>
      </c>
      <c r="C3535" s="122">
        <v>89627</v>
      </c>
      <c r="D3535" s="105" t="s">
        <v>12944</v>
      </c>
      <c r="E3535" s="106" t="s">
        <v>1144</v>
      </c>
      <c r="F3535" s="120" t="s">
        <v>12945</v>
      </c>
      <c r="G3535" s="120" t="s">
        <v>9801</v>
      </c>
    </row>
    <row r="3536" spans="1:7" ht="12" customHeight="1">
      <c r="A3536" s="104" t="s">
        <v>12946</v>
      </c>
      <c r="B3536" s="106" t="s">
        <v>584</v>
      </c>
      <c r="C3536" s="122">
        <v>89628</v>
      </c>
      <c r="D3536" s="105" t="s">
        <v>12947</v>
      </c>
      <c r="E3536" s="106" t="s">
        <v>1144</v>
      </c>
      <c r="F3536" s="120" t="s">
        <v>12948</v>
      </c>
      <c r="G3536" s="120" t="s">
        <v>9652</v>
      </c>
    </row>
    <row r="3537" spans="1:7" ht="12" customHeight="1">
      <c r="A3537" s="104" t="s">
        <v>12949</v>
      </c>
      <c r="B3537" s="106" t="s">
        <v>584</v>
      </c>
      <c r="C3537" s="122">
        <v>89629</v>
      </c>
      <c r="D3537" s="105" t="s">
        <v>12950</v>
      </c>
      <c r="E3537" s="106" t="s">
        <v>1144</v>
      </c>
      <c r="F3537" s="120" t="s">
        <v>12951</v>
      </c>
      <c r="G3537" s="120" t="s">
        <v>12952</v>
      </c>
    </row>
    <row r="3538" spans="1:7" ht="12" customHeight="1">
      <c r="A3538" s="104" t="s">
        <v>12953</v>
      </c>
      <c r="B3538" s="106" t="s">
        <v>584</v>
      </c>
      <c r="C3538" s="122">
        <v>89630</v>
      </c>
      <c r="D3538" s="105" t="s">
        <v>12954</v>
      </c>
      <c r="E3538" s="106" t="s">
        <v>1144</v>
      </c>
      <c r="F3538" s="120" t="s">
        <v>12955</v>
      </c>
      <c r="G3538" s="120" t="s">
        <v>12956</v>
      </c>
    </row>
    <row r="3539" spans="1:7" ht="12" customHeight="1">
      <c r="A3539" s="104" t="s">
        <v>12957</v>
      </c>
      <c r="B3539" s="106" t="s">
        <v>584</v>
      </c>
      <c r="C3539" s="122">
        <v>89631</v>
      </c>
      <c r="D3539" s="105" t="s">
        <v>12958</v>
      </c>
      <c r="E3539" s="106" t="s">
        <v>1144</v>
      </c>
      <c r="F3539" s="120" t="s">
        <v>12959</v>
      </c>
      <c r="G3539" s="120" t="s">
        <v>12960</v>
      </c>
    </row>
    <row r="3540" spans="1:7" ht="12" customHeight="1">
      <c r="A3540" s="104" t="s">
        <v>12961</v>
      </c>
      <c r="B3540" s="106" t="s">
        <v>584</v>
      </c>
      <c r="C3540" s="122">
        <v>89632</v>
      </c>
      <c r="D3540" s="105" t="s">
        <v>12962</v>
      </c>
      <c r="E3540" s="106" t="s">
        <v>1144</v>
      </c>
      <c r="F3540" s="120" t="s">
        <v>12963</v>
      </c>
      <c r="G3540" s="120" t="s">
        <v>12964</v>
      </c>
    </row>
    <row r="3541" spans="1:7" ht="12" customHeight="1">
      <c r="A3541" s="104" t="s">
        <v>12965</v>
      </c>
      <c r="B3541" s="106" t="s">
        <v>584</v>
      </c>
      <c r="C3541" s="122">
        <v>89637</v>
      </c>
      <c r="D3541" s="105" t="s">
        <v>12966</v>
      </c>
      <c r="E3541" s="106" t="s">
        <v>1144</v>
      </c>
      <c r="F3541" s="120" t="s">
        <v>8431</v>
      </c>
      <c r="G3541" s="120" t="s">
        <v>12967</v>
      </c>
    </row>
    <row r="3542" spans="1:7" ht="12" customHeight="1">
      <c r="A3542" s="104" t="s">
        <v>12968</v>
      </c>
      <c r="B3542" s="106" t="s">
        <v>584</v>
      </c>
      <c r="C3542" s="122">
        <v>89638</v>
      </c>
      <c r="D3542" s="105" t="s">
        <v>12969</v>
      </c>
      <c r="E3542" s="106" t="s">
        <v>1144</v>
      </c>
      <c r="F3542" s="120" t="s">
        <v>12970</v>
      </c>
      <c r="G3542" s="120" t="s">
        <v>10048</v>
      </c>
    </row>
    <row r="3543" spans="1:7" ht="12" customHeight="1">
      <c r="A3543" s="104" t="s">
        <v>12971</v>
      </c>
      <c r="B3543" s="106" t="s">
        <v>584</v>
      </c>
      <c r="C3543" s="122">
        <v>89639</v>
      </c>
      <c r="D3543" s="105" t="s">
        <v>12972</v>
      </c>
      <c r="E3543" s="106" t="s">
        <v>1144</v>
      </c>
      <c r="F3543" s="120" t="s">
        <v>8643</v>
      </c>
      <c r="G3543" s="120" t="s">
        <v>9492</v>
      </c>
    </row>
    <row r="3544" spans="1:7" ht="12" customHeight="1">
      <c r="A3544" s="104" t="s">
        <v>12973</v>
      </c>
      <c r="B3544" s="106" t="s">
        <v>584</v>
      </c>
      <c r="C3544" s="122">
        <v>89640</v>
      </c>
      <c r="D3544" s="105" t="s">
        <v>12974</v>
      </c>
      <c r="E3544" s="106" t="s">
        <v>1144</v>
      </c>
      <c r="F3544" s="120" t="s">
        <v>5033</v>
      </c>
      <c r="G3544" s="120" t="s">
        <v>3866</v>
      </c>
    </row>
    <row r="3545" spans="1:7" ht="12" customHeight="1">
      <c r="A3545" s="104" t="s">
        <v>12975</v>
      </c>
      <c r="B3545" s="106" t="s">
        <v>584</v>
      </c>
      <c r="C3545" s="122">
        <v>89641</v>
      </c>
      <c r="D3545" s="105" t="s">
        <v>12976</v>
      </c>
      <c r="E3545" s="106" t="s">
        <v>1144</v>
      </c>
      <c r="F3545" s="120" t="s">
        <v>12977</v>
      </c>
      <c r="G3545" s="120" t="s">
        <v>12978</v>
      </c>
    </row>
    <row r="3546" spans="1:7" ht="12" customHeight="1">
      <c r="A3546" s="104" t="s">
        <v>12979</v>
      </c>
      <c r="B3546" s="106" t="s">
        <v>584</v>
      </c>
      <c r="C3546" s="122">
        <v>89642</v>
      </c>
      <c r="D3546" s="105" t="s">
        <v>12980</v>
      </c>
      <c r="E3546" s="106" t="s">
        <v>1144</v>
      </c>
      <c r="F3546" s="120" t="s">
        <v>1438</v>
      </c>
      <c r="G3546" s="120" t="s">
        <v>1758</v>
      </c>
    </row>
    <row r="3547" spans="1:7" ht="12" customHeight="1">
      <c r="A3547" s="104" t="s">
        <v>12981</v>
      </c>
      <c r="B3547" s="106" t="s">
        <v>584</v>
      </c>
      <c r="C3547" s="122">
        <v>89643</v>
      </c>
      <c r="D3547" s="105" t="s">
        <v>12982</v>
      </c>
      <c r="E3547" s="106" t="s">
        <v>1144</v>
      </c>
      <c r="F3547" s="120" t="s">
        <v>12983</v>
      </c>
      <c r="G3547" s="120" t="s">
        <v>11436</v>
      </c>
    </row>
    <row r="3548" spans="1:7" ht="12" customHeight="1">
      <c r="A3548" s="104" t="s">
        <v>12984</v>
      </c>
      <c r="B3548" s="106" t="s">
        <v>584</v>
      </c>
      <c r="C3548" s="122">
        <v>89644</v>
      </c>
      <c r="D3548" s="105" t="s">
        <v>12985</v>
      </c>
      <c r="E3548" s="106" t="s">
        <v>1144</v>
      </c>
      <c r="F3548" s="120" t="s">
        <v>12986</v>
      </c>
      <c r="G3548" s="120" t="s">
        <v>8189</v>
      </c>
    </row>
    <row r="3549" spans="1:7" ht="12" customHeight="1">
      <c r="A3549" s="104" t="s">
        <v>12987</v>
      </c>
      <c r="B3549" s="106" t="s">
        <v>584</v>
      </c>
      <c r="C3549" s="122">
        <v>89645</v>
      </c>
      <c r="D3549" s="105" t="s">
        <v>12988</v>
      </c>
      <c r="E3549" s="106" t="s">
        <v>1144</v>
      </c>
      <c r="F3549" s="120" t="s">
        <v>12989</v>
      </c>
      <c r="G3549" s="120" t="s">
        <v>12990</v>
      </c>
    </row>
    <row r="3550" spans="1:7" ht="12" customHeight="1">
      <c r="A3550" s="104" t="s">
        <v>12991</v>
      </c>
      <c r="B3550" s="106" t="s">
        <v>584</v>
      </c>
      <c r="C3550" s="122">
        <v>89646</v>
      </c>
      <c r="D3550" s="105" t="s">
        <v>12992</v>
      </c>
      <c r="E3550" s="106" t="s">
        <v>1144</v>
      </c>
      <c r="F3550" s="120" t="s">
        <v>12993</v>
      </c>
      <c r="G3550" s="120" t="s">
        <v>3481</v>
      </c>
    </row>
    <row r="3551" spans="1:7" ht="12" customHeight="1">
      <c r="A3551" s="104" t="s">
        <v>12994</v>
      </c>
      <c r="B3551" s="106" t="s">
        <v>584</v>
      </c>
      <c r="C3551" s="122">
        <v>89647</v>
      </c>
      <c r="D3551" s="105" t="s">
        <v>12995</v>
      </c>
      <c r="E3551" s="106" t="s">
        <v>1144</v>
      </c>
      <c r="F3551" s="120" t="s">
        <v>12453</v>
      </c>
      <c r="G3551" s="120" t="s">
        <v>8680</v>
      </c>
    </row>
    <row r="3552" spans="1:7" ht="12" customHeight="1">
      <c r="A3552" s="104" t="s">
        <v>12996</v>
      </c>
      <c r="B3552" s="106" t="s">
        <v>584</v>
      </c>
      <c r="C3552" s="122">
        <v>89648</v>
      </c>
      <c r="D3552" s="105" t="s">
        <v>12997</v>
      </c>
      <c r="E3552" s="106" t="s">
        <v>1144</v>
      </c>
      <c r="F3552" s="120" t="s">
        <v>12461</v>
      </c>
      <c r="G3552" s="120" t="s">
        <v>12998</v>
      </c>
    </row>
    <row r="3553" spans="1:7" ht="12" customHeight="1">
      <c r="A3553" s="104" t="s">
        <v>12999</v>
      </c>
      <c r="B3553" s="106" t="s">
        <v>584</v>
      </c>
      <c r="C3553" s="122">
        <v>89649</v>
      </c>
      <c r="D3553" s="105" t="s">
        <v>13000</v>
      </c>
      <c r="E3553" s="106" t="s">
        <v>1144</v>
      </c>
      <c r="F3553" s="120" t="s">
        <v>13001</v>
      </c>
      <c r="G3553" s="120" t="s">
        <v>13002</v>
      </c>
    </row>
    <row r="3554" spans="1:7" ht="12" customHeight="1">
      <c r="A3554" s="104" t="s">
        <v>13003</v>
      </c>
      <c r="B3554" s="106" t="s">
        <v>584</v>
      </c>
      <c r="C3554" s="122">
        <v>89650</v>
      </c>
      <c r="D3554" s="105" t="s">
        <v>13004</v>
      </c>
      <c r="E3554" s="106" t="s">
        <v>1144</v>
      </c>
      <c r="F3554" s="120" t="s">
        <v>13001</v>
      </c>
      <c r="G3554" s="120" t="s">
        <v>13002</v>
      </c>
    </row>
    <row r="3555" spans="1:7" ht="12" customHeight="1">
      <c r="A3555" s="104" t="s">
        <v>13005</v>
      </c>
      <c r="B3555" s="106" t="s">
        <v>584</v>
      </c>
      <c r="C3555" s="122">
        <v>89651</v>
      </c>
      <c r="D3555" s="105" t="s">
        <v>13006</v>
      </c>
      <c r="E3555" s="106" t="s">
        <v>1144</v>
      </c>
      <c r="F3555" s="120" t="s">
        <v>12406</v>
      </c>
      <c r="G3555" s="120" t="s">
        <v>12411</v>
      </c>
    </row>
    <row r="3556" spans="1:7" ht="12" customHeight="1">
      <c r="A3556" s="104" t="s">
        <v>13007</v>
      </c>
      <c r="B3556" s="106" t="s">
        <v>584</v>
      </c>
      <c r="C3556" s="122">
        <v>89652</v>
      </c>
      <c r="D3556" s="105" t="s">
        <v>13008</v>
      </c>
      <c r="E3556" s="106" t="s">
        <v>1144</v>
      </c>
      <c r="F3556" s="120" t="s">
        <v>8504</v>
      </c>
      <c r="G3556" s="120" t="s">
        <v>12523</v>
      </c>
    </row>
    <row r="3557" spans="1:7" ht="12" customHeight="1">
      <c r="A3557" s="104" t="s">
        <v>13009</v>
      </c>
      <c r="B3557" s="106" t="s">
        <v>584</v>
      </c>
      <c r="C3557" s="122">
        <v>89653</v>
      </c>
      <c r="D3557" s="105" t="s">
        <v>13010</v>
      </c>
      <c r="E3557" s="106" t="s">
        <v>1144</v>
      </c>
      <c r="F3557" s="120" t="s">
        <v>2218</v>
      </c>
      <c r="G3557" s="120" t="s">
        <v>13011</v>
      </c>
    </row>
    <row r="3558" spans="1:7" ht="12" customHeight="1">
      <c r="A3558" s="104" t="s">
        <v>13012</v>
      </c>
      <c r="B3558" s="106" t="s">
        <v>584</v>
      </c>
      <c r="C3558" s="122">
        <v>89654</v>
      </c>
      <c r="D3558" s="105" t="s">
        <v>13013</v>
      </c>
      <c r="E3558" s="106" t="s">
        <v>1144</v>
      </c>
      <c r="F3558" s="120" t="s">
        <v>13014</v>
      </c>
      <c r="G3558" s="120" t="s">
        <v>1477</v>
      </c>
    </row>
    <row r="3559" spans="1:7" ht="12" customHeight="1">
      <c r="A3559" s="104" t="s">
        <v>13015</v>
      </c>
      <c r="B3559" s="106" t="s">
        <v>584</v>
      </c>
      <c r="C3559" s="122">
        <v>89655</v>
      </c>
      <c r="D3559" s="105" t="s">
        <v>13016</v>
      </c>
      <c r="E3559" s="106" t="s">
        <v>1144</v>
      </c>
      <c r="F3559" s="120" t="s">
        <v>13017</v>
      </c>
      <c r="G3559" s="120" t="s">
        <v>13018</v>
      </c>
    </row>
    <row r="3560" spans="1:7" ht="12" customHeight="1">
      <c r="A3560" s="104" t="s">
        <v>13019</v>
      </c>
      <c r="B3560" s="106" t="s">
        <v>584</v>
      </c>
      <c r="C3560" s="122">
        <v>89656</v>
      </c>
      <c r="D3560" s="105" t="s">
        <v>13020</v>
      </c>
      <c r="E3560" s="106" t="s">
        <v>1144</v>
      </c>
      <c r="F3560" s="120" t="s">
        <v>11456</v>
      </c>
      <c r="G3560" s="120" t="s">
        <v>11230</v>
      </c>
    </row>
    <row r="3561" spans="1:7" ht="12" customHeight="1">
      <c r="A3561" s="104" t="s">
        <v>13021</v>
      </c>
      <c r="B3561" s="106" t="s">
        <v>584</v>
      </c>
      <c r="C3561" s="122">
        <v>89657</v>
      </c>
      <c r="D3561" s="105" t="s">
        <v>13022</v>
      </c>
      <c r="E3561" s="106" t="s">
        <v>1144</v>
      </c>
      <c r="F3561" s="120" t="s">
        <v>12804</v>
      </c>
      <c r="G3561" s="120" t="s">
        <v>10422</v>
      </c>
    </row>
    <row r="3562" spans="1:7" ht="12" customHeight="1">
      <c r="A3562" s="104" t="s">
        <v>13023</v>
      </c>
      <c r="B3562" s="106" t="s">
        <v>584</v>
      </c>
      <c r="C3562" s="122">
        <v>89658</v>
      </c>
      <c r="D3562" s="105" t="s">
        <v>13024</v>
      </c>
      <c r="E3562" s="106" t="s">
        <v>1144</v>
      </c>
      <c r="F3562" s="120" t="s">
        <v>9487</v>
      </c>
      <c r="G3562" s="120" t="s">
        <v>8366</v>
      </c>
    </row>
    <row r="3563" spans="1:7" ht="12" customHeight="1">
      <c r="A3563" s="104" t="s">
        <v>13025</v>
      </c>
      <c r="B3563" s="106" t="s">
        <v>584</v>
      </c>
      <c r="C3563" s="122">
        <v>89659</v>
      </c>
      <c r="D3563" s="105" t="s">
        <v>13026</v>
      </c>
      <c r="E3563" s="106" t="s">
        <v>1144</v>
      </c>
      <c r="F3563" s="120" t="s">
        <v>8386</v>
      </c>
      <c r="G3563" s="120" t="s">
        <v>11233</v>
      </c>
    </row>
    <row r="3564" spans="1:7" ht="12" customHeight="1">
      <c r="A3564" s="104" t="s">
        <v>13027</v>
      </c>
      <c r="B3564" s="106" t="s">
        <v>584</v>
      </c>
      <c r="C3564" s="122">
        <v>89660</v>
      </c>
      <c r="D3564" s="105" t="s">
        <v>13028</v>
      </c>
      <c r="E3564" s="106" t="s">
        <v>1144</v>
      </c>
      <c r="F3564" s="120" t="s">
        <v>2638</v>
      </c>
      <c r="G3564" s="120" t="s">
        <v>9487</v>
      </c>
    </row>
    <row r="3565" spans="1:7" ht="12" customHeight="1">
      <c r="A3565" s="104" t="s">
        <v>13029</v>
      </c>
      <c r="B3565" s="106" t="s">
        <v>584</v>
      </c>
      <c r="C3565" s="122">
        <v>89661</v>
      </c>
      <c r="D3565" s="105" t="s">
        <v>13030</v>
      </c>
      <c r="E3565" s="106" t="s">
        <v>1144</v>
      </c>
      <c r="F3565" s="120" t="s">
        <v>13031</v>
      </c>
      <c r="G3565" s="120" t="s">
        <v>13032</v>
      </c>
    </row>
    <row r="3566" spans="1:7" ht="12" customHeight="1">
      <c r="A3566" s="104" t="s">
        <v>13033</v>
      </c>
      <c r="B3566" s="106" t="s">
        <v>584</v>
      </c>
      <c r="C3566" s="122">
        <v>89662</v>
      </c>
      <c r="D3566" s="105" t="s">
        <v>13034</v>
      </c>
      <c r="E3566" s="106" t="s">
        <v>1144</v>
      </c>
      <c r="F3566" s="120" t="s">
        <v>13035</v>
      </c>
      <c r="G3566" s="120" t="s">
        <v>7142</v>
      </c>
    </row>
    <row r="3567" spans="1:7" ht="12" customHeight="1">
      <c r="A3567" s="104" t="s">
        <v>13036</v>
      </c>
      <c r="B3567" s="106" t="s">
        <v>584</v>
      </c>
      <c r="C3567" s="122">
        <v>89663</v>
      </c>
      <c r="D3567" s="105" t="s">
        <v>13037</v>
      </c>
      <c r="E3567" s="106" t="s">
        <v>1144</v>
      </c>
      <c r="F3567" s="120" t="s">
        <v>13038</v>
      </c>
      <c r="G3567" s="120" t="s">
        <v>9766</v>
      </c>
    </row>
    <row r="3568" spans="1:7" ht="12" customHeight="1">
      <c r="A3568" s="104" t="s">
        <v>13039</v>
      </c>
      <c r="B3568" s="106" t="s">
        <v>584</v>
      </c>
      <c r="C3568" s="122">
        <v>89664</v>
      </c>
      <c r="D3568" s="105" t="s">
        <v>13040</v>
      </c>
      <c r="E3568" s="106" t="s">
        <v>1144</v>
      </c>
      <c r="F3568" s="120" t="s">
        <v>8386</v>
      </c>
      <c r="G3568" s="120" t="s">
        <v>11233</v>
      </c>
    </row>
    <row r="3569" spans="1:7" ht="12" customHeight="1">
      <c r="A3569" s="104" t="s">
        <v>13041</v>
      </c>
      <c r="B3569" s="106" t="s">
        <v>584</v>
      </c>
      <c r="C3569" s="122">
        <v>89665</v>
      </c>
      <c r="D3569" s="105" t="s">
        <v>13042</v>
      </c>
      <c r="E3569" s="106" t="s">
        <v>1144</v>
      </c>
      <c r="F3569" s="120" t="s">
        <v>8411</v>
      </c>
      <c r="G3569" s="120" t="s">
        <v>9920</v>
      </c>
    </row>
    <row r="3570" spans="1:7" ht="12" customHeight="1">
      <c r="A3570" s="104" t="s">
        <v>13043</v>
      </c>
      <c r="B3570" s="106" t="s">
        <v>584</v>
      </c>
      <c r="C3570" s="122">
        <v>89666</v>
      </c>
      <c r="D3570" s="105" t="s">
        <v>13044</v>
      </c>
      <c r="E3570" s="106" t="s">
        <v>1144</v>
      </c>
      <c r="F3570" s="120" t="s">
        <v>12550</v>
      </c>
      <c r="G3570" s="120" t="s">
        <v>8530</v>
      </c>
    </row>
    <row r="3571" spans="1:7" ht="12" customHeight="1">
      <c r="A3571" s="104" t="s">
        <v>13045</v>
      </c>
      <c r="B3571" s="106" t="s">
        <v>584</v>
      </c>
      <c r="C3571" s="122">
        <v>89667</v>
      </c>
      <c r="D3571" s="105" t="s">
        <v>13046</v>
      </c>
      <c r="E3571" s="106" t="s">
        <v>1144</v>
      </c>
      <c r="F3571" s="120" t="s">
        <v>13047</v>
      </c>
      <c r="G3571" s="120" t="s">
        <v>12766</v>
      </c>
    </row>
    <row r="3572" spans="1:7" ht="12" customHeight="1">
      <c r="A3572" s="104" t="s">
        <v>13048</v>
      </c>
      <c r="B3572" s="106" t="s">
        <v>584</v>
      </c>
      <c r="C3572" s="122">
        <v>89668</v>
      </c>
      <c r="D3572" s="105" t="s">
        <v>13049</v>
      </c>
      <c r="E3572" s="106" t="s">
        <v>1144</v>
      </c>
      <c r="F3572" s="120" t="s">
        <v>13050</v>
      </c>
      <c r="G3572" s="120" t="s">
        <v>13051</v>
      </c>
    </row>
    <row r="3573" spans="1:7" ht="12" customHeight="1">
      <c r="A3573" s="104" t="s">
        <v>13052</v>
      </c>
      <c r="B3573" s="106" t="s">
        <v>584</v>
      </c>
      <c r="C3573" s="122">
        <v>89669</v>
      </c>
      <c r="D3573" s="105" t="s">
        <v>13053</v>
      </c>
      <c r="E3573" s="106" t="s">
        <v>1144</v>
      </c>
      <c r="F3573" s="120" t="s">
        <v>12460</v>
      </c>
      <c r="G3573" s="120" t="s">
        <v>13054</v>
      </c>
    </row>
    <row r="3574" spans="1:7" ht="12" customHeight="1">
      <c r="A3574" s="104" t="s">
        <v>13055</v>
      </c>
      <c r="B3574" s="106" t="s">
        <v>584</v>
      </c>
      <c r="C3574" s="122">
        <v>89670</v>
      </c>
      <c r="D3574" s="105" t="s">
        <v>13056</v>
      </c>
      <c r="E3574" s="106" t="s">
        <v>1144</v>
      </c>
      <c r="F3574" s="120" t="s">
        <v>13057</v>
      </c>
      <c r="G3574" s="120" t="s">
        <v>13058</v>
      </c>
    </row>
    <row r="3575" spans="1:7" ht="12" customHeight="1">
      <c r="A3575" s="104" t="s">
        <v>13059</v>
      </c>
      <c r="B3575" s="106" t="s">
        <v>584</v>
      </c>
      <c r="C3575" s="122">
        <v>89671</v>
      </c>
      <c r="D3575" s="105" t="s">
        <v>13060</v>
      </c>
      <c r="E3575" s="106" t="s">
        <v>1144</v>
      </c>
      <c r="F3575" s="120" t="s">
        <v>10084</v>
      </c>
      <c r="G3575" s="120" t="s">
        <v>13061</v>
      </c>
    </row>
    <row r="3576" spans="1:7" ht="12" customHeight="1">
      <c r="A3576" s="104" t="s">
        <v>13062</v>
      </c>
      <c r="B3576" s="106" t="s">
        <v>584</v>
      </c>
      <c r="C3576" s="122">
        <v>89672</v>
      </c>
      <c r="D3576" s="105" t="s">
        <v>13063</v>
      </c>
      <c r="E3576" s="106" t="s">
        <v>1144</v>
      </c>
      <c r="F3576" s="120" t="s">
        <v>3017</v>
      </c>
      <c r="G3576" s="120" t="s">
        <v>13064</v>
      </c>
    </row>
    <row r="3577" spans="1:7" ht="12" customHeight="1">
      <c r="A3577" s="104" t="s">
        <v>13065</v>
      </c>
      <c r="B3577" s="106" t="s">
        <v>584</v>
      </c>
      <c r="C3577" s="122">
        <v>89673</v>
      </c>
      <c r="D3577" s="105" t="s">
        <v>13066</v>
      </c>
      <c r="E3577" s="106" t="s">
        <v>1144</v>
      </c>
      <c r="F3577" s="120" t="s">
        <v>13067</v>
      </c>
      <c r="G3577" s="120" t="s">
        <v>6324</v>
      </c>
    </row>
    <row r="3578" spans="1:7" ht="12" customHeight="1">
      <c r="A3578" s="104" t="s">
        <v>13068</v>
      </c>
      <c r="B3578" s="106" t="s">
        <v>584</v>
      </c>
      <c r="C3578" s="122">
        <v>89674</v>
      </c>
      <c r="D3578" s="105" t="s">
        <v>13069</v>
      </c>
      <c r="E3578" s="106" t="s">
        <v>1144</v>
      </c>
      <c r="F3578" s="120" t="s">
        <v>13070</v>
      </c>
      <c r="G3578" s="120" t="s">
        <v>1323</v>
      </c>
    </row>
    <row r="3579" spans="1:7" ht="12" customHeight="1">
      <c r="A3579" s="104" t="s">
        <v>13071</v>
      </c>
      <c r="B3579" s="106" t="s">
        <v>584</v>
      </c>
      <c r="C3579" s="122">
        <v>89675</v>
      </c>
      <c r="D3579" s="105" t="s">
        <v>13072</v>
      </c>
      <c r="E3579" s="106" t="s">
        <v>1144</v>
      </c>
      <c r="F3579" s="120" t="s">
        <v>13073</v>
      </c>
      <c r="G3579" s="120" t="s">
        <v>13074</v>
      </c>
    </row>
    <row r="3580" spans="1:7" ht="12" customHeight="1">
      <c r="A3580" s="104" t="s">
        <v>13075</v>
      </c>
      <c r="B3580" s="106" t="s">
        <v>584</v>
      </c>
      <c r="C3580" s="122">
        <v>89676</v>
      </c>
      <c r="D3580" s="105" t="s">
        <v>13076</v>
      </c>
      <c r="E3580" s="106" t="s">
        <v>1144</v>
      </c>
      <c r="F3580" s="120" t="s">
        <v>13077</v>
      </c>
      <c r="G3580" s="120" t="s">
        <v>10451</v>
      </c>
    </row>
    <row r="3581" spans="1:7" ht="12" customHeight="1">
      <c r="A3581" s="104" t="s">
        <v>13078</v>
      </c>
      <c r="B3581" s="106" t="s">
        <v>584</v>
      </c>
      <c r="C3581" s="122">
        <v>89677</v>
      </c>
      <c r="D3581" s="105" t="s">
        <v>13079</v>
      </c>
      <c r="E3581" s="106" t="s">
        <v>1144</v>
      </c>
      <c r="F3581" s="120" t="s">
        <v>12173</v>
      </c>
      <c r="G3581" s="120" t="s">
        <v>13080</v>
      </c>
    </row>
    <row r="3582" spans="1:7" ht="12" customHeight="1">
      <c r="A3582" s="104" t="s">
        <v>13081</v>
      </c>
      <c r="B3582" s="106" t="s">
        <v>584</v>
      </c>
      <c r="C3582" s="122">
        <v>89678</v>
      </c>
      <c r="D3582" s="105" t="s">
        <v>13082</v>
      </c>
      <c r="E3582" s="106" t="s">
        <v>1144</v>
      </c>
      <c r="F3582" s="120" t="s">
        <v>8545</v>
      </c>
      <c r="G3582" s="120" t="s">
        <v>8596</v>
      </c>
    </row>
    <row r="3583" spans="1:7" ht="12" customHeight="1">
      <c r="A3583" s="104" t="s">
        <v>13083</v>
      </c>
      <c r="B3583" s="106" t="s">
        <v>584</v>
      </c>
      <c r="C3583" s="122">
        <v>89679</v>
      </c>
      <c r="D3583" s="105" t="s">
        <v>13084</v>
      </c>
      <c r="E3583" s="106" t="s">
        <v>1144</v>
      </c>
      <c r="F3583" s="120" t="s">
        <v>976</v>
      </c>
      <c r="G3583" s="120" t="s">
        <v>12679</v>
      </c>
    </row>
    <row r="3584" spans="1:7" ht="12" customHeight="1">
      <c r="A3584" s="104" t="s">
        <v>13085</v>
      </c>
      <c r="B3584" s="106" t="s">
        <v>584</v>
      </c>
      <c r="C3584" s="122">
        <v>89680</v>
      </c>
      <c r="D3584" s="105" t="s">
        <v>13086</v>
      </c>
      <c r="E3584" s="106" t="s">
        <v>1144</v>
      </c>
      <c r="F3584" s="120" t="s">
        <v>12160</v>
      </c>
      <c r="G3584" s="120" t="s">
        <v>13087</v>
      </c>
    </row>
    <row r="3585" spans="1:7" ht="12" customHeight="1">
      <c r="A3585" s="104" t="s">
        <v>13088</v>
      </c>
      <c r="B3585" s="106" t="s">
        <v>584</v>
      </c>
      <c r="C3585" s="122">
        <v>89681</v>
      </c>
      <c r="D3585" s="105" t="s">
        <v>13089</v>
      </c>
      <c r="E3585" s="106" t="s">
        <v>1144</v>
      </c>
      <c r="F3585" s="120" t="s">
        <v>13090</v>
      </c>
      <c r="G3585" s="120" t="s">
        <v>13091</v>
      </c>
    </row>
    <row r="3586" spans="1:7" ht="12" customHeight="1">
      <c r="A3586" s="104" t="s">
        <v>13092</v>
      </c>
      <c r="B3586" s="106" t="s">
        <v>584</v>
      </c>
      <c r="C3586" s="122">
        <v>89682</v>
      </c>
      <c r="D3586" s="105" t="s">
        <v>13093</v>
      </c>
      <c r="E3586" s="106" t="s">
        <v>1144</v>
      </c>
      <c r="F3586" s="120" t="s">
        <v>13094</v>
      </c>
      <c r="G3586" s="120" t="s">
        <v>13095</v>
      </c>
    </row>
    <row r="3587" spans="1:7" ht="12" customHeight="1">
      <c r="A3587" s="104" t="s">
        <v>13096</v>
      </c>
      <c r="B3587" s="106" t="s">
        <v>584</v>
      </c>
      <c r="C3587" s="122">
        <v>89684</v>
      </c>
      <c r="D3587" s="105" t="s">
        <v>13097</v>
      </c>
      <c r="E3587" s="106" t="s">
        <v>1144</v>
      </c>
      <c r="F3587" s="120" t="s">
        <v>13098</v>
      </c>
      <c r="G3587" s="120" t="s">
        <v>13099</v>
      </c>
    </row>
    <row r="3588" spans="1:7" ht="12" customHeight="1">
      <c r="A3588" s="104" t="s">
        <v>13100</v>
      </c>
      <c r="B3588" s="106" t="s">
        <v>584</v>
      </c>
      <c r="C3588" s="122">
        <v>89685</v>
      </c>
      <c r="D3588" s="105" t="s">
        <v>13101</v>
      </c>
      <c r="E3588" s="106" t="s">
        <v>1144</v>
      </c>
      <c r="F3588" s="120" t="s">
        <v>3652</v>
      </c>
      <c r="G3588" s="120" t="s">
        <v>13102</v>
      </c>
    </row>
    <row r="3589" spans="1:7" ht="12" customHeight="1">
      <c r="A3589" s="104" t="s">
        <v>13103</v>
      </c>
      <c r="B3589" s="106" t="s">
        <v>584</v>
      </c>
      <c r="C3589" s="122">
        <v>89686</v>
      </c>
      <c r="D3589" s="105" t="s">
        <v>13104</v>
      </c>
      <c r="E3589" s="106" t="s">
        <v>1144</v>
      </c>
      <c r="F3589" s="120" t="s">
        <v>13105</v>
      </c>
      <c r="G3589" s="120" t="s">
        <v>13106</v>
      </c>
    </row>
    <row r="3590" spans="1:7" ht="12" customHeight="1">
      <c r="A3590" s="104" t="s">
        <v>13107</v>
      </c>
      <c r="B3590" s="106" t="s">
        <v>584</v>
      </c>
      <c r="C3590" s="122">
        <v>89687</v>
      </c>
      <c r="D3590" s="105" t="s">
        <v>13108</v>
      </c>
      <c r="E3590" s="106" t="s">
        <v>1144</v>
      </c>
      <c r="F3590" s="120" t="s">
        <v>6660</v>
      </c>
      <c r="G3590" s="120" t="s">
        <v>13109</v>
      </c>
    </row>
    <row r="3591" spans="1:7" ht="12" customHeight="1">
      <c r="A3591" s="104" t="s">
        <v>13110</v>
      </c>
      <c r="B3591" s="106" t="s">
        <v>584</v>
      </c>
      <c r="C3591" s="122">
        <v>89689</v>
      </c>
      <c r="D3591" s="105" t="s">
        <v>13111</v>
      </c>
      <c r="E3591" s="106" t="s">
        <v>1144</v>
      </c>
      <c r="F3591" s="120" t="s">
        <v>3458</v>
      </c>
      <c r="G3591" s="120" t="s">
        <v>13112</v>
      </c>
    </row>
    <row r="3592" spans="1:7" ht="12" customHeight="1">
      <c r="A3592" s="104" t="s">
        <v>13113</v>
      </c>
      <c r="B3592" s="106" t="s">
        <v>584</v>
      </c>
      <c r="C3592" s="122">
        <v>89690</v>
      </c>
      <c r="D3592" s="105" t="s">
        <v>13114</v>
      </c>
      <c r="E3592" s="106" t="s">
        <v>1144</v>
      </c>
      <c r="F3592" s="120" t="s">
        <v>13115</v>
      </c>
      <c r="G3592" s="120" t="s">
        <v>2537</v>
      </c>
    </row>
    <row r="3593" spans="1:7" ht="12" customHeight="1">
      <c r="A3593" s="104" t="s">
        <v>13116</v>
      </c>
      <c r="B3593" s="106" t="s">
        <v>584</v>
      </c>
      <c r="C3593" s="122">
        <v>89691</v>
      </c>
      <c r="D3593" s="105" t="s">
        <v>13117</v>
      </c>
      <c r="E3593" s="106" t="s">
        <v>1144</v>
      </c>
      <c r="F3593" s="120" t="s">
        <v>9874</v>
      </c>
      <c r="G3593" s="120" t="s">
        <v>1797</v>
      </c>
    </row>
    <row r="3594" spans="1:7" ht="12" customHeight="1">
      <c r="A3594" s="104" t="s">
        <v>13118</v>
      </c>
      <c r="B3594" s="106" t="s">
        <v>584</v>
      </c>
      <c r="C3594" s="122">
        <v>89692</v>
      </c>
      <c r="D3594" s="105" t="s">
        <v>13119</v>
      </c>
      <c r="E3594" s="106" t="s">
        <v>1144</v>
      </c>
      <c r="F3594" s="120" t="s">
        <v>13120</v>
      </c>
      <c r="G3594" s="120" t="s">
        <v>13121</v>
      </c>
    </row>
    <row r="3595" spans="1:7" ht="12" customHeight="1">
      <c r="A3595" s="104" t="s">
        <v>13122</v>
      </c>
      <c r="B3595" s="106" t="s">
        <v>584</v>
      </c>
      <c r="C3595" s="122">
        <v>89693</v>
      </c>
      <c r="D3595" s="105" t="s">
        <v>13123</v>
      </c>
      <c r="E3595" s="106" t="s">
        <v>1144</v>
      </c>
      <c r="F3595" s="120" t="s">
        <v>13124</v>
      </c>
      <c r="G3595" s="120" t="s">
        <v>13125</v>
      </c>
    </row>
    <row r="3596" spans="1:7" ht="12" customHeight="1">
      <c r="A3596" s="104" t="s">
        <v>13126</v>
      </c>
      <c r="B3596" s="106" t="s">
        <v>584</v>
      </c>
      <c r="C3596" s="122">
        <v>89694</v>
      </c>
      <c r="D3596" s="105" t="s">
        <v>13127</v>
      </c>
      <c r="E3596" s="106" t="s">
        <v>1144</v>
      </c>
      <c r="F3596" s="120" t="s">
        <v>12895</v>
      </c>
      <c r="G3596" s="120" t="s">
        <v>13128</v>
      </c>
    </row>
    <row r="3597" spans="1:7" ht="12" customHeight="1">
      <c r="A3597" s="104" t="s">
        <v>13129</v>
      </c>
      <c r="B3597" s="106" t="s">
        <v>584</v>
      </c>
      <c r="C3597" s="122">
        <v>89695</v>
      </c>
      <c r="D3597" s="105" t="s">
        <v>13130</v>
      </c>
      <c r="E3597" s="106" t="s">
        <v>1144</v>
      </c>
      <c r="F3597" s="120" t="s">
        <v>13131</v>
      </c>
      <c r="G3597" s="120" t="s">
        <v>12159</v>
      </c>
    </row>
    <row r="3598" spans="1:7" ht="12" customHeight="1">
      <c r="A3598" s="104" t="s">
        <v>13132</v>
      </c>
      <c r="B3598" s="106" t="s">
        <v>584</v>
      </c>
      <c r="C3598" s="122">
        <v>89696</v>
      </c>
      <c r="D3598" s="105" t="s">
        <v>13133</v>
      </c>
      <c r="E3598" s="106" t="s">
        <v>1144</v>
      </c>
      <c r="F3598" s="120" t="s">
        <v>13134</v>
      </c>
      <c r="G3598" s="120" t="s">
        <v>2876</v>
      </c>
    </row>
    <row r="3599" spans="1:7" ht="12" customHeight="1">
      <c r="A3599" s="104" t="s">
        <v>13135</v>
      </c>
      <c r="B3599" s="106" t="s">
        <v>584</v>
      </c>
      <c r="C3599" s="122">
        <v>89697</v>
      </c>
      <c r="D3599" s="105" t="s">
        <v>13136</v>
      </c>
      <c r="E3599" s="106" t="s">
        <v>1144</v>
      </c>
      <c r="F3599" s="120" t="s">
        <v>13137</v>
      </c>
      <c r="G3599" s="120" t="s">
        <v>8707</v>
      </c>
    </row>
    <row r="3600" spans="1:7" ht="12" customHeight="1">
      <c r="A3600" s="104" t="s">
        <v>13138</v>
      </c>
      <c r="B3600" s="106" t="s">
        <v>584</v>
      </c>
      <c r="C3600" s="122">
        <v>89698</v>
      </c>
      <c r="D3600" s="105" t="s">
        <v>13139</v>
      </c>
      <c r="E3600" s="106" t="s">
        <v>1144</v>
      </c>
      <c r="F3600" s="120" t="s">
        <v>13140</v>
      </c>
      <c r="G3600" s="120" t="s">
        <v>13141</v>
      </c>
    </row>
    <row r="3601" spans="1:7" ht="12" customHeight="1">
      <c r="A3601" s="104" t="s">
        <v>13142</v>
      </c>
      <c r="B3601" s="106" t="s">
        <v>584</v>
      </c>
      <c r="C3601" s="122">
        <v>89699</v>
      </c>
      <c r="D3601" s="105" t="s">
        <v>13143</v>
      </c>
      <c r="E3601" s="106" t="s">
        <v>1144</v>
      </c>
      <c r="F3601" s="120" t="s">
        <v>13144</v>
      </c>
      <c r="G3601" s="120" t="s">
        <v>13145</v>
      </c>
    </row>
    <row r="3602" spans="1:7" ht="12" customHeight="1">
      <c r="A3602" s="104" t="s">
        <v>13146</v>
      </c>
      <c r="B3602" s="106" t="s">
        <v>584</v>
      </c>
      <c r="C3602" s="122">
        <v>89700</v>
      </c>
      <c r="D3602" s="105" t="s">
        <v>13147</v>
      </c>
      <c r="E3602" s="106" t="s">
        <v>1144</v>
      </c>
      <c r="F3602" s="120" t="s">
        <v>13148</v>
      </c>
      <c r="G3602" s="120" t="s">
        <v>13149</v>
      </c>
    </row>
    <row r="3603" spans="1:7" ht="12" customHeight="1">
      <c r="A3603" s="104" t="s">
        <v>13150</v>
      </c>
      <c r="B3603" s="106" t="s">
        <v>584</v>
      </c>
      <c r="C3603" s="122">
        <v>89701</v>
      </c>
      <c r="D3603" s="105" t="s">
        <v>13151</v>
      </c>
      <c r="E3603" s="106" t="s">
        <v>1144</v>
      </c>
      <c r="F3603" s="120" t="s">
        <v>13152</v>
      </c>
      <c r="G3603" s="120" t="s">
        <v>13153</v>
      </c>
    </row>
    <row r="3604" spans="1:7" ht="12" customHeight="1">
      <c r="A3604" s="104" t="s">
        <v>13154</v>
      </c>
      <c r="B3604" s="106" t="s">
        <v>584</v>
      </c>
      <c r="C3604" s="122">
        <v>89702</v>
      </c>
      <c r="D3604" s="105" t="s">
        <v>13155</v>
      </c>
      <c r="E3604" s="106" t="s">
        <v>1144</v>
      </c>
      <c r="F3604" s="120" t="s">
        <v>13148</v>
      </c>
      <c r="G3604" s="120" t="s">
        <v>13149</v>
      </c>
    </row>
    <row r="3605" spans="1:7" ht="12" customHeight="1">
      <c r="A3605" s="104" t="s">
        <v>13156</v>
      </c>
      <c r="B3605" s="106" t="s">
        <v>584</v>
      </c>
      <c r="C3605" s="122">
        <v>89703</v>
      </c>
      <c r="D3605" s="105" t="s">
        <v>13157</v>
      </c>
      <c r="E3605" s="106" t="s">
        <v>1144</v>
      </c>
      <c r="F3605" s="120" t="s">
        <v>13158</v>
      </c>
      <c r="G3605" s="120" t="s">
        <v>13159</v>
      </c>
    </row>
    <row r="3606" spans="1:7" ht="12" customHeight="1">
      <c r="A3606" s="104" t="s">
        <v>13160</v>
      </c>
      <c r="B3606" s="106" t="s">
        <v>584</v>
      </c>
      <c r="C3606" s="122">
        <v>89704</v>
      </c>
      <c r="D3606" s="105" t="s">
        <v>13161</v>
      </c>
      <c r="E3606" s="106" t="s">
        <v>1144</v>
      </c>
      <c r="F3606" s="120" t="s">
        <v>13162</v>
      </c>
      <c r="G3606" s="120" t="s">
        <v>12104</v>
      </c>
    </row>
    <row r="3607" spans="1:7" ht="12" customHeight="1">
      <c r="A3607" s="104" t="s">
        <v>13163</v>
      </c>
      <c r="B3607" s="106" t="s">
        <v>584</v>
      </c>
      <c r="C3607" s="122">
        <v>89705</v>
      </c>
      <c r="D3607" s="105" t="s">
        <v>13164</v>
      </c>
      <c r="E3607" s="106" t="s">
        <v>1144</v>
      </c>
      <c r="F3607" s="120" t="s">
        <v>3249</v>
      </c>
      <c r="G3607" s="120" t="s">
        <v>13165</v>
      </c>
    </row>
    <row r="3608" spans="1:7" ht="12" customHeight="1">
      <c r="A3608" s="104" t="s">
        <v>13166</v>
      </c>
      <c r="B3608" s="106" t="s">
        <v>584</v>
      </c>
      <c r="C3608" s="122">
        <v>89706</v>
      </c>
      <c r="D3608" s="105" t="s">
        <v>13167</v>
      </c>
      <c r="E3608" s="106" t="s">
        <v>1144</v>
      </c>
      <c r="F3608" s="120" t="s">
        <v>6282</v>
      </c>
      <c r="G3608" s="120" t="s">
        <v>6222</v>
      </c>
    </row>
    <row r="3609" spans="1:7" ht="12" customHeight="1">
      <c r="A3609" s="104" t="s">
        <v>13168</v>
      </c>
      <c r="B3609" s="106" t="s">
        <v>584</v>
      </c>
      <c r="C3609" s="122">
        <v>89718</v>
      </c>
      <c r="D3609" s="105" t="s">
        <v>13169</v>
      </c>
      <c r="E3609" s="106" t="s">
        <v>593</v>
      </c>
      <c r="F3609" s="120" t="s">
        <v>2771</v>
      </c>
      <c r="G3609" s="120" t="s">
        <v>9653</v>
      </c>
    </row>
    <row r="3610" spans="1:7" ht="12" customHeight="1">
      <c r="A3610" s="104" t="s">
        <v>13170</v>
      </c>
      <c r="B3610" s="106" t="s">
        <v>584</v>
      </c>
      <c r="C3610" s="122">
        <v>89719</v>
      </c>
      <c r="D3610" s="105" t="s">
        <v>13171</v>
      </c>
      <c r="E3610" s="106" t="s">
        <v>1144</v>
      </c>
      <c r="F3610" s="120" t="s">
        <v>13172</v>
      </c>
      <c r="G3610" s="120" t="s">
        <v>13173</v>
      </c>
    </row>
    <row r="3611" spans="1:7" ht="12" customHeight="1">
      <c r="A3611" s="104" t="s">
        <v>13174</v>
      </c>
      <c r="B3611" s="106" t="s">
        <v>584</v>
      </c>
      <c r="C3611" s="122">
        <v>89720</v>
      </c>
      <c r="D3611" s="105" t="s">
        <v>13175</v>
      </c>
      <c r="E3611" s="106" t="s">
        <v>1144</v>
      </c>
      <c r="F3611" s="120" t="s">
        <v>9543</v>
      </c>
      <c r="G3611" s="120" t="s">
        <v>3940</v>
      </c>
    </row>
    <row r="3612" spans="1:7" ht="12" customHeight="1">
      <c r="A3612" s="104" t="s">
        <v>13176</v>
      </c>
      <c r="B3612" s="106" t="s">
        <v>584</v>
      </c>
      <c r="C3612" s="122">
        <v>89721</v>
      </c>
      <c r="D3612" s="105" t="s">
        <v>13177</v>
      </c>
      <c r="E3612" s="106" t="s">
        <v>1144</v>
      </c>
      <c r="F3612" s="120" t="s">
        <v>3894</v>
      </c>
      <c r="G3612" s="120" t="s">
        <v>6399</v>
      </c>
    </row>
    <row r="3613" spans="1:7" ht="12" customHeight="1">
      <c r="A3613" s="104" t="s">
        <v>13178</v>
      </c>
      <c r="B3613" s="106" t="s">
        <v>584</v>
      </c>
      <c r="C3613" s="122">
        <v>89722</v>
      </c>
      <c r="D3613" s="105" t="s">
        <v>13179</v>
      </c>
      <c r="E3613" s="106" t="s">
        <v>1144</v>
      </c>
      <c r="F3613" s="120" t="s">
        <v>13180</v>
      </c>
      <c r="G3613" s="120" t="s">
        <v>13181</v>
      </c>
    </row>
    <row r="3614" spans="1:7" ht="12" customHeight="1">
      <c r="A3614" s="104" t="s">
        <v>13182</v>
      </c>
      <c r="B3614" s="106" t="s">
        <v>584</v>
      </c>
      <c r="C3614" s="122">
        <v>89723</v>
      </c>
      <c r="D3614" s="105" t="s">
        <v>13183</v>
      </c>
      <c r="E3614" s="106" t="s">
        <v>1144</v>
      </c>
      <c r="F3614" s="120" t="s">
        <v>9881</v>
      </c>
      <c r="G3614" s="120" t="s">
        <v>3902</v>
      </c>
    </row>
    <row r="3615" spans="1:7" ht="12" customHeight="1">
      <c r="A3615" s="104" t="s">
        <v>13184</v>
      </c>
      <c r="B3615" s="106" t="s">
        <v>584</v>
      </c>
      <c r="C3615" s="122">
        <v>89724</v>
      </c>
      <c r="D3615" s="105" t="s">
        <v>13185</v>
      </c>
      <c r="E3615" s="106" t="s">
        <v>1144</v>
      </c>
      <c r="F3615" s="120" t="s">
        <v>8677</v>
      </c>
      <c r="G3615" s="120" t="s">
        <v>12970</v>
      </c>
    </row>
    <row r="3616" spans="1:7" ht="12" customHeight="1">
      <c r="A3616" s="104" t="s">
        <v>13186</v>
      </c>
      <c r="B3616" s="106" t="s">
        <v>584</v>
      </c>
      <c r="C3616" s="122">
        <v>89725</v>
      </c>
      <c r="D3616" s="105" t="s">
        <v>13187</v>
      </c>
      <c r="E3616" s="106" t="s">
        <v>1144</v>
      </c>
      <c r="F3616" s="120" t="s">
        <v>13188</v>
      </c>
      <c r="G3616" s="120" t="s">
        <v>13189</v>
      </c>
    </row>
    <row r="3617" spans="1:7" ht="12" customHeight="1">
      <c r="A3617" s="104" t="s">
        <v>13190</v>
      </c>
      <c r="B3617" s="106" t="s">
        <v>584</v>
      </c>
      <c r="C3617" s="122">
        <v>89726</v>
      </c>
      <c r="D3617" s="105" t="s">
        <v>13191</v>
      </c>
      <c r="E3617" s="106" t="s">
        <v>1144</v>
      </c>
      <c r="F3617" s="120" t="s">
        <v>13192</v>
      </c>
      <c r="G3617" s="120" t="s">
        <v>1214</v>
      </c>
    </row>
    <row r="3618" spans="1:7" ht="12" customHeight="1">
      <c r="A3618" s="104" t="s">
        <v>13193</v>
      </c>
      <c r="B3618" s="106" t="s">
        <v>584</v>
      </c>
      <c r="C3618" s="122">
        <v>89727</v>
      </c>
      <c r="D3618" s="105" t="s">
        <v>13194</v>
      </c>
      <c r="E3618" s="106" t="s">
        <v>1144</v>
      </c>
      <c r="F3618" s="120" t="s">
        <v>13195</v>
      </c>
      <c r="G3618" s="120" t="s">
        <v>12616</v>
      </c>
    </row>
    <row r="3619" spans="1:7" ht="12" customHeight="1">
      <c r="A3619" s="104" t="s">
        <v>13196</v>
      </c>
      <c r="B3619" s="106" t="s">
        <v>584</v>
      </c>
      <c r="C3619" s="122">
        <v>89728</v>
      </c>
      <c r="D3619" s="105" t="s">
        <v>13197</v>
      </c>
      <c r="E3619" s="106" t="s">
        <v>1144</v>
      </c>
      <c r="F3619" s="120" t="s">
        <v>12417</v>
      </c>
      <c r="G3619" s="120" t="s">
        <v>13198</v>
      </c>
    </row>
    <row r="3620" spans="1:7" ht="12" customHeight="1">
      <c r="A3620" s="104" t="s">
        <v>13199</v>
      </c>
      <c r="B3620" s="106" t="s">
        <v>584</v>
      </c>
      <c r="C3620" s="122">
        <v>89729</v>
      </c>
      <c r="D3620" s="105" t="s">
        <v>13200</v>
      </c>
      <c r="E3620" s="106" t="s">
        <v>1144</v>
      </c>
      <c r="F3620" s="120" t="s">
        <v>5157</v>
      </c>
      <c r="G3620" s="120" t="s">
        <v>13201</v>
      </c>
    </row>
    <row r="3621" spans="1:7" ht="12" customHeight="1">
      <c r="A3621" s="104" t="s">
        <v>13202</v>
      </c>
      <c r="B3621" s="106" t="s">
        <v>584</v>
      </c>
      <c r="C3621" s="122">
        <v>89730</v>
      </c>
      <c r="D3621" s="105" t="s">
        <v>13203</v>
      </c>
      <c r="E3621" s="106" t="s">
        <v>1144</v>
      </c>
      <c r="F3621" s="120" t="s">
        <v>4252</v>
      </c>
      <c r="G3621" s="120" t="s">
        <v>11453</v>
      </c>
    </row>
    <row r="3622" spans="1:7" ht="12" customHeight="1">
      <c r="A3622" s="104" t="s">
        <v>13204</v>
      </c>
      <c r="B3622" s="106" t="s">
        <v>584</v>
      </c>
      <c r="C3622" s="122">
        <v>89731</v>
      </c>
      <c r="D3622" s="105" t="s">
        <v>13205</v>
      </c>
      <c r="E3622" s="106" t="s">
        <v>1144</v>
      </c>
      <c r="F3622" s="120" t="s">
        <v>8505</v>
      </c>
      <c r="G3622" s="120" t="s">
        <v>13206</v>
      </c>
    </row>
    <row r="3623" spans="1:7" ht="12" customHeight="1">
      <c r="A3623" s="104" t="s">
        <v>13207</v>
      </c>
      <c r="B3623" s="106" t="s">
        <v>584</v>
      </c>
      <c r="C3623" s="122">
        <v>89732</v>
      </c>
      <c r="D3623" s="105" t="s">
        <v>13208</v>
      </c>
      <c r="E3623" s="106" t="s">
        <v>1144</v>
      </c>
      <c r="F3623" s="120" t="s">
        <v>13209</v>
      </c>
      <c r="G3623" s="120" t="s">
        <v>9493</v>
      </c>
    </row>
    <row r="3624" spans="1:7" ht="12" customHeight="1">
      <c r="A3624" s="104" t="s">
        <v>13210</v>
      </c>
      <c r="B3624" s="106" t="s">
        <v>584</v>
      </c>
      <c r="C3624" s="122">
        <v>89733</v>
      </c>
      <c r="D3624" s="105" t="s">
        <v>13211</v>
      </c>
      <c r="E3624" s="106" t="s">
        <v>1144</v>
      </c>
      <c r="F3624" s="120" t="s">
        <v>1759</v>
      </c>
      <c r="G3624" s="120" t="s">
        <v>13212</v>
      </c>
    </row>
    <row r="3625" spans="1:7" ht="12" customHeight="1">
      <c r="A3625" s="104" t="s">
        <v>13213</v>
      </c>
      <c r="B3625" s="106" t="s">
        <v>584</v>
      </c>
      <c r="C3625" s="122">
        <v>89734</v>
      </c>
      <c r="D3625" s="105" t="s">
        <v>13214</v>
      </c>
      <c r="E3625" s="106" t="s">
        <v>1144</v>
      </c>
      <c r="F3625" s="120" t="s">
        <v>5157</v>
      </c>
      <c r="G3625" s="120" t="s">
        <v>13201</v>
      </c>
    </row>
    <row r="3626" spans="1:7" ht="12" customHeight="1">
      <c r="A3626" s="104" t="s">
        <v>13215</v>
      </c>
      <c r="B3626" s="106" t="s">
        <v>584</v>
      </c>
      <c r="C3626" s="122">
        <v>89735</v>
      </c>
      <c r="D3626" s="105" t="s">
        <v>13216</v>
      </c>
      <c r="E3626" s="106" t="s">
        <v>1144</v>
      </c>
      <c r="F3626" s="120" t="s">
        <v>13217</v>
      </c>
      <c r="G3626" s="120" t="s">
        <v>13218</v>
      </c>
    </row>
    <row r="3627" spans="1:7" ht="12" customHeight="1">
      <c r="A3627" s="104" t="s">
        <v>13219</v>
      </c>
      <c r="B3627" s="106" t="s">
        <v>584</v>
      </c>
      <c r="C3627" s="122">
        <v>89736</v>
      </c>
      <c r="D3627" s="105" t="s">
        <v>13220</v>
      </c>
      <c r="E3627" s="106" t="s">
        <v>1144</v>
      </c>
      <c r="F3627" s="120" t="s">
        <v>9511</v>
      </c>
      <c r="G3627" s="120" t="s">
        <v>12550</v>
      </c>
    </row>
    <row r="3628" spans="1:7" ht="12" customHeight="1">
      <c r="A3628" s="104" t="s">
        <v>13221</v>
      </c>
      <c r="B3628" s="106" t="s">
        <v>584</v>
      </c>
      <c r="C3628" s="122">
        <v>89737</v>
      </c>
      <c r="D3628" s="105" t="s">
        <v>13222</v>
      </c>
      <c r="E3628" s="106" t="s">
        <v>1144</v>
      </c>
      <c r="F3628" s="120" t="s">
        <v>13223</v>
      </c>
      <c r="G3628" s="120" t="s">
        <v>13224</v>
      </c>
    </row>
    <row r="3629" spans="1:7" ht="12" customHeight="1">
      <c r="A3629" s="104" t="s">
        <v>13225</v>
      </c>
      <c r="B3629" s="106" t="s">
        <v>584</v>
      </c>
      <c r="C3629" s="122">
        <v>89738</v>
      </c>
      <c r="D3629" s="105" t="s">
        <v>13226</v>
      </c>
      <c r="E3629" s="106" t="s">
        <v>1144</v>
      </c>
      <c r="F3629" s="120" t="s">
        <v>909</v>
      </c>
      <c r="G3629" s="120" t="s">
        <v>6342</v>
      </c>
    </row>
    <row r="3630" spans="1:7" ht="12" customHeight="1">
      <c r="A3630" s="104" t="s">
        <v>13227</v>
      </c>
      <c r="B3630" s="106" t="s">
        <v>584</v>
      </c>
      <c r="C3630" s="122">
        <v>89739</v>
      </c>
      <c r="D3630" s="105" t="s">
        <v>13228</v>
      </c>
      <c r="E3630" s="106" t="s">
        <v>1144</v>
      </c>
      <c r="F3630" s="120" t="s">
        <v>13229</v>
      </c>
      <c r="G3630" s="120" t="s">
        <v>10338</v>
      </c>
    </row>
    <row r="3631" spans="1:7" ht="12" customHeight="1">
      <c r="A3631" s="104" t="s">
        <v>13230</v>
      </c>
      <c r="B3631" s="106" t="s">
        <v>584</v>
      </c>
      <c r="C3631" s="122">
        <v>89740</v>
      </c>
      <c r="D3631" s="105" t="s">
        <v>13231</v>
      </c>
      <c r="E3631" s="106" t="s">
        <v>1144</v>
      </c>
      <c r="F3631" s="120" t="s">
        <v>13232</v>
      </c>
      <c r="G3631" s="120" t="s">
        <v>13233</v>
      </c>
    </row>
    <row r="3632" spans="1:7" ht="12" customHeight="1">
      <c r="A3632" s="104" t="s">
        <v>13234</v>
      </c>
      <c r="B3632" s="106" t="s">
        <v>584</v>
      </c>
      <c r="C3632" s="122">
        <v>89741</v>
      </c>
      <c r="D3632" s="105" t="s">
        <v>13235</v>
      </c>
      <c r="E3632" s="106" t="s">
        <v>1144</v>
      </c>
      <c r="F3632" s="120" t="s">
        <v>1762</v>
      </c>
      <c r="G3632" s="120" t="s">
        <v>13236</v>
      </c>
    </row>
    <row r="3633" spans="1:7" ht="12" customHeight="1">
      <c r="A3633" s="104" t="s">
        <v>13237</v>
      </c>
      <c r="B3633" s="106" t="s">
        <v>584</v>
      </c>
      <c r="C3633" s="122">
        <v>89742</v>
      </c>
      <c r="D3633" s="105" t="s">
        <v>13238</v>
      </c>
      <c r="E3633" s="106" t="s">
        <v>1144</v>
      </c>
      <c r="F3633" s="120" t="s">
        <v>4258</v>
      </c>
      <c r="G3633" s="120" t="s">
        <v>13239</v>
      </c>
    </row>
    <row r="3634" spans="1:7" ht="12" customHeight="1">
      <c r="A3634" s="104" t="s">
        <v>13240</v>
      </c>
      <c r="B3634" s="106" t="s">
        <v>584</v>
      </c>
      <c r="C3634" s="122">
        <v>89743</v>
      </c>
      <c r="D3634" s="105" t="s">
        <v>13241</v>
      </c>
      <c r="E3634" s="106" t="s">
        <v>1144</v>
      </c>
      <c r="F3634" s="120" t="s">
        <v>13242</v>
      </c>
      <c r="G3634" s="120" t="s">
        <v>13243</v>
      </c>
    </row>
    <row r="3635" spans="1:7" ht="12" customHeight="1">
      <c r="A3635" s="104" t="s">
        <v>13244</v>
      </c>
      <c r="B3635" s="106" t="s">
        <v>584</v>
      </c>
      <c r="C3635" s="122">
        <v>89744</v>
      </c>
      <c r="D3635" s="105" t="s">
        <v>13245</v>
      </c>
      <c r="E3635" s="106" t="s">
        <v>1144</v>
      </c>
      <c r="F3635" s="120" t="s">
        <v>13246</v>
      </c>
      <c r="G3635" s="120" t="s">
        <v>13247</v>
      </c>
    </row>
    <row r="3636" spans="1:7" ht="12" customHeight="1">
      <c r="A3636" s="104" t="s">
        <v>13248</v>
      </c>
      <c r="B3636" s="106" t="s">
        <v>584</v>
      </c>
      <c r="C3636" s="122">
        <v>89745</v>
      </c>
      <c r="D3636" s="105" t="s">
        <v>13249</v>
      </c>
      <c r="E3636" s="106" t="s">
        <v>1144</v>
      </c>
      <c r="F3636" s="120" t="s">
        <v>13250</v>
      </c>
      <c r="G3636" s="120" t="s">
        <v>13251</v>
      </c>
    </row>
    <row r="3637" spans="1:7" ht="12" customHeight="1">
      <c r="A3637" s="104" t="s">
        <v>13252</v>
      </c>
      <c r="B3637" s="106" t="s">
        <v>584</v>
      </c>
      <c r="C3637" s="122">
        <v>89746</v>
      </c>
      <c r="D3637" s="105" t="s">
        <v>13253</v>
      </c>
      <c r="E3637" s="106" t="s">
        <v>1144</v>
      </c>
      <c r="F3637" s="120" t="s">
        <v>13254</v>
      </c>
      <c r="G3637" s="120" t="s">
        <v>13255</v>
      </c>
    </row>
    <row r="3638" spans="1:7" ht="12" customHeight="1">
      <c r="A3638" s="104" t="s">
        <v>13256</v>
      </c>
      <c r="B3638" s="106" t="s">
        <v>584</v>
      </c>
      <c r="C3638" s="122">
        <v>89747</v>
      </c>
      <c r="D3638" s="105" t="s">
        <v>13257</v>
      </c>
      <c r="E3638" s="106" t="s">
        <v>1144</v>
      </c>
      <c r="F3638" s="120" t="s">
        <v>9578</v>
      </c>
      <c r="G3638" s="120" t="s">
        <v>13209</v>
      </c>
    </row>
    <row r="3639" spans="1:7" ht="12" customHeight="1">
      <c r="A3639" s="104" t="s">
        <v>13258</v>
      </c>
      <c r="B3639" s="106" t="s">
        <v>584</v>
      </c>
      <c r="C3639" s="122">
        <v>89748</v>
      </c>
      <c r="D3639" s="105" t="s">
        <v>13259</v>
      </c>
      <c r="E3639" s="106" t="s">
        <v>1144</v>
      </c>
      <c r="F3639" s="120" t="s">
        <v>13260</v>
      </c>
      <c r="G3639" s="120" t="s">
        <v>6660</v>
      </c>
    </row>
    <row r="3640" spans="1:7" ht="12" customHeight="1">
      <c r="A3640" s="104" t="s">
        <v>13261</v>
      </c>
      <c r="B3640" s="106" t="s">
        <v>584</v>
      </c>
      <c r="C3640" s="122">
        <v>89749</v>
      </c>
      <c r="D3640" s="105" t="s">
        <v>13262</v>
      </c>
      <c r="E3640" s="106" t="s">
        <v>1144</v>
      </c>
      <c r="F3640" s="120" t="s">
        <v>909</v>
      </c>
      <c r="G3640" s="120" t="s">
        <v>6342</v>
      </c>
    </row>
    <row r="3641" spans="1:7" ht="12" customHeight="1">
      <c r="A3641" s="104" t="s">
        <v>13263</v>
      </c>
      <c r="B3641" s="106" t="s">
        <v>584</v>
      </c>
      <c r="C3641" s="122">
        <v>89750</v>
      </c>
      <c r="D3641" s="105" t="s">
        <v>13264</v>
      </c>
      <c r="E3641" s="106" t="s">
        <v>1144</v>
      </c>
      <c r="F3641" s="120" t="s">
        <v>13265</v>
      </c>
      <c r="G3641" s="120" t="s">
        <v>13266</v>
      </c>
    </row>
    <row r="3642" spans="1:7" ht="12" customHeight="1">
      <c r="A3642" s="104" t="s">
        <v>13267</v>
      </c>
      <c r="B3642" s="106" t="s">
        <v>584</v>
      </c>
      <c r="C3642" s="122">
        <v>89751</v>
      </c>
      <c r="D3642" s="105" t="s">
        <v>13268</v>
      </c>
      <c r="E3642" s="106" t="s">
        <v>1144</v>
      </c>
      <c r="F3642" s="120" t="s">
        <v>13269</v>
      </c>
      <c r="G3642" s="120" t="s">
        <v>12477</v>
      </c>
    </row>
    <row r="3643" spans="1:7" ht="12" customHeight="1">
      <c r="A3643" s="104" t="s">
        <v>13270</v>
      </c>
      <c r="B3643" s="106" t="s">
        <v>584</v>
      </c>
      <c r="C3643" s="122">
        <v>89752</v>
      </c>
      <c r="D3643" s="105" t="s">
        <v>13271</v>
      </c>
      <c r="E3643" s="106" t="s">
        <v>1144</v>
      </c>
      <c r="F3643" s="120" t="s">
        <v>2599</v>
      </c>
      <c r="G3643" s="120" t="s">
        <v>1249</v>
      </c>
    </row>
    <row r="3644" spans="1:7" ht="12" customHeight="1">
      <c r="A3644" s="104" t="s">
        <v>13272</v>
      </c>
      <c r="B3644" s="106" t="s">
        <v>584</v>
      </c>
      <c r="C3644" s="122">
        <v>89753</v>
      </c>
      <c r="D3644" s="105" t="s">
        <v>13273</v>
      </c>
      <c r="E3644" s="106" t="s">
        <v>1144</v>
      </c>
      <c r="F3644" s="120" t="s">
        <v>2002</v>
      </c>
      <c r="G3644" s="120" t="s">
        <v>3649</v>
      </c>
    </row>
    <row r="3645" spans="1:7" ht="12" customHeight="1">
      <c r="A3645" s="104" t="s">
        <v>13274</v>
      </c>
      <c r="B3645" s="106" t="s">
        <v>584</v>
      </c>
      <c r="C3645" s="122">
        <v>89754</v>
      </c>
      <c r="D3645" s="105" t="s">
        <v>13275</v>
      </c>
      <c r="E3645" s="106" t="s">
        <v>1144</v>
      </c>
      <c r="F3645" s="120" t="s">
        <v>8386</v>
      </c>
      <c r="G3645" s="120" t="s">
        <v>10882</v>
      </c>
    </row>
    <row r="3646" spans="1:7" ht="12" customHeight="1">
      <c r="A3646" s="104" t="s">
        <v>13276</v>
      </c>
      <c r="B3646" s="106" t="s">
        <v>584</v>
      </c>
      <c r="C3646" s="122">
        <v>89755</v>
      </c>
      <c r="D3646" s="105" t="s">
        <v>13277</v>
      </c>
      <c r="E3646" s="106" t="s">
        <v>1144</v>
      </c>
      <c r="F3646" s="120" t="s">
        <v>9856</v>
      </c>
      <c r="G3646" s="120" t="s">
        <v>8505</v>
      </c>
    </row>
    <row r="3647" spans="1:7" ht="12" customHeight="1">
      <c r="A3647" s="104" t="s">
        <v>13278</v>
      </c>
      <c r="B3647" s="106" t="s">
        <v>584</v>
      </c>
      <c r="C3647" s="122">
        <v>89756</v>
      </c>
      <c r="D3647" s="105" t="s">
        <v>13279</v>
      </c>
      <c r="E3647" s="106" t="s">
        <v>1144</v>
      </c>
      <c r="F3647" s="120" t="s">
        <v>6334</v>
      </c>
      <c r="G3647" s="120" t="s">
        <v>12615</v>
      </c>
    </row>
    <row r="3648" spans="1:7" ht="12" customHeight="1">
      <c r="A3648" s="104" t="s">
        <v>13280</v>
      </c>
      <c r="B3648" s="106" t="s">
        <v>584</v>
      </c>
      <c r="C3648" s="122">
        <v>89757</v>
      </c>
      <c r="D3648" s="105" t="s">
        <v>13281</v>
      </c>
      <c r="E3648" s="106" t="s">
        <v>1144</v>
      </c>
      <c r="F3648" s="120" t="s">
        <v>12014</v>
      </c>
      <c r="G3648" s="120" t="s">
        <v>13282</v>
      </c>
    </row>
    <row r="3649" spans="1:7" ht="12" customHeight="1">
      <c r="A3649" s="104" t="s">
        <v>13283</v>
      </c>
      <c r="B3649" s="106" t="s">
        <v>584</v>
      </c>
      <c r="C3649" s="122">
        <v>89758</v>
      </c>
      <c r="D3649" s="105" t="s">
        <v>13284</v>
      </c>
      <c r="E3649" s="106" t="s">
        <v>1144</v>
      </c>
      <c r="F3649" s="120" t="s">
        <v>10975</v>
      </c>
      <c r="G3649" s="120" t="s">
        <v>13285</v>
      </c>
    </row>
    <row r="3650" spans="1:7" ht="12" customHeight="1">
      <c r="A3650" s="104" t="s">
        <v>13286</v>
      </c>
      <c r="B3650" s="106" t="s">
        <v>584</v>
      </c>
      <c r="C3650" s="122">
        <v>89759</v>
      </c>
      <c r="D3650" s="105" t="s">
        <v>13287</v>
      </c>
      <c r="E3650" s="106" t="s">
        <v>1144</v>
      </c>
      <c r="F3650" s="120" t="s">
        <v>1213</v>
      </c>
      <c r="G3650" s="120" t="s">
        <v>8561</v>
      </c>
    </row>
    <row r="3651" spans="1:7" ht="12" customHeight="1">
      <c r="A3651" s="104" t="s">
        <v>13288</v>
      </c>
      <c r="B3651" s="106" t="s">
        <v>584</v>
      </c>
      <c r="C3651" s="122">
        <v>89760</v>
      </c>
      <c r="D3651" s="105" t="s">
        <v>13289</v>
      </c>
      <c r="E3651" s="106" t="s">
        <v>1144</v>
      </c>
      <c r="F3651" s="120" t="s">
        <v>2218</v>
      </c>
      <c r="G3651" s="120" t="s">
        <v>10537</v>
      </c>
    </row>
    <row r="3652" spans="1:7" ht="12" customHeight="1">
      <c r="A3652" s="104" t="s">
        <v>13290</v>
      </c>
      <c r="B3652" s="106" t="s">
        <v>584</v>
      </c>
      <c r="C3652" s="122">
        <v>89761</v>
      </c>
      <c r="D3652" s="105" t="s">
        <v>13291</v>
      </c>
      <c r="E3652" s="106" t="s">
        <v>1144</v>
      </c>
      <c r="F3652" s="120" t="s">
        <v>1470</v>
      </c>
      <c r="G3652" s="120" t="s">
        <v>13292</v>
      </c>
    </row>
    <row r="3653" spans="1:7" ht="12" customHeight="1">
      <c r="A3653" s="104" t="s">
        <v>13293</v>
      </c>
      <c r="B3653" s="106" t="s">
        <v>584</v>
      </c>
      <c r="C3653" s="122">
        <v>89762</v>
      </c>
      <c r="D3653" s="105" t="s">
        <v>13294</v>
      </c>
      <c r="E3653" s="106" t="s">
        <v>1144</v>
      </c>
      <c r="F3653" s="120" t="s">
        <v>10517</v>
      </c>
      <c r="G3653" s="120" t="s">
        <v>13295</v>
      </c>
    </row>
    <row r="3654" spans="1:7" ht="12" customHeight="1">
      <c r="A3654" s="104" t="s">
        <v>13296</v>
      </c>
      <c r="B3654" s="106" t="s">
        <v>584</v>
      </c>
      <c r="C3654" s="122">
        <v>89763</v>
      </c>
      <c r="D3654" s="105" t="s">
        <v>13297</v>
      </c>
      <c r="E3654" s="106" t="s">
        <v>1144</v>
      </c>
      <c r="F3654" s="120" t="s">
        <v>13298</v>
      </c>
      <c r="G3654" s="120" t="s">
        <v>13299</v>
      </c>
    </row>
    <row r="3655" spans="1:7" ht="12" customHeight="1">
      <c r="A3655" s="104" t="s">
        <v>13300</v>
      </c>
      <c r="B3655" s="106" t="s">
        <v>584</v>
      </c>
      <c r="C3655" s="122">
        <v>89764</v>
      </c>
      <c r="D3655" s="105" t="s">
        <v>13301</v>
      </c>
      <c r="E3655" s="106" t="s">
        <v>1144</v>
      </c>
      <c r="F3655" s="120" t="s">
        <v>2390</v>
      </c>
      <c r="G3655" s="120" t="s">
        <v>1501</v>
      </c>
    </row>
    <row r="3656" spans="1:7" ht="12" customHeight="1">
      <c r="A3656" s="104" t="s">
        <v>13302</v>
      </c>
      <c r="B3656" s="106" t="s">
        <v>584</v>
      </c>
      <c r="C3656" s="122">
        <v>89765</v>
      </c>
      <c r="D3656" s="105" t="s">
        <v>13303</v>
      </c>
      <c r="E3656" s="106" t="s">
        <v>1144</v>
      </c>
      <c r="F3656" s="120" t="s">
        <v>10023</v>
      </c>
      <c r="G3656" s="120" t="s">
        <v>8382</v>
      </c>
    </row>
    <row r="3657" spans="1:7" ht="12" customHeight="1">
      <c r="A3657" s="104" t="s">
        <v>13304</v>
      </c>
      <c r="B3657" s="106" t="s">
        <v>584</v>
      </c>
      <c r="C3657" s="122">
        <v>89766</v>
      </c>
      <c r="D3657" s="105" t="s">
        <v>13305</v>
      </c>
      <c r="E3657" s="106" t="s">
        <v>1144</v>
      </c>
      <c r="F3657" s="120" t="s">
        <v>9567</v>
      </c>
      <c r="G3657" s="120" t="s">
        <v>9776</v>
      </c>
    </row>
    <row r="3658" spans="1:7" ht="12" customHeight="1">
      <c r="A3658" s="104" t="s">
        <v>13306</v>
      </c>
      <c r="B3658" s="106" t="s">
        <v>584</v>
      </c>
      <c r="C3658" s="122">
        <v>89767</v>
      </c>
      <c r="D3658" s="105" t="s">
        <v>13307</v>
      </c>
      <c r="E3658" s="106" t="s">
        <v>1144</v>
      </c>
      <c r="F3658" s="120" t="s">
        <v>9567</v>
      </c>
      <c r="G3658" s="120" t="s">
        <v>9776</v>
      </c>
    </row>
    <row r="3659" spans="1:7" ht="12" customHeight="1">
      <c r="A3659" s="104" t="s">
        <v>13308</v>
      </c>
      <c r="B3659" s="106" t="s">
        <v>584</v>
      </c>
      <c r="C3659" s="122">
        <v>89768</v>
      </c>
      <c r="D3659" s="105" t="s">
        <v>13309</v>
      </c>
      <c r="E3659" s="106" t="s">
        <v>1144</v>
      </c>
      <c r="F3659" s="120" t="s">
        <v>9929</v>
      </c>
      <c r="G3659" s="120" t="s">
        <v>12460</v>
      </c>
    </row>
    <row r="3660" spans="1:7" ht="12" customHeight="1">
      <c r="A3660" s="104" t="s">
        <v>13310</v>
      </c>
      <c r="B3660" s="106" t="s">
        <v>584</v>
      </c>
      <c r="C3660" s="122">
        <v>89769</v>
      </c>
      <c r="D3660" s="105" t="s">
        <v>13311</v>
      </c>
      <c r="E3660" s="106" t="s">
        <v>1144</v>
      </c>
      <c r="F3660" s="120" t="s">
        <v>13312</v>
      </c>
      <c r="G3660" s="120" t="s">
        <v>4785</v>
      </c>
    </row>
    <row r="3661" spans="1:7" ht="12" customHeight="1">
      <c r="A3661" s="104" t="s">
        <v>13313</v>
      </c>
      <c r="B3661" s="106" t="s">
        <v>584</v>
      </c>
      <c r="C3661" s="122">
        <v>89772</v>
      </c>
      <c r="D3661" s="105" t="s">
        <v>13314</v>
      </c>
      <c r="E3661" s="106" t="s">
        <v>593</v>
      </c>
      <c r="F3661" s="120" t="s">
        <v>13315</v>
      </c>
      <c r="G3661" s="120" t="s">
        <v>13316</v>
      </c>
    </row>
    <row r="3662" spans="1:7" ht="12" customHeight="1">
      <c r="A3662" s="104" t="s">
        <v>13317</v>
      </c>
      <c r="B3662" s="106" t="s">
        <v>584</v>
      </c>
      <c r="C3662" s="122">
        <v>89774</v>
      </c>
      <c r="D3662" s="105" t="s">
        <v>13318</v>
      </c>
      <c r="E3662" s="106" t="s">
        <v>1144</v>
      </c>
      <c r="F3662" s="120" t="s">
        <v>4173</v>
      </c>
      <c r="G3662" s="120" t="s">
        <v>12585</v>
      </c>
    </row>
    <row r="3663" spans="1:7" ht="12" customHeight="1">
      <c r="A3663" s="104" t="s">
        <v>13319</v>
      </c>
      <c r="B3663" s="106" t="s">
        <v>584</v>
      </c>
      <c r="C3663" s="122">
        <v>89776</v>
      </c>
      <c r="D3663" s="105" t="s">
        <v>13320</v>
      </c>
      <c r="E3663" s="106" t="s">
        <v>1144</v>
      </c>
      <c r="F3663" s="120" t="s">
        <v>13321</v>
      </c>
      <c r="G3663" s="120" t="s">
        <v>8690</v>
      </c>
    </row>
    <row r="3664" spans="1:7" ht="12" customHeight="1">
      <c r="A3664" s="104" t="s">
        <v>13322</v>
      </c>
      <c r="B3664" s="106" t="s">
        <v>584</v>
      </c>
      <c r="C3664" s="122">
        <v>89777</v>
      </c>
      <c r="D3664" s="105" t="s">
        <v>13323</v>
      </c>
      <c r="E3664" s="106" t="s">
        <v>1144</v>
      </c>
      <c r="F3664" s="120" t="s">
        <v>9595</v>
      </c>
      <c r="G3664" s="120" t="s">
        <v>13324</v>
      </c>
    </row>
    <row r="3665" spans="1:7" ht="12" customHeight="1">
      <c r="A3665" s="104" t="s">
        <v>13325</v>
      </c>
      <c r="B3665" s="106" t="s">
        <v>584</v>
      </c>
      <c r="C3665" s="122">
        <v>89778</v>
      </c>
      <c r="D3665" s="105" t="s">
        <v>13326</v>
      </c>
      <c r="E3665" s="106" t="s">
        <v>1144</v>
      </c>
      <c r="F3665" s="120" t="s">
        <v>13327</v>
      </c>
      <c r="G3665" s="120" t="s">
        <v>9816</v>
      </c>
    </row>
    <row r="3666" spans="1:7" ht="12" customHeight="1">
      <c r="A3666" s="104" t="s">
        <v>13328</v>
      </c>
      <c r="B3666" s="106" t="s">
        <v>584</v>
      </c>
      <c r="C3666" s="122">
        <v>89779</v>
      </c>
      <c r="D3666" s="105" t="s">
        <v>13329</v>
      </c>
      <c r="E3666" s="106" t="s">
        <v>1144</v>
      </c>
      <c r="F3666" s="120" t="s">
        <v>12990</v>
      </c>
      <c r="G3666" s="120" t="s">
        <v>3825</v>
      </c>
    </row>
    <row r="3667" spans="1:7" ht="12" customHeight="1">
      <c r="A3667" s="104" t="s">
        <v>13330</v>
      </c>
      <c r="B3667" s="106" t="s">
        <v>584</v>
      </c>
      <c r="C3667" s="122">
        <v>89780</v>
      </c>
      <c r="D3667" s="105" t="s">
        <v>13331</v>
      </c>
      <c r="E3667" s="106" t="s">
        <v>1144</v>
      </c>
      <c r="F3667" s="120" t="s">
        <v>9595</v>
      </c>
      <c r="G3667" s="120" t="s">
        <v>13324</v>
      </c>
    </row>
    <row r="3668" spans="1:7" ht="12" customHeight="1">
      <c r="A3668" s="104" t="s">
        <v>13332</v>
      </c>
      <c r="B3668" s="106" t="s">
        <v>584</v>
      </c>
      <c r="C3668" s="122">
        <v>89781</v>
      </c>
      <c r="D3668" s="105" t="s">
        <v>13333</v>
      </c>
      <c r="E3668" s="106" t="s">
        <v>1144</v>
      </c>
      <c r="F3668" s="120" t="s">
        <v>13334</v>
      </c>
      <c r="G3668" s="120" t="s">
        <v>13335</v>
      </c>
    </row>
    <row r="3669" spans="1:7" ht="12" customHeight="1">
      <c r="A3669" s="104" t="s">
        <v>13336</v>
      </c>
      <c r="B3669" s="106" t="s">
        <v>584</v>
      </c>
      <c r="C3669" s="122">
        <v>89782</v>
      </c>
      <c r="D3669" s="105" t="s">
        <v>13337</v>
      </c>
      <c r="E3669" s="106" t="s">
        <v>1144</v>
      </c>
      <c r="F3669" s="120" t="s">
        <v>4842</v>
      </c>
      <c r="G3669" s="120" t="s">
        <v>8407</v>
      </c>
    </row>
    <row r="3670" spans="1:7" ht="12" customHeight="1">
      <c r="A3670" s="104" t="s">
        <v>13338</v>
      </c>
      <c r="B3670" s="106" t="s">
        <v>584</v>
      </c>
      <c r="C3670" s="122">
        <v>89783</v>
      </c>
      <c r="D3670" s="105" t="s">
        <v>13339</v>
      </c>
      <c r="E3670" s="106" t="s">
        <v>1144</v>
      </c>
      <c r="F3670" s="120" t="s">
        <v>1281</v>
      </c>
      <c r="G3670" s="120" t="s">
        <v>1797</v>
      </c>
    </row>
    <row r="3671" spans="1:7" ht="12" customHeight="1">
      <c r="A3671" s="104" t="s">
        <v>13340</v>
      </c>
      <c r="B3671" s="106" t="s">
        <v>584</v>
      </c>
      <c r="C3671" s="122">
        <v>89784</v>
      </c>
      <c r="D3671" s="105" t="s">
        <v>13341</v>
      </c>
      <c r="E3671" s="106" t="s">
        <v>1144</v>
      </c>
      <c r="F3671" s="120" t="s">
        <v>13342</v>
      </c>
      <c r="G3671" s="120" t="s">
        <v>13343</v>
      </c>
    </row>
    <row r="3672" spans="1:7" ht="12" customHeight="1">
      <c r="A3672" s="104" t="s">
        <v>13344</v>
      </c>
      <c r="B3672" s="106" t="s">
        <v>584</v>
      </c>
      <c r="C3672" s="122">
        <v>89785</v>
      </c>
      <c r="D3672" s="105" t="s">
        <v>13345</v>
      </c>
      <c r="E3672" s="106" t="s">
        <v>1144</v>
      </c>
      <c r="F3672" s="120" t="s">
        <v>924</v>
      </c>
      <c r="G3672" s="120" t="s">
        <v>2135</v>
      </c>
    </row>
    <row r="3673" spans="1:7" ht="12" customHeight="1">
      <c r="A3673" s="104" t="s">
        <v>13346</v>
      </c>
      <c r="B3673" s="106" t="s">
        <v>584</v>
      </c>
      <c r="C3673" s="122">
        <v>89786</v>
      </c>
      <c r="D3673" s="105" t="s">
        <v>13347</v>
      </c>
      <c r="E3673" s="106" t="s">
        <v>1144</v>
      </c>
      <c r="F3673" s="120" t="s">
        <v>13348</v>
      </c>
      <c r="G3673" s="120" t="s">
        <v>13349</v>
      </c>
    </row>
    <row r="3674" spans="1:7" ht="12" customHeight="1">
      <c r="A3674" s="104" t="s">
        <v>13350</v>
      </c>
      <c r="B3674" s="106" t="s">
        <v>584</v>
      </c>
      <c r="C3674" s="122">
        <v>89787</v>
      </c>
      <c r="D3674" s="105" t="s">
        <v>13351</v>
      </c>
      <c r="E3674" s="106" t="s">
        <v>1144</v>
      </c>
      <c r="F3674" s="120" t="s">
        <v>13334</v>
      </c>
      <c r="G3674" s="120" t="s">
        <v>13335</v>
      </c>
    </row>
    <row r="3675" spans="1:7" ht="12" customHeight="1">
      <c r="A3675" s="104" t="s">
        <v>13352</v>
      </c>
      <c r="B3675" s="106" t="s">
        <v>584</v>
      </c>
      <c r="C3675" s="122">
        <v>89788</v>
      </c>
      <c r="D3675" s="105" t="s">
        <v>13353</v>
      </c>
      <c r="E3675" s="106" t="s">
        <v>1144</v>
      </c>
      <c r="F3675" s="120" t="s">
        <v>13354</v>
      </c>
      <c r="G3675" s="120" t="s">
        <v>13355</v>
      </c>
    </row>
    <row r="3676" spans="1:7" ht="12" customHeight="1">
      <c r="A3676" s="104" t="s">
        <v>13356</v>
      </c>
      <c r="B3676" s="106" t="s">
        <v>584</v>
      </c>
      <c r="C3676" s="122">
        <v>89789</v>
      </c>
      <c r="D3676" s="105" t="s">
        <v>13357</v>
      </c>
      <c r="E3676" s="106" t="s">
        <v>1144</v>
      </c>
      <c r="F3676" s="120" t="s">
        <v>13358</v>
      </c>
      <c r="G3676" s="120" t="s">
        <v>2606</v>
      </c>
    </row>
    <row r="3677" spans="1:7" ht="12" customHeight="1">
      <c r="A3677" s="104" t="s">
        <v>13359</v>
      </c>
      <c r="B3677" s="106" t="s">
        <v>584</v>
      </c>
      <c r="C3677" s="122">
        <v>89790</v>
      </c>
      <c r="D3677" s="105" t="s">
        <v>13360</v>
      </c>
      <c r="E3677" s="106" t="s">
        <v>1144</v>
      </c>
      <c r="F3677" s="120" t="s">
        <v>13361</v>
      </c>
      <c r="G3677" s="120" t="s">
        <v>13362</v>
      </c>
    </row>
    <row r="3678" spans="1:7" ht="12" customHeight="1">
      <c r="A3678" s="104" t="s">
        <v>13363</v>
      </c>
      <c r="B3678" s="106" t="s">
        <v>584</v>
      </c>
      <c r="C3678" s="122">
        <v>89791</v>
      </c>
      <c r="D3678" s="105" t="s">
        <v>13364</v>
      </c>
      <c r="E3678" s="106" t="s">
        <v>1144</v>
      </c>
      <c r="F3678" s="120" t="s">
        <v>13365</v>
      </c>
      <c r="G3678" s="120" t="s">
        <v>13366</v>
      </c>
    </row>
    <row r="3679" spans="1:7" ht="12" customHeight="1">
      <c r="A3679" s="104" t="s">
        <v>13367</v>
      </c>
      <c r="B3679" s="106" t="s">
        <v>584</v>
      </c>
      <c r="C3679" s="122">
        <v>89792</v>
      </c>
      <c r="D3679" s="105" t="s">
        <v>13368</v>
      </c>
      <c r="E3679" s="106" t="s">
        <v>1144</v>
      </c>
      <c r="F3679" s="120" t="s">
        <v>2252</v>
      </c>
      <c r="G3679" s="120" t="s">
        <v>13369</v>
      </c>
    </row>
    <row r="3680" spans="1:7" ht="12" customHeight="1">
      <c r="A3680" s="104" t="s">
        <v>13370</v>
      </c>
      <c r="B3680" s="106" t="s">
        <v>584</v>
      </c>
      <c r="C3680" s="122">
        <v>89793</v>
      </c>
      <c r="D3680" s="105" t="s">
        <v>13371</v>
      </c>
      <c r="E3680" s="106" t="s">
        <v>1144</v>
      </c>
      <c r="F3680" s="120" t="s">
        <v>13372</v>
      </c>
      <c r="G3680" s="120" t="s">
        <v>13373</v>
      </c>
    </row>
    <row r="3681" spans="1:7" ht="12" customHeight="1">
      <c r="A3681" s="104" t="s">
        <v>13374</v>
      </c>
      <c r="B3681" s="106" t="s">
        <v>584</v>
      </c>
      <c r="C3681" s="122">
        <v>89794</v>
      </c>
      <c r="D3681" s="105" t="s">
        <v>13375</v>
      </c>
      <c r="E3681" s="106" t="s">
        <v>1144</v>
      </c>
      <c r="F3681" s="120" t="s">
        <v>8683</v>
      </c>
      <c r="G3681" s="120" t="s">
        <v>13376</v>
      </c>
    </row>
    <row r="3682" spans="1:7" ht="12" customHeight="1">
      <c r="A3682" s="104" t="s">
        <v>13377</v>
      </c>
      <c r="B3682" s="106" t="s">
        <v>584</v>
      </c>
      <c r="C3682" s="122">
        <v>89795</v>
      </c>
      <c r="D3682" s="105" t="s">
        <v>13378</v>
      </c>
      <c r="E3682" s="106" t="s">
        <v>1144</v>
      </c>
      <c r="F3682" s="120" t="s">
        <v>12746</v>
      </c>
      <c r="G3682" s="120" t="s">
        <v>9156</v>
      </c>
    </row>
    <row r="3683" spans="1:7" ht="12" customHeight="1">
      <c r="A3683" s="104" t="s">
        <v>13379</v>
      </c>
      <c r="B3683" s="106" t="s">
        <v>584</v>
      </c>
      <c r="C3683" s="122">
        <v>89796</v>
      </c>
      <c r="D3683" s="105" t="s">
        <v>13380</v>
      </c>
      <c r="E3683" s="106" t="s">
        <v>1144</v>
      </c>
      <c r="F3683" s="120" t="s">
        <v>13381</v>
      </c>
      <c r="G3683" s="120" t="s">
        <v>13382</v>
      </c>
    </row>
    <row r="3684" spans="1:7" ht="12" customHeight="1">
      <c r="A3684" s="104" t="s">
        <v>13383</v>
      </c>
      <c r="B3684" s="106" t="s">
        <v>584</v>
      </c>
      <c r="C3684" s="122">
        <v>89797</v>
      </c>
      <c r="D3684" s="105" t="s">
        <v>13384</v>
      </c>
      <c r="E3684" s="106" t="s">
        <v>1144</v>
      </c>
      <c r="F3684" s="120" t="s">
        <v>13385</v>
      </c>
      <c r="G3684" s="120" t="s">
        <v>13386</v>
      </c>
    </row>
    <row r="3685" spans="1:7" ht="12" customHeight="1">
      <c r="A3685" s="104" t="s">
        <v>13387</v>
      </c>
      <c r="B3685" s="106" t="s">
        <v>584</v>
      </c>
      <c r="C3685" s="122">
        <v>89801</v>
      </c>
      <c r="D3685" s="105" t="s">
        <v>13388</v>
      </c>
      <c r="E3685" s="106" t="s">
        <v>1144</v>
      </c>
      <c r="F3685" s="120" t="s">
        <v>2468</v>
      </c>
      <c r="G3685" s="120" t="s">
        <v>13233</v>
      </c>
    </row>
    <row r="3686" spans="1:7" ht="12" customHeight="1">
      <c r="A3686" s="104" t="s">
        <v>13389</v>
      </c>
      <c r="B3686" s="106" t="s">
        <v>584</v>
      </c>
      <c r="C3686" s="122">
        <v>89802</v>
      </c>
      <c r="D3686" s="105" t="s">
        <v>13390</v>
      </c>
      <c r="E3686" s="106" t="s">
        <v>1144</v>
      </c>
      <c r="F3686" s="120" t="s">
        <v>3905</v>
      </c>
      <c r="G3686" s="120" t="s">
        <v>13391</v>
      </c>
    </row>
    <row r="3687" spans="1:7" ht="12" customHeight="1">
      <c r="A3687" s="104" t="s">
        <v>13392</v>
      </c>
      <c r="B3687" s="106" t="s">
        <v>584</v>
      </c>
      <c r="C3687" s="122">
        <v>89803</v>
      </c>
      <c r="D3687" s="105" t="s">
        <v>13393</v>
      </c>
      <c r="E3687" s="106" t="s">
        <v>1144</v>
      </c>
      <c r="F3687" s="120" t="s">
        <v>8424</v>
      </c>
      <c r="G3687" s="120" t="s">
        <v>13038</v>
      </c>
    </row>
    <row r="3688" spans="1:7" ht="12" customHeight="1">
      <c r="A3688" s="104" t="s">
        <v>13394</v>
      </c>
      <c r="B3688" s="106" t="s">
        <v>584</v>
      </c>
      <c r="C3688" s="122">
        <v>89804</v>
      </c>
      <c r="D3688" s="105" t="s">
        <v>13395</v>
      </c>
      <c r="E3688" s="106" t="s">
        <v>1144</v>
      </c>
      <c r="F3688" s="120" t="s">
        <v>8391</v>
      </c>
      <c r="G3688" s="120" t="s">
        <v>8382</v>
      </c>
    </row>
    <row r="3689" spans="1:7" ht="12" customHeight="1">
      <c r="A3689" s="104" t="s">
        <v>13396</v>
      </c>
      <c r="B3689" s="106" t="s">
        <v>584</v>
      </c>
      <c r="C3689" s="122">
        <v>89805</v>
      </c>
      <c r="D3689" s="105" t="s">
        <v>13397</v>
      </c>
      <c r="E3689" s="106" t="s">
        <v>1144</v>
      </c>
      <c r="F3689" s="120" t="s">
        <v>12456</v>
      </c>
      <c r="G3689" s="120" t="s">
        <v>3574</v>
      </c>
    </row>
    <row r="3690" spans="1:7" ht="12" customHeight="1">
      <c r="A3690" s="104" t="s">
        <v>13398</v>
      </c>
      <c r="B3690" s="106" t="s">
        <v>584</v>
      </c>
      <c r="C3690" s="122">
        <v>89806</v>
      </c>
      <c r="D3690" s="105" t="s">
        <v>13399</v>
      </c>
      <c r="E3690" s="106" t="s">
        <v>1144</v>
      </c>
      <c r="F3690" s="120" t="s">
        <v>13400</v>
      </c>
      <c r="G3690" s="120" t="s">
        <v>8612</v>
      </c>
    </row>
    <row r="3691" spans="1:7" ht="12" customHeight="1">
      <c r="A3691" s="104" t="s">
        <v>13401</v>
      </c>
      <c r="B3691" s="106" t="s">
        <v>584</v>
      </c>
      <c r="C3691" s="122">
        <v>89807</v>
      </c>
      <c r="D3691" s="105" t="s">
        <v>13402</v>
      </c>
      <c r="E3691" s="106" t="s">
        <v>1144</v>
      </c>
      <c r="F3691" s="120" t="s">
        <v>13403</v>
      </c>
      <c r="G3691" s="120" t="s">
        <v>13404</v>
      </c>
    </row>
    <row r="3692" spans="1:7" ht="12" customHeight="1">
      <c r="A3692" s="104" t="s">
        <v>13405</v>
      </c>
      <c r="B3692" s="106" t="s">
        <v>584</v>
      </c>
      <c r="C3692" s="122">
        <v>89808</v>
      </c>
      <c r="D3692" s="105" t="s">
        <v>13406</v>
      </c>
      <c r="E3692" s="106" t="s">
        <v>1144</v>
      </c>
      <c r="F3692" s="120" t="s">
        <v>10250</v>
      </c>
      <c r="G3692" s="120" t="s">
        <v>13407</v>
      </c>
    </row>
    <row r="3693" spans="1:7" ht="12" customHeight="1">
      <c r="A3693" s="104" t="s">
        <v>13408</v>
      </c>
      <c r="B3693" s="106" t="s">
        <v>584</v>
      </c>
      <c r="C3693" s="122">
        <v>89809</v>
      </c>
      <c r="D3693" s="105" t="s">
        <v>13409</v>
      </c>
      <c r="E3693" s="106" t="s">
        <v>1144</v>
      </c>
      <c r="F3693" s="120" t="s">
        <v>13410</v>
      </c>
      <c r="G3693" s="120" t="s">
        <v>2020</v>
      </c>
    </row>
    <row r="3694" spans="1:7" ht="12" customHeight="1">
      <c r="A3694" s="104" t="s">
        <v>13411</v>
      </c>
      <c r="B3694" s="106" t="s">
        <v>584</v>
      </c>
      <c r="C3694" s="122">
        <v>89810</v>
      </c>
      <c r="D3694" s="105" t="s">
        <v>13412</v>
      </c>
      <c r="E3694" s="106" t="s">
        <v>1144</v>
      </c>
      <c r="F3694" s="120" t="s">
        <v>13413</v>
      </c>
      <c r="G3694" s="120" t="s">
        <v>9169</v>
      </c>
    </row>
    <row r="3695" spans="1:7" ht="12" customHeight="1">
      <c r="A3695" s="104" t="s">
        <v>13414</v>
      </c>
      <c r="B3695" s="106" t="s">
        <v>584</v>
      </c>
      <c r="C3695" s="122">
        <v>89811</v>
      </c>
      <c r="D3695" s="105" t="s">
        <v>13415</v>
      </c>
      <c r="E3695" s="106" t="s">
        <v>1144</v>
      </c>
      <c r="F3695" s="120" t="s">
        <v>7611</v>
      </c>
      <c r="G3695" s="120" t="s">
        <v>13416</v>
      </c>
    </row>
    <row r="3696" spans="1:7" ht="12" customHeight="1">
      <c r="A3696" s="104" t="s">
        <v>13417</v>
      </c>
      <c r="B3696" s="106" t="s">
        <v>584</v>
      </c>
      <c r="C3696" s="122">
        <v>89812</v>
      </c>
      <c r="D3696" s="105" t="s">
        <v>13418</v>
      </c>
      <c r="E3696" s="106" t="s">
        <v>1144</v>
      </c>
      <c r="F3696" s="120" t="s">
        <v>13419</v>
      </c>
      <c r="G3696" s="120" t="s">
        <v>13420</v>
      </c>
    </row>
    <row r="3697" spans="1:7" ht="12" customHeight="1">
      <c r="A3697" s="104" t="s">
        <v>13421</v>
      </c>
      <c r="B3697" s="106" t="s">
        <v>584</v>
      </c>
      <c r="C3697" s="122">
        <v>89813</v>
      </c>
      <c r="D3697" s="105" t="s">
        <v>13422</v>
      </c>
      <c r="E3697" s="106" t="s">
        <v>1144</v>
      </c>
      <c r="F3697" s="120" t="s">
        <v>13423</v>
      </c>
      <c r="G3697" s="120" t="s">
        <v>2468</v>
      </c>
    </row>
    <row r="3698" spans="1:7" ht="12" customHeight="1">
      <c r="A3698" s="104" t="s">
        <v>13424</v>
      </c>
      <c r="B3698" s="106" t="s">
        <v>584</v>
      </c>
      <c r="C3698" s="122">
        <v>89814</v>
      </c>
      <c r="D3698" s="105" t="s">
        <v>13425</v>
      </c>
      <c r="E3698" s="106" t="s">
        <v>1144</v>
      </c>
      <c r="F3698" s="120" t="s">
        <v>13057</v>
      </c>
      <c r="G3698" s="120" t="s">
        <v>12456</v>
      </c>
    </row>
    <row r="3699" spans="1:7" ht="12" customHeight="1">
      <c r="A3699" s="104" t="s">
        <v>13426</v>
      </c>
      <c r="B3699" s="106" t="s">
        <v>584</v>
      </c>
      <c r="C3699" s="122">
        <v>89815</v>
      </c>
      <c r="D3699" s="105" t="s">
        <v>13427</v>
      </c>
      <c r="E3699" s="106" t="s">
        <v>1144</v>
      </c>
      <c r="F3699" s="120" t="s">
        <v>10428</v>
      </c>
      <c r="G3699" s="120" t="s">
        <v>12014</v>
      </c>
    </row>
    <row r="3700" spans="1:7" ht="12" customHeight="1">
      <c r="A3700" s="104" t="s">
        <v>13428</v>
      </c>
      <c r="B3700" s="106" t="s">
        <v>584</v>
      </c>
      <c r="C3700" s="122">
        <v>89816</v>
      </c>
      <c r="D3700" s="105" t="s">
        <v>13429</v>
      </c>
      <c r="E3700" s="106" t="s">
        <v>1144</v>
      </c>
      <c r="F3700" s="120" t="s">
        <v>13430</v>
      </c>
      <c r="G3700" s="120" t="s">
        <v>13431</v>
      </c>
    </row>
    <row r="3701" spans="1:7" ht="12" customHeight="1">
      <c r="A3701" s="104" t="s">
        <v>13432</v>
      </c>
      <c r="B3701" s="106" t="s">
        <v>584</v>
      </c>
      <c r="C3701" s="122">
        <v>89817</v>
      </c>
      <c r="D3701" s="105" t="s">
        <v>13433</v>
      </c>
      <c r="E3701" s="106" t="s">
        <v>1144</v>
      </c>
      <c r="F3701" s="120" t="s">
        <v>8717</v>
      </c>
      <c r="G3701" s="120" t="s">
        <v>12828</v>
      </c>
    </row>
    <row r="3702" spans="1:7" ht="12" customHeight="1">
      <c r="A3702" s="104" t="s">
        <v>13434</v>
      </c>
      <c r="B3702" s="106" t="s">
        <v>584</v>
      </c>
      <c r="C3702" s="122">
        <v>89818</v>
      </c>
      <c r="D3702" s="105" t="s">
        <v>13435</v>
      </c>
      <c r="E3702" s="106" t="s">
        <v>1144</v>
      </c>
      <c r="F3702" s="120" t="s">
        <v>13436</v>
      </c>
      <c r="G3702" s="120" t="s">
        <v>13437</v>
      </c>
    </row>
    <row r="3703" spans="1:7" ht="12" customHeight="1">
      <c r="A3703" s="104" t="s">
        <v>13438</v>
      </c>
      <c r="B3703" s="106" t="s">
        <v>584</v>
      </c>
      <c r="C3703" s="122">
        <v>89819</v>
      </c>
      <c r="D3703" s="105" t="s">
        <v>13439</v>
      </c>
      <c r="E3703" s="106" t="s">
        <v>1144</v>
      </c>
      <c r="F3703" s="120" t="s">
        <v>13440</v>
      </c>
      <c r="G3703" s="120" t="s">
        <v>13441</v>
      </c>
    </row>
    <row r="3704" spans="1:7" ht="12" customHeight="1">
      <c r="A3704" s="104" t="s">
        <v>13442</v>
      </c>
      <c r="B3704" s="106" t="s">
        <v>584</v>
      </c>
      <c r="C3704" s="122">
        <v>89820</v>
      </c>
      <c r="D3704" s="105" t="s">
        <v>13443</v>
      </c>
      <c r="E3704" s="106" t="s">
        <v>1144</v>
      </c>
      <c r="F3704" s="120" t="s">
        <v>13444</v>
      </c>
      <c r="G3704" s="120" t="s">
        <v>13445</v>
      </c>
    </row>
    <row r="3705" spans="1:7" ht="12" customHeight="1">
      <c r="A3705" s="104" t="s">
        <v>13446</v>
      </c>
      <c r="B3705" s="106" t="s">
        <v>584</v>
      </c>
      <c r="C3705" s="122">
        <v>89821</v>
      </c>
      <c r="D3705" s="105" t="s">
        <v>13447</v>
      </c>
      <c r="E3705" s="106" t="s">
        <v>1144</v>
      </c>
      <c r="F3705" s="120" t="s">
        <v>9733</v>
      </c>
      <c r="G3705" s="120" t="s">
        <v>12921</v>
      </c>
    </row>
    <row r="3706" spans="1:7" ht="12" customHeight="1">
      <c r="A3706" s="104" t="s">
        <v>13448</v>
      </c>
      <c r="B3706" s="106" t="s">
        <v>584</v>
      </c>
      <c r="C3706" s="122">
        <v>89822</v>
      </c>
      <c r="D3706" s="105" t="s">
        <v>13449</v>
      </c>
      <c r="E3706" s="106" t="s">
        <v>1144</v>
      </c>
      <c r="F3706" s="120" t="s">
        <v>3481</v>
      </c>
      <c r="G3706" s="120" t="s">
        <v>13450</v>
      </c>
    </row>
    <row r="3707" spans="1:7" ht="12" customHeight="1">
      <c r="A3707" s="104" t="s">
        <v>13451</v>
      </c>
      <c r="B3707" s="106" t="s">
        <v>584</v>
      </c>
      <c r="C3707" s="122">
        <v>89823</v>
      </c>
      <c r="D3707" s="105" t="s">
        <v>13452</v>
      </c>
      <c r="E3707" s="106" t="s">
        <v>1144</v>
      </c>
      <c r="F3707" s="120" t="s">
        <v>4425</v>
      </c>
      <c r="G3707" s="120" t="s">
        <v>13453</v>
      </c>
    </row>
    <row r="3708" spans="1:7" ht="12" customHeight="1">
      <c r="A3708" s="104" t="s">
        <v>13454</v>
      </c>
      <c r="B3708" s="106" t="s">
        <v>584</v>
      </c>
      <c r="C3708" s="122">
        <v>89824</v>
      </c>
      <c r="D3708" s="105" t="s">
        <v>13455</v>
      </c>
      <c r="E3708" s="106" t="s">
        <v>1144</v>
      </c>
      <c r="F3708" s="120" t="s">
        <v>13456</v>
      </c>
      <c r="G3708" s="120" t="s">
        <v>9178</v>
      </c>
    </row>
    <row r="3709" spans="1:7" ht="12" customHeight="1">
      <c r="A3709" s="104" t="s">
        <v>13457</v>
      </c>
      <c r="B3709" s="106" t="s">
        <v>584</v>
      </c>
      <c r="C3709" s="122">
        <v>89825</v>
      </c>
      <c r="D3709" s="105" t="s">
        <v>13458</v>
      </c>
      <c r="E3709" s="106" t="s">
        <v>1144</v>
      </c>
      <c r="F3709" s="120" t="s">
        <v>9766</v>
      </c>
      <c r="G3709" s="120" t="s">
        <v>9553</v>
      </c>
    </row>
    <row r="3710" spans="1:7" ht="12" customHeight="1">
      <c r="A3710" s="104" t="s">
        <v>13459</v>
      </c>
      <c r="B3710" s="106" t="s">
        <v>584</v>
      </c>
      <c r="C3710" s="122">
        <v>89826</v>
      </c>
      <c r="D3710" s="105" t="s">
        <v>13460</v>
      </c>
      <c r="E3710" s="106" t="s">
        <v>1144</v>
      </c>
      <c r="F3710" s="120" t="s">
        <v>13461</v>
      </c>
      <c r="G3710" s="120" t="s">
        <v>13462</v>
      </c>
    </row>
    <row r="3711" spans="1:7" ht="12" customHeight="1">
      <c r="A3711" s="104" t="s">
        <v>13463</v>
      </c>
      <c r="B3711" s="106" t="s">
        <v>584</v>
      </c>
      <c r="C3711" s="122">
        <v>89827</v>
      </c>
      <c r="D3711" s="105" t="s">
        <v>13464</v>
      </c>
      <c r="E3711" s="106" t="s">
        <v>1144</v>
      </c>
      <c r="F3711" s="120" t="s">
        <v>9554</v>
      </c>
      <c r="G3711" s="120" t="s">
        <v>1205</v>
      </c>
    </row>
    <row r="3712" spans="1:7" ht="12" customHeight="1">
      <c r="A3712" s="104" t="s">
        <v>13465</v>
      </c>
      <c r="B3712" s="106" t="s">
        <v>584</v>
      </c>
      <c r="C3712" s="122">
        <v>89828</v>
      </c>
      <c r="D3712" s="105" t="s">
        <v>13466</v>
      </c>
      <c r="E3712" s="106" t="s">
        <v>1144</v>
      </c>
      <c r="F3712" s="120" t="s">
        <v>5009</v>
      </c>
      <c r="G3712" s="120" t="s">
        <v>13467</v>
      </c>
    </row>
    <row r="3713" spans="1:7" ht="12" customHeight="1">
      <c r="A3713" s="104" t="s">
        <v>13468</v>
      </c>
      <c r="B3713" s="106" t="s">
        <v>584</v>
      </c>
      <c r="C3713" s="122">
        <v>89829</v>
      </c>
      <c r="D3713" s="105" t="s">
        <v>13469</v>
      </c>
      <c r="E3713" s="106" t="s">
        <v>1144</v>
      </c>
      <c r="F3713" s="120" t="s">
        <v>6324</v>
      </c>
      <c r="G3713" s="120" t="s">
        <v>13470</v>
      </c>
    </row>
    <row r="3714" spans="1:7" ht="12" customHeight="1">
      <c r="A3714" s="104" t="s">
        <v>13471</v>
      </c>
      <c r="B3714" s="106" t="s">
        <v>584</v>
      </c>
      <c r="C3714" s="122">
        <v>89830</v>
      </c>
      <c r="D3714" s="105" t="s">
        <v>13472</v>
      </c>
      <c r="E3714" s="106" t="s">
        <v>1144</v>
      </c>
      <c r="F3714" s="120" t="s">
        <v>1032</v>
      </c>
      <c r="G3714" s="120" t="s">
        <v>13473</v>
      </c>
    </row>
    <row r="3715" spans="1:7" ht="12" customHeight="1">
      <c r="A3715" s="104" t="s">
        <v>13474</v>
      </c>
      <c r="B3715" s="106" t="s">
        <v>584</v>
      </c>
      <c r="C3715" s="122">
        <v>89831</v>
      </c>
      <c r="D3715" s="105" t="s">
        <v>13475</v>
      </c>
      <c r="E3715" s="106" t="s">
        <v>1144</v>
      </c>
      <c r="F3715" s="120" t="s">
        <v>13476</v>
      </c>
      <c r="G3715" s="120" t="s">
        <v>13477</v>
      </c>
    </row>
    <row r="3716" spans="1:7" ht="12" customHeight="1">
      <c r="A3716" s="104" t="s">
        <v>13478</v>
      </c>
      <c r="B3716" s="106" t="s">
        <v>584</v>
      </c>
      <c r="C3716" s="122">
        <v>89832</v>
      </c>
      <c r="D3716" s="105" t="s">
        <v>13479</v>
      </c>
      <c r="E3716" s="106" t="s">
        <v>1144</v>
      </c>
      <c r="F3716" s="120" t="s">
        <v>10176</v>
      </c>
      <c r="G3716" s="120" t="s">
        <v>10561</v>
      </c>
    </row>
    <row r="3717" spans="1:7" ht="12" customHeight="1">
      <c r="A3717" s="104" t="s">
        <v>13480</v>
      </c>
      <c r="B3717" s="106" t="s">
        <v>584</v>
      </c>
      <c r="C3717" s="122">
        <v>89833</v>
      </c>
      <c r="D3717" s="105" t="s">
        <v>13481</v>
      </c>
      <c r="E3717" s="106" t="s">
        <v>1144</v>
      </c>
      <c r="F3717" s="120" t="s">
        <v>13482</v>
      </c>
      <c r="G3717" s="120" t="s">
        <v>13483</v>
      </c>
    </row>
    <row r="3718" spans="1:7" ht="12" customHeight="1">
      <c r="A3718" s="104" t="s">
        <v>13484</v>
      </c>
      <c r="B3718" s="106" t="s">
        <v>584</v>
      </c>
      <c r="C3718" s="122">
        <v>89834</v>
      </c>
      <c r="D3718" s="105" t="s">
        <v>13485</v>
      </c>
      <c r="E3718" s="106" t="s">
        <v>1144</v>
      </c>
      <c r="F3718" s="120" t="s">
        <v>13486</v>
      </c>
      <c r="G3718" s="120" t="s">
        <v>13487</v>
      </c>
    </row>
    <row r="3719" spans="1:7" ht="12" customHeight="1">
      <c r="A3719" s="104" t="s">
        <v>13488</v>
      </c>
      <c r="B3719" s="106" t="s">
        <v>584</v>
      </c>
      <c r="C3719" s="122">
        <v>89835</v>
      </c>
      <c r="D3719" s="105" t="s">
        <v>13489</v>
      </c>
      <c r="E3719" s="106" t="s">
        <v>1144</v>
      </c>
      <c r="F3719" s="120" t="s">
        <v>7726</v>
      </c>
      <c r="G3719" s="120" t="s">
        <v>13490</v>
      </c>
    </row>
    <row r="3720" spans="1:7" ht="12" customHeight="1">
      <c r="A3720" s="104" t="s">
        <v>13491</v>
      </c>
      <c r="B3720" s="106" t="s">
        <v>584</v>
      </c>
      <c r="C3720" s="122">
        <v>89836</v>
      </c>
      <c r="D3720" s="105" t="s">
        <v>13492</v>
      </c>
      <c r="E3720" s="106" t="s">
        <v>1144</v>
      </c>
      <c r="F3720" s="120" t="s">
        <v>13493</v>
      </c>
      <c r="G3720" s="120" t="s">
        <v>13494</v>
      </c>
    </row>
    <row r="3721" spans="1:7" ht="12" customHeight="1">
      <c r="A3721" s="104" t="s">
        <v>13495</v>
      </c>
      <c r="B3721" s="106" t="s">
        <v>584</v>
      </c>
      <c r="C3721" s="122">
        <v>89837</v>
      </c>
      <c r="D3721" s="105" t="s">
        <v>13496</v>
      </c>
      <c r="E3721" s="106" t="s">
        <v>1144</v>
      </c>
      <c r="F3721" s="120" t="s">
        <v>13497</v>
      </c>
      <c r="G3721" s="120" t="s">
        <v>13498</v>
      </c>
    </row>
    <row r="3722" spans="1:7" ht="12" customHeight="1">
      <c r="A3722" s="104" t="s">
        <v>13499</v>
      </c>
      <c r="B3722" s="106" t="s">
        <v>584</v>
      </c>
      <c r="C3722" s="122">
        <v>89838</v>
      </c>
      <c r="D3722" s="105" t="s">
        <v>13500</v>
      </c>
      <c r="E3722" s="106" t="s">
        <v>1144</v>
      </c>
      <c r="F3722" s="120" t="s">
        <v>13501</v>
      </c>
      <c r="G3722" s="120" t="s">
        <v>13502</v>
      </c>
    </row>
    <row r="3723" spans="1:7" ht="12" customHeight="1">
      <c r="A3723" s="104" t="s">
        <v>13503</v>
      </c>
      <c r="B3723" s="106" t="s">
        <v>584</v>
      </c>
      <c r="C3723" s="122">
        <v>89839</v>
      </c>
      <c r="D3723" s="105" t="s">
        <v>13504</v>
      </c>
      <c r="E3723" s="106" t="s">
        <v>1144</v>
      </c>
      <c r="F3723" s="120" t="s">
        <v>13505</v>
      </c>
      <c r="G3723" s="120" t="s">
        <v>13506</v>
      </c>
    </row>
    <row r="3724" spans="1:7" ht="12" customHeight="1">
      <c r="A3724" s="104" t="s">
        <v>13507</v>
      </c>
      <c r="B3724" s="106" t="s">
        <v>584</v>
      </c>
      <c r="C3724" s="122">
        <v>89840</v>
      </c>
      <c r="D3724" s="105" t="s">
        <v>13508</v>
      </c>
      <c r="E3724" s="106" t="s">
        <v>1144</v>
      </c>
      <c r="F3724" s="120" t="s">
        <v>13509</v>
      </c>
      <c r="G3724" s="120" t="s">
        <v>13510</v>
      </c>
    </row>
    <row r="3725" spans="1:7" ht="12" customHeight="1">
      <c r="A3725" s="104" t="s">
        <v>13511</v>
      </c>
      <c r="B3725" s="106" t="s">
        <v>584</v>
      </c>
      <c r="C3725" s="122">
        <v>89841</v>
      </c>
      <c r="D3725" s="105" t="s">
        <v>13512</v>
      </c>
      <c r="E3725" s="106" t="s">
        <v>1144</v>
      </c>
      <c r="F3725" s="120" t="s">
        <v>13513</v>
      </c>
      <c r="G3725" s="120" t="s">
        <v>13514</v>
      </c>
    </row>
    <row r="3726" spans="1:7" ht="12" customHeight="1">
      <c r="A3726" s="104" t="s">
        <v>13515</v>
      </c>
      <c r="B3726" s="106" t="s">
        <v>584</v>
      </c>
      <c r="C3726" s="122">
        <v>89842</v>
      </c>
      <c r="D3726" s="105" t="s">
        <v>13516</v>
      </c>
      <c r="E3726" s="106" t="s">
        <v>1144</v>
      </c>
      <c r="F3726" s="120" t="s">
        <v>13385</v>
      </c>
      <c r="G3726" s="120" t="s">
        <v>13517</v>
      </c>
    </row>
    <row r="3727" spans="1:7" ht="12" customHeight="1">
      <c r="A3727" s="104" t="s">
        <v>13518</v>
      </c>
      <c r="B3727" s="106" t="s">
        <v>584</v>
      </c>
      <c r="C3727" s="122">
        <v>89844</v>
      </c>
      <c r="D3727" s="105" t="s">
        <v>13519</v>
      </c>
      <c r="E3727" s="106" t="s">
        <v>1144</v>
      </c>
      <c r="F3727" s="120" t="s">
        <v>13520</v>
      </c>
      <c r="G3727" s="120" t="s">
        <v>13521</v>
      </c>
    </row>
    <row r="3728" spans="1:7" ht="12" customHeight="1">
      <c r="A3728" s="104" t="s">
        <v>13522</v>
      </c>
      <c r="B3728" s="106" t="s">
        <v>584</v>
      </c>
      <c r="C3728" s="122">
        <v>89845</v>
      </c>
      <c r="D3728" s="105" t="s">
        <v>13523</v>
      </c>
      <c r="E3728" s="106" t="s">
        <v>1144</v>
      </c>
      <c r="F3728" s="120" t="s">
        <v>13524</v>
      </c>
      <c r="G3728" s="120" t="s">
        <v>7990</v>
      </c>
    </row>
    <row r="3729" spans="1:7" ht="12" customHeight="1">
      <c r="A3729" s="104" t="s">
        <v>13525</v>
      </c>
      <c r="B3729" s="106" t="s">
        <v>584</v>
      </c>
      <c r="C3729" s="122">
        <v>89846</v>
      </c>
      <c r="D3729" s="105" t="s">
        <v>13526</v>
      </c>
      <c r="E3729" s="106" t="s">
        <v>1144</v>
      </c>
      <c r="F3729" s="120" t="s">
        <v>13527</v>
      </c>
      <c r="G3729" s="120" t="s">
        <v>13528</v>
      </c>
    </row>
    <row r="3730" spans="1:7" ht="12" customHeight="1">
      <c r="A3730" s="104" t="s">
        <v>13529</v>
      </c>
      <c r="B3730" s="106" t="s">
        <v>584</v>
      </c>
      <c r="C3730" s="122">
        <v>89847</v>
      </c>
      <c r="D3730" s="105" t="s">
        <v>13530</v>
      </c>
      <c r="E3730" s="106" t="s">
        <v>1144</v>
      </c>
      <c r="F3730" s="120" t="s">
        <v>13531</v>
      </c>
      <c r="G3730" s="120" t="s">
        <v>5337</v>
      </c>
    </row>
    <row r="3731" spans="1:7" ht="12" customHeight="1">
      <c r="A3731" s="104" t="s">
        <v>13532</v>
      </c>
      <c r="B3731" s="106" t="s">
        <v>584</v>
      </c>
      <c r="C3731" s="122">
        <v>89850</v>
      </c>
      <c r="D3731" s="105" t="s">
        <v>13533</v>
      </c>
      <c r="E3731" s="106" t="s">
        <v>1144</v>
      </c>
      <c r="F3731" s="120" t="s">
        <v>7468</v>
      </c>
      <c r="G3731" s="120" t="s">
        <v>13534</v>
      </c>
    </row>
    <row r="3732" spans="1:7" ht="12" customHeight="1">
      <c r="A3732" s="104" t="s">
        <v>13535</v>
      </c>
      <c r="B3732" s="106" t="s">
        <v>584</v>
      </c>
      <c r="C3732" s="122">
        <v>89851</v>
      </c>
      <c r="D3732" s="105" t="s">
        <v>13536</v>
      </c>
      <c r="E3732" s="106" t="s">
        <v>1144</v>
      </c>
      <c r="F3732" s="120" t="s">
        <v>9807</v>
      </c>
      <c r="G3732" s="120" t="s">
        <v>3239</v>
      </c>
    </row>
    <row r="3733" spans="1:7" ht="12" customHeight="1">
      <c r="A3733" s="104" t="s">
        <v>13537</v>
      </c>
      <c r="B3733" s="106" t="s">
        <v>584</v>
      </c>
      <c r="C3733" s="122">
        <v>89852</v>
      </c>
      <c r="D3733" s="105" t="s">
        <v>13538</v>
      </c>
      <c r="E3733" s="106" t="s">
        <v>1144</v>
      </c>
      <c r="F3733" s="120" t="s">
        <v>13539</v>
      </c>
      <c r="G3733" s="120" t="s">
        <v>13540</v>
      </c>
    </row>
    <row r="3734" spans="1:7" ht="12" customHeight="1">
      <c r="A3734" s="104" t="s">
        <v>13541</v>
      </c>
      <c r="B3734" s="106" t="s">
        <v>584</v>
      </c>
      <c r="C3734" s="122">
        <v>89853</v>
      </c>
      <c r="D3734" s="105" t="s">
        <v>13542</v>
      </c>
      <c r="E3734" s="106" t="s">
        <v>1144</v>
      </c>
      <c r="F3734" s="120" t="s">
        <v>8017</v>
      </c>
      <c r="G3734" s="120" t="s">
        <v>13543</v>
      </c>
    </row>
    <row r="3735" spans="1:7" ht="12" customHeight="1">
      <c r="A3735" s="104" t="s">
        <v>13544</v>
      </c>
      <c r="B3735" s="106" t="s">
        <v>584</v>
      </c>
      <c r="C3735" s="122">
        <v>89854</v>
      </c>
      <c r="D3735" s="105" t="s">
        <v>13545</v>
      </c>
      <c r="E3735" s="106" t="s">
        <v>1144</v>
      </c>
      <c r="F3735" s="120" t="s">
        <v>13546</v>
      </c>
      <c r="G3735" s="120" t="s">
        <v>13547</v>
      </c>
    </row>
    <row r="3736" spans="1:7" ht="12" customHeight="1">
      <c r="A3736" s="104" t="s">
        <v>13548</v>
      </c>
      <c r="B3736" s="106" t="s">
        <v>584</v>
      </c>
      <c r="C3736" s="122">
        <v>89855</v>
      </c>
      <c r="D3736" s="105" t="s">
        <v>13549</v>
      </c>
      <c r="E3736" s="106" t="s">
        <v>1144</v>
      </c>
      <c r="F3736" s="120" t="s">
        <v>13550</v>
      </c>
      <c r="G3736" s="120" t="s">
        <v>13551</v>
      </c>
    </row>
    <row r="3737" spans="1:7" ht="12" customHeight="1">
      <c r="A3737" s="104" t="s">
        <v>13552</v>
      </c>
      <c r="B3737" s="106" t="s">
        <v>584</v>
      </c>
      <c r="C3737" s="122">
        <v>89856</v>
      </c>
      <c r="D3737" s="105" t="s">
        <v>13553</v>
      </c>
      <c r="E3737" s="106" t="s">
        <v>1144</v>
      </c>
      <c r="F3737" s="120" t="s">
        <v>4653</v>
      </c>
      <c r="G3737" s="120" t="s">
        <v>13554</v>
      </c>
    </row>
    <row r="3738" spans="1:7" ht="12" customHeight="1">
      <c r="A3738" s="104" t="s">
        <v>13555</v>
      </c>
      <c r="B3738" s="106" t="s">
        <v>584</v>
      </c>
      <c r="C3738" s="122">
        <v>89857</v>
      </c>
      <c r="D3738" s="105" t="s">
        <v>13556</v>
      </c>
      <c r="E3738" s="106" t="s">
        <v>1144</v>
      </c>
      <c r="F3738" s="120" t="s">
        <v>13557</v>
      </c>
      <c r="G3738" s="120" t="s">
        <v>13558</v>
      </c>
    </row>
    <row r="3739" spans="1:7" ht="12" customHeight="1">
      <c r="A3739" s="104" t="s">
        <v>13559</v>
      </c>
      <c r="B3739" s="106" t="s">
        <v>584</v>
      </c>
      <c r="C3739" s="122">
        <v>89859</v>
      </c>
      <c r="D3739" s="105" t="s">
        <v>13560</v>
      </c>
      <c r="E3739" s="106" t="s">
        <v>1144</v>
      </c>
      <c r="F3739" s="120" t="s">
        <v>13561</v>
      </c>
      <c r="G3739" s="120" t="s">
        <v>9975</v>
      </c>
    </row>
    <row r="3740" spans="1:7" ht="12" customHeight="1">
      <c r="A3740" s="104" t="s">
        <v>13562</v>
      </c>
      <c r="B3740" s="106" t="s">
        <v>584</v>
      </c>
      <c r="C3740" s="122">
        <v>89860</v>
      </c>
      <c r="D3740" s="105" t="s">
        <v>13563</v>
      </c>
      <c r="E3740" s="106" t="s">
        <v>1144</v>
      </c>
      <c r="F3740" s="120" t="s">
        <v>1510</v>
      </c>
      <c r="G3740" s="120" t="s">
        <v>13564</v>
      </c>
    </row>
    <row r="3741" spans="1:7" ht="12" customHeight="1">
      <c r="A3741" s="104" t="s">
        <v>13565</v>
      </c>
      <c r="B3741" s="106" t="s">
        <v>584</v>
      </c>
      <c r="C3741" s="122">
        <v>89861</v>
      </c>
      <c r="D3741" s="105" t="s">
        <v>13566</v>
      </c>
      <c r="E3741" s="106" t="s">
        <v>1144</v>
      </c>
      <c r="F3741" s="120" t="s">
        <v>9131</v>
      </c>
      <c r="G3741" s="120" t="s">
        <v>12037</v>
      </c>
    </row>
    <row r="3742" spans="1:7" ht="12" customHeight="1">
      <c r="A3742" s="104" t="s">
        <v>13567</v>
      </c>
      <c r="B3742" s="106" t="s">
        <v>584</v>
      </c>
      <c r="C3742" s="122">
        <v>89862</v>
      </c>
      <c r="D3742" s="105" t="s">
        <v>13568</v>
      </c>
      <c r="E3742" s="106" t="s">
        <v>1144</v>
      </c>
      <c r="F3742" s="120" t="s">
        <v>13569</v>
      </c>
      <c r="G3742" s="120" t="s">
        <v>13570</v>
      </c>
    </row>
    <row r="3743" spans="1:7" ht="12" customHeight="1">
      <c r="A3743" s="104" t="s">
        <v>13571</v>
      </c>
      <c r="B3743" s="106" t="s">
        <v>584</v>
      </c>
      <c r="C3743" s="122">
        <v>89863</v>
      </c>
      <c r="D3743" s="105" t="s">
        <v>13572</v>
      </c>
      <c r="E3743" s="106" t="s">
        <v>1144</v>
      </c>
      <c r="F3743" s="120" t="s">
        <v>13573</v>
      </c>
      <c r="G3743" s="120" t="s">
        <v>13574</v>
      </c>
    </row>
    <row r="3744" spans="1:7" ht="12" customHeight="1">
      <c r="A3744" s="104" t="s">
        <v>13575</v>
      </c>
      <c r="B3744" s="106" t="s">
        <v>584</v>
      </c>
      <c r="C3744" s="122">
        <v>89866</v>
      </c>
      <c r="D3744" s="105" t="s">
        <v>13576</v>
      </c>
      <c r="E3744" s="106" t="s">
        <v>1144</v>
      </c>
      <c r="F3744" s="120" t="s">
        <v>9703</v>
      </c>
      <c r="G3744" s="120" t="s">
        <v>13577</v>
      </c>
    </row>
    <row r="3745" spans="1:7" ht="12" customHeight="1">
      <c r="A3745" s="104" t="s">
        <v>13578</v>
      </c>
      <c r="B3745" s="106" t="s">
        <v>584</v>
      </c>
      <c r="C3745" s="122">
        <v>89867</v>
      </c>
      <c r="D3745" s="105" t="s">
        <v>13579</v>
      </c>
      <c r="E3745" s="106" t="s">
        <v>1144</v>
      </c>
      <c r="F3745" s="120" t="s">
        <v>13580</v>
      </c>
      <c r="G3745" s="120" t="s">
        <v>2468</v>
      </c>
    </row>
    <row r="3746" spans="1:7" ht="12" customHeight="1">
      <c r="A3746" s="104" t="s">
        <v>13581</v>
      </c>
      <c r="B3746" s="106" t="s">
        <v>584</v>
      </c>
      <c r="C3746" s="122">
        <v>89868</v>
      </c>
      <c r="D3746" s="105" t="s">
        <v>13582</v>
      </c>
      <c r="E3746" s="106" t="s">
        <v>1144</v>
      </c>
      <c r="F3746" s="120" t="s">
        <v>13583</v>
      </c>
      <c r="G3746" s="120" t="s">
        <v>13584</v>
      </c>
    </row>
    <row r="3747" spans="1:7" ht="12" customHeight="1">
      <c r="A3747" s="104" t="s">
        <v>13585</v>
      </c>
      <c r="B3747" s="106" t="s">
        <v>584</v>
      </c>
      <c r="C3747" s="122">
        <v>89869</v>
      </c>
      <c r="D3747" s="105" t="s">
        <v>13586</v>
      </c>
      <c r="E3747" s="106" t="s">
        <v>1144</v>
      </c>
      <c r="F3747" s="120" t="s">
        <v>4115</v>
      </c>
      <c r="G3747" s="120" t="s">
        <v>4161</v>
      </c>
    </row>
    <row r="3748" spans="1:7" ht="12" customHeight="1">
      <c r="A3748" s="104" t="s">
        <v>13587</v>
      </c>
      <c r="B3748" s="106" t="s">
        <v>584</v>
      </c>
      <c r="C3748" s="122">
        <v>89979</v>
      </c>
      <c r="D3748" s="105" t="s">
        <v>13588</v>
      </c>
      <c r="E3748" s="106" t="s">
        <v>1144</v>
      </c>
      <c r="F3748" s="120" t="s">
        <v>13247</v>
      </c>
      <c r="G3748" s="120" t="s">
        <v>3547</v>
      </c>
    </row>
    <row r="3749" spans="1:7" ht="12" customHeight="1">
      <c r="A3749" s="104" t="s">
        <v>13589</v>
      </c>
      <c r="B3749" s="106" t="s">
        <v>584</v>
      </c>
      <c r="C3749" s="122">
        <v>89980</v>
      </c>
      <c r="D3749" s="105" t="s">
        <v>13590</v>
      </c>
      <c r="E3749" s="106" t="s">
        <v>1144</v>
      </c>
      <c r="F3749" s="120" t="s">
        <v>13591</v>
      </c>
      <c r="G3749" s="120" t="s">
        <v>7493</v>
      </c>
    </row>
    <row r="3750" spans="1:7" ht="12" customHeight="1">
      <c r="A3750" s="104" t="s">
        <v>13592</v>
      </c>
      <c r="B3750" s="106" t="s">
        <v>584</v>
      </c>
      <c r="C3750" s="122">
        <v>89981</v>
      </c>
      <c r="D3750" s="105" t="s">
        <v>13593</v>
      </c>
      <c r="E3750" s="106" t="s">
        <v>1144</v>
      </c>
      <c r="F3750" s="120" t="s">
        <v>11489</v>
      </c>
      <c r="G3750" s="120" t="s">
        <v>12758</v>
      </c>
    </row>
    <row r="3751" spans="1:7" ht="12" customHeight="1">
      <c r="A3751" s="104" t="s">
        <v>13594</v>
      </c>
      <c r="B3751" s="106" t="s">
        <v>584</v>
      </c>
      <c r="C3751" s="122">
        <v>90373</v>
      </c>
      <c r="D3751" s="105" t="s">
        <v>13595</v>
      </c>
      <c r="E3751" s="106" t="s">
        <v>1144</v>
      </c>
      <c r="F3751" s="120" t="s">
        <v>13596</v>
      </c>
      <c r="G3751" s="120" t="s">
        <v>13597</v>
      </c>
    </row>
    <row r="3752" spans="1:7" ht="12" customHeight="1">
      <c r="A3752" s="104" t="s">
        <v>13598</v>
      </c>
      <c r="B3752" s="106" t="s">
        <v>584</v>
      </c>
      <c r="C3752" s="122">
        <v>90374</v>
      </c>
      <c r="D3752" s="105" t="s">
        <v>13599</v>
      </c>
      <c r="E3752" s="106" t="s">
        <v>1144</v>
      </c>
      <c r="F3752" s="120" t="s">
        <v>5144</v>
      </c>
      <c r="G3752" s="120" t="s">
        <v>1230</v>
      </c>
    </row>
    <row r="3753" spans="1:7" ht="12" customHeight="1">
      <c r="A3753" s="104" t="s">
        <v>13600</v>
      </c>
      <c r="B3753" s="106" t="s">
        <v>584</v>
      </c>
      <c r="C3753" s="122">
        <v>90375</v>
      </c>
      <c r="D3753" s="105" t="s">
        <v>13601</v>
      </c>
      <c r="E3753" s="106" t="s">
        <v>1144</v>
      </c>
      <c r="F3753" s="120" t="s">
        <v>1789</v>
      </c>
      <c r="G3753" s="120" t="s">
        <v>8524</v>
      </c>
    </row>
    <row r="3754" spans="1:7" ht="12" customHeight="1">
      <c r="A3754" s="104" t="s">
        <v>13602</v>
      </c>
      <c r="B3754" s="106" t="s">
        <v>584</v>
      </c>
      <c r="C3754" s="122">
        <v>92287</v>
      </c>
      <c r="D3754" s="105" t="s">
        <v>13603</v>
      </c>
      <c r="E3754" s="106" t="s">
        <v>1144</v>
      </c>
      <c r="F3754" s="120" t="s">
        <v>12882</v>
      </c>
      <c r="G3754" s="120" t="s">
        <v>13604</v>
      </c>
    </row>
    <row r="3755" spans="1:7" ht="12" customHeight="1">
      <c r="A3755" s="104" t="s">
        <v>13605</v>
      </c>
      <c r="B3755" s="106" t="s">
        <v>584</v>
      </c>
      <c r="C3755" s="122">
        <v>92288</v>
      </c>
      <c r="D3755" s="105" t="s">
        <v>13606</v>
      </c>
      <c r="E3755" s="106" t="s">
        <v>1144</v>
      </c>
      <c r="F3755" s="120" t="s">
        <v>13607</v>
      </c>
      <c r="G3755" s="120" t="s">
        <v>13534</v>
      </c>
    </row>
    <row r="3756" spans="1:7" ht="12" customHeight="1">
      <c r="A3756" s="104" t="s">
        <v>13608</v>
      </c>
      <c r="B3756" s="106" t="s">
        <v>584</v>
      </c>
      <c r="C3756" s="122">
        <v>92289</v>
      </c>
      <c r="D3756" s="105" t="s">
        <v>13609</v>
      </c>
      <c r="E3756" s="106" t="s">
        <v>1144</v>
      </c>
      <c r="F3756" s="120" t="s">
        <v>10123</v>
      </c>
      <c r="G3756" s="120" t="s">
        <v>3066</v>
      </c>
    </row>
    <row r="3757" spans="1:7" ht="12" customHeight="1">
      <c r="A3757" s="104" t="s">
        <v>13610</v>
      </c>
      <c r="B3757" s="106" t="s">
        <v>584</v>
      </c>
      <c r="C3757" s="122">
        <v>92290</v>
      </c>
      <c r="D3757" s="105" t="s">
        <v>13611</v>
      </c>
      <c r="E3757" s="106" t="s">
        <v>1144</v>
      </c>
      <c r="F3757" s="120" t="s">
        <v>13612</v>
      </c>
      <c r="G3757" s="120" t="s">
        <v>13613</v>
      </c>
    </row>
    <row r="3758" spans="1:7" ht="12" customHeight="1">
      <c r="A3758" s="104" t="s">
        <v>13614</v>
      </c>
      <c r="B3758" s="106" t="s">
        <v>584</v>
      </c>
      <c r="C3758" s="122">
        <v>92291</v>
      </c>
      <c r="D3758" s="105" t="s">
        <v>13615</v>
      </c>
      <c r="E3758" s="106" t="s">
        <v>1144</v>
      </c>
      <c r="F3758" s="120" t="s">
        <v>13616</v>
      </c>
      <c r="G3758" s="120" t="s">
        <v>13617</v>
      </c>
    </row>
    <row r="3759" spans="1:7" ht="12" customHeight="1">
      <c r="A3759" s="104" t="s">
        <v>13618</v>
      </c>
      <c r="B3759" s="106" t="s">
        <v>584</v>
      </c>
      <c r="C3759" s="122">
        <v>92292</v>
      </c>
      <c r="D3759" s="105" t="s">
        <v>13619</v>
      </c>
      <c r="E3759" s="106" t="s">
        <v>1144</v>
      </c>
      <c r="F3759" s="120" t="s">
        <v>13620</v>
      </c>
      <c r="G3759" s="120" t="s">
        <v>13621</v>
      </c>
    </row>
    <row r="3760" spans="1:7" ht="12" customHeight="1">
      <c r="A3760" s="104" t="s">
        <v>13622</v>
      </c>
      <c r="B3760" s="106" t="s">
        <v>584</v>
      </c>
      <c r="C3760" s="122">
        <v>92293</v>
      </c>
      <c r="D3760" s="105" t="s">
        <v>13623</v>
      </c>
      <c r="E3760" s="106" t="s">
        <v>1144</v>
      </c>
      <c r="F3760" s="120" t="s">
        <v>8520</v>
      </c>
      <c r="G3760" s="120" t="s">
        <v>8508</v>
      </c>
    </row>
    <row r="3761" spans="1:7" ht="12" customHeight="1">
      <c r="A3761" s="104" t="s">
        <v>13624</v>
      </c>
      <c r="B3761" s="106" t="s">
        <v>584</v>
      </c>
      <c r="C3761" s="122">
        <v>92294</v>
      </c>
      <c r="D3761" s="105" t="s">
        <v>13625</v>
      </c>
      <c r="E3761" s="106" t="s">
        <v>1144</v>
      </c>
      <c r="F3761" s="120" t="s">
        <v>13137</v>
      </c>
      <c r="G3761" s="120" t="s">
        <v>9793</v>
      </c>
    </row>
    <row r="3762" spans="1:7" ht="12" customHeight="1">
      <c r="A3762" s="104" t="s">
        <v>13626</v>
      </c>
      <c r="B3762" s="106" t="s">
        <v>584</v>
      </c>
      <c r="C3762" s="122">
        <v>92295</v>
      </c>
      <c r="D3762" s="105" t="s">
        <v>13627</v>
      </c>
      <c r="E3762" s="106" t="s">
        <v>1144</v>
      </c>
      <c r="F3762" s="120" t="s">
        <v>13628</v>
      </c>
      <c r="G3762" s="120" t="s">
        <v>10541</v>
      </c>
    </row>
    <row r="3763" spans="1:7" ht="12" customHeight="1">
      <c r="A3763" s="104" t="s">
        <v>13629</v>
      </c>
      <c r="B3763" s="106" t="s">
        <v>584</v>
      </c>
      <c r="C3763" s="122">
        <v>92296</v>
      </c>
      <c r="D3763" s="105" t="s">
        <v>13630</v>
      </c>
      <c r="E3763" s="106" t="s">
        <v>1144</v>
      </c>
      <c r="F3763" s="120" t="s">
        <v>13631</v>
      </c>
      <c r="G3763" s="120" t="s">
        <v>13632</v>
      </c>
    </row>
    <row r="3764" spans="1:7" ht="12" customHeight="1">
      <c r="A3764" s="104" t="s">
        <v>13633</v>
      </c>
      <c r="B3764" s="106" t="s">
        <v>584</v>
      </c>
      <c r="C3764" s="122">
        <v>92297</v>
      </c>
      <c r="D3764" s="105" t="s">
        <v>13634</v>
      </c>
      <c r="E3764" s="106" t="s">
        <v>1144</v>
      </c>
      <c r="F3764" s="120" t="s">
        <v>13635</v>
      </c>
      <c r="G3764" s="120" t="s">
        <v>13636</v>
      </c>
    </row>
    <row r="3765" spans="1:7" ht="12" customHeight="1">
      <c r="A3765" s="104" t="s">
        <v>13637</v>
      </c>
      <c r="B3765" s="106" t="s">
        <v>584</v>
      </c>
      <c r="C3765" s="122">
        <v>92298</v>
      </c>
      <c r="D3765" s="105" t="s">
        <v>13638</v>
      </c>
      <c r="E3765" s="106" t="s">
        <v>1144</v>
      </c>
      <c r="F3765" s="120" t="s">
        <v>13639</v>
      </c>
      <c r="G3765" s="120" t="s">
        <v>13640</v>
      </c>
    </row>
    <row r="3766" spans="1:7" ht="12" customHeight="1">
      <c r="A3766" s="104" t="s">
        <v>13641</v>
      </c>
      <c r="B3766" s="106" t="s">
        <v>584</v>
      </c>
      <c r="C3766" s="122">
        <v>92299</v>
      </c>
      <c r="D3766" s="105" t="s">
        <v>13642</v>
      </c>
      <c r="E3766" s="106" t="s">
        <v>1144</v>
      </c>
      <c r="F3766" s="120" t="s">
        <v>13643</v>
      </c>
      <c r="G3766" s="120" t="s">
        <v>11489</v>
      </c>
    </row>
    <row r="3767" spans="1:7" ht="12" customHeight="1">
      <c r="A3767" s="104" t="s">
        <v>13644</v>
      </c>
      <c r="B3767" s="106" t="s">
        <v>584</v>
      </c>
      <c r="C3767" s="122">
        <v>92300</v>
      </c>
      <c r="D3767" s="105" t="s">
        <v>13645</v>
      </c>
      <c r="E3767" s="106" t="s">
        <v>1144</v>
      </c>
      <c r="F3767" s="120" t="s">
        <v>6387</v>
      </c>
      <c r="G3767" s="120" t="s">
        <v>10076</v>
      </c>
    </row>
    <row r="3768" spans="1:7" ht="12" customHeight="1">
      <c r="A3768" s="104" t="s">
        <v>13646</v>
      </c>
      <c r="B3768" s="106" t="s">
        <v>584</v>
      </c>
      <c r="C3768" s="122">
        <v>92301</v>
      </c>
      <c r="D3768" s="105" t="s">
        <v>13647</v>
      </c>
      <c r="E3768" s="106" t="s">
        <v>1144</v>
      </c>
      <c r="F3768" s="120" t="s">
        <v>13648</v>
      </c>
      <c r="G3768" s="120" t="s">
        <v>13649</v>
      </c>
    </row>
    <row r="3769" spans="1:7" ht="12" customHeight="1">
      <c r="A3769" s="104" t="s">
        <v>13650</v>
      </c>
      <c r="B3769" s="106" t="s">
        <v>584</v>
      </c>
      <c r="C3769" s="122">
        <v>92302</v>
      </c>
      <c r="D3769" s="105" t="s">
        <v>13651</v>
      </c>
      <c r="E3769" s="106" t="s">
        <v>1144</v>
      </c>
      <c r="F3769" s="120" t="s">
        <v>13652</v>
      </c>
      <c r="G3769" s="120" t="s">
        <v>13653</v>
      </c>
    </row>
    <row r="3770" spans="1:7" ht="12" customHeight="1">
      <c r="A3770" s="104" t="s">
        <v>13654</v>
      </c>
      <c r="B3770" s="106" t="s">
        <v>584</v>
      </c>
      <c r="C3770" s="122">
        <v>92303</v>
      </c>
      <c r="D3770" s="105" t="s">
        <v>13655</v>
      </c>
      <c r="E3770" s="106" t="s">
        <v>1144</v>
      </c>
      <c r="F3770" s="120" t="s">
        <v>13656</v>
      </c>
      <c r="G3770" s="120" t="s">
        <v>13657</v>
      </c>
    </row>
    <row r="3771" spans="1:7" ht="12" customHeight="1">
      <c r="A3771" s="104" t="s">
        <v>13658</v>
      </c>
      <c r="B3771" s="106" t="s">
        <v>584</v>
      </c>
      <c r="C3771" s="122">
        <v>92304</v>
      </c>
      <c r="D3771" s="105" t="s">
        <v>13659</v>
      </c>
      <c r="E3771" s="106" t="s">
        <v>1144</v>
      </c>
      <c r="F3771" s="120" t="s">
        <v>13660</v>
      </c>
      <c r="G3771" s="120" t="s">
        <v>13661</v>
      </c>
    </row>
    <row r="3772" spans="1:7" ht="12" customHeight="1">
      <c r="A3772" s="104" t="s">
        <v>13662</v>
      </c>
      <c r="B3772" s="106" t="s">
        <v>584</v>
      </c>
      <c r="C3772" s="122">
        <v>92311</v>
      </c>
      <c r="D3772" s="105" t="s">
        <v>13663</v>
      </c>
      <c r="E3772" s="106" t="s">
        <v>1144</v>
      </c>
      <c r="F3772" s="120" t="s">
        <v>8452</v>
      </c>
      <c r="G3772" s="120" t="s">
        <v>3686</v>
      </c>
    </row>
    <row r="3773" spans="1:7" ht="12" customHeight="1">
      <c r="A3773" s="104" t="s">
        <v>13664</v>
      </c>
      <c r="B3773" s="106" t="s">
        <v>584</v>
      </c>
      <c r="C3773" s="122">
        <v>92312</v>
      </c>
      <c r="D3773" s="105" t="s">
        <v>13665</v>
      </c>
      <c r="E3773" s="106" t="s">
        <v>1144</v>
      </c>
      <c r="F3773" s="120" t="s">
        <v>13342</v>
      </c>
      <c r="G3773" s="120" t="s">
        <v>13666</v>
      </c>
    </row>
    <row r="3774" spans="1:7" ht="12" customHeight="1">
      <c r="A3774" s="104" t="s">
        <v>13667</v>
      </c>
      <c r="B3774" s="106" t="s">
        <v>584</v>
      </c>
      <c r="C3774" s="122">
        <v>92313</v>
      </c>
      <c r="D3774" s="105" t="s">
        <v>13668</v>
      </c>
      <c r="E3774" s="106" t="s">
        <v>1144</v>
      </c>
      <c r="F3774" s="120" t="s">
        <v>1320</v>
      </c>
      <c r="G3774" s="120" t="s">
        <v>13669</v>
      </c>
    </row>
    <row r="3775" spans="1:7" ht="12" customHeight="1">
      <c r="A3775" s="104" t="s">
        <v>13670</v>
      </c>
      <c r="B3775" s="106" t="s">
        <v>584</v>
      </c>
      <c r="C3775" s="122">
        <v>92314</v>
      </c>
      <c r="D3775" s="105" t="s">
        <v>13671</v>
      </c>
      <c r="E3775" s="106" t="s">
        <v>1144</v>
      </c>
      <c r="F3775" s="120" t="s">
        <v>1217</v>
      </c>
      <c r="G3775" s="120" t="s">
        <v>8629</v>
      </c>
    </row>
    <row r="3776" spans="1:7" ht="12" customHeight="1">
      <c r="A3776" s="104" t="s">
        <v>13672</v>
      </c>
      <c r="B3776" s="106" t="s">
        <v>584</v>
      </c>
      <c r="C3776" s="122">
        <v>92315</v>
      </c>
      <c r="D3776" s="105" t="s">
        <v>13673</v>
      </c>
      <c r="E3776" s="106" t="s">
        <v>1144</v>
      </c>
      <c r="F3776" s="120" t="s">
        <v>9492</v>
      </c>
      <c r="G3776" s="120" t="s">
        <v>8411</v>
      </c>
    </row>
    <row r="3777" spans="1:7" ht="12" customHeight="1">
      <c r="A3777" s="104" t="s">
        <v>13674</v>
      </c>
      <c r="B3777" s="106" t="s">
        <v>584</v>
      </c>
      <c r="C3777" s="122">
        <v>92316</v>
      </c>
      <c r="D3777" s="105" t="s">
        <v>13675</v>
      </c>
      <c r="E3777" s="106" t="s">
        <v>1144</v>
      </c>
      <c r="F3777" s="120" t="s">
        <v>12147</v>
      </c>
      <c r="G3777" s="120" t="s">
        <v>13676</v>
      </c>
    </row>
    <row r="3778" spans="1:7" ht="12" customHeight="1">
      <c r="A3778" s="104" t="s">
        <v>13677</v>
      </c>
      <c r="B3778" s="106" t="s">
        <v>584</v>
      </c>
      <c r="C3778" s="122">
        <v>92317</v>
      </c>
      <c r="D3778" s="105" t="s">
        <v>13678</v>
      </c>
      <c r="E3778" s="106" t="s">
        <v>1144</v>
      </c>
      <c r="F3778" s="120" t="s">
        <v>13679</v>
      </c>
      <c r="G3778" s="120" t="s">
        <v>13680</v>
      </c>
    </row>
    <row r="3779" spans="1:7" ht="12" customHeight="1">
      <c r="A3779" s="104" t="s">
        <v>13681</v>
      </c>
      <c r="B3779" s="106" t="s">
        <v>584</v>
      </c>
      <c r="C3779" s="122">
        <v>92318</v>
      </c>
      <c r="D3779" s="105" t="s">
        <v>13682</v>
      </c>
      <c r="E3779" s="106" t="s">
        <v>1144</v>
      </c>
      <c r="F3779" s="120" t="s">
        <v>4682</v>
      </c>
      <c r="G3779" s="120" t="s">
        <v>6308</v>
      </c>
    </row>
    <row r="3780" spans="1:7" ht="12" customHeight="1">
      <c r="A3780" s="104" t="s">
        <v>13683</v>
      </c>
      <c r="B3780" s="106" t="s">
        <v>584</v>
      </c>
      <c r="C3780" s="122">
        <v>92319</v>
      </c>
      <c r="D3780" s="105" t="s">
        <v>13684</v>
      </c>
      <c r="E3780" s="106" t="s">
        <v>1144</v>
      </c>
      <c r="F3780" s="120" t="s">
        <v>13685</v>
      </c>
      <c r="G3780" s="120" t="s">
        <v>13686</v>
      </c>
    </row>
    <row r="3781" spans="1:7" ht="12" customHeight="1">
      <c r="A3781" s="104" t="s">
        <v>13687</v>
      </c>
      <c r="B3781" s="106" t="s">
        <v>584</v>
      </c>
      <c r="C3781" s="122">
        <v>92326</v>
      </c>
      <c r="D3781" s="105" t="s">
        <v>13688</v>
      </c>
      <c r="E3781" s="106" t="s">
        <v>1144</v>
      </c>
      <c r="F3781" s="120" t="s">
        <v>9553</v>
      </c>
      <c r="G3781" s="120" t="s">
        <v>13689</v>
      </c>
    </row>
    <row r="3782" spans="1:7" ht="12" customHeight="1">
      <c r="A3782" s="104" t="s">
        <v>13690</v>
      </c>
      <c r="B3782" s="106" t="s">
        <v>584</v>
      </c>
      <c r="C3782" s="122">
        <v>92327</v>
      </c>
      <c r="D3782" s="105" t="s">
        <v>13691</v>
      </c>
      <c r="E3782" s="106" t="s">
        <v>1144</v>
      </c>
      <c r="F3782" s="120" t="s">
        <v>13692</v>
      </c>
      <c r="G3782" s="120" t="s">
        <v>10551</v>
      </c>
    </row>
    <row r="3783" spans="1:7" ht="12" customHeight="1">
      <c r="A3783" s="104" t="s">
        <v>13693</v>
      </c>
      <c r="B3783" s="106" t="s">
        <v>584</v>
      </c>
      <c r="C3783" s="122">
        <v>92328</v>
      </c>
      <c r="D3783" s="105" t="s">
        <v>13694</v>
      </c>
      <c r="E3783" s="106" t="s">
        <v>1144</v>
      </c>
      <c r="F3783" s="120" t="s">
        <v>7621</v>
      </c>
      <c r="G3783" s="120" t="s">
        <v>9698</v>
      </c>
    </row>
    <row r="3784" spans="1:7" ht="12" customHeight="1">
      <c r="A3784" s="104" t="s">
        <v>13695</v>
      </c>
      <c r="B3784" s="106" t="s">
        <v>584</v>
      </c>
      <c r="C3784" s="122">
        <v>92329</v>
      </c>
      <c r="D3784" s="105" t="s">
        <v>13696</v>
      </c>
      <c r="E3784" s="106" t="s">
        <v>1144</v>
      </c>
      <c r="F3784" s="120" t="s">
        <v>9516</v>
      </c>
      <c r="G3784" s="120" t="s">
        <v>8483</v>
      </c>
    </row>
    <row r="3785" spans="1:7" ht="12" customHeight="1">
      <c r="A3785" s="104" t="s">
        <v>13697</v>
      </c>
      <c r="B3785" s="106" t="s">
        <v>584</v>
      </c>
      <c r="C3785" s="122">
        <v>92330</v>
      </c>
      <c r="D3785" s="105" t="s">
        <v>13698</v>
      </c>
      <c r="E3785" s="106" t="s">
        <v>1144</v>
      </c>
      <c r="F3785" s="120" t="s">
        <v>13058</v>
      </c>
      <c r="G3785" s="120" t="s">
        <v>13699</v>
      </c>
    </row>
    <row r="3786" spans="1:7" ht="12" customHeight="1">
      <c r="A3786" s="104" t="s">
        <v>13700</v>
      </c>
      <c r="B3786" s="106" t="s">
        <v>584</v>
      </c>
      <c r="C3786" s="122">
        <v>92331</v>
      </c>
      <c r="D3786" s="105" t="s">
        <v>13701</v>
      </c>
      <c r="E3786" s="106" t="s">
        <v>1144</v>
      </c>
      <c r="F3786" s="120" t="s">
        <v>8680</v>
      </c>
      <c r="G3786" s="120" t="s">
        <v>12940</v>
      </c>
    </row>
    <row r="3787" spans="1:7" ht="12" customHeight="1">
      <c r="A3787" s="104" t="s">
        <v>13702</v>
      </c>
      <c r="B3787" s="106" t="s">
        <v>584</v>
      </c>
      <c r="C3787" s="122">
        <v>92332</v>
      </c>
      <c r="D3787" s="105" t="s">
        <v>13703</v>
      </c>
      <c r="E3787" s="106" t="s">
        <v>1144</v>
      </c>
      <c r="F3787" s="120" t="s">
        <v>13014</v>
      </c>
      <c r="G3787" s="120" t="s">
        <v>12735</v>
      </c>
    </row>
    <row r="3788" spans="1:7" ht="12" customHeight="1">
      <c r="A3788" s="104" t="s">
        <v>13704</v>
      </c>
      <c r="B3788" s="106" t="s">
        <v>584</v>
      </c>
      <c r="C3788" s="122">
        <v>92333</v>
      </c>
      <c r="D3788" s="105" t="s">
        <v>13705</v>
      </c>
      <c r="E3788" s="106" t="s">
        <v>1144</v>
      </c>
      <c r="F3788" s="120" t="s">
        <v>13706</v>
      </c>
      <c r="G3788" s="120" t="s">
        <v>6317</v>
      </c>
    </row>
    <row r="3789" spans="1:7" ht="12" customHeight="1">
      <c r="A3789" s="104" t="s">
        <v>13707</v>
      </c>
      <c r="B3789" s="106" t="s">
        <v>584</v>
      </c>
      <c r="C3789" s="122">
        <v>92334</v>
      </c>
      <c r="D3789" s="105" t="s">
        <v>13708</v>
      </c>
      <c r="E3789" s="106" t="s">
        <v>1144</v>
      </c>
      <c r="F3789" s="120" t="s">
        <v>6521</v>
      </c>
      <c r="G3789" s="120" t="s">
        <v>13709</v>
      </c>
    </row>
    <row r="3790" spans="1:7" ht="12" customHeight="1">
      <c r="A3790" s="104" t="s">
        <v>13710</v>
      </c>
      <c r="B3790" s="106" t="s">
        <v>584</v>
      </c>
      <c r="C3790" s="122">
        <v>92344</v>
      </c>
      <c r="D3790" s="105" t="s">
        <v>13711</v>
      </c>
      <c r="E3790" s="106" t="s">
        <v>1144</v>
      </c>
      <c r="F3790" s="120" t="s">
        <v>7645</v>
      </c>
      <c r="G3790" s="120" t="s">
        <v>10503</v>
      </c>
    </row>
    <row r="3791" spans="1:7" ht="12" customHeight="1">
      <c r="A3791" s="104" t="s">
        <v>13712</v>
      </c>
      <c r="B3791" s="106" t="s">
        <v>584</v>
      </c>
      <c r="C3791" s="122">
        <v>92345</v>
      </c>
      <c r="D3791" s="105" t="s">
        <v>13713</v>
      </c>
      <c r="E3791" s="106" t="s">
        <v>1144</v>
      </c>
      <c r="F3791" s="120" t="s">
        <v>13714</v>
      </c>
      <c r="G3791" s="120" t="s">
        <v>2606</v>
      </c>
    </row>
    <row r="3792" spans="1:7" ht="12" customHeight="1">
      <c r="A3792" s="104" t="s">
        <v>13715</v>
      </c>
      <c r="B3792" s="106" t="s">
        <v>584</v>
      </c>
      <c r="C3792" s="122">
        <v>92346</v>
      </c>
      <c r="D3792" s="105" t="s">
        <v>13716</v>
      </c>
      <c r="E3792" s="106" t="s">
        <v>1144</v>
      </c>
      <c r="F3792" s="120" t="s">
        <v>13717</v>
      </c>
      <c r="G3792" s="120" t="s">
        <v>10777</v>
      </c>
    </row>
    <row r="3793" spans="1:7" ht="12" customHeight="1">
      <c r="A3793" s="104" t="s">
        <v>13718</v>
      </c>
      <c r="B3793" s="106" t="s">
        <v>584</v>
      </c>
      <c r="C3793" s="122">
        <v>92347</v>
      </c>
      <c r="D3793" s="105" t="s">
        <v>13719</v>
      </c>
      <c r="E3793" s="106" t="s">
        <v>1144</v>
      </c>
      <c r="F3793" s="120" t="s">
        <v>13720</v>
      </c>
      <c r="G3793" s="120" t="s">
        <v>13721</v>
      </c>
    </row>
    <row r="3794" spans="1:7" ht="12" customHeight="1">
      <c r="A3794" s="104" t="s">
        <v>13722</v>
      </c>
      <c r="B3794" s="106" t="s">
        <v>584</v>
      </c>
      <c r="C3794" s="122">
        <v>92348</v>
      </c>
      <c r="D3794" s="105" t="s">
        <v>13723</v>
      </c>
      <c r="E3794" s="106" t="s">
        <v>1144</v>
      </c>
      <c r="F3794" s="120" t="s">
        <v>13724</v>
      </c>
      <c r="G3794" s="120" t="s">
        <v>13725</v>
      </c>
    </row>
    <row r="3795" spans="1:7" ht="12" customHeight="1">
      <c r="A3795" s="104" t="s">
        <v>13726</v>
      </c>
      <c r="B3795" s="106" t="s">
        <v>584</v>
      </c>
      <c r="C3795" s="122">
        <v>92349</v>
      </c>
      <c r="D3795" s="105" t="s">
        <v>13727</v>
      </c>
      <c r="E3795" s="106" t="s">
        <v>1144</v>
      </c>
      <c r="F3795" s="120" t="s">
        <v>13728</v>
      </c>
      <c r="G3795" s="120" t="s">
        <v>13729</v>
      </c>
    </row>
    <row r="3796" spans="1:7" ht="12" customHeight="1">
      <c r="A3796" s="104" t="s">
        <v>13730</v>
      </c>
      <c r="B3796" s="106" t="s">
        <v>584</v>
      </c>
      <c r="C3796" s="122">
        <v>92350</v>
      </c>
      <c r="D3796" s="105" t="s">
        <v>13731</v>
      </c>
      <c r="E3796" s="106" t="s">
        <v>1144</v>
      </c>
      <c r="F3796" s="120" t="s">
        <v>13732</v>
      </c>
      <c r="G3796" s="120" t="s">
        <v>13733</v>
      </c>
    </row>
    <row r="3797" spans="1:7" ht="12" customHeight="1">
      <c r="A3797" s="104" t="s">
        <v>13734</v>
      </c>
      <c r="B3797" s="106" t="s">
        <v>584</v>
      </c>
      <c r="C3797" s="122">
        <v>92351</v>
      </c>
      <c r="D3797" s="105" t="s">
        <v>13735</v>
      </c>
      <c r="E3797" s="106" t="s">
        <v>1144</v>
      </c>
      <c r="F3797" s="120" t="s">
        <v>13736</v>
      </c>
      <c r="G3797" s="120" t="s">
        <v>13737</v>
      </c>
    </row>
    <row r="3798" spans="1:7" ht="12" customHeight="1">
      <c r="A3798" s="104" t="s">
        <v>13738</v>
      </c>
      <c r="B3798" s="106" t="s">
        <v>584</v>
      </c>
      <c r="C3798" s="122">
        <v>92352</v>
      </c>
      <c r="D3798" s="105" t="s">
        <v>13739</v>
      </c>
      <c r="E3798" s="106" t="s">
        <v>1144</v>
      </c>
      <c r="F3798" s="120" t="s">
        <v>5095</v>
      </c>
      <c r="G3798" s="120" t="s">
        <v>13740</v>
      </c>
    </row>
    <row r="3799" spans="1:7" ht="12" customHeight="1">
      <c r="A3799" s="104" t="s">
        <v>13741</v>
      </c>
      <c r="B3799" s="106" t="s">
        <v>584</v>
      </c>
      <c r="C3799" s="122">
        <v>92353</v>
      </c>
      <c r="D3799" s="105" t="s">
        <v>13742</v>
      </c>
      <c r="E3799" s="106" t="s">
        <v>1144</v>
      </c>
      <c r="F3799" s="120" t="s">
        <v>13743</v>
      </c>
      <c r="G3799" s="120" t="s">
        <v>13744</v>
      </c>
    </row>
    <row r="3800" spans="1:7" ht="12" customHeight="1">
      <c r="A3800" s="104" t="s">
        <v>13745</v>
      </c>
      <c r="B3800" s="106" t="s">
        <v>584</v>
      </c>
      <c r="C3800" s="122">
        <v>92354</v>
      </c>
      <c r="D3800" s="105" t="s">
        <v>13746</v>
      </c>
      <c r="E3800" s="106" t="s">
        <v>1144</v>
      </c>
      <c r="F3800" s="120" t="s">
        <v>13747</v>
      </c>
      <c r="G3800" s="120" t="s">
        <v>13748</v>
      </c>
    </row>
    <row r="3801" spans="1:7" ht="12" customHeight="1">
      <c r="A3801" s="104" t="s">
        <v>13749</v>
      </c>
      <c r="B3801" s="106" t="s">
        <v>584</v>
      </c>
      <c r="C3801" s="122">
        <v>92355</v>
      </c>
      <c r="D3801" s="105" t="s">
        <v>13750</v>
      </c>
      <c r="E3801" s="106" t="s">
        <v>1144</v>
      </c>
      <c r="F3801" s="120" t="s">
        <v>13751</v>
      </c>
      <c r="G3801" s="120" t="s">
        <v>13752</v>
      </c>
    </row>
    <row r="3802" spans="1:7" ht="12" customHeight="1">
      <c r="A3802" s="104" t="s">
        <v>13753</v>
      </c>
      <c r="B3802" s="106" t="s">
        <v>584</v>
      </c>
      <c r="C3802" s="122">
        <v>92356</v>
      </c>
      <c r="D3802" s="105" t="s">
        <v>13754</v>
      </c>
      <c r="E3802" s="106" t="s">
        <v>1144</v>
      </c>
      <c r="F3802" s="120" t="s">
        <v>13755</v>
      </c>
      <c r="G3802" s="120" t="s">
        <v>13756</v>
      </c>
    </row>
    <row r="3803" spans="1:7" ht="12" customHeight="1">
      <c r="A3803" s="104" t="s">
        <v>13757</v>
      </c>
      <c r="B3803" s="106" t="s">
        <v>584</v>
      </c>
      <c r="C3803" s="122">
        <v>92357</v>
      </c>
      <c r="D3803" s="105" t="s">
        <v>13758</v>
      </c>
      <c r="E3803" s="106" t="s">
        <v>1144</v>
      </c>
      <c r="F3803" s="120" t="s">
        <v>13759</v>
      </c>
      <c r="G3803" s="120" t="s">
        <v>13760</v>
      </c>
    </row>
    <row r="3804" spans="1:7" ht="12" customHeight="1">
      <c r="A3804" s="104" t="s">
        <v>13761</v>
      </c>
      <c r="B3804" s="106" t="s">
        <v>584</v>
      </c>
      <c r="C3804" s="122">
        <v>92358</v>
      </c>
      <c r="D3804" s="105" t="s">
        <v>13762</v>
      </c>
      <c r="E3804" s="106" t="s">
        <v>1144</v>
      </c>
      <c r="F3804" s="120" t="s">
        <v>13763</v>
      </c>
      <c r="G3804" s="120" t="s">
        <v>13764</v>
      </c>
    </row>
    <row r="3805" spans="1:7" ht="12" customHeight="1">
      <c r="A3805" s="104" t="s">
        <v>13765</v>
      </c>
      <c r="B3805" s="106" t="s">
        <v>584</v>
      </c>
      <c r="C3805" s="122">
        <v>92369</v>
      </c>
      <c r="D3805" s="105" t="s">
        <v>13766</v>
      </c>
      <c r="E3805" s="106" t="s">
        <v>1144</v>
      </c>
      <c r="F3805" s="120" t="s">
        <v>5023</v>
      </c>
      <c r="G3805" s="120" t="s">
        <v>13767</v>
      </c>
    </row>
    <row r="3806" spans="1:7" ht="12" customHeight="1">
      <c r="A3806" s="104" t="s">
        <v>13768</v>
      </c>
      <c r="B3806" s="106" t="s">
        <v>584</v>
      </c>
      <c r="C3806" s="122">
        <v>92370</v>
      </c>
      <c r="D3806" s="105" t="s">
        <v>13769</v>
      </c>
      <c r="E3806" s="106" t="s">
        <v>1144</v>
      </c>
      <c r="F3806" s="120" t="s">
        <v>8146</v>
      </c>
      <c r="G3806" s="120" t="s">
        <v>13770</v>
      </c>
    </row>
    <row r="3807" spans="1:7" ht="12" customHeight="1">
      <c r="A3807" s="104" t="s">
        <v>13771</v>
      </c>
      <c r="B3807" s="106" t="s">
        <v>584</v>
      </c>
      <c r="C3807" s="122">
        <v>92371</v>
      </c>
      <c r="D3807" s="105" t="s">
        <v>13772</v>
      </c>
      <c r="E3807" s="106" t="s">
        <v>1144</v>
      </c>
      <c r="F3807" s="120" t="s">
        <v>13773</v>
      </c>
      <c r="G3807" s="120" t="s">
        <v>12170</v>
      </c>
    </row>
    <row r="3808" spans="1:7" ht="12" customHeight="1">
      <c r="A3808" s="104" t="s">
        <v>13774</v>
      </c>
      <c r="B3808" s="106" t="s">
        <v>584</v>
      </c>
      <c r="C3808" s="122">
        <v>92372</v>
      </c>
      <c r="D3808" s="105" t="s">
        <v>13775</v>
      </c>
      <c r="E3808" s="106" t="s">
        <v>1144</v>
      </c>
      <c r="F3808" s="120" t="s">
        <v>13776</v>
      </c>
      <c r="G3808" s="120" t="s">
        <v>13777</v>
      </c>
    </row>
    <row r="3809" spans="1:7" ht="12" customHeight="1">
      <c r="A3809" s="104" t="s">
        <v>13778</v>
      </c>
      <c r="B3809" s="106" t="s">
        <v>584</v>
      </c>
      <c r="C3809" s="122">
        <v>92373</v>
      </c>
      <c r="D3809" s="105" t="s">
        <v>13779</v>
      </c>
      <c r="E3809" s="106" t="s">
        <v>1144</v>
      </c>
      <c r="F3809" s="120" t="s">
        <v>13780</v>
      </c>
      <c r="G3809" s="120" t="s">
        <v>3624</v>
      </c>
    </row>
    <row r="3810" spans="1:7" ht="12" customHeight="1">
      <c r="A3810" s="104" t="s">
        <v>13781</v>
      </c>
      <c r="B3810" s="106" t="s">
        <v>584</v>
      </c>
      <c r="C3810" s="122">
        <v>92374</v>
      </c>
      <c r="D3810" s="105" t="s">
        <v>13782</v>
      </c>
      <c r="E3810" s="106" t="s">
        <v>1144</v>
      </c>
      <c r="F3810" s="120" t="s">
        <v>13783</v>
      </c>
      <c r="G3810" s="120" t="s">
        <v>6250</v>
      </c>
    </row>
    <row r="3811" spans="1:7" ht="12" customHeight="1">
      <c r="A3811" s="104" t="s">
        <v>13784</v>
      </c>
      <c r="B3811" s="106" t="s">
        <v>584</v>
      </c>
      <c r="C3811" s="122">
        <v>92375</v>
      </c>
      <c r="D3811" s="105" t="s">
        <v>13785</v>
      </c>
      <c r="E3811" s="106" t="s">
        <v>1144</v>
      </c>
      <c r="F3811" s="120" t="s">
        <v>9117</v>
      </c>
      <c r="G3811" s="120" t="s">
        <v>7828</v>
      </c>
    </row>
    <row r="3812" spans="1:7" ht="12" customHeight="1">
      <c r="A3812" s="104" t="s">
        <v>13786</v>
      </c>
      <c r="B3812" s="106" t="s">
        <v>584</v>
      </c>
      <c r="C3812" s="122">
        <v>92376</v>
      </c>
      <c r="D3812" s="105" t="s">
        <v>13787</v>
      </c>
      <c r="E3812" s="106" t="s">
        <v>1144</v>
      </c>
      <c r="F3812" s="120" t="s">
        <v>13788</v>
      </c>
      <c r="G3812" s="120" t="s">
        <v>13789</v>
      </c>
    </row>
    <row r="3813" spans="1:7" ht="12" customHeight="1">
      <c r="A3813" s="104" t="s">
        <v>13790</v>
      </c>
      <c r="B3813" s="106" t="s">
        <v>584</v>
      </c>
      <c r="C3813" s="122">
        <v>92377</v>
      </c>
      <c r="D3813" s="105" t="s">
        <v>13791</v>
      </c>
      <c r="E3813" s="106" t="s">
        <v>1144</v>
      </c>
      <c r="F3813" s="120" t="s">
        <v>13792</v>
      </c>
      <c r="G3813" s="120" t="s">
        <v>13793</v>
      </c>
    </row>
    <row r="3814" spans="1:7" ht="12" customHeight="1">
      <c r="A3814" s="104" t="s">
        <v>13794</v>
      </c>
      <c r="B3814" s="106" t="s">
        <v>584</v>
      </c>
      <c r="C3814" s="122">
        <v>92378</v>
      </c>
      <c r="D3814" s="105" t="s">
        <v>13795</v>
      </c>
      <c r="E3814" s="106" t="s">
        <v>1144</v>
      </c>
      <c r="F3814" s="120" t="s">
        <v>13796</v>
      </c>
      <c r="G3814" s="120" t="s">
        <v>13797</v>
      </c>
    </row>
    <row r="3815" spans="1:7" ht="12" customHeight="1">
      <c r="A3815" s="104" t="s">
        <v>13798</v>
      </c>
      <c r="B3815" s="106" t="s">
        <v>584</v>
      </c>
      <c r="C3815" s="122">
        <v>92379</v>
      </c>
      <c r="D3815" s="105" t="s">
        <v>13799</v>
      </c>
      <c r="E3815" s="106" t="s">
        <v>1144</v>
      </c>
      <c r="F3815" s="120" t="s">
        <v>13800</v>
      </c>
      <c r="G3815" s="120" t="s">
        <v>13152</v>
      </c>
    </row>
    <row r="3816" spans="1:7" ht="12" customHeight="1">
      <c r="A3816" s="104" t="s">
        <v>13801</v>
      </c>
      <c r="B3816" s="106" t="s">
        <v>584</v>
      </c>
      <c r="C3816" s="122">
        <v>92380</v>
      </c>
      <c r="D3816" s="105" t="s">
        <v>13802</v>
      </c>
      <c r="E3816" s="106" t="s">
        <v>1144</v>
      </c>
      <c r="F3816" s="120" t="s">
        <v>13803</v>
      </c>
      <c r="G3816" s="120" t="s">
        <v>13804</v>
      </c>
    </row>
    <row r="3817" spans="1:7" ht="12" customHeight="1">
      <c r="A3817" s="104" t="s">
        <v>13805</v>
      </c>
      <c r="B3817" s="106" t="s">
        <v>584</v>
      </c>
      <c r="C3817" s="122">
        <v>92381</v>
      </c>
      <c r="D3817" s="105" t="s">
        <v>13806</v>
      </c>
      <c r="E3817" s="106" t="s">
        <v>1144</v>
      </c>
      <c r="F3817" s="120" t="s">
        <v>13807</v>
      </c>
      <c r="G3817" s="120" t="s">
        <v>13808</v>
      </c>
    </row>
    <row r="3818" spans="1:7" ht="12" customHeight="1">
      <c r="A3818" s="104" t="s">
        <v>13809</v>
      </c>
      <c r="B3818" s="106" t="s">
        <v>584</v>
      </c>
      <c r="C3818" s="122">
        <v>92382</v>
      </c>
      <c r="D3818" s="105" t="s">
        <v>13810</v>
      </c>
      <c r="E3818" s="106" t="s">
        <v>1144</v>
      </c>
      <c r="F3818" s="120" t="s">
        <v>4470</v>
      </c>
      <c r="G3818" s="120" t="s">
        <v>13811</v>
      </c>
    </row>
    <row r="3819" spans="1:7" ht="12" customHeight="1">
      <c r="A3819" s="104" t="s">
        <v>13812</v>
      </c>
      <c r="B3819" s="106" t="s">
        <v>584</v>
      </c>
      <c r="C3819" s="122">
        <v>92383</v>
      </c>
      <c r="D3819" s="105" t="s">
        <v>13813</v>
      </c>
      <c r="E3819" s="106" t="s">
        <v>1144</v>
      </c>
      <c r="F3819" s="120" t="s">
        <v>13814</v>
      </c>
      <c r="G3819" s="120" t="s">
        <v>13815</v>
      </c>
    </row>
    <row r="3820" spans="1:7" ht="12" customHeight="1">
      <c r="A3820" s="104" t="s">
        <v>13816</v>
      </c>
      <c r="B3820" s="106" t="s">
        <v>584</v>
      </c>
      <c r="C3820" s="122">
        <v>92384</v>
      </c>
      <c r="D3820" s="105" t="s">
        <v>13817</v>
      </c>
      <c r="E3820" s="106" t="s">
        <v>1144</v>
      </c>
      <c r="F3820" s="120" t="s">
        <v>13818</v>
      </c>
      <c r="G3820" s="120" t="s">
        <v>13819</v>
      </c>
    </row>
    <row r="3821" spans="1:7" ht="12" customHeight="1">
      <c r="A3821" s="104" t="s">
        <v>13820</v>
      </c>
      <c r="B3821" s="106" t="s">
        <v>584</v>
      </c>
      <c r="C3821" s="122">
        <v>92385</v>
      </c>
      <c r="D3821" s="105" t="s">
        <v>13821</v>
      </c>
      <c r="E3821" s="106" t="s">
        <v>1144</v>
      </c>
      <c r="F3821" s="120" t="s">
        <v>13822</v>
      </c>
      <c r="G3821" s="120" t="s">
        <v>13823</v>
      </c>
    </row>
    <row r="3822" spans="1:7" ht="12" customHeight="1">
      <c r="A3822" s="104" t="s">
        <v>13824</v>
      </c>
      <c r="B3822" s="106" t="s">
        <v>584</v>
      </c>
      <c r="C3822" s="122">
        <v>92386</v>
      </c>
      <c r="D3822" s="105" t="s">
        <v>13825</v>
      </c>
      <c r="E3822" s="106" t="s">
        <v>1144</v>
      </c>
      <c r="F3822" s="120" t="s">
        <v>13826</v>
      </c>
      <c r="G3822" s="120" t="s">
        <v>12233</v>
      </c>
    </row>
    <row r="3823" spans="1:7" ht="12" customHeight="1">
      <c r="A3823" s="104" t="s">
        <v>13827</v>
      </c>
      <c r="B3823" s="106" t="s">
        <v>584</v>
      </c>
      <c r="C3823" s="122">
        <v>92387</v>
      </c>
      <c r="D3823" s="105" t="s">
        <v>13828</v>
      </c>
      <c r="E3823" s="106" t="s">
        <v>1144</v>
      </c>
      <c r="F3823" s="120" t="s">
        <v>12964</v>
      </c>
      <c r="G3823" s="120" t="s">
        <v>13829</v>
      </c>
    </row>
    <row r="3824" spans="1:7" ht="12" customHeight="1">
      <c r="A3824" s="104" t="s">
        <v>13830</v>
      </c>
      <c r="B3824" s="106" t="s">
        <v>584</v>
      </c>
      <c r="C3824" s="122">
        <v>92388</v>
      </c>
      <c r="D3824" s="105" t="s">
        <v>13831</v>
      </c>
      <c r="E3824" s="106" t="s">
        <v>1144</v>
      </c>
      <c r="F3824" s="120" t="s">
        <v>13832</v>
      </c>
      <c r="G3824" s="120" t="s">
        <v>13833</v>
      </c>
    </row>
    <row r="3825" spans="1:7" ht="12" customHeight="1">
      <c r="A3825" s="104" t="s">
        <v>13834</v>
      </c>
      <c r="B3825" s="106" t="s">
        <v>584</v>
      </c>
      <c r="C3825" s="122">
        <v>92389</v>
      </c>
      <c r="D3825" s="105" t="s">
        <v>13835</v>
      </c>
      <c r="E3825" s="106" t="s">
        <v>1144</v>
      </c>
      <c r="F3825" s="120" t="s">
        <v>13836</v>
      </c>
      <c r="G3825" s="120" t="s">
        <v>13837</v>
      </c>
    </row>
    <row r="3826" spans="1:7" ht="12" customHeight="1">
      <c r="A3826" s="104" t="s">
        <v>13838</v>
      </c>
      <c r="B3826" s="106" t="s">
        <v>584</v>
      </c>
      <c r="C3826" s="122">
        <v>92390</v>
      </c>
      <c r="D3826" s="105" t="s">
        <v>13839</v>
      </c>
      <c r="E3826" s="106" t="s">
        <v>1144</v>
      </c>
      <c r="F3826" s="120" t="s">
        <v>13840</v>
      </c>
      <c r="G3826" s="120" t="s">
        <v>3023</v>
      </c>
    </row>
    <row r="3827" spans="1:7" ht="12" customHeight="1">
      <c r="A3827" s="104" t="s">
        <v>13841</v>
      </c>
      <c r="B3827" s="106" t="s">
        <v>584</v>
      </c>
      <c r="C3827" s="122">
        <v>92635</v>
      </c>
      <c r="D3827" s="105" t="s">
        <v>13842</v>
      </c>
      <c r="E3827" s="106" t="s">
        <v>1144</v>
      </c>
      <c r="F3827" s="120" t="s">
        <v>13843</v>
      </c>
      <c r="G3827" s="120" t="s">
        <v>13844</v>
      </c>
    </row>
    <row r="3828" spans="1:7" ht="12" customHeight="1">
      <c r="A3828" s="104" t="s">
        <v>13845</v>
      </c>
      <c r="B3828" s="106" t="s">
        <v>584</v>
      </c>
      <c r="C3828" s="122">
        <v>92636</v>
      </c>
      <c r="D3828" s="105" t="s">
        <v>13846</v>
      </c>
      <c r="E3828" s="106" t="s">
        <v>1144</v>
      </c>
      <c r="F3828" s="120" t="s">
        <v>13505</v>
      </c>
      <c r="G3828" s="120" t="s">
        <v>13847</v>
      </c>
    </row>
    <row r="3829" spans="1:7" ht="12" customHeight="1">
      <c r="A3829" s="104" t="s">
        <v>13848</v>
      </c>
      <c r="B3829" s="106" t="s">
        <v>584</v>
      </c>
      <c r="C3829" s="122">
        <v>92637</v>
      </c>
      <c r="D3829" s="105" t="s">
        <v>13849</v>
      </c>
      <c r="E3829" s="106" t="s">
        <v>1144</v>
      </c>
      <c r="F3829" s="120" t="s">
        <v>13850</v>
      </c>
      <c r="G3829" s="120" t="s">
        <v>13851</v>
      </c>
    </row>
    <row r="3830" spans="1:7" ht="12" customHeight="1">
      <c r="A3830" s="104" t="s">
        <v>13852</v>
      </c>
      <c r="B3830" s="106" t="s">
        <v>584</v>
      </c>
      <c r="C3830" s="122">
        <v>92638</v>
      </c>
      <c r="D3830" s="105" t="s">
        <v>13853</v>
      </c>
      <c r="E3830" s="106" t="s">
        <v>1144</v>
      </c>
      <c r="F3830" s="120" t="s">
        <v>13854</v>
      </c>
      <c r="G3830" s="120" t="s">
        <v>13855</v>
      </c>
    </row>
    <row r="3831" spans="1:7" ht="12" customHeight="1">
      <c r="A3831" s="104" t="s">
        <v>13856</v>
      </c>
      <c r="B3831" s="106" t="s">
        <v>584</v>
      </c>
      <c r="C3831" s="122">
        <v>92639</v>
      </c>
      <c r="D3831" s="105" t="s">
        <v>13857</v>
      </c>
      <c r="E3831" s="106" t="s">
        <v>1144</v>
      </c>
      <c r="F3831" s="120" t="s">
        <v>13858</v>
      </c>
      <c r="G3831" s="120" t="s">
        <v>13859</v>
      </c>
    </row>
    <row r="3832" spans="1:7" ht="12" customHeight="1">
      <c r="A3832" s="104" t="s">
        <v>13860</v>
      </c>
      <c r="B3832" s="106" t="s">
        <v>584</v>
      </c>
      <c r="C3832" s="122">
        <v>92640</v>
      </c>
      <c r="D3832" s="105" t="s">
        <v>13861</v>
      </c>
      <c r="E3832" s="106" t="s">
        <v>1144</v>
      </c>
      <c r="F3832" s="120" t="s">
        <v>13862</v>
      </c>
      <c r="G3832" s="120" t="s">
        <v>13863</v>
      </c>
    </row>
    <row r="3833" spans="1:7" ht="12" customHeight="1">
      <c r="A3833" s="104" t="s">
        <v>13864</v>
      </c>
      <c r="B3833" s="106" t="s">
        <v>584</v>
      </c>
      <c r="C3833" s="122">
        <v>92642</v>
      </c>
      <c r="D3833" s="105" t="s">
        <v>13865</v>
      </c>
      <c r="E3833" s="106" t="s">
        <v>1144</v>
      </c>
      <c r="F3833" s="120" t="s">
        <v>13866</v>
      </c>
      <c r="G3833" s="120" t="s">
        <v>13867</v>
      </c>
    </row>
    <row r="3834" spans="1:7" ht="12" customHeight="1">
      <c r="A3834" s="104" t="s">
        <v>13868</v>
      </c>
      <c r="B3834" s="106" t="s">
        <v>584</v>
      </c>
      <c r="C3834" s="122">
        <v>92644</v>
      </c>
      <c r="D3834" s="105" t="s">
        <v>13869</v>
      </c>
      <c r="E3834" s="106" t="s">
        <v>1144</v>
      </c>
      <c r="F3834" s="120" t="s">
        <v>13870</v>
      </c>
      <c r="G3834" s="120" t="s">
        <v>13871</v>
      </c>
    </row>
    <row r="3835" spans="1:7" ht="12" customHeight="1">
      <c r="A3835" s="104" t="s">
        <v>13872</v>
      </c>
      <c r="B3835" s="106" t="s">
        <v>584</v>
      </c>
      <c r="C3835" s="122">
        <v>92657</v>
      </c>
      <c r="D3835" s="105" t="s">
        <v>13873</v>
      </c>
      <c r="E3835" s="106" t="s">
        <v>1144</v>
      </c>
      <c r="F3835" s="120" t="s">
        <v>6308</v>
      </c>
      <c r="G3835" s="120" t="s">
        <v>13874</v>
      </c>
    </row>
    <row r="3836" spans="1:7" ht="12" customHeight="1">
      <c r="A3836" s="104" t="s">
        <v>13875</v>
      </c>
      <c r="B3836" s="106" t="s">
        <v>584</v>
      </c>
      <c r="C3836" s="122">
        <v>92658</v>
      </c>
      <c r="D3836" s="105" t="s">
        <v>13876</v>
      </c>
      <c r="E3836" s="106" t="s">
        <v>1144</v>
      </c>
      <c r="F3836" s="120" t="s">
        <v>1494</v>
      </c>
      <c r="G3836" s="120" t="s">
        <v>13482</v>
      </c>
    </row>
    <row r="3837" spans="1:7" ht="12" customHeight="1">
      <c r="A3837" s="104" t="s">
        <v>13877</v>
      </c>
      <c r="B3837" s="106" t="s">
        <v>584</v>
      </c>
      <c r="C3837" s="122">
        <v>92659</v>
      </c>
      <c r="D3837" s="105" t="s">
        <v>13878</v>
      </c>
      <c r="E3837" s="106" t="s">
        <v>1144</v>
      </c>
      <c r="F3837" s="120" t="s">
        <v>3342</v>
      </c>
      <c r="G3837" s="120" t="s">
        <v>13879</v>
      </c>
    </row>
    <row r="3838" spans="1:7" ht="12" customHeight="1">
      <c r="A3838" s="104" t="s">
        <v>13880</v>
      </c>
      <c r="B3838" s="106" t="s">
        <v>584</v>
      </c>
      <c r="C3838" s="122">
        <v>92660</v>
      </c>
      <c r="D3838" s="105" t="s">
        <v>13881</v>
      </c>
      <c r="E3838" s="106" t="s">
        <v>1144</v>
      </c>
      <c r="F3838" s="120" t="s">
        <v>13882</v>
      </c>
      <c r="G3838" s="120" t="s">
        <v>861</v>
      </c>
    </row>
    <row r="3839" spans="1:7" ht="12" customHeight="1">
      <c r="A3839" s="104" t="s">
        <v>13883</v>
      </c>
      <c r="B3839" s="106" t="s">
        <v>584</v>
      </c>
      <c r="C3839" s="122">
        <v>92661</v>
      </c>
      <c r="D3839" s="105" t="s">
        <v>13884</v>
      </c>
      <c r="E3839" s="106" t="s">
        <v>1144</v>
      </c>
      <c r="F3839" s="120" t="s">
        <v>7476</v>
      </c>
      <c r="G3839" s="120" t="s">
        <v>9134</v>
      </c>
    </row>
    <row r="3840" spans="1:7" ht="12" customHeight="1">
      <c r="A3840" s="104" t="s">
        <v>13885</v>
      </c>
      <c r="B3840" s="106" t="s">
        <v>584</v>
      </c>
      <c r="C3840" s="122">
        <v>92662</v>
      </c>
      <c r="D3840" s="105" t="s">
        <v>13886</v>
      </c>
      <c r="E3840" s="106" t="s">
        <v>1144</v>
      </c>
      <c r="F3840" s="120" t="s">
        <v>13887</v>
      </c>
      <c r="G3840" s="120" t="s">
        <v>13888</v>
      </c>
    </row>
    <row r="3841" spans="1:7" ht="12" customHeight="1">
      <c r="A3841" s="104" t="s">
        <v>13889</v>
      </c>
      <c r="B3841" s="106" t="s">
        <v>584</v>
      </c>
      <c r="C3841" s="122">
        <v>92663</v>
      </c>
      <c r="D3841" s="105" t="s">
        <v>13890</v>
      </c>
      <c r="E3841" s="106" t="s">
        <v>1144</v>
      </c>
      <c r="F3841" s="120" t="s">
        <v>6976</v>
      </c>
      <c r="G3841" s="120" t="s">
        <v>13891</v>
      </c>
    </row>
    <row r="3842" spans="1:7" ht="12" customHeight="1">
      <c r="A3842" s="104" t="s">
        <v>13892</v>
      </c>
      <c r="B3842" s="106" t="s">
        <v>584</v>
      </c>
      <c r="C3842" s="122">
        <v>92664</v>
      </c>
      <c r="D3842" s="105" t="s">
        <v>13893</v>
      </c>
      <c r="E3842" s="106" t="s">
        <v>1144</v>
      </c>
      <c r="F3842" s="120" t="s">
        <v>13894</v>
      </c>
      <c r="G3842" s="120" t="s">
        <v>13895</v>
      </c>
    </row>
    <row r="3843" spans="1:7" ht="12" customHeight="1">
      <c r="A3843" s="104" t="s">
        <v>13896</v>
      </c>
      <c r="B3843" s="106" t="s">
        <v>584</v>
      </c>
      <c r="C3843" s="122">
        <v>92665</v>
      </c>
      <c r="D3843" s="105" t="s">
        <v>13897</v>
      </c>
      <c r="E3843" s="106" t="s">
        <v>1144</v>
      </c>
      <c r="F3843" s="120" t="s">
        <v>13898</v>
      </c>
      <c r="G3843" s="120" t="s">
        <v>13899</v>
      </c>
    </row>
    <row r="3844" spans="1:7" ht="12" customHeight="1">
      <c r="A3844" s="104" t="s">
        <v>13900</v>
      </c>
      <c r="B3844" s="106" t="s">
        <v>584</v>
      </c>
      <c r="C3844" s="122">
        <v>92666</v>
      </c>
      <c r="D3844" s="105" t="s">
        <v>13901</v>
      </c>
      <c r="E3844" s="106" t="s">
        <v>1144</v>
      </c>
      <c r="F3844" s="120" t="s">
        <v>13902</v>
      </c>
      <c r="G3844" s="120" t="s">
        <v>13903</v>
      </c>
    </row>
    <row r="3845" spans="1:7" ht="12" customHeight="1">
      <c r="A3845" s="104" t="s">
        <v>13904</v>
      </c>
      <c r="B3845" s="106" t="s">
        <v>584</v>
      </c>
      <c r="C3845" s="122">
        <v>92667</v>
      </c>
      <c r="D3845" s="105" t="s">
        <v>13905</v>
      </c>
      <c r="E3845" s="106" t="s">
        <v>1144</v>
      </c>
      <c r="F3845" s="120" t="s">
        <v>13906</v>
      </c>
      <c r="G3845" s="120" t="s">
        <v>13907</v>
      </c>
    </row>
    <row r="3846" spans="1:7" ht="12" customHeight="1">
      <c r="A3846" s="104" t="s">
        <v>13908</v>
      </c>
      <c r="B3846" s="106" t="s">
        <v>584</v>
      </c>
      <c r="C3846" s="122">
        <v>92668</v>
      </c>
      <c r="D3846" s="105" t="s">
        <v>13909</v>
      </c>
      <c r="E3846" s="106" t="s">
        <v>1144</v>
      </c>
      <c r="F3846" s="120" t="s">
        <v>13910</v>
      </c>
      <c r="G3846" s="120" t="s">
        <v>13911</v>
      </c>
    </row>
    <row r="3847" spans="1:7" ht="12" customHeight="1">
      <c r="A3847" s="104" t="s">
        <v>13912</v>
      </c>
      <c r="B3847" s="106" t="s">
        <v>584</v>
      </c>
      <c r="C3847" s="122">
        <v>92669</v>
      </c>
      <c r="D3847" s="105" t="s">
        <v>13913</v>
      </c>
      <c r="E3847" s="106" t="s">
        <v>1144</v>
      </c>
      <c r="F3847" s="120" t="s">
        <v>13914</v>
      </c>
      <c r="G3847" s="120" t="s">
        <v>13915</v>
      </c>
    </row>
    <row r="3848" spans="1:7" ht="12" customHeight="1">
      <c r="A3848" s="104" t="s">
        <v>13916</v>
      </c>
      <c r="B3848" s="106" t="s">
        <v>584</v>
      </c>
      <c r="C3848" s="122">
        <v>92670</v>
      </c>
      <c r="D3848" s="105" t="s">
        <v>13917</v>
      </c>
      <c r="E3848" s="106" t="s">
        <v>1144</v>
      </c>
      <c r="F3848" s="120" t="s">
        <v>13109</v>
      </c>
      <c r="G3848" s="120" t="s">
        <v>9127</v>
      </c>
    </row>
    <row r="3849" spans="1:7" ht="12" customHeight="1">
      <c r="A3849" s="104" t="s">
        <v>13918</v>
      </c>
      <c r="B3849" s="106" t="s">
        <v>584</v>
      </c>
      <c r="C3849" s="122">
        <v>92671</v>
      </c>
      <c r="D3849" s="105" t="s">
        <v>13919</v>
      </c>
      <c r="E3849" s="106" t="s">
        <v>1144</v>
      </c>
      <c r="F3849" s="120" t="s">
        <v>6976</v>
      </c>
      <c r="G3849" s="120" t="s">
        <v>13920</v>
      </c>
    </row>
    <row r="3850" spans="1:7" ht="12" customHeight="1">
      <c r="A3850" s="104" t="s">
        <v>13921</v>
      </c>
      <c r="B3850" s="106" t="s">
        <v>584</v>
      </c>
      <c r="C3850" s="122">
        <v>92672</v>
      </c>
      <c r="D3850" s="105" t="s">
        <v>13922</v>
      </c>
      <c r="E3850" s="106" t="s">
        <v>1144</v>
      </c>
      <c r="F3850" s="120" t="s">
        <v>4711</v>
      </c>
      <c r="G3850" s="120" t="s">
        <v>13923</v>
      </c>
    </row>
    <row r="3851" spans="1:7" ht="12" customHeight="1">
      <c r="A3851" s="104" t="s">
        <v>13924</v>
      </c>
      <c r="B3851" s="106" t="s">
        <v>584</v>
      </c>
      <c r="C3851" s="122">
        <v>92673</v>
      </c>
      <c r="D3851" s="105" t="s">
        <v>13925</v>
      </c>
      <c r="E3851" s="106" t="s">
        <v>1144</v>
      </c>
      <c r="F3851" s="120" t="s">
        <v>6253</v>
      </c>
      <c r="G3851" s="120" t="s">
        <v>13926</v>
      </c>
    </row>
    <row r="3852" spans="1:7" ht="12" customHeight="1">
      <c r="A3852" s="104" t="s">
        <v>13927</v>
      </c>
      <c r="B3852" s="106" t="s">
        <v>584</v>
      </c>
      <c r="C3852" s="122">
        <v>92674</v>
      </c>
      <c r="D3852" s="105" t="s">
        <v>13928</v>
      </c>
      <c r="E3852" s="106" t="s">
        <v>1144</v>
      </c>
      <c r="F3852" s="120" t="s">
        <v>1008</v>
      </c>
      <c r="G3852" s="120" t="s">
        <v>13929</v>
      </c>
    </row>
    <row r="3853" spans="1:7" ht="12" customHeight="1">
      <c r="A3853" s="104" t="s">
        <v>13930</v>
      </c>
      <c r="B3853" s="106" t="s">
        <v>584</v>
      </c>
      <c r="C3853" s="122">
        <v>92675</v>
      </c>
      <c r="D3853" s="105" t="s">
        <v>13931</v>
      </c>
      <c r="E3853" s="106" t="s">
        <v>1144</v>
      </c>
      <c r="F3853" s="120" t="s">
        <v>13932</v>
      </c>
      <c r="G3853" s="120" t="s">
        <v>7970</v>
      </c>
    </row>
    <row r="3854" spans="1:7" ht="12" customHeight="1">
      <c r="A3854" s="104" t="s">
        <v>13933</v>
      </c>
      <c r="B3854" s="106" t="s">
        <v>584</v>
      </c>
      <c r="C3854" s="122">
        <v>92676</v>
      </c>
      <c r="D3854" s="105" t="s">
        <v>13934</v>
      </c>
      <c r="E3854" s="106" t="s">
        <v>1144</v>
      </c>
      <c r="F3854" s="120" t="s">
        <v>13935</v>
      </c>
      <c r="G3854" s="120" t="s">
        <v>13936</v>
      </c>
    </row>
    <row r="3855" spans="1:7" ht="12" customHeight="1">
      <c r="A3855" s="104" t="s">
        <v>13937</v>
      </c>
      <c r="B3855" s="106" t="s">
        <v>584</v>
      </c>
      <c r="C3855" s="122">
        <v>92677</v>
      </c>
      <c r="D3855" s="105" t="s">
        <v>13938</v>
      </c>
      <c r="E3855" s="106" t="s">
        <v>1144</v>
      </c>
      <c r="F3855" s="120" t="s">
        <v>13939</v>
      </c>
      <c r="G3855" s="120" t="s">
        <v>13940</v>
      </c>
    </row>
    <row r="3856" spans="1:7" ht="12" customHeight="1">
      <c r="A3856" s="104" t="s">
        <v>13941</v>
      </c>
      <c r="B3856" s="106" t="s">
        <v>584</v>
      </c>
      <c r="C3856" s="122">
        <v>92678</v>
      </c>
      <c r="D3856" s="105" t="s">
        <v>13942</v>
      </c>
      <c r="E3856" s="106" t="s">
        <v>1144</v>
      </c>
      <c r="F3856" s="120" t="s">
        <v>13943</v>
      </c>
      <c r="G3856" s="120" t="s">
        <v>13944</v>
      </c>
    </row>
    <row r="3857" spans="1:7" ht="12" customHeight="1">
      <c r="A3857" s="104" t="s">
        <v>13945</v>
      </c>
      <c r="B3857" s="106" t="s">
        <v>584</v>
      </c>
      <c r="C3857" s="122">
        <v>92679</v>
      </c>
      <c r="D3857" s="105" t="s">
        <v>13946</v>
      </c>
      <c r="E3857" s="106" t="s">
        <v>1144</v>
      </c>
      <c r="F3857" s="120" t="s">
        <v>13947</v>
      </c>
      <c r="G3857" s="120" t="s">
        <v>13948</v>
      </c>
    </row>
    <row r="3858" spans="1:7" ht="12" customHeight="1">
      <c r="A3858" s="104" t="s">
        <v>13949</v>
      </c>
      <c r="B3858" s="106" t="s">
        <v>584</v>
      </c>
      <c r="C3858" s="122">
        <v>92680</v>
      </c>
      <c r="D3858" s="105" t="s">
        <v>13950</v>
      </c>
      <c r="E3858" s="106" t="s">
        <v>1144</v>
      </c>
      <c r="F3858" s="120" t="s">
        <v>13951</v>
      </c>
      <c r="G3858" s="120" t="s">
        <v>13952</v>
      </c>
    </row>
    <row r="3859" spans="1:7" ht="12" customHeight="1">
      <c r="A3859" s="104" t="s">
        <v>13953</v>
      </c>
      <c r="B3859" s="106" t="s">
        <v>584</v>
      </c>
      <c r="C3859" s="122">
        <v>92681</v>
      </c>
      <c r="D3859" s="105" t="s">
        <v>13954</v>
      </c>
      <c r="E3859" s="106" t="s">
        <v>1144</v>
      </c>
      <c r="F3859" s="120" t="s">
        <v>13955</v>
      </c>
      <c r="G3859" s="120" t="s">
        <v>13956</v>
      </c>
    </row>
    <row r="3860" spans="1:7" ht="12" customHeight="1">
      <c r="A3860" s="104" t="s">
        <v>13957</v>
      </c>
      <c r="B3860" s="106" t="s">
        <v>584</v>
      </c>
      <c r="C3860" s="122">
        <v>92682</v>
      </c>
      <c r="D3860" s="105" t="s">
        <v>13958</v>
      </c>
      <c r="E3860" s="106" t="s">
        <v>1144</v>
      </c>
      <c r="F3860" s="120" t="s">
        <v>13959</v>
      </c>
      <c r="G3860" s="120" t="s">
        <v>10701</v>
      </c>
    </row>
    <row r="3861" spans="1:7" ht="12" customHeight="1">
      <c r="A3861" s="104" t="s">
        <v>13960</v>
      </c>
      <c r="B3861" s="106" t="s">
        <v>584</v>
      </c>
      <c r="C3861" s="122">
        <v>92683</v>
      </c>
      <c r="D3861" s="105" t="s">
        <v>13961</v>
      </c>
      <c r="E3861" s="106" t="s">
        <v>1144</v>
      </c>
      <c r="F3861" s="120" t="s">
        <v>13962</v>
      </c>
      <c r="G3861" s="120" t="s">
        <v>11883</v>
      </c>
    </row>
    <row r="3862" spans="1:7" ht="12" customHeight="1">
      <c r="A3862" s="104" t="s">
        <v>13963</v>
      </c>
      <c r="B3862" s="106" t="s">
        <v>584</v>
      </c>
      <c r="C3862" s="122">
        <v>92684</v>
      </c>
      <c r="D3862" s="105" t="s">
        <v>13964</v>
      </c>
      <c r="E3862" s="106" t="s">
        <v>1144</v>
      </c>
      <c r="F3862" s="120" t="s">
        <v>1605</v>
      </c>
      <c r="G3862" s="120" t="s">
        <v>13965</v>
      </c>
    </row>
    <row r="3863" spans="1:7" ht="12" customHeight="1">
      <c r="A3863" s="104" t="s">
        <v>13966</v>
      </c>
      <c r="B3863" s="106" t="s">
        <v>584</v>
      </c>
      <c r="C3863" s="122">
        <v>92685</v>
      </c>
      <c r="D3863" s="105" t="s">
        <v>13967</v>
      </c>
      <c r="E3863" s="106" t="s">
        <v>1144</v>
      </c>
      <c r="F3863" s="120" t="s">
        <v>13968</v>
      </c>
      <c r="G3863" s="120" t="s">
        <v>13969</v>
      </c>
    </row>
    <row r="3864" spans="1:7" ht="12" customHeight="1">
      <c r="A3864" s="104" t="s">
        <v>13970</v>
      </c>
      <c r="B3864" s="106" t="s">
        <v>584</v>
      </c>
      <c r="C3864" s="122">
        <v>92686</v>
      </c>
      <c r="D3864" s="105" t="s">
        <v>13971</v>
      </c>
      <c r="E3864" s="106" t="s">
        <v>1144</v>
      </c>
      <c r="F3864" s="120" t="s">
        <v>13972</v>
      </c>
      <c r="G3864" s="120" t="s">
        <v>13973</v>
      </c>
    </row>
    <row r="3865" spans="1:7" ht="12" customHeight="1">
      <c r="A3865" s="104" t="s">
        <v>13974</v>
      </c>
      <c r="B3865" s="106" t="s">
        <v>584</v>
      </c>
      <c r="C3865" s="122">
        <v>92692</v>
      </c>
      <c r="D3865" s="105" t="s">
        <v>13975</v>
      </c>
      <c r="E3865" s="106" t="s">
        <v>1144</v>
      </c>
      <c r="F3865" s="120" t="s">
        <v>13976</v>
      </c>
      <c r="G3865" s="120" t="s">
        <v>13977</v>
      </c>
    </row>
    <row r="3866" spans="1:7" ht="12" customHeight="1">
      <c r="A3866" s="104" t="s">
        <v>13978</v>
      </c>
      <c r="B3866" s="106" t="s">
        <v>584</v>
      </c>
      <c r="C3866" s="122">
        <v>92693</v>
      </c>
      <c r="D3866" s="105" t="s">
        <v>13979</v>
      </c>
      <c r="E3866" s="106" t="s">
        <v>1144</v>
      </c>
      <c r="F3866" s="120" t="s">
        <v>9744</v>
      </c>
      <c r="G3866" s="120" t="s">
        <v>1758</v>
      </c>
    </row>
    <row r="3867" spans="1:7" ht="12" customHeight="1">
      <c r="A3867" s="104" t="s">
        <v>13980</v>
      </c>
      <c r="B3867" s="106" t="s">
        <v>584</v>
      </c>
      <c r="C3867" s="122">
        <v>92694</v>
      </c>
      <c r="D3867" s="105" t="s">
        <v>13981</v>
      </c>
      <c r="E3867" s="106" t="s">
        <v>1144</v>
      </c>
      <c r="F3867" s="120" t="s">
        <v>13982</v>
      </c>
      <c r="G3867" s="120" t="s">
        <v>13983</v>
      </c>
    </row>
    <row r="3868" spans="1:7" ht="12" customHeight="1">
      <c r="A3868" s="104" t="s">
        <v>13984</v>
      </c>
      <c r="B3868" s="106" t="s">
        <v>584</v>
      </c>
      <c r="C3868" s="122">
        <v>92695</v>
      </c>
      <c r="D3868" s="105" t="s">
        <v>13985</v>
      </c>
      <c r="E3868" s="106" t="s">
        <v>1144</v>
      </c>
      <c r="F3868" s="120" t="s">
        <v>9758</v>
      </c>
      <c r="G3868" s="120" t="s">
        <v>13986</v>
      </c>
    </row>
    <row r="3869" spans="1:7" ht="12" customHeight="1">
      <c r="A3869" s="104" t="s">
        <v>13987</v>
      </c>
      <c r="B3869" s="106" t="s">
        <v>584</v>
      </c>
      <c r="C3869" s="122">
        <v>92696</v>
      </c>
      <c r="D3869" s="105" t="s">
        <v>13988</v>
      </c>
      <c r="E3869" s="106" t="s">
        <v>1144</v>
      </c>
      <c r="F3869" s="120" t="s">
        <v>13989</v>
      </c>
      <c r="G3869" s="120" t="s">
        <v>13990</v>
      </c>
    </row>
    <row r="3870" spans="1:7" ht="12" customHeight="1">
      <c r="A3870" s="104" t="s">
        <v>13991</v>
      </c>
      <c r="B3870" s="106" t="s">
        <v>584</v>
      </c>
      <c r="C3870" s="122">
        <v>92697</v>
      </c>
      <c r="D3870" s="105" t="s">
        <v>13992</v>
      </c>
      <c r="E3870" s="106" t="s">
        <v>1144</v>
      </c>
      <c r="F3870" s="120" t="s">
        <v>13993</v>
      </c>
      <c r="G3870" s="120" t="s">
        <v>11962</v>
      </c>
    </row>
    <row r="3871" spans="1:7" ht="12" customHeight="1">
      <c r="A3871" s="104" t="s">
        <v>13994</v>
      </c>
      <c r="B3871" s="106" t="s">
        <v>584</v>
      </c>
      <c r="C3871" s="122">
        <v>92698</v>
      </c>
      <c r="D3871" s="105" t="s">
        <v>13995</v>
      </c>
      <c r="E3871" s="106" t="s">
        <v>1144</v>
      </c>
      <c r="F3871" s="120" t="s">
        <v>13148</v>
      </c>
      <c r="G3871" s="120" t="s">
        <v>6346</v>
      </c>
    </row>
    <row r="3872" spans="1:7" ht="12" customHeight="1">
      <c r="A3872" s="104" t="s">
        <v>13996</v>
      </c>
      <c r="B3872" s="106" t="s">
        <v>584</v>
      </c>
      <c r="C3872" s="122">
        <v>92699</v>
      </c>
      <c r="D3872" s="105" t="s">
        <v>13997</v>
      </c>
      <c r="E3872" s="106" t="s">
        <v>1144</v>
      </c>
      <c r="F3872" s="120" t="s">
        <v>9932</v>
      </c>
      <c r="G3872" s="120" t="s">
        <v>9950</v>
      </c>
    </row>
    <row r="3873" spans="1:7" ht="12" customHeight="1">
      <c r="A3873" s="104" t="s">
        <v>13998</v>
      </c>
      <c r="B3873" s="106" t="s">
        <v>584</v>
      </c>
      <c r="C3873" s="122">
        <v>92700</v>
      </c>
      <c r="D3873" s="105" t="s">
        <v>13999</v>
      </c>
      <c r="E3873" s="106" t="s">
        <v>1144</v>
      </c>
      <c r="F3873" s="120" t="s">
        <v>12635</v>
      </c>
      <c r="G3873" s="120" t="s">
        <v>14000</v>
      </c>
    </row>
    <row r="3874" spans="1:7" ht="12" customHeight="1">
      <c r="A3874" s="104" t="s">
        <v>14001</v>
      </c>
      <c r="B3874" s="106" t="s">
        <v>584</v>
      </c>
      <c r="C3874" s="122">
        <v>92701</v>
      </c>
      <c r="D3874" s="105" t="s">
        <v>14002</v>
      </c>
      <c r="E3874" s="106" t="s">
        <v>1144</v>
      </c>
      <c r="F3874" s="120" t="s">
        <v>14003</v>
      </c>
      <c r="G3874" s="120" t="s">
        <v>14004</v>
      </c>
    </row>
    <row r="3875" spans="1:7" ht="12" customHeight="1">
      <c r="A3875" s="104" t="s">
        <v>14005</v>
      </c>
      <c r="B3875" s="106" t="s">
        <v>584</v>
      </c>
      <c r="C3875" s="122">
        <v>92702</v>
      </c>
      <c r="D3875" s="105" t="s">
        <v>14006</v>
      </c>
      <c r="E3875" s="106" t="s">
        <v>1144</v>
      </c>
      <c r="F3875" s="120" t="s">
        <v>8100</v>
      </c>
      <c r="G3875" s="120" t="s">
        <v>1165</v>
      </c>
    </row>
    <row r="3876" spans="1:7" ht="12" customHeight="1">
      <c r="A3876" s="104" t="s">
        <v>14007</v>
      </c>
      <c r="B3876" s="106" t="s">
        <v>584</v>
      </c>
      <c r="C3876" s="122">
        <v>92703</v>
      </c>
      <c r="D3876" s="105" t="s">
        <v>14008</v>
      </c>
      <c r="E3876" s="106" t="s">
        <v>1144</v>
      </c>
      <c r="F3876" s="120" t="s">
        <v>14009</v>
      </c>
      <c r="G3876" s="120" t="s">
        <v>14010</v>
      </c>
    </row>
    <row r="3877" spans="1:7" ht="12" customHeight="1">
      <c r="A3877" s="104" t="s">
        <v>14011</v>
      </c>
      <c r="B3877" s="106" t="s">
        <v>584</v>
      </c>
      <c r="C3877" s="122">
        <v>92704</v>
      </c>
      <c r="D3877" s="105" t="s">
        <v>14012</v>
      </c>
      <c r="E3877" s="106" t="s">
        <v>1144</v>
      </c>
      <c r="F3877" s="120" t="s">
        <v>8190</v>
      </c>
      <c r="G3877" s="120" t="s">
        <v>10429</v>
      </c>
    </row>
    <row r="3878" spans="1:7" ht="12" customHeight="1">
      <c r="A3878" s="104" t="s">
        <v>14013</v>
      </c>
      <c r="B3878" s="106" t="s">
        <v>584</v>
      </c>
      <c r="C3878" s="122">
        <v>92705</v>
      </c>
      <c r="D3878" s="105" t="s">
        <v>14014</v>
      </c>
      <c r="E3878" s="106" t="s">
        <v>1144</v>
      </c>
      <c r="F3878" s="120" t="s">
        <v>14015</v>
      </c>
      <c r="G3878" s="120" t="s">
        <v>14016</v>
      </c>
    </row>
    <row r="3879" spans="1:7" ht="12" customHeight="1">
      <c r="A3879" s="104" t="s">
        <v>14017</v>
      </c>
      <c r="B3879" s="106" t="s">
        <v>584</v>
      </c>
      <c r="C3879" s="122">
        <v>92706</v>
      </c>
      <c r="D3879" s="105" t="s">
        <v>14018</v>
      </c>
      <c r="E3879" s="106" t="s">
        <v>1144</v>
      </c>
      <c r="F3879" s="120" t="s">
        <v>14019</v>
      </c>
      <c r="G3879" s="120" t="s">
        <v>7804</v>
      </c>
    </row>
    <row r="3880" spans="1:7" ht="12" customHeight="1">
      <c r="A3880" s="104" t="s">
        <v>14020</v>
      </c>
      <c r="B3880" s="106" t="s">
        <v>584</v>
      </c>
      <c r="C3880" s="122">
        <v>92889</v>
      </c>
      <c r="D3880" s="105" t="s">
        <v>14021</v>
      </c>
      <c r="E3880" s="106" t="s">
        <v>1144</v>
      </c>
      <c r="F3880" s="120" t="s">
        <v>1885</v>
      </c>
      <c r="G3880" s="120" t="s">
        <v>2684</v>
      </c>
    </row>
    <row r="3881" spans="1:7" ht="12" customHeight="1">
      <c r="A3881" s="104" t="s">
        <v>14022</v>
      </c>
      <c r="B3881" s="106" t="s">
        <v>584</v>
      </c>
      <c r="C3881" s="122">
        <v>92890</v>
      </c>
      <c r="D3881" s="105" t="s">
        <v>14023</v>
      </c>
      <c r="E3881" s="106" t="s">
        <v>1144</v>
      </c>
      <c r="F3881" s="120" t="s">
        <v>14024</v>
      </c>
      <c r="G3881" s="120" t="s">
        <v>14025</v>
      </c>
    </row>
    <row r="3882" spans="1:7" ht="12" customHeight="1">
      <c r="A3882" s="104" t="s">
        <v>14026</v>
      </c>
      <c r="B3882" s="106" t="s">
        <v>584</v>
      </c>
      <c r="C3882" s="122">
        <v>92891</v>
      </c>
      <c r="D3882" s="105" t="s">
        <v>14027</v>
      </c>
      <c r="E3882" s="106" t="s">
        <v>1144</v>
      </c>
      <c r="F3882" s="120" t="s">
        <v>14028</v>
      </c>
      <c r="G3882" s="120" t="s">
        <v>14029</v>
      </c>
    </row>
    <row r="3883" spans="1:7" ht="12" customHeight="1">
      <c r="A3883" s="104" t="s">
        <v>14030</v>
      </c>
      <c r="B3883" s="106" t="s">
        <v>584</v>
      </c>
      <c r="C3883" s="122">
        <v>92892</v>
      </c>
      <c r="D3883" s="105" t="s">
        <v>14031</v>
      </c>
      <c r="E3883" s="106" t="s">
        <v>1144</v>
      </c>
      <c r="F3883" s="120" t="s">
        <v>4878</v>
      </c>
      <c r="G3883" s="120" t="s">
        <v>14032</v>
      </c>
    </row>
    <row r="3884" spans="1:7" ht="12" customHeight="1">
      <c r="A3884" s="104" t="s">
        <v>14033</v>
      </c>
      <c r="B3884" s="106" t="s">
        <v>584</v>
      </c>
      <c r="C3884" s="122">
        <v>92893</v>
      </c>
      <c r="D3884" s="105" t="s">
        <v>14034</v>
      </c>
      <c r="E3884" s="106" t="s">
        <v>1144</v>
      </c>
      <c r="F3884" s="120" t="s">
        <v>14035</v>
      </c>
      <c r="G3884" s="120" t="s">
        <v>14036</v>
      </c>
    </row>
    <row r="3885" spans="1:7" ht="12" customHeight="1">
      <c r="A3885" s="104" t="s">
        <v>14037</v>
      </c>
      <c r="B3885" s="106" t="s">
        <v>584</v>
      </c>
      <c r="C3885" s="122">
        <v>92894</v>
      </c>
      <c r="D3885" s="105" t="s">
        <v>14038</v>
      </c>
      <c r="E3885" s="106" t="s">
        <v>1144</v>
      </c>
      <c r="F3885" s="120" t="s">
        <v>14039</v>
      </c>
      <c r="G3885" s="120" t="s">
        <v>14040</v>
      </c>
    </row>
    <row r="3886" spans="1:7" ht="12" customHeight="1">
      <c r="A3886" s="104" t="s">
        <v>14041</v>
      </c>
      <c r="B3886" s="106" t="s">
        <v>584</v>
      </c>
      <c r="C3886" s="122">
        <v>92895</v>
      </c>
      <c r="D3886" s="105" t="s">
        <v>14042</v>
      </c>
      <c r="E3886" s="106" t="s">
        <v>1144</v>
      </c>
      <c r="F3886" s="120" t="s">
        <v>14043</v>
      </c>
      <c r="G3886" s="120" t="s">
        <v>14044</v>
      </c>
    </row>
    <row r="3887" spans="1:7" ht="12" customHeight="1">
      <c r="A3887" s="104" t="s">
        <v>14045</v>
      </c>
      <c r="B3887" s="106" t="s">
        <v>584</v>
      </c>
      <c r="C3887" s="122">
        <v>92896</v>
      </c>
      <c r="D3887" s="105" t="s">
        <v>14046</v>
      </c>
      <c r="E3887" s="106" t="s">
        <v>1144</v>
      </c>
      <c r="F3887" s="120" t="s">
        <v>14047</v>
      </c>
      <c r="G3887" s="120" t="s">
        <v>14048</v>
      </c>
    </row>
    <row r="3888" spans="1:7" ht="12" customHeight="1">
      <c r="A3888" s="104" t="s">
        <v>14049</v>
      </c>
      <c r="B3888" s="106" t="s">
        <v>584</v>
      </c>
      <c r="C3888" s="122">
        <v>92897</v>
      </c>
      <c r="D3888" s="105" t="s">
        <v>14050</v>
      </c>
      <c r="E3888" s="106" t="s">
        <v>1144</v>
      </c>
      <c r="F3888" s="120" t="s">
        <v>11285</v>
      </c>
      <c r="G3888" s="120" t="s">
        <v>14051</v>
      </c>
    </row>
    <row r="3889" spans="1:7" ht="12" customHeight="1">
      <c r="A3889" s="104" t="s">
        <v>14052</v>
      </c>
      <c r="B3889" s="106" t="s">
        <v>584</v>
      </c>
      <c r="C3889" s="122">
        <v>92898</v>
      </c>
      <c r="D3889" s="105" t="s">
        <v>14053</v>
      </c>
      <c r="E3889" s="106" t="s">
        <v>1144</v>
      </c>
      <c r="F3889" s="120" t="s">
        <v>10454</v>
      </c>
      <c r="G3889" s="120" t="s">
        <v>2772</v>
      </c>
    </row>
    <row r="3890" spans="1:7" ht="12" customHeight="1">
      <c r="A3890" s="104" t="s">
        <v>14054</v>
      </c>
      <c r="B3890" s="106" t="s">
        <v>584</v>
      </c>
      <c r="C3890" s="122">
        <v>92899</v>
      </c>
      <c r="D3890" s="105" t="s">
        <v>14055</v>
      </c>
      <c r="E3890" s="106" t="s">
        <v>1144</v>
      </c>
      <c r="F3890" s="120" t="s">
        <v>14056</v>
      </c>
      <c r="G3890" s="120" t="s">
        <v>14057</v>
      </c>
    </row>
    <row r="3891" spans="1:7" ht="12" customHeight="1">
      <c r="A3891" s="104" t="s">
        <v>14058</v>
      </c>
      <c r="B3891" s="106" t="s">
        <v>584</v>
      </c>
      <c r="C3891" s="122">
        <v>92900</v>
      </c>
      <c r="D3891" s="105" t="s">
        <v>14059</v>
      </c>
      <c r="E3891" s="106" t="s">
        <v>1144</v>
      </c>
      <c r="F3891" s="120" t="s">
        <v>14060</v>
      </c>
      <c r="G3891" s="120" t="s">
        <v>10493</v>
      </c>
    </row>
    <row r="3892" spans="1:7" ht="12" customHeight="1">
      <c r="A3892" s="104" t="s">
        <v>14061</v>
      </c>
      <c r="B3892" s="106" t="s">
        <v>584</v>
      </c>
      <c r="C3892" s="122">
        <v>92901</v>
      </c>
      <c r="D3892" s="105" t="s">
        <v>14062</v>
      </c>
      <c r="E3892" s="106" t="s">
        <v>1144</v>
      </c>
      <c r="F3892" s="120" t="s">
        <v>14063</v>
      </c>
      <c r="G3892" s="120" t="s">
        <v>14064</v>
      </c>
    </row>
    <row r="3893" spans="1:7" ht="12" customHeight="1">
      <c r="A3893" s="104" t="s">
        <v>14065</v>
      </c>
      <c r="B3893" s="106" t="s">
        <v>584</v>
      </c>
      <c r="C3893" s="122">
        <v>92902</v>
      </c>
      <c r="D3893" s="105" t="s">
        <v>14066</v>
      </c>
      <c r="E3893" s="106" t="s">
        <v>1144</v>
      </c>
      <c r="F3893" s="120" t="s">
        <v>14067</v>
      </c>
      <c r="G3893" s="120" t="s">
        <v>14068</v>
      </c>
    </row>
    <row r="3894" spans="1:7" ht="12" customHeight="1">
      <c r="A3894" s="104" t="s">
        <v>14069</v>
      </c>
      <c r="B3894" s="106" t="s">
        <v>584</v>
      </c>
      <c r="C3894" s="122">
        <v>92903</v>
      </c>
      <c r="D3894" s="105" t="s">
        <v>14070</v>
      </c>
      <c r="E3894" s="106" t="s">
        <v>1144</v>
      </c>
      <c r="F3894" s="120" t="s">
        <v>14071</v>
      </c>
      <c r="G3894" s="120" t="s">
        <v>14072</v>
      </c>
    </row>
    <row r="3895" spans="1:7" ht="12" customHeight="1">
      <c r="A3895" s="104" t="s">
        <v>14073</v>
      </c>
      <c r="B3895" s="106" t="s">
        <v>584</v>
      </c>
      <c r="C3895" s="122">
        <v>92904</v>
      </c>
      <c r="D3895" s="105" t="s">
        <v>14074</v>
      </c>
      <c r="E3895" s="106" t="s">
        <v>1144</v>
      </c>
      <c r="F3895" s="120" t="s">
        <v>14075</v>
      </c>
      <c r="G3895" s="120" t="s">
        <v>4060</v>
      </c>
    </row>
    <row r="3896" spans="1:7" ht="12" customHeight="1">
      <c r="A3896" s="104" t="s">
        <v>14076</v>
      </c>
      <c r="B3896" s="106" t="s">
        <v>584</v>
      </c>
      <c r="C3896" s="122">
        <v>92905</v>
      </c>
      <c r="D3896" s="105" t="s">
        <v>14077</v>
      </c>
      <c r="E3896" s="106" t="s">
        <v>1144</v>
      </c>
      <c r="F3896" s="120" t="s">
        <v>14078</v>
      </c>
      <c r="G3896" s="120" t="s">
        <v>2546</v>
      </c>
    </row>
    <row r="3897" spans="1:7" ht="12" customHeight="1">
      <c r="A3897" s="104" t="s">
        <v>14079</v>
      </c>
      <c r="B3897" s="106" t="s">
        <v>584</v>
      </c>
      <c r="C3897" s="122">
        <v>92906</v>
      </c>
      <c r="D3897" s="105" t="s">
        <v>14080</v>
      </c>
      <c r="E3897" s="106" t="s">
        <v>1144</v>
      </c>
      <c r="F3897" s="120" t="s">
        <v>14081</v>
      </c>
      <c r="G3897" s="120" t="s">
        <v>3183</v>
      </c>
    </row>
    <row r="3898" spans="1:7" ht="12" customHeight="1">
      <c r="A3898" s="104" t="s">
        <v>14082</v>
      </c>
      <c r="B3898" s="106" t="s">
        <v>584</v>
      </c>
      <c r="C3898" s="122">
        <v>92907</v>
      </c>
      <c r="D3898" s="105" t="s">
        <v>14083</v>
      </c>
      <c r="E3898" s="106" t="s">
        <v>1144</v>
      </c>
      <c r="F3898" s="120" t="s">
        <v>14084</v>
      </c>
      <c r="G3898" s="120" t="s">
        <v>14085</v>
      </c>
    </row>
    <row r="3899" spans="1:7" ht="12" customHeight="1">
      <c r="A3899" s="104" t="s">
        <v>14086</v>
      </c>
      <c r="B3899" s="106" t="s">
        <v>584</v>
      </c>
      <c r="C3899" s="122">
        <v>92908</v>
      </c>
      <c r="D3899" s="105" t="s">
        <v>14087</v>
      </c>
      <c r="E3899" s="106" t="s">
        <v>1144</v>
      </c>
      <c r="F3899" s="120" t="s">
        <v>14084</v>
      </c>
      <c r="G3899" s="120" t="s">
        <v>14085</v>
      </c>
    </row>
    <row r="3900" spans="1:7" ht="12" customHeight="1">
      <c r="A3900" s="104" t="s">
        <v>14088</v>
      </c>
      <c r="B3900" s="106" t="s">
        <v>584</v>
      </c>
      <c r="C3900" s="122">
        <v>92909</v>
      </c>
      <c r="D3900" s="105" t="s">
        <v>14089</v>
      </c>
      <c r="E3900" s="106" t="s">
        <v>1144</v>
      </c>
      <c r="F3900" s="120" t="s">
        <v>14084</v>
      </c>
      <c r="G3900" s="120" t="s">
        <v>14085</v>
      </c>
    </row>
    <row r="3901" spans="1:7" ht="12" customHeight="1">
      <c r="A3901" s="104" t="s">
        <v>14090</v>
      </c>
      <c r="B3901" s="106" t="s">
        <v>584</v>
      </c>
      <c r="C3901" s="122">
        <v>92910</v>
      </c>
      <c r="D3901" s="105" t="s">
        <v>14091</v>
      </c>
      <c r="E3901" s="106" t="s">
        <v>1144</v>
      </c>
      <c r="F3901" s="120" t="s">
        <v>14092</v>
      </c>
      <c r="G3901" s="120" t="s">
        <v>14093</v>
      </c>
    </row>
    <row r="3902" spans="1:7" ht="12" customHeight="1">
      <c r="A3902" s="104" t="s">
        <v>14094</v>
      </c>
      <c r="B3902" s="106" t="s">
        <v>584</v>
      </c>
      <c r="C3902" s="122">
        <v>92911</v>
      </c>
      <c r="D3902" s="105" t="s">
        <v>14095</v>
      </c>
      <c r="E3902" s="106" t="s">
        <v>1144</v>
      </c>
      <c r="F3902" s="120" t="s">
        <v>14092</v>
      </c>
      <c r="G3902" s="120" t="s">
        <v>14093</v>
      </c>
    </row>
    <row r="3903" spans="1:7" ht="12" customHeight="1">
      <c r="A3903" s="104" t="s">
        <v>14096</v>
      </c>
      <c r="B3903" s="106" t="s">
        <v>584</v>
      </c>
      <c r="C3903" s="122">
        <v>92912</v>
      </c>
      <c r="D3903" s="105" t="s">
        <v>14097</v>
      </c>
      <c r="E3903" s="106" t="s">
        <v>1144</v>
      </c>
      <c r="F3903" s="120" t="s">
        <v>14098</v>
      </c>
      <c r="G3903" s="120" t="s">
        <v>14099</v>
      </c>
    </row>
    <row r="3904" spans="1:7" ht="12" customHeight="1">
      <c r="A3904" s="104" t="s">
        <v>14100</v>
      </c>
      <c r="B3904" s="106" t="s">
        <v>584</v>
      </c>
      <c r="C3904" s="122">
        <v>92913</v>
      </c>
      <c r="D3904" s="105" t="s">
        <v>14101</v>
      </c>
      <c r="E3904" s="106" t="s">
        <v>1144</v>
      </c>
      <c r="F3904" s="120" t="s">
        <v>14102</v>
      </c>
      <c r="G3904" s="120" t="s">
        <v>14103</v>
      </c>
    </row>
    <row r="3905" spans="1:7" ht="12" customHeight="1">
      <c r="A3905" s="104" t="s">
        <v>14104</v>
      </c>
      <c r="B3905" s="106" t="s">
        <v>584</v>
      </c>
      <c r="C3905" s="122">
        <v>92914</v>
      </c>
      <c r="D3905" s="105" t="s">
        <v>14105</v>
      </c>
      <c r="E3905" s="106" t="s">
        <v>1144</v>
      </c>
      <c r="F3905" s="120" t="s">
        <v>14102</v>
      </c>
      <c r="G3905" s="120" t="s">
        <v>14103</v>
      </c>
    </row>
    <row r="3906" spans="1:7" ht="12" customHeight="1">
      <c r="A3906" s="104" t="s">
        <v>14106</v>
      </c>
      <c r="B3906" s="106" t="s">
        <v>584</v>
      </c>
      <c r="C3906" s="122">
        <v>92918</v>
      </c>
      <c r="D3906" s="105" t="s">
        <v>14107</v>
      </c>
      <c r="E3906" s="106" t="s">
        <v>1144</v>
      </c>
      <c r="F3906" s="120" t="s">
        <v>14108</v>
      </c>
      <c r="G3906" s="120" t="s">
        <v>1585</v>
      </c>
    </row>
    <row r="3907" spans="1:7" ht="12" customHeight="1">
      <c r="A3907" s="104" t="s">
        <v>14109</v>
      </c>
      <c r="B3907" s="106" t="s">
        <v>584</v>
      </c>
      <c r="C3907" s="122">
        <v>92920</v>
      </c>
      <c r="D3907" s="105" t="s">
        <v>14110</v>
      </c>
      <c r="E3907" s="106" t="s">
        <v>1144</v>
      </c>
      <c r="F3907" s="120" t="s">
        <v>13109</v>
      </c>
      <c r="G3907" s="120" t="s">
        <v>3348</v>
      </c>
    </row>
    <row r="3908" spans="1:7" ht="12" customHeight="1">
      <c r="A3908" s="104" t="s">
        <v>14111</v>
      </c>
      <c r="B3908" s="106" t="s">
        <v>584</v>
      </c>
      <c r="C3908" s="122">
        <v>92925</v>
      </c>
      <c r="D3908" s="105" t="s">
        <v>14112</v>
      </c>
      <c r="E3908" s="106" t="s">
        <v>1144</v>
      </c>
      <c r="F3908" s="120" t="s">
        <v>14113</v>
      </c>
      <c r="G3908" s="120" t="s">
        <v>11703</v>
      </c>
    </row>
    <row r="3909" spans="1:7" ht="12" customHeight="1">
      <c r="A3909" s="104" t="s">
        <v>14114</v>
      </c>
      <c r="B3909" s="106" t="s">
        <v>584</v>
      </c>
      <c r="C3909" s="122">
        <v>92926</v>
      </c>
      <c r="D3909" s="105" t="s">
        <v>14115</v>
      </c>
      <c r="E3909" s="106" t="s">
        <v>1144</v>
      </c>
      <c r="F3909" s="120" t="s">
        <v>5080</v>
      </c>
      <c r="G3909" s="120" t="s">
        <v>14116</v>
      </c>
    </row>
    <row r="3910" spans="1:7" ht="12" customHeight="1">
      <c r="A3910" s="104" t="s">
        <v>14117</v>
      </c>
      <c r="B3910" s="106" t="s">
        <v>584</v>
      </c>
      <c r="C3910" s="122">
        <v>92927</v>
      </c>
      <c r="D3910" s="105" t="s">
        <v>14118</v>
      </c>
      <c r="E3910" s="106" t="s">
        <v>1144</v>
      </c>
      <c r="F3910" s="120" t="s">
        <v>5080</v>
      </c>
      <c r="G3910" s="120" t="s">
        <v>14116</v>
      </c>
    </row>
    <row r="3911" spans="1:7" ht="12" customHeight="1">
      <c r="A3911" s="104" t="s">
        <v>14119</v>
      </c>
      <c r="B3911" s="106" t="s">
        <v>584</v>
      </c>
      <c r="C3911" s="122">
        <v>92928</v>
      </c>
      <c r="D3911" s="105" t="s">
        <v>14120</v>
      </c>
      <c r="E3911" s="106" t="s">
        <v>1144</v>
      </c>
      <c r="F3911" s="120" t="s">
        <v>14121</v>
      </c>
      <c r="G3911" s="120" t="s">
        <v>8017</v>
      </c>
    </row>
    <row r="3912" spans="1:7" ht="12" customHeight="1">
      <c r="A3912" s="104" t="s">
        <v>14122</v>
      </c>
      <c r="B3912" s="106" t="s">
        <v>584</v>
      </c>
      <c r="C3912" s="122">
        <v>92929</v>
      </c>
      <c r="D3912" s="105" t="s">
        <v>14123</v>
      </c>
      <c r="E3912" s="106" t="s">
        <v>1144</v>
      </c>
      <c r="F3912" s="120" t="s">
        <v>14121</v>
      </c>
      <c r="G3912" s="120" t="s">
        <v>8017</v>
      </c>
    </row>
    <row r="3913" spans="1:7" ht="12" customHeight="1">
      <c r="A3913" s="104" t="s">
        <v>14124</v>
      </c>
      <c r="B3913" s="106" t="s">
        <v>584</v>
      </c>
      <c r="C3913" s="122">
        <v>92930</v>
      </c>
      <c r="D3913" s="105" t="s">
        <v>14125</v>
      </c>
      <c r="E3913" s="106" t="s">
        <v>1144</v>
      </c>
      <c r="F3913" s="120" t="s">
        <v>14121</v>
      </c>
      <c r="G3913" s="120" t="s">
        <v>8017</v>
      </c>
    </row>
    <row r="3914" spans="1:7" ht="12" customHeight="1">
      <c r="A3914" s="104" t="s">
        <v>14126</v>
      </c>
      <c r="B3914" s="106" t="s">
        <v>584</v>
      </c>
      <c r="C3914" s="122">
        <v>92931</v>
      </c>
      <c r="D3914" s="105" t="s">
        <v>14127</v>
      </c>
      <c r="E3914" s="106" t="s">
        <v>1144</v>
      </c>
      <c r="F3914" s="120" t="s">
        <v>11744</v>
      </c>
      <c r="G3914" s="120" t="s">
        <v>7133</v>
      </c>
    </row>
    <row r="3915" spans="1:7" ht="12" customHeight="1">
      <c r="A3915" s="104" t="s">
        <v>14128</v>
      </c>
      <c r="B3915" s="106" t="s">
        <v>584</v>
      </c>
      <c r="C3915" s="122">
        <v>92932</v>
      </c>
      <c r="D3915" s="105" t="s">
        <v>14129</v>
      </c>
      <c r="E3915" s="106" t="s">
        <v>1144</v>
      </c>
      <c r="F3915" s="120" t="s">
        <v>11744</v>
      </c>
      <c r="G3915" s="120" t="s">
        <v>7133</v>
      </c>
    </row>
    <row r="3916" spans="1:7" ht="12" customHeight="1">
      <c r="A3916" s="104" t="s">
        <v>14130</v>
      </c>
      <c r="B3916" s="106" t="s">
        <v>584</v>
      </c>
      <c r="C3916" s="122">
        <v>92933</v>
      </c>
      <c r="D3916" s="105" t="s">
        <v>14131</v>
      </c>
      <c r="E3916" s="106" t="s">
        <v>1144</v>
      </c>
      <c r="F3916" s="120" t="s">
        <v>11744</v>
      </c>
      <c r="G3916" s="120" t="s">
        <v>7133</v>
      </c>
    </row>
    <row r="3917" spans="1:7" ht="12" customHeight="1">
      <c r="A3917" s="104" t="s">
        <v>14132</v>
      </c>
      <c r="B3917" s="106" t="s">
        <v>584</v>
      </c>
      <c r="C3917" s="122">
        <v>92934</v>
      </c>
      <c r="D3917" s="105" t="s">
        <v>14133</v>
      </c>
      <c r="E3917" s="106" t="s">
        <v>1144</v>
      </c>
      <c r="F3917" s="120" t="s">
        <v>14134</v>
      </c>
      <c r="G3917" s="120" t="s">
        <v>14135</v>
      </c>
    </row>
    <row r="3918" spans="1:7" ht="12" customHeight="1">
      <c r="A3918" s="104" t="s">
        <v>14136</v>
      </c>
      <c r="B3918" s="106" t="s">
        <v>584</v>
      </c>
      <c r="C3918" s="122">
        <v>92935</v>
      </c>
      <c r="D3918" s="105" t="s">
        <v>14137</v>
      </c>
      <c r="E3918" s="106" t="s">
        <v>1144</v>
      </c>
      <c r="F3918" s="120" t="s">
        <v>14134</v>
      </c>
      <c r="G3918" s="120" t="s">
        <v>14135</v>
      </c>
    </row>
    <row r="3919" spans="1:7" ht="12" customHeight="1">
      <c r="A3919" s="104" t="s">
        <v>14138</v>
      </c>
      <c r="B3919" s="106" t="s">
        <v>584</v>
      </c>
      <c r="C3919" s="122">
        <v>92936</v>
      </c>
      <c r="D3919" s="105" t="s">
        <v>14139</v>
      </c>
      <c r="E3919" s="106" t="s">
        <v>1144</v>
      </c>
      <c r="F3919" s="120" t="s">
        <v>14140</v>
      </c>
      <c r="G3919" s="120" t="s">
        <v>14141</v>
      </c>
    </row>
    <row r="3920" spans="1:7" ht="12" customHeight="1">
      <c r="A3920" s="104" t="s">
        <v>14142</v>
      </c>
      <c r="B3920" s="106" t="s">
        <v>584</v>
      </c>
      <c r="C3920" s="122">
        <v>92937</v>
      </c>
      <c r="D3920" s="105" t="s">
        <v>14143</v>
      </c>
      <c r="E3920" s="106" t="s">
        <v>1144</v>
      </c>
      <c r="F3920" s="120" t="s">
        <v>14140</v>
      </c>
      <c r="G3920" s="120" t="s">
        <v>14141</v>
      </c>
    </row>
    <row r="3921" spans="1:7" ht="12" customHeight="1">
      <c r="A3921" s="104" t="s">
        <v>14144</v>
      </c>
      <c r="B3921" s="106" t="s">
        <v>584</v>
      </c>
      <c r="C3921" s="122">
        <v>92938</v>
      </c>
      <c r="D3921" s="105" t="s">
        <v>14145</v>
      </c>
      <c r="E3921" s="106" t="s">
        <v>1144</v>
      </c>
      <c r="F3921" s="120" t="s">
        <v>14146</v>
      </c>
      <c r="G3921" s="120" t="s">
        <v>1146</v>
      </c>
    </row>
    <row r="3922" spans="1:7" ht="12" customHeight="1">
      <c r="A3922" s="104" t="s">
        <v>14147</v>
      </c>
      <c r="B3922" s="106" t="s">
        <v>584</v>
      </c>
      <c r="C3922" s="122">
        <v>92939</v>
      </c>
      <c r="D3922" s="105" t="s">
        <v>14148</v>
      </c>
      <c r="E3922" s="106" t="s">
        <v>1144</v>
      </c>
      <c r="F3922" s="120" t="s">
        <v>10839</v>
      </c>
      <c r="G3922" s="120" t="s">
        <v>14149</v>
      </c>
    </row>
    <row r="3923" spans="1:7" ht="12" customHeight="1">
      <c r="A3923" s="104" t="s">
        <v>14150</v>
      </c>
      <c r="B3923" s="106" t="s">
        <v>584</v>
      </c>
      <c r="C3923" s="122">
        <v>92940</v>
      </c>
      <c r="D3923" s="105" t="s">
        <v>14151</v>
      </c>
      <c r="E3923" s="106" t="s">
        <v>1144</v>
      </c>
      <c r="F3923" s="120" t="s">
        <v>13335</v>
      </c>
      <c r="G3923" s="120" t="s">
        <v>14152</v>
      </c>
    </row>
    <row r="3924" spans="1:7" ht="12" customHeight="1">
      <c r="A3924" s="104" t="s">
        <v>14153</v>
      </c>
      <c r="B3924" s="106" t="s">
        <v>584</v>
      </c>
      <c r="C3924" s="122">
        <v>92941</v>
      </c>
      <c r="D3924" s="105" t="s">
        <v>14154</v>
      </c>
      <c r="E3924" s="106" t="s">
        <v>1144</v>
      </c>
      <c r="F3924" s="120" t="s">
        <v>9433</v>
      </c>
      <c r="G3924" s="120" t="s">
        <v>6663</v>
      </c>
    </row>
    <row r="3925" spans="1:7" ht="12" customHeight="1">
      <c r="A3925" s="104" t="s">
        <v>14155</v>
      </c>
      <c r="B3925" s="106" t="s">
        <v>584</v>
      </c>
      <c r="C3925" s="122">
        <v>92942</v>
      </c>
      <c r="D3925" s="105" t="s">
        <v>14156</v>
      </c>
      <c r="E3925" s="106" t="s">
        <v>1144</v>
      </c>
      <c r="F3925" s="120" t="s">
        <v>9433</v>
      </c>
      <c r="G3925" s="120" t="s">
        <v>6663</v>
      </c>
    </row>
    <row r="3926" spans="1:7" ht="12" customHeight="1">
      <c r="A3926" s="104" t="s">
        <v>14157</v>
      </c>
      <c r="B3926" s="106" t="s">
        <v>584</v>
      </c>
      <c r="C3926" s="122">
        <v>92943</v>
      </c>
      <c r="D3926" s="105" t="s">
        <v>14158</v>
      </c>
      <c r="E3926" s="106" t="s">
        <v>1144</v>
      </c>
      <c r="F3926" s="120" t="s">
        <v>14159</v>
      </c>
      <c r="G3926" s="120" t="s">
        <v>14160</v>
      </c>
    </row>
    <row r="3927" spans="1:7" ht="12" customHeight="1">
      <c r="A3927" s="104" t="s">
        <v>14161</v>
      </c>
      <c r="B3927" s="106" t="s">
        <v>584</v>
      </c>
      <c r="C3927" s="122">
        <v>92944</v>
      </c>
      <c r="D3927" s="105" t="s">
        <v>14162</v>
      </c>
      <c r="E3927" s="106" t="s">
        <v>1144</v>
      </c>
      <c r="F3927" s="120" t="s">
        <v>14159</v>
      </c>
      <c r="G3927" s="120" t="s">
        <v>14160</v>
      </c>
    </row>
    <row r="3928" spans="1:7" ht="12" customHeight="1">
      <c r="A3928" s="104" t="s">
        <v>14163</v>
      </c>
      <c r="B3928" s="106" t="s">
        <v>584</v>
      </c>
      <c r="C3928" s="122">
        <v>92945</v>
      </c>
      <c r="D3928" s="105" t="s">
        <v>14164</v>
      </c>
      <c r="E3928" s="106" t="s">
        <v>1144</v>
      </c>
      <c r="F3928" s="120" t="s">
        <v>14159</v>
      </c>
      <c r="G3928" s="120" t="s">
        <v>14160</v>
      </c>
    </row>
    <row r="3929" spans="1:7" ht="12" customHeight="1">
      <c r="A3929" s="104" t="s">
        <v>14165</v>
      </c>
      <c r="B3929" s="106" t="s">
        <v>584</v>
      </c>
      <c r="C3929" s="122">
        <v>92946</v>
      </c>
      <c r="D3929" s="105" t="s">
        <v>14166</v>
      </c>
      <c r="E3929" s="106" t="s">
        <v>1144</v>
      </c>
      <c r="F3929" s="120" t="s">
        <v>14167</v>
      </c>
      <c r="G3929" s="120" t="s">
        <v>14168</v>
      </c>
    </row>
    <row r="3930" spans="1:7" ht="12" customHeight="1">
      <c r="A3930" s="104" t="s">
        <v>14169</v>
      </c>
      <c r="B3930" s="106" t="s">
        <v>584</v>
      </c>
      <c r="C3930" s="122">
        <v>92947</v>
      </c>
      <c r="D3930" s="105" t="s">
        <v>14170</v>
      </c>
      <c r="E3930" s="106" t="s">
        <v>1144</v>
      </c>
      <c r="F3930" s="120" t="s">
        <v>14167</v>
      </c>
      <c r="G3930" s="120" t="s">
        <v>14168</v>
      </c>
    </row>
    <row r="3931" spans="1:7" ht="12" customHeight="1">
      <c r="A3931" s="104" t="s">
        <v>14171</v>
      </c>
      <c r="B3931" s="106" t="s">
        <v>584</v>
      </c>
      <c r="C3931" s="122">
        <v>92948</v>
      </c>
      <c r="D3931" s="105" t="s">
        <v>14172</v>
      </c>
      <c r="E3931" s="106" t="s">
        <v>1144</v>
      </c>
      <c r="F3931" s="120" t="s">
        <v>14167</v>
      </c>
      <c r="G3931" s="120" t="s">
        <v>14168</v>
      </c>
    </row>
    <row r="3932" spans="1:7" ht="12" customHeight="1">
      <c r="A3932" s="104" t="s">
        <v>14173</v>
      </c>
      <c r="B3932" s="106" t="s">
        <v>584</v>
      </c>
      <c r="C3932" s="122">
        <v>92949</v>
      </c>
      <c r="D3932" s="105" t="s">
        <v>14174</v>
      </c>
      <c r="E3932" s="106" t="s">
        <v>1144</v>
      </c>
      <c r="F3932" s="120" t="s">
        <v>14175</v>
      </c>
      <c r="G3932" s="120" t="s">
        <v>14176</v>
      </c>
    </row>
    <row r="3933" spans="1:7" ht="12" customHeight="1">
      <c r="A3933" s="104" t="s">
        <v>14177</v>
      </c>
      <c r="B3933" s="106" t="s">
        <v>584</v>
      </c>
      <c r="C3933" s="122">
        <v>92950</v>
      </c>
      <c r="D3933" s="105" t="s">
        <v>14178</v>
      </c>
      <c r="E3933" s="106" t="s">
        <v>1144</v>
      </c>
      <c r="F3933" s="120" t="s">
        <v>14175</v>
      </c>
      <c r="G3933" s="120" t="s">
        <v>14176</v>
      </c>
    </row>
    <row r="3934" spans="1:7" ht="12" customHeight="1">
      <c r="A3934" s="104" t="s">
        <v>14179</v>
      </c>
      <c r="B3934" s="106" t="s">
        <v>584</v>
      </c>
      <c r="C3934" s="122">
        <v>92951</v>
      </c>
      <c r="D3934" s="105" t="s">
        <v>14180</v>
      </c>
      <c r="E3934" s="106" t="s">
        <v>1144</v>
      </c>
      <c r="F3934" s="120" t="s">
        <v>14181</v>
      </c>
      <c r="G3934" s="120" t="s">
        <v>14182</v>
      </c>
    </row>
    <row r="3935" spans="1:7" ht="12" customHeight="1">
      <c r="A3935" s="104" t="s">
        <v>14183</v>
      </c>
      <c r="B3935" s="106" t="s">
        <v>584</v>
      </c>
      <c r="C3935" s="122">
        <v>92952</v>
      </c>
      <c r="D3935" s="105" t="s">
        <v>14184</v>
      </c>
      <c r="E3935" s="106" t="s">
        <v>1144</v>
      </c>
      <c r="F3935" s="120" t="s">
        <v>14181</v>
      </c>
      <c r="G3935" s="120" t="s">
        <v>14182</v>
      </c>
    </row>
    <row r="3936" spans="1:7" ht="12" customHeight="1">
      <c r="A3936" s="104" t="s">
        <v>14185</v>
      </c>
      <c r="B3936" s="106" t="s">
        <v>584</v>
      </c>
      <c r="C3936" s="122">
        <v>92953</v>
      </c>
      <c r="D3936" s="105" t="s">
        <v>14186</v>
      </c>
      <c r="E3936" s="106" t="s">
        <v>1144</v>
      </c>
      <c r="F3936" s="120" t="s">
        <v>7745</v>
      </c>
      <c r="G3936" s="120" t="s">
        <v>1469</v>
      </c>
    </row>
    <row r="3937" spans="1:7" ht="12" customHeight="1">
      <c r="A3937" s="104" t="s">
        <v>14187</v>
      </c>
      <c r="B3937" s="106" t="s">
        <v>584</v>
      </c>
      <c r="C3937" s="122">
        <v>93050</v>
      </c>
      <c r="D3937" s="105" t="s">
        <v>14188</v>
      </c>
      <c r="E3937" s="106" t="s">
        <v>1144</v>
      </c>
      <c r="F3937" s="120" t="s">
        <v>4368</v>
      </c>
      <c r="G3937" s="120" t="s">
        <v>13173</v>
      </c>
    </row>
    <row r="3938" spans="1:7" ht="12" customHeight="1">
      <c r="A3938" s="104" t="s">
        <v>14189</v>
      </c>
      <c r="B3938" s="106" t="s">
        <v>584</v>
      </c>
      <c r="C3938" s="122">
        <v>93051</v>
      </c>
      <c r="D3938" s="105" t="s">
        <v>14190</v>
      </c>
      <c r="E3938" s="106" t="s">
        <v>1144</v>
      </c>
      <c r="F3938" s="120" t="s">
        <v>13591</v>
      </c>
      <c r="G3938" s="120" t="s">
        <v>8596</v>
      </c>
    </row>
    <row r="3939" spans="1:7" ht="12" customHeight="1">
      <c r="A3939" s="104" t="s">
        <v>14191</v>
      </c>
      <c r="B3939" s="106" t="s">
        <v>584</v>
      </c>
      <c r="C3939" s="122">
        <v>93052</v>
      </c>
      <c r="D3939" s="105" t="s">
        <v>14192</v>
      </c>
      <c r="E3939" s="106" t="s">
        <v>1144</v>
      </c>
      <c r="F3939" s="120" t="s">
        <v>14193</v>
      </c>
      <c r="G3939" s="120" t="s">
        <v>14194</v>
      </c>
    </row>
    <row r="3940" spans="1:7" ht="12" customHeight="1">
      <c r="A3940" s="104" t="s">
        <v>14195</v>
      </c>
      <c r="B3940" s="106" t="s">
        <v>584</v>
      </c>
      <c r="C3940" s="122">
        <v>93054</v>
      </c>
      <c r="D3940" s="105" t="s">
        <v>14196</v>
      </c>
      <c r="E3940" s="106" t="s">
        <v>1144</v>
      </c>
      <c r="F3940" s="120" t="s">
        <v>14197</v>
      </c>
      <c r="G3940" s="120" t="s">
        <v>9929</v>
      </c>
    </row>
    <row r="3941" spans="1:7" ht="12" customHeight="1">
      <c r="A3941" s="104" t="s">
        <v>14198</v>
      </c>
      <c r="B3941" s="106" t="s">
        <v>584</v>
      </c>
      <c r="C3941" s="122">
        <v>93055</v>
      </c>
      <c r="D3941" s="105" t="s">
        <v>14199</v>
      </c>
      <c r="E3941" s="106" t="s">
        <v>1144</v>
      </c>
      <c r="F3941" s="120" t="s">
        <v>14200</v>
      </c>
      <c r="G3941" s="120" t="s">
        <v>11913</v>
      </c>
    </row>
    <row r="3942" spans="1:7" ht="12" customHeight="1">
      <c r="A3942" s="104" t="s">
        <v>14201</v>
      </c>
      <c r="B3942" s="106" t="s">
        <v>584</v>
      </c>
      <c r="C3942" s="122">
        <v>93056</v>
      </c>
      <c r="D3942" s="105" t="s">
        <v>14202</v>
      </c>
      <c r="E3942" s="106" t="s">
        <v>1144</v>
      </c>
      <c r="F3942" s="120" t="s">
        <v>13137</v>
      </c>
      <c r="G3942" s="120" t="s">
        <v>9793</v>
      </c>
    </row>
    <row r="3943" spans="1:7" ht="12" customHeight="1">
      <c r="A3943" s="104" t="s">
        <v>14203</v>
      </c>
      <c r="B3943" s="106" t="s">
        <v>584</v>
      </c>
      <c r="C3943" s="122">
        <v>93057</v>
      </c>
      <c r="D3943" s="105" t="s">
        <v>14204</v>
      </c>
      <c r="E3943" s="106" t="s">
        <v>1144</v>
      </c>
      <c r="F3943" s="120" t="s">
        <v>10419</v>
      </c>
      <c r="G3943" s="120" t="s">
        <v>9733</v>
      </c>
    </row>
    <row r="3944" spans="1:7" ht="12" customHeight="1">
      <c r="A3944" s="104" t="s">
        <v>14205</v>
      </c>
      <c r="B3944" s="106" t="s">
        <v>584</v>
      </c>
      <c r="C3944" s="122">
        <v>93058</v>
      </c>
      <c r="D3944" s="105" t="s">
        <v>14206</v>
      </c>
      <c r="E3944" s="106" t="s">
        <v>1144</v>
      </c>
      <c r="F3944" s="120" t="s">
        <v>14207</v>
      </c>
      <c r="G3944" s="120" t="s">
        <v>14208</v>
      </c>
    </row>
    <row r="3945" spans="1:7" ht="12" customHeight="1">
      <c r="A3945" s="104" t="s">
        <v>14209</v>
      </c>
      <c r="B3945" s="106" t="s">
        <v>584</v>
      </c>
      <c r="C3945" s="122">
        <v>93059</v>
      </c>
      <c r="D3945" s="105" t="s">
        <v>14210</v>
      </c>
      <c r="E3945" s="106" t="s">
        <v>1144</v>
      </c>
      <c r="F3945" s="120" t="s">
        <v>14211</v>
      </c>
      <c r="G3945" s="120" t="s">
        <v>6308</v>
      </c>
    </row>
    <row r="3946" spans="1:7" ht="12" customHeight="1">
      <c r="A3946" s="104" t="s">
        <v>14212</v>
      </c>
      <c r="B3946" s="106" t="s">
        <v>584</v>
      </c>
      <c r="C3946" s="122">
        <v>93060</v>
      </c>
      <c r="D3946" s="105" t="s">
        <v>14213</v>
      </c>
      <c r="E3946" s="106" t="s">
        <v>1144</v>
      </c>
      <c r="F3946" s="120" t="s">
        <v>14214</v>
      </c>
      <c r="G3946" s="120" t="s">
        <v>11821</v>
      </c>
    </row>
    <row r="3947" spans="1:7" ht="12" customHeight="1">
      <c r="A3947" s="104" t="s">
        <v>14215</v>
      </c>
      <c r="B3947" s="106" t="s">
        <v>584</v>
      </c>
      <c r="C3947" s="122">
        <v>93061</v>
      </c>
      <c r="D3947" s="105" t="s">
        <v>14216</v>
      </c>
      <c r="E3947" s="106" t="s">
        <v>1144</v>
      </c>
      <c r="F3947" s="120" t="s">
        <v>932</v>
      </c>
      <c r="G3947" s="120" t="s">
        <v>14217</v>
      </c>
    </row>
    <row r="3948" spans="1:7" ht="12" customHeight="1">
      <c r="A3948" s="104" t="s">
        <v>14218</v>
      </c>
      <c r="B3948" s="106" t="s">
        <v>584</v>
      </c>
      <c r="C3948" s="122">
        <v>93062</v>
      </c>
      <c r="D3948" s="105" t="s">
        <v>14219</v>
      </c>
      <c r="E3948" s="106" t="s">
        <v>1144</v>
      </c>
      <c r="F3948" s="120" t="s">
        <v>7698</v>
      </c>
      <c r="G3948" s="120" t="s">
        <v>14220</v>
      </c>
    </row>
    <row r="3949" spans="1:7" ht="12" customHeight="1">
      <c r="A3949" s="104" t="s">
        <v>14221</v>
      </c>
      <c r="B3949" s="106" t="s">
        <v>584</v>
      </c>
      <c r="C3949" s="122">
        <v>93063</v>
      </c>
      <c r="D3949" s="105" t="s">
        <v>14222</v>
      </c>
      <c r="E3949" s="106" t="s">
        <v>1144</v>
      </c>
      <c r="F3949" s="120" t="s">
        <v>14223</v>
      </c>
      <c r="G3949" s="120" t="s">
        <v>14224</v>
      </c>
    </row>
    <row r="3950" spans="1:7" ht="12" customHeight="1">
      <c r="A3950" s="104" t="s">
        <v>14225</v>
      </c>
      <c r="B3950" s="106" t="s">
        <v>584</v>
      </c>
      <c r="C3950" s="122">
        <v>93064</v>
      </c>
      <c r="D3950" s="105" t="s">
        <v>14226</v>
      </c>
      <c r="E3950" s="106" t="s">
        <v>1144</v>
      </c>
      <c r="F3950" s="120" t="s">
        <v>14227</v>
      </c>
      <c r="G3950" s="120" t="s">
        <v>14228</v>
      </c>
    </row>
    <row r="3951" spans="1:7" ht="12" customHeight="1">
      <c r="A3951" s="104" t="s">
        <v>14229</v>
      </c>
      <c r="B3951" s="106" t="s">
        <v>584</v>
      </c>
      <c r="C3951" s="122">
        <v>93065</v>
      </c>
      <c r="D3951" s="105" t="s">
        <v>14230</v>
      </c>
      <c r="E3951" s="106" t="s">
        <v>1144</v>
      </c>
      <c r="F3951" s="120" t="s">
        <v>14231</v>
      </c>
      <c r="G3951" s="120" t="s">
        <v>14232</v>
      </c>
    </row>
    <row r="3952" spans="1:7" ht="12" customHeight="1">
      <c r="A3952" s="104" t="s">
        <v>14233</v>
      </c>
      <c r="B3952" s="106" t="s">
        <v>584</v>
      </c>
      <c r="C3952" s="122">
        <v>93066</v>
      </c>
      <c r="D3952" s="105" t="s">
        <v>14234</v>
      </c>
      <c r="E3952" s="106" t="s">
        <v>1144</v>
      </c>
      <c r="F3952" s="120" t="s">
        <v>14235</v>
      </c>
      <c r="G3952" s="120" t="s">
        <v>14236</v>
      </c>
    </row>
    <row r="3953" spans="1:7" ht="12" customHeight="1">
      <c r="A3953" s="104" t="s">
        <v>14237</v>
      </c>
      <c r="B3953" s="106" t="s">
        <v>584</v>
      </c>
      <c r="C3953" s="122">
        <v>93067</v>
      </c>
      <c r="D3953" s="105" t="s">
        <v>14238</v>
      </c>
      <c r="E3953" s="106" t="s">
        <v>1144</v>
      </c>
      <c r="F3953" s="120" t="s">
        <v>14239</v>
      </c>
      <c r="G3953" s="120" t="s">
        <v>14240</v>
      </c>
    </row>
    <row r="3954" spans="1:7" ht="12" customHeight="1">
      <c r="A3954" s="104" t="s">
        <v>14241</v>
      </c>
      <c r="B3954" s="106" t="s">
        <v>584</v>
      </c>
      <c r="C3954" s="122">
        <v>93068</v>
      </c>
      <c r="D3954" s="105" t="s">
        <v>14242</v>
      </c>
      <c r="E3954" s="106" t="s">
        <v>1144</v>
      </c>
      <c r="F3954" s="120" t="s">
        <v>9838</v>
      </c>
      <c r="G3954" s="120" t="s">
        <v>9970</v>
      </c>
    </row>
    <row r="3955" spans="1:7" ht="12" customHeight="1">
      <c r="A3955" s="104" t="s">
        <v>14243</v>
      </c>
      <c r="B3955" s="106" t="s">
        <v>584</v>
      </c>
      <c r="C3955" s="122">
        <v>93069</v>
      </c>
      <c r="D3955" s="105" t="s">
        <v>14244</v>
      </c>
      <c r="E3955" s="106" t="s">
        <v>1144</v>
      </c>
      <c r="F3955" s="120" t="s">
        <v>14245</v>
      </c>
      <c r="G3955" s="120" t="s">
        <v>14246</v>
      </c>
    </row>
    <row r="3956" spans="1:7" ht="12" customHeight="1">
      <c r="A3956" s="104" t="s">
        <v>14247</v>
      </c>
      <c r="B3956" s="106" t="s">
        <v>584</v>
      </c>
      <c r="C3956" s="122">
        <v>93070</v>
      </c>
      <c r="D3956" s="105" t="s">
        <v>14248</v>
      </c>
      <c r="E3956" s="106" t="s">
        <v>1144</v>
      </c>
      <c r="F3956" s="120" t="s">
        <v>13639</v>
      </c>
      <c r="G3956" s="120" t="s">
        <v>13640</v>
      </c>
    </row>
    <row r="3957" spans="1:7" ht="12" customHeight="1">
      <c r="A3957" s="104" t="s">
        <v>14249</v>
      </c>
      <c r="B3957" s="106" t="s">
        <v>584</v>
      </c>
      <c r="C3957" s="122">
        <v>93071</v>
      </c>
      <c r="D3957" s="105" t="s">
        <v>14250</v>
      </c>
      <c r="E3957" s="106" t="s">
        <v>1144</v>
      </c>
      <c r="F3957" s="120" t="s">
        <v>14251</v>
      </c>
      <c r="G3957" s="120" t="s">
        <v>14252</v>
      </c>
    </row>
    <row r="3958" spans="1:7" ht="12" customHeight="1">
      <c r="A3958" s="104" t="s">
        <v>14253</v>
      </c>
      <c r="B3958" s="106" t="s">
        <v>584</v>
      </c>
      <c r="C3958" s="122">
        <v>93072</v>
      </c>
      <c r="D3958" s="105" t="s">
        <v>14254</v>
      </c>
      <c r="E3958" s="106" t="s">
        <v>1144</v>
      </c>
      <c r="F3958" s="120" t="s">
        <v>14255</v>
      </c>
      <c r="G3958" s="120" t="s">
        <v>14256</v>
      </c>
    </row>
    <row r="3959" spans="1:7" ht="12" customHeight="1">
      <c r="A3959" s="104" t="s">
        <v>14257</v>
      </c>
      <c r="B3959" s="106" t="s">
        <v>584</v>
      </c>
      <c r="C3959" s="122">
        <v>93073</v>
      </c>
      <c r="D3959" s="105" t="s">
        <v>14258</v>
      </c>
      <c r="E3959" s="106" t="s">
        <v>1144</v>
      </c>
      <c r="F3959" s="120" t="s">
        <v>14019</v>
      </c>
      <c r="G3959" s="120" t="s">
        <v>10719</v>
      </c>
    </row>
    <row r="3960" spans="1:7" ht="12" customHeight="1">
      <c r="A3960" s="104" t="s">
        <v>14259</v>
      </c>
      <c r="B3960" s="106" t="s">
        <v>584</v>
      </c>
      <c r="C3960" s="122">
        <v>93074</v>
      </c>
      <c r="D3960" s="105" t="s">
        <v>14260</v>
      </c>
      <c r="E3960" s="106" t="s">
        <v>1144</v>
      </c>
      <c r="F3960" s="120" t="s">
        <v>8411</v>
      </c>
      <c r="G3960" s="120" t="s">
        <v>12619</v>
      </c>
    </row>
    <row r="3961" spans="1:7" ht="12" customHeight="1">
      <c r="A3961" s="104" t="s">
        <v>14261</v>
      </c>
      <c r="B3961" s="106" t="s">
        <v>584</v>
      </c>
      <c r="C3961" s="122">
        <v>93075</v>
      </c>
      <c r="D3961" s="105" t="s">
        <v>14262</v>
      </c>
      <c r="E3961" s="106" t="s">
        <v>1144</v>
      </c>
      <c r="F3961" s="120" t="s">
        <v>12782</v>
      </c>
      <c r="G3961" s="120" t="s">
        <v>14263</v>
      </c>
    </row>
    <row r="3962" spans="1:7" ht="12" customHeight="1">
      <c r="A3962" s="104" t="s">
        <v>14264</v>
      </c>
      <c r="B3962" s="106" t="s">
        <v>584</v>
      </c>
      <c r="C3962" s="122">
        <v>93076</v>
      </c>
      <c r="D3962" s="105" t="s">
        <v>14265</v>
      </c>
      <c r="E3962" s="106" t="s">
        <v>1144</v>
      </c>
      <c r="F3962" s="120" t="s">
        <v>14266</v>
      </c>
      <c r="G3962" s="120" t="s">
        <v>14267</v>
      </c>
    </row>
    <row r="3963" spans="1:7" ht="12" customHeight="1">
      <c r="A3963" s="104" t="s">
        <v>14268</v>
      </c>
      <c r="B3963" s="106" t="s">
        <v>584</v>
      </c>
      <c r="C3963" s="122">
        <v>93077</v>
      </c>
      <c r="D3963" s="105" t="s">
        <v>14269</v>
      </c>
      <c r="E3963" s="106" t="s">
        <v>1144</v>
      </c>
      <c r="F3963" s="120" t="s">
        <v>14270</v>
      </c>
      <c r="G3963" s="120" t="s">
        <v>14271</v>
      </c>
    </row>
    <row r="3964" spans="1:7" ht="12" customHeight="1">
      <c r="A3964" s="104" t="s">
        <v>14272</v>
      </c>
      <c r="B3964" s="106" t="s">
        <v>584</v>
      </c>
      <c r="C3964" s="122">
        <v>93078</v>
      </c>
      <c r="D3964" s="105" t="s">
        <v>14273</v>
      </c>
      <c r="E3964" s="106" t="s">
        <v>1144</v>
      </c>
      <c r="F3964" s="120" t="s">
        <v>14274</v>
      </c>
      <c r="G3964" s="120" t="s">
        <v>14275</v>
      </c>
    </row>
    <row r="3965" spans="1:7" ht="12" customHeight="1">
      <c r="A3965" s="104" t="s">
        <v>14276</v>
      </c>
      <c r="B3965" s="106" t="s">
        <v>584</v>
      </c>
      <c r="C3965" s="122">
        <v>93079</v>
      </c>
      <c r="D3965" s="105" t="s">
        <v>14277</v>
      </c>
      <c r="E3965" s="106" t="s">
        <v>1144</v>
      </c>
      <c r="F3965" s="120" t="s">
        <v>2903</v>
      </c>
      <c r="G3965" s="120" t="s">
        <v>14278</v>
      </c>
    </row>
    <row r="3966" spans="1:7" ht="12" customHeight="1">
      <c r="A3966" s="104" t="s">
        <v>14279</v>
      </c>
      <c r="B3966" s="106" t="s">
        <v>584</v>
      </c>
      <c r="C3966" s="122">
        <v>93080</v>
      </c>
      <c r="D3966" s="105" t="s">
        <v>14280</v>
      </c>
      <c r="E3966" s="106" t="s">
        <v>1144</v>
      </c>
      <c r="F3966" s="120" t="s">
        <v>1257</v>
      </c>
      <c r="G3966" s="120" t="s">
        <v>5029</v>
      </c>
    </row>
    <row r="3967" spans="1:7" ht="12" customHeight="1">
      <c r="A3967" s="104" t="s">
        <v>14281</v>
      </c>
      <c r="B3967" s="106" t="s">
        <v>584</v>
      </c>
      <c r="C3967" s="122">
        <v>93081</v>
      </c>
      <c r="D3967" s="105" t="s">
        <v>14282</v>
      </c>
      <c r="E3967" s="106" t="s">
        <v>1144</v>
      </c>
      <c r="F3967" s="120" t="s">
        <v>14283</v>
      </c>
      <c r="G3967" s="120" t="s">
        <v>3160</v>
      </c>
    </row>
    <row r="3968" spans="1:7" ht="12" customHeight="1">
      <c r="A3968" s="104" t="s">
        <v>14284</v>
      </c>
      <c r="B3968" s="106" t="s">
        <v>584</v>
      </c>
      <c r="C3968" s="122">
        <v>93082</v>
      </c>
      <c r="D3968" s="105" t="s">
        <v>14285</v>
      </c>
      <c r="E3968" s="106" t="s">
        <v>1144</v>
      </c>
      <c r="F3968" s="120" t="s">
        <v>9801</v>
      </c>
      <c r="G3968" s="120" t="s">
        <v>3755</v>
      </c>
    </row>
    <row r="3969" spans="1:7" ht="12" customHeight="1">
      <c r="A3969" s="104" t="s">
        <v>14286</v>
      </c>
      <c r="B3969" s="106" t="s">
        <v>584</v>
      </c>
      <c r="C3969" s="122">
        <v>93083</v>
      </c>
      <c r="D3969" s="105" t="s">
        <v>14287</v>
      </c>
      <c r="E3969" s="106" t="s">
        <v>1144</v>
      </c>
      <c r="F3969" s="120" t="s">
        <v>14288</v>
      </c>
      <c r="G3969" s="120" t="s">
        <v>14289</v>
      </c>
    </row>
    <row r="3970" spans="1:7" ht="12" customHeight="1">
      <c r="A3970" s="104" t="s">
        <v>14290</v>
      </c>
      <c r="B3970" s="106" t="s">
        <v>584</v>
      </c>
      <c r="C3970" s="122">
        <v>93084</v>
      </c>
      <c r="D3970" s="105" t="s">
        <v>14291</v>
      </c>
      <c r="E3970" s="106" t="s">
        <v>1144</v>
      </c>
      <c r="F3970" s="120" t="s">
        <v>12381</v>
      </c>
      <c r="G3970" s="120" t="s">
        <v>12541</v>
      </c>
    </row>
    <row r="3971" spans="1:7" ht="12" customHeight="1">
      <c r="A3971" s="104" t="s">
        <v>14292</v>
      </c>
      <c r="B3971" s="106" t="s">
        <v>584</v>
      </c>
      <c r="C3971" s="122">
        <v>93085</v>
      </c>
      <c r="D3971" s="105" t="s">
        <v>14293</v>
      </c>
      <c r="E3971" s="106" t="s">
        <v>1144</v>
      </c>
      <c r="F3971" s="120" t="s">
        <v>12716</v>
      </c>
      <c r="G3971" s="120" t="s">
        <v>8588</v>
      </c>
    </row>
    <row r="3972" spans="1:7" ht="12" customHeight="1">
      <c r="A3972" s="104" t="s">
        <v>14294</v>
      </c>
      <c r="B3972" s="106" t="s">
        <v>584</v>
      </c>
      <c r="C3972" s="122">
        <v>93086</v>
      </c>
      <c r="D3972" s="105" t="s">
        <v>14295</v>
      </c>
      <c r="E3972" s="106" t="s">
        <v>1144</v>
      </c>
      <c r="F3972" s="120" t="s">
        <v>14296</v>
      </c>
      <c r="G3972" s="120" t="s">
        <v>14297</v>
      </c>
    </row>
    <row r="3973" spans="1:7" ht="12" customHeight="1">
      <c r="A3973" s="104" t="s">
        <v>14298</v>
      </c>
      <c r="B3973" s="106" t="s">
        <v>584</v>
      </c>
      <c r="C3973" s="122">
        <v>93087</v>
      </c>
      <c r="D3973" s="105" t="s">
        <v>14299</v>
      </c>
      <c r="E3973" s="106" t="s">
        <v>1144</v>
      </c>
      <c r="F3973" s="120" t="s">
        <v>921</v>
      </c>
      <c r="G3973" s="120" t="s">
        <v>14197</v>
      </c>
    </row>
    <row r="3974" spans="1:7" ht="12" customHeight="1">
      <c r="A3974" s="104" t="s">
        <v>14300</v>
      </c>
      <c r="B3974" s="106" t="s">
        <v>584</v>
      </c>
      <c r="C3974" s="122">
        <v>93088</v>
      </c>
      <c r="D3974" s="105" t="s">
        <v>14301</v>
      </c>
      <c r="E3974" s="106" t="s">
        <v>1144</v>
      </c>
      <c r="F3974" s="120" t="s">
        <v>13450</v>
      </c>
      <c r="G3974" s="120" t="s">
        <v>9078</v>
      </c>
    </row>
    <row r="3975" spans="1:7" ht="12" customHeight="1">
      <c r="A3975" s="104" t="s">
        <v>14302</v>
      </c>
      <c r="B3975" s="106" t="s">
        <v>584</v>
      </c>
      <c r="C3975" s="122">
        <v>93089</v>
      </c>
      <c r="D3975" s="105" t="s">
        <v>14303</v>
      </c>
      <c r="E3975" s="106" t="s">
        <v>1144</v>
      </c>
      <c r="F3975" s="120" t="s">
        <v>4365</v>
      </c>
      <c r="G3975" s="120" t="s">
        <v>14304</v>
      </c>
    </row>
    <row r="3976" spans="1:7" ht="12" customHeight="1">
      <c r="A3976" s="104" t="s">
        <v>14305</v>
      </c>
      <c r="B3976" s="106" t="s">
        <v>584</v>
      </c>
      <c r="C3976" s="122">
        <v>93090</v>
      </c>
      <c r="D3976" s="105" t="s">
        <v>14306</v>
      </c>
      <c r="E3976" s="106" t="s">
        <v>1144</v>
      </c>
      <c r="F3976" s="120" t="s">
        <v>12147</v>
      </c>
      <c r="G3976" s="120" t="s">
        <v>13676</v>
      </c>
    </row>
    <row r="3977" spans="1:7" ht="12" customHeight="1">
      <c r="A3977" s="104" t="s">
        <v>14307</v>
      </c>
      <c r="B3977" s="106" t="s">
        <v>584</v>
      </c>
      <c r="C3977" s="122">
        <v>93091</v>
      </c>
      <c r="D3977" s="105" t="s">
        <v>14308</v>
      </c>
      <c r="E3977" s="106" t="s">
        <v>1144</v>
      </c>
      <c r="F3977" s="120" t="s">
        <v>11952</v>
      </c>
      <c r="G3977" s="120" t="s">
        <v>14309</v>
      </c>
    </row>
    <row r="3978" spans="1:7" ht="12" customHeight="1">
      <c r="A3978" s="104" t="s">
        <v>14310</v>
      </c>
      <c r="B3978" s="106" t="s">
        <v>584</v>
      </c>
      <c r="C3978" s="122">
        <v>93092</v>
      </c>
      <c r="D3978" s="105" t="s">
        <v>14311</v>
      </c>
      <c r="E3978" s="106" t="s">
        <v>1144</v>
      </c>
      <c r="F3978" s="120" t="s">
        <v>14312</v>
      </c>
      <c r="G3978" s="120" t="s">
        <v>14313</v>
      </c>
    </row>
    <row r="3979" spans="1:7" ht="12" customHeight="1">
      <c r="A3979" s="104" t="s">
        <v>14314</v>
      </c>
      <c r="B3979" s="106" t="s">
        <v>584</v>
      </c>
      <c r="C3979" s="122">
        <v>93093</v>
      </c>
      <c r="D3979" s="105" t="s">
        <v>14315</v>
      </c>
      <c r="E3979" s="106" t="s">
        <v>1144</v>
      </c>
      <c r="F3979" s="120" t="s">
        <v>14316</v>
      </c>
      <c r="G3979" s="120" t="s">
        <v>9101</v>
      </c>
    </row>
    <row r="3980" spans="1:7" ht="12" customHeight="1">
      <c r="A3980" s="104" t="s">
        <v>14317</v>
      </c>
      <c r="B3980" s="106" t="s">
        <v>584</v>
      </c>
      <c r="C3980" s="122">
        <v>93094</v>
      </c>
      <c r="D3980" s="105" t="s">
        <v>14318</v>
      </c>
      <c r="E3980" s="106" t="s">
        <v>1144</v>
      </c>
      <c r="F3980" s="120" t="s">
        <v>14319</v>
      </c>
      <c r="G3980" s="120" t="s">
        <v>14320</v>
      </c>
    </row>
    <row r="3981" spans="1:7" ht="12" customHeight="1">
      <c r="A3981" s="104" t="s">
        <v>14321</v>
      </c>
      <c r="B3981" s="106" t="s">
        <v>584</v>
      </c>
      <c r="C3981" s="122">
        <v>93095</v>
      </c>
      <c r="D3981" s="105" t="s">
        <v>14322</v>
      </c>
      <c r="E3981" s="106" t="s">
        <v>1144</v>
      </c>
      <c r="F3981" s="120" t="s">
        <v>2553</v>
      </c>
      <c r="G3981" s="120" t="s">
        <v>14323</v>
      </c>
    </row>
    <row r="3982" spans="1:7" ht="12" customHeight="1">
      <c r="A3982" s="104" t="s">
        <v>14324</v>
      </c>
      <c r="B3982" s="106" t="s">
        <v>584</v>
      </c>
      <c r="C3982" s="122">
        <v>93096</v>
      </c>
      <c r="D3982" s="105" t="s">
        <v>14325</v>
      </c>
      <c r="E3982" s="106" t="s">
        <v>1144</v>
      </c>
      <c r="F3982" s="120" t="s">
        <v>14326</v>
      </c>
      <c r="G3982" s="120" t="s">
        <v>14327</v>
      </c>
    </row>
    <row r="3983" spans="1:7" ht="12" customHeight="1">
      <c r="A3983" s="104" t="s">
        <v>14328</v>
      </c>
      <c r="B3983" s="106" t="s">
        <v>584</v>
      </c>
      <c r="C3983" s="122">
        <v>93097</v>
      </c>
      <c r="D3983" s="105" t="s">
        <v>14329</v>
      </c>
      <c r="E3983" s="106" t="s">
        <v>1144</v>
      </c>
      <c r="F3983" s="120" t="s">
        <v>9877</v>
      </c>
      <c r="G3983" s="120" t="s">
        <v>10419</v>
      </c>
    </row>
    <row r="3984" spans="1:7" ht="12" customHeight="1">
      <c r="A3984" s="104" t="s">
        <v>14330</v>
      </c>
      <c r="B3984" s="106" t="s">
        <v>584</v>
      </c>
      <c r="C3984" s="122">
        <v>93098</v>
      </c>
      <c r="D3984" s="105" t="s">
        <v>14331</v>
      </c>
      <c r="E3984" s="106" t="s">
        <v>1144</v>
      </c>
      <c r="F3984" s="120" t="s">
        <v>12888</v>
      </c>
      <c r="G3984" s="120" t="s">
        <v>10585</v>
      </c>
    </row>
    <row r="3985" spans="1:7" ht="12" customHeight="1">
      <c r="A3985" s="104" t="s">
        <v>14332</v>
      </c>
      <c r="B3985" s="106" t="s">
        <v>584</v>
      </c>
      <c r="C3985" s="122">
        <v>93099</v>
      </c>
      <c r="D3985" s="105" t="s">
        <v>14333</v>
      </c>
      <c r="E3985" s="106" t="s">
        <v>1144</v>
      </c>
      <c r="F3985" s="120" t="s">
        <v>14334</v>
      </c>
      <c r="G3985" s="120" t="s">
        <v>8235</v>
      </c>
    </row>
    <row r="3986" spans="1:7" ht="12" customHeight="1">
      <c r="A3986" s="104" t="s">
        <v>14335</v>
      </c>
      <c r="B3986" s="106" t="s">
        <v>584</v>
      </c>
      <c r="C3986" s="122">
        <v>93100</v>
      </c>
      <c r="D3986" s="105" t="s">
        <v>14336</v>
      </c>
      <c r="E3986" s="106" t="s">
        <v>1144</v>
      </c>
      <c r="F3986" s="120" t="s">
        <v>8160</v>
      </c>
      <c r="G3986" s="120" t="s">
        <v>1501</v>
      </c>
    </row>
    <row r="3987" spans="1:7" ht="12" customHeight="1">
      <c r="A3987" s="104" t="s">
        <v>14337</v>
      </c>
      <c r="B3987" s="106" t="s">
        <v>584</v>
      </c>
      <c r="C3987" s="122">
        <v>93101</v>
      </c>
      <c r="D3987" s="105" t="s">
        <v>14338</v>
      </c>
      <c r="E3987" s="106" t="s">
        <v>1144</v>
      </c>
      <c r="F3987" s="120" t="s">
        <v>14339</v>
      </c>
      <c r="G3987" s="120" t="s">
        <v>3458</v>
      </c>
    </row>
    <row r="3988" spans="1:7" ht="12" customHeight="1">
      <c r="A3988" s="104" t="s">
        <v>14340</v>
      </c>
      <c r="B3988" s="106" t="s">
        <v>584</v>
      </c>
      <c r="C3988" s="122">
        <v>93102</v>
      </c>
      <c r="D3988" s="105" t="s">
        <v>14341</v>
      </c>
      <c r="E3988" s="106" t="s">
        <v>1144</v>
      </c>
      <c r="F3988" s="120" t="s">
        <v>8186</v>
      </c>
      <c r="G3988" s="120" t="s">
        <v>14342</v>
      </c>
    </row>
    <row r="3989" spans="1:7" ht="12" customHeight="1">
      <c r="A3989" s="104" t="s">
        <v>14343</v>
      </c>
      <c r="B3989" s="106" t="s">
        <v>584</v>
      </c>
      <c r="C3989" s="122">
        <v>93103</v>
      </c>
      <c r="D3989" s="105" t="s">
        <v>14344</v>
      </c>
      <c r="E3989" s="106" t="s">
        <v>1144</v>
      </c>
      <c r="F3989" s="120" t="s">
        <v>14345</v>
      </c>
      <c r="G3989" s="120" t="s">
        <v>14346</v>
      </c>
    </row>
    <row r="3990" spans="1:7" ht="12" customHeight="1">
      <c r="A3990" s="104" t="s">
        <v>14347</v>
      </c>
      <c r="B3990" s="106" t="s">
        <v>584</v>
      </c>
      <c r="C3990" s="122">
        <v>93104</v>
      </c>
      <c r="D3990" s="105" t="s">
        <v>14348</v>
      </c>
      <c r="E3990" s="106" t="s">
        <v>1144</v>
      </c>
      <c r="F3990" s="120" t="s">
        <v>3866</v>
      </c>
      <c r="G3990" s="120" t="s">
        <v>9772</v>
      </c>
    </row>
    <row r="3991" spans="1:7" ht="12" customHeight="1">
      <c r="A3991" s="104" t="s">
        <v>14349</v>
      </c>
      <c r="B3991" s="106" t="s">
        <v>584</v>
      </c>
      <c r="C3991" s="122">
        <v>93105</v>
      </c>
      <c r="D3991" s="105" t="s">
        <v>14350</v>
      </c>
      <c r="E3991" s="106" t="s">
        <v>1144</v>
      </c>
      <c r="F3991" s="120" t="s">
        <v>13054</v>
      </c>
      <c r="G3991" s="120" t="s">
        <v>14351</v>
      </c>
    </row>
    <row r="3992" spans="1:7" ht="12" customHeight="1">
      <c r="A3992" s="104" t="s">
        <v>14352</v>
      </c>
      <c r="B3992" s="106" t="s">
        <v>584</v>
      </c>
      <c r="C3992" s="122">
        <v>93106</v>
      </c>
      <c r="D3992" s="105" t="s">
        <v>14353</v>
      </c>
      <c r="E3992" s="106" t="s">
        <v>1144</v>
      </c>
      <c r="F3992" s="120" t="s">
        <v>14354</v>
      </c>
      <c r="G3992" s="120" t="s">
        <v>14355</v>
      </c>
    </row>
    <row r="3993" spans="1:7" ht="12" customHeight="1">
      <c r="A3993" s="104" t="s">
        <v>14356</v>
      </c>
      <c r="B3993" s="106" t="s">
        <v>584</v>
      </c>
      <c r="C3993" s="122">
        <v>93107</v>
      </c>
      <c r="D3993" s="105" t="s">
        <v>14357</v>
      </c>
      <c r="E3993" s="106" t="s">
        <v>1144</v>
      </c>
      <c r="F3993" s="120" t="s">
        <v>4173</v>
      </c>
      <c r="G3993" s="120" t="s">
        <v>11952</v>
      </c>
    </row>
    <row r="3994" spans="1:7" ht="12" customHeight="1">
      <c r="A3994" s="104" t="s">
        <v>14358</v>
      </c>
      <c r="B3994" s="106" t="s">
        <v>584</v>
      </c>
      <c r="C3994" s="122">
        <v>93108</v>
      </c>
      <c r="D3994" s="105" t="s">
        <v>14359</v>
      </c>
      <c r="E3994" s="106" t="s">
        <v>1144</v>
      </c>
      <c r="F3994" s="120" t="s">
        <v>8616</v>
      </c>
      <c r="G3994" s="120" t="s">
        <v>8472</v>
      </c>
    </row>
    <row r="3995" spans="1:7" ht="12" customHeight="1">
      <c r="A3995" s="104" t="s">
        <v>14360</v>
      </c>
      <c r="B3995" s="106" t="s">
        <v>584</v>
      </c>
      <c r="C3995" s="122">
        <v>93109</v>
      </c>
      <c r="D3995" s="105" t="s">
        <v>14361</v>
      </c>
      <c r="E3995" s="106" t="s">
        <v>1144</v>
      </c>
      <c r="F3995" s="120" t="s">
        <v>14362</v>
      </c>
      <c r="G3995" s="120" t="s">
        <v>14363</v>
      </c>
    </row>
    <row r="3996" spans="1:7" ht="12" customHeight="1">
      <c r="A3996" s="104" t="s">
        <v>14364</v>
      </c>
      <c r="B3996" s="106" t="s">
        <v>584</v>
      </c>
      <c r="C3996" s="122">
        <v>93110</v>
      </c>
      <c r="D3996" s="105" t="s">
        <v>14365</v>
      </c>
      <c r="E3996" s="106" t="s">
        <v>1144</v>
      </c>
      <c r="F3996" s="120" t="s">
        <v>14366</v>
      </c>
      <c r="G3996" s="120" t="s">
        <v>14367</v>
      </c>
    </row>
    <row r="3997" spans="1:7" ht="12" customHeight="1">
      <c r="A3997" s="104" t="s">
        <v>14368</v>
      </c>
      <c r="B3997" s="106" t="s">
        <v>584</v>
      </c>
      <c r="C3997" s="122">
        <v>93111</v>
      </c>
      <c r="D3997" s="105" t="s">
        <v>14369</v>
      </c>
      <c r="E3997" s="106" t="s">
        <v>1144</v>
      </c>
      <c r="F3997" s="120" t="s">
        <v>14370</v>
      </c>
      <c r="G3997" s="120" t="s">
        <v>13324</v>
      </c>
    </row>
    <row r="3998" spans="1:7" ht="12" customHeight="1">
      <c r="A3998" s="104" t="s">
        <v>14371</v>
      </c>
      <c r="B3998" s="106" t="s">
        <v>584</v>
      </c>
      <c r="C3998" s="122">
        <v>93112</v>
      </c>
      <c r="D3998" s="105" t="s">
        <v>14372</v>
      </c>
      <c r="E3998" s="106" t="s">
        <v>1144</v>
      </c>
      <c r="F3998" s="120" t="s">
        <v>9411</v>
      </c>
      <c r="G3998" s="120" t="s">
        <v>14373</v>
      </c>
    </row>
    <row r="3999" spans="1:7" ht="12" customHeight="1">
      <c r="A3999" s="104" t="s">
        <v>14374</v>
      </c>
      <c r="B3999" s="106" t="s">
        <v>584</v>
      </c>
      <c r="C3999" s="122">
        <v>93113</v>
      </c>
      <c r="D3999" s="105" t="s">
        <v>14375</v>
      </c>
      <c r="E3999" s="106" t="s">
        <v>1144</v>
      </c>
      <c r="F3999" s="120" t="s">
        <v>8680</v>
      </c>
      <c r="G3999" s="120" t="s">
        <v>12940</v>
      </c>
    </row>
    <row r="4000" spans="1:7" ht="12" customHeight="1">
      <c r="A4000" s="104" t="s">
        <v>14376</v>
      </c>
      <c r="B4000" s="106" t="s">
        <v>584</v>
      </c>
      <c r="C4000" s="122">
        <v>93114</v>
      </c>
      <c r="D4000" s="105" t="s">
        <v>14377</v>
      </c>
      <c r="E4000" s="106" t="s">
        <v>1144</v>
      </c>
      <c r="F4000" s="120" t="s">
        <v>14378</v>
      </c>
      <c r="G4000" s="120" t="s">
        <v>14379</v>
      </c>
    </row>
    <row r="4001" spans="1:7" ht="12" customHeight="1">
      <c r="A4001" s="104" t="s">
        <v>14380</v>
      </c>
      <c r="B4001" s="106" t="s">
        <v>584</v>
      </c>
      <c r="C4001" s="122">
        <v>93115</v>
      </c>
      <c r="D4001" s="105" t="s">
        <v>14381</v>
      </c>
      <c r="E4001" s="106" t="s">
        <v>1144</v>
      </c>
      <c r="F4001" s="120" t="s">
        <v>2659</v>
      </c>
      <c r="G4001" s="120" t="s">
        <v>14382</v>
      </c>
    </row>
    <row r="4002" spans="1:7" ht="12" customHeight="1">
      <c r="A4002" s="104" t="s">
        <v>14383</v>
      </c>
      <c r="B4002" s="106" t="s">
        <v>584</v>
      </c>
      <c r="C4002" s="122">
        <v>93116</v>
      </c>
      <c r="D4002" s="105" t="s">
        <v>14384</v>
      </c>
      <c r="E4002" s="106" t="s">
        <v>1144</v>
      </c>
      <c r="F4002" s="120" t="s">
        <v>14385</v>
      </c>
      <c r="G4002" s="120" t="s">
        <v>14386</v>
      </c>
    </row>
    <row r="4003" spans="1:7" ht="12" customHeight="1">
      <c r="A4003" s="104" t="s">
        <v>14387</v>
      </c>
      <c r="B4003" s="106" t="s">
        <v>584</v>
      </c>
      <c r="C4003" s="122">
        <v>93117</v>
      </c>
      <c r="D4003" s="105" t="s">
        <v>14388</v>
      </c>
      <c r="E4003" s="106" t="s">
        <v>1144</v>
      </c>
      <c r="F4003" s="120" t="s">
        <v>14389</v>
      </c>
      <c r="G4003" s="120" t="s">
        <v>14390</v>
      </c>
    </row>
    <row r="4004" spans="1:7" ht="12" customHeight="1">
      <c r="A4004" s="104" t="s">
        <v>14391</v>
      </c>
      <c r="B4004" s="106" t="s">
        <v>584</v>
      </c>
      <c r="C4004" s="122">
        <v>93118</v>
      </c>
      <c r="D4004" s="105" t="s">
        <v>14392</v>
      </c>
      <c r="E4004" s="106" t="s">
        <v>1144</v>
      </c>
      <c r="F4004" s="120" t="s">
        <v>13932</v>
      </c>
      <c r="G4004" s="120" t="s">
        <v>14393</v>
      </c>
    </row>
    <row r="4005" spans="1:7" ht="12" customHeight="1">
      <c r="A4005" s="104" t="s">
        <v>14394</v>
      </c>
      <c r="B4005" s="106" t="s">
        <v>584</v>
      </c>
      <c r="C4005" s="122">
        <v>93119</v>
      </c>
      <c r="D4005" s="105" t="s">
        <v>14395</v>
      </c>
      <c r="E4005" s="106" t="s">
        <v>1144</v>
      </c>
      <c r="F4005" s="120" t="s">
        <v>14396</v>
      </c>
      <c r="G4005" s="120" t="s">
        <v>13376</v>
      </c>
    </row>
    <row r="4006" spans="1:7" ht="12" customHeight="1">
      <c r="A4006" s="104" t="s">
        <v>14397</v>
      </c>
      <c r="B4006" s="106" t="s">
        <v>584</v>
      </c>
      <c r="C4006" s="122">
        <v>93120</v>
      </c>
      <c r="D4006" s="105" t="s">
        <v>14398</v>
      </c>
      <c r="E4006" s="106" t="s">
        <v>1144</v>
      </c>
      <c r="F4006" s="120" t="s">
        <v>14399</v>
      </c>
      <c r="G4006" s="120" t="s">
        <v>12986</v>
      </c>
    </row>
    <row r="4007" spans="1:7" ht="12" customHeight="1">
      <c r="A4007" s="104" t="s">
        <v>14400</v>
      </c>
      <c r="B4007" s="106" t="s">
        <v>584</v>
      </c>
      <c r="C4007" s="122">
        <v>93121</v>
      </c>
      <c r="D4007" s="105" t="s">
        <v>14401</v>
      </c>
      <c r="E4007" s="106" t="s">
        <v>1144</v>
      </c>
      <c r="F4007" s="120" t="s">
        <v>14402</v>
      </c>
      <c r="G4007" s="120" t="s">
        <v>12151</v>
      </c>
    </row>
    <row r="4008" spans="1:7" ht="12" customHeight="1">
      <c r="A4008" s="104" t="s">
        <v>14403</v>
      </c>
      <c r="B4008" s="106" t="s">
        <v>584</v>
      </c>
      <c r="C4008" s="122">
        <v>93122</v>
      </c>
      <c r="D4008" s="105" t="s">
        <v>14404</v>
      </c>
      <c r="E4008" s="106" t="s">
        <v>1144</v>
      </c>
      <c r="F4008" s="120" t="s">
        <v>6346</v>
      </c>
      <c r="G4008" s="120" t="s">
        <v>10403</v>
      </c>
    </row>
    <row r="4009" spans="1:7" ht="12" customHeight="1">
      <c r="A4009" s="104" t="s">
        <v>14405</v>
      </c>
      <c r="B4009" s="106" t="s">
        <v>584</v>
      </c>
      <c r="C4009" s="122">
        <v>93123</v>
      </c>
      <c r="D4009" s="105" t="s">
        <v>14406</v>
      </c>
      <c r="E4009" s="106" t="s">
        <v>1144</v>
      </c>
      <c r="F4009" s="120" t="s">
        <v>9352</v>
      </c>
      <c r="G4009" s="120" t="s">
        <v>14407</v>
      </c>
    </row>
    <row r="4010" spans="1:7" ht="12" customHeight="1">
      <c r="A4010" s="104" t="s">
        <v>14408</v>
      </c>
      <c r="B4010" s="106" t="s">
        <v>584</v>
      </c>
      <c r="C4010" s="122">
        <v>93124</v>
      </c>
      <c r="D4010" s="105" t="s">
        <v>14409</v>
      </c>
      <c r="E4010" s="106" t="s">
        <v>1144</v>
      </c>
      <c r="F4010" s="120" t="s">
        <v>14410</v>
      </c>
      <c r="G4010" s="120" t="s">
        <v>14411</v>
      </c>
    </row>
    <row r="4011" spans="1:7" ht="12" customHeight="1">
      <c r="A4011" s="104" t="s">
        <v>14412</v>
      </c>
      <c r="B4011" s="106" t="s">
        <v>584</v>
      </c>
      <c r="C4011" s="122">
        <v>93125</v>
      </c>
      <c r="D4011" s="105" t="s">
        <v>14413</v>
      </c>
      <c r="E4011" s="106" t="s">
        <v>1144</v>
      </c>
      <c r="F4011" s="120" t="s">
        <v>14414</v>
      </c>
      <c r="G4011" s="120" t="s">
        <v>14415</v>
      </c>
    </row>
    <row r="4012" spans="1:7" ht="12" customHeight="1">
      <c r="A4012" s="104" t="s">
        <v>14416</v>
      </c>
      <c r="B4012" s="106" t="s">
        <v>584</v>
      </c>
      <c r="C4012" s="122">
        <v>93126</v>
      </c>
      <c r="D4012" s="105" t="s">
        <v>14417</v>
      </c>
      <c r="E4012" s="106" t="s">
        <v>1144</v>
      </c>
      <c r="F4012" s="120" t="s">
        <v>14418</v>
      </c>
      <c r="G4012" s="120" t="s">
        <v>14419</v>
      </c>
    </row>
    <row r="4013" spans="1:7" ht="12" customHeight="1">
      <c r="A4013" s="104" t="s">
        <v>14420</v>
      </c>
      <c r="B4013" s="106" t="s">
        <v>584</v>
      </c>
      <c r="C4013" s="122">
        <v>93133</v>
      </c>
      <c r="D4013" s="105" t="s">
        <v>14421</v>
      </c>
      <c r="E4013" s="106" t="s">
        <v>1144</v>
      </c>
      <c r="F4013" s="120" t="s">
        <v>1453</v>
      </c>
      <c r="G4013" s="120" t="s">
        <v>844</v>
      </c>
    </row>
    <row r="4014" spans="1:7" ht="12" customHeight="1">
      <c r="A4014" s="104" t="s">
        <v>14422</v>
      </c>
      <c r="B4014" s="106" t="s">
        <v>584</v>
      </c>
      <c r="C4014" s="122">
        <v>94465</v>
      </c>
      <c r="D4014" s="105" t="s">
        <v>14423</v>
      </c>
      <c r="E4014" s="106" t="s">
        <v>1144</v>
      </c>
      <c r="F4014" s="120" t="s">
        <v>14424</v>
      </c>
      <c r="G4014" s="120" t="s">
        <v>14425</v>
      </c>
    </row>
    <row r="4015" spans="1:7" ht="12" customHeight="1">
      <c r="A4015" s="104" t="s">
        <v>14426</v>
      </c>
      <c r="B4015" s="106" t="s">
        <v>584</v>
      </c>
      <c r="C4015" s="122">
        <v>94466</v>
      </c>
      <c r="D4015" s="105" t="s">
        <v>14427</v>
      </c>
      <c r="E4015" s="106" t="s">
        <v>1144</v>
      </c>
      <c r="F4015" s="120" t="s">
        <v>14009</v>
      </c>
      <c r="G4015" s="120" t="s">
        <v>8074</v>
      </c>
    </row>
    <row r="4016" spans="1:7" ht="12" customHeight="1">
      <c r="A4016" s="104" t="s">
        <v>14428</v>
      </c>
      <c r="B4016" s="106" t="s">
        <v>584</v>
      </c>
      <c r="C4016" s="122">
        <v>94467</v>
      </c>
      <c r="D4016" s="105" t="s">
        <v>14429</v>
      </c>
      <c r="E4016" s="106" t="s">
        <v>1144</v>
      </c>
      <c r="F4016" s="120" t="s">
        <v>10506</v>
      </c>
      <c r="G4016" s="120" t="s">
        <v>7793</v>
      </c>
    </row>
    <row r="4017" spans="1:7" ht="12" customHeight="1">
      <c r="A4017" s="104" t="s">
        <v>14430</v>
      </c>
      <c r="B4017" s="106" t="s">
        <v>584</v>
      </c>
      <c r="C4017" s="122">
        <v>94468</v>
      </c>
      <c r="D4017" s="105" t="s">
        <v>14431</v>
      </c>
      <c r="E4017" s="106" t="s">
        <v>1144</v>
      </c>
      <c r="F4017" s="120" t="s">
        <v>14432</v>
      </c>
      <c r="G4017" s="120" t="s">
        <v>14433</v>
      </c>
    </row>
    <row r="4018" spans="1:7" ht="12" customHeight="1">
      <c r="A4018" s="104" t="s">
        <v>14434</v>
      </c>
      <c r="B4018" s="106" t="s">
        <v>584</v>
      </c>
      <c r="C4018" s="122">
        <v>94469</v>
      </c>
      <c r="D4018" s="105" t="s">
        <v>14435</v>
      </c>
      <c r="E4018" s="106" t="s">
        <v>1144</v>
      </c>
      <c r="F4018" s="120" t="s">
        <v>14436</v>
      </c>
      <c r="G4018" s="120" t="s">
        <v>1069</v>
      </c>
    </row>
    <row r="4019" spans="1:7" ht="12" customHeight="1">
      <c r="A4019" s="104" t="s">
        <v>14437</v>
      </c>
      <c r="B4019" s="106" t="s">
        <v>584</v>
      </c>
      <c r="C4019" s="122">
        <v>94470</v>
      </c>
      <c r="D4019" s="105" t="s">
        <v>14438</v>
      </c>
      <c r="E4019" s="106" t="s">
        <v>1144</v>
      </c>
      <c r="F4019" s="120" t="s">
        <v>12104</v>
      </c>
      <c r="G4019" s="120" t="s">
        <v>14439</v>
      </c>
    </row>
    <row r="4020" spans="1:7" ht="12" customHeight="1">
      <c r="A4020" s="104" t="s">
        <v>14440</v>
      </c>
      <c r="B4020" s="106" t="s">
        <v>584</v>
      </c>
      <c r="C4020" s="122">
        <v>94471</v>
      </c>
      <c r="D4020" s="105" t="s">
        <v>14441</v>
      </c>
      <c r="E4020" s="106" t="s">
        <v>1144</v>
      </c>
      <c r="F4020" s="120" t="s">
        <v>14442</v>
      </c>
      <c r="G4020" s="120" t="s">
        <v>14443</v>
      </c>
    </row>
    <row r="4021" spans="1:7" ht="12" customHeight="1">
      <c r="A4021" s="104" t="s">
        <v>14444</v>
      </c>
      <c r="B4021" s="106" t="s">
        <v>584</v>
      </c>
      <c r="C4021" s="122">
        <v>94472</v>
      </c>
      <c r="D4021" s="105" t="s">
        <v>14445</v>
      </c>
      <c r="E4021" s="106" t="s">
        <v>1144</v>
      </c>
      <c r="F4021" s="120" t="s">
        <v>14446</v>
      </c>
      <c r="G4021" s="120" t="s">
        <v>14447</v>
      </c>
    </row>
    <row r="4022" spans="1:7" ht="12" customHeight="1">
      <c r="A4022" s="104" t="s">
        <v>14448</v>
      </c>
      <c r="B4022" s="106" t="s">
        <v>584</v>
      </c>
      <c r="C4022" s="122">
        <v>94473</v>
      </c>
      <c r="D4022" s="105" t="s">
        <v>14449</v>
      </c>
      <c r="E4022" s="106" t="s">
        <v>1144</v>
      </c>
      <c r="F4022" s="120" t="s">
        <v>14450</v>
      </c>
      <c r="G4022" s="120" t="s">
        <v>14451</v>
      </c>
    </row>
    <row r="4023" spans="1:7" ht="12" customHeight="1">
      <c r="A4023" s="104" t="s">
        <v>14452</v>
      </c>
      <c r="B4023" s="106" t="s">
        <v>584</v>
      </c>
      <c r="C4023" s="122">
        <v>94474</v>
      </c>
      <c r="D4023" s="105" t="s">
        <v>14453</v>
      </c>
      <c r="E4023" s="106" t="s">
        <v>1144</v>
      </c>
      <c r="F4023" s="120" t="s">
        <v>2159</v>
      </c>
      <c r="G4023" s="120" t="s">
        <v>14454</v>
      </c>
    </row>
    <row r="4024" spans="1:7" ht="12" customHeight="1">
      <c r="A4024" s="104" t="s">
        <v>14455</v>
      </c>
      <c r="B4024" s="106" t="s">
        <v>584</v>
      </c>
      <c r="C4024" s="122">
        <v>94475</v>
      </c>
      <c r="D4024" s="105" t="s">
        <v>14456</v>
      </c>
      <c r="E4024" s="106" t="s">
        <v>1144</v>
      </c>
      <c r="F4024" s="120" t="s">
        <v>14457</v>
      </c>
      <c r="G4024" s="120" t="s">
        <v>14458</v>
      </c>
    </row>
    <row r="4025" spans="1:7" ht="12" customHeight="1">
      <c r="A4025" s="104" t="s">
        <v>14459</v>
      </c>
      <c r="B4025" s="106" t="s">
        <v>584</v>
      </c>
      <c r="C4025" s="122">
        <v>94476</v>
      </c>
      <c r="D4025" s="105" t="s">
        <v>14460</v>
      </c>
      <c r="E4025" s="106" t="s">
        <v>1144</v>
      </c>
      <c r="F4025" s="120" t="s">
        <v>14461</v>
      </c>
      <c r="G4025" s="120" t="s">
        <v>14462</v>
      </c>
    </row>
    <row r="4026" spans="1:7" ht="12" customHeight="1">
      <c r="A4026" s="104" t="s">
        <v>14463</v>
      </c>
      <c r="B4026" s="106" t="s">
        <v>584</v>
      </c>
      <c r="C4026" s="122">
        <v>94477</v>
      </c>
      <c r="D4026" s="105" t="s">
        <v>14464</v>
      </c>
      <c r="E4026" s="106" t="s">
        <v>1144</v>
      </c>
      <c r="F4026" s="120" t="s">
        <v>13732</v>
      </c>
      <c r="G4026" s="120" t="s">
        <v>14465</v>
      </c>
    </row>
    <row r="4027" spans="1:7" ht="12" customHeight="1">
      <c r="A4027" s="104" t="s">
        <v>14466</v>
      </c>
      <c r="B4027" s="106" t="s">
        <v>584</v>
      </c>
      <c r="C4027" s="122">
        <v>94478</v>
      </c>
      <c r="D4027" s="105" t="s">
        <v>14467</v>
      </c>
      <c r="E4027" s="106" t="s">
        <v>1144</v>
      </c>
      <c r="F4027" s="120" t="s">
        <v>14468</v>
      </c>
      <c r="G4027" s="120" t="s">
        <v>14469</v>
      </c>
    </row>
    <row r="4028" spans="1:7" ht="12" customHeight="1">
      <c r="A4028" s="104" t="s">
        <v>14470</v>
      </c>
      <c r="B4028" s="106" t="s">
        <v>584</v>
      </c>
      <c r="C4028" s="122">
        <v>94479</v>
      </c>
      <c r="D4028" s="105" t="s">
        <v>14471</v>
      </c>
      <c r="E4028" s="106" t="s">
        <v>1144</v>
      </c>
      <c r="F4028" s="120" t="s">
        <v>14472</v>
      </c>
      <c r="G4028" s="120" t="s">
        <v>14473</v>
      </c>
    </row>
    <row r="4029" spans="1:7" ht="12" customHeight="1">
      <c r="A4029" s="104" t="s">
        <v>14474</v>
      </c>
      <c r="B4029" s="106" t="s">
        <v>584</v>
      </c>
      <c r="C4029" s="122">
        <v>94606</v>
      </c>
      <c r="D4029" s="105" t="s">
        <v>14475</v>
      </c>
      <c r="E4029" s="106" t="s">
        <v>1144</v>
      </c>
      <c r="F4029" s="120" t="s">
        <v>14476</v>
      </c>
      <c r="G4029" s="120" t="s">
        <v>14477</v>
      </c>
    </row>
    <row r="4030" spans="1:7" ht="12" customHeight="1">
      <c r="A4030" s="104" t="s">
        <v>14478</v>
      </c>
      <c r="B4030" s="106" t="s">
        <v>584</v>
      </c>
      <c r="C4030" s="122">
        <v>94608</v>
      </c>
      <c r="D4030" s="105" t="s">
        <v>14479</v>
      </c>
      <c r="E4030" s="106" t="s">
        <v>1144</v>
      </c>
      <c r="F4030" s="120" t="s">
        <v>14480</v>
      </c>
      <c r="G4030" s="120" t="s">
        <v>14481</v>
      </c>
    </row>
    <row r="4031" spans="1:7" ht="12" customHeight="1">
      <c r="A4031" s="104" t="s">
        <v>14482</v>
      </c>
      <c r="B4031" s="106" t="s">
        <v>584</v>
      </c>
      <c r="C4031" s="122">
        <v>94610</v>
      </c>
      <c r="D4031" s="105" t="s">
        <v>14483</v>
      </c>
      <c r="E4031" s="106" t="s">
        <v>1144</v>
      </c>
      <c r="F4031" s="120" t="s">
        <v>14484</v>
      </c>
      <c r="G4031" s="120" t="s">
        <v>14485</v>
      </c>
    </row>
    <row r="4032" spans="1:7" ht="12" customHeight="1">
      <c r="A4032" s="104" t="s">
        <v>14486</v>
      </c>
      <c r="B4032" s="106" t="s">
        <v>584</v>
      </c>
      <c r="C4032" s="122">
        <v>94612</v>
      </c>
      <c r="D4032" s="105" t="s">
        <v>14487</v>
      </c>
      <c r="E4032" s="106" t="s">
        <v>1144</v>
      </c>
      <c r="F4032" s="120" t="s">
        <v>14488</v>
      </c>
      <c r="G4032" s="120" t="s">
        <v>14489</v>
      </c>
    </row>
    <row r="4033" spans="1:7" ht="12" customHeight="1">
      <c r="A4033" s="104" t="s">
        <v>14490</v>
      </c>
      <c r="B4033" s="106" t="s">
        <v>584</v>
      </c>
      <c r="C4033" s="122">
        <v>94614</v>
      </c>
      <c r="D4033" s="105" t="s">
        <v>14491</v>
      </c>
      <c r="E4033" s="106" t="s">
        <v>1144</v>
      </c>
      <c r="F4033" s="120" t="s">
        <v>11844</v>
      </c>
      <c r="G4033" s="120" t="s">
        <v>7365</v>
      </c>
    </row>
    <row r="4034" spans="1:7" ht="12" customHeight="1">
      <c r="A4034" s="104" t="s">
        <v>14492</v>
      </c>
      <c r="B4034" s="106" t="s">
        <v>584</v>
      </c>
      <c r="C4034" s="122">
        <v>94615</v>
      </c>
      <c r="D4034" s="105" t="s">
        <v>14493</v>
      </c>
      <c r="E4034" s="106" t="s">
        <v>1144</v>
      </c>
      <c r="F4034" s="120" t="s">
        <v>14494</v>
      </c>
      <c r="G4034" s="120" t="s">
        <v>14495</v>
      </c>
    </row>
    <row r="4035" spans="1:7" ht="12" customHeight="1">
      <c r="A4035" s="104" t="s">
        <v>14496</v>
      </c>
      <c r="B4035" s="106" t="s">
        <v>584</v>
      </c>
      <c r="C4035" s="122">
        <v>94616</v>
      </c>
      <c r="D4035" s="105" t="s">
        <v>14497</v>
      </c>
      <c r="E4035" s="106" t="s">
        <v>1144</v>
      </c>
      <c r="F4035" s="120" t="s">
        <v>14498</v>
      </c>
      <c r="G4035" s="120" t="s">
        <v>14499</v>
      </c>
    </row>
    <row r="4036" spans="1:7" ht="12" customHeight="1">
      <c r="A4036" s="104" t="s">
        <v>14500</v>
      </c>
      <c r="B4036" s="106" t="s">
        <v>584</v>
      </c>
      <c r="C4036" s="122">
        <v>94617</v>
      </c>
      <c r="D4036" s="105" t="s">
        <v>14501</v>
      </c>
      <c r="E4036" s="106" t="s">
        <v>1144</v>
      </c>
      <c r="F4036" s="120" t="s">
        <v>14502</v>
      </c>
      <c r="G4036" s="120" t="s">
        <v>14503</v>
      </c>
    </row>
    <row r="4037" spans="1:7" ht="12" customHeight="1">
      <c r="A4037" s="104" t="s">
        <v>14504</v>
      </c>
      <c r="B4037" s="106" t="s">
        <v>584</v>
      </c>
      <c r="C4037" s="122">
        <v>94618</v>
      </c>
      <c r="D4037" s="105" t="s">
        <v>14505</v>
      </c>
      <c r="E4037" s="106" t="s">
        <v>1144</v>
      </c>
      <c r="F4037" s="120" t="s">
        <v>14506</v>
      </c>
      <c r="G4037" s="120" t="s">
        <v>14507</v>
      </c>
    </row>
    <row r="4038" spans="1:7" ht="12" customHeight="1">
      <c r="A4038" s="104" t="s">
        <v>14508</v>
      </c>
      <c r="B4038" s="106" t="s">
        <v>584</v>
      </c>
      <c r="C4038" s="122">
        <v>94620</v>
      </c>
      <c r="D4038" s="105" t="s">
        <v>14509</v>
      </c>
      <c r="E4038" s="106" t="s">
        <v>1144</v>
      </c>
      <c r="F4038" s="120" t="s">
        <v>14510</v>
      </c>
      <c r="G4038" s="120" t="s">
        <v>14511</v>
      </c>
    </row>
    <row r="4039" spans="1:7" ht="12" customHeight="1">
      <c r="A4039" s="104" t="s">
        <v>14512</v>
      </c>
      <c r="B4039" s="106" t="s">
        <v>584</v>
      </c>
      <c r="C4039" s="122">
        <v>94622</v>
      </c>
      <c r="D4039" s="105" t="s">
        <v>14513</v>
      </c>
      <c r="E4039" s="106" t="s">
        <v>1144</v>
      </c>
      <c r="F4039" s="120" t="s">
        <v>14514</v>
      </c>
      <c r="G4039" s="120" t="s">
        <v>5128</v>
      </c>
    </row>
    <row r="4040" spans="1:7" ht="12" customHeight="1">
      <c r="A4040" s="104" t="s">
        <v>14515</v>
      </c>
      <c r="B4040" s="106" t="s">
        <v>584</v>
      </c>
      <c r="C4040" s="122">
        <v>94623</v>
      </c>
      <c r="D4040" s="105" t="s">
        <v>14516</v>
      </c>
      <c r="E4040" s="106" t="s">
        <v>1144</v>
      </c>
      <c r="F4040" s="120" t="s">
        <v>14517</v>
      </c>
      <c r="G4040" s="120" t="s">
        <v>14518</v>
      </c>
    </row>
    <row r="4041" spans="1:7" ht="12" customHeight="1">
      <c r="A4041" s="104" t="s">
        <v>14519</v>
      </c>
      <c r="B4041" s="106" t="s">
        <v>584</v>
      </c>
      <c r="C4041" s="122">
        <v>94624</v>
      </c>
      <c r="D4041" s="105" t="s">
        <v>14520</v>
      </c>
      <c r="E4041" s="106" t="s">
        <v>1144</v>
      </c>
      <c r="F4041" s="120" t="s">
        <v>14521</v>
      </c>
      <c r="G4041" s="120" t="s">
        <v>14522</v>
      </c>
    </row>
    <row r="4042" spans="1:7" ht="12" customHeight="1">
      <c r="A4042" s="104" t="s">
        <v>14523</v>
      </c>
      <c r="B4042" s="106" t="s">
        <v>584</v>
      </c>
      <c r="C4042" s="122">
        <v>94625</v>
      </c>
      <c r="D4042" s="105" t="s">
        <v>14524</v>
      </c>
      <c r="E4042" s="106" t="s">
        <v>1144</v>
      </c>
      <c r="F4042" s="120" t="s">
        <v>14525</v>
      </c>
      <c r="G4042" s="120" t="s">
        <v>14526</v>
      </c>
    </row>
    <row r="4043" spans="1:7" ht="12" customHeight="1">
      <c r="A4043" s="104" t="s">
        <v>14527</v>
      </c>
      <c r="B4043" s="106" t="s">
        <v>584</v>
      </c>
      <c r="C4043" s="122">
        <v>94656</v>
      </c>
      <c r="D4043" s="105" t="s">
        <v>14528</v>
      </c>
      <c r="E4043" s="106" t="s">
        <v>1144</v>
      </c>
      <c r="F4043" s="120" t="s">
        <v>12596</v>
      </c>
      <c r="G4043" s="120" t="s">
        <v>14529</v>
      </c>
    </row>
    <row r="4044" spans="1:7" ht="12" customHeight="1">
      <c r="A4044" s="104" t="s">
        <v>14530</v>
      </c>
      <c r="B4044" s="106" t="s">
        <v>584</v>
      </c>
      <c r="C4044" s="122">
        <v>94657</v>
      </c>
      <c r="D4044" s="105" t="s">
        <v>14531</v>
      </c>
      <c r="E4044" s="106" t="s">
        <v>1144</v>
      </c>
      <c r="F4044" s="120" t="s">
        <v>13423</v>
      </c>
      <c r="G4044" s="120" t="s">
        <v>3920</v>
      </c>
    </row>
    <row r="4045" spans="1:7" ht="12" customHeight="1">
      <c r="A4045" s="104" t="s">
        <v>14532</v>
      </c>
      <c r="B4045" s="106" t="s">
        <v>584</v>
      </c>
      <c r="C4045" s="122">
        <v>94658</v>
      </c>
      <c r="D4045" s="105" t="s">
        <v>14533</v>
      </c>
      <c r="E4045" s="106" t="s">
        <v>1144</v>
      </c>
      <c r="F4045" s="120" t="s">
        <v>2727</v>
      </c>
      <c r="G4045" s="120" t="s">
        <v>14534</v>
      </c>
    </row>
    <row r="4046" spans="1:7" ht="12" customHeight="1">
      <c r="A4046" s="104" t="s">
        <v>14535</v>
      </c>
      <c r="B4046" s="106" t="s">
        <v>584</v>
      </c>
      <c r="C4046" s="122">
        <v>94659</v>
      </c>
      <c r="D4046" s="105" t="s">
        <v>14536</v>
      </c>
      <c r="E4046" s="106" t="s">
        <v>1144</v>
      </c>
      <c r="F4046" s="120" t="s">
        <v>2754</v>
      </c>
      <c r="G4046" s="120" t="s">
        <v>11402</v>
      </c>
    </row>
    <row r="4047" spans="1:7" ht="12" customHeight="1">
      <c r="A4047" s="104" t="s">
        <v>14537</v>
      </c>
      <c r="B4047" s="106" t="s">
        <v>584</v>
      </c>
      <c r="C4047" s="122">
        <v>94660</v>
      </c>
      <c r="D4047" s="105" t="s">
        <v>14538</v>
      </c>
      <c r="E4047" s="106" t="s">
        <v>1144</v>
      </c>
      <c r="F4047" s="120" t="s">
        <v>10033</v>
      </c>
      <c r="G4047" s="120" t="s">
        <v>9920</v>
      </c>
    </row>
    <row r="4048" spans="1:7" ht="12" customHeight="1">
      <c r="A4048" s="104" t="s">
        <v>14539</v>
      </c>
      <c r="B4048" s="106" t="s">
        <v>584</v>
      </c>
      <c r="C4048" s="122">
        <v>94661</v>
      </c>
      <c r="D4048" s="105" t="s">
        <v>14540</v>
      </c>
      <c r="E4048" s="106" t="s">
        <v>1144</v>
      </c>
      <c r="F4048" s="120" t="s">
        <v>8698</v>
      </c>
      <c r="G4048" s="120" t="s">
        <v>3894</v>
      </c>
    </row>
    <row r="4049" spans="1:7" ht="12" customHeight="1">
      <c r="A4049" s="104" t="s">
        <v>14541</v>
      </c>
      <c r="B4049" s="106" t="s">
        <v>584</v>
      </c>
      <c r="C4049" s="122">
        <v>94662</v>
      </c>
      <c r="D4049" s="105" t="s">
        <v>14542</v>
      </c>
      <c r="E4049" s="106" t="s">
        <v>1144</v>
      </c>
      <c r="F4049" s="120" t="s">
        <v>14543</v>
      </c>
      <c r="G4049" s="120" t="s">
        <v>12579</v>
      </c>
    </row>
    <row r="4050" spans="1:7" ht="12" customHeight="1">
      <c r="A4050" s="104" t="s">
        <v>14544</v>
      </c>
      <c r="B4050" s="106" t="s">
        <v>584</v>
      </c>
      <c r="C4050" s="122">
        <v>94663</v>
      </c>
      <c r="D4050" s="105" t="s">
        <v>14545</v>
      </c>
      <c r="E4050" s="106" t="s">
        <v>1144</v>
      </c>
      <c r="F4050" s="120" t="s">
        <v>12144</v>
      </c>
      <c r="G4050" s="120" t="s">
        <v>8421</v>
      </c>
    </row>
    <row r="4051" spans="1:7" ht="12" customHeight="1">
      <c r="A4051" s="104" t="s">
        <v>14546</v>
      </c>
      <c r="B4051" s="106" t="s">
        <v>584</v>
      </c>
      <c r="C4051" s="122">
        <v>94664</v>
      </c>
      <c r="D4051" s="105" t="s">
        <v>14547</v>
      </c>
      <c r="E4051" s="106" t="s">
        <v>1144</v>
      </c>
      <c r="F4051" s="120" t="s">
        <v>14548</v>
      </c>
      <c r="G4051" s="120" t="s">
        <v>14549</v>
      </c>
    </row>
    <row r="4052" spans="1:7" ht="12" customHeight="1">
      <c r="A4052" s="104" t="s">
        <v>14550</v>
      </c>
      <c r="B4052" s="106" t="s">
        <v>584</v>
      </c>
      <c r="C4052" s="122">
        <v>94665</v>
      </c>
      <c r="D4052" s="105" t="s">
        <v>14551</v>
      </c>
      <c r="E4052" s="106" t="s">
        <v>1144</v>
      </c>
      <c r="F4052" s="120" t="s">
        <v>14552</v>
      </c>
      <c r="G4052" s="120" t="s">
        <v>14553</v>
      </c>
    </row>
    <row r="4053" spans="1:7" ht="12" customHeight="1">
      <c r="A4053" s="104" t="s">
        <v>14554</v>
      </c>
      <c r="B4053" s="106" t="s">
        <v>584</v>
      </c>
      <c r="C4053" s="122">
        <v>94666</v>
      </c>
      <c r="D4053" s="105" t="s">
        <v>14555</v>
      </c>
      <c r="E4053" s="106" t="s">
        <v>1144</v>
      </c>
      <c r="F4053" s="120" t="s">
        <v>2842</v>
      </c>
      <c r="G4053" s="120" t="s">
        <v>9832</v>
      </c>
    </row>
    <row r="4054" spans="1:7" ht="12" customHeight="1">
      <c r="A4054" s="104" t="s">
        <v>14556</v>
      </c>
      <c r="B4054" s="106" t="s">
        <v>584</v>
      </c>
      <c r="C4054" s="122">
        <v>94667</v>
      </c>
      <c r="D4054" s="105" t="s">
        <v>14557</v>
      </c>
      <c r="E4054" s="106" t="s">
        <v>1144</v>
      </c>
      <c r="F4054" s="120" t="s">
        <v>14558</v>
      </c>
      <c r="G4054" s="120" t="s">
        <v>14559</v>
      </c>
    </row>
    <row r="4055" spans="1:7" ht="12" customHeight="1">
      <c r="A4055" s="104" t="s">
        <v>14560</v>
      </c>
      <c r="B4055" s="106" t="s">
        <v>584</v>
      </c>
      <c r="C4055" s="122">
        <v>94668</v>
      </c>
      <c r="D4055" s="105" t="s">
        <v>14561</v>
      </c>
      <c r="E4055" s="106" t="s">
        <v>1144</v>
      </c>
      <c r="F4055" s="120" t="s">
        <v>14562</v>
      </c>
      <c r="G4055" s="120" t="s">
        <v>7863</v>
      </c>
    </row>
    <row r="4056" spans="1:7" ht="12" customHeight="1">
      <c r="A4056" s="104" t="s">
        <v>14563</v>
      </c>
      <c r="B4056" s="106" t="s">
        <v>584</v>
      </c>
      <c r="C4056" s="122">
        <v>94669</v>
      </c>
      <c r="D4056" s="105" t="s">
        <v>14564</v>
      </c>
      <c r="E4056" s="106" t="s">
        <v>1144</v>
      </c>
      <c r="F4056" s="120" t="s">
        <v>14565</v>
      </c>
      <c r="G4056" s="120" t="s">
        <v>14566</v>
      </c>
    </row>
    <row r="4057" spans="1:7" ht="12" customHeight="1">
      <c r="A4057" s="104" t="s">
        <v>14567</v>
      </c>
      <c r="B4057" s="106" t="s">
        <v>584</v>
      </c>
      <c r="C4057" s="122">
        <v>94670</v>
      </c>
      <c r="D4057" s="105" t="s">
        <v>14568</v>
      </c>
      <c r="E4057" s="106" t="s">
        <v>1144</v>
      </c>
      <c r="F4057" s="120" t="s">
        <v>14569</v>
      </c>
      <c r="G4057" s="120" t="s">
        <v>14570</v>
      </c>
    </row>
    <row r="4058" spans="1:7" ht="12" customHeight="1">
      <c r="A4058" s="104" t="s">
        <v>14571</v>
      </c>
      <c r="B4058" s="106" t="s">
        <v>584</v>
      </c>
      <c r="C4058" s="122">
        <v>94671</v>
      </c>
      <c r="D4058" s="105" t="s">
        <v>14572</v>
      </c>
      <c r="E4058" s="106" t="s">
        <v>1144</v>
      </c>
      <c r="F4058" s="120" t="s">
        <v>14573</v>
      </c>
      <c r="G4058" s="120" t="s">
        <v>14574</v>
      </c>
    </row>
    <row r="4059" spans="1:7" ht="12" customHeight="1">
      <c r="A4059" s="104" t="s">
        <v>14575</v>
      </c>
      <c r="B4059" s="106" t="s">
        <v>584</v>
      </c>
      <c r="C4059" s="122">
        <v>94672</v>
      </c>
      <c r="D4059" s="105" t="s">
        <v>14576</v>
      </c>
      <c r="E4059" s="106" t="s">
        <v>1144</v>
      </c>
      <c r="F4059" s="120" t="s">
        <v>7494</v>
      </c>
      <c r="G4059" s="120" t="s">
        <v>12669</v>
      </c>
    </row>
    <row r="4060" spans="1:7" ht="12" customHeight="1">
      <c r="A4060" s="104" t="s">
        <v>14577</v>
      </c>
      <c r="B4060" s="106" t="s">
        <v>584</v>
      </c>
      <c r="C4060" s="122">
        <v>94673</v>
      </c>
      <c r="D4060" s="105" t="s">
        <v>14578</v>
      </c>
      <c r="E4060" s="106" t="s">
        <v>1144</v>
      </c>
      <c r="F4060" s="120" t="s">
        <v>8428</v>
      </c>
      <c r="G4060" s="120" t="s">
        <v>14579</v>
      </c>
    </row>
    <row r="4061" spans="1:7" ht="12" customHeight="1">
      <c r="A4061" s="104" t="s">
        <v>14580</v>
      </c>
      <c r="B4061" s="106" t="s">
        <v>584</v>
      </c>
      <c r="C4061" s="122">
        <v>94674</v>
      </c>
      <c r="D4061" s="105" t="s">
        <v>14581</v>
      </c>
      <c r="E4061" s="106" t="s">
        <v>1144</v>
      </c>
      <c r="F4061" s="120" t="s">
        <v>2819</v>
      </c>
      <c r="G4061" s="120" t="s">
        <v>14582</v>
      </c>
    </row>
    <row r="4062" spans="1:7" ht="12" customHeight="1">
      <c r="A4062" s="104" t="s">
        <v>14583</v>
      </c>
      <c r="B4062" s="106" t="s">
        <v>584</v>
      </c>
      <c r="C4062" s="122">
        <v>94675</v>
      </c>
      <c r="D4062" s="105" t="s">
        <v>14584</v>
      </c>
      <c r="E4062" s="106" t="s">
        <v>1144</v>
      </c>
      <c r="F4062" s="120" t="s">
        <v>13976</v>
      </c>
      <c r="G4062" s="120" t="s">
        <v>9554</v>
      </c>
    </row>
    <row r="4063" spans="1:7" ht="12" customHeight="1">
      <c r="A4063" s="104" t="s">
        <v>14585</v>
      </c>
      <c r="B4063" s="106" t="s">
        <v>584</v>
      </c>
      <c r="C4063" s="122">
        <v>94676</v>
      </c>
      <c r="D4063" s="105" t="s">
        <v>14586</v>
      </c>
      <c r="E4063" s="106" t="s">
        <v>1144</v>
      </c>
      <c r="F4063" s="120" t="s">
        <v>8469</v>
      </c>
      <c r="G4063" s="120" t="s">
        <v>14587</v>
      </c>
    </row>
    <row r="4064" spans="1:7" ht="12" customHeight="1">
      <c r="A4064" s="104" t="s">
        <v>14588</v>
      </c>
      <c r="B4064" s="106" t="s">
        <v>584</v>
      </c>
      <c r="C4064" s="122">
        <v>94677</v>
      </c>
      <c r="D4064" s="105" t="s">
        <v>14589</v>
      </c>
      <c r="E4064" s="106" t="s">
        <v>1144</v>
      </c>
      <c r="F4064" s="120" t="s">
        <v>14590</v>
      </c>
      <c r="G4064" s="120" t="s">
        <v>13404</v>
      </c>
    </row>
    <row r="4065" spans="1:7" ht="12" customHeight="1">
      <c r="A4065" s="104" t="s">
        <v>14591</v>
      </c>
      <c r="B4065" s="106" t="s">
        <v>584</v>
      </c>
      <c r="C4065" s="122">
        <v>94678</v>
      </c>
      <c r="D4065" s="105" t="s">
        <v>14592</v>
      </c>
      <c r="E4065" s="106" t="s">
        <v>1144</v>
      </c>
      <c r="F4065" s="120" t="s">
        <v>1206</v>
      </c>
      <c r="G4065" s="120" t="s">
        <v>9584</v>
      </c>
    </row>
    <row r="4066" spans="1:7" ht="12" customHeight="1">
      <c r="A4066" s="104" t="s">
        <v>14593</v>
      </c>
      <c r="B4066" s="106" t="s">
        <v>584</v>
      </c>
      <c r="C4066" s="122">
        <v>94679</v>
      </c>
      <c r="D4066" s="105" t="s">
        <v>14594</v>
      </c>
      <c r="E4066" s="106" t="s">
        <v>1144</v>
      </c>
      <c r="F4066" s="120" t="s">
        <v>4440</v>
      </c>
      <c r="G4066" s="120" t="s">
        <v>10428</v>
      </c>
    </row>
    <row r="4067" spans="1:7" ht="12" customHeight="1">
      <c r="A4067" s="104" t="s">
        <v>14595</v>
      </c>
      <c r="B4067" s="106" t="s">
        <v>584</v>
      </c>
      <c r="C4067" s="122">
        <v>94680</v>
      </c>
      <c r="D4067" s="105" t="s">
        <v>14596</v>
      </c>
      <c r="E4067" s="106" t="s">
        <v>1144</v>
      </c>
      <c r="F4067" s="120" t="s">
        <v>14597</v>
      </c>
      <c r="G4067" s="120" t="s">
        <v>14598</v>
      </c>
    </row>
    <row r="4068" spans="1:7" ht="12" customHeight="1">
      <c r="A4068" s="104" t="s">
        <v>14599</v>
      </c>
      <c r="B4068" s="106" t="s">
        <v>584</v>
      </c>
      <c r="C4068" s="122">
        <v>94681</v>
      </c>
      <c r="D4068" s="105" t="s">
        <v>14600</v>
      </c>
      <c r="E4068" s="106" t="s">
        <v>1144</v>
      </c>
      <c r="F4068" s="120" t="s">
        <v>5009</v>
      </c>
      <c r="G4068" s="120" t="s">
        <v>14601</v>
      </c>
    </row>
    <row r="4069" spans="1:7" ht="12" customHeight="1">
      <c r="A4069" s="104" t="s">
        <v>14602</v>
      </c>
      <c r="B4069" s="106" t="s">
        <v>584</v>
      </c>
      <c r="C4069" s="122">
        <v>94682</v>
      </c>
      <c r="D4069" s="105" t="s">
        <v>14603</v>
      </c>
      <c r="E4069" s="106" t="s">
        <v>1144</v>
      </c>
      <c r="F4069" s="120" t="s">
        <v>14604</v>
      </c>
      <c r="G4069" s="120" t="s">
        <v>14605</v>
      </c>
    </row>
    <row r="4070" spans="1:7" ht="12" customHeight="1">
      <c r="A4070" s="104" t="s">
        <v>14606</v>
      </c>
      <c r="B4070" s="106" t="s">
        <v>584</v>
      </c>
      <c r="C4070" s="122">
        <v>94683</v>
      </c>
      <c r="D4070" s="105" t="s">
        <v>14607</v>
      </c>
      <c r="E4070" s="106" t="s">
        <v>1144</v>
      </c>
      <c r="F4070" s="120" t="s">
        <v>12216</v>
      </c>
      <c r="G4070" s="120" t="s">
        <v>1065</v>
      </c>
    </row>
    <row r="4071" spans="1:7" ht="12" customHeight="1">
      <c r="A4071" s="104" t="s">
        <v>14608</v>
      </c>
      <c r="B4071" s="106" t="s">
        <v>584</v>
      </c>
      <c r="C4071" s="122">
        <v>94684</v>
      </c>
      <c r="D4071" s="105" t="s">
        <v>14609</v>
      </c>
      <c r="E4071" s="106" t="s">
        <v>1144</v>
      </c>
      <c r="F4071" s="120" t="s">
        <v>14610</v>
      </c>
      <c r="G4071" s="120" t="s">
        <v>14611</v>
      </c>
    </row>
    <row r="4072" spans="1:7" ht="12" customHeight="1">
      <c r="A4072" s="104" t="s">
        <v>14612</v>
      </c>
      <c r="B4072" s="106" t="s">
        <v>584</v>
      </c>
      <c r="C4072" s="122">
        <v>94685</v>
      </c>
      <c r="D4072" s="105" t="s">
        <v>14613</v>
      </c>
      <c r="E4072" s="106" t="s">
        <v>1144</v>
      </c>
      <c r="F4072" s="120" t="s">
        <v>14614</v>
      </c>
      <c r="G4072" s="120" t="s">
        <v>14615</v>
      </c>
    </row>
    <row r="4073" spans="1:7" ht="12" customHeight="1">
      <c r="A4073" s="104" t="s">
        <v>14616</v>
      </c>
      <c r="B4073" s="106" t="s">
        <v>584</v>
      </c>
      <c r="C4073" s="122">
        <v>94686</v>
      </c>
      <c r="D4073" s="105" t="s">
        <v>14617</v>
      </c>
      <c r="E4073" s="106" t="s">
        <v>1144</v>
      </c>
      <c r="F4073" s="120" t="s">
        <v>14618</v>
      </c>
      <c r="G4073" s="120" t="s">
        <v>14619</v>
      </c>
    </row>
    <row r="4074" spans="1:7" ht="12" customHeight="1">
      <c r="A4074" s="104" t="s">
        <v>14620</v>
      </c>
      <c r="B4074" s="106" t="s">
        <v>584</v>
      </c>
      <c r="C4074" s="122">
        <v>94687</v>
      </c>
      <c r="D4074" s="105" t="s">
        <v>14621</v>
      </c>
      <c r="E4074" s="106" t="s">
        <v>1144</v>
      </c>
      <c r="F4074" s="120" t="s">
        <v>14622</v>
      </c>
      <c r="G4074" s="120" t="s">
        <v>14623</v>
      </c>
    </row>
    <row r="4075" spans="1:7" ht="12" customHeight="1">
      <c r="A4075" s="104" t="s">
        <v>14624</v>
      </c>
      <c r="B4075" s="106" t="s">
        <v>584</v>
      </c>
      <c r="C4075" s="122">
        <v>94688</v>
      </c>
      <c r="D4075" s="105" t="s">
        <v>14625</v>
      </c>
      <c r="E4075" s="106" t="s">
        <v>1144</v>
      </c>
      <c r="F4075" s="120" t="s">
        <v>10887</v>
      </c>
      <c r="G4075" s="120" t="s">
        <v>6398</v>
      </c>
    </row>
    <row r="4076" spans="1:7" ht="12" customHeight="1">
      <c r="A4076" s="104" t="s">
        <v>14626</v>
      </c>
      <c r="B4076" s="106" t="s">
        <v>584</v>
      </c>
      <c r="C4076" s="122">
        <v>94689</v>
      </c>
      <c r="D4076" s="105" t="s">
        <v>14627</v>
      </c>
      <c r="E4076" s="106" t="s">
        <v>1144</v>
      </c>
      <c r="F4076" s="120" t="s">
        <v>9550</v>
      </c>
      <c r="G4076" s="120" t="s">
        <v>12111</v>
      </c>
    </row>
    <row r="4077" spans="1:7" ht="12" customHeight="1">
      <c r="A4077" s="104" t="s">
        <v>14628</v>
      </c>
      <c r="B4077" s="106" t="s">
        <v>584</v>
      </c>
      <c r="C4077" s="122">
        <v>94690</v>
      </c>
      <c r="D4077" s="105" t="s">
        <v>14629</v>
      </c>
      <c r="E4077" s="106" t="s">
        <v>1144</v>
      </c>
      <c r="F4077" s="120" t="s">
        <v>8617</v>
      </c>
      <c r="G4077" s="120" t="s">
        <v>14630</v>
      </c>
    </row>
    <row r="4078" spans="1:7" ht="12" customHeight="1">
      <c r="A4078" s="104" t="s">
        <v>14631</v>
      </c>
      <c r="B4078" s="106" t="s">
        <v>584</v>
      </c>
      <c r="C4078" s="122">
        <v>94691</v>
      </c>
      <c r="D4078" s="105" t="s">
        <v>14632</v>
      </c>
      <c r="E4078" s="106" t="s">
        <v>1144</v>
      </c>
      <c r="F4078" s="120" t="s">
        <v>12586</v>
      </c>
      <c r="G4078" s="120" t="s">
        <v>12147</v>
      </c>
    </row>
    <row r="4079" spans="1:7" ht="12" customHeight="1">
      <c r="A4079" s="104" t="s">
        <v>14633</v>
      </c>
      <c r="B4079" s="106" t="s">
        <v>584</v>
      </c>
      <c r="C4079" s="122">
        <v>94692</v>
      </c>
      <c r="D4079" s="105" t="s">
        <v>14634</v>
      </c>
      <c r="E4079" s="106" t="s">
        <v>1144</v>
      </c>
      <c r="F4079" s="120" t="s">
        <v>14635</v>
      </c>
      <c r="G4079" s="120" t="s">
        <v>14636</v>
      </c>
    </row>
    <row r="4080" spans="1:7" ht="12" customHeight="1">
      <c r="A4080" s="104" t="s">
        <v>14637</v>
      </c>
      <c r="B4080" s="106" t="s">
        <v>584</v>
      </c>
      <c r="C4080" s="122">
        <v>94693</v>
      </c>
      <c r="D4080" s="105" t="s">
        <v>14638</v>
      </c>
      <c r="E4080" s="106" t="s">
        <v>1144</v>
      </c>
      <c r="F4080" s="120" t="s">
        <v>11666</v>
      </c>
      <c r="G4080" s="120" t="s">
        <v>4881</v>
      </c>
    </row>
    <row r="4081" spans="1:7" ht="12" customHeight="1">
      <c r="A4081" s="104" t="s">
        <v>14639</v>
      </c>
      <c r="B4081" s="106" t="s">
        <v>584</v>
      </c>
      <c r="C4081" s="122">
        <v>94694</v>
      </c>
      <c r="D4081" s="105" t="s">
        <v>14640</v>
      </c>
      <c r="E4081" s="106" t="s">
        <v>1144</v>
      </c>
      <c r="F4081" s="120" t="s">
        <v>14641</v>
      </c>
      <c r="G4081" s="120" t="s">
        <v>14642</v>
      </c>
    </row>
    <row r="4082" spans="1:7" ht="12" customHeight="1">
      <c r="A4082" s="104" t="s">
        <v>14643</v>
      </c>
      <c r="B4082" s="106" t="s">
        <v>584</v>
      </c>
      <c r="C4082" s="122">
        <v>94695</v>
      </c>
      <c r="D4082" s="105" t="s">
        <v>14644</v>
      </c>
      <c r="E4082" s="106" t="s">
        <v>1144</v>
      </c>
      <c r="F4082" s="120" t="s">
        <v>14645</v>
      </c>
      <c r="G4082" s="120" t="s">
        <v>14646</v>
      </c>
    </row>
    <row r="4083" spans="1:7" ht="12" customHeight="1">
      <c r="A4083" s="104" t="s">
        <v>14647</v>
      </c>
      <c r="B4083" s="106" t="s">
        <v>584</v>
      </c>
      <c r="C4083" s="122">
        <v>94696</v>
      </c>
      <c r="D4083" s="105" t="s">
        <v>14648</v>
      </c>
      <c r="E4083" s="106" t="s">
        <v>1144</v>
      </c>
      <c r="F4083" s="120" t="s">
        <v>14649</v>
      </c>
      <c r="G4083" s="120" t="s">
        <v>13266</v>
      </c>
    </row>
    <row r="4084" spans="1:7" ht="12" customHeight="1">
      <c r="A4084" s="104" t="s">
        <v>14650</v>
      </c>
      <c r="B4084" s="106" t="s">
        <v>584</v>
      </c>
      <c r="C4084" s="122">
        <v>94697</v>
      </c>
      <c r="D4084" s="105" t="s">
        <v>14651</v>
      </c>
      <c r="E4084" s="106" t="s">
        <v>1144</v>
      </c>
      <c r="F4084" s="120" t="s">
        <v>14652</v>
      </c>
      <c r="G4084" s="120" t="s">
        <v>14653</v>
      </c>
    </row>
    <row r="4085" spans="1:7" ht="12" customHeight="1">
      <c r="A4085" s="104" t="s">
        <v>14654</v>
      </c>
      <c r="B4085" s="106" t="s">
        <v>584</v>
      </c>
      <c r="C4085" s="122">
        <v>94698</v>
      </c>
      <c r="D4085" s="105" t="s">
        <v>14655</v>
      </c>
      <c r="E4085" s="106" t="s">
        <v>1144</v>
      </c>
      <c r="F4085" s="120" t="s">
        <v>14656</v>
      </c>
      <c r="G4085" s="120" t="s">
        <v>14657</v>
      </c>
    </row>
    <row r="4086" spans="1:7" ht="12" customHeight="1">
      <c r="A4086" s="104" t="s">
        <v>14658</v>
      </c>
      <c r="B4086" s="106" t="s">
        <v>584</v>
      </c>
      <c r="C4086" s="122">
        <v>94699</v>
      </c>
      <c r="D4086" s="105" t="s">
        <v>14659</v>
      </c>
      <c r="E4086" s="106" t="s">
        <v>1144</v>
      </c>
      <c r="F4086" s="120" t="s">
        <v>5355</v>
      </c>
      <c r="G4086" s="120" t="s">
        <v>14660</v>
      </c>
    </row>
    <row r="4087" spans="1:7" ht="12" customHeight="1">
      <c r="A4087" s="104" t="s">
        <v>14661</v>
      </c>
      <c r="B4087" s="106" t="s">
        <v>584</v>
      </c>
      <c r="C4087" s="122">
        <v>94700</v>
      </c>
      <c r="D4087" s="105" t="s">
        <v>14662</v>
      </c>
      <c r="E4087" s="106" t="s">
        <v>1144</v>
      </c>
      <c r="F4087" s="120" t="s">
        <v>14663</v>
      </c>
      <c r="G4087" s="120" t="s">
        <v>14664</v>
      </c>
    </row>
    <row r="4088" spans="1:7" ht="12" customHeight="1">
      <c r="A4088" s="104" t="s">
        <v>14665</v>
      </c>
      <c r="B4088" s="106" t="s">
        <v>584</v>
      </c>
      <c r="C4088" s="122">
        <v>94701</v>
      </c>
      <c r="D4088" s="105" t="s">
        <v>14666</v>
      </c>
      <c r="E4088" s="106" t="s">
        <v>1144</v>
      </c>
      <c r="F4088" s="120" t="s">
        <v>14667</v>
      </c>
      <c r="G4088" s="120" t="s">
        <v>14668</v>
      </c>
    </row>
    <row r="4089" spans="1:7" ht="12" customHeight="1">
      <c r="A4089" s="104" t="s">
        <v>14669</v>
      </c>
      <c r="B4089" s="106" t="s">
        <v>584</v>
      </c>
      <c r="C4089" s="122">
        <v>94702</v>
      </c>
      <c r="D4089" s="105" t="s">
        <v>14670</v>
      </c>
      <c r="E4089" s="106" t="s">
        <v>1144</v>
      </c>
      <c r="F4089" s="120" t="s">
        <v>14671</v>
      </c>
      <c r="G4089" s="120" t="s">
        <v>14672</v>
      </c>
    </row>
    <row r="4090" spans="1:7" ht="12" customHeight="1">
      <c r="A4090" s="104" t="s">
        <v>14673</v>
      </c>
      <c r="B4090" s="106" t="s">
        <v>584</v>
      </c>
      <c r="C4090" s="122">
        <v>94703</v>
      </c>
      <c r="D4090" s="105" t="s">
        <v>14674</v>
      </c>
      <c r="E4090" s="106" t="s">
        <v>1144</v>
      </c>
      <c r="F4090" s="120" t="s">
        <v>12888</v>
      </c>
      <c r="G4090" s="120" t="s">
        <v>13128</v>
      </c>
    </row>
    <row r="4091" spans="1:7" ht="12" customHeight="1">
      <c r="A4091" s="104" t="s">
        <v>14675</v>
      </c>
      <c r="B4091" s="106" t="s">
        <v>584</v>
      </c>
      <c r="C4091" s="122">
        <v>94704</v>
      </c>
      <c r="D4091" s="105" t="s">
        <v>14676</v>
      </c>
      <c r="E4091" s="106" t="s">
        <v>1144</v>
      </c>
      <c r="F4091" s="120" t="s">
        <v>14677</v>
      </c>
      <c r="G4091" s="120" t="s">
        <v>14678</v>
      </c>
    </row>
    <row r="4092" spans="1:7" ht="12" customHeight="1">
      <c r="A4092" s="104" t="s">
        <v>14679</v>
      </c>
      <c r="B4092" s="106" t="s">
        <v>584</v>
      </c>
      <c r="C4092" s="122">
        <v>94705</v>
      </c>
      <c r="D4092" s="105" t="s">
        <v>14680</v>
      </c>
      <c r="E4092" s="106" t="s">
        <v>1144</v>
      </c>
      <c r="F4092" s="120" t="s">
        <v>9645</v>
      </c>
      <c r="G4092" s="120" t="s">
        <v>1088</v>
      </c>
    </row>
    <row r="4093" spans="1:7" ht="12" customHeight="1">
      <c r="A4093" s="104" t="s">
        <v>14681</v>
      </c>
      <c r="B4093" s="106" t="s">
        <v>584</v>
      </c>
      <c r="C4093" s="122">
        <v>94706</v>
      </c>
      <c r="D4093" s="105" t="s">
        <v>14682</v>
      </c>
      <c r="E4093" s="106" t="s">
        <v>1144</v>
      </c>
      <c r="F4093" s="120" t="s">
        <v>14683</v>
      </c>
      <c r="G4093" s="120" t="s">
        <v>14684</v>
      </c>
    </row>
    <row r="4094" spans="1:7" ht="12" customHeight="1">
      <c r="A4094" s="104" t="s">
        <v>14685</v>
      </c>
      <c r="B4094" s="106" t="s">
        <v>584</v>
      </c>
      <c r="C4094" s="122">
        <v>94707</v>
      </c>
      <c r="D4094" s="105" t="s">
        <v>14686</v>
      </c>
      <c r="E4094" s="106" t="s">
        <v>1144</v>
      </c>
      <c r="F4094" s="120" t="s">
        <v>14687</v>
      </c>
      <c r="G4094" s="120" t="s">
        <v>14407</v>
      </c>
    </row>
    <row r="4095" spans="1:7" ht="12" customHeight="1">
      <c r="A4095" s="104" t="s">
        <v>14688</v>
      </c>
      <c r="B4095" s="106" t="s">
        <v>584</v>
      </c>
      <c r="C4095" s="122">
        <v>94708</v>
      </c>
      <c r="D4095" s="105" t="s">
        <v>14689</v>
      </c>
      <c r="E4095" s="106" t="s">
        <v>1144</v>
      </c>
      <c r="F4095" s="120" t="s">
        <v>4135</v>
      </c>
      <c r="G4095" s="120" t="s">
        <v>6951</v>
      </c>
    </row>
    <row r="4096" spans="1:7" ht="12" customHeight="1">
      <c r="A4096" s="104" t="s">
        <v>14690</v>
      </c>
      <c r="B4096" s="106" t="s">
        <v>584</v>
      </c>
      <c r="C4096" s="122">
        <v>94709</v>
      </c>
      <c r="D4096" s="105" t="s">
        <v>14691</v>
      </c>
      <c r="E4096" s="106" t="s">
        <v>1144</v>
      </c>
      <c r="F4096" s="120" t="s">
        <v>12702</v>
      </c>
      <c r="G4096" s="120" t="s">
        <v>6378</v>
      </c>
    </row>
    <row r="4097" spans="1:7" ht="12" customHeight="1">
      <c r="A4097" s="104" t="s">
        <v>14692</v>
      </c>
      <c r="B4097" s="106" t="s">
        <v>584</v>
      </c>
      <c r="C4097" s="122">
        <v>94710</v>
      </c>
      <c r="D4097" s="105" t="s">
        <v>14693</v>
      </c>
      <c r="E4097" s="106" t="s">
        <v>1144</v>
      </c>
      <c r="F4097" s="120" t="s">
        <v>14694</v>
      </c>
      <c r="G4097" s="120" t="s">
        <v>14695</v>
      </c>
    </row>
    <row r="4098" spans="1:7" ht="12" customHeight="1">
      <c r="A4098" s="104" t="s">
        <v>14696</v>
      </c>
      <c r="B4098" s="106" t="s">
        <v>584</v>
      </c>
      <c r="C4098" s="122">
        <v>94711</v>
      </c>
      <c r="D4098" s="105" t="s">
        <v>14697</v>
      </c>
      <c r="E4098" s="106" t="s">
        <v>1144</v>
      </c>
      <c r="F4098" s="120" t="s">
        <v>14698</v>
      </c>
      <c r="G4098" s="120" t="s">
        <v>14699</v>
      </c>
    </row>
    <row r="4099" spans="1:7" ht="12" customHeight="1">
      <c r="A4099" s="104" t="s">
        <v>14700</v>
      </c>
      <c r="B4099" s="106" t="s">
        <v>584</v>
      </c>
      <c r="C4099" s="122">
        <v>94712</v>
      </c>
      <c r="D4099" s="105" t="s">
        <v>14701</v>
      </c>
      <c r="E4099" s="106" t="s">
        <v>1144</v>
      </c>
      <c r="F4099" s="120" t="s">
        <v>14702</v>
      </c>
      <c r="G4099" s="120" t="s">
        <v>14703</v>
      </c>
    </row>
    <row r="4100" spans="1:7" ht="12" customHeight="1">
      <c r="A4100" s="104" t="s">
        <v>14704</v>
      </c>
      <c r="B4100" s="106" t="s">
        <v>584</v>
      </c>
      <c r="C4100" s="122">
        <v>94713</v>
      </c>
      <c r="D4100" s="105" t="s">
        <v>14705</v>
      </c>
      <c r="E4100" s="106" t="s">
        <v>1144</v>
      </c>
      <c r="F4100" s="120" t="s">
        <v>14706</v>
      </c>
      <c r="G4100" s="120" t="s">
        <v>11130</v>
      </c>
    </row>
    <row r="4101" spans="1:7" ht="12" customHeight="1">
      <c r="A4101" s="104" t="s">
        <v>14707</v>
      </c>
      <c r="B4101" s="106" t="s">
        <v>584</v>
      </c>
      <c r="C4101" s="122">
        <v>94714</v>
      </c>
      <c r="D4101" s="105" t="s">
        <v>14708</v>
      </c>
      <c r="E4101" s="106" t="s">
        <v>1144</v>
      </c>
      <c r="F4101" s="120" t="s">
        <v>14709</v>
      </c>
      <c r="G4101" s="120" t="s">
        <v>14710</v>
      </c>
    </row>
    <row r="4102" spans="1:7" ht="12" customHeight="1">
      <c r="A4102" s="104" t="s">
        <v>14711</v>
      </c>
      <c r="B4102" s="106" t="s">
        <v>584</v>
      </c>
      <c r="C4102" s="122">
        <v>94715</v>
      </c>
      <c r="D4102" s="105" t="s">
        <v>14712</v>
      </c>
      <c r="E4102" s="106" t="s">
        <v>1144</v>
      </c>
      <c r="F4102" s="120" t="s">
        <v>14713</v>
      </c>
      <c r="G4102" s="120" t="s">
        <v>14714</v>
      </c>
    </row>
    <row r="4103" spans="1:7" ht="12" customHeight="1">
      <c r="A4103" s="104" t="s">
        <v>14715</v>
      </c>
      <c r="B4103" s="106" t="s">
        <v>584</v>
      </c>
      <c r="C4103" s="122">
        <v>94724</v>
      </c>
      <c r="D4103" s="105" t="s">
        <v>14716</v>
      </c>
      <c r="E4103" s="106" t="s">
        <v>1144</v>
      </c>
      <c r="F4103" s="120" t="s">
        <v>4882</v>
      </c>
      <c r="G4103" s="120" t="s">
        <v>13282</v>
      </c>
    </row>
    <row r="4104" spans="1:7" ht="12" customHeight="1">
      <c r="A4104" s="104" t="s">
        <v>14717</v>
      </c>
      <c r="B4104" s="106" t="s">
        <v>584</v>
      </c>
      <c r="C4104" s="122">
        <v>94725</v>
      </c>
      <c r="D4104" s="105" t="s">
        <v>14718</v>
      </c>
      <c r="E4104" s="106" t="s">
        <v>1144</v>
      </c>
      <c r="F4104" s="120" t="s">
        <v>3905</v>
      </c>
      <c r="G4104" s="120" t="s">
        <v>1250</v>
      </c>
    </row>
    <row r="4105" spans="1:7" ht="12" customHeight="1">
      <c r="A4105" s="104" t="s">
        <v>14719</v>
      </c>
      <c r="B4105" s="106" t="s">
        <v>584</v>
      </c>
      <c r="C4105" s="122">
        <v>94726</v>
      </c>
      <c r="D4105" s="105" t="s">
        <v>14720</v>
      </c>
      <c r="E4105" s="106" t="s">
        <v>1144</v>
      </c>
      <c r="F4105" s="120" t="s">
        <v>14721</v>
      </c>
      <c r="G4105" s="120" t="s">
        <v>14722</v>
      </c>
    </row>
    <row r="4106" spans="1:7" ht="12" customHeight="1">
      <c r="A4106" s="104" t="s">
        <v>14723</v>
      </c>
      <c r="B4106" s="106" t="s">
        <v>584</v>
      </c>
      <c r="C4106" s="122">
        <v>94727</v>
      </c>
      <c r="D4106" s="105" t="s">
        <v>14724</v>
      </c>
      <c r="E4106" s="106" t="s">
        <v>1144</v>
      </c>
      <c r="F4106" s="120" t="s">
        <v>13591</v>
      </c>
      <c r="G4106" s="120" t="s">
        <v>12967</v>
      </c>
    </row>
    <row r="4107" spans="1:7" ht="12" customHeight="1">
      <c r="A4107" s="104" t="s">
        <v>14725</v>
      </c>
      <c r="B4107" s="106" t="s">
        <v>584</v>
      </c>
      <c r="C4107" s="122">
        <v>94728</v>
      </c>
      <c r="D4107" s="105" t="s">
        <v>14726</v>
      </c>
      <c r="E4107" s="106" t="s">
        <v>1144</v>
      </c>
      <c r="F4107" s="120" t="s">
        <v>14727</v>
      </c>
      <c r="G4107" s="120" t="s">
        <v>14728</v>
      </c>
    </row>
    <row r="4108" spans="1:7" ht="12" customHeight="1">
      <c r="A4108" s="104" t="s">
        <v>14729</v>
      </c>
      <c r="B4108" s="106" t="s">
        <v>584</v>
      </c>
      <c r="C4108" s="122">
        <v>94729</v>
      </c>
      <c r="D4108" s="105" t="s">
        <v>14730</v>
      </c>
      <c r="E4108" s="106" t="s">
        <v>1144</v>
      </c>
      <c r="F4108" s="120" t="s">
        <v>917</v>
      </c>
      <c r="G4108" s="120" t="s">
        <v>840</v>
      </c>
    </row>
    <row r="4109" spans="1:7" ht="12" customHeight="1">
      <c r="A4109" s="104" t="s">
        <v>14731</v>
      </c>
      <c r="B4109" s="106" t="s">
        <v>584</v>
      </c>
      <c r="C4109" s="122">
        <v>94730</v>
      </c>
      <c r="D4109" s="105" t="s">
        <v>14732</v>
      </c>
      <c r="E4109" s="106" t="s">
        <v>1144</v>
      </c>
      <c r="F4109" s="120" t="s">
        <v>2155</v>
      </c>
      <c r="G4109" s="120" t="s">
        <v>14733</v>
      </c>
    </row>
    <row r="4110" spans="1:7" ht="12" customHeight="1">
      <c r="A4110" s="104" t="s">
        <v>14734</v>
      </c>
      <c r="B4110" s="106" t="s">
        <v>584</v>
      </c>
      <c r="C4110" s="122">
        <v>94731</v>
      </c>
      <c r="D4110" s="105" t="s">
        <v>14735</v>
      </c>
      <c r="E4110" s="106" t="s">
        <v>1144</v>
      </c>
      <c r="F4110" s="120" t="s">
        <v>14736</v>
      </c>
      <c r="G4110" s="120" t="s">
        <v>14737</v>
      </c>
    </row>
    <row r="4111" spans="1:7" ht="12" customHeight="1">
      <c r="A4111" s="104" t="s">
        <v>14738</v>
      </c>
      <c r="B4111" s="106" t="s">
        <v>584</v>
      </c>
      <c r="C4111" s="122">
        <v>94733</v>
      </c>
      <c r="D4111" s="105" t="s">
        <v>14739</v>
      </c>
      <c r="E4111" s="106" t="s">
        <v>1144</v>
      </c>
      <c r="F4111" s="120" t="s">
        <v>10037</v>
      </c>
      <c r="G4111" s="120" t="s">
        <v>953</v>
      </c>
    </row>
    <row r="4112" spans="1:7" ht="12" customHeight="1">
      <c r="A4112" s="104" t="s">
        <v>14740</v>
      </c>
      <c r="B4112" s="106" t="s">
        <v>584</v>
      </c>
      <c r="C4112" s="122">
        <v>94737</v>
      </c>
      <c r="D4112" s="105" t="s">
        <v>14741</v>
      </c>
      <c r="E4112" s="106" t="s">
        <v>1144</v>
      </c>
      <c r="F4112" s="120" t="s">
        <v>14742</v>
      </c>
      <c r="G4112" s="120" t="s">
        <v>14743</v>
      </c>
    </row>
    <row r="4113" spans="1:7" ht="12" customHeight="1">
      <c r="A4113" s="104" t="s">
        <v>14744</v>
      </c>
      <c r="B4113" s="106" t="s">
        <v>584</v>
      </c>
      <c r="C4113" s="122">
        <v>94740</v>
      </c>
      <c r="D4113" s="105" t="s">
        <v>14745</v>
      </c>
      <c r="E4113" s="106" t="s">
        <v>1144</v>
      </c>
      <c r="F4113" s="120" t="s">
        <v>14746</v>
      </c>
      <c r="G4113" s="120" t="s">
        <v>3356</v>
      </c>
    </row>
    <row r="4114" spans="1:7" ht="12" customHeight="1">
      <c r="A4114" s="104" t="s">
        <v>14747</v>
      </c>
      <c r="B4114" s="106" t="s">
        <v>584</v>
      </c>
      <c r="C4114" s="122">
        <v>94741</v>
      </c>
      <c r="D4114" s="105" t="s">
        <v>14748</v>
      </c>
      <c r="E4114" s="106" t="s">
        <v>1144</v>
      </c>
      <c r="F4114" s="120" t="s">
        <v>3574</v>
      </c>
      <c r="G4114" s="120" t="s">
        <v>1798</v>
      </c>
    </row>
    <row r="4115" spans="1:7" ht="12" customHeight="1">
      <c r="A4115" s="104" t="s">
        <v>14749</v>
      </c>
      <c r="B4115" s="106" t="s">
        <v>584</v>
      </c>
      <c r="C4115" s="122">
        <v>94742</v>
      </c>
      <c r="D4115" s="105" t="s">
        <v>14750</v>
      </c>
      <c r="E4115" s="106" t="s">
        <v>1144</v>
      </c>
      <c r="F4115" s="120" t="s">
        <v>12586</v>
      </c>
      <c r="G4115" s="120" t="s">
        <v>14751</v>
      </c>
    </row>
    <row r="4116" spans="1:7" ht="12" customHeight="1">
      <c r="A4116" s="104" t="s">
        <v>14752</v>
      </c>
      <c r="B4116" s="106" t="s">
        <v>584</v>
      </c>
      <c r="C4116" s="122">
        <v>94743</v>
      </c>
      <c r="D4116" s="105" t="s">
        <v>14753</v>
      </c>
      <c r="E4116" s="106" t="s">
        <v>1144</v>
      </c>
      <c r="F4116" s="120" t="s">
        <v>12082</v>
      </c>
      <c r="G4116" s="120" t="s">
        <v>12115</v>
      </c>
    </row>
    <row r="4117" spans="1:7" ht="12" customHeight="1">
      <c r="A4117" s="104" t="s">
        <v>14754</v>
      </c>
      <c r="B4117" s="106" t="s">
        <v>584</v>
      </c>
      <c r="C4117" s="122">
        <v>94744</v>
      </c>
      <c r="D4117" s="105" t="s">
        <v>14755</v>
      </c>
      <c r="E4117" s="106" t="s">
        <v>1144</v>
      </c>
      <c r="F4117" s="120" t="s">
        <v>1462</v>
      </c>
      <c r="G4117" s="120" t="s">
        <v>2822</v>
      </c>
    </row>
    <row r="4118" spans="1:7" ht="12" customHeight="1">
      <c r="A4118" s="104" t="s">
        <v>14756</v>
      </c>
      <c r="B4118" s="106" t="s">
        <v>584</v>
      </c>
      <c r="C4118" s="122">
        <v>94746</v>
      </c>
      <c r="D4118" s="105" t="s">
        <v>14757</v>
      </c>
      <c r="E4118" s="106" t="s">
        <v>1144</v>
      </c>
      <c r="F4118" s="120" t="s">
        <v>10436</v>
      </c>
      <c r="G4118" s="120" t="s">
        <v>14758</v>
      </c>
    </row>
    <row r="4119" spans="1:7" ht="12" customHeight="1">
      <c r="A4119" s="104" t="s">
        <v>14759</v>
      </c>
      <c r="B4119" s="106" t="s">
        <v>584</v>
      </c>
      <c r="C4119" s="122">
        <v>94748</v>
      </c>
      <c r="D4119" s="105" t="s">
        <v>14760</v>
      </c>
      <c r="E4119" s="106" t="s">
        <v>1144</v>
      </c>
      <c r="F4119" s="120" t="s">
        <v>1065</v>
      </c>
      <c r="G4119" s="120" t="s">
        <v>14761</v>
      </c>
    </row>
    <row r="4120" spans="1:7" ht="12" customHeight="1">
      <c r="A4120" s="104" t="s">
        <v>14762</v>
      </c>
      <c r="B4120" s="106" t="s">
        <v>584</v>
      </c>
      <c r="C4120" s="122">
        <v>94750</v>
      </c>
      <c r="D4120" s="105" t="s">
        <v>14763</v>
      </c>
      <c r="E4120" s="106" t="s">
        <v>1144</v>
      </c>
      <c r="F4120" s="120" t="s">
        <v>11824</v>
      </c>
      <c r="G4120" s="120" t="s">
        <v>14764</v>
      </c>
    </row>
    <row r="4121" spans="1:7" ht="12" customHeight="1">
      <c r="A4121" s="104" t="s">
        <v>14765</v>
      </c>
      <c r="B4121" s="106" t="s">
        <v>584</v>
      </c>
      <c r="C4121" s="122">
        <v>94752</v>
      </c>
      <c r="D4121" s="105" t="s">
        <v>14766</v>
      </c>
      <c r="E4121" s="106" t="s">
        <v>1144</v>
      </c>
      <c r="F4121" s="120" t="s">
        <v>14767</v>
      </c>
      <c r="G4121" s="120" t="s">
        <v>2141</v>
      </c>
    </row>
    <row r="4122" spans="1:7" ht="12" customHeight="1">
      <c r="A4122" s="104" t="s">
        <v>14768</v>
      </c>
      <c r="B4122" s="106" t="s">
        <v>584</v>
      </c>
      <c r="C4122" s="122">
        <v>94756</v>
      </c>
      <c r="D4122" s="105" t="s">
        <v>14769</v>
      </c>
      <c r="E4122" s="106" t="s">
        <v>1144</v>
      </c>
      <c r="F4122" s="120" t="s">
        <v>912</v>
      </c>
      <c r="G4122" s="120" t="s">
        <v>14770</v>
      </c>
    </row>
    <row r="4123" spans="1:7" ht="12" customHeight="1">
      <c r="A4123" s="104" t="s">
        <v>14771</v>
      </c>
      <c r="B4123" s="106" t="s">
        <v>584</v>
      </c>
      <c r="C4123" s="122">
        <v>94757</v>
      </c>
      <c r="D4123" s="105" t="s">
        <v>14772</v>
      </c>
      <c r="E4123" s="106" t="s">
        <v>1144</v>
      </c>
      <c r="F4123" s="120" t="s">
        <v>921</v>
      </c>
      <c r="G4123" s="120" t="s">
        <v>12875</v>
      </c>
    </row>
    <row r="4124" spans="1:7" ht="12" customHeight="1">
      <c r="A4124" s="104" t="s">
        <v>14773</v>
      </c>
      <c r="B4124" s="106" t="s">
        <v>584</v>
      </c>
      <c r="C4124" s="122">
        <v>94758</v>
      </c>
      <c r="D4124" s="105" t="s">
        <v>14774</v>
      </c>
      <c r="E4124" s="106" t="s">
        <v>1144</v>
      </c>
      <c r="F4124" s="120" t="s">
        <v>9142</v>
      </c>
      <c r="G4124" s="120" t="s">
        <v>14775</v>
      </c>
    </row>
    <row r="4125" spans="1:7" ht="12" customHeight="1">
      <c r="A4125" s="104" t="s">
        <v>14776</v>
      </c>
      <c r="B4125" s="106" t="s">
        <v>584</v>
      </c>
      <c r="C4125" s="122">
        <v>94759</v>
      </c>
      <c r="D4125" s="105" t="s">
        <v>14777</v>
      </c>
      <c r="E4125" s="106" t="s">
        <v>1144</v>
      </c>
      <c r="F4125" s="120" t="s">
        <v>2768</v>
      </c>
      <c r="G4125" s="120" t="s">
        <v>14778</v>
      </c>
    </row>
    <row r="4126" spans="1:7" ht="12" customHeight="1">
      <c r="A4126" s="104" t="s">
        <v>14779</v>
      </c>
      <c r="B4126" s="106" t="s">
        <v>584</v>
      </c>
      <c r="C4126" s="122">
        <v>94760</v>
      </c>
      <c r="D4126" s="105" t="s">
        <v>14780</v>
      </c>
      <c r="E4126" s="106" t="s">
        <v>1144</v>
      </c>
      <c r="F4126" s="120" t="s">
        <v>14781</v>
      </c>
      <c r="G4126" s="120" t="s">
        <v>14782</v>
      </c>
    </row>
    <row r="4127" spans="1:7" ht="12" customHeight="1">
      <c r="A4127" s="104" t="s">
        <v>14783</v>
      </c>
      <c r="B4127" s="106" t="s">
        <v>584</v>
      </c>
      <c r="C4127" s="122">
        <v>94761</v>
      </c>
      <c r="D4127" s="105" t="s">
        <v>14784</v>
      </c>
      <c r="E4127" s="106" t="s">
        <v>1144</v>
      </c>
      <c r="F4127" s="120" t="s">
        <v>14785</v>
      </c>
      <c r="G4127" s="120" t="s">
        <v>14786</v>
      </c>
    </row>
    <row r="4128" spans="1:7" ht="12" customHeight="1">
      <c r="A4128" s="104" t="s">
        <v>14787</v>
      </c>
      <c r="B4128" s="106" t="s">
        <v>584</v>
      </c>
      <c r="C4128" s="122">
        <v>94762</v>
      </c>
      <c r="D4128" s="105" t="s">
        <v>14788</v>
      </c>
      <c r="E4128" s="106" t="s">
        <v>1144</v>
      </c>
      <c r="F4128" s="120" t="s">
        <v>14789</v>
      </c>
      <c r="G4128" s="120" t="s">
        <v>1986</v>
      </c>
    </row>
    <row r="4129" spans="1:7" ht="12" customHeight="1">
      <c r="A4129" s="104" t="s">
        <v>14790</v>
      </c>
      <c r="B4129" s="106" t="s">
        <v>584</v>
      </c>
      <c r="C4129" s="122">
        <v>94783</v>
      </c>
      <c r="D4129" s="105" t="s">
        <v>14791</v>
      </c>
      <c r="E4129" s="106" t="s">
        <v>1144</v>
      </c>
      <c r="F4129" s="120" t="s">
        <v>13131</v>
      </c>
      <c r="G4129" s="120" t="s">
        <v>14266</v>
      </c>
    </row>
    <row r="4130" spans="1:7" ht="12" customHeight="1">
      <c r="A4130" s="104" t="s">
        <v>14792</v>
      </c>
      <c r="B4130" s="106" t="s">
        <v>584</v>
      </c>
      <c r="C4130" s="122">
        <v>94785</v>
      </c>
      <c r="D4130" s="105" t="s">
        <v>14793</v>
      </c>
      <c r="E4130" s="106" t="s">
        <v>1144</v>
      </c>
      <c r="F4130" s="120" t="s">
        <v>14003</v>
      </c>
      <c r="G4130" s="120" t="s">
        <v>5482</v>
      </c>
    </row>
    <row r="4131" spans="1:7" ht="12" customHeight="1">
      <c r="A4131" s="104" t="s">
        <v>14794</v>
      </c>
      <c r="B4131" s="106" t="s">
        <v>584</v>
      </c>
      <c r="C4131" s="122">
        <v>94786</v>
      </c>
      <c r="D4131" s="105" t="s">
        <v>14795</v>
      </c>
      <c r="E4131" s="106" t="s">
        <v>1144</v>
      </c>
      <c r="F4131" s="120" t="s">
        <v>14796</v>
      </c>
      <c r="G4131" s="120" t="s">
        <v>1514</v>
      </c>
    </row>
    <row r="4132" spans="1:7" ht="12" customHeight="1">
      <c r="A4132" s="104" t="s">
        <v>14797</v>
      </c>
      <c r="B4132" s="106" t="s">
        <v>584</v>
      </c>
      <c r="C4132" s="122">
        <v>94787</v>
      </c>
      <c r="D4132" s="105" t="s">
        <v>14798</v>
      </c>
      <c r="E4132" s="106" t="s">
        <v>1144</v>
      </c>
      <c r="F4132" s="120" t="s">
        <v>8085</v>
      </c>
      <c r="G4132" s="120" t="s">
        <v>14799</v>
      </c>
    </row>
    <row r="4133" spans="1:7" ht="12" customHeight="1">
      <c r="A4133" s="104" t="s">
        <v>14800</v>
      </c>
      <c r="B4133" s="106" t="s">
        <v>584</v>
      </c>
      <c r="C4133" s="122">
        <v>94788</v>
      </c>
      <c r="D4133" s="105" t="s">
        <v>14801</v>
      </c>
      <c r="E4133" s="106" t="s">
        <v>1144</v>
      </c>
      <c r="F4133" s="120" t="s">
        <v>14802</v>
      </c>
      <c r="G4133" s="120" t="s">
        <v>14803</v>
      </c>
    </row>
    <row r="4134" spans="1:7" ht="12" customHeight="1">
      <c r="A4134" s="104" t="s">
        <v>14804</v>
      </c>
      <c r="B4134" s="106" t="s">
        <v>584</v>
      </c>
      <c r="C4134" s="122">
        <v>94789</v>
      </c>
      <c r="D4134" s="105" t="s">
        <v>14805</v>
      </c>
      <c r="E4134" s="106" t="s">
        <v>1144</v>
      </c>
      <c r="F4134" s="120" t="s">
        <v>14806</v>
      </c>
      <c r="G4134" s="120" t="s">
        <v>14807</v>
      </c>
    </row>
    <row r="4135" spans="1:7" ht="12" customHeight="1">
      <c r="A4135" s="104" t="s">
        <v>14808</v>
      </c>
      <c r="B4135" s="106" t="s">
        <v>584</v>
      </c>
      <c r="C4135" s="122">
        <v>94790</v>
      </c>
      <c r="D4135" s="105" t="s">
        <v>14809</v>
      </c>
      <c r="E4135" s="106" t="s">
        <v>1144</v>
      </c>
      <c r="F4135" s="120" t="s">
        <v>14810</v>
      </c>
      <c r="G4135" s="120" t="s">
        <v>14811</v>
      </c>
    </row>
    <row r="4136" spans="1:7" ht="12" customHeight="1">
      <c r="A4136" s="104" t="s">
        <v>14812</v>
      </c>
      <c r="B4136" s="106" t="s">
        <v>584</v>
      </c>
      <c r="C4136" s="122">
        <v>94791</v>
      </c>
      <c r="D4136" s="105" t="s">
        <v>14813</v>
      </c>
      <c r="E4136" s="106" t="s">
        <v>1144</v>
      </c>
      <c r="F4136" s="120" t="s">
        <v>14814</v>
      </c>
      <c r="G4136" s="120" t="s">
        <v>14815</v>
      </c>
    </row>
    <row r="4137" spans="1:7" ht="12" customHeight="1">
      <c r="A4137" s="104" t="s">
        <v>14816</v>
      </c>
      <c r="B4137" s="106" t="s">
        <v>584</v>
      </c>
      <c r="C4137" s="122">
        <v>94863</v>
      </c>
      <c r="D4137" s="105" t="s">
        <v>14817</v>
      </c>
      <c r="E4137" s="106" t="s">
        <v>1144</v>
      </c>
      <c r="F4137" s="120" t="s">
        <v>14818</v>
      </c>
      <c r="G4137" s="120" t="s">
        <v>14819</v>
      </c>
    </row>
    <row r="4138" spans="1:7" ht="12" customHeight="1">
      <c r="A4138" s="104" t="s">
        <v>14820</v>
      </c>
      <c r="B4138" s="106" t="s">
        <v>584</v>
      </c>
      <c r="C4138" s="122">
        <v>95141</v>
      </c>
      <c r="D4138" s="105" t="s">
        <v>14821</v>
      </c>
      <c r="E4138" s="106" t="s">
        <v>1144</v>
      </c>
      <c r="F4138" s="120" t="s">
        <v>9831</v>
      </c>
      <c r="G4138" s="120" t="s">
        <v>10741</v>
      </c>
    </row>
    <row r="4139" spans="1:7" ht="12" customHeight="1">
      <c r="A4139" s="104" t="s">
        <v>14822</v>
      </c>
      <c r="B4139" s="106" t="s">
        <v>584</v>
      </c>
      <c r="C4139" s="122">
        <v>95237</v>
      </c>
      <c r="D4139" s="105" t="s">
        <v>14823</v>
      </c>
      <c r="E4139" s="106" t="s">
        <v>1144</v>
      </c>
      <c r="F4139" s="120" t="s">
        <v>8230</v>
      </c>
      <c r="G4139" s="120" t="s">
        <v>7468</v>
      </c>
    </row>
    <row r="4140" spans="1:7" ht="12" customHeight="1">
      <c r="A4140" s="104" t="s">
        <v>14824</v>
      </c>
      <c r="B4140" s="106" t="s">
        <v>584</v>
      </c>
      <c r="C4140" s="122">
        <v>95693</v>
      </c>
      <c r="D4140" s="105" t="s">
        <v>14825</v>
      </c>
      <c r="E4140" s="106" t="s">
        <v>1144</v>
      </c>
      <c r="F4140" s="120" t="s">
        <v>10615</v>
      </c>
      <c r="G4140" s="120" t="s">
        <v>14826</v>
      </c>
    </row>
    <row r="4141" spans="1:7" ht="12" customHeight="1">
      <c r="A4141" s="104" t="s">
        <v>14827</v>
      </c>
      <c r="B4141" s="106" t="s">
        <v>584</v>
      </c>
      <c r="C4141" s="122">
        <v>95694</v>
      </c>
      <c r="D4141" s="105" t="s">
        <v>14828</v>
      </c>
      <c r="E4141" s="106" t="s">
        <v>1144</v>
      </c>
      <c r="F4141" s="120" t="s">
        <v>14829</v>
      </c>
      <c r="G4141" s="120" t="s">
        <v>9447</v>
      </c>
    </row>
    <row r="4142" spans="1:7" ht="12" customHeight="1">
      <c r="A4142" s="104" t="s">
        <v>14830</v>
      </c>
      <c r="B4142" s="106" t="s">
        <v>584</v>
      </c>
      <c r="C4142" s="122">
        <v>95695</v>
      </c>
      <c r="D4142" s="105" t="s">
        <v>14831</v>
      </c>
      <c r="E4142" s="106" t="s">
        <v>1144</v>
      </c>
      <c r="F4142" s="120" t="s">
        <v>14832</v>
      </c>
      <c r="G4142" s="120" t="s">
        <v>14833</v>
      </c>
    </row>
    <row r="4143" spans="1:7" ht="12" customHeight="1">
      <c r="A4143" s="104" t="s">
        <v>14834</v>
      </c>
      <c r="B4143" s="106" t="s">
        <v>584</v>
      </c>
      <c r="C4143" s="122">
        <v>95696</v>
      </c>
      <c r="D4143" s="105" t="s">
        <v>14835</v>
      </c>
      <c r="E4143" s="106" t="s">
        <v>1144</v>
      </c>
      <c r="F4143" s="120" t="s">
        <v>14836</v>
      </c>
      <c r="G4143" s="120" t="s">
        <v>1339</v>
      </c>
    </row>
    <row r="4144" spans="1:7" ht="12" customHeight="1">
      <c r="A4144" s="104" t="s">
        <v>14837</v>
      </c>
      <c r="B4144" s="106" t="s">
        <v>584</v>
      </c>
      <c r="C4144" s="122">
        <v>96637</v>
      </c>
      <c r="D4144" s="105" t="s">
        <v>14838</v>
      </c>
      <c r="E4144" s="106" t="s">
        <v>1144</v>
      </c>
      <c r="F4144" s="120" t="s">
        <v>14839</v>
      </c>
      <c r="G4144" s="120" t="s">
        <v>9591</v>
      </c>
    </row>
    <row r="4145" spans="1:7" ht="12" customHeight="1">
      <c r="A4145" s="104" t="s">
        <v>14840</v>
      </c>
      <c r="B4145" s="106" t="s">
        <v>584</v>
      </c>
      <c r="C4145" s="122">
        <v>96638</v>
      </c>
      <c r="D4145" s="105" t="s">
        <v>14841</v>
      </c>
      <c r="E4145" s="106" t="s">
        <v>1144</v>
      </c>
      <c r="F4145" s="120" t="s">
        <v>12921</v>
      </c>
      <c r="G4145" s="120" t="s">
        <v>9747</v>
      </c>
    </row>
    <row r="4146" spans="1:7" ht="12" customHeight="1">
      <c r="A4146" s="104" t="s">
        <v>14842</v>
      </c>
      <c r="B4146" s="106" t="s">
        <v>584</v>
      </c>
      <c r="C4146" s="122">
        <v>96639</v>
      </c>
      <c r="D4146" s="105" t="s">
        <v>14843</v>
      </c>
      <c r="E4146" s="106" t="s">
        <v>1144</v>
      </c>
      <c r="F4146" s="120" t="s">
        <v>1276</v>
      </c>
      <c r="G4146" s="120" t="s">
        <v>14844</v>
      </c>
    </row>
    <row r="4147" spans="1:7" ht="12" customHeight="1">
      <c r="A4147" s="104" t="s">
        <v>14845</v>
      </c>
      <c r="B4147" s="106" t="s">
        <v>584</v>
      </c>
      <c r="C4147" s="122">
        <v>96640</v>
      </c>
      <c r="D4147" s="105" t="s">
        <v>14846</v>
      </c>
      <c r="E4147" s="106" t="s">
        <v>1144</v>
      </c>
      <c r="F4147" s="120" t="s">
        <v>14847</v>
      </c>
      <c r="G4147" s="120" t="s">
        <v>13165</v>
      </c>
    </row>
    <row r="4148" spans="1:7" ht="12" customHeight="1">
      <c r="A4148" s="104" t="s">
        <v>14848</v>
      </c>
      <c r="B4148" s="106" t="s">
        <v>584</v>
      </c>
      <c r="C4148" s="122">
        <v>96641</v>
      </c>
      <c r="D4148" s="105" t="s">
        <v>14849</v>
      </c>
      <c r="E4148" s="106" t="s">
        <v>1144</v>
      </c>
      <c r="F4148" s="120" t="s">
        <v>9751</v>
      </c>
      <c r="G4148" s="120" t="s">
        <v>1454</v>
      </c>
    </row>
    <row r="4149" spans="1:7" ht="12" customHeight="1">
      <c r="A4149" s="104" t="s">
        <v>14850</v>
      </c>
      <c r="B4149" s="106" t="s">
        <v>584</v>
      </c>
      <c r="C4149" s="122">
        <v>96642</v>
      </c>
      <c r="D4149" s="105" t="s">
        <v>14851</v>
      </c>
      <c r="E4149" s="106" t="s">
        <v>1144</v>
      </c>
      <c r="F4149" s="120" t="s">
        <v>11578</v>
      </c>
      <c r="G4149" s="120" t="s">
        <v>9947</v>
      </c>
    </row>
    <row r="4150" spans="1:7" ht="12" customHeight="1">
      <c r="A4150" s="104" t="s">
        <v>14852</v>
      </c>
      <c r="B4150" s="106" t="s">
        <v>584</v>
      </c>
      <c r="C4150" s="122">
        <v>96643</v>
      </c>
      <c r="D4150" s="105" t="s">
        <v>14853</v>
      </c>
      <c r="E4150" s="106" t="s">
        <v>1144</v>
      </c>
      <c r="F4150" s="120" t="s">
        <v>9352</v>
      </c>
      <c r="G4150" s="120" t="s">
        <v>14854</v>
      </c>
    </row>
    <row r="4151" spans="1:7" ht="12" customHeight="1">
      <c r="A4151" s="104" t="s">
        <v>14855</v>
      </c>
      <c r="B4151" s="106" t="s">
        <v>584</v>
      </c>
      <c r="C4151" s="122">
        <v>96650</v>
      </c>
      <c r="D4151" s="105" t="s">
        <v>14856</v>
      </c>
      <c r="E4151" s="106" t="s">
        <v>1144</v>
      </c>
      <c r="F4151" s="120" t="s">
        <v>1750</v>
      </c>
      <c r="G4151" s="120" t="s">
        <v>14857</v>
      </c>
    </row>
    <row r="4152" spans="1:7" ht="12" customHeight="1">
      <c r="A4152" s="104" t="s">
        <v>14858</v>
      </c>
      <c r="B4152" s="106" t="s">
        <v>584</v>
      </c>
      <c r="C4152" s="122">
        <v>96651</v>
      </c>
      <c r="D4152" s="105" t="s">
        <v>14859</v>
      </c>
      <c r="E4152" s="106" t="s">
        <v>1144</v>
      </c>
      <c r="F4152" s="120" t="s">
        <v>12417</v>
      </c>
      <c r="G4152" s="120" t="s">
        <v>11456</v>
      </c>
    </row>
    <row r="4153" spans="1:7" ht="12" customHeight="1">
      <c r="A4153" s="104" t="s">
        <v>14860</v>
      </c>
      <c r="B4153" s="106" t="s">
        <v>584</v>
      </c>
      <c r="C4153" s="122">
        <v>96652</v>
      </c>
      <c r="D4153" s="105" t="s">
        <v>14861</v>
      </c>
      <c r="E4153" s="106" t="s">
        <v>1144</v>
      </c>
      <c r="F4153" s="120" t="s">
        <v>13054</v>
      </c>
      <c r="G4153" s="120" t="s">
        <v>14677</v>
      </c>
    </row>
    <row r="4154" spans="1:7" ht="12" customHeight="1">
      <c r="A4154" s="104" t="s">
        <v>14862</v>
      </c>
      <c r="B4154" s="106" t="s">
        <v>584</v>
      </c>
      <c r="C4154" s="122">
        <v>96653</v>
      </c>
      <c r="D4154" s="105" t="s">
        <v>14863</v>
      </c>
      <c r="E4154" s="106" t="s">
        <v>1144</v>
      </c>
      <c r="F4154" s="120" t="s">
        <v>12632</v>
      </c>
      <c r="G4154" s="120" t="s">
        <v>3364</v>
      </c>
    </row>
    <row r="4155" spans="1:7" ht="12" customHeight="1">
      <c r="A4155" s="104" t="s">
        <v>14864</v>
      </c>
      <c r="B4155" s="106" t="s">
        <v>584</v>
      </c>
      <c r="C4155" s="122">
        <v>96654</v>
      </c>
      <c r="D4155" s="105" t="s">
        <v>14865</v>
      </c>
      <c r="E4155" s="106" t="s">
        <v>1144</v>
      </c>
      <c r="F4155" s="120" t="s">
        <v>14866</v>
      </c>
      <c r="G4155" s="120" t="s">
        <v>3111</v>
      </c>
    </row>
    <row r="4156" spans="1:7" ht="12" customHeight="1">
      <c r="A4156" s="104" t="s">
        <v>14867</v>
      </c>
      <c r="B4156" s="106" t="s">
        <v>584</v>
      </c>
      <c r="C4156" s="122">
        <v>96655</v>
      </c>
      <c r="D4156" s="105" t="s">
        <v>14868</v>
      </c>
      <c r="E4156" s="106" t="s">
        <v>1144</v>
      </c>
      <c r="F4156" s="120" t="s">
        <v>14869</v>
      </c>
      <c r="G4156" s="120" t="s">
        <v>14870</v>
      </c>
    </row>
    <row r="4157" spans="1:7" ht="12" customHeight="1">
      <c r="A4157" s="104" t="s">
        <v>14871</v>
      </c>
      <c r="B4157" s="106" t="s">
        <v>584</v>
      </c>
      <c r="C4157" s="122">
        <v>96656</v>
      </c>
      <c r="D4157" s="105" t="s">
        <v>14872</v>
      </c>
      <c r="E4157" s="106" t="s">
        <v>1144</v>
      </c>
      <c r="F4157" s="120" t="s">
        <v>8557</v>
      </c>
      <c r="G4157" s="120" t="s">
        <v>3665</v>
      </c>
    </row>
    <row r="4158" spans="1:7" ht="12" customHeight="1">
      <c r="A4158" s="104" t="s">
        <v>14873</v>
      </c>
      <c r="B4158" s="106" t="s">
        <v>584</v>
      </c>
      <c r="C4158" s="122">
        <v>96657</v>
      </c>
      <c r="D4158" s="105" t="s">
        <v>14874</v>
      </c>
      <c r="E4158" s="106" t="s">
        <v>1144</v>
      </c>
      <c r="F4158" s="120" t="s">
        <v>10586</v>
      </c>
      <c r="G4158" s="120" t="s">
        <v>4458</v>
      </c>
    </row>
    <row r="4159" spans="1:7" ht="12" customHeight="1">
      <c r="A4159" s="104" t="s">
        <v>14875</v>
      </c>
      <c r="B4159" s="106" t="s">
        <v>584</v>
      </c>
      <c r="C4159" s="122">
        <v>96658</v>
      </c>
      <c r="D4159" s="105" t="s">
        <v>14876</v>
      </c>
      <c r="E4159" s="106" t="s">
        <v>1144</v>
      </c>
      <c r="F4159" s="120" t="s">
        <v>9881</v>
      </c>
      <c r="G4159" s="120" t="s">
        <v>840</v>
      </c>
    </row>
    <row r="4160" spans="1:7" ht="12" customHeight="1">
      <c r="A4160" s="104" t="s">
        <v>14877</v>
      </c>
      <c r="B4160" s="106" t="s">
        <v>584</v>
      </c>
      <c r="C4160" s="122">
        <v>96659</v>
      </c>
      <c r="D4160" s="105" t="s">
        <v>14878</v>
      </c>
      <c r="E4160" s="106" t="s">
        <v>1144</v>
      </c>
      <c r="F4160" s="120" t="s">
        <v>14879</v>
      </c>
      <c r="G4160" s="120" t="s">
        <v>916</v>
      </c>
    </row>
    <row r="4161" spans="1:7" ht="12" customHeight="1">
      <c r="A4161" s="104" t="s">
        <v>14880</v>
      </c>
      <c r="B4161" s="106" t="s">
        <v>584</v>
      </c>
      <c r="C4161" s="122">
        <v>96660</v>
      </c>
      <c r="D4161" s="105" t="s">
        <v>14881</v>
      </c>
      <c r="E4161" s="106" t="s">
        <v>1144</v>
      </c>
      <c r="F4161" s="120" t="s">
        <v>10544</v>
      </c>
      <c r="G4161" s="120" t="s">
        <v>14882</v>
      </c>
    </row>
    <row r="4162" spans="1:7" ht="12" customHeight="1">
      <c r="A4162" s="104" t="s">
        <v>14883</v>
      </c>
      <c r="B4162" s="106" t="s">
        <v>584</v>
      </c>
      <c r="C4162" s="122">
        <v>96661</v>
      </c>
      <c r="D4162" s="105" t="s">
        <v>14884</v>
      </c>
      <c r="E4162" s="106" t="s">
        <v>1144</v>
      </c>
      <c r="F4162" s="120" t="s">
        <v>13445</v>
      </c>
      <c r="G4162" s="120" t="s">
        <v>2976</v>
      </c>
    </row>
    <row r="4163" spans="1:7" ht="12" customHeight="1">
      <c r="A4163" s="104" t="s">
        <v>14885</v>
      </c>
      <c r="B4163" s="106" t="s">
        <v>584</v>
      </c>
      <c r="C4163" s="122">
        <v>96662</v>
      </c>
      <c r="D4163" s="105" t="s">
        <v>14886</v>
      </c>
      <c r="E4163" s="106" t="s">
        <v>1144</v>
      </c>
      <c r="F4163" s="120" t="s">
        <v>14887</v>
      </c>
      <c r="G4163" s="120" t="s">
        <v>2751</v>
      </c>
    </row>
    <row r="4164" spans="1:7" ht="12" customHeight="1">
      <c r="A4164" s="104" t="s">
        <v>14888</v>
      </c>
      <c r="B4164" s="106" t="s">
        <v>584</v>
      </c>
      <c r="C4164" s="122">
        <v>96663</v>
      </c>
      <c r="D4164" s="105" t="s">
        <v>14889</v>
      </c>
      <c r="E4164" s="106" t="s">
        <v>1144</v>
      </c>
      <c r="F4164" s="120" t="s">
        <v>14890</v>
      </c>
      <c r="G4164" s="120" t="s">
        <v>4216</v>
      </c>
    </row>
    <row r="4165" spans="1:7" ht="12" customHeight="1">
      <c r="A4165" s="104" t="s">
        <v>14891</v>
      </c>
      <c r="B4165" s="106" t="s">
        <v>584</v>
      </c>
      <c r="C4165" s="122">
        <v>96664</v>
      </c>
      <c r="D4165" s="105" t="s">
        <v>14892</v>
      </c>
      <c r="E4165" s="106" t="s">
        <v>1144</v>
      </c>
      <c r="F4165" s="120" t="s">
        <v>14893</v>
      </c>
      <c r="G4165" s="120" t="s">
        <v>14894</v>
      </c>
    </row>
    <row r="4166" spans="1:7" ht="12" customHeight="1">
      <c r="A4166" s="104" t="s">
        <v>14895</v>
      </c>
      <c r="B4166" s="106" t="s">
        <v>584</v>
      </c>
      <c r="C4166" s="122">
        <v>96665</v>
      </c>
      <c r="D4166" s="105" t="s">
        <v>14896</v>
      </c>
      <c r="E4166" s="106" t="s">
        <v>1144</v>
      </c>
      <c r="F4166" s="120" t="s">
        <v>14897</v>
      </c>
      <c r="G4166" s="120" t="s">
        <v>12983</v>
      </c>
    </row>
    <row r="4167" spans="1:7" ht="12" customHeight="1">
      <c r="A4167" s="104" t="s">
        <v>14898</v>
      </c>
      <c r="B4167" s="106" t="s">
        <v>584</v>
      </c>
      <c r="C4167" s="122">
        <v>96666</v>
      </c>
      <c r="D4167" s="105" t="s">
        <v>14899</v>
      </c>
      <c r="E4167" s="106" t="s">
        <v>1144</v>
      </c>
      <c r="F4167" s="120" t="s">
        <v>12057</v>
      </c>
      <c r="G4167" s="120" t="s">
        <v>14900</v>
      </c>
    </row>
    <row r="4168" spans="1:7" ht="12" customHeight="1">
      <c r="A4168" s="104" t="s">
        <v>14901</v>
      </c>
      <c r="B4168" s="106" t="s">
        <v>584</v>
      </c>
      <c r="C4168" s="122">
        <v>96667</v>
      </c>
      <c r="D4168" s="105" t="s">
        <v>14902</v>
      </c>
      <c r="E4168" s="106" t="s">
        <v>1144</v>
      </c>
      <c r="F4168" s="120" t="s">
        <v>2564</v>
      </c>
      <c r="G4168" s="120" t="s">
        <v>14903</v>
      </c>
    </row>
    <row r="4169" spans="1:7" ht="12" customHeight="1">
      <c r="A4169" s="104" t="s">
        <v>14904</v>
      </c>
      <c r="B4169" s="106" t="s">
        <v>584</v>
      </c>
      <c r="C4169" s="122">
        <v>96684</v>
      </c>
      <c r="D4169" s="105" t="s">
        <v>14905</v>
      </c>
      <c r="E4169" s="106" t="s">
        <v>1144</v>
      </c>
      <c r="F4169" s="120" t="s">
        <v>4398</v>
      </c>
      <c r="G4169" s="120" t="s">
        <v>14906</v>
      </c>
    </row>
    <row r="4170" spans="1:7" ht="12" customHeight="1">
      <c r="A4170" s="104" t="s">
        <v>14907</v>
      </c>
      <c r="B4170" s="106" t="s">
        <v>584</v>
      </c>
      <c r="C4170" s="122">
        <v>96685</v>
      </c>
      <c r="D4170" s="105" t="s">
        <v>14908</v>
      </c>
      <c r="E4170" s="106" t="s">
        <v>1144</v>
      </c>
      <c r="F4170" s="120" t="s">
        <v>3814</v>
      </c>
      <c r="G4170" s="120" t="s">
        <v>12544</v>
      </c>
    </row>
    <row r="4171" spans="1:7" ht="12" customHeight="1">
      <c r="A4171" s="104" t="s">
        <v>14909</v>
      </c>
      <c r="B4171" s="106" t="s">
        <v>584</v>
      </c>
      <c r="C4171" s="122">
        <v>96686</v>
      </c>
      <c r="D4171" s="105" t="s">
        <v>14910</v>
      </c>
      <c r="E4171" s="106" t="s">
        <v>1144</v>
      </c>
      <c r="F4171" s="120" t="s">
        <v>8560</v>
      </c>
      <c r="G4171" s="120" t="s">
        <v>12536</v>
      </c>
    </row>
    <row r="4172" spans="1:7" ht="12" customHeight="1">
      <c r="A4172" s="104" t="s">
        <v>14911</v>
      </c>
      <c r="B4172" s="106" t="s">
        <v>584</v>
      </c>
      <c r="C4172" s="122">
        <v>96687</v>
      </c>
      <c r="D4172" s="105" t="s">
        <v>14912</v>
      </c>
      <c r="E4172" s="106" t="s">
        <v>1144</v>
      </c>
      <c r="F4172" s="120" t="s">
        <v>8582</v>
      </c>
      <c r="G4172" s="120" t="s">
        <v>14913</v>
      </c>
    </row>
    <row r="4173" spans="1:7" ht="12" customHeight="1">
      <c r="A4173" s="104" t="s">
        <v>14914</v>
      </c>
      <c r="B4173" s="106" t="s">
        <v>584</v>
      </c>
      <c r="C4173" s="122">
        <v>96688</v>
      </c>
      <c r="D4173" s="105" t="s">
        <v>14915</v>
      </c>
      <c r="E4173" s="106" t="s">
        <v>1144</v>
      </c>
      <c r="F4173" s="120" t="s">
        <v>14916</v>
      </c>
      <c r="G4173" s="120" t="s">
        <v>9766</v>
      </c>
    </row>
    <row r="4174" spans="1:7" ht="12" customHeight="1">
      <c r="A4174" s="104" t="s">
        <v>14917</v>
      </c>
      <c r="B4174" s="106" t="s">
        <v>584</v>
      </c>
      <c r="C4174" s="122">
        <v>96689</v>
      </c>
      <c r="D4174" s="105" t="s">
        <v>14918</v>
      </c>
      <c r="E4174" s="106" t="s">
        <v>1144</v>
      </c>
      <c r="F4174" s="120" t="s">
        <v>9730</v>
      </c>
      <c r="G4174" s="120" t="s">
        <v>13038</v>
      </c>
    </row>
    <row r="4175" spans="1:7" ht="12" customHeight="1">
      <c r="A4175" s="104" t="s">
        <v>14919</v>
      </c>
      <c r="B4175" s="106" t="s">
        <v>584</v>
      </c>
      <c r="C4175" s="122">
        <v>96690</v>
      </c>
      <c r="D4175" s="105" t="s">
        <v>14920</v>
      </c>
      <c r="E4175" s="106" t="s">
        <v>1144</v>
      </c>
      <c r="F4175" s="120" t="s">
        <v>14921</v>
      </c>
      <c r="G4175" s="120" t="s">
        <v>14922</v>
      </c>
    </row>
    <row r="4176" spans="1:7" ht="12" customHeight="1">
      <c r="A4176" s="104" t="s">
        <v>14923</v>
      </c>
      <c r="B4176" s="106" t="s">
        <v>584</v>
      </c>
      <c r="C4176" s="122">
        <v>96691</v>
      </c>
      <c r="D4176" s="105" t="s">
        <v>14924</v>
      </c>
      <c r="E4176" s="106" t="s">
        <v>1144</v>
      </c>
      <c r="F4176" s="120" t="s">
        <v>9634</v>
      </c>
      <c r="G4176" s="120" t="s">
        <v>1462</v>
      </c>
    </row>
    <row r="4177" spans="1:7" ht="12" customHeight="1">
      <c r="A4177" s="104" t="s">
        <v>14925</v>
      </c>
      <c r="B4177" s="106" t="s">
        <v>584</v>
      </c>
      <c r="C4177" s="122">
        <v>96692</v>
      </c>
      <c r="D4177" s="105" t="s">
        <v>14926</v>
      </c>
      <c r="E4177" s="106" t="s">
        <v>1144</v>
      </c>
      <c r="F4177" s="120" t="s">
        <v>14927</v>
      </c>
      <c r="G4177" s="120" t="s">
        <v>14928</v>
      </c>
    </row>
    <row r="4178" spans="1:7" ht="12" customHeight="1">
      <c r="A4178" s="104" t="s">
        <v>14929</v>
      </c>
      <c r="B4178" s="106" t="s">
        <v>584</v>
      </c>
      <c r="C4178" s="122">
        <v>96693</v>
      </c>
      <c r="D4178" s="105" t="s">
        <v>14930</v>
      </c>
      <c r="E4178" s="106" t="s">
        <v>1144</v>
      </c>
      <c r="F4178" s="120" t="s">
        <v>14931</v>
      </c>
      <c r="G4178" s="120" t="s">
        <v>1509</v>
      </c>
    </row>
    <row r="4179" spans="1:7" ht="12" customHeight="1">
      <c r="A4179" s="104" t="s">
        <v>14932</v>
      </c>
      <c r="B4179" s="106" t="s">
        <v>584</v>
      </c>
      <c r="C4179" s="122">
        <v>96694</v>
      </c>
      <c r="D4179" s="105" t="s">
        <v>14933</v>
      </c>
      <c r="E4179" s="106" t="s">
        <v>1144</v>
      </c>
      <c r="F4179" s="120" t="s">
        <v>14934</v>
      </c>
      <c r="G4179" s="120" t="s">
        <v>14935</v>
      </c>
    </row>
    <row r="4180" spans="1:7" ht="12" customHeight="1">
      <c r="A4180" s="104" t="s">
        <v>14936</v>
      </c>
      <c r="B4180" s="106" t="s">
        <v>584</v>
      </c>
      <c r="C4180" s="122">
        <v>96695</v>
      </c>
      <c r="D4180" s="105" t="s">
        <v>14937</v>
      </c>
      <c r="E4180" s="106" t="s">
        <v>1144</v>
      </c>
      <c r="F4180" s="120" t="s">
        <v>2596</v>
      </c>
      <c r="G4180" s="120" t="s">
        <v>14938</v>
      </c>
    </row>
    <row r="4181" spans="1:7" ht="12" customHeight="1">
      <c r="A4181" s="104" t="s">
        <v>14939</v>
      </c>
      <c r="B4181" s="106" t="s">
        <v>584</v>
      </c>
      <c r="C4181" s="122">
        <v>96696</v>
      </c>
      <c r="D4181" s="105" t="s">
        <v>14940</v>
      </c>
      <c r="E4181" s="106" t="s">
        <v>1144</v>
      </c>
      <c r="F4181" s="120" t="s">
        <v>14941</v>
      </c>
      <c r="G4181" s="120" t="s">
        <v>14942</v>
      </c>
    </row>
    <row r="4182" spans="1:7" ht="12" customHeight="1">
      <c r="A4182" s="104" t="s">
        <v>14943</v>
      </c>
      <c r="B4182" s="106" t="s">
        <v>584</v>
      </c>
      <c r="C4182" s="122">
        <v>96697</v>
      </c>
      <c r="D4182" s="105" t="s">
        <v>14944</v>
      </c>
      <c r="E4182" s="106" t="s">
        <v>1144</v>
      </c>
      <c r="F4182" s="120" t="s">
        <v>14945</v>
      </c>
      <c r="G4182" s="120" t="s">
        <v>14946</v>
      </c>
    </row>
    <row r="4183" spans="1:7" ht="12" customHeight="1">
      <c r="A4183" s="104" t="s">
        <v>14947</v>
      </c>
      <c r="B4183" s="106" t="s">
        <v>584</v>
      </c>
      <c r="C4183" s="122">
        <v>96698</v>
      </c>
      <c r="D4183" s="105" t="s">
        <v>14948</v>
      </c>
      <c r="E4183" s="106" t="s">
        <v>1144</v>
      </c>
      <c r="F4183" s="120" t="s">
        <v>11389</v>
      </c>
      <c r="G4183" s="120" t="s">
        <v>1186</v>
      </c>
    </row>
    <row r="4184" spans="1:7" ht="12" customHeight="1">
      <c r="A4184" s="104" t="s">
        <v>14949</v>
      </c>
      <c r="B4184" s="106" t="s">
        <v>584</v>
      </c>
      <c r="C4184" s="122">
        <v>96699</v>
      </c>
      <c r="D4184" s="105" t="s">
        <v>14950</v>
      </c>
      <c r="E4184" s="106" t="s">
        <v>1144</v>
      </c>
      <c r="F4184" s="120" t="s">
        <v>2132</v>
      </c>
      <c r="G4184" s="120" t="s">
        <v>1238</v>
      </c>
    </row>
    <row r="4185" spans="1:7" ht="12" customHeight="1">
      <c r="A4185" s="104" t="s">
        <v>14951</v>
      </c>
      <c r="B4185" s="106" t="s">
        <v>584</v>
      </c>
      <c r="C4185" s="122">
        <v>96700</v>
      </c>
      <c r="D4185" s="105" t="s">
        <v>14952</v>
      </c>
      <c r="E4185" s="106" t="s">
        <v>1144</v>
      </c>
      <c r="F4185" s="120" t="s">
        <v>8420</v>
      </c>
      <c r="G4185" s="120" t="s">
        <v>9924</v>
      </c>
    </row>
    <row r="4186" spans="1:7" ht="12" customHeight="1">
      <c r="A4186" s="104" t="s">
        <v>14953</v>
      </c>
      <c r="B4186" s="106" t="s">
        <v>584</v>
      </c>
      <c r="C4186" s="122">
        <v>96701</v>
      </c>
      <c r="D4186" s="105" t="s">
        <v>14954</v>
      </c>
      <c r="E4186" s="106" t="s">
        <v>1144</v>
      </c>
      <c r="F4186" s="120" t="s">
        <v>14955</v>
      </c>
      <c r="G4186" s="120" t="s">
        <v>14956</v>
      </c>
    </row>
    <row r="4187" spans="1:7" ht="12" customHeight="1">
      <c r="A4187" s="104" t="s">
        <v>14957</v>
      </c>
      <c r="B4187" s="106" t="s">
        <v>584</v>
      </c>
      <c r="C4187" s="122">
        <v>96702</v>
      </c>
      <c r="D4187" s="105" t="s">
        <v>14958</v>
      </c>
      <c r="E4187" s="106" t="s">
        <v>1144</v>
      </c>
      <c r="F4187" s="120" t="s">
        <v>14956</v>
      </c>
      <c r="G4187" s="120" t="s">
        <v>4461</v>
      </c>
    </row>
    <row r="4188" spans="1:7" ht="12" customHeight="1">
      <c r="A4188" s="104" t="s">
        <v>14959</v>
      </c>
      <c r="B4188" s="106" t="s">
        <v>584</v>
      </c>
      <c r="C4188" s="122">
        <v>96703</v>
      </c>
      <c r="D4188" s="105" t="s">
        <v>14960</v>
      </c>
      <c r="E4188" s="106" t="s">
        <v>1144</v>
      </c>
      <c r="F4188" s="120" t="s">
        <v>1280</v>
      </c>
      <c r="G4188" s="120" t="s">
        <v>9729</v>
      </c>
    </row>
    <row r="4189" spans="1:7" ht="12" customHeight="1">
      <c r="A4189" s="104" t="s">
        <v>14961</v>
      </c>
      <c r="B4189" s="106" t="s">
        <v>584</v>
      </c>
      <c r="C4189" s="122">
        <v>96704</v>
      </c>
      <c r="D4189" s="105" t="s">
        <v>14962</v>
      </c>
      <c r="E4189" s="106" t="s">
        <v>1144</v>
      </c>
      <c r="F4189" s="120" t="s">
        <v>12381</v>
      </c>
      <c r="G4189" s="120" t="s">
        <v>12619</v>
      </c>
    </row>
    <row r="4190" spans="1:7" ht="12" customHeight="1">
      <c r="A4190" s="104" t="s">
        <v>14963</v>
      </c>
      <c r="B4190" s="106" t="s">
        <v>584</v>
      </c>
      <c r="C4190" s="122">
        <v>96705</v>
      </c>
      <c r="D4190" s="105" t="s">
        <v>14964</v>
      </c>
      <c r="E4190" s="106" t="s">
        <v>1144</v>
      </c>
      <c r="F4190" s="120" t="s">
        <v>13376</v>
      </c>
      <c r="G4190" s="120" t="s">
        <v>9794</v>
      </c>
    </row>
    <row r="4191" spans="1:7" ht="12" customHeight="1">
      <c r="A4191" s="104" t="s">
        <v>14965</v>
      </c>
      <c r="B4191" s="106" t="s">
        <v>584</v>
      </c>
      <c r="C4191" s="122">
        <v>96706</v>
      </c>
      <c r="D4191" s="105" t="s">
        <v>14966</v>
      </c>
      <c r="E4191" s="106" t="s">
        <v>1144</v>
      </c>
      <c r="F4191" s="120" t="s">
        <v>14967</v>
      </c>
      <c r="G4191" s="120" t="s">
        <v>13255</v>
      </c>
    </row>
    <row r="4192" spans="1:7" ht="12" customHeight="1">
      <c r="A4192" s="104" t="s">
        <v>14968</v>
      </c>
      <c r="B4192" s="106" t="s">
        <v>584</v>
      </c>
      <c r="C4192" s="122">
        <v>96707</v>
      </c>
      <c r="D4192" s="105" t="s">
        <v>14969</v>
      </c>
      <c r="E4192" s="106" t="s">
        <v>1144</v>
      </c>
      <c r="F4192" s="120" t="s">
        <v>4371</v>
      </c>
      <c r="G4192" s="120" t="s">
        <v>14970</v>
      </c>
    </row>
    <row r="4193" spans="1:7" ht="12" customHeight="1">
      <c r="A4193" s="104" t="s">
        <v>14971</v>
      </c>
      <c r="B4193" s="106" t="s">
        <v>584</v>
      </c>
      <c r="C4193" s="122">
        <v>96708</v>
      </c>
      <c r="D4193" s="105" t="s">
        <v>14972</v>
      </c>
      <c r="E4193" s="106" t="s">
        <v>1144</v>
      </c>
      <c r="F4193" s="120" t="s">
        <v>14973</v>
      </c>
      <c r="G4193" s="120" t="s">
        <v>9416</v>
      </c>
    </row>
    <row r="4194" spans="1:7" ht="12" customHeight="1">
      <c r="A4194" s="104" t="s">
        <v>14974</v>
      </c>
      <c r="B4194" s="106" t="s">
        <v>584</v>
      </c>
      <c r="C4194" s="122">
        <v>96709</v>
      </c>
      <c r="D4194" s="105" t="s">
        <v>14975</v>
      </c>
      <c r="E4194" s="106" t="s">
        <v>1144</v>
      </c>
      <c r="F4194" s="120" t="s">
        <v>14976</v>
      </c>
      <c r="G4194" s="120" t="s">
        <v>14977</v>
      </c>
    </row>
    <row r="4195" spans="1:7" ht="12" customHeight="1">
      <c r="A4195" s="104" t="s">
        <v>14978</v>
      </c>
      <c r="B4195" s="106" t="s">
        <v>584</v>
      </c>
      <c r="C4195" s="122">
        <v>96710</v>
      </c>
      <c r="D4195" s="105" t="s">
        <v>14979</v>
      </c>
      <c r="E4195" s="106" t="s">
        <v>1144</v>
      </c>
      <c r="F4195" s="120" t="s">
        <v>14980</v>
      </c>
      <c r="G4195" s="120" t="s">
        <v>12484</v>
      </c>
    </row>
    <row r="4196" spans="1:7" ht="12" customHeight="1">
      <c r="A4196" s="104" t="s">
        <v>14981</v>
      </c>
      <c r="B4196" s="106" t="s">
        <v>584</v>
      </c>
      <c r="C4196" s="122">
        <v>96711</v>
      </c>
      <c r="D4196" s="105" t="s">
        <v>14982</v>
      </c>
      <c r="E4196" s="106" t="s">
        <v>1144</v>
      </c>
      <c r="F4196" s="120" t="s">
        <v>1226</v>
      </c>
      <c r="G4196" s="120" t="s">
        <v>1750</v>
      </c>
    </row>
    <row r="4197" spans="1:7" ht="12" customHeight="1">
      <c r="A4197" s="104" t="s">
        <v>14983</v>
      </c>
      <c r="B4197" s="106" t="s">
        <v>584</v>
      </c>
      <c r="C4197" s="122">
        <v>96712</v>
      </c>
      <c r="D4197" s="105" t="s">
        <v>14984</v>
      </c>
      <c r="E4197" s="106" t="s">
        <v>1144</v>
      </c>
      <c r="F4197" s="120" t="s">
        <v>14985</v>
      </c>
      <c r="G4197" s="120" t="s">
        <v>14986</v>
      </c>
    </row>
    <row r="4198" spans="1:7" ht="12" customHeight="1">
      <c r="A4198" s="104" t="s">
        <v>14987</v>
      </c>
      <c r="B4198" s="106" t="s">
        <v>584</v>
      </c>
      <c r="C4198" s="122">
        <v>96713</v>
      </c>
      <c r="D4198" s="105" t="s">
        <v>14988</v>
      </c>
      <c r="E4198" s="106" t="s">
        <v>1144</v>
      </c>
      <c r="F4198" s="120" t="s">
        <v>12088</v>
      </c>
      <c r="G4198" s="120" t="s">
        <v>11492</v>
      </c>
    </row>
    <row r="4199" spans="1:7" ht="12" customHeight="1">
      <c r="A4199" s="104" t="s">
        <v>14989</v>
      </c>
      <c r="B4199" s="106" t="s">
        <v>584</v>
      </c>
      <c r="C4199" s="122">
        <v>96714</v>
      </c>
      <c r="D4199" s="105" t="s">
        <v>14990</v>
      </c>
      <c r="E4199" s="106" t="s">
        <v>1144</v>
      </c>
      <c r="F4199" s="120" t="s">
        <v>14991</v>
      </c>
      <c r="G4199" s="120" t="s">
        <v>12182</v>
      </c>
    </row>
    <row r="4200" spans="1:7" ht="12" customHeight="1">
      <c r="A4200" s="104" t="s">
        <v>14992</v>
      </c>
      <c r="B4200" s="106" t="s">
        <v>584</v>
      </c>
      <c r="C4200" s="122">
        <v>96715</v>
      </c>
      <c r="D4200" s="105" t="s">
        <v>14993</v>
      </c>
      <c r="E4200" s="106" t="s">
        <v>1144</v>
      </c>
      <c r="F4200" s="120" t="s">
        <v>10496</v>
      </c>
      <c r="G4200" s="120" t="s">
        <v>14994</v>
      </c>
    </row>
    <row r="4201" spans="1:7" ht="12" customHeight="1">
      <c r="A4201" s="104" t="s">
        <v>14995</v>
      </c>
      <c r="B4201" s="106" t="s">
        <v>584</v>
      </c>
      <c r="C4201" s="122">
        <v>96716</v>
      </c>
      <c r="D4201" s="105" t="s">
        <v>14996</v>
      </c>
      <c r="E4201" s="106" t="s">
        <v>1144</v>
      </c>
      <c r="F4201" s="120" t="s">
        <v>14997</v>
      </c>
      <c r="G4201" s="120" t="s">
        <v>1885</v>
      </c>
    </row>
    <row r="4202" spans="1:7" ht="12" customHeight="1">
      <c r="A4202" s="104" t="s">
        <v>14998</v>
      </c>
      <c r="B4202" s="106" t="s">
        <v>584</v>
      </c>
      <c r="C4202" s="122">
        <v>96717</v>
      </c>
      <c r="D4202" s="105" t="s">
        <v>14999</v>
      </c>
      <c r="E4202" s="106" t="s">
        <v>1144</v>
      </c>
      <c r="F4202" s="120" t="s">
        <v>15000</v>
      </c>
      <c r="G4202" s="120" t="s">
        <v>15001</v>
      </c>
    </row>
    <row r="4203" spans="1:7" ht="12" customHeight="1">
      <c r="A4203" s="104" t="s">
        <v>15002</v>
      </c>
      <c r="B4203" s="106" t="s">
        <v>584</v>
      </c>
      <c r="C4203" s="122">
        <v>96736</v>
      </c>
      <c r="D4203" s="105" t="s">
        <v>15003</v>
      </c>
      <c r="E4203" s="106" t="s">
        <v>1144</v>
      </c>
      <c r="F4203" s="120" t="s">
        <v>15004</v>
      </c>
      <c r="G4203" s="120" t="s">
        <v>9611</v>
      </c>
    </row>
    <row r="4204" spans="1:7" ht="12" customHeight="1">
      <c r="A4204" s="104" t="s">
        <v>15005</v>
      </c>
      <c r="B4204" s="106" t="s">
        <v>584</v>
      </c>
      <c r="C4204" s="122">
        <v>96737</v>
      </c>
      <c r="D4204" s="105" t="s">
        <v>15006</v>
      </c>
      <c r="E4204" s="106" t="s">
        <v>1144</v>
      </c>
      <c r="F4204" s="120" t="s">
        <v>13233</v>
      </c>
      <c r="G4204" s="120" t="s">
        <v>15007</v>
      </c>
    </row>
    <row r="4205" spans="1:7" ht="12" customHeight="1">
      <c r="A4205" s="104" t="s">
        <v>15008</v>
      </c>
      <c r="B4205" s="106" t="s">
        <v>584</v>
      </c>
      <c r="C4205" s="122">
        <v>96738</v>
      </c>
      <c r="D4205" s="105" t="s">
        <v>15009</v>
      </c>
      <c r="E4205" s="106" t="s">
        <v>1144</v>
      </c>
      <c r="F4205" s="120" t="s">
        <v>15010</v>
      </c>
      <c r="G4205" s="120" t="s">
        <v>15011</v>
      </c>
    </row>
    <row r="4206" spans="1:7" ht="12" customHeight="1">
      <c r="A4206" s="104" t="s">
        <v>15012</v>
      </c>
      <c r="B4206" s="106" t="s">
        <v>584</v>
      </c>
      <c r="C4206" s="122">
        <v>96739</v>
      </c>
      <c r="D4206" s="105" t="s">
        <v>15013</v>
      </c>
      <c r="E4206" s="106" t="s">
        <v>1144</v>
      </c>
      <c r="F4206" s="120" t="s">
        <v>1221</v>
      </c>
      <c r="G4206" s="120" t="s">
        <v>8626</v>
      </c>
    </row>
    <row r="4207" spans="1:7" ht="12" customHeight="1">
      <c r="A4207" s="104" t="s">
        <v>15014</v>
      </c>
      <c r="B4207" s="106" t="s">
        <v>584</v>
      </c>
      <c r="C4207" s="122">
        <v>96740</v>
      </c>
      <c r="D4207" s="105" t="s">
        <v>15015</v>
      </c>
      <c r="E4207" s="106" t="s">
        <v>1144</v>
      </c>
      <c r="F4207" s="120" t="s">
        <v>15016</v>
      </c>
      <c r="G4207" s="120" t="s">
        <v>3060</v>
      </c>
    </row>
    <row r="4208" spans="1:7" ht="12" customHeight="1">
      <c r="A4208" s="104" t="s">
        <v>15017</v>
      </c>
      <c r="B4208" s="106" t="s">
        <v>584</v>
      </c>
      <c r="C4208" s="122">
        <v>96741</v>
      </c>
      <c r="D4208" s="105" t="s">
        <v>15018</v>
      </c>
      <c r="E4208" s="106" t="s">
        <v>1144</v>
      </c>
      <c r="F4208" s="120" t="s">
        <v>2289</v>
      </c>
      <c r="G4208" s="120" t="s">
        <v>15019</v>
      </c>
    </row>
    <row r="4209" spans="1:7" ht="12" customHeight="1">
      <c r="A4209" s="104" t="s">
        <v>15020</v>
      </c>
      <c r="B4209" s="106" t="s">
        <v>584</v>
      </c>
      <c r="C4209" s="122">
        <v>96742</v>
      </c>
      <c r="D4209" s="105" t="s">
        <v>15021</v>
      </c>
      <c r="E4209" s="106" t="s">
        <v>1144</v>
      </c>
      <c r="F4209" s="120" t="s">
        <v>5141</v>
      </c>
      <c r="G4209" s="120" t="s">
        <v>11616</v>
      </c>
    </row>
    <row r="4210" spans="1:7" ht="12" customHeight="1">
      <c r="A4210" s="104" t="s">
        <v>15022</v>
      </c>
      <c r="B4210" s="106" t="s">
        <v>584</v>
      </c>
      <c r="C4210" s="122">
        <v>96743</v>
      </c>
      <c r="D4210" s="105" t="s">
        <v>15023</v>
      </c>
      <c r="E4210" s="106" t="s">
        <v>1144</v>
      </c>
      <c r="F4210" s="120" t="s">
        <v>15024</v>
      </c>
      <c r="G4210" s="120" t="s">
        <v>4881</v>
      </c>
    </row>
    <row r="4211" spans="1:7" ht="12" customHeight="1">
      <c r="A4211" s="104" t="s">
        <v>15025</v>
      </c>
      <c r="B4211" s="106" t="s">
        <v>584</v>
      </c>
      <c r="C4211" s="122">
        <v>96744</v>
      </c>
      <c r="D4211" s="105" t="s">
        <v>15026</v>
      </c>
      <c r="E4211" s="106" t="s">
        <v>1144</v>
      </c>
      <c r="F4211" s="120" t="s">
        <v>14425</v>
      </c>
      <c r="G4211" s="120" t="s">
        <v>12774</v>
      </c>
    </row>
    <row r="4212" spans="1:7" ht="12" customHeight="1">
      <c r="A4212" s="104" t="s">
        <v>15027</v>
      </c>
      <c r="B4212" s="106" t="s">
        <v>584</v>
      </c>
      <c r="C4212" s="122">
        <v>96745</v>
      </c>
      <c r="D4212" s="105" t="s">
        <v>15028</v>
      </c>
      <c r="E4212" s="106" t="s">
        <v>1144</v>
      </c>
      <c r="F4212" s="120" t="s">
        <v>15029</v>
      </c>
      <c r="G4212" s="120" t="s">
        <v>1814</v>
      </c>
    </row>
    <row r="4213" spans="1:7" ht="12" customHeight="1">
      <c r="A4213" s="104" t="s">
        <v>15030</v>
      </c>
      <c r="B4213" s="106" t="s">
        <v>584</v>
      </c>
      <c r="C4213" s="122">
        <v>96746</v>
      </c>
      <c r="D4213" s="105" t="s">
        <v>15031</v>
      </c>
      <c r="E4213" s="106" t="s">
        <v>1144</v>
      </c>
      <c r="F4213" s="120" t="s">
        <v>15032</v>
      </c>
      <c r="G4213" s="120" t="s">
        <v>15033</v>
      </c>
    </row>
    <row r="4214" spans="1:7" ht="12" customHeight="1">
      <c r="A4214" s="104" t="s">
        <v>15034</v>
      </c>
      <c r="B4214" s="106" t="s">
        <v>584</v>
      </c>
      <c r="C4214" s="122">
        <v>96747</v>
      </c>
      <c r="D4214" s="105" t="s">
        <v>15035</v>
      </c>
      <c r="E4214" s="106" t="s">
        <v>1144</v>
      </c>
      <c r="F4214" s="120" t="s">
        <v>8437</v>
      </c>
      <c r="G4214" s="120" t="s">
        <v>4271</v>
      </c>
    </row>
    <row r="4215" spans="1:7" ht="12" customHeight="1">
      <c r="A4215" s="104" t="s">
        <v>15036</v>
      </c>
      <c r="B4215" s="106" t="s">
        <v>584</v>
      </c>
      <c r="C4215" s="122">
        <v>96748</v>
      </c>
      <c r="D4215" s="105" t="s">
        <v>15037</v>
      </c>
      <c r="E4215" s="106" t="s">
        <v>1144</v>
      </c>
      <c r="F4215" s="120" t="s">
        <v>8366</v>
      </c>
      <c r="G4215" s="120" t="s">
        <v>15038</v>
      </c>
    </row>
    <row r="4216" spans="1:7" ht="12" customHeight="1">
      <c r="A4216" s="104" t="s">
        <v>15039</v>
      </c>
      <c r="B4216" s="106" t="s">
        <v>584</v>
      </c>
      <c r="C4216" s="122">
        <v>96749</v>
      </c>
      <c r="D4216" s="105" t="s">
        <v>15040</v>
      </c>
      <c r="E4216" s="106" t="s">
        <v>1144</v>
      </c>
      <c r="F4216" s="120" t="s">
        <v>14543</v>
      </c>
      <c r="G4216" s="120" t="s">
        <v>9766</v>
      </c>
    </row>
    <row r="4217" spans="1:7" ht="12" customHeight="1">
      <c r="A4217" s="104" t="s">
        <v>15041</v>
      </c>
      <c r="B4217" s="106" t="s">
        <v>584</v>
      </c>
      <c r="C4217" s="122">
        <v>96750</v>
      </c>
      <c r="D4217" s="105" t="s">
        <v>15042</v>
      </c>
      <c r="E4217" s="106" t="s">
        <v>1144</v>
      </c>
      <c r="F4217" s="120" t="s">
        <v>13376</v>
      </c>
      <c r="G4217" s="120" t="s">
        <v>3902</v>
      </c>
    </row>
    <row r="4218" spans="1:7" ht="12" customHeight="1">
      <c r="A4218" s="104" t="s">
        <v>15043</v>
      </c>
      <c r="B4218" s="106" t="s">
        <v>584</v>
      </c>
      <c r="C4218" s="122">
        <v>96751</v>
      </c>
      <c r="D4218" s="105" t="s">
        <v>15044</v>
      </c>
      <c r="E4218" s="106" t="s">
        <v>1144</v>
      </c>
      <c r="F4218" s="120" t="s">
        <v>15045</v>
      </c>
      <c r="G4218" s="120" t="s">
        <v>936</v>
      </c>
    </row>
    <row r="4219" spans="1:7" ht="12" customHeight="1">
      <c r="A4219" s="104" t="s">
        <v>15046</v>
      </c>
      <c r="B4219" s="106" t="s">
        <v>584</v>
      </c>
      <c r="C4219" s="122">
        <v>96752</v>
      </c>
      <c r="D4219" s="105" t="s">
        <v>15047</v>
      </c>
      <c r="E4219" s="106" t="s">
        <v>1144</v>
      </c>
      <c r="F4219" s="120" t="s">
        <v>15048</v>
      </c>
      <c r="G4219" s="120" t="s">
        <v>13430</v>
      </c>
    </row>
    <row r="4220" spans="1:7" ht="12" customHeight="1">
      <c r="A4220" s="104" t="s">
        <v>15049</v>
      </c>
      <c r="B4220" s="106" t="s">
        <v>584</v>
      </c>
      <c r="C4220" s="122">
        <v>96753</v>
      </c>
      <c r="D4220" s="105" t="s">
        <v>15050</v>
      </c>
      <c r="E4220" s="106" t="s">
        <v>1144</v>
      </c>
      <c r="F4220" s="120" t="s">
        <v>15051</v>
      </c>
      <c r="G4220" s="120" t="s">
        <v>15052</v>
      </c>
    </row>
    <row r="4221" spans="1:7" ht="12" customHeight="1">
      <c r="A4221" s="104" t="s">
        <v>15053</v>
      </c>
      <c r="B4221" s="106" t="s">
        <v>584</v>
      </c>
      <c r="C4221" s="122">
        <v>96754</v>
      </c>
      <c r="D4221" s="105" t="s">
        <v>15054</v>
      </c>
      <c r="E4221" s="106" t="s">
        <v>1144</v>
      </c>
      <c r="F4221" s="120" t="s">
        <v>15055</v>
      </c>
      <c r="G4221" s="120" t="s">
        <v>15056</v>
      </c>
    </row>
    <row r="4222" spans="1:7" ht="12" customHeight="1">
      <c r="A4222" s="104" t="s">
        <v>15057</v>
      </c>
      <c r="B4222" s="106" t="s">
        <v>584</v>
      </c>
      <c r="C4222" s="122">
        <v>96755</v>
      </c>
      <c r="D4222" s="105" t="s">
        <v>15058</v>
      </c>
      <c r="E4222" s="106" t="s">
        <v>1144</v>
      </c>
      <c r="F4222" s="120" t="s">
        <v>1622</v>
      </c>
      <c r="G4222" s="120" t="s">
        <v>15059</v>
      </c>
    </row>
    <row r="4223" spans="1:7" ht="12" customHeight="1">
      <c r="A4223" s="104" t="s">
        <v>15060</v>
      </c>
      <c r="B4223" s="106" t="s">
        <v>584</v>
      </c>
      <c r="C4223" s="122">
        <v>96756</v>
      </c>
      <c r="D4223" s="105" t="s">
        <v>15061</v>
      </c>
      <c r="E4223" s="106" t="s">
        <v>1144</v>
      </c>
      <c r="F4223" s="120" t="s">
        <v>14770</v>
      </c>
      <c r="G4223" s="120" t="s">
        <v>11233</v>
      </c>
    </row>
    <row r="4224" spans="1:7" ht="12" customHeight="1">
      <c r="A4224" s="104" t="s">
        <v>15062</v>
      </c>
      <c r="B4224" s="106" t="s">
        <v>584</v>
      </c>
      <c r="C4224" s="122">
        <v>96757</v>
      </c>
      <c r="D4224" s="105" t="s">
        <v>15063</v>
      </c>
      <c r="E4224" s="106" t="s">
        <v>1144</v>
      </c>
      <c r="F4224" s="120" t="s">
        <v>12509</v>
      </c>
      <c r="G4224" s="120" t="s">
        <v>8706</v>
      </c>
    </row>
    <row r="4225" spans="1:7" ht="12" customHeight="1">
      <c r="A4225" s="104" t="s">
        <v>15064</v>
      </c>
      <c r="B4225" s="106" t="s">
        <v>584</v>
      </c>
      <c r="C4225" s="122">
        <v>96758</v>
      </c>
      <c r="D4225" s="105" t="s">
        <v>15065</v>
      </c>
      <c r="E4225" s="106" t="s">
        <v>1144</v>
      </c>
      <c r="F4225" s="120" t="s">
        <v>15066</v>
      </c>
      <c r="G4225" s="120" t="s">
        <v>13217</v>
      </c>
    </row>
    <row r="4226" spans="1:7" ht="12" customHeight="1">
      <c r="A4226" s="104" t="s">
        <v>15067</v>
      </c>
      <c r="B4226" s="106" t="s">
        <v>584</v>
      </c>
      <c r="C4226" s="122">
        <v>96759</v>
      </c>
      <c r="D4226" s="105" t="s">
        <v>15068</v>
      </c>
      <c r="E4226" s="106" t="s">
        <v>1144</v>
      </c>
      <c r="F4226" s="120" t="s">
        <v>8204</v>
      </c>
      <c r="G4226" s="120" t="s">
        <v>6403</v>
      </c>
    </row>
    <row r="4227" spans="1:7" ht="12" customHeight="1">
      <c r="A4227" s="104" t="s">
        <v>15069</v>
      </c>
      <c r="B4227" s="106" t="s">
        <v>584</v>
      </c>
      <c r="C4227" s="122">
        <v>96760</v>
      </c>
      <c r="D4227" s="105" t="s">
        <v>15070</v>
      </c>
      <c r="E4227" s="106" t="s">
        <v>1144</v>
      </c>
      <c r="F4227" s="120" t="s">
        <v>14866</v>
      </c>
      <c r="G4227" s="120" t="s">
        <v>3889</v>
      </c>
    </row>
    <row r="4228" spans="1:7" ht="12" customHeight="1">
      <c r="A4228" s="104" t="s">
        <v>15071</v>
      </c>
      <c r="B4228" s="106" t="s">
        <v>584</v>
      </c>
      <c r="C4228" s="122">
        <v>96761</v>
      </c>
      <c r="D4228" s="105" t="s">
        <v>15072</v>
      </c>
      <c r="E4228" s="106" t="s">
        <v>1144</v>
      </c>
      <c r="F4228" s="120" t="s">
        <v>9656</v>
      </c>
      <c r="G4228" s="120" t="s">
        <v>7867</v>
      </c>
    </row>
    <row r="4229" spans="1:7" ht="12" customHeight="1">
      <c r="A4229" s="104" t="s">
        <v>15073</v>
      </c>
      <c r="B4229" s="106" t="s">
        <v>584</v>
      </c>
      <c r="C4229" s="122">
        <v>96762</v>
      </c>
      <c r="D4229" s="105" t="s">
        <v>15074</v>
      </c>
      <c r="E4229" s="106" t="s">
        <v>1144</v>
      </c>
      <c r="F4229" s="120" t="s">
        <v>15075</v>
      </c>
      <c r="G4229" s="120" t="s">
        <v>15076</v>
      </c>
    </row>
    <row r="4230" spans="1:7" ht="12" customHeight="1">
      <c r="A4230" s="104" t="s">
        <v>15077</v>
      </c>
      <c r="B4230" s="106" t="s">
        <v>584</v>
      </c>
      <c r="C4230" s="122">
        <v>96763</v>
      </c>
      <c r="D4230" s="105" t="s">
        <v>15078</v>
      </c>
      <c r="E4230" s="106" t="s">
        <v>1144</v>
      </c>
      <c r="F4230" s="120" t="s">
        <v>15079</v>
      </c>
      <c r="G4230" s="120" t="s">
        <v>15080</v>
      </c>
    </row>
    <row r="4231" spans="1:7" ht="12" customHeight="1">
      <c r="A4231" s="104" t="s">
        <v>15081</v>
      </c>
      <c r="B4231" s="106" t="s">
        <v>584</v>
      </c>
      <c r="C4231" s="122">
        <v>96764</v>
      </c>
      <c r="D4231" s="105" t="s">
        <v>15082</v>
      </c>
      <c r="E4231" s="106" t="s">
        <v>1144</v>
      </c>
      <c r="F4231" s="120" t="s">
        <v>15083</v>
      </c>
      <c r="G4231" s="120" t="s">
        <v>15084</v>
      </c>
    </row>
    <row r="4232" spans="1:7" ht="12" customHeight="1">
      <c r="A4232" s="104" t="s">
        <v>15085</v>
      </c>
      <c r="B4232" s="106" t="s">
        <v>584</v>
      </c>
      <c r="C4232" s="122">
        <v>96802</v>
      </c>
      <c r="D4232" s="105" t="s">
        <v>15086</v>
      </c>
      <c r="E4232" s="106" t="s">
        <v>1144</v>
      </c>
      <c r="F4232" s="120" t="s">
        <v>14811</v>
      </c>
      <c r="G4232" s="120" t="s">
        <v>15087</v>
      </c>
    </row>
    <row r="4233" spans="1:7" ht="12" customHeight="1">
      <c r="A4233" s="104" t="s">
        <v>15088</v>
      </c>
      <c r="B4233" s="106" t="s">
        <v>584</v>
      </c>
      <c r="C4233" s="122">
        <v>96803</v>
      </c>
      <c r="D4233" s="105" t="s">
        <v>15089</v>
      </c>
      <c r="E4233" s="106" t="s">
        <v>1144</v>
      </c>
      <c r="F4233" s="120" t="s">
        <v>15090</v>
      </c>
      <c r="G4233" s="120" t="s">
        <v>15091</v>
      </c>
    </row>
    <row r="4234" spans="1:7" ht="12" customHeight="1">
      <c r="A4234" s="104" t="s">
        <v>15092</v>
      </c>
      <c r="B4234" s="106" t="s">
        <v>584</v>
      </c>
      <c r="C4234" s="122">
        <v>96804</v>
      </c>
      <c r="D4234" s="105" t="s">
        <v>15093</v>
      </c>
      <c r="E4234" s="106" t="s">
        <v>1144</v>
      </c>
      <c r="F4234" s="120" t="s">
        <v>15094</v>
      </c>
      <c r="G4234" s="120" t="s">
        <v>15095</v>
      </c>
    </row>
    <row r="4235" spans="1:7" ht="12" customHeight="1">
      <c r="A4235" s="104" t="s">
        <v>15096</v>
      </c>
      <c r="B4235" s="106" t="s">
        <v>584</v>
      </c>
      <c r="C4235" s="122">
        <v>96805</v>
      </c>
      <c r="D4235" s="105" t="s">
        <v>15097</v>
      </c>
      <c r="E4235" s="106" t="s">
        <v>1144</v>
      </c>
      <c r="F4235" s="120" t="s">
        <v>15098</v>
      </c>
      <c r="G4235" s="120" t="s">
        <v>15099</v>
      </c>
    </row>
    <row r="4236" spans="1:7" ht="12" customHeight="1">
      <c r="A4236" s="104" t="s">
        <v>15100</v>
      </c>
      <c r="B4236" s="106" t="s">
        <v>584</v>
      </c>
      <c r="C4236" s="122">
        <v>96806</v>
      </c>
      <c r="D4236" s="105" t="s">
        <v>15101</v>
      </c>
      <c r="E4236" s="106" t="s">
        <v>1144</v>
      </c>
      <c r="F4236" s="120" t="s">
        <v>15102</v>
      </c>
      <c r="G4236" s="120" t="s">
        <v>15103</v>
      </c>
    </row>
    <row r="4237" spans="1:7" ht="12" customHeight="1">
      <c r="A4237" s="104" t="s">
        <v>15104</v>
      </c>
      <c r="B4237" s="106" t="s">
        <v>584</v>
      </c>
      <c r="C4237" s="122">
        <v>96807</v>
      </c>
      <c r="D4237" s="105" t="s">
        <v>15105</v>
      </c>
      <c r="E4237" s="106" t="s">
        <v>1144</v>
      </c>
      <c r="F4237" s="120" t="s">
        <v>10921</v>
      </c>
      <c r="G4237" s="120" t="s">
        <v>15106</v>
      </c>
    </row>
    <row r="4238" spans="1:7" ht="12" customHeight="1">
      <c r="A4238" s="104" t="s">
        <v>15107</v>
      </c>
      <c r="B4238" s="106" t="s">
        <v>584</v>
      </c>
      <c r="C4238" s="122">
        <v>96808</v>
      </c>
      <c r="D4238" s="105" t="s">
        <v>15108</v>
      </c>
      <c r="E4238" s="106" t="s">
        <v>1144</v>
      </c>
      <c r="F4238" s="120" t="s">
        <v>9925</v>
      </c>
      <c r="G4238" s="120" t="s">
        <v>13699</v>
      </c>
    </row>
    <row r="4239" spans="1:7" ht="12" customHeight="1">
      <c r="A4239" s="104" t="s">
        <v>15109</v>
      </c>
      <c r="B4239" s="106" t="s">
        <v>584</v>
      </c>
      <c r="C4239" s="122">
        <v>96809</v>
      </c>
      <c r="D4239" s="105" t="s">
        <v>15110</v>
      </c>
      <c r="E4239" s="106" t="s">
        <v>1144</v>
      </c>
      <c r="F4239" s="120" t="s">
        <v>15111</v>
      </c>
      <c r="G4239" s="120" t="s">
        <v>12586</v>
      </c>
    </row>
    <row r="4240" spans="1:7" ht="12" customHeight="1">
      <c r="A4240" s="104" t="s">
        <v>15112</v>
      </c>
      <c r="B4240" s="106" t="s">
        <v>584</v>
      </c>
      <c r="C4240" s="122">
        <v>96810</v>
      </c>
      <c r="D4240" s="105" t="s">
        <v>15113</v>
      </c>
      <c r="E4240" s="106" t="s">
        <v>1144</v>
      </c>
      <c r="F4240" s="120" t="s">
        <v>13014</v>
      </c>
      <c r="G4240" s="120" t="s">
        <v>12885</v>
      </c>
    </row>
    <row r="4241" spans="1:7" ht="12" customHeight="1">
      <c r="A4241" s="104" t="s">
        <v>15114</v>
      </c>
      <c r="B4241" s="106" t="s">
        <v>584</v>
      </c>
      <c r="C4241" s="122">
        <v>96811</v>
      </c>
      <c r="D4241" s="105" t="s">
        <v>15115</v>
      </c>
      <c r="E4241" s="106" t="s">
        <v>1144</v>
      </c>
      <c r="F4241" s="120" t="s">
        <v>15116</v>
      </c>
      <c r="G4241" s="120" t="s">
        <v>10333</v>
      </c>
    </row>
    <row r="4242" spans="1:7" ht="12" customHeight="1">
      <c r="A4242" s="104" t="s">
        <v>15117</v>
      </c>
      <c r="B4242" s="106" t="s">
        <v>584</v>
      </c>
      <c r="C4242" s="122">
        <v>96812</v>
      </c>
      <c r="D4242" s="105" t="s">
        <v>15118</v>
      </c>
      <c r="E4242" s="106" t="s">
        <v>1144</v>
      </c>
      <c r="F4242" s="120" t="s">
        <v>13413</v>
      </c>
      <c r="G4242" s="120" t="s">
        <v>15119</v>
      </c>
    </row>
    <row r="4243" spans="1:7" ht="12" customHeight="1">
      <c r="A4243" s="104" t="s">
        <v>15120</v>
      </c>
      <c r="B4243" s="106" t="s">
        <v>584</v>
      </c>
      <c r="C4243" s="122">
        <v>96813</v>
      </c>
      <c r="D4243" s="105" t="s">
        <v>15121</v>
      </c>
      <c r="E4243" s="106" t="s">
        <v>1144</v>
      </c>
      <c r="F4243" s="120" t="s">
        <v>5141</v>
      </c>
      <c r="G4243" s="120" t="s">
        <v>13032</v>
      </c>
    </row>
    <row r="4244" spans="1:7" ht="12" customHeight="1">
      <c r="A4244" s="104" t="s">
        <v>15122</v>
      </c>
      <c r="B4244" s="106" t="s">
        <v>584</v>
      </c>
      <c r="C4244" s="122">
        <v>96814</v>
      </c>
      <c r="D4244" s="105" t="s">
        <v>15123</v>
      </c>
      <c r="E4244" s="106" t="s">
        <v>1144</v>
      </c>
      <c r="F4244" s="120" t="s">
        <v>920</v>
      </c>
      <c r="G4244" s="120" t="s">
        <v>9772</v>
      </c>
    </row>
    <row r="4245" spans="1:7" ht="12" customHeight="1">
      <c r="A4245" s="104" t="s">
        <v>15124</v>
      </c>
      <c r="B4245" s="106" t="s">
        <v>584</v>
      </c>
      <c r="C4245" s="122">
        <v>96815</v>
      </c>
      <c r="D4245" s="105" t="s">
        <v>15125</v>
      </c>
      <c r="E4245" s="106" t="s">
        <v>1144</v>
      </c>
      <c r="F4245" s="120" t="s">
        <v>15126</v>
      </c>
      <c r="G4245" s="120" t="s">
        <v>13050</v>
      </c>
    </row>
    <row r="4246" spans="1:7" ht="12" customHeight="1">
      <c r="A4246" s="104" t="s">
        <v>15127</v>
      </c>
      <c r="B4246" s="106" t="s">
        <v>584</v>
      </c>
      <c r="C4246" s="122">
        <v>96816</v>
      </c>
      <c r="D4246" s="105" t="s">
        <v>15128</v>
      </c>
      <c r="E4246" s="106" t="s">
        <v>1144</v>
      </c>
      <c r="F4246" s="120" t="s">
        <v>14590</v>
      </c>
      <c r="G4246" s="120" t="s">
        <v>15129</v>
      </c>
    </row>
    <row r="4247" spans="1:7" ht="12" customHeight="1">
      <c r="A4247" s="104" t="s">
        <v>15130</v>
      </c>
      <c r="B4247" s="106" t="s">
        <v>584</v>
      </c>
      <c r="C4247" s="122">
        <v>96817</v>
      </c>
      <c r="D4247" s="105" t="s">
        <v>15131</v>
      </c>
      <c r="E4247" s="106" t="s">
        <v>1144</v>
      </c>
      <c r="F4247" s="120" t="s">
        <v>12151</v>
      </c>
      <c r="G4247" s="120" t="s">
        <v>853</v>
      </c>
    </row>
    <row r="4248" spans="1:7" ht="12" customHeight="1">
      <c r="A4248" s="104" t="s">
        <v>15132</v>
      </c>
      <c r="B4248" s="106" t="s">
        <v>584</v>
      </c>
      <c r="C4248" s="122">
        <v>96818</v>
      </c>
      <c r="D4248" s="105" t="s">
        <v>15133</v>
      </c>
      <c r="E4248" s="106" t="s">
        <v>1144</v>
      </c>
      <c r="F4248" s="120" t="s">
        <v>2994</v>
      </c>
      <c r="G4248" s="120" t="s">
        <v>12448</v>
      </c>
    </row>
    <row r="4249" spans="1:7" ht="12" customHeight="1">
      <c r="A4249" s="104" t="s">
        <v>15134</v>
      </c>
      <c r="B4249" s="106" t="s">
        <v>584</v>
      </c>
      <c r="C4249" s="122">
        <v>96819</v>
      </c>
      <c r="D4249" s="105" t="s">
        <v>15135</v>
      </c>
      <c r="E4249" s="106" t="s">
        <v>1144</v>
      </c>
      <c r="F4249" s="120" t="s">
        <v>2994</v>
      </c>
      <c r="G4249" s="120" t="s">
        <v>12448</v>
      </c>
    </row>
    <row r="4250" spans="1:7" ht="12" customHeight="1">
      <c r="A4250" s="104" t="s">
        <v>15136</v>
      </c>
      <c r="B4250" s="106" t="s">
        <v>584</v>
      </c>
      <c r="C4250" s="122">
        <v>96820</v>
      </c>
      <c r="D4250" s="105" t="s">
        <v>15137</v>
      </c>
      <c r="E4250" s="106" t="s">
        <v>1144</v>
      </c>
      <c r="F4250" s="120" t="s">
        <v>15138</v>
      </c>
      <c r="G4250" s="120" t="s">
        <v>15139</v>
      </c>
    </row>
    <row r="4251" spans="1:7" ht="12" customHeight="1">
      <c r="A4251" s="104" t="s">
        <v>15140</v>
      </c>
      <c r="B4251" s="106" t="s">
        <v>584</v>
      </c>
      <c r="C4251" s="122">
        <v>96821</v>
      </c>
      <c r="D4251" s="105" t="s">
        <v>15141</v>
      </c>
      <c r="E4251" s="106" t="s">
        <v>1144</v>
      </c>
      <c r="F4251" s="120" t="s">
        <v>10095</v>
      </c>
      <c r="G4251" s="120" t="s">
        <v>864</v>
      </c>
    </row>
    <row r="4252" spans="1:7" ht="12" customHeight="1">
      <c r="A4252" s="104" t="s">
        <v>15142</v>
      </c>
      <c r="B4252" s="106" t="s">
        <v>584</v>
      </c>
      <c r="C4252" s="122">
        <v>96822</v>
      </c>
      <c r="D4252" s="105" t="s">
        <v>15143</v>
      </c>
      <c r="E4252" s="106" t="s">
        <v>1144</v>
      </c>
      <c r="F4252" s="120" t="s">
        <v>12696</v>
      </c>
      <c r="G4252" s="120" t="s">
        <v>15144</v>
      </c>
    </row>
    <row r="4253" spans="1:7" ht="12" customHeight="1">
      <c r="A4253" s="104" t="s">
        <v>15145</v>
      </c>
      <c r="B4253" s="106" t="s">
        <v>584</v>
      </c>
      <c r="C4253" s="122">
        <v>96823</v>
      </c>
      <c r="D4253" s="105" t="s">
        <v>15146</v>
      </c>
      <c r="E4253" s="106" t="s">
        <v>1144</v>
      </c>
      <c r="F4253" s="120" t="s">
        <v>9769</v>
      </c>
      <c r="G4253" s="120" t="s">
        <v>7704</v>
      </c>
    </row>
    <row r="4254" spans="1:7" ht="12" customHeight="1">
      <c r="A4254" s="104" t="s">
        <v>15147</v>
      </c>
      <c r="B4254" s="106" t="s">
        <v>584</v>
      </c>
      <c r="C4254" s="122">
        <v>96824</v>
      </c>
      <c r="D4254" s="105" t="s">
        <v>15148</v>
      </c>
      <c r="E4254" s="106" t="s">
        <v>1144</v>
      </c>
      <c r="F4254" s="120" t="s">
        <v>9870</v>
      </c>
      <c r="G4254" s="120" t="s">
        <v>12115</v>
      </c>
    </row>
    <row r="4255" spans="1:7" ht="12" customHeight="1">
      <c r="A4255" s="104" t="s">
        <v>15149</v>
      </c>
      <c r="B4255" s="106" t="s">
        <v>584</v>
      </c>
      <c r="C4255" s="122">
        <v>96825</v>
      </c>
      <c r="D4255" s="105" t="s">
        <v>15150</v>
      </c>
      <c r="E4255" s="106" t="s">
        <v>1144</v>
      </c>
      <c r="F4255" s="120" t="s">
        <v>15151</v>
      </c>
      <c r="G4255" s="120" t="s">
        <v>15152</v>
      </c>
    </row>
    <row r="4256" spans="1:7" ht="12" customHeight="1">
      <c r="A4256" s="104" t="s">
        <v>15153</v>
      </c>
      <c r="B4256" s="106" t="s">
        <v>584</v>
      </c>
      <c r="C4256" s="122">
        <v>96826</v>
      </c>
      <c r="D4256" s="105" t="s">
        <v>15154</v>
      </c>
      <c r="E4256" s="106" t="s">
        <v>1144</v>
      </c>
      <c r="F4256" s="120" t="s">
        <v>10550</v>
      </c>
      <c r="G4256" s="120" t="s">
        <v>5144</v>
      </c>
    </row>
    <row r="4257" spans="1:7" ht="12" customHeight="1">
      <c r="A4257" s="104" t="s">
        <v>15155</v>
      </c>
      <c r="B4257" s="106" t="s">
        <v>584</v>
      </c>
      <c r="C4257" s="122">
        <v>96827</v>
      </c>
      <c r="D4257" s="105" t="s">
        <v>15156</v>
      </c>
      <c r="E4257" s="106" t="s">
        <v>1144</v>
      </c>
      <c r="F4257" s="120" t="s">
        <v>15157</v>
      </c>
      <c r="G4257" s="120" t="s">
        <v>15158</v>
      </c>
    </row>
    <row r="4258" spans="1:7" ht="12" customHeight="1">
      <c r="A4258" s="104" t="s">
        <v>15159</v>
      </c>
      <c r="B4258" s="106" t="s">
        <v>584</v>
      </c>
      <c r="C4258" s="122">
        <v>96828</v>
      </c>
      <c r="D4258" s="105" t="s">
        <v>15160</v>
      </c>
      <c r="E4258" s="106" t="s">
        <v>1144</v>
      </c>
      <c r="F4258" s="120" t="s">
        <v>2841</v>
      </c>
      <c r="G4258" s="120" t="s">
        <v>9101</v>
      </c>
    </row>
    <row r="4259" spans="1:7" ht="12" customHeight="1">
      <c r="A4259" s="104" t="s">
        <v>15161</v>
      </c>
      <c r="B4259" s="106" t="s">
        <v>584</v>
      </c>
      <c r="C4259" s="122">
        <v>96829</v>
      </c>
      <c r="D4259" s="105" t="s">
        <v>15162</v>
      </c>
      <c r="E4259" s="106" t="s">
        <v>1144</v>
      </c>
      <c r="F4259" s="120" t="s">
        <v>7697</v>
      </c>
      <c r="G4259" s="120" t="s">
        <v>9089</v>
      </c>
    </row>
    <row r="4260" spans="1:7" ht="12" customHeight="1">
      <c r="A4260" s="104" t="s">
        <v>15163</v>
      </c>
      <c r="B4260" s="106" t="s">
        <v>584</v>
      </c>
      <c r="C4260" s="122">
        <v>96830</v>
      </c>
      <c r="D4260" s="105" t="s">
        <v>15164</v>
      </c>
      <c r="E4260" s="106" t="s">
        <v>1144</v>
      </c>
      <c r="F4260" s="120" t="s">
        <v>11656</v>
      </c>
      <c r="G4260" s="120" t="s">
        <v>15165</v>
      </c>
    </row>
    <row r="4261" spans="1:7" ht="12" customHeight="1">
      <c r="A4261" s="104" t="s">
        <v>15166</v>
      </c>
      <c r="B4261" s="106" t="s">
        <v>584</v>
      </c>
      <c r="C4261" s="122">
        <v>96831</v>
      </c>
      <c r="D4261" s="105" t="s">
        <v>15167</v>
      </c>
      <c r="E4261" s="106" t="s">
        <v>1144</v>
      </c>
      <c r="F4261" s="120" t="s">
        <v>9828</v>
      </c>
      <c r="G4261" s="120" t="s">
        <v>10133</v>
      </c>
    </row>
    <row r="4262" spans="1:7" ht="12" customHeight="1">
      <c r="A4262" s="104" t="s">
        <v>15168</v>
      </c>
      <c r="B4262" s="106" t="s">
        <v>584</v>
      </c>
      <c r="C4262" s="122">
        <v>96832</v>
      </c>
      <c r="D4262" s="105" t="s">
        <v>15169</v>
      </c>
      <c r="E4262" s="106" t="s">
        <v>1144</v>
      </c>
      <c r="F4262" s="120" t="s">
        <v>15170</v>
      </c>
      <c r="G4262" s="120" t="s">
        <v>13239</v>
      </c>
    </row>
    <row r="4263" spans="1:7" ht="12" customHeight="1">
      <c r="A4263" s="104" t="s">
        <v>15171</v>
      </c>
      <c r="B4263" s="106" t="s">
        <v>584</v>
      </c>
      <c r="C4263" s="122">
        <v>96833</v>
      </c>
      <c r="D4263" s="105" t="s">
        <v>15172</v>
      </c>
      <c r="E4263" s="106" t="s">
        <v>1144</v>
      </c>
      <c r="F4263" s="120" t="s">
        <v>4464</v>
      </c>
      <c r="G4263" s="120" t="s">
        <v>15173</v>
      </c>
    </row>
    <row r="4264" spans="1:7" ht="12" customHeight="1">
      <c r="A4264" s="104" t="s">
        <v>15174</v>
      </c>
      <c r="B4264" s="106" t="s">
        <v>584</v>
      </c>
      <c r="C4264" s="122">
        <v>96834</v>
      </c>
      <c r="D4264" s="105" t="s">
        <v>15175</v>
      </c>
      <c r="E4264" s="106" t="s">
        <v>1144</v>
      </c>
      <c r="F4264" s="120" t="s">
        <v>12038</v>
      </c>
      <c r="G4264" s="120" t="s">
        <v>14016</v>
      </c>
    </row>
    <row r="4265" spans="1:7" ht="12" customHeight="1">
      <c r="A4265" s="104" t="s">
        <v>15176</v>
      </c>
      <c r="B4265" s="106" t="s">
        <v>584</v>
      </c>
      <c r="C4265" s="122">
        <v>96835</v>
      </c>
      <c r="D4265" s="105" t="s">
        <v>15177</v>
      </c>
      <c r="E4265" s="106" t="s">
        <v>1144</v>
      </c>
      <c r="F4265" s="120" t="s">
        <v>15178</v>
      </c>
      <c r="G4265" s="120" t="s">
        <v>1585</v>
      </c>
    </row>
    <row r="4266" spans="1:7" ht="12" customHeight="1">
      <c r="A4266" s="104" t="s">
        <v>15179</v>
      </c>
      <c r="B4266" s="106" t="s">
        <v>584</v>
      </c>
      <c r="C4266" s="122">
        <v>96836</v>
      </c>
      <c r="D4266" s="105" t="s">
        <v>15180</v>
      </c>
      <c r="E4266" s="106" t="s">
        <v>1144</v>
      </c>
      <c r="F4266" s="120" t="s">
        <v>14228</v>
      </c>
      <c r="G4266" s="120" t="s">
        <v>15181</v>
      </c>
    </row>
    <row r="4267" spans="1:7" ht="12" customHeight="1">
      <c r="A4267" s="104" t="s">
        <v>15182</v>
      </c>
      <c r="B4267" s="106" t="s">
        <v>584</v>
      </c>
      <c r="C4267" s="122">
        <v>96837</v>
      </c>
      <c r="D4267" s="105" t="s">
        <v>15183</v>
      </c>
      <c r="E4267" s="106" t="s">
        <v>1144</v>
      </c>
      <c r="F4267" s="120" t="s">
        <v>7674</v>
      </c>
      <c r="G4267" s="120" t="s">
        <v>15184</v>
      </c>
    </row>
    <row r="4268" spans="1:7" ht="12" customHeight="1">
      <c r="A4268" s="104" t="s">
        <v>15185</v>
      </c>
      <c r="B4268" s="106" t="s">
        <v>584</v>
      </c>
      <c r="C4268" s="122">
        <v>96838</v>
      </c>
      <c r="D4268" s="105" t="s">
        <v>15186</v>
      </c>
      <c r="E4268" s="106" t="s">
        <v>1144</v>
      </c>
      <c r="F4268" s="120" t="s">
        <v>2135</v>
      </c>
      <c r="G4268" s="120" t="s">
        <v>15187</v>
      </c>
    </row>
    <row r="4269" spans="1:7" ht="12" customHeight="1">
      <c r="A4269" s="104" t="s">
        <v>15188</v>
      </c>
      <c r="B4269" s="106" t="s">
        <v>584</v>
      </c>
      <c r="C4269" s="122">
        <v>96839</v>
      </c>
      <c r="D4269" s="105" t="s">
        <v>15189</v>
      </c>
      <c r="E4269" s="106" t="s">
        <v>1144</v>
      </c>
      <c r="F4269" s="120" t="s">
        <v>9588</v>
      </c>
      <c r="G4269" s="120" t="s">
        <v>15190</v>
      </c>
    </row>
    <row r="4270" spans="1:7" ht="12" customHeight="1">
      <c r="A4270" s="104" t="s">
        <v>15191</v>
      </c>
      <c r="B4270" s="106" t="s">
        <v>584</v>
      </c>
      <c r="C4270" s="122">
        <v>96840</v>
      </c>
      <c r="D4270" s="105" t="s">
        <v>15192</v>
      </c>
      <c r="E4270" s="106" t="s">
        <v>1144</v>
      </c>
      <c r="F4270" s="120" t="s">
        <v>2243</v>
      </c>
      <c r="G4270" s="120" t="s">
        <v>15193</v>
      </c>
    </row>
    <row r="4271" spans="1:7" ht="12" customHeight="1">
      <c r="A4271" s="104" t="s">
        <v>15194</v>
      </c>
      <c r="B4271" s="106" t="s">
        <v>584</v>
      </c>
      <c r="C4271" s="122">
        <v>96841</v>
      </c>
      <c r="D4271" s="105" t="s">
        <v>15195</v>
      </c>
      <c r="E4271" s="106" t="s">
        <v>1144</v>
      </c>
      <c r="F4271" s="120" t="s">
        <v>15196</v>
      </c>
      <c r="G4271" s="120" t="s">
        <v>15197</v>
      </c>
    </row>
    <row r="4272" spans="1:7" ht="12" customHeight="1">
      <c r="A4272" s="104" t="s">
        <v>15198</v>
      </c>
      <c r="B4272" s="106" t="s">
        <v>584</v>
      </c>
      <c r="C4272" s="122">
        <v>96842</v>
      </c>
      <c r="D4272" s="105" t="s">
        <v>15199</v>
      </c>
      <c r="E4272" s="106" t="s">
        <v>1144</v>
      </c>
      <c r="F4272" s="120" t="s">
        <v>15200</v>
      </c>
      <c r="G4272" s="120" t="s">
        <v>15201</v>
      </c>
    </row>
    <row r="4273" spans="1:7" ht="12" customHeight="1">
      <c r="A4273" s="104" t="s">
        <v>15202</v>
      </c>
      <c r="B4273" s="106" t="s">
        <v>584</v>
      </c>
      <c r="C4273" s="122">
        <v>96843</v>
      </c>
      <c r="D4273" s="105" t="s">
        <v>15203</v>
      </c>
      <c r="E4273" s="106" t="s">
        <v>1144</v>
      </c>
      <c r="F4273" s="120" t="s">
        <v>12841</v>
      </c>
      <c r="G4273" s="120" t="s">
        <v>15204</v>
      </c>
    </row>
    <row r="4274" spans="1:7" ht="12" customHeight="1">
      <c r="A4274" s="104" t="s">
        <v>15205</v>
      </c>
      <c r="B4274" s="106" t="s">
        <v>584</v>
      </c>
      <c r="C4274" s="122">
        <v>96844</v>
      </c>
      <c r="D4274" s="105" t="s">
        <v>15206</v>
      </c>
      <c r="E4274" s="106" t="s">
        <v>1144</v>
      </c>
      <c r="F4274" s="120" t="s">
        <v>15207</v>
      </c>
      <c r="G4274" s="120" t="s">
        <v>9127</v>
      </c>
    </row>
    <row r="4275" spans="1:7" ht="12" customHeight="1">
      <c r="A4275" s="104" t="s">
        <v>15208</v>
      </c>
      <c r="B4275" s="106" t="s">
        <v>584</v>
      </c>
      <c r="C4275" s="122">
        <v>96845</v>
      </c>
      <c r="D4275" s="105" t="s">
        <v>15209</v>
      </c>
      <c r="E4275" s="106" t="s">
        <v>1144</v>
      </c>
      <c r="F4275" s="120" t="s">
        <v>15210</v>
      </c>
      <c r="G4275" s="120" t="s">
        <v>15211</v>
      </c>
    </row>
    <row r="4276" spans="1:7" ht="12" customHeight="1">
      <c r="A4276" s="104" t="s">
        <v>15212</v>
      </c>
      <c r="B4276" s="106" t="s">
        <v>584</v>
      </c>
      <c r="C4276" s="122">
        <v>96846</v>
      </c>
      <c r="D4276" s="105" t="s">
        <v>15213</v>
      </c>
      <c r="E4276" s="106" t="s">
        <v>1144</v>
      </c>
      <c r="F4276" s="120" t="s">
        <v>6203</v>
      </c>
      <c r="G4276" s="120" t="s">
        <v>15214</v>
      </c>
    </row>
    <row r="4277" spans="1:7" ht="12" customHeight="1">
      <c r="A4277" s="104" t="s">
        <v>15215</v>
      </c>
      <c r="B4277" s="106" t="s">
        <v>584</v>
      </c>
      <c r="C4277" s="122">
        <v>96847</v>
      </c>
      <c r="D4277" s="105" t="s">
        <v>15216</v>
      </c>
      <c r="E4277" s="106" t="s">
        <v>1144</v>
      </c>
      <c r="F4277" s="120" t="s">
        <v>12866</v>
      </c>
      <c r="G4277" s="120" t="s">
        <v>15217</v>
      </c>
    </row>
    <row r="4278" spans="1:7" ht="12" customHeight="1">
      <c r="A4278" s="104" t="s">
        <v>15218</v>
      </c>
      <c r="B4278" s="106" t="s">
        <v>584</v>
      </c>
      <c r="C4278" s="122">
        <v>96848</v>
      </c>
      <c r="D4278" s="105" t="s">
        <v>15219</v>
      </c>
      <c r="E4278" s="106" t="s">
        <v>1144</v>
      </c>
      <c r="F4278" s="120" t="s">
        <v>15220</v>
      </c>
      <c r="G4278" s="120" t="s">
        <v>10826</v>
      </c>
    </row>
    <row r="4279" spans="1:7" ht="12" customHeight="1">
      <c r="A4279" s="104" t="s">
        <v>15221</v>
      </c>
      <c r="B4279" s="106" t="s">
        <v>584</v>
      </c>
      <c r="C4279" s="122">
        <v>96849</v>
      </c>
      <c r="D4279" s="105" t="s">
        <v>15222</v>
      </c>
      <c r="E4279" s="106" t="s">
        <v>1144</v>
      </c>
      <c r="F4279" s="120" t="s">
        <v>13343</v>
      </c>
      <c r="G4279" s="120" t="s">
        <v>4410</v>
      </c>
    </row>
    <row r="4280" spans="1:7" ht="12" customHeight="1">
      <c r="A4280" s="104" t="s">
        <v>15223</v>
      </c>
      <c r="B4280" s="106" t="s">
        <v>584</v>
      </c>
      <c r="C4280" s="122">
        <v>96850</v>
      </c>
      <c r="D4280" s="105" t="s">
        <v>15224</v>
      </c>
      <c r="E4280" s="106" t="s">
        <v>1144</v>
      </c>
      <c r="F4280" s="120" t="s">
        <v>15225</v>
      </c>
      <c r="G4280" s="120" t="s">
        <v>15226</v>
      </c>
    </row>
    <row r="4281" spans="1:7" ht="12" customHeight="1">
      <c r="A4281" s="104" t="s">
        <v>15227</v>
      </c>
      <c r="B4281" s="106" t="s">
        <v>584</v>
      </c>
      <c r="C4281" s="122">
        <v>96851</v>
      </c>
      <c r="D4281" s="105" t="s">
        <v>15228</v>
      </c>
      <c r="E4281" s="106" t="s">
        <v>1144</v>
      </c>
      <c r="F4281" s="120" t="s">
        <v>7620</v>
      </c>
      <c r="G4281" s="120" t="s">
        <v>12435</v>
      </c>
    </row>
    <row r="4282" spans="1:7" ht="12" customHeight="1">
      <c r="A4282" s="104" t="s">
        <v>15229</v>
      </c>
      <c r="B4282" s="106" t="s">
        <v>584</v>
      </c>
      <c r="C4282" s="122">
        <v>96852</v>
      </c>
      <c r="D4282" s="105" t="s">
        <v>15230</v>
      </c>
      <c r="E4282" s="106" t="s">
        <v>1144</v>
      </c>
      <c r="F4282" s="120" t="s">
        <v>15231</v>
      </c>
      <c r="G4282" s="120" t="s">
        <v>15232</v>
      </c>
    </row>
    <row r="4283" spans="1:7" ht="12" customHeight="1">
      <c r="A4283" s="104" t="s">
        <v>15233</v>
      </c>
      <c r="B4283" s="106" t="s">
        <v>584</v>
      </c>
      <c r="C4283" s="122">
        <v>96853</v>
      </c>
      <c r="D4283" s="105" t="s">
        <v>15234</v>
      </c>
      <c r="E4283" s="106" t="s">
        <v>1144</v>
      </c>
      <c r="F4283" s="120" t="s">
        <v>2334</v>
      </c>
      <c r="G4283" s="120" t="s">
        <v>15235</v>
      </c>
    </row>
    <row r="4284" spans="1:7" ht="12" customHeight="1">
      <c r="A4284" s="104" t="s">
        <v>15236</v>
      </c>
      <c r="B4284" s="106" t="s">
        <v>584</v>
      </c>
      <c r="C4284" s="122">
        <v>96854</v>
      </c>
      <c r="D4284" s="105" t="s">
        <v>15237</v>
      </c>
      <c r="E4284" s="106" t="s">
        <v>1144</v>
      </c>
      <c r="F4284" s="120" t="s">
        <v>15238</v>
      </c>
      <c r="G4284" s="120" t="s">
        <v>6311</v>
      </c>
    </row>
    <row r="4285" spans="1:7" ht="12" customHeight="1">
      <c r="A4285" s="104" t="s">
        <v>15239</v>
      </c>
      <c r="B4285" s="106" t="s">
        <v>584</v>
      </c>
      <c r="C4285" s="122">
        <v>96855</v>
      </c>
      <c r="D4285" s="105" t="s">
        <v>15240</v>
      </c>
      <c r="E4285" s="106" t="s">
        <v>1144</v>
      </c>
      <c r="F4285" s="120" t="s">
        <v>15241</v>
      </c>
      <c r="G4285" s="120" t="s">
        <v>15242</v>
      </c>
    </row>
    <row r="4286" spans="1:7" ht="12" customHeight="1">
      <c r="A4286" s="104" t="s">
        <v>15243</v>
      </c>
      <c r="B4286" s="106" t="s">
        <v>584</v>
      </c>
      <c r="C4286" s="122">
        <v>96856</v>
      </c>
      <c r="D4286" s="105" t="s">
        <v>15244</v>
      </c>
      <c r="E4286" s="106" t="s">
        <v>1144</v>
      </c>
      <c r="F4286" s="120" t="s">
        <v>4354</v>
      </c>
      <c r="G4286" s="120" t="s">
        <v>12635</v>
      </c>
    </row>
    <row r="4287" spans="1:7" ht="12" customHeight="1">
      <c r="A4287" s="104" t="s">
        <v>15245</v>
      </c>
      <c r="B4287" s="106" t="s">
        <v>584</v>
      </c>
      <c r="C4287" s="122">
        <v>96857</v>
      </c>
      <c r="D4287" s="105" t="s">
        <v>15246</v>
      </c>
      <c r="E4287" s="106" t="s">
        <v>1144</v>
      </c>
      <c r="F4287" s="120" t="s">
        <v>15247</v>
      </c>
      <c r="G4287" s="120" t="s">
        <v>7836</v>
      </c>
    </row>
    <row r="4288" spans="1:7" ht="12" customHeight="1">
      <c r="A4288" s="104" t="s">
        <v>15248</v>
      </c>
      <c r="B4288" s="106" t="s">
        <v>584</v>
      </c>
      <c r="C4288" s="122">
        <v>96858</v>
      </c>
      <c r="D4288" s="105" t="s">
        <v>15249</v>
      </c>
      <c r="E4288" s="106" t="s">
        <v>1144</v>
      </c>
      <c r="F4288" s="120" t="s">
        <v>15250</v>
      </c>
      <c r="G4288" s="120" t="s">
        <v>15251</v>
      </c>
    </row>
    <row r="4289" spans="1:7" ht="12" customHeight="1">
      <c r="A4289" s="104" t="s">
        <v>15252</v>
      </c>
      <c r="B4289" s="106" t="s">
        <v>584</v>
      </c>
      <c r="C4289" s="122">
        <v>96859</v>
      </c>
      <c r="D4289" s="105" t="s">
        <v>15253</v>
      </c>
      <c r="E4289" s="106" t="s">
        <v>1144</v>
      </c>
      <c r="F4289" s="120" t="s">
        <v>15254</v>
      </c>
      <c r="G4289" s="120" t="s">
        <v>9470</v>
      </c>
    </row>
    <row r="4290" spans="1:7" ht="12" customHeight="1">
      <c r="A4290" s="104" t="s">
        <v>15255</v>
      </c>
      <c r="B4290" s="106" t="s">
        <v>584</v>
      </c>
      <c r="C4290" s="122">
        <v>96860</v>
      </c>
      <c r="D4290" s="105" t="s">
        <v>15256</v>
      </c>
      <c r="E4290" s="106" t="s">
        <v>1144</v>
      </c>
      <c r="F4290" s="120" t="s">
        <v>2243</v>
      </c>
      <c r="G4290" s="120" t="s">
        <v>2316</v>
      </c>
    </row>
    <row r="4291" spans="1:7" ht="12" customHeight="1">
      <c r="A4291" s="104" t="s">
        <v>15257</v>
      </c>
      <c r="B4291" s="106" t="s">
        <v>584</v>
      </c>
      <c r="C4291" s="122">
        <v>96861</v>
      </c>
      <c r="D4291" s="105" t="s">
        <v>15258</v>
      </c>
      <c r="E4291" s="106" t="s">
        <v>1144</v>
      </c>
      <c r="F4291" s="120" t="s">
        <v>9669</v>
      </c>
      <c r="G4291" s="120" t="s">
        <v>10740</v>
      </c>
    </row>
    <row r="4292" spans="1:7" ht="12" customHeight="1">
      <c r="A4292" s="104" t="s">
        <v>15259</v>
      </c>
      <c r="B4292" s="106" t="s">
        <v>584</v>
      </c>
      <c r="C4292" s="122">
        <v>96862</v>
      </c>
      <c r="D4292" s="105" t="s">
        <v>15260</v>
      </c>
      <c r="E4292" s="106" t="s">
        <v>1144</v>
      </c>
      <c r="F4292" s="120" t="s">
        <v>15241</v>
      </c>
      <c r="G4292" s="120" t="s">
        <v>10581</v>
      </c>
    </row>
    <row r="4293" spans="1:7" ht="12" customHeight="1">
      <c r="A4293" s="104" t="s">
        <v>15261</v>
      </c>
      <c r="B4293" s="106" t="s">
        <v>584</v>
      </c>
      <c r="C4293" s="122">
        <v>96863</v>
      </c>
      <c r="D4293" s="105" t="s">
        <v>15262</v>
      </c>
      <c r="E4293" s="106" t="s">
        <v>1144</v>
      </c>
      <c r="F4293" s="120" t="s">
        <v>13349</v>
      </c>
      <c r="G4293" s="120" t="s">
        <v>15263</v>
      </c>
    </row>
    <row r="4294" spans="1:7" ht="12" customHeight="1">
      <c r="A4294" s="104" t="s">
        <v>15264</v>
      </c>
      <c r="B4294" s="106" t="s">
        <v>584</v>
      </c>
      <c r="C4294" s="122">
        <v>96864</v>
      </c>
      <c r="D4294" s="105" t="s">
        <v>15265</v>
      </c>
      <c r="E4294" s="106" t="s">
        <v>1144</v>
      </c>
      <c r="F4294" s="120" t="s">
        <v>11644</v>
      </c>
      <c r="G4294" s="120" t="s">
        <v>15266</v>
      </c>
    </row>
    <row r="4295" spans="1:7" ht="12" customHeight="1">
      <c r="A4295" s="104" t="s">
        <v>15267</v>
      </c>
      <c r="B4295" s="106" t="s">
        <v>584</v>
      </c>
      <c r="C4295" s="122">
        <v>96865</v>
      </c>
      <c r="D4295" s="105" t="s">
        <v>15268</v>
      </c>
      <c r="E4295" s="106" t="s">
        <v>1144</v>
      </c>
      <c r="F4295" s="120" t="s">
        <v>6219</v>
      </c>
      <c r="G4295" s="120" t="s">
        <v>15269</v>
      </c>
    </row>
    <row r="4296" spans="1:7" ht="12" customHeight="1">
      <c r="A4296" s="104" t="s">
        <v>15270</v>
      </c>
      <c r="B4296" s="106" t="s">
        <v>584</v>
      </c>
      <c r="C4296" s="122">
        <v>96866</v>
      </c>
      <c r="D4296" s="105" t="s">
        <v>15271</v>
      </c>
      <c r="E4296" s="106" t="s">
        <v>1144</v>
      </c>
      <c r="F4296" s="120" t="s">
        <v>10645</v>
      </c>
      <c r="G4296" s="120" t="s">
        <v>15272</v>
      </c>
    </row>
    <row r="4297" spans="1:7" ht="12" customHeight="1">
      <c r="A4297" s="104" t="s">
        <v>15273</v>
      </c>
      <c r="B4297" s="106" t="s">
        <v>584</v>
      </c>
      <c r="C4297" s="122">
        <v>96867</v>
      </c>
      <c r="D4297" s="105" t="s">
        <v>15274</v>
      </c>
      <c r="E4297" s="106" t="s">
        <v>1144</v>
      </c>
      <c r="F4297" s="120" t="s">
        <v>15275</v>
      </c>
      <c r="G4297" s="120" t="s">
        <v>1041</v>
      </c>
    </row>
    <row r="4298" spans="1:7" ht="12" customHeight="1">
      <c r="A4298" s="104" t="s">
        <v>15276</v>
      </c>
      <c r="B4298" s="106" t="s">
        <v>584</v>
      </c>
      <c r="C4298" s="122">
        <v>96868</v>
      </c>
      <c r="D4298" s="105" t="s">
        <v>15277</v>
      </c>
      <c r="E4298" s="106" t="s">
        <v>1144</v>
      </c>
      <c r="F4298" s="120" t="s">
        <v>15278</v>
      </c>
      <c r="G4298" s="120" t="s">
        <v>12766</v>
      </c>
    </row>
    <row r="4299" spans="1:7" ht="12" customHeight="1">
      <c r="A4299" s="104" t="s">
        <v>15279</v>
      </c>
      <c r="B4299" s="106" t="s">
        <v>584</v>
      </c>
      <c r="C4299" s="122">
        <v>96869</v>
      </c>
      <c r="D4299" s="105" t="s">
        <v>15280</v>
      </c>
      <c r="E4299" s="106" t="s">
        <v>1144</v>
      </c>
      <c r="F4299" s="120" t="s">
        <v>1331</v>
      </c>
      <c r="G4299" s="120" t="s">
        <v>1510</v>
      </c>
    </row>
    <row r="4300" spans="1:7" ht="12" customHeight="1">
      <c r="A4300" s="104" t="s">
        <v>15281</v>
      </c>
      <c r="B4300" s="106" t="s">
        <v>584</v>
      </c>
      <c r="C4300" s="122">
        <v>96870</v>
      </c>
      <c r="D4300" s="105" t="s">
        <v>15282</v>
      </c>
      <c r="E4300" s="106" t="s">
        <v>1144</v>
      </c>
      <c r="F4300" s="120" t="s">
        <v>15283</v>
      </c>
      <c r="G4300" s="120" t="s">
        <v>15284</v>
      </c>
    </row>
    <row r="4301" spans="1:7" ht="12" customHeight="1">
      <c r="A4301" s="104" t="s">
        <v>15285</v>
      </c>
      <c r="B4301" s="106" t="s">
        <v>584</v>
      </c>
      <c r="C4301" s="122">
        <v>96871</v>
      </c>
      <c r="D4301" s="105" t="s">
        <v>15286</v>
      </c>
      <c r="E4301" s="106" t="s">
        <v>1144</v>
      </c>
      <c r="F4301" s="120" t="s">
        <v>15287</v>
      </c>
      <c r="G4301" s="120" t="s">
        <v>6234</v>
      </c>
    </row>
    <row r="4302" spans="1:7" ht="12" customHeight="1">
      <c r="A4302" s="104" t="s">
        <v>15288</v>
      </c>
      <c r="B4302" s="106" t="s">
        <v>584</v>
      </c>
      <c r="C4302" s="122">
        <v>96872</v>
      </c>
      <c r="D4302" s="105" t="s">
        <v>15289</v>
      </c>
      <c r="E4302" s="106" t="s">
        <v>1144</v>
      </c>
      <c r="F4302" s="120" t="s">
        <v>15290</v>
      </c>
      <c r="G4302" s="120" t="s">
        <v>15291</v>
      </c>
    </row>
    <row r="4303" spans="1:7" ht="12" customHeight="1">
      <c r="A4303" s="104" t="s">
        <v>15292</v>
      </c>
      <c r="B4303" s="106" t="s">
        <v>584</v>
      </c>
      <c r="C4303" s="122">
        <v>96873</v>
      </c>
      <c r="D4303" s="105" t="s">
        <v>15293</v>
      </c>
      <c r="E4303" s="106" t="s">
        <v>1144</v>
      </c>
      <c r="F4303" s="120" t="s">
        <v>15294</v>
      </c>
      <c r="G4303" s="120" t="s">
        <v>15295</v>
      </c>
    </row>
    <row r="4304" spans="1:7" ht="12" customHeight="1">
      <c r="A4304" s="104" t="s">
        <v>15296</v>
      </c>
      <c r="B4304" s="106" t="s">
        <v>584</v>
      </c>
      <c r="C4304" s="122">
        <v>96874</v>
      </c>
      <c r="D4304" s="105" t="s">
        <v>15297</v>
      </c>
      <c r="E4304" s="106" t="s">
        <v>1144</v>
      </c>
      <c r="F4304" s="120" t="s">
        <v>15298</v>
      </c>
      <c r="G4304" s="120" t="s">
        <v>15299</v>
      </c>
    </row>
    <row r="4305" spans="1:7" ht="12" customHeight="1">
      <c r="A4305" s="104" t="s">
        <v>15300</v>
      </c>
      <c r="B4305" s="106" t="s">
        <v>584</v>
      </c>
      <c r="C4305" s="122">
        <v>96875</v>
      </c>
      <c r="D4305" s="105" t="s">
        <v>15301</v>
      </c>
      <c r="E4305" s="106" t="s">
        <v>1144</v>
      </c>
      <c r="F4305" s="120" t="s">
        <v>15302</v>
      </c>
      <c r="G4305" s="120" t="s">
        <v>15303</v>
      </c>
    </row>
    <row r="4306" spans="1:7" ht="12" customHeight="1">
      <c r="A4306" s="104" t="s">
        <v>15304</v>
      </c>
      <c r="B4306" s="106" t="s">
        <v>584</v>
      </c>
      <c r="C4306" s="122">
        <v>96876</v>
      </c>
      <c r="D4306" s="105" t="s">
        <v>15305</v>
      </c>
      <c r="E4306" s="106" t="s">
        <v>1144</v>
      </c>
      <c r="F4306" s="120" t="s">
        <v>15306</v>
      </c>
      <c r="G4306" s="120" t="s">
        <v>10723</v>
      </c>
    </row>
    <row r="4307" spans="1:7" ht="12" customHeight="1">
      <c r="A4307" s="104" t="s">
        <v>15307</v>
      </c>
      <c r="B4307" s="106" t="s">
        <v>584</v>
      </c>
      <c r="C4307" s="122">
        <v>96877</v>
      </c>
      <c r="D4307" s="105" t="s">
        <v>15308</v>
      </c>
      <c r="E4307" s="106" t="s">
        <v>1144</v>
      </c>
      <c r="F4307" s="120" t="s">
        <v>15309</v>
      </c>
      <c r="G4307" s="120" t="s">
        <v>15310</v>
      </c>
    </row>
    <row r="4308" spans="1:7" ht="12" customHeight="1">
      <c r="A4308" s="104" t="s">
        <v>15311</v>
      </c>
      <c r="B4308" s="106" t="s">
        <v>584</v>
      </c>
      <c r="C4308" s="122">
        <v>96878</v>
      </c>
      <c r="D4308" s="105" t="s">
        <v>15312</v>
      </c>
      <c r="E4308" s="106" t="s">
        <v>1144</v>
      </c>
      <c r="F4308" s="120" t="s">
        <v>15313</v>
      </c>
      <c r="G4308" s="120" t="s">
        <v>15314</v>
      </c>
    </row>
    <row r="4309" spans="1:7" ht="12" customHeight="1">
      <c r="A4309" s="104" t="s">
        <v>15315</v>
      </c>
      <c r="B4309" s="106" t="s">
        <v>584</v>
      </c>
      <c r="C4309" s="122">
        <v>96879</v>
      </c>
      <c r="D4309" s="105" t="s">
        <v>15316</v>
      </c>
      <c r="E4309" s="106" t="s">
        <v>1144</v>
      </c>
      <c r="F4309" s="120" t="s">
        <v>15317</v>
      </c>
      <c r="G4309" s="120" t="s">
        <v>15318</v>
      </c>
    </row>
    <row r="4310" spans="1:7" ht="12" customHeight="1">
      <c r="A4310" s="104" t="s">
        <v>15319</v>
      </c>
      <c r="B4310" s="106" t="s">
        <v>584</v>
      </c>
      <c r="C4310" s="122">
        <v>96880</v>
      </c>
      <c r="D4310" s="105" t="s">
        <v>15320</v>
      </c>
      <c r="E4310" s="106" t="s">
        <v>1144</v>
      </c>
      <c r="F4310" s="120" t="s">
        <v>15321</v>
      </c>
      <c r="G4310" s="120" t="s">
        <v>15322</v>
      </c>
    </row>
    <row r="4311" spans="1:7" ht="12" customHeight="1">
      <c r="A4311" s="104" t="s">
        <v>15323</v>
      </c>
      <c r="B4311" s="106" t="s">
        <v>584</v>
      </c>
      <c r="C4311" s="122">
        <v>96881</v>
      </c>
      <c r="D4311" s="105" t="s">
        <v>15324</v>
      </c>
      <c r="E4311" s="106" t="s">
        <v>1144</v>
      </c>
      <c r="F4311" s="120" t="s">
        <v>15325</v>
      </c>
      <c r="G4311" s="120" t="s">
        <v>15326</v>
      </c>
    </row>
    <row r="4312" spans="1:7" ht="12" customHeight="1">
      <c r="A4312" s="104" t="s">
        <v>15327</v>
      </c>
      <c r="B4312" s="106" t="s">
        <v>584</v>
      </c>
      <c r="C4312" s="122">
        <v>97425</v>
      </c>
      <c r="D4312" s="105" t="s">
        <v>15328</v>
      </c>
      <c r="E4312" s="106" t="s">
        <v>1144</v>
      </c>
      <c r="F4312" s="120" t="s">
        <v>12004</v>
      </c>
      <c r="G4312" s="120" t="s">
        <v>10146</v>
      </c>
    </row>
    <row r="4313" spans="1:7" ht="12" customHeight="1">
      <c r="A4313" s="104" t="s">
        <v>15329</v>
      </c>
      <c r="B4313" s="106" t="s">
        <v>584</v>
      </c>
      <c r="C4313" s="122">
        <v>97426</v>
      </c>
      <c r="D4313" s="105" t="s">
        <v>15330</v>
      </c>
      <c r="E4313" s="106" t="s">
        <v>1144</v>
      </c>
      <c r="F4313" s="120" t="s">
        <v>944</v>
      </c>
      <c r="G4313" s="120" t="s">
        <v>15331</v>
      </c>
    </row>
    <row r="4314" spans="1:7" ht="12" customHeight="1">
      <c r="A4314" s="104" t="s">
        <v>15332</v>
      </c>
      <c r="B4314" s="106" t="s">
        <v>584</v>
      </c>
      <c r="C4314" s="122">
        <v>97427</v>
      </c>
      <c r="D4314" s="105" t="s">
        <v>15333</v>
      </c>
      <c r="E4314" s="106" t="s">
        <v>1144</v>
      </c>
      <c r="F4314" s="120" t="s">
        <v>15334</v>
      </c>
      <c r="G4314" s="120" t="s">
        <v>15335</v>
      </c>
    </row>
    <row r="4315" spans="1:7" ht="12" customHeight="1">
      <c r="A4315" s="104" t="s">
        <v>15336</v>
      </c>
      <c r="B4315" s="106" t="s">
        <v>584</v>
      </c>
      <c r="C4315" s="122">
        <v>97428</v>
      </c>
      <c r="D4315" s="105" t="s">
        <v>15337</v>
      </c>
      <c r="E4315" s="106" t="s">
        <v>1144</v>
      </c>
      <c r="F4315" s="120" t="s">
        <v>15338</v>
      </c>
      <c r="G4315" s="120" t="s">
        <v>15339</v>
      </c>
    </row>
    <row r="4316" spans="1:7" ht="12" customHeight="1">
      <c r="A4316" s="104" t="s">
        <v>15340</v>
      </c>
      <c r="B4316" s="106" t="s">
        <v>584</v>
      </c>
      <c r="C4316" s="122">
        <v>97429</v>
      </c>
      <c r="D4316" s="105" t="s">
        <v>15341</v>
      </c>
      <c r="E4316" s="106" t="s">
        <v>1144</v>
      </c>
      <c r="F4316" s="120" t="s">
        <v>15342</v>
      </c>
      <c r="G4316" s="120" t="s">
        <v>11179</v>
      </c>
    </row>
    <row r="4317" spans="1:7" ht="12" customHeight="1">
      <c r="A4317" s="104" t="s">
        <v>15343</v>
      </c>
      <c r="B4317" s="106" t="s">
        <v>584</v>
      </c>
      <c r="C4317" s="122">
        <v>97430</v>
      </c>
      <c r="D4317" s="105" t="s">
        <v>15344</v>
      </c>
      <c r="E4317" s="106" t="s">
        <v>1144</v>
      </c>
      <c r="F4317" s="120" t="s">
        <v>15345</v>
      </c>
      <c r="G4317" s="120" t="s">
        <v>15346</v>
      </c>
    </row>
    <row r="4318" spans="1:7" ht="12" customHeight="1">
      <c r="A4318" s="104" t="s">
        <v>15347</v>
      </c>
      <c r="B4318" s="106" t="s">
        <v>584</v>
      </c>
      <c r="C4318" s="122">
        <v>97431</v>
      </c>
      <c r="D4318" s="105" t="s">
        <v>15348</v>
      </c>
      <c r="E4318" s="106" t="s">
        <v>1144</v>
      </c>
      <c r="F4318" s="120" t="s">
        <v>15349</v>
      </c>
      <c r="G4318" s="120" t="s">
        <v>15350</v>
      </c>
    </row>
    <row r="4319" spans="1:7" ht="12" customHeight="1">
      <c r="A4319" s="104" t="s">
        <v>15351</v>
      </c>
      <c r="B4319" s="106" t="s">
        <v>584</v>
      </c>
      <c r="C4319" s="122">
        <v>97432</v>
      </c>
      <c r="D4319" s="105" t="s">
        <v>15352</v>
      </c>
      <c r="E4319" s="106" t="s">
        <v>1144</v>
      </c>
      <c r="F4319" s="120" t="s">
        <v>15353</v>
      </c>
      <c r="G4319" s="120" t="s">
        <v>10637</v>
      </c>
    </row>
    <row r="4320" spans="1:7" ht="12" customHeight="1">
      <c r="A4320" s="104" t="s">
        <v>15354</v>
      </c>
      <c r="B4320" s="106" t="s">
        <v>584</v>
      </c>
      <c r="C4320" s="122">
        <v>97433</v>
      </c>
      <c r="D4320" s="105" t="s">
        <v>15355</v>
      </c>
      <c r="E4320" s="106" t="s">
        <v>1144</v>
      </c>
      <c r="F4320" s="120" t="s">
        <v>15356</v>
      </c>
      <c r="G4320" s="120" t="s">
        <v>2118</v>
      </c>
    </row>
    <row r="4321" spans="1:7" ht="12" customHeight="1">
      <c r="A4321" s="104" t="s">
        <v>15357</v>
      </c>
      <c r="B4321" s="106" t="s">
        <v>584</v>
      </c>
      <c r="C4321" s="122">
        <v>97434</v>
      </c>
      <c r="D4321" s="105" t="s">
        <v>15358</v>
      </c>
      <c r="E4321" s="106" t="s">
        <v>1144</v>
      </c>
      <c r="F4321" s="120" t="s">
        <v>15359</v>
      </c>
      <c r="G4321" s="120" t="s">
        <v>15360</v>
      </c>
    </row>
    <row r="4322" spans="1:7" ht="12" customHeight="1">
      <c r="A4322" s="104" t="s">
        <v>15361</v>
      </c>
      <c r="B4322" s="106" t="s">
        <v>584</v>
      </c>
      <c r="C4322" s="122">
        <v>97435</v>
      </c>
      <c r="D4322" s="105" t="s">
        <v>15362</v>
      </c>
      <c r="E4322" s="106" t="s">
        <v>1144</v>
      </c>
      <c r="F4322" s="120" t="s">
        <v>15363</v>
      </c>
      <c r="G4322" s="120" t="s">
        <v>15364</v>
      </c>
    </row>
    <row r="4323" spans="1:7" ht="12" customHeight="1">
      <c r="A4323" s="104" t="s">
        <v>15365</v>
      </c>
      <c r="B4323" s="106" t="s">
        <v>584</v>
      </c>
      <c r="C4323" s="122">
        <v>97436</v>
      </c>
      <c r="D4323" s="105" t="s">
        <v>15366</v>
      </c>
      <c r="E4323" s="106" t="s">
        <v>1144</v>
      </c>
      <c r="F4323" s="120" t="s">
        <v>981</v>
      </c>
      <c r="G4323" s="120" t="s">
        <v>15055</v>
      </c>
    </row>
    <row r="4324" spans="1:7" ht="12" customHeight="1">
      <c r="A4324" s="104" t="s">
        <v>15367</v>
      </c>
      <c r="B4324" s="106" t="s">
        <v>584</v>
      </c>
      <c r="C4324" s="122">
        <v>97437</v>
      </c>
      <c r="D4324" s="105" t="s">
        <v>15368</v>
      </c>
      <c r="E4324" s="106" t="s">
        <v>1144</v>
      </c>
      <c r="F4324" s="120" t="s">
        <v>15369</v>
      </c>
      <c r="G4324" s="120" t="s">
        <v>15370</v>
      </c>
    </row>
    <row r="4325" spans="1:7" ht="12" customHeight="1">
      <c r="A4325" s="104" t="s">
        <v>15371</v>
      </c>
      <c r="B4325" s="106" t="s">
        <v>584</v>
      </c>
      <c r="C4325" s="122">
        <v>97438</v>
      </c>
      <c r="D4325" s="105" t="s">
        <v>15372</v>
      </c>
      <c r="E4325" s="106" t="s">
        <v>1144</v>
      </c>
      <c r="F4325" s="120" t="s">
        <v>15373</v>
      </c>
      <c r="G4325" s="120" t="s">
        <v>15374</v>
      </c>
    </row>
    <row r="4326" spans="1:7" ht="12" customHeight="1">
      <c r="A4326" s="104" t="s">
        <v>15375</v>
      </c>
      <c r="B4326" s="106" t="s">
        <v>584</v>
      </c>
      <c r="C4326" s="122">
        <v>97439</v>
      </c>
      <c r="D4326" s="105" t="s">
        <v>15376</v>
      </c>
      <c r="E4326" s="106" t="s">
        <v>1144</v>
      </c>
      <c r="F4326" s="120" t="s">
        <v>15377</v>
      </c>
      <c r="G4326" s="120" t="s">
        <v>6998</v>
      </c>
    </row>
    <row r="4327" spans="1:7" ht="12" customHeight="1">
      <c r="A4327" s="104" t="s">
        <v>15378</v>
      </c>
      <c r="B4327" s="106" t="s">
        <v>584</v>
      </c>
      <c r="C4327" s="122">
        <v>97440</v>
      </c>
      <c r="D4327" s="105" t="s">
        <v>15379</v>
      </c>
      <c r="E4327" s="106" t="s">
        <v>1144</v>
      </c>
      <c r="F4327" s="120" t="s">
        <v>15380</v>
      </c>
      <c r="G4327" s="120" t="s">
        <v>15381</v>
      </c>
    </row>
    <row r="4328" spans="1:7" ht="12" customHeight="1">
      <c r="A4328" s="104" t="s">
        <v>15382</v>
      </c>
      <c r="B4328" s="106" t="s">
        <v>584</v>
      </c>
      <c r="C4328" s="122">
        <v>97442</v>
      </c>
      <c r="D4328" s="105" t="s">
        <v>15383</v>
      </c>
      <c r="E4328" s="106" t="s">
        <v>1144</v>
      </c>
      <c r="F4328" s="120" t="s">
        <v>15384</v>
      </c>
      <c r="G4328" s="120" t="s">
        <v>15385</v>
      </c>
    </row>
    <row r="4329" spans="1:7" ht="12" customHeight="1">
      <c r="A4329" s="104" t="s">
        <v>15386</v>
      </c>
      <c r="B4329" s="106" t="s">
        <v>584</v>
      </c>
      <c r="C4329" s="122">
        <v>97443</v>
      </c>
      <c r="D4329" s="105" t="s">
        <v>15387</v>
      </c>
      <c r="E4329" s="106" t="s">
        <v>1144</v>
      </c>
      <c r="F4329" s="120" t="s">
        <v>6667</v>
      </c>
      <c r="G4329" s="120" t="s">
        <v>15388</v>
      </c>
    </row>
    <row r="4330" spans="1:7" ht="12" customHeight="1">
      <c r="A4330" s="104" t="s">
        <v>15389</v>
      </c>
      <c r="B4330" s="106" t="s">
        <v>584</v>
      </c>
      <c r="C4330" s="122">
        <v>97444</v>
      </c>
      <c r="D4330" s="105" t="s">
        <v>15390</v>
      </c>
      <c r="E4330" s="106" t="s">
        <v>1144</v>
      </c>
      <c r="F4330" s="120" t="s">
        <v>15391</v>
      </c>
      <c r="G4330" s="120" t="s">
        <v>11757</v>
      </c>
    </row>
    <row r="4331" spans="1:7" ht="12" customHeight="1">
      <c r="A4331" s="104" t="s">
        <v>15392</v>
      </c>
      <c r="B4331" s="106" t="s">
        <v>584</v>
      </c>
      <c r="C4331" s="122">
        <v>97446</v>
      </c>
      <c r="D4331" s="105" t="s">
        <v>15393</v>
      </c>
      <c r="E4331" s="106" t="s">
        <v>1144</v>
      </c>
      <c r="F4331" s="120" t="s">
        <v>15394</v>
      </c>
      <c r="G4331" s="120" t="s">
        <v>15395</v>
      </c>
    </row>
    <row r="4332" spans="1:7" ht="12" customHeight="1">
      <c r="A4332" s="104" t="s">
        <v>15396</v>
      </c>
      <c r="B4332" s="106" t="s">
        <v>584</v>
      </c>
      <c r="C4332" s="122">
        <v>97447</v>
      </c>
      <c r="D4332" s="105" t="s">
        <v>15397</v>
      </c>
      <c r="E4332" s="106" t="s">
        <v>1144</v>
      </c>
      <c r="F4332" s="120" t="s">
        <v>15394</v>
      </c>
      <c r="G4332" s="120" t="s">
        <v>15395</v>
      </c>
    </row>
    <row r="4333" spans="1:7" ht="12" customHeight="1">
      <c r="A4333" s="104" t="s">
        <v>15398</v>
      </c>
      <c r="B4333" s="106" t="s">
        <v>584</v>
      </c>
      <c r="C4333" s="122">
        <v>97449</v>
      </c>
      <c r="D4333" s="105" t="s">
        <v>15399</v>
      </c>
      <c r="E4333" s="106" t="s">
        <v>1144</v>
      </c>
      <c r="F4333" s="120" t="s">
        <v>5450</v>
      </c>
      <c r="G4333" s="120" t="s">
        <v>15400</v>
      </c>
    </row>
    <row r="4334" spans="1:7" ht="12" customHeight="1">
      <c r="A4334" s="104" t="s">
        <v>15401</v>
      </c>
      <c r="B4334" s="106" t="s">
        <v>584</v>
      </c>
      <c r="C4334" s="122">
        <v>97450</v>
      </c>
      <c r="D4334" s="105" t="s">
        <v>15402</v>
      </c>
      <c r="E4334" s="106" t="s">
        <v>1144</v>
      </c>
      <c r="F4334" s="120" t="s">
        <v>15403</v>
      </c>
      <c r="G4334" s="120" t="s">
        <v>15404</v>
      </c>
    </row>
    <row r="4335" spans="1:7" ht="12" customHeight="1">
      <c r="A4335" s="104" t="s">
        <v>15405</v>
      </c>
      <c r="B4335" s="106" t="s">
        <v>584</v>
      </c>
      <c r="C4335" s="122">
        <v>97452</v>
      </c>
      <c r="D4335" s="105" t="s">
        <v>15406</v>
      </c>
      <c r="E4335" s="106" t="s">
        <v>1144</v>
      </c>
      <c r="F4335" s="120" t="s">
        <v>15407</v>
      </c>
      <c r="G4335" s="120" t="s">
        <v>15408</v>
      </c>
    </row>
    <row r="4336" spans="1:7" ht="12" customHeight="1">
      <c r="A4336" s="104" t="s">
        <v>15409</v>
      </c>
      <c r="B4336" s="106" t="s">
        <v>584</v>
      </c>
      <c r="C4336" s="122">
        <v>97453</v>
      </c>
      <c r="D4336" s="105" t="s">
        <v>15410</v>
      </c>
      <c r="E4336" s="106" t="s">
        <v>1144</v>
      </c>
      <c r="F4336" s="120" t="s">
        <v>10220</v>
      </c>
      <c r="G4336" s="120" t="s">
        <v>15411</v>
      </c>
    </row>
    <row r="4337" spans="1:7" ht="12" customHeight="1">
      <c r="A4337" s="104" t="s">
        <v>15412</v>
      </c>
      <c r="B4337" s="106" t="s">
        <v>584</v>
      </c>
      <c r="C4337" s="122">
        <v>97454</v>
      </c>
      <c r="D4337" s="105" t="s">
        <v>15413</v>
      </c>
      <c r="E4337" s="106" t="s">
        <v>1144</v>
      </c>
      <c r="F4337" s="120" t="s">
        <v>15414</v>
      </c>
      <c r="G4337" s="120" t="s">
        <v>15415</v>
      </c>
    </row>
    <row r="4338" spans="1:7" ht="12" customHeight="1">
      <c r="A4338" s="104" t="s">
        <v>15416</v>
      </c>
      <c r="B4338" s="106" t="s">
        <v>584</v>
      </c>
      <c r="C4338" s="122">
        <v>97455</v>
      </c>
      <c r="D4338" s="105" t="s">
        <v>15417</v>
      </c>
      <c r="E4338" s="106" t="s">
        <v>1144</v>
      </c>
      <c r="F4338" s="120" t="s">
        <v>15418</v>
      </c>
      <c r="G4338" s="120" t="s">
        <v>15419</v>
      </c>
    </row>
    <row r="4339" spans="1:7" ht="12" customHeight="1">
      <c r="A4339" s="104" t="s">
        <v>15420</v>
      </c>
      <c r="B4339" s="106" t="s">
        <v>584</v>
      </c>
      <c r="C4339" s="122">
        <v>97456</v>
      </c>
      <c r="D4339" s="105" t="s">
        <v>15421</v>
      </c>
      <c r="E4339" s="106" t="s">
        <v>1144</v>
      </c>
      <c r="F4339" s="120" t="s">
        <v>15422</v>
      </c>
      <c r="G4339" s="120" t="s">
        <v>15423</v>
      </c>
    </row>
    <row r="4340" spans="1:7" ht="12" customHeight="1">
      <c r="A4340" s="104" t="s">
        <v>15424</v>
      </c>
      <c r="B4340" s="106" t="s">
        <v>584</v>
      </c>
      <c r="C4340" s="122">
        <v>97457</v>
      </c>
      <c r="D4340" s="105" t="s">
        <v>15425</v>
      </c>
      <c r="E4340" s="106" t="s">
        <v>1144</v>
      </c>
      <c r="F4340" s="120" t="s">
        <v>15426</v>
      </c>
      <c r="G4340" s="120" t="s">
        <v>15427</v>
      </c>
    </row>
    <row r="4341" spans="1:7" ht="12" customHeight="1">
      <c r="A4341" s="104" t="s">
        <v>15428</v>
      </c>
      <c r="B4341" s="106" t="s">
        <v>584</v>
      </c>
      <c r="C4341" s="122">
        <v>97458</v>
      </c>
      <c r="D4341" s="105" t="s">
        <v>15429</v>
      </c>
      <c r="E4341" s="106" t="s">
        <v>1144</v>
      </c>
      <c r="F4341" s="120" t="s">
        <v>15430</v>
      </c>
      <c r="G4341" s="120" t="s">
        <v>15431</v>
      </c>
    </row>
    <row r="4342" spans="1:7" ht="12" customHeight="1">
      <c r="A4342" s="104" t="s">
        <v>15432</v>
      </c>
      <c r="B4342" s="106" t="s">
        <v>584</v>
      </c>
      <c r="C4342" s="122">
        <v>97459</v>
      </c>
      <c r="D4342" s="105" t="s">
        <v>15433</v>
      </c>
      <c r="E4342" s="106" t="s">
        <v>1144</v>
      </c>
      <c r="F4342" s="120" t="s">
        <v>15434</v>
      </c>
      <c r="G4342" s="120" t="s">
        <v>15435</v>
      </c>
    </row>
    <row r="4343" spans="1:7" ht="12" customHeight="1">
      <c r="A4343" s="104" t="s">
        <v>15436</v>
      </c>
      <c r="B4343" s="106" t="s">
        <v>584</v>
      </c>
      <c r="C4343" s="122">
        <v>97460</v>
      </c>
      <c r="D4343" s="105" t="s">
        <v>15437</v>
      </c>
      <c r="E4343" s="106" t="s">
        <v>1144</v>
      </c>
      <c r="F4343" s="120" t="s">
        <v>15438</v>
      </c>
      <c r="G4343" s="120" t="s">
        <v>15439</v>
      </c>
    </row>
    <row r="4344" spans="1:7" ht="12" customHeight="1">
      <c r="A4344" s="104" t="s">
        <v>15440</v>
      </c>
      <c r="B4344" s="106" t="s">
        <v>584</v>
      </c>
      <c r="C4344" s="122">
        <v>97461</v>
      </c>
      <c r="D4344" s="105" t="s">
        <v>15441</v>
      </c>
      <c r="E4344" s="106" t="s">
        <v>1144</v>
      </c>
      <c r="F4344" s="120" t="s">
        <v>6386</v>
      </c>
      <c r="G4344" s="120" t="s">
        <v>2976</v>
      </c>
    </row>
    <row r="4345" spans="1:7" ht="12" customHeight="1">
      <c r="A4345" s="104" t="s">
        <v>15442</v>
      </c>
      <c r="B4345" s="106" t="s">
        <v>584</v>
      </c>
      <c r="C4345" s="122">
        <v>97462</v>
      </c>
      <c r="D4345" s="105" t="s">
        <v>15443</v>
      </c>
      <c r="E4345" s="106" t="s">
        <v>1144</v>
      </c>
      <c r="F4345" s="120" t="s">
        <v>4682</v>
      </c>
      <c r="G4345" s="120" t="s">
        <v>15444</v>
      </c>
    </row>
    <row r="4346" spans="1:7" ht="12" customHeight="1">
      <c r="A4346" s="104" t="s">
        <v>15445</v>
      </c>
      <c r="B4346" s="106" t="s">
        <v>584</v>
      </c>
      <c r="C4346" s="122">
        <v>97464</v>
      </c>
      <c r="D4346" s="105" t="s">
        <v>15446</v>
      </c>
      <c r="E4346" s="106" t="s">
        <v>1144</v>
      </c>
      <c r="F4346" s="120" t="s">
        <v>15447</v>
      </c>
      <c r="G4346" s="120" t="s">
        <v>15448</v>
      </c>
    </row>
    <row r="4347" spans="1:7" ht="12" customHeight="1">
      <c r="A4347" s="104" t="s">
        <v>15449</v>
      </c>
      <c r="B4347" s="106" t="s">
        <v>584</v>
      </c>
      <c r="C4347" s="122">
        <v>97465</v>
      </c>
      <c r="D4347" s="105" t="s">
        <v>15450</v>
      </c>
      <c r="E4347" s="106" t="s">
        <v>1144</v>
      </c>
      <c r="F4347" s="120" t="s">
        <v>15451</v>
      </c>
      <c r="G4347" s="120" t="s">
        <v>13420</v>
      </c>
    </row>
    <row r="4348" spans="1:7" ht="12" customHeight="1">
      <c r="A4348" s="104" t="s">
        <v>15452</v>
      </c>
      <c r="B4348" s="106" t="s">
        <v>584</v>
      </c>
      <c r="C4348" s="122">
        <v>97467</v>
      </c>
      <c r="D4348" s="105" t="s">
        <v>15453</v>
      </c>
      <c r="E4348" s="106" t="s">
        <v>1144</v>
      </c>
      <c r="F4348" s="120" t="s">
        <v>15454</v>
      </c>
      <c r="G4348" s="120" t="s">
        <v>15455</v>
      </c>
    </row>
    <row r="4349" spans="1:7" ht="12" customHeight="1">
      <c r="A4349" s="104" t="s">
        <v>15456</v>
      </c>
      <c r="B4349" s="106" t="s">
        <v>584</v>
      </c>
      <c r="C4349" s="122">
        <v>97468</v>
      </c>
      <c r="D4349" s="105" t="s">
        <v>15457</v>
      </c>
      <c r="E4349" s="106" t="s">
        <v>1144</v>
      </c>
      <c r="F4349" s="120" t="s">
        <v>15458</v>
      </c>
      <c r="G4349" s="120" t="s">
        <v>15459</v>
      </c>
    </row>
    <row r="4350" spans="1:7" ht="12" customHeight="1">
      <c r="A4350" s="104" t="s">
        <v>15460</v>
      </c>
      <c r="B4350" s="106" t="s">
        <v>584</v>
      </c>
      <c r="C4350" s="122">
        <v>97470</v>
      </c>
      <c r="D4350" s="105" t="s">
        <v>15461</v>
      </c>
      <c r="E4350" s="106" t="s">
        <v>1144</v>
      </c>
      <c r="F4350" s="120" t="s">
        <v>15462</v>
      </c>
      <c r="G4350" s="120" t="s">
        <v>15463</v>
      </c>
    </row>
    <row r="4351" spans="1:7" ht="12" customHeight="1">
      <c r="A4351" s="104" t="s">
        <v>15464</v>
      </c>
      <c r="B4351" s="106" t="s">
        <v>584</v>
      </c>
      <c r="C4351" s="122">
        <v>97471</v>
      </c>
      <c r="D4351" s="105" t="s">
        <v>15465</v>
      </c>
      <c r="E4351" s="106" t="s">
        <v>1144</v>
      </c>
      <c r="F4351" s="120" t="s">
        <v>8310</v>
      </c>
      <c r="G4351" s="120" t="s">
        <v>15466</v>
      </c>
    </row>
    <row r="4352" spans="1:7" ht="12" customHeight="1">
      <c r="A4352" s="104" t="s">
        <v>15467</v>
      </c>
      <c r="B4352" s="106" t="s">
        <v>584</v>
      </c>
      <c r="C4352" s="122">
        <v>97474</v>
      </c>
      <c r="D4352" s="105" t="s">
        <v>15468</v>
      </c>
      <c r="E4352" s="106" t="s">
        <v>1144</v>
      </c>
      <c r="F4352" s="120" t="s">
        <v>15469</v>
      </c>
      <c r="G4352" s="120" t="s">
        <v>15470</v>
      </c>
    </row>
    <row r="4353" spans="1:7" ht="12" customHeight="1">
      <c r="A4353" s="104" t="s">
        <v>15471</v>
      </c>
      <c r="B4353" s="106" t="s">
        <v>584</v>
      </c>
      <c r="C4353" s="122">
        <v>97475</v>
      </c>
      <c r="D4353" s="105" t="s">
        <v>15472</v>
      </c>
      <c r="E4353" s="106" t="s">
        <v>1144</v>
      </c>
      <c r="F4353" s="120" t="s">
        <v>15473</v>
      </c>
      <c r="G4353" s="120" t="s">
        <v>15474</v>
      </c>
    </row>
    <row r="4354" spans="1:7" ht="12" customHeight="1">
      <c r="A4354" s="104" t="s">
        <v>15475</v>
      </c>
      <c r="B4354" s="106" t="s">
        <v>584</v>
      </c>
      <c r="C4354" s="122">
        <v>97477</v>
      </c>
      <c r="D4354" s="105" t="s">
        <v>15476</v>
      </c>
      <c r="E4354" s="106" t="s">
        <v>1144</v>
      </c>
      <c r="F4354" s="120" t="s">
        <v>15477</v>
      </c>
      <c r="G4354" s="120" t="s">
        <v>15478</v>
      </c>
    </row>
    <row r="4355" spans="1:7" ht="12" customHeight="1">
      <c r="A4355" s="104" t="s">
        <v>15479</v>
      </c>
      <c r="B4355" s="106" t="s">
        <v>584</v>
      </c>
      <c r="C4355" s="122">
        <v>97478</v>
      </c>
      <c r="D4355" s="105" t="s">
        <v>15480</v>
      </c>
      <c r="E4355" s="106" t="s">
        <v>1144</v>
      </c>
      <c r="F4355" s="120" t="s">
        <v>15481</v>
      </c>
      <c r="G4355" s="120" t="s">
        <v>15482</v>
      </c>
    </row>
    <row r="4356" spans="1:7" ht="12" customHeight="1">
      <c r="A4356" s="104" t="s">
        <v>15483</v>
      </c>
      <c r="B4356" s="106" t="s">
        <v>584</v>
      </c>
      <c r="C4356" s="122">
        <v>97479</v>
      </c>
      <c r="D4356" s="105" t="s">
        <v>15484</v>
      </c>
      <c r="E4356" s="106" t="s">
        <v>1144</v>
      </c>
      <c r="F4356" s="120" t="s">
        <v>12182</v>
      </c>
      <c r="G4356" s="120" t="s">
        <v>2937</v>
      </c>
    </row>
    <row r="4357" spans="1:7" ht="12" customHeight="1">
      <c r="A4357" s="104" t="s">
        <v>15485</v>
      </c>
      <c r="B4357" s="106" t="s">
        <v>584</v>
      </c>
      <c r="C4357" s="122">
        <v>97480</v>
      </c>
      <c r="D4357" s="105" t="s">
        <v>15486</v>
      </c>
      <c r="E4357" s="106" t="s">
        <v>1144</v>
      </c>
      <c r="F4357" s="120" t="s">
        <v>12182</v>
      </c>
      <c r="G4357" s="120" t="s">
        <v>2937</v>
      </c>
    </row>
    <row r="4358" spans="1:7" ht="12" customHeight="1">
      <c r="A4358" s="104" t="s">
        <v>15487</v>
      </c>
      <c r="B4358" s="106" t="s">
        <v>584</v>
      </c>
      <c r="C4358" s="122">
        <v>97481</v>
      </c>
      <c r="D4358" s="105" t="s">
        <v>15488</v>
      </c>
      <c r="E4358" s="106" t="s">
        <v>1144</v>
      </c>
      <c r="F4358" s="120" t="s">
        <v>15489</v>
      </c>
      <c r="G4358" s="120" t="s">
        <v>15490</v>
      </c>
    </row>
    <row r="4359" spans="1:7" ht="12" customHeight="1">
      <c r="A4359" s="104" t="s">
        <v>15491</v>
      </c>
      <c r="B4359" s="106" t="s">
        <v>584</v>
      </c>
      <c r="C4359" s="122">
        <v>97482</v>
      </c>
      <c r="D4359" s="105" t="s">
        <v>15492</v>
      </c>
      <c r="E4359" s="106" t="s">
        <v>1144</v>
      </c>
      <c r="F4359" s="120" t="s">
        <v>15489</v>
      </c>
      <c r="G4359" s="120" t="s">
        <v>15490</v>
      </c>
    </row>
    <row r="4360" spans="1:7" ht="12" customHeight="1">
      <c r="A4360" s="104" t="s">
        <v>15493</v>
      </c>
      <c r="B4360" s="106" t="s">
        <v>584</v>
      </c>
      <c r="C4360" s="122">
        <v>97483</v>
      </c>
      <c r="D4360" s="105" t="s">
        <v>15494</v>
      </c>
      <c r="E4360" s="106" t="s">
        <v>1144</v>
      </c>
      <c r="F4360" s="120" t="s">
        <v>15495</v>
      </c>
      <c r="G4360" s="120" t="s">
        <v>15496</v>
      </c>
    </row>
    <row r="4361" spans="1:7" ht="12" customHeight="1">
      <c r="A4361" s="104" t="s">
        <v>15497</v>
      </c>
      <c r="B4361" s="106" t="s">
        <v>584</v>
      </c>
      <c r="C4361" s="122">
        <v>97484</v>
      </c>
      <c r="D4361" s="105" t="s">
        <v>15498</v>
      </c>
      <c r="E4361" s="106" t="s">
        <v>1144</v>
      </c>
      <c r="F4361" s="120" t="s">
        <v>15495</v>
      </c>
      <c r="G4361" s="120" t="s">
        <v>15496</v>
      </c>
    </row>
    <row r="4362" spans="1:7" ht="12" customHeight="1">
      <c r="A4362" s="104" t="s">
        <v>15499</v>
      </c>
      <c r="B4362" s="106" t="s">
        <v>584</v>
      </c>
      <c r="C4362" s="122">
        <v>97485</v>
      </c>
      <c r="D4362" s="105" t="s">
        <v>15500</v>
      </c>
      <c r="E4362" s="106" t="s">
        <v>1144</v>
      </c>
      <c r="F4362" s="120" t="s">
        <v>15501</v>
      </c>
      <c r="G4362" s="120" t="s">
        <v>15502</v>
      </c>
    </row>
    <row r="4363" spans="1:7" ht="12" customHeight="1">
      <c r="A4363" s="104" t="s">
        <v>15503</v>
      </c>
      <c r="B4363" s="106" t="s">
        <v>584</v>
      </c>
      <c r="C4363" s="122">
        <v>97486</v>
      </c>
      <c r="D4363" s="105" t="s">
        <v>15504</v>
      </c>
      <c r="E4363" s="106" t="s">
        <v>1144</v>
      </c>
      <c r="F4363" s="120" t="s">
        <v>15505</v>
      </c>
      <c r="G4363" s="120" t="s">
        <v>12272</v>
      </c>
    </row>
    <row r="4364" spans="1:7" ht="12" customHeight="1">
      <c r="A4364" s="104" t="s">
        <v>15506</v>
      </c>
      <c r="B4364" s="106" t="s">
        <v>584</v>
      </c>
      <c r="C4364" s="122">
        <v>97487</v>
      </c>
      <c r="D4364" s="105" t="s">
        <v>15507</v>
      </c>
      <c r="E4364" s="106" t="s">
        <v>1144</v>
      </c>
      <c r="F4364" s="120" t="s">
        <v>15508</v>
      </c>
      <c r="G4364" s="120" t="s">
        <v>15509</v>
      </c>
    </row>
    <row r="4365" spans="1:7" ht="12" customHeight="1">
      <c r="A4365" s="104" t="s">
        <v>15510</v>
      </c>
      <c r="B4365" s="106" t="s">
        <v>584</v>
      </c>
      <c r="C4365" s="122">
        <v>97488</v>
      </c>
      <c r="D4365" s="105" t="s">
        <v>15511</v>
      </c>
      <c r="E4365" s="106" t="s">
        <v>1144</v>
      </c>
      <c r="F4365" s="120" t="s">
        <v>15512</v>
      </c>
      <c r="G4365" s="120" t="s">
        <v>15513</v>
      </c>
    </row>
    <row r="4366" spans="1:7" ht="12" customHeight="1">
      <c r="A4366" s="104" t="s">
        <v>15514</v>
      </c>
      <c r="B4366" s="106" t="s">
        <v>584</v>
      </c>
      <c r="C4366" s="122">
        <v>97489</v>
      </c>
      <c r="D4366" s="105" t="s">
        <v>15515</v>
      </c>
      <c r="E4366" s="106" t="s">
        <v>1144</v>
      </c>
      <c r="F4366" s="120" t="s">
        <v>15516</v>
      </c>
      <c r="G4366" s="120" t="s">
        <v>15517</v>
      </c>
    </row>
    <row r="4367" spans="1:7" ht="12" customHeight="1">
      <c r="A4367" s="104" t="s">
        <v>15518</v>
      </c>
      <c r="B4367" s="106" t="s">
        <v>584</v>
      </c>
      <c r="C4367" s="122">
        <v>97490</v>
      </c>
      <c r="D4367" s="105" t="s">
        <v>15519</v>
      </c>
      <c r="E4367" s="106" t="s">
        <v>1144</v>
      </c>
      <c r="F4367" s="120" t="s">
        <v>15520</v>
      </c>
      <c r="G4367" s="120" t="s">
        <v>15521</v>
      </c>
    </row>
    <row r="4368" spans="1:7" ht="12" customHeight="1">
      <c r="A4368" s="104" t="s">
        <v>15522</v>
      </c>
      <c r="B4368" s="106" t="s">
        <v>584</v>
      </c>
      <c r="C4368" s="122">
        <v>97491</v>
      </c>
      <c r="D4368" s="105" t="s">
        <v>15523</v>
      </c>
      <c r="E4368" s="106" t="s">
        <v>1144</v>
      </c>
      <c r="F4368" s="120" t="s">
        <v>15524</v>
      </c>
      <c r="G4368" s="120" t="s">
        <v>10712</v>
      </c>
    </row>
    <row r="4369" spans="1:7" ht="12" customHeight="1">
      <c r="A4369" s="104" t="s">
        <v>15525</v>
      </c>
      <c r="B4369" s="106" t="s">
        <v>584</v>
      </c>
      <c r="C4369" s="122">
        <v>97492</v>
      </c>
      <c r="D4369" s="105" t="s">
        <v>15526</v>
      </c>
      <c r="E4369" s="106" t="s">
        <v>1144</v>
      </c>
      <c r="F4369" s="120" t="s">
        <v>15527</v>
      </c>
      <c r="G4369" s="120" t="s">
        <v>15528</v>
      </c>
    </row>
    <row r="4370" spans="1:7" ht="12" customHeight="1">
      <c r="A4370" s="104" t="s">
        <v>15529</v>
      </c>
      <c r="B4370" s="106" t="s">
        <v>584</v>
      </c>
      <c r="C4370" s="122">
        <v>97493</v>
      </c>
      <c r="D4370" s="105" t="s">
        <v>15530</v>
      </c>
      <c r="E4370" s="106" t="s">
        <v>1144</v>
      </c>
      <c r="F4370" s="120" t="s">
        <v>15531</v>
      </c>
      <c r="G4370" s="120" t="s">
        <v>15532</v>
      </c>
    </row>
    <row r="4371" spans="1:7" ht="12" customHeight="1">
      <c r="A4371" s="104" t="s">
        <v>15533</v>
      </c>
      <c r="B4371" s="106" t="s">
        <v>584</v>
      </c>
      <c r="C4371" s="122">
        <v>97494</v>
      </c>
      <c r="D4371" s="105" t="s">
        <v>15534</v>
      </c>
      <c r="E4371" s="106" t="s">
        <v>1144</v>
      </c>
      <c r="F4371" s="120" t="s">
        <v>15535</v>
      </c>
      <c r="G4371" s="120" t="s">
        <v>15536</v>
      </c>
    </row>
    <row r="4372" spans="1:7" ht="12" customHeight="1">
      <c r="A4372" s="104" t="s">
        <v>15537</v>
      </c>
      <c r="B4372" s="106" t="s">
        <v>584</v>
      </c>
      <c r="C4372" s="122">
        <v>97495</v>
      </c>
      <c r="D4372" s="105" t="s">
        <v>15538</v>
      </c>
      <c r="E4372" s="106" t="s">
        <v>1144</v>
      </c>
      <c r="F4372" s="120" t="s">
        <v>15539</v>
      </c>
      <c r="G4372" s="120" t="s">
        <v>15540</v>
      </c>
    </row>
    <row r="4373" spans="1:7" ht="12" customHeight="1">
      <c r="A4373" s="104" t="s">
        <v>15541</v>
      </c>
      <c r="B4373" s="106" t="s">
        <v>584</v>
      </c>
      <c r="C4373" s="122">
        <v>97496</v>
      </c>
      <c r="D4373" s="105" t="s">
        <v>15542</v>
      </c>
      <c r="E4373" s="106" t="s">
        <v>1144</v>
      </c>
      <c r="F4373" s="120" t="s">
        <v>15543</v>
      </c>
      <c r="G4373" s="120" t="s">
        <v>15544</v>
      </c>
    </row>
    <row r="4374" spans="1:7" ht="12" customHeight="1">
      <c r="A4374" s="104" t="s">
        <v>15545</v>
      </c>
      <c r="B4374" s="106" t="s">
        <v>584</v>
      </c>
      <c r="C4374" s="122">
        <v>97499</v>
      </c>
      <c r="D4374" s="105" t="s">
        <v>15546</v>
      </c>
      <c r="E4374" s="106" t="s">
        <v>1144</v>
      </c>
      <c r="F4374" s="120" t="s">
        <v>1145</v>
      </c>
      <c r="G4374" s="120" t="s">
        <v>15547</v>
      </c>
    </row>
    <row r="4375" spans="1:7" ht="12" customHeight="1">
      <c r="A4375" s="104" t="s">
        <v>15548</v>
      </c>
      <c r="B4375" s="106" t="s">
        <v>584</v>
      </c>
      <c r="C4375" s="122">
        <v>97500</v>
      </c>
      <c r="D4375" s="105" t="s">
        <v>15549</v>
      </c>
      <c r="E4375" s="106" t="s">
        <v>1144</v>
      </c>
      <c r="F4375" s="120" t="s">
        <v>15550</v>
      </c>
      <c r="G4375" s="120" t="s">
        <v>1230</v>
      </c>
    </row>
    <row r="4376" spans="1:7" ht="12" customHeight="1">
      <c r="A4376" s="104" t="s">
        <v>15551</v>
      </c>
      <c r="B4376" s="106" t="s">
        <v>584</v>
      </c>
      <c r="C4376" s="122">
        <v>97502</v>
      </c>
      <c r="D4376" s="105" t="s">
        <v>15552</v>
      </c>
      <c r="E4376" s="106" t="s">
        <v>1144</v>
      </c>
      <c r="F4376" s="120" t="s">
        <v>15553</v>
      </c>
      <c r="G4376" s="120" t="s">
        <v>15554</v>
      </c>
    </row>
    <row r="4377" spans="1:7" ht="12" customHeight="1">
      <c r="A4377" s="104" t="s">
        <v>15555</v>
      </c>
      <c r="B4377" s="106" t="s">
        <v>584</v>
      </c>
      <c r="C4377" s="122">
        <v>97503</v>
      </c>
      <c r="D4377" s="105" t="s">
        <v>15556</v>
      </c>
      <c r="E4377" s="106" t="s">
        <v>1144</v>
      </c>
      <c r="F4377" s="120" t="s">
        <v>15557</v>
      </c>
      <c r="G4377" s="120" t="s">
        <v>15558</v>
      </c>
    </row>
    <row r="4378" spans="1:7" ht="12" customHeight="1">
      <c r="A4378" s="104" t="s">
        <v>15559</v>
      </c>
      <c r="B4378" s="106" t="s">
        <v>584</v>
      </c>
      <c r="C4378" s="122">
        <v>97505</v>
      </c>
      <c r="D4378" s="105" t="s">
        <v>15560</v>
      </c>
      <c r="E4378" s="106" t="s">
        <v>1144</v>
      </c>
      <c r="F4378" s="120" t="s">
        <v>15561</v>
      </c>
      <c r="G4378" s="120" t="s">
        <v>15562</v>
      </c>
    </row>
    <row r="4379" spans="1:7" ht="12" customHeight="1">
      <c r="A4379" s="104" t="s">
        <v>15563</v>
      </c>
      <c r="B4379" s="106" t="s">
        <v>584</v>
      </c>
      <c r="C4379" s="122">
        <v>97506</v>
      </c>
      <c r="D4379" s="105" t="s">
        <v>15564</v>
      </c>
      <c r="E4379" s="106" t="s">
        <v>1144</v>
      </c>
      <c r="F4379" s="120" t="s">
        <v>15565</v>
      </c>
      <c r="G4379" s="120" t="s">
        <v>15566</v>
      </c>
    </row>
    <row r="4380" spans="1:7" ht="12" customHeight="1">
      <c r="A4380" s="104" t="s">
        <v>15567</v>
      </c>
      <c r="B4380" s="106" t="s">
        <v>584</v>
      </c>
      <c r="C4380" s="122">
        <v>97508</v>
      </c>
      <c r="D4380" s="105" t="s">
        <v>15568</v>
      </c>
      <c r="E4380" s="106" t="s">
        <v>1144</v>
      </c>
      <c r="F4380" s="120" t="s">
        <v>15569</v>
      </c>
      <c r="G4380" s="120" t="s">
        <v>15570</v>
      </c>
    </row>
    <row r="4381" spans="1:7" ht="12" customHeight="1">
      <c r="A4381" s="104" t="s">
        <v>15571</v>
      </c>
      <c r="B4381" s="106" t="s">
        <v>584</v>
      </c>
      <c r="C4381" s="122">
        <v>97509</v>
      </c>
      <c r="D4381" s="105" t="s">
        <v>15572</v>
      </c>
      <c r="E4381" s="106" t="s">
        <v>1144</v>
      </c>
      <c r="F4381" s="120" t="s">
        <v>15573</v>
      </c>
      <c r="G4381" s="120" t="s">
        <v>15574</v>
      </c>
    </row>
    <row r="4382" spans="1:7" ht="12" customHeight="1">
      <c r="A4382" s="104" t="s">
        <v>15575</v>
      </c>
      <c r="B4382" s="106" t="s">
        <v>584</v>
      </c>
      <c r="C4382" s="122">
        <v>97511</v>
      </c>
      <c r="D4382" s="105" t="s">
        <v>15576</v>
      </c>
      <c r="E4382" s="106" t="s">
        <v>1144</v>
      </c>
      <c r="F4382" s="120" t="s">
        <v>15577</v>
      </c>
      <c r="G4382" s="120" t="s">
        <v>15578</v>
      </c>
    </row>
    <row r="4383" spans="1:7" ht="12" customHeight="1">
      <c r="A4383" s="104" t="s">
        <v>15579</v>
      </c>
      <c r="B4383" s="106" t="s">
        <v>584</v>
      </c>
      <c r="C4383" s="122">
        <v>97512</v>
      </c>
      <c r="D4383" s="105" t="s">
        <v>15580</v>
      </c>
      <c r="E4383" s="106" t="s">
        <v>1144</v>
      </c>
      <c r="F4383" s="120" t="s">
        <v>10953</v>
      </c>
      <c r="G4383" s="120" t="s">
        <v>15581</v>
      </c>
    </row>
    <row r="4384" spans="1:7" ht="12" customHeight="1">
      <c r="A4384" s="104" t="s">
        <v>15582</v>
      </c>
      <c r="B4384" s="106" t="s">
        <v>584</v>
      </c>
      <c r="C4384" s="122">
        <v>97514</v>
      </c>
      <c r="D4384" s="105" t="s">
        <v>15583</v>
      </c>
      <c r="E4384" s="106" t="s">
        <v>1144</v>
      </c>
      <c r="F4384" s="120" t="s">
        <v>15584</v>
      </c>
      <c r="G4384" s="120" t="s">
        <v>14743</v>
      </c>
    </row>
    <row r="4385" spans="1:7" ht="12" customHeight="1">
      <c r="A4385" s="104" t="s">
        <v>15585</v>
      </c>
      <c r="B4385" s="106" t="s">
        <v>584</v>
      </c>
      <c r="C4385" s="122">
        <v>97515</v>
      </c>
      <c r="D4385" s="105" t="s">
        <v>15586</v>
      </c>
      <c r="E4385" s="106" t="s">
        <v>1144</v>
      </c>
      <c r="F4385" s="120" t="s">
        <v>15587</v>
      </c>
      <c r="G4385" s="120" t="s">
        <v>15588</v>
      </c>
    </row>
    <row r="4386" spans="1:7" ht="12" customHeight="1">
      <c r="A4386" s="104" t="s">
        <v>15589</v>
      </c>
      <c r="B4386" s="106" t="s">
        <v>584</v>
      </c>
      <c r="C4386" s="122">
        <v>97517</v>
      </c>
      <c r="D4386" s="105" t="s">
        <v>15590</v>
      </c>
      <c r="E4386" s="106" t="s">
        <v>1144</v>
      </c>
      <c r="F4386" s="120" t="s">
        <v>15591</v>
      </c>
      <c r="G4386" s="120" t="s">
        <v>15592</v>
      </c>
    </row>
    <row r="4387" spans="1:7" ht="12" customHeight="1">
      <c r="A4387" s="104" t="s">
        <v>15593</v>
      </c>
      <c r="B4387" s="106" t="s">
        <v>584</v>
      </c>
      <c r="C4387" s="122">
        <v>97518</v>
      </c>
      <c r="D4387" s="105" t="s">
        <v>15594</v>
      </c>
      <c r="E4387" s="106" t="s">
        <v>1144</v>
      </c>
      <c r="F4387" s="120" t="s">
        <v>15591</v>
      </c>
      <c r="G4387" s="120" t="s">
        <v>15592</v>
      </c>
    </row>
    <row r="4388" spans="1:7" ht="12" customHeight="1">
      <c r="A4388" s="104" t="s">
        <v>15595</v>
      </c>
      <c r="B4388" s="106" t="s">
        <v>584</v>
      </c>
      <c r="C4388" s="122">
        <v>97519</v>
      </c>
      <c r="D4388" s="105" t="s">
        <v>15596</v>
      </c>
      <c r="E4388" s="106" t="s">
        <v>1144</v>
      </c>
      <c r="F4388" s="120" t="s">
        <v>12128</v>
      </c>
      <c r="G4388" s="120" t="s">
        <v>15597</v>
      </c>
    </row>
    <row r="4389" spans="1:7" ht="12" customHeight="1">
      <c r="A4389" s="104" t="s">
        <v>15598</v>
      </c>
      <c r="B4389" s="106" t="s">
        <v>584</v>
      </c>
      <c r="C4389" s="122">
        <v>97520</v>
      </c>
      <c r="D4389" s="105" t="s">
        <v>15599</v>
      </c>
      <c r="E4389" s="106" t="s">
        <v>1144</v>
      </c>
      <c r="F4389" s="120" t="s">
        <v>12128</v>
      </c>
      <c r="G4389" s="120" t="s">
        <v>15597</v>
      </c>
    </row>
    <row r="4390" spans="1:7" ht="12" customHeight="1">
      <c r="A4390" s="104" t="s">
        <v>15600</v>
      </c>
      <c r="B4390" s="106" t="s">
        <v>584</v>
      </c>
      <c r="C4390" s="122">
        <v>97521</v>
      </c>
      <c r="D4390" s="105" t="s">
        <v>15601</v>
      </c>
      <c r="E4390" s="106" t="s">
        <v>1144</v>
      </c>
      <c r="F4390" s="120" t="s">
        <v>13570</v>
      </c>
      <c r="G4390" s="120" t="s">
        <v>15602</v>
      </c>
    </row>
    <row r="4391" spans="1:7" ht="12" customHeight="1">
      <c r="A4391" s="104" t="s">
        <v>15603</v>
      </c>
      <c r="B4391" s="106" t="s">
        <v>584</v>
      </c>
      <c r="C4391" s="122">
        <v>97522</v>
      </c>
      <c r="D4391" s="105" t="s">
        <v>15604</v>
      </c>
      <c r="E4391" s="106" t="s">
        <v>1144</v>
      </c>
      <c r="F4391" s="120" t="s">
        <v>13570</v>
      </c>
      <c r="G4391" s="120" t="s">
        <v>15602</v>
      </c>
    </row>
    <row r="4392" spans="1:7" ht="12" customHeight="1">
      <c r="A4392" s="104" t="s">
        <v>15605</v>
      </c>
      <c r="B4392" s="106" t="s">
        <v>584</v>
      </c>
      <c r="C4392" s="122">
        <v>97523</v>
      </c>
      <c r="D4392" s="105" t="s">
        <v>15606</v>
      </c>
      <c r="E4392" s="106" t="s">
        <v>1144</v>
      </c>
      <c r="F4392" s="120" t="s">
        <v>7766</v>
      </c>
      <c r="G4392" s="120" t="s">
        <v>15607</v>
      </c>
    </row>
    <row r="4393" spans="1:7" ht="12" customHeight="1">
      <c r="A4393" s="104" t="s">
        <v>15608</v>
      </c>
      <c r="B4393" s="106" t="s">
        <v>584</v>
      </c>
      <c r="C4393" s="122">
        <v>97524</v>
      </c>
      <c r="D4393" s="105" t="s">
        <v>15609</v>
      </c>
      <c r="E4393" s="106" t="s">
        <v>1144</v>
      </c>
      <c r="F4393" s="120" t="s">
        <v>15610</v>
      </c>
      <c r="G4393" s="120" t="s">
        <v>15611</v>
      </c>
    </row>
    <row r="4394" spans="1:7" ht="12" customHeight="1">
      <c r="A4394" s="104" t="s">
        <v>15612</v>
      </c>
      <c r="B4394" s="106" t="s">
        <v>584</v>
      </c>
      <c r="C4394" s="122">
        <v>97525</v>
      </c>
      <c r="D4394" s="105" t="s">
        <v>15613</v>
      </c>
      <c r="E4394" s="106" t="s">
        <v>1144</v>
      </c>
      <c r="F4394" s="120" t="s">
        <v>15614</v>
      </c>
      <c r="G4394" s="120" t="s">
        <v>6988</v>
      </c>
    </row>
    <row r="4395" spans="1:7" ht="12" customHeight="1">
      <c r="A4395" s="104" t="s">
        <v>15615</v>
      </c>
      <c r="B4395" s="106" t="s">
        <v>584</v>
      </c>
      <c r="C4395" s="122">
        <v>97526</v>
      </c>
      <c r="D4395" s="105" t="s">
        <v>15616</v>
      </c>
      <c r="E4395" s="106" t="s">
        <v>1144</v>
      </c>
      <c r="F4395" s="120" t="s">
        <v>1893</v>
      </c>
      <c r="G4395" s="120" t="s">
        <v>15617</v>
      </c>
    </row>
    <row r="4396" spans="1:7" ht="12" customHeight="1">
      <c r="A4396" s="104" t="s">
        <v>15618</v>
      </c>
      <c r="B4396" s="106" t="s">
        <v>584</v>
      </c>
      <c r="C4396" s="122">
        <v>97527</v>
      </c>
      <c r="D4396" s="105" t="s">
        <v>15619</v>
      </c>
      <c r="E4396" s="106" t="s">
        <v>1144</v>
      </c>
      <c r="F4396" s="120" t="s">
        <v>15620</v>
      </c>
      <c r="G4396" s="120" t="s">
        <v>15621</v>
      </c>
    </row>
    <row r="4397" spans="1:7" ht="12" customHeight="1">
      <c r="A4397" s="104" t="s">
        <v>15622</v>
      </c>
      <c r="B4397" s="106" t="s">
        <v>584</v>
      </c>
      <c r="C4397" s="122">
        <v>97528</v>
      </c>
      <c r="D4397" s="105" t="s">
        <v>15623</v>
      </c>
      <c r="E4397" s="106" t="s">
        <v>1144</v>
      </c>
      <c r="F4397" s="120" t="s">
        <v>15624</v>
      </c>
      <c r="G4397" s="120" t="s">
        <v>15625</v>
      </c>
    </row>
    <row r="4398" spans="1:7" ht="12" customHeight="1">
      <c r="A4398" s="104" t="s">
        <v>15626</v>
      </c>
      <c r="B4398" s="106" t="s">
        <v>584</v>
      </c>
      <c r="C4398" s="122">
        <v>97529</v>
      </c>
      <c r="D4398" s="105" t="s">
        <v>15627</v>
      </c>
      <c r="E4398" s="106" t="s">
        <v>1144</v>
      </c>
      <c r="F4398" s="120" t="s">
        <v>2537</v>
      </c>
      <c r="G4398" s="120" t="s">
        <v>15628</v>
      </c>
    </row>
    <row r="4399" spans="1:7" ht="12" customHeight="1">
      <c r="A4399" s="104" t="s">
        <v>15629</v>
      </c>
      <c r="B4399" s="106" t="s">
        <v>584</v>
      </c>
      <c r="C4399" s="122">
        <v>97530</v>
      </c>
      <c r="D4399" s="105" t="s">
        <v>15630</v>
      </c>
      <c r="E4399" s="106" t="s">
        <v>1144</v>
      </c>
      <c r="F4399" s="120" t="s">
        <v>15631</v>
      </c>
      <c r="G4399" s="120" t="s">
        <v>15632</v>
      </c>
    </row>
    <row r="4400" spans="1:7" ht="12" customHeight="1">
      <c r="A4400" s="104" t="s">
        <v>15633</v>
      </c>
      <c r="B4400" s="106" t="s">
        <v>584</v>
      </c>
      <c r="C4400" s="122">
        <v>97531</v>
      </c>
      <c r="D4400" s="105" t="s">
        <v>15634</v>
      </c>
      <c r="E4400" s="106" t="s">
        <v>1144</v>
      </c>
      <c r="F4400" s="120" t="s">
        <v>15635</v>
      </c>
      <c r="G4400" s="120" t="s">
        <v>12673</v>
      </c>
    </row>
    <row r="4401" spans="1:7" ht="12" customHeight="1">
      <c r="A4401" s="104" t="s">
        <v>15636</v>
      </c>
      <c r="B4401" s="106" t="s">
        <v>584</v>
      </c>
      <c r="C4401" s="122">
        <v>97532</v>
      </c>
      <c r="D4401" s="105" t="s">
        <v>15637</v>
      </c>
      <c r="E4401" s="106" t="s">
        <v>1144</v>
      </c>
      <c r="F4401" s="120" t="s">
        <v>15638</v>
      </c>
      <c r="G4401" s="120" t="s">
        <v>15639</v>
      </c>
    </row>
    <row r="4402" spans="1:7" ht="12" customHeight="1">
      <c r="A4402" s="104" t="s">
        <v>15640</v>
      </c>
      <c r="B4402" s="106" t="s">
        <v>584</v>
      </c>
      <c r="C4402" s="122">
        <v>97533</v>
      </c>
      <c r="D4402" s="105" t="s">
        <v>15641</v>
      </c>
      <c r="E4402" s="106" t="s">
        <v>1144</v>
      </c>
      <c r="F4402" s="120" t="s">
        <v>15642</v>
      </c>
      <c r="G4402" s="120" t="s">
        <v>15643</v>
      </c>
    </row>
    <row r="4403" spans="1:7" ht="12" customHeight="1">
      <c r="A4403" s="104" t="s">
        <v>15644</v>
      </c>
      <c r="B4403" s="106" t="s">
        <v>584</v>
      </c>
      <c r="C4403" s="122">
        <v>97534</v>
      </c>
      <c r="D4403" s="105" t="s">
        <v>15645</v>
      </c>
      <c r="E4403" s="106" t="s">
        <v>1144</v>
      </c>
      <c r="F4403" s="120" t="s">
        <v>15646</v>
      </c>
      <c r="G4403" s="120" t="s">
        <v>15647</v>
      </c>
    </row>
    <row r="4404" spans="1:7" ht="12" customHeight="1">
      <c r="A4404" s="104" t="s">
        <v>15648</v>
      </c>
      <c r="B4404" s="106" t="s">
        <v>584</v>
      </c>
      <c r="C4404" s="122">
        <v>97537</v>
      </c>
      <c r="D4404" s="105" t="s">
        <v>15649</v>
      </c>
      <c r="E4404" s="106" t="s">
        <v>1144</v>
      </c>
      <c r="F4404" s="120" t="s">
        <v>1265</v>
      </c>
      <c r="G4404" s="120" t="s">
        <v>11489</v>
      </c>
    </row>
    <row r="4405" spans="1:7" ht="12" customHeight="1">
      <c r="A4405" s="104" t="s">
        <v>15650</v>
      </c>
      <c r="B4405" s="106" t="s">
        <v>584</v>
      </c>
      <c r="C4405" s="122">
        <v>97540</v>
      </c>
      <c r="D4405" s="105" t="s">
        <v>15651</v>
      </c>
      <c r="E4405" s="106" t="s">
        <v>1144</v>
      </c>
      <c r="F4405" s="120" t="s">
        <v>10138</v>
      </c>
      <c r="G4405" s="120" t="s">
        <v>10145</v>
      </c>
    </row>
    <row r="4406" spans="1:7" ht="12" customHeight="1">
      <c r="A4406" s="104" t="s">
        <v>15652</v>
      </c>
      <c r="B4406" s="106" t="s">
        <v>584</v>
      </c>
      <c r="C4406" s="122">
        <v>97541</v>
      </c>
      <c r="D4406" s="105" t="s">
        <v>15653</v>
      </c>
      <c r="E4406" s="106" t="s">
        <v>1144</v>
      </c>
      <c r="F4406" s="120" t="s">
        <v>14890</v>
      </c>
      <c r="G4406" s="120" t="s">
        <v>1145</v>
      </c>
    </row>
    <row r="4407" spans="1:7" ht="12" customHeight="1">
      <c r="A4407" s="104" t="s">
        <v>15654</v>
      </c>
      <c r="B4407" s="106" t="s">
        <v>584</v>
      </c>
      <c r="C4407" s="122">
        <v>97543</v>
      </c>
      <c r="D4407" s="105" t="s">
        <v>15655</v>
      </c>
      <c r="E4407" s="106" t="s">
        <v>1144</v>
      </c>
      <c r="F4407" s="120" t="s">
        <v>4711</v>
      </c>
      <c r="G4407" s="120" t="s">
        <v>15656</v>
      </c>
    </row>
    <row r="4408" spans="1:7" ht="12" customHeight="1">
      <c r="A4408" s="104" t="s">
        <v>15657</v>
      </c>
      <c r="B4408" s="106" t="s">
        <v>584</v>
      </c>
      <c r="C4408" s="122">
        <v>97544</v>
      </c>
      <c r="D4408" s="105" t="s">
        <v>15658</v>
      </c>
      <c r="E4408" s="106" t="s">
        <v>1144</v>
      </c>
      <c r="F4408" s="120" t="s">
        <v>15659</v>
      </c>
      <c r="G4408" s="120" t="s">
        <v>15660</v>
      </c>
    </row>
    <row r="4409" spans="1:7" ht="12" customHeight="1">
      <c r="A4409" s="104" t="s">
        <v>15661</v>
      </c>
      <c r="B4409" s="106" t="s">
        <v>584</v>
      </c>
      <c r="C4409" s="122">
        <v>97546</v>
      </c>
      <c r="D4409" s="105" t="s">
        <v>15662</v>
      </c>
      <c r="E4409" s="106" t="s">
        <v>1144</v>
      </c>
      <c r="F4409" s="120" t="s">
        <v>15045</v>
      </c>
      <c r="G4409" s="120" t="s">
        <v>10740</v>
      </c>
    </row>
    <row r="4410" spans="1:7" ht="12" customHeight="1">
      <c r="A4410" s="104" t="s">
        <v>15663</v>
      </c>
      <c r="B4410" s="106" t="s">
        <v>584</v>
      </c>
      <c r="C4410" s="122">
        <v>97547</v>
      </c>
      <c r="D4410" s="105" t="s">
        <v>15664</v>
      </c>
      <c r="E4410" s="106" t="s">
        <v>1144</v>
      </c>
      <c r="F4410" s="120" t="s">
        <v>15045</v>
      </c>
      <c r="G4410" s="120" t="s">
        <v>10740</v>
      </c>
    </row>
    <row r="4411" spans="1:7" ht="12" customHeight="1">
      <c r="A4411" s="104" t="s">
        <v>15665</v>
      </c>
      <c r="B4411" s="106" t="s">
        <v>584</v>
      </c>
      <c r="C4411" s="122">
        <v>97548</v>
      </c>
      <c r="D4411" s="105" t="s">
        <v>15666</v>
      </c>
      <c r="E4411" s="106" t="s">
        <v>1144</v>
      </c>
      <c r="F4411" s="120" t="s">
        <v>15335</v>
      </c>
      <c r="G4411" s="120" t="s">
        <v>3417</v>
      </c>
    </row>
    <row r="4412" spans="1:7" ht="12" customHeight="1">
      <c r="A4412" s="104" t="s">
        <v>15667</v>
      </c>
      <c r="B4412" s="106" t="s">
        <v>584</v>
      </c>
      <c r="C4412" s="122">
        <v>97549</v>
      </c>
      <c r="D4412" s="105" t="s">
        <v>15668</v>
      </c>
      <c r="E4412" s="106" t="s">
        <v>1144</v>
      </c>
      <c r="F4412" s="120" t="s">
        <v>15335</v>
      </c>
      <c r="G4412" s="120" t="s">
        <v>3417</v>
      </c>
    </row>
    <row r="4413" spans="1:7" ht="12" customHeight="1">
      <c r="A4413" s="104" t="s">
        <v>15669</v>
      </c>
      <c r="B4413" s="106" t="s">
        <v>584</v>
      </c>
      <c r="C4413" s="122">
        <v>97550</v>
      </c>
      <c r="D4413" s="105" t="s">
        <v>15670</v>
      </c>
      <c r="E4413" s="106" t="s">
        <v>1144</v>
      </c>
      <c r="F4413" s="120" t="s">
        <v>15671</v>
      </c>
      <c r="G4413" s="120" t="s">
        <v>15672</v>
      </c>
    </row>
    <row r="4414" spans="1:7" ht="12" customHeight="1">
      <c r="A4414" s="104" t="s">
        <v>15673</v>
      </c>
      <c r="B4414" s="106" t="s">
        <v>584</v>
      </c>
      <c r="C4414" s="122">
        <v>97551</v>
      </c>
      <c r="D4414" s="105" t="s">
        <v>15674</v>
      </c>
      <c r="E4414" s="106" t="s">
        <v>1144</v>
      </c>
      <c r="F4414" s="120" t="s">
        <v>15671</v>
      </c>
      <c r="G4414" s="120" t="s">
        <v>15672</v>
      </c>
    </row>
    <row r="4415" spans="1:7" ht="12" customHeight="1">
      <c r="A4415" s="104" t="s">
        <v>15675</v>
      </c>
      <c r="B4415" s="106" t="s">
        <v>584</v>
      </c>
      <c r="C4415" s="122">
        <v>97552</v>
      </c>
      <c r="D4415" s="105" t="s">
        <v>15676</v>
      </c>
      <c r="E4415" s="106" t="s">
        <v>1144</v>
      </c>
      <c r="F4415" s="120" t="s">
        <v>15677</v>
      </c>
      <c r="G4415" s="120" t="s">
        <v>15138</v>
      </c>
    </row>
    <row r="4416" spans="1:7" ht="12" customHeight="1">
      <c r="A4416" s="104" t="s">
        <v>15678</v>
      </c>
      <c r="B4416" s="106" t="s">
        <v>584</v>
      </c>
      <c r="C4416" s="122">
        <v>97553</v>
      </c>
      <c r="D4416" s="105" t="s">
        <v>15679</v>
      </c>
      <c r="E4416" s="106" t="s">
        <v>1144</v>
      </c>
      <c r="F4416" s="120" t="s">
        <v>15680</v>
      </c>
      <c r="G4416" s="120" t="s">
        <v>15681</v>
      </c>
    </row>
    <row r="4417" spans="1:7" ht="12" customHeight="1">
      <c r="A4417" s="104" t="s">
        <v>15682</v>
      </c>
      <c r="B4417" s="106" t="s">
        <v>584</v>
      </c>
      <c r="C4417" s="122">
        <v>97554</v>
      </c>
      <c r="D4417" s="105" t="s">
        <v>15683</v>
      </c>
      <c r="E4417" s="106" t="s">
        <v>1144</v>
      </c>
      <c r="F4417" s="120" t="s">
        <v>15684</v>
      </c>
      <c r="G4417" s="120" t="s">
        <v>15685</v>
      </c>
    </row>
    <row r="4418" spans="1:7" ht="12" customHeight="1">
      <c r="A4418" s="104" t="s">
        <v>15686</v>
      </c>
      <c r="B4418" s="106" t="s">
        <v>584</v>
      </c>
      <c r="C4418" s="122">
        <v>98602</v>
      </c>
      <c r="D4418" s="105" t="s">
        <v>15687</v>
      </c>
      <c r="E4418" s="106" t="s">
        <v>1144</v>
      </c>
      <c r="F4418" s="120" t="s">
        <v>15688</v>
      </c>
      <c r="G4418" s="120" t="s">
        <v>9881</v>
      </c>
    </row>
    <row r="4419" spans="1:7" ht="12" customHeight="1">
      <c r="A4419" s="104" t="s">
        <v>15689</v>
      </c>
      <c r="B4419" s="106" t="s">
        <v>584</v>
      </c>
      <c r="C4419" s="122">
        <v>6171</v>
      </c>
      <c r="D4419" s="105" t="s">
        <v>15690</v>
      </c>
      <c r="E4419" s="106" t="s">
        <v>1144</v>
      </c>
      <c r="F4419" s="120" t="s">
        <v>14378</v>
      </c>
      <c r="G4419" s="120" t="s">
        <v>15691</v>
      </c>
    </row>
    <row r="4420" spans="1:7" ht="12" customHeight="1">
      <c r="A4420" s="104" t="s">
        <v>15692</v>
      </c>
      <c r="B4420" s="106" t="s">
        <v>584</v>
      </c>
      <c r="C4420" s="106" t="s">
        <v>143</v>
      </c>
      <c r="D4420" s="105" t="s">
        <v>15693</v>
      </c>
      <c r="E4420" s="106" t="s">
        <v>1144</v>
      </c>
      <c r="F4420" s="120" t="s">
        <v>15694</v>
      </c>
      <c r="G4420" s="120" t="s">
        <v>3514</v>
      </c>
    </row>
    <row r="4421" spans="1:7" ht="12" customHeight="1">
      <c r="A4421" s="104" t="s">
        <v>15695</v>
      </c>
      <c r="B4421" s="106" t="s">
        <v>584</v>
      </c>
      <c r="C4421" s="106" t="s">
        <v>15696</v>
      </c>
      <c r="D4421" s="105" t="s">
        <v>15697</v>
      </c>
      <c r="E4421" s="106" t="s">
        <v>1144</v>
      </c>
      <c r="F4421" s="120" t="s">
        <v>15698</v>
      </c>
      <c r="G4421" s="120" t="s">
        <v>15699</v>
      </c>
    </row>
    <row r="4422" spans="1:7" ht="12" customHeight="1">
      <c r="A4422" s="104" t="s">
        <v>15700</v>
      </c>
      <c r="B4422" s="106" t="s">
        <v>584</v>
      </c>
      <c r="C4422" s="122">
        <v>88503</v>
      </c>
      <c r="D4422" s="105" t="s">
        <v>15701</v>
      </c>
      <c r="E4422" s="106" t="s">
        <v>1144</v>
      </c>
      <c r="F4422" s="120" t="s">
        <v>15702</v>
      </c>
      <c r="G4422" s="120" t="s">
        <v>15703</v>
      </c>
    </row>
    <row r="4423" spans="1:7" ht="12" customHeight="1">
      <c r="A4423" s="104" t="s">
        <v>15704</v>
      </c>
      <c r="B4423" s="106" t="s">
        <v>584</v>
      </c>
      <c r="C4423" s="122">
        <v>88504</v>
      </c>
      <c r="D4423" s="105" t="s">
        <v>15705</v>
      </c>
      <c r="E4423" s="106" t="s">
        <v>1144</v>
      </c>
      <c r="F4423" s="120" t="s">
        <v>15706</v>
      </c>
      <c r="G4423" s="120" t="s">
        <v>15707</v>
      </c>
    </row>
    <row r="4424" spans="1:7" ht="12" customHeight="1">
      <c r="A4424" s="104" t="s">
        <v>15708</v>
      </c>
      <c r="B4424" s="106" t="s">
        <v>584</v>
      </c>
      <c r="C4424" s="122">
        <v>97900</v>
      </c>
      <c r="D4424" s="105" t="s">
        <v>15709</v>
      </c>
      <c r="E4424" s="106" t="s">
        <v>1144</v>
      </c>
      <c r="F4424" s="120" t="s">
        <v>15710</v>
      </c>
      <c r="G4424" s="120" t="s">
        <v>15711</v>
      </c>
    </row>
    <row r="4425" spans="1:7" ht="12" customHeight="1">
      <c r="A4425" s="104" t="s">
        <v>15712</v>
      </c>
      <c r="B4425" s="106" t="s">
        <v>584</v>
      </c>
      <c r="C4425" s="122">
        <v>97901</v>
      </c>
      <c r="D4425" s="105" t="s">
        <v>15713</v>
      </c>
      <c r="E4425" s="106" t="s">
        <v>1144</v>
      </c>
      <c r="F4425" s="120" t="s">
        <v>15714</v>
      </c>
      <c r="G4425" s="120" t="s">
        <v>15715</v>
      </c>
    </row>
    <row r="4426" spans="1:7" ht="12" customHeight="1">
      <c r="A4426" s="104" t="s">
        <v>15716</v>
      </c>
      <c r="B4426" s="106" t="s">
        <v>584</v>
      </c>
      <c r="C4426" s="122">
        <v>97902</v>
      </c>
      <c r="D4426" s="105" t="s">
        <v>15717</v>
      </c>
      <c r="E4426" s="106" t="s">
        <v>1144</v>
      </c>
      <c r="F4426" s="120" t="s">
        <v>15718</v>
      </c>
      <c r="G4426" s="120" t="s">
        <v>15719</v>
      </c>
    </row>
    <row r="4427" spans="1:7" ht="12" customHeight="1">
      <c r="A4427" s="104" t="s">
        <v>15720</v>
      </c>
      <c r="B4427" s="106" t="s">
        <v>584</v>
      </c>
      <c r="C4427" s="122">
        <v>97903</v>
      </c>
      <c r="D4427" s="105" t="s">
        <v>15721</v>
      </c>
      <c r="E4427" s="106" t="s">
        <v>1144</v>
      </c>
      <c r="F4427" s="120" t="s">
        <v>15722</v>
      </c>
      <c r="G4427" s="120" t="s">
        <v>15723</v>
      </c>
    </row>
    <row r="4428" spans="1:7" ht="12" customHeight="1">
      <c r="A4428" s="104" t="s">
        <v>15724</v>
      </c>
      <c r="B4428" s="106" t="s">
        <v>584</v>
      </c>
      <c r="C4428" s="122">
        <v>97904</v>
      </c>
      <c r="D4428" s="105" t="s">
        <v>15725</v>
      </c>
      <c r="E4428" s="106" t="s">
        <v>1144</v>
      </c>
      <c r="F4428" s="120" t="s">
        <v>15726</v>
      </c>
      <c r="G4428" s="120" t="s">
        <v>15727</v>
      </c>
    </row>
    <row r="4429" spans="1:7" ht="12" customHeight="1">
      <c r="A4429" s="104" t="s">
        <v>15728</v>
      </c>
      <c r="B4429" s="106" t="s">
        <v>584</v>
      </c>
      <c r="C4429" s="122">
        <v>97905</v>
      </c>
      <c r="D4429" s="105" t="s">
        <v>15729</v>
      </c>
      <c r="E4429" s="106" t="s">
        <v>1144</v>
      </c>
      <c r="F4429" s="120" t="s">
        <v>15730</v>
      </c>
      <c r="G4429" s="120" t="s">
        <v>15731</v>
      </c>
    </row>
    <row r="4430" spans="1:7" ht="12" customHeight="1">
      <c r="A4430" s="104" t="s">
        <v>15732</v>
      </c>
      <c r="B4430" s="106" t="s">
        <v>584</v>
      </c>
      <c r="C4430" s="122">
        <v>97906</v>
      </c>
      <c r="D4430" s="105" t="s">
        <v>15733</v>
      </c>
      <c r="E4430" s="106" t="s">
        <v>1144</v>
      </c>
      <c r="F4430" s="120" t="s">
        <v>15734</v>
      </c>
      <c r="G4430" s="120" t="s">
        <v>15735</v>
      </c>
    </row>
    <row r="4431" spans="1:7" ht="12" customHeight="1">
      <c r="A4431" s="104" t="s">
        <v>15736</v>
      </c>
      <c r="B4431" s="106" t="s">
        <v>584</v>
      </c>
      <c r="C4431" s="122">
        <v>97907</v>
      </c>
      <c r="D4431" s="105" t="s">
        <v>15737</v>
      </c>
      <c r="E4431" s="106" t="s">
        <v>1144</v>
      </c>
      <c r="F4431" s="120" t="s">
        <v>15738</v>
      </c>
      <c r="G4431" s="120" t="s">
        <v>15739</v>
      </c>
    </row>
    <row r="4432" spans="1:7" ht="12" customHeight="1">
      <c r="A4432" s="104" t="s">
        <v>15740</v>
      </c>
      <c r="B4432" s="106" t="s">
        <v>584</v>
      </c>
      <c r="C4432" s="122">
        <v>97908</v>
      </c>
      <c r="D4432" s="105" t="s">
        <v>15741</v>
      </c>
      <c r="E4432" s="106" t="s">
        <v>1144</v>
      </c>
      <c r="F4432" s="120" t="s">
        <v>15742</v>
      </c>
      <c r="G4432" s="120" t="s">
        <v>15743</v>
      </c>
    </row>
    <row r="4433" spans="1:7" ht="12" customHeight="1">
      <c r="A4433" s="104" t="s">
        <v>15744</v>
      </c>
      <c r="B4433" s="106" t="s">
        <v>584</v>
      </c>
      <c r="C4433" s="122">
        <v>98102</v>
      </c>
      <c r="D4433" s="105" t="s">
        <v>15745</v>
      </c>
      <c r="E4433" s="106" t="s">
        <v>1144</v>
      </c>
      <c r="F4433" s="120" t="s">
        <v>15746</v>
      </c>
      <c r="G4433" s="120" t="s">
        <v>15747</v>
      </c>
    </row>
    <row r="4434" spans="1:7" ht="12" customHeight="1">
      <c r="A4434" s="104" t="s">
        <v>15748</v>
      </c>
      <c r="B4434" s="106" t="s">
        <v>584</v>
      </c>
      <c r="C4434" s="122">
        <v>98103</v>
      </c>
      <c r="D4434" s="105" t="s">
        <v>15749</v>
      </c>
      <c r="E4434" s="106" t="s">
        <v>1144</v>
      </c>
      <c r="F4434" s="120" t="s">
        <v>15750</v>
      </c>
      <c r="G4434" s="120" t="s">
        <v>15751</v>
      </c>
    </row>
    <row r="4435" spans="1:7" ht="12" customHeight="1">
      <c r="A4435" s="104" t="s">
        <v>15752</v>
      </c>
      <c r="B4435" s="106" t="s">
        <v>584</v>
      </c>
      <c r="C4435" s="122">
        <v>98104</v>
      </c>
      <c r="D4435" s="105" t="s">
        <v>15753</v>
      </c>
      <c r="E4435" s="106" t="s">
        <v>1144</v>
      </c>
      <c r="F4435" s="120" t="s">
        <v>15754</v>
      </c>
      <c r="G4435" s="120" t="s">
        <v>15755</v>
      </c>
    </row>
    <row r="4436" spans="1:7" ht="12" customHeight="1">
      <c r="A4436" s="104" t="s">
        <v>15756</v>
      </c>
      <c r="B4436" s="106" t="s">
        <v>584</v>
      </c>
      <c r="C4436" s="122">
        <v>98105</v>
      </c>
      <c r="D4436" s="105" t="s">
        <v>15757</v>
      </c>
      <c r="E4436" s="106" t="s">
        <v>1144</v>
      </c>
      <c r="F4436" s="120" t="s">
        <v>15758</v>
      </c>
      <c r="G4436" s="120" t="s">
        <v>15759</v>
      </c>
    </row>
    <row r="4437" spans="1:7" ht="12" customHeight="1">
      <c r="A4437" s="104" t="s">
        <v>15760</v>
      </c>
      <c r="B4437" s="106" t="s">
        <v>584</v>
      </c>
      <c r="C4437" s="122">
        <v>98106</v>
      </c>
      <c r="D4437" s="105" t="s">
        <v>15761</v>
      </c>
      <c r="E4437" s="106" t="s">
        <v>1144</v>
      </c>
      <c r="F4437" s="120" t="s">
        <v>15762</v>
      </c>
      <c r="G4437" s="120" t="s">
        <v>15763</v>
      </c>
    </row>
    <row r="4438" spans="1:7" ht="12" customHeight="1">
      <c r="A4438" s="104" t="s">
        <v>15764</v>
      </c>
      <c r="B4438" s="106" t="s">
        <v>584</v>
      </c>
      <c r="C4438" s="122">
        <v>98107</v>
      </c>
      <c r="D4438" s="105" t="s">
        <v>15765</v>
      </c>
      <c r="E4438" s="106" t="s">
        <v>1144</v>
      </c>
      <c r="F4438" s="120" t="s">
        <v>15766</v>
      </c>
      <c r="G4438" s="120" t="s">
        <v>15767</v>
      </c>
    </row>
    <row r="4439" spans="1:7" ht="12" customHeight="1">
      <c r="A4439" s="104" t="s">
        <v>15768</v>
      </c>
      <c r="B4439" s="106" t="s">
        <v>584</v>
      </c>
      <c r="C4439" s="122">
        <v>98108</v>
      </c>
      <c r="D4439" s="105" t="s">
        <v>15769</v>
      </c>
      <c r="E4439" s="106" t="s">
        <v>1144</v>
      </c>
      <c r="F4439" s="120" t="s">
        <v>15770</v>
      </c>
      <c r="G4439" s="120" t="s">
        <v>15771</v>
      </c>
    </row>
    <row r="4440" spans="1:7" ht="12" customHeight="1">
      <c r="A4440" s="104" t="s">
        <v>15772</v>
      </c>
      <c r="B4440" s="106" t="s">
        <v>584</v>
      </c>
      <c r="C4440" s="122">
        <v>99250</v>
      </c>
      <c r="D4440" s="105" t="s">
        <v>15773</v>
      </c>
      <c r="E4440" s="106" t="s">
        <v>1144</v>
      </c>
      <c r="F4440" s="120" t="s">
        <v>15774</v>
      </c>
      <c r="G4440" s="120" t="s">
        <v>15775</v>
      </c>
    </row>
    <row r="4441" spans="1:7" ht="12" customHeight="1">
      <c r="A4441" s="104" t="s">
        <v>15776</v>
      </c>
      <c r="B4441" s="106" t="s">
        <v>584</v>
      </c>
      <c r="C4441" s="122">
        <v>99251</v>
      </c>
      <c r="D4441" s="105" t="s">
        <v>15777</v>
      </c>
      <c r="E4441" s="106" t="s">
        <v>1144</v>
      </c>
      <c r="F4441" s="120" t="s">
        <v>15778</v>
      </c>
      <c r="G4441" s="120" t="s">
        <v>15779</v>
      </c>
    </row>
    <row r="4442" spans="1:7" ht="12" customHeight="1">
      <c r="A4442" s="104" t="s">
        <v>15780</v>
      </c>
      <c r="B4442" s="106" t="s">
        <v>584</v>
      </c>
      <c r="C4442" s="122">
        <v>99253</v>
      </c>
      <c r="D4442" s="105" t="s">
        <v>15781</v>
      </c>
      <c r="E4442" s="106" t="s">
        <v>1144</v>
      </c>
      <c r="F4442" s="120" t="s">
        <v>15782</v>
      </c>
      <c r="G4442" s="120" t="s">
        <v>15783</v>
      </c>
    </row>
    <row r="4443" spans="1:7" ht="12" customHeight="1">
      <c r="A4443" s="104" t="s">
        <v>15784</v>
      </c>
      <c r="B4443" s="106" t="s">
        <v>584</v>
      </c>
      <c r="C4443" s="122">
        <v>99255</v>
      </c>
      <c r="D4443" s="105" t="s">
        <v>15785</v>
      </c>
      <c r="E4443" s="106" t="s">
        <v>1144</v>
      </c>
      <c r="F4443" s="120" t="s">
        <v>15786</v>
      </c>
      <c r="G4443" s="120" t="s">
        <v>15787</v>
      </c>
    </row>
    <row r="4444" spans="1:7" ht="12" customHeight="1">
      <c r="A4444" s="104" t="s">
        <v>15788</v>
      </c>
      <c r="B4444" s="106" t="s">
        <v>584</v>
      </c>
      <c r="C4444" s="122">
        <v>99257</v>
      </c>
      <c r="D4444" s="105" t="s">
        <v>15789</v>
      </c>
      <c r="E4444" s="106" t="s">
        <v>1144</v>
      </c>
      <c r="F4444" s="120" t="s">
        <v>15790</v>
      </c>
      <c r="G4444" s="120" t="s">
        <v>15791</v>
      </c>
    </row>
    <row r="4445" spans="1:7" ht="12" customHeight="1">
      <c r="A4445" s="104" t="s">
        <v>15792</v>
      </c>
      <c r="B4445" s="106" t="s">
        <v>584</v>
      </c>
      <c r="C4445" s="122">
        <v>99258</v>
      </c>
      <c r="D4445" s="105" t="s">
        <v>15793</v>
      </c>
      <c r="E4445" s="106" t="s">
        <v>1144</v>
      </c>
      <c r="F4445" s="120" t="s">
        <v>15794</v>
      </c>
      <c r="G4445" s="120" t="s">
        <v>15795</v>
      </c>
    </row>
    <row r="4446" spans="1:7" ht="12" customHeight="1">
      <c r="A4446" s="104" t="s">
        <v>15796</v>
      </c>
      <c r="B4446" s="106" t="s">
        <v>584</v>
      </c>
      <c r="C4446" s="122">
        <v>99260</v>
      </c>
      <c r="D4446" s="105" t="s">
        <v>15797</v>
      </c>
      <c r="E4446" s="106" t="s">
        <v>1144</v>
      </c>
      <c r="F4446" s="120" t="s">
        <v>15798</v>
      </c>
      <c r="G4446" s="120" t="s">
        <v>15799</v>
      </c>
    </row>
    <row r="4447" spans="1:7" ht="12" customHeight="1">
      <c r="A4447" s="104" t="s">
        <v>15800</v>
      </c>
      <c r="B4447" s="106" t="s">
        <v>584</v>
      </c>
      <c r="C4447" s="122">
        <v>99262</v>
      </c>
      <c r="D4447" s="105" t="s">
        <v>15801</v>
      </c>
      <c r="E4447" s="106" t="s">
        <v>1144</v>
      </c>
      <c r="F4447" s="120" t="s">
        <v>15802</v>
      </c>
      <c r="G4447" s="120" t="s">
        <v>15803</v>
      </c>
    </row>
    <row r="4448" spans="1:7" ht="12" customHeight="1">
      <c r="A4448" s="104" t="s">
        <v>15804</v>
      </c>
      <c r="B4448" s="106" t="s">
        <v>584</v>
      </c>
      <c r="C4448" s="122">
        <v>99264</v>
      </c>
      <c r="D4448" s="105" t="s">
        <v>15805</v>
      </c>
      <c r="E4448" s="106" t="s">
        <v>1144</v>
      </c>
      <c r="F4448" s="120" t="s">
        <v>15806</v>
      </c>
      <c r="G4448" s="120" t="s">
        <v>15807</v>
      </c>
    </row>
    <row r="4449" spans="1:7" ht="12" customHeight="1">
      <c r="A4449" s="104" t="s">
        <v>15808</v>
      </c>
      <c r="B4449" s="106" t="s">
        <v>584</v>
      </c>
      <c r="C4449" s="122">
        <v>89482</v>
      </c>
      <c r="D4449" s="105" t="s">
        <v>15809</v>
      </c>
      <c r="E4449" s="106" t="s">
        <v>1144</v>
      </c>
      <c r="F4449" s="120" t="s">
        <v>15810</v>
      </c>
      <c r="G4449" s="120" t="s">
        <v>4678</v>
      </c>
    </row>
    <row r="4450" spans="1:7" ht="12" customHeight="1">
      <c r="A4450" s="104" t="s">
        <v>15811</v>
      </c>
      <c r="B4450" s="106" t="s">
        <v>584</v>
      </c>
      <c r="C4450" s="122">
        <v>89491</v>
      </c>
      <c r="D4450" s="105" t="s">
        <v>15812</v>
      </c>
      <c r="E4450" s="106" t="s">
        <v>1144</v>
      </c>
      <c r="F4450" s="120" t="s">
        <v>15813</v>
      </c>
      <c r="G4450" s="120" t="s">
        <v>15814</v>
      </c>
    </row>
    <row r="4451" spans="1:7" ht="12" customHeight="1">
      <c r="A4451" s="104" t="s">
        <v>15815</v>
      </c>
      <c r="B4451" s="106" t="s">
        <v>584</v>
      </c>
      <c r="C4451" s="122">
        <v>89495</v>
      </c>
      <c r="D4451" s="105" t="s">
        <v>15816</v>
      </c>
      <c r="E4451" s="106" t="s">
        <v>1144</v>
      </c>
      <c r="F4451" s="120" t="s">
        <v>9719</v>
      </c>
      <c r="G4451" s="120" t="s">
        <v>3563</v>
      </c>
    </row>
    <row r="4452" spans="1:7" ht="12" customHeight="1">
      <c r="A4452" s="104" t="s">
        <v>15817</v>
      </c>
      <c r="B4452" s="106" t="s">
        <v>584</v>
      </c>
      <c r="C4452" s="122">
        <v>89707</v>
      </c>
      <c r="D4452" s="105" t="s">
        <v>15818</v>
      </c>
      <c r="E4452" s="106" t="s">
        <v>1144</v>
      </c>
      <c r="F4452" s="120" t="s">
        <v>15819</v>
      </c>
      <c r="G4452" s="120" t="s">
        <v>12688</v>
      </c>
    </row>
    <row r="4453" spans="1:7" ht="12" customHeight="1">
      <c r="A4453" s="104" t="s">
        <v>15820</v>
      </c>
      <c r="B4453" s="106" t="s">
        <v>584</v>
      </c>
      <c r="C4453" s="122">
        <v>89708</v>
      </c>
      <c r="D4453" s="105" t="s">
        <v>15821</v>
      </c>
      <c r="E4453" s="106" t="s">
        <v>1144</v>
      </c>
      <c r="F4453" s="120" t="s">
        <v>8316</v>
      </c>
      <c r="G4453" s="120" t="s">
        <v>9687</v>
      </c>
    </row>
    <row r="4454" spans="1:7" ht="12" customHeight="1">
      <c r="A4454" s="104" t="s">
        <v>15822</v>
      </c>
      <c r="B4454" s="106" t="s">
        <v>584</v>
      </c>
      <c r="C4454" s="122">
        <v>89709</v>
      </c>
      <c r="D4454" s="105" t="s">
        <v>15823</v>
      </c>
      <c r="E4454" s="106" t="s">
        <v>1144</v>
      </c>
      <c r="F4454" s="120" t="s">
        <v>9920</v>
      </c>
      <c r="G4454" s="120" t="s">
        <v>15824</v>
      </c>
    </row>
    <row r="4455" spans="1:7" ht="12" customHeight="1">
      <c r="A4455" s="104" t="s">
        <v>15825</v>
      </c>
      <c r="B4455" s="106" t="s">
        <v>584</v>
      </c>
      <c r="C4455" s="122">
        <v>89710</v>
      </c>
      <c r="D4455" s="105" t="s">
        <v>15826</v>
      </c>
      <c r="E4455" s="106" t="s">
        <v>1144</v>
      </c>
      <c r="F4455" s="120" t="s">
        <v>8411</v>
      </c>
      <c r="G4455" s="120" t="s">
        <v>9522</v>
      </c>
    </row>
    <row r="4456" spans="1:7" ht="12" customHeight="1">
      <c r="A4456" s="104" t="s">
        <v>15827</v>
      </c>
      <c r="B4456" s="106" t="s">
        <v>584</v>
      </c>
      <c r="C4456" s="122">
        <v>72739</v>
      </c>
      <c r="D4456" s="105" t="s">
        <v>15828</v>
      </c>
      <c r="E4456" s="106" t="s">
        <v>1144</v>
      </c>
      <c r="F4456" s="120" t="s">
        <v>15829</v>
      </c>
      <c r="G4456" s="120" t="s">
        <v>15830</v>
      </c>
    </row>
    <row r="4457" spans="1:7" ht="12" customHeight="1">
      <c r="A4457" s="104" t="s">
        <v>15831</v>
      </c>
      <c r="B4457" s="106" t="s">
        <v>584</v>
      </c>
      <c r="C4457" s="106" t="s">
        <v>15832</v>
      </c>
      <c r="D4457" s="105" t="s">
        <v>15833</v>
      </c>
      <c r="E4457" s="106" t="s">
        <v>1144</v>
      </c>
      <c r="F4457" s="120" t="s">
        <v>15834</v>
      </c>
      <c r="G4457" s="120" t="s">
        <v>15835</v>
      </c>
    </row>
    <row r="4458" spans="1:7" ht="12" customHeight="1">
      <c r="A4458" s="104" t="s">
        <v>15836</v>
      </c>
      <c r="B4458" s="106" t="s">
        <v>584</v>
      </c>
      <c r="C4458" s="122">
        <v>86872</v>
      </c>
      <c r="D4458" s="105" t="s">
        <v>15837</v>
      </c>
      <c r="E4458" s="106" t="s">
        <v>1144</v>
      </c>
      <c r="F4458" s="120" t="s">
        <v>15838</v>
      </c>
      <c r="G4458" s="120" t="s">
        <v>15839</v>
      </c>
    </row>
    <row r="4459" spans="1:7" ht="12" customHeight="1">
      <c r="A4459" s="104" t="s">
        <v>15840</v>
      </c>
      <c r="B4459" s="106" t="s">
        <v>584</v>
      </c>
      <c r="C4459" s="122">
        <v>86874</v>
      </c>
      <c r="D4459" s="105" t="s">
        <v>15841</v>
      </c>
      <c r="E4459" s="106" t="s">
        <v>1144</v>
      </c>
      <c r="F4459" s="120" t="s">
        <v>15842</v>
      </c>
      <c r="G4459" s="120" t="s">
        <v>15843</v>
      </c>
    </row>
    <row r="4460" spans="1:7" ht="12" customHeight="1">
      <c r="A4460" s="104" t="s">
        <v>15844</v>
      </c>
      <c r="B4460" s="106" t="s">
        <v>584</v>
      </c>
      <c r="C4460" s="122">
        <v>86875</v>
      </c>
      <c r="D4460" s="105" t="s">
        <v>15845</v>
      </c>
      <c r="E4460" s="106" t="s">
        <v>1144</v>
      </c>
      <c r="F4460" s="120" t="s">
        <v>15846</v>
      </c>
      <c r="G4460" s="120" t="s">
        <v>15847</v>
      </c>
    </row>
    <row r="4461" spans="1:7" ht="12" customHeight="1">
      <c r="A4461" s="104" t="s">
        <v>15848</v>
      </c>
      <c r="B4461" s="106" t="s">
        <v>584</v>
      </c>
      <c r="C4461" s="122">
        <v>86876</v>
      </c>
      <c r="D4461" s="105" t="s">
        <v>15849</v>
      </c>
      <c r="E4461" s="106" t="s">
        <v>1144</v>
      </c>
      <c r="F4461" s="120" t="s">
        <v>15850</v>
      </c>
      <c r="G4461" s="120" t="s">
        <v>15851</v>
      </c>
    </row>
    <row r="4462" spans="1:7" ht="12" customHeight="1">
      <c r="A4462" s="104" t="s">
        <v>15852</v>
      </c>
      <c r="B4462" s="106" t="s">
        <v>584</v>
      </c>
      <c r="C4462" s="122">
        <v>86877</v>
      </c>
      <c r="D4462" s="105" t="s">
        <v>15853</v>
      </c>
      <c r="E4462" s="106" t="s">
        <v>1144</v>
      </c>
      <c r="F4462" s="120" t="s">
        <v>7620</v>
      </c>
      <c r="G4462" s="120" t="s">
        <v>15854</v>
      </c>
    </row>
    <row r="4463" spans="1:7" ht="12" customHeight="1">
      <c r="A4463" s="104" t="s">
        <v>15855</v>
      </c>
      <c r="B4463" s="106" t="s">
        <v>584</v>
      </c>
      <c r="C4463" s="122">
        <v>86878</v>
      </c>
      <c r="D4463" s="105" t="s">
        <v>15856</v>
      </c>
      <c r="E4463" s="106" t="s">
        <v>1144</v>
      </c>
      <c r="F4463" s="120" t="s">
        <v>3580</v>
      </c>
      <c r="G4463" s="120" t="s">
        <v>15857</v>
      </c>
    </row>
    <row r="4464" spans="1:7" ht="12" customHeight="1">
      <c r="A4464" s="104" t="s">
        <v>15858</v>
      </c>
      <c r="B4464" s="106" t="s">
        <v>584</v>
      </c>
      <c r="C4464" s="122">
        <v>86879</v>
      </c>
      <c r="D4464" s="105" t="s">
        <v>15859</v>
      </c>
      <c r="E4464" s="106" t="s">
        <v>1144</v>
      </c>
      <c r="F4464" s="120" t="s">
        <v>9482</v>
      </c>
      <c r="G4464" s="120" t="s">
        <v>1269</v>
      </c>
    </row>
    <row r="4465" spans="1:7" ht="12" customHeight="1">
      <c r="A4465" s="104" t="s">
        <v>15860</v>
      </c>
      <c r="B4465" s="106" t="s">
        <v>584</v>
      </c>
      <c r="C4465" s="122">
        <v>86880</v>
      </c>
      <c r="D4465" s="105" t="s">
        <v>15861</v>
      </c>
      <c r="E4465" s="106" t="s">
        <v>1144</v>
      </c>
      <c r="F4465" s="120" t="s">
        <v>9784</v>
      </c>
      <c r="G4465" s="120" t="s">
        <v>6402</v>
      </c>
    </row>
    <row r="4466" spans="1:7" ht="12" customHeight="1">
      <c r="A4466" s="104" t="s">
        <v>15862</v>
      </c>
      <c r="B4466" s="106" t="s">
        <v>584</v>
      </c>
      <c r="C4466" s="122">
        <v>86881</v>
      </c>
      <c r="D4466" s="105" t="s">
        <v>15863</v>
      </c>
      <c r="E4466" s="106" t="s">
        <v>1144</v>
      </c>
      <c r="F4466" s="120" t="s">
        <v>15864</v>
      </c>
      <c r="G4466" s="120" t="s">
        <v>15865</v>
      </c>
    </row>
    <row r="4467" spans="1:7" ht="12" customHeight="1">
      <c r="A4467" s="104" t="s">
        <v>15866</v>
      </c>
      <c r="B4467" s="106" t="s">
        <v>584</v>
      </c>
      <c r="C4467" s="122">
        <v>86882</v>
      </c>
      <c r="D4467" s="105" t="s">
        <v>15867</v>
      </c>
      <c r="E4467" s="106" t="s">
        <v>1144</v>
      </c>
      <c r="F4467" s="120" t="s">
        <v>14967</v>
      </c>
      <c r="G4467" s="120" t="s">
        <v>11666</v>
      </c>
    </row>
    <row r="4468" spans="1:7" ht="12" customHeight="1">
      <c r="A4468" s="104" t="s">
        <v>15868</v>
      </c>
      <c r="B4468" s="106" t="s">
        <v>584</v>
      </c>
      <c r="C4468" s="122">
        <v>86883</v>
      </c>
      <c r="D4468" s="105" t="s">
        <v>15869</v>
      </c>
      <c r="E4468" s="106" t="s">
        <v>1144</v>
      </c>
      <c r="F4468" s="120" t="s">
        <v>11601</v>
      </c>
      <c r="G4468" s="120" t="s">
        <v>9496</v>
      </c>
    </row>
    <row r="4469" spans="1:7" ht="12" customHeight="1">
      <c r="A4469" s="104" t="s">
        <v>15870</v>
      </c>
      <c r="B4469" s="106" t="s">
        <v>584</v>
      </c>
      <c r="C4469" s="122">
        <v>86884</v>
      </c>
      <c r="D4469" s="105" t="s">
        <v>15871</v>
      </c>
      <c r="E4469" s="106" t="s">
        <v>1144</v>
      </c>
      <c r="F4469" s="120" t="s">
        <v>13172</v>
      </c>
      <c r="G4469" s="120" t="s">
        <v>5103</v>
      </c>
    </row>
    <row r="4470" spans="1:7" ht="12" customHeight="1">
      <c r="A4470" s="104" t="s">
        <v>15872</v>
      </c>
      <c r="B4470" s="106" t="s">
        <v>584</v>
      </c>
      <c r="C4470" s="122">
        <v>86885</v>
      </c>
      <c r="D4470" s="105" t="s">
        <v>15873</v>
      </c>
      <c r="E4470" s="106" t="s">
        <v>1144</v>
      </c>
      <c r="F4470" s="120" t="s">
        <v>15874</v>
      </c>
      <c r="G4470" s="120" t="s">
        <v>11486</v>
      </c>
    </row>
    <row r="4471" spans="1:7" ht="12" customHeight="1">
      <c r="A4471" s="104" t="s">
        <v>15875</v>
      </c>
      <c r="B4471" s="106" t="s">
        <v>584</v>
      </c>
      <c r="C4471" s="122">
        <v>86886</v>
      </c>
      <c r="D4471" s="105" t="s">
        <v>15876</v>
      </c>
      <c r="E4471" s="106" t="s">
        <v>1144</v>
      </c>
      <c r="F4471" s="120" t="s">
        <v>15877</v>
      </c>
      <c r="G4471" s="120" t="s">
        <v>15878</v>
      </c>
    </row>
    <row r="4472" spans="1:7" ht="12" customHeight="1">
      <c r="A4472" s="104" t="s">
        <v>15879</v>
      </c>
      <c r="B4472" s="106" t="s">
        <v>584</v>
      </c>
      <c r="C4472" s="122">
        <v>86887</v>
      </c>
      <c r="D4472" s="105" t="s">
        <v>15880</v>
      </c>
      <c r="E4472" s="106" t="s">
        <v>1144</v>
      </c>
      <c r="F4472" s="120" t="s">
        <v>12170</v>
      </c>
      <c r="G4472" s="120" t="s">
        <v>13159</v>
      </c>
    </row>
    <row r="4473" spans="1:7" ht="12" customHeight="1">
      <c r="A4473" s="104" t="s">
        <v>15881</v>
      </c>
      <c r="B4473" s="106" t="s">
        <v>584</v>
      </c>
      <c r="C4473" s="122">
        <v>86888</v>
      </c>
      <c r="D4473" s="105" t="s">
        <v>15882</v>
      </c>
      <c r="E4473" s="106" t="s">
        <v>1144</v>
      </c>
      <c r="F4473" s="120" t="s">
        <v>15883</v>
      </c>
      <c r="G4473" s="120" t="s">
        <v>15884</v>
      </c>
    </row>
    <row r="4474" spans="1:7" ht="12" customHeight="1">
      <c r="A4474" s="104" t="s">
        <v>15885</v>
      </c>
      <c r="B4474" s="106" t="s">
        <v>584</v>
      </c>
      <c r="C4474" s="122">
        <v>86889</v>
      </c>
      <c r="D4474" s="105" t="s">
        <v>15886</v>
      </c>
      <c r="E4474" s="106" t="s">
        <v>1144</v>
      </c>
      <c r="F4474" s="120" t="s">
        <v>15887</v>
      </c>
      <c r="G4474" s="120" t="s">
        <v>15888</v>
      </c>
    </row>
    <row r="4475" spans="1:7" ht="12" customHeight="1">
      <c r="A4475" s="104" t="s">
        <v>15889</v>
      </c>
      <c r="B4475" s="106" t="s">
        <v>584</v>
      </c>
      <c r="C4475" s="122">
        <v>86893</v>
      </c>
      <c r="D4475" s="105" t="s">
        <v>15890</v>
      </c>
      <c r="E4475" s="106" t="s">
        <v>1144</v>
      </c>
      <c r="F4475" s="120" t="s">
        <v>15891</v>
      </c>
      <c r="G4475" s="120" t="s">
        <v>15892</v>
      </c>
    </row>
    <row r="4476" spans="1:7" ht="12" customHeight="1">
      <c r="A4476" s="104" t="s">
        <v>15893</v>
      </c>
      <c r="B4476" s="106" t="s">
        <v>584</v>
      </c>
      <c r="C4476" s="122">
        <v>86894</v>
      </c>
      <c r="D4476" s="105" t="s">
        <v>15894</v>
      </c>
      <c r="E4476" s="106" t="s">
        <v>1144</v>
      </c>
      <c r="F4476" s="120" t="s">
        <v>15895</v>
      </c>
      <c r="G4476" s="120" t="s">
        <v>15896</v>
      </c>
    </row>
    <row r="4477" spans="1:7" ht="12" customHeight="1">
      <c r="A4477" s="104" t="s">
        <v>15897</v>
      </c>
      <c r="B4477" s="106" t="s">
        <v>584</v>
      </c>
      <c r="C4477" s="122">
        <v>86895</v>
      </c>
      <c r="D4477" s="105" t="s">
        <v>15898</v>
      </c>
      <c r="E4477" s="106" t="s">
        <v>1144</v>
      </c>
      <c r="F4477" s="120" t="s">
        <v>15899</v>
      </c>
      <c r="G4477" s="120" t="s">
        <v>15900</v>
      </c>
    </row>
    <row r="4478" spans="1:7" ht="12" customHeight="1">
      <c r="A4478" s="104" t="s">
        <v>15901</v>
      </c>
      <c r="B4478" s="106" t="s">
        <v>584</v>
      </c>
      <c r="C4478" s="122">
        <v>86899</v>
      </c>
      <c r="D4478" s="105" t="s">
        <v>15902</v>
      </c>
      <c r="E4478" s="106" t="s">
        <v>1144</v>
      </c>
      <c r="F4478" s="120" t="s">
        <v>15903</v>
      </c>
      <c r="G4478" s="120" t="s">
        <v>15904</v>
      </c>
    </row>
    <row r="4479" spans="1:7" ht="12" customHeight="1">
      <c r="A4479" s="104" t="s">
        <v>15905</v>
      </c>
      <c r="B4479" s="106" t="s">
        <v>584</v>
      </c>
      <c r="C4479" s="122">
        <v>86900</v>
      </c>
      <c r="D4479" s="105" t="s">
        <v>15906</v>
      </c>
      <c r="E4479" s="106" t="s">
        <v>1144</v>
      </c>
      <c r="F4479" s="120" t="s">
        <v>15907</v>
      </c>
      <c r="G4479" s="120" t="s">
        <v>1698</v>
      </c>
    </row>
    <row r="4480" spans="1:7" ht="12" customHeight="1">
      <c r="A4480" s="104" t="s">
        <v>15908</v>
      </c>
      <c r="B4480" s="106" t="s">
        <v>584</v>
      </c>
      <c r="C4480" s="122">
        <v>86901</v>
      </c>
      <c r="D4480" s="105" t="s">
        <v>15909</v>
      </c>
      <c r="E4480" s="106" t="s">
        <v>1144</v>
      </c>
      <c r="F4480" s="120" t="s">
        <v>15910</v>
      </c>
      <c r="G4480" s="120" t="s">
        <v>15911</v>
      </c>
    </row>
    <row r="4481" spans="1:7" ht="12" customHeight="1">
      <c r="A4481" s="104" t="s">
        <v>15912</v>
      </c>
      <c r="B4481" s="106" t="s">
        <v>584</v>
      </c>
      <c r="C4481" s="122">
        <v>86902</v>
      </c>
      <c r="D4481" s="105" t="s">
        <v>15913</v>
      </c>
      <c r="E4481" s="106" t="s">
        <v>1144</v>
      </c>
      <c r="F4481" s="120" t="s">
        <v>15914</v>
      </c>
      <c r="G4481" s="120" t="s">
        <v>15915</v>
      </c>
    </row>
    <row r="4482" spans="1:7" ht="12" customHeight="1">
      <c r="A4482" s="104" t="s">
        <v>15916</v>
      </c>
      <c r="B4482" s="106" t="s">
        <v>584</v>
      </c>
      <c r="C4482" s="122">
        <v>86903</v>
      </c>
      <c r="D4482" s="105" t="s">
        <v>15917</v>
      </c>
      <c r="E4482" s="106" t="s">
        <v>1144</v>
      </c>
      <c r="F4482" s="120" t="s">
        <v>15918</v>
      </c>
      <c r="G4482" s="120" t="s">
        <v>15919</v>
      </c>
    </row>
    <row r="4483" spans="1:7" ht="12" customHeight="1">
      <c r="A4483" s="104" t="s">
        <v>15920</v>
      </c>
      <c r="B4483" s="106" t="s">
        <v>584</v>
      </c>
      <c r="C4483" s="122">
        <v>86904</v>
      </c>
      <c r="D4483" s="105" t="s">
        <v>15921</v>
      </c>
      <c r="E4483" s="106" t="s">
        <v>1144</v>
      </c>
      <c r="F4483" s="120" t="s">
        <v>15922</v>
      </c>
      <c r="G4483" s="120" t="s">
        <v>15923</v>
      </c>
    </row>
    <row r="4484" spans="1:7" ht="12" customHeight="1">
      <c r="A4484" s="104" t="s">
        <v>15924</v>
      </c>
      <c r="B4484" s="106" t="s">
        <v>584</v>
      </c>
      <c r="C4484" s="122">
        <v>86905</v>
      </c>
      <c r="D4484" s="105" t="s">
        <v>15925</v>
      </c>
      <c r="E4484" s="106" t="s">
        <v>1144</v>
      </c>
      <c r="F4484" s="120" t="s">
        <v>2145</v>
      </c>
      <c r="G4484" s="120" t="s">
        <v>15926</v>
      </c>
    </row>
    <row r="4485" spans="1:7" ht="12" customHeight="1">
      <c r="A4485" s="104" t="s">
        <v>15927</v>
      </c>
      <c r="B4485" s="106" t="s">
        <v>584</v>
      </c>
      <c r="C4485" s="122">
        <v>86906</v>
      </c>
      <c r="D4485" s="105" t="s">
        <v>15928</v>
      </c>
      <c r="E4485" s="106" t="s">
        <v>1144</v>
      </c>
      <c r="F4485" s="120" t="s">
        <v>15929</v>
      </c>
      <c r="G4485" s="120" t="s">
        <v>15930</v>
      </c>
    </row>
    <row r="4486" spans="1:7" ht="12" customHeight="1">
      <c r="A4486" s="104" t="s">
        <v>15931</v>
      </c>
      <c r="B4486" s="106" t="s">
        <v>584</v>
      </c>
      <c r="C4486" s="122">
        <v>86908</v>
      </c>
      <c r="D4486" s="105" t="s">
        <v>15932</v>
      </c>
      <c r="E4486" s="106" t="s">
        <v>1144</v>
      </c>
      <c r="F4486" s="120" t="s">
        <v>15933</v>
      </c>
      <c r="G4486" s="120" t="s">
        <v>14051</v>
      </c>
    </row>
    <row r="4487" spans="1:7" ht="12" customHeight="1">
      <c r="A4487" s="104" t="s">
        <v>15934</v>
      </c>
      <c r="B4487" s="106" t="s">
        <v>584</v>
      </c>
      <c r="C4487" s="122">
        <v>86909</v>
      </c>
      <c r="D4487" s="105" t="s">
        <v>15935</v>
      </c>
      <c r="E4487" s="106" t="s">
        <v>1144</v>
      </c>
      <c r="F4487" s="120" t="s">
        <v>15936</v>
      </c>
      <c r="G4487" s="120" t="s">
        <v>15937</v>
      </c>
    </row>
    <row r="4488" spans="1:7" ht="12" customHeight="1">
      <c r="A4488" s="104" t="s">
        <v>15938</v>
      </c>
      <c r="B4488" s="106" t="s">
        <v>584</v>
      </c>
      <c r="C4488" s="122">
        <v>86910</v>
      </c>
      <c r="D4488" s="105" t="s">
        <v>15939</v>
      </c>
      <c r="E4488" s="106" t="s">
        <v>1144</v>
      </c>
      <c r="F4488" s="120" t="s">
        <v>15940</v>
      </c>
      <c r="G4488" s="120" t="s">
        <v>15941</v>
      </c>
    </row>
    <row r="4489" spans="1:7" ht="12" customHeight="1">
      <c r="A4489" s="104" t="s">
        <v>15942</v>
      </c>
      <c r="B4489" s="106" t="s">
        <v>584</v>
      </c>
      <c r="C4489" s="122">
        <v>86911</v>
      </c>
      <c r="D4489" s="105" t="s">
        <v>15943</v>
      </c>
      <c r="E4489" s="106" t="s">
        <v>1144</v>
      </c>
      <c r="F4489" s="120" t="s">
        <v>15944</v>
      </c>
      <c r="G4489" s="120" t="s">
        <v>15945</v>
      </c>
    </row>
    <row r="4490" spans="1:7" ht="12" customHeight="1">
      <c r="A4490" s="104" t="s">
        <v>15946</v>
      </c>
      <c r="B4490" s="106" t="s">
        <v>584</v>
      </c>
      <c r="C4490" s="122">
        <v>86912</v>
      </c>
      <c r="D4490" s="105" t="s">
        <v>15947</v>
      </c>
      <c r="E4490" s="106" t="s">
        <v>1144</v>
      </c>
      <c r="F4490" s="120" t="s">
        <v>15944</v>
      </c>
      <c r="G4490" s="120" t="s">
        <v>15945</v>
      </c>
    </row>
    <row r="4491" spans="1:7" ht="12" customHeight="1">
      <c r="A4491" s="104" t="s">
        <v>15948</v>
      </c>
      <c r="B4491" s="106" t="s">
        <v>584</v>
      </c>
      <c r="C4491" s="122">
        <v>86913</v>
      </c>
      <c r="D4491" s="105" t="s">
        <v>15949</v>
      </c>
      <c r="E4491" s="106" t="s">
        <v>1144</v>
      </c>
      <c r="F4491" s="120" t="s">
        <v>15157</v>
      </c>
      <c r="G4491" s="120" t="s">
        <v>9633</v>
      </c>
    </row>
    <row r="4492" spans="1:7" ht="12" customHeight="1">
      <c r="A4492" s="104" t="s">
        <v>15950</v>
      </c>
      <c r="B4492" s="106" t="s">
        <v>584</v>
      </c>
      <c r="C4492" s="122">
        <v>86914</v>
      </c>
      <c r="D4492" s="105" t="s">
        <v>15951</v>
      </c>
      <c r="E4492" s="106" t="s">
        <v>1144</v>
      </c>
      <c r="F4492" s="120" t="s">
        <v>15952</v>
      </c>
      <c r="G4492" s="120" t="s">
        <v>15349</v>
      </c>
    </row>
    <row r="4493" spans="1:7" ht="12" customHeight="1">
      <c r="A4493" s="104" t="s">
        <v>15953</v>
      </c>
      <c r="B4493" s="106" t="s">
        <v>584</v>
      </c>
      <c r="C4493" s="122">
        <v>86915</v>
      </c>
      <c r="D4493" s="105" t="s">
        <v>15954</v>
      </c>
      <c r="E4493" s="106" t="s">
        <v>1144</v>
      </c>
      <c r="F4493" s="120" t="s">
        <v>15955</v>
      </c>
      <c r="G4493" s="120" t="s">
        <v>15956</v>
      </c>
    </row>
    <row r="4494" spans="1:7" ht="12" customHeight="1">
      <c r="A4494" s="104" t="s">
        <v>15957</v>
      </c>
      <c r="B4494" s="106" t="s">
        <v>584</v>
      </c>
      <c r="C4494" s="122">
        <v>86916</v>
      </c>
      <c r="D4494" s="105" t="s">
        <v>15958</v>
      </c>
      <c r="E4494" s="106" t="s">
        <v>1144</v>
      </c>
      <c r="F4494" s="120" t="s">
        <v>15959</v>
      </c>
      <c r="G4494" s="120" t="s">
        <v>15960</v>
      </c>
    </row>
    <row r="4495" spans="1:7" ht="12" customHeight="1">
      <c r="A4495" s="104" t="s">
        <v>15961</v>
      </c>
      <c r="B4495" s="106" t="s">
        <v>584</v>
      </c>
      <c r="C4495" s="122">
        <v>86919</v>
      </c>
      <c r="D4495" s="105" t="s">
        <v>15962</v>
      </c>
      <c r="E4495" s="106" t="s">
        <v>1144</v>
      </c>
      <c r="F4495" s="120" t="s">
        <v>15963</v>
      </c>
      <c r="G4495" s="120" t="s">
        <v>15964</v>
      </c>
    </row>
    <row r="4496" spans="1:7" ht="12" customHeight="1">
      <c r="A4496" s="104" t="s">
        <v>15965</v>
      </c>
      <c r="B4496" s="106" t="s">
        <v>584</v>
      </c>
      <c r="C4496" s="122">
        <v>86920</v>
      </c>
      <c r="D4496" s="105" t="s">
        <v>15966</v>
      </c>
      <c r="E4496" s="106" t="s">
        <v>1144</v>
      </c>
      <c r="F4496" s="120" t="s">
        <v>15967</v>
      </c>
      <c r="G4496" s="120" t="s">
        <v>15968</v>
      </c>
    </row>
    <row r="4497" spans="1:7" ht="12" customHeight="1">
      <c r="A4497" s="104" t="s">
        <v>15969</v>
      </c>
      <c r="B4497" s="106" t="s">
        <v>584</v>
      </c>
      <c r="C4497" s="122">
        <v>86921</v>
      </c>
      <c r="D4497" s="105" t="s">
        <v>15970</v>
      </c>
      <c r="E4497" s="106" t="s">
        <v>1144</v>
      </c>
      <c r="F4497" s="120" t="s">
        <v>15971</v>
      </c>
      <c r="G4497" s="120" t="s">
        <v>15972</v>
      </c>
    </row>
    <row r="4498" spans="1:7" ht="12" customHeight="1">
      <c r="A4498" s="104" t="s">
        <v>15973</v>
      </c>
      <c r="B4498" s="106" t="s">
        <v>584</v>
      </c>
      <c r="C4498" s="122">
        <v>86922</v>
      </c>
      <c r="D4498" s="105" t="s">
        <v>15974</v>
      </c>
      <c r="E4498" s="106" t="s">
        <v>1144</v>
      </c>
      <c r="F4498" s="120" t="s">
        <v>15975</v>
      </c>
      <c r="G4498" s="120" t="s">
        <v>15976</v>
      </c>
    </row>
    <row r="4499" spans="1:7" ht="12" customHeight="1">
      <c r="A4499" s="104" t="s">
        <v>15977</v>
      </c>
      <c r="B4499" s="106" t="s">
        <v>584</v>
      </c>
      <c r="C4499" s="122">
        <v>86923</v>
      </c>
      <c r="D4499" s="105" t="s">
        <v>15978</v>
      </c>
      <c r="E4499" s="106" t="s">
        <v>1144</v>
      </c>
      <c r="F4499" s="120" t="s">
        <v>15979</v>
      </c>
      <c r="G4499" s="120" t="s">
        <v>15980</v>
      </c>
    </row>
    <row r="4500" spans="1:7" ht="12" customHeight="1">
      <c r="A4500" s="104" t="s">
        <v>15981</v>
      </c>
      <c r="B4500" s="106" t="s">
        <v>584</v>
      </c>
      <c r="C4500" s="122">
        <v>86924</v>
      </c>
      <c r="D4500" s="105" t="s">
        <v>15982</v>
      </c>
      <c r="E4500" s="106" t="s">
        <v>1144</v>
      </c>
      <c r="F4500" s="120" t="s">
        <v>15983</v>
      </c>
      <c r="G4500" s="120" t="s">
        <v>15984</v>
      </c>
    </row>
    <row r="4501" spans="1:7" ht="12" customHeight="1">
      <c r="A4501" s="104" t="s">
        <v>15985</v>
      </c>
      <c r="B4501" s="106" t="s">
        <v>584</v>
      </c>
      <c r="C4501" s="122">
        <v>86925</v>
      </c>
      <c r="D4501" s="105" t="s">
        <v>15986</v>
      </c>
      <c r="E4501" s="106" t="s">
        <v>1144</v>
      </c>
      <c r="F4501" s="120" t="s">
        <v>10267</v>
      </c>
      <c r="G4501" s="120" t="s">
        <v>15987</v>
      </c>
    </row>
    <row r="4502" spans="1:7" ht="12" customHeight="1">
      <c r="A4502" s="104" t="s">
        <v>15988</v>
      </c>
      <c r="B4502" s="106" t="s">
        <v>584</v>
      </c>
      <c r="C4502" s="122">
        <v>86926</v>
      </c>
      <c r="D4502" s="105" t="s">
        <v>15989</v>
      </c>
      <c r="E4502" s="106" t="s">
        <v>1144</v>
      </c>
      <c r="F4502" s="120" t="s">
        <v>15990</v>
      </c>
      <c r="G4502" s="120" t="s">
        <v>15991</v>
      </c>
    </row>
    <row r="4503" spans="1:7" ht="12" customHeight="1">
      <c r="A4503" s="104" t="s">
        <v>15992</v>
      </c>
      <c r="B4503" s="106" t="s">
        <v>584</v>
      </c>
      <c r="C4503" s="122">
        <v>86927</v>
      </c>
      <c r="D4503" s="105" t="s">
        <v>15993</v>
      </c>
      <c r="E4503" s="106" t="s">
        <v>1144</v>
      </c>
      <c r="F4503" s="120" t="s">
        <v>15994</v>
      </c>
      <c r="G4503" s="120" t="s">
        <v>15995</v>
      </c>
    </row>
    <row r="4504" spans="1:7" ht="12" customHeight="1">
      <c r="A4504" s="104" t="s">
        <v>15996</v>
      </c>
      <c r="B4504" s="106" t="s">
        <v>584</v>
      </c>
      <c r="C4504" s="122">
        <v>86928</v>
      </c>
      <c r="D4504" s="105" t="s">
        <v>15997</v>
      </c>
      <c r="E4504" s="106" t="s">
        <v>1144</v>
      </c>
      <c r="F4504" s="120" t="s">
        <v>15998</v>
      </c>
      <c r="G4504" s="120" t="s">
        <v>15999</v>
      </c>
    </row>
    <row r="4505" spans="1:7" ht="12" customHeight="1">
      <c r="A4505" s="104" t="s">
        <v>16000</v>
      </c>
      <c r="B4505" s="106" t="s">
        <v>584</v>
      </c>
      <c r="C4505" s="122">
        <v>86929</v>
      </c>
      <c r="D4505" s="105" t="s">
        <v>16001</v>
      </c>
      <c r="E4505" s="106" t="s">
        <v>1144</v>
      </c>
      <c r="F4505" s="120" t="s">
        <v>16002</v>
      </c>
      <c r="G4505" s="120" t="s">
        <v>16003</v>
      </c>
    </row>
    <row r="4506" spans="1:7" ht="12" customHeight="1">
      <c r="A4506" s="104" t="s">
        <v>16004</v>
      </c>
      <c r="B4506" s="106" t="s">
        <v>584</v>
      </c>
      <c r="C4506" s="122">
        <v>86930</v>
      </c>
      <c r="D4506" s="105" t="s">
        <v>16005</v>
      </c>
      <c r="E4506" s="106" t="s">
        <v>1144</v>
      </c>
      <c r="F4506" s="120" t="s">
        <v>16006</v>
      </c>
      <c r="G4506" s="120" t="s">
        <v>16007</v>
      </c>
    </row>
    <row r="4507" spans="1:7" ht="12" customHeight="1">
      <c r="A4507" s="104" t="s">
        <v>16008</v>
      </c>
      <c r="B4507" s="106" t="s">
        <v>584</v>
      </c>
      <c r="C4507" s="122">
        <v>86931</v>
      </c>
      <c r="D4507" s="105" t="s">
        <v>16009</v>
      </c>
      <c r="E4507" s="106" t="s">
        <v>1144</v>
      </c>
      <c r="F4507" s="120" t="s">
        <v>16010</v>
      </c>
      <c r="G4507" s="120" t="s">
        <v>16011</v>
      </c>
    </row>
    <row r="4508" spans="1:7" ht="12" customHeight="1">
      <c r="A4508" s="104" t="s">
        <v>16012</v>
      </c>
      <c r="B4508" s="106" t="s">
        <v>584</v>
      </c>
      <c r="C4508" s="122">
        <v>86932</v>
      </c>
      <c r="D4508" s="105" t="s">
        <v>16013</v>
      </c>
      <c r="E4508" s="106" t="s">
        <v>1144</v>
      </c>
      <c r="F4508" s="120" t="s">
        <v>16014</v>
      </c>
      <c r="G4508" s="120" t="s">
        <v>16015</v>
      </c>
    </row>
    <row r="4509" spans="1:7" ht="12" customHeight="1">
      <c r="A4509" s="104" t="s">
        <v>16016</v>
      </c>
      <c r="B4509" s="106" t="s">
        <v>584</v>
      </c>
      <c r="C4509" s="122">
        <v>86933</v>
      </c>
      <c r="D4509" s="105" t="s">
        <v>16017</v>
      </c>
      <c r="E4509" s="106" t="s">
        <v>1144</v>
      </c>
      <c r="F4509" s="120" t="s">
        <v>16018</v>
      </c>
      <c r="G4509" s="120" t="s">
        <v>16019</v>
      </c>
    </row>
    <row r="4510" spans="1:7" ht="12" customHeight="1">
      <c r="A4510" s="104" t="s">
        <v>16020</v>
      </c>
      <c r="B4510" s="106" t="s">
        <v>584</v>
      </c>
      <c r="C4510" s="122">
        <v>86934</v>
      </c>
      <c r="D4510" s="105" t="s">
        <v>16021</v>
      </c>
      <c r="E4510" s="106" t="s">
        <v>1144</v>
      </c>
      <c r="F4510" s="120" t="s">
        <v>16022</v>
      </c>
      <c r="G4510" s="120" t="s">
        <v>16023</v>
      </c>
    </row>
    <row r="4511" spans="1:7" ht="12" customHeight="1">
      <c r="A4511" s="104" t="s">
        <v>16024</v>
      </c>
      <c r="B4511" s="106" t="s">
        <v>584</v>
      </c>
      <c r="C4511" s="122">
        <v>86935</v>
      </c>
      <c r="D4511" s="105" t="s">
        <v>16025</v>
      </c>
      <c r="E4511" s="106" t="s">
        <v>1144</v>
      </c>
      <c r="F4511" s="120" t="s">
        <v>16026</v>
      </c>
      <c r="G4511" s="120" t="s">
        <v>16027</v>
      </c>
    </row>
    <row r="4512" spans="1:7" ht="12" customHeight="1">
      <c r="A4512" s="104" t="s">
        <v>16028</v>
      </c>
      <c r="B4512" s="106" t="s">
        <v>584</v>
      </c>
      <c r="C4512" s="122">
        <v>86936</v>
      </c>
      <c r="D4512" s="105" t="s">
        <v>16029</v>
      </c>
      <c r="E4512" s="106" t="s">
        <v>1144</v>
      </c>
      <c r="F4512" s="120" t="s">
        <v>16030</v>
      </c>
      <c r="G4512" s="120" t="s">
        <v>16031</v>
      </c>
    </row>
    <row r="4513" spans="1:7" ht="12" customHeight="1">
      <c r="A4513" s="104" t="s">
        <v>16032</v>
      </c>
      <c r="B4513" s="106" t="s">
        <v>584</v>
      </c>
      <c r="C4513" s="122">
        <v>86937</v>
      </c>
      <c r="D4513" s="105" t="s">
        <v>16033</v>
      </c>
      <c r="E4513" s="106" t="s">
        <v>1144</v>
      </c>
      <c r="F4513" s="120" t="s">
        <v>16034</v>
      </c>
      <c r="G4513" s="120" t="s">
        <v>16035</v>
      </c>
    </row>
    <row r="4514" spans="1:7" ht="12" customHeight="1">
      <c r="A4514" s="104" t="s">
        <v>16036</v>
      </c>
      <c r="B4514" s="106" t="s">
        <v>584</v>
      </c>
      <c r="C4514" s="122">
        <v>86938</v>
      </c>
      <c r="D4514" s="105" t="s">
        <v>16037</v>
      </c>
      <c r="E4514" s="106" t="s">
        <v>1144</v>
      </c>
      <c r="F4514" s="120" t="s">
        <v>16038</v>
      </c>
      <c r="G4514" s="120" t="s">
        <v>16039</v>
      </c>
    </row>
    <row r="4515" spans="1:7" ht="12" customHeight="1">
      <c r="A4515" s="104" t="s">
        <v>16040</v>
      </c>
      <c r="B4515" s="106" t="s">
        <v>584</v>
      </c>
      <c r="C4515" s="122">
        <v>86939</v>
      </c>
      <c r="D4515" s="105" t="s">
        <v>16041</v>
      </c>
      <c r="E4515" s="106" t="s">
        <v>1144</v>
      </c>
      <c r="F4515" s="120" t="s">
        <v>16042</v>
      </c>
      <c r="G4515" s="120" t="s">
        <v>16043</v>
      </c>
    </row>
    <row r="4516" spans="1:7" ht="12" customHeight="1">
      <c r="A4516" s="104" t="s">
        <v>16044</v>
      </c>
      <c r="B4516" s="106" t="s">
        <v>584</v>
      </c>
      <c r="C4516" s="122">
        <v>86940</v>
      </c>
      <c r="D4516" s="105" t="s">
        <v>16045</v>
      </c>
      <c r="E4516" s="106" t="s">
        <v>1144</v>
      </c>
      <c r="F4516" s="120" t="s">
        <v>16046</v>
      </c>
      <c r="G4516" s="120" t="s">
        <v>16047</v>
      </c>
    </row>
    <row r="4517" spans="1:7" ht="12" customHeight="1">
      <c r="A4517" s="104" t="s">
        <v>16048</v>
      </c>
      <c r="B4517" s="106" t="s">
        <v>584</v>
      </c>
      <c r="C4517" s="122">
        <v>86941</v>
      </c>
      <c r="D4517" s="105" t="s">
        <v>16049</v>
      </c>
      <c r="E4517" s="106" t="s">
        <v>1144</v>
      </c>
      <c r="F4517" s="120" t="s">
        <v>16050</v>
      </c>
      <c r="G4517" s="120" t="s">
        <v>16051</v>
      </c>
    </row>
    <row r="4518" spans="1:7" ht="12" customHeight="1">
      <c r="A4518" s="104" t="s">
        <v>16052</v>
      </c>
      <c r="B4518" s="106" t="s">
        <v>584</v>
      </c>
      <c r="C4518" s="122">
        <v>86942</v>
      </c>
      <c r="D4518" s="105" t="s">
        <v>16053</v>
      </c>
      <c r="E4518" s="106" t="s">
        <v>1144</v>
      </c>
      <c r="F4518" s="120" t="s">
        <v>16054</v>
      </c>
      <c r="G4518" s="120" t="s">
        <v>16055</v>
      </c>
    </row>
    <row r="4519" spans="1:7" ht="12" customHeight="1">
      <c r="A4519" s="104" t="s">
        <v>16056</v>
      </c>
      <c r="B4519" s="106" t="s">
        <v>584</v>
      </c>
      <c r="C4519" s="122">
        <v>86943</v>
      </c>
      <c r="D4519" s="105" t="s">
        <v>16057</v>
      </c>
      <c r="E4519" s="106" t="s">
        <v>1144</v>
      </c>
      <c r="F4519" s="120" t="s">
        <v>16058</v>
      </c>
      <c r="G4519" s="120" t="s">
        <v>16059</v>
      </c>
    </row>
    <row r="4520" spans="1:7" ht="12" customHeight="1">
      <c r="A4520" s="104" t="s">
        <v>16060</v>
      </c>
      <c r="B4520" s="106" t="s">
        <v>584</v>
      </c>
      <c r="C4520" s="122">
        <v>86947</v>
      </c>
      <c r="D4520" s="105" t="s">
        <v>16061</v>
      </c>
      <c r="E4520" s="106" t="s">
        <v>1144</v>
      </c>
      <c r="F4520" s="120" t="s">
        <v>16062</v>
      </c>
      <c r="G4520" s="120" t="s">
        <v>16063</v>
      </c>
    </row>
    <row r="4521" spans="1:7" ht="12" customHeight="1">
      <c r="A4521" s="104" t="s">
        <v>16064</v>
      </c>
      <c r="B4521" s="106" t="s">
        <v>584</v>
      </c>
      <c r="C4521" s="122">
        <v>88571</v>
      </c>
      <c r="D4521" s="105" t="s">
        <v>16065</v>
      </c>
      <c r="E4521" s="106" t="s">
        <v>1144</v>
      </c>
      <c r="F4521" s="120" t="s">
        <v>16066</v>
      </c>
      <c r="G4521" s="120" t="s">
        <v>16067</v>
      </c>
    </row>
    <row r="4522" spans="1:7" ht="12" customHeight="1">
      <c r="A4522" s="104" t="s">
        <v>16068</v>
      </c>
      <c r="B4522" s="106" t="s">
        <v>584</v>
      </c>
      <c r="C4522" s="122">
        <v>93396</v>
      </c>
      <c r="D4522" s="105" t="s">
        <v>16069</v>
      </c>
      <c r="E4522" s="106" t="s">
        <v>1144</v>
      </c>
      <c r="F4522" s="120" t="s">
        <v>16070</v>
      </c>
      <c r="G4522" s="120" t="s">
        <v>16071</v>
      </c>
    </row>
    <row r="4523" spans="1:7" ht="12" customHeight="1">
      <c r="A4523" s="104" t="s">
        <v>16072</v>
      </c>
      <c r="B4523" s="106" t="s">
        <v>584</v>
      </c>
      <c r="C4523" s="122">
        <v>93441</v>
      </c>
      <c r="D4523" s="105" t="s">
        <v>16073</v>
      </c>
      <c r="E4523" s="106" t="s">
        <v>1144</v>
      </c>
      <c r="F4523" s="120" t="s">
        <v>16074</v>
      </c>
      <c r="G4523" s="120" t="s">
        <v>16075</v>
      </c>
    </row>
    <row r="4524" spans="1:7" ht="12" customHeight="1">
      <c r="A4524" s="104" t="s">
        <v>16076</v>
      </c>
      <c r="B4524" s="106" t="s">
        <v>584</v>
      </c>
      <c r="C4524" s="122">
        <v>93442</v>
      </c>
      <c r="D4524" s="105" t="s">
        <v>16077</v>
      </c>
      <c r="E4524" s="106" t="s">
        <v>1144</v>
      </c>
      <c r="F4524" s="120" t="s">
        <v>16078</v>
      </c>
      <c r="G4524" s="120" t="s">
        <v>16079</v>
      </c>
    </row>
    <row r="4525" spans="1:7" ht="12" customHeight="1">
      <c r="A4525" s="104" t="s">
        <v>16080</v>
      </c>
      <c r="B4525" s="106" t="s">
        <v>584</v>
      </c>
      <c r="C4525" s="122">
        <v>95469</v>
      </c>
      <c r="D4525" s="105" t="s">
        <v>16081</v>
      </c>
      <c r="E4525" s="106" t="s">
        <v>1144</v>
      </c>
      <c r="F4525" s="120" t="s">
        <v>16082</v>
      </c>
      <c r="G4525" s="120" t="s">
        <v>16083</v>
      </c>
    </row>
    <row r="4526" spans="1:7" ht="12" customHeight="1">
      <c r="A4526" s="104" t="s">
        <v>16084</v>
      </c>
      <c r="B4526" s="106" t="s">
        <v>584</v>
      </c>
      <c r="C4526" s="122">
        <v>95470</v>
      </c>
      <c r="D4526" s="105" t="s">
        <v>16085</v>
      </c>
      <c r="E4526" s="106" t="s">
        <v>1144</v>
      </c>
      <c r="F4526" s="120" t="s">
        <v>16086</v>
      </c>
      <c r="G4526" s="120" t="s">
        <v>16087</v>
      </c>
    </row>
    <row r="4527" spans="1:7" ht="12" customHeight="1">
      <c r="A4527" s="104" t="s">
        <v>16088</v>
      </c>
      <c r="B4527" s="106" t="s">
        <v>584</v>
      </c>
      <c r="C4527" s="122">
        <v>95471</v>
      </c>
      <c r="D4527" s="105" t="s">
        <v>16089</v>
      </c>
      <c r="E4527" s="106" t="s">
        <v>1144</v>
      </c>
      <c r="F4527" s="120" t="s">
        <v>16090</v>
      </c>
      <c r="G4527" s="120" t="s">
        <v>16091</v>
      </c>
    </row>
    <row r="4528" spans="1:7" ht="12" customHeight="1">
      <c r="A4528" s="104" t="s">
        <v>16092</v>
      </c>
      <c r="B4528" s="106" t="s">
        <v>584</v>
      </c>
      <c r="C4528" s="122">
        <v>95472</v>
      </c>
      <c r="D4528" s="105" t="s">
        <v>16093</v>
      </c>
      <c r="E4528" s="106" t="s">
        <v>1144</v>
      </c>
      <c r="F4528" s="120" t="s">
        <v>16094</v>
      </c>
      <c r="G4528" s="120" t="s">
        <v>16095</v>
      </c>
    </row>
    <row r="4529" spans="1:7" ht="12" customHeight="1">
      <c r="A4529" s="104" t="s">
        <v>16096</v>
      </c>
      <c r="B4529" s="106" t="s">
        <v>584</v>
      </c>
      <c r="C4529" s="122">
        <v>95542</v>
      </c>
      <c r="D4529" s="105" t="s">
        <v>16097</v>
      </c>
      <c r="E4529" s="106" t="s">
        <v>1144</v>
      </c>
      <c r="F4529" s="120" t="s">
        <v>1149</v>
      </c>
      <c r="G4529" s="120" t="s">
        <v>16098</v>
      </c>
    </row>
    <row r="4530" spans="1:7" ht="12" customHeight="1">
      <c r="A4530" s="104" t="s">
        <v>16099</v>
      </c>
      <c r="B4530" s="106" t="s">
        <v>584</v>
      </c>
      <c r="C4530" s="122">
        <v>95543</v>
      </c>
      <c r="D4530" s="105" t="s">
        <v>16100</v>
      </c>
      <c r="E4530" s="106" t="s">
        <v>1144</v>
      </c>
      <c r="F4530" s="120" t="s">
        <v>8100</v>
      </c>
      <c r="G4530" s="120" t="s">
        <v>13635</v>
      </c>
    </row>
    <row r="4531" spans="1:7" ht="12" customHeight="1">
      <c r="A4531" s="104" t="s">
        <v>16101</v>
      </c>
      <c r="B4531" s="106" t="s">
        <v>584</v>
      </c>
      <c r="C4531" s="122">
        <v>95544</v>
      </c>
      <c r="D4531" s="105" t="s">
        <v>16102</v>
      </c>
      <c r="E4531" s="106" t="s">
        <v>1144</v>
      </c>
      <c r="F4531" s="120" t="s">
        <v>14796</v>
      </c>
      <c r="G4531" s="120" t="s">
        <v>3744</v>
      </c>
    </row>
    <row r="4532" spans="1:7" ht="12" customHeight="1">
      <c r="A4532" s="104" t="s">
        <v>16103</v>
      </c>
      <c r="B4532" s="106" t="s">
        <v>584</v>
      </c>
      <c r="C4532" s="122">
        <v>95545</v>
      </c>
      <c r="D4532" s="105" t="s">
        <v>16104</v>
      </c>
      <c r="E4532" s="106" t="s">
        <v>1144</v>
      </c>
      <c r="F4532" s="120" t="s">
        <v>16105</v>
      </c>
      <c r="G4532" s="120" t="s">
        <v>16106</v>
      </c>
    </row>
    <row r="4533" spans="1:7" ht="12" customHeight="1">
      <c r="A4533" s="104" t="s">
        <v>16107</v>
      </c>
      <c r="B4533" s="106" t="s">
        <v>584</v>
      </c>
      <c r="C4533" s="122">
        <v>95546</v>
      </c>
      <c r="D4533" s="105" t="s">
        <v>16108</v>
      </c>
      <c r="E4533" s="106" t="s">
        <v>1144</v>
      </c>
      <c r="F4533" s="120" t="s">
        <v>16109</v>
      </c>
      <c r="G4533" s="120" t="s">
        <v>16110</v>
      </c>
    </row>
    <row r="4534" spans="1:7" ht="12" customHeight="1">
      <c r="A4534" s="104" t="s">
        <v>16111</v>
      </c>
      <c r="B4534" s="106" t="s">
        <v>584</v>
      </c>
      <c r="C4534" s="122">
        <v>95547</v>
      </c>
      <c r="D4534" s="105" t="s">
        <v>16112</v>
      </c>
      <c r="E4534" s="106" t="s">
        <v>1144</v>
      </c>
      <c r="F4534" s="120" t="s">
        <v>16113</v>
      </c>
      <c r="G4534" s="120" t="s">
        <v>16114</v>
      </c>
    </row>
    <row r="4535" spans="1:7" ht="12" customHeight="1">
      <c r="A4535" s="104" t="s">
        <v>16115</v>
      </c>
      <c r="B4535" s="106" t="s">
        <v>584</v>
      </c>
      <c r="C4535" s="122">
        <v>6087</v>
      </c>
      <c r="D4535" s="105" t="s">
        <v>16116</v>
      </c>
      <c r="E4535" s="106" t="s">
        <v>1144</v>
      </c>
      <c r="F4535" s="120" t="s">
        <v>16117</v>
      </c>
      <c r="G4535" s="120" t="s">
        <v>2887</v>
      </c>
    </row>
    <row r="4536" spans="1:7" ht="12" customHeight="1">
      <c r="A4536" s="104" t="s">
        <v>16118</v>
      </c>
      <c r="B4536" s="106" t="s">
        <v>584</v>
      </c>
      <c r="C4536" s="122">
        <v>98052</v>
      </c>
      <c r="D4536" s="105" t="s">
        <v>16119</v>
      </c>
      <c r="E4536" s="106" t="s">
        <v>1144</v>
      </c>
      <c r="F4536" s="120" t="s">
        <v>16120</v>
      </c>
      <c r="G4536" s="120" t="s">
        <v>16121</v>
      </c>
    </row>
    <row r="4537" spans="1:7" ht="12" customHeight="1">
      <c r="A4537" s="104" t="s">
        <v>16122</v>
      </c>
      <c r="B4537" s="106" t="s">
        <v>584</v>
      </c>
      <c r="C4537" s="122">
        <v>98053</v>
      </c>
      <c r="D4537" s="105" t="s">
        <v>16123</v>
      </c>
      <c r="E4537" s="106" t="s">
        <v>1144</v>
      </c>
      <c r="F4537" s="120" t="s">
        <v>16124</v>
      </c>
      <c r="G4537" s="120" t="s">
        <v>16125</v>
      </c>
    </row>
    <row r="4538" spans="1:7" ht="12" customHeight="1">
      <c r="A4538" s="104" t="s">
        <v>16126</v>
      </c>
      <c r="B4538" s="106" t="s">
        <v>584</v>
      </c>
      <c r="C4538" s="122">
        <v>98054</v>
      </c>
      <c r="D4538" s="105" t="s">
        <v>16127</v>
      </c>
      <c r="E4538" s="106" t="s">
        <v>1144</v>
      </c>
      <c r="F4538" s="120" t="s">
        <v>16128</v>
      </c>
      <c r="G4538" s="120" t="s">
        <v>16129</v>
      </c>
    </row>
    <row r="4539" spans="1:7" ht="12" customHeight="1">
      <c r="A4539" s="104" t="s">
        <v>16130</v>
      </c>
      <c r="B4539" s="106" t="s">
        <v>584</v>
      </c>
      <c r="C4539" s="122">
        <v>98055</v>
      </c>
      <c r="D4539" s="105" t="s">
        <v>16131</v>
      </c>
      <c r="E4539" s="106" t="s">
        <v>1144</v>
      </c>
      <c r="F4539" s="120" t="s">
        <v>16132</v>
      </c>
      <c r="G4539" s="120" t="s">
        <v>16133</v>
      </c>
    </row>
    <row r="4540" spans="1:7" ht="12" customHeight="1">
      <c r="A4540" s="104" t="s">
        <v>16134</v>
      </c>
      <c r="B4540" s="106" t="s">
        <v>584</v>
      </c>
      <c r="C4540" s="122">
        <v>98056</v>
      </c>
      <c r="D4540" s="105" t="s">
        <v>16135</v>
      </c>
      <c r="E4540" s="106" t="s">
        <v>1144</v>
      </c>
      <c r="F4540" s="120" t="s">
        <v>16136</v>
      </c>
      <c r="G4540" s="120" t="s">
        <v>16137</v>
      </c>
    </row>
    <row r="4541" spans="1:7" ht="12" customHeight="1">
      <c r="A4541" s="104" t="s">
        <v>16138</v>
      </c>
      <c r="B4541" s="106" t="s">
        <v>584</v>
      </c>
      <c r="C4541" s="122">
        <v>98057</v>
      </c>
      <c r="D4541" s="105" t="s">
        <v>16139</v>
      </c>
      <c r="E4541" s="106" t="s">
        <v>1144</v>
      </c>
      <c r="F4541" s="120" t="s">
        <v>16140</v>
      </c>
      <c r="G4541" s="120" t="s">
        <v>16141</v>
      </c>
    </row>
    <row r="4542" spans="1:7" ht="12" customHeight="1">
      <c r="A4542" s="104" t="s">
        <v>16142</v>
      </c>
      <c r="B4542" s="106" t="s">
        <v>584</v>
      </c>
      <c r="C4542" s="122">
        <v>98066</v>
      </c>
      <c r="D4542" s="105" t="s">
        <v>16143</v>
      </c>
      <c r="E4542" s="106" t="s">
        <v>1144</v>
      </c>
      <c r="F4542" s="120" t="s">
        <v>16144</v>
      </c>
      <c r="G4542" s="120" t="s">
        <v>16145</v>
      </c>
    </row>
    <row r="4543" spans="1:7" ht="12" customHeight="1">
      <c r="A4543" s="104" t="s">
        <v>16146</v>
      </c>
      <c r="B4543" s="106" t="s">
        <v>584</v>
      </c>
      <c r="C4543" s="122">
        <v>98067</v>
      </c>
      <c r="D4543" s="105" t="s">
        <v>16147</v>
      </c>
      <c r="E4543" s="106" t="s">
        <v>1144</v>
      </c>
      <c r="F4543" s="120" t="s">
        <v>16148</v>
      </c>
      <c r="G4543" s="120" t="s">
        <v>16149</v>
      </c>
    </row>
    <row r="4544" spans="1:7" ht="12" customHeight="1">
      <c r="A4544" s="104" t="s">
        <v>16150</v>
      </c>
      <c r="B4544" s="106" t="s">
        <v>584</v>
      </c>
      <c r="C4544" s="122">
        <v>98068</v>
      </c>
      <c r="D4544" s="105" t="s">
        <v>16151</v>
      </c>
      <c r="E4544" s="106" t="s">
        <v>1144</v>
      </c>
      <c r="F4544" s="120" t="s">
        <v>16152</v>
      </c>
      <c r="G4544" s="120" t="s">
        <v>16153</v>
      </c>
    </row>
    <row r="4545" spans="1:7" ht="12" customHeight="1">
      <c r="A4545" s="104" t="s">
        <v>16154</v>
      </c>
      <c r="B4545" s="106" t="s">
        <v>584</v>
      </c>
      <c r="C4545" s="122">
        <v>98069</v>
      </c>
      <c r="D4545" s="105" t="s">
        <v>16155</v>
      </c>
      <c r="E4545" s="106" t="s">
        <v>1144</v>
      </c>
      <c r="F4545" s="120" t="s">
        <v>16156</v>
      </c>
      <c r="G4545" s="120" t="s">
        <v>16157</v>
      </c>
    </row>
    <row r="4546" spans="1:7" ht="12" customHeight="1">
      <c r="A4546" s="104" t="s">
        <v>16158</v>
      </c>
      <c r="B4546" s="106" t="s">
        <v>584</v>
      </c>
      <c r="C4546" s="122">
        <v>98070</v>
      </c>
      <c r="D4546" s="105" t="s">
        <v>16159</v>
      </c>
      <c r="E4546" s="106" t="s">
        <v>1144</v>
      </c>
      <c r="F4546" s="120" t="s">
        <v>16160</v>
      </c>
      <c r="G4546" s="120" t="s">
        <v>16161</v>
      </c>
    </row>
    <row r="4547" spans="1:7" ht="12" customHeight="1">
      <c r="A4547" s="104" t="s">
        <v>16162</v>
      </c>
      <c r="B4547" s="106" t="s">
        <v>584</v>
      </c>
      <c r="C4547" s="122">
        <v>98071</v>
      </c>
      <c r="D4547" s="105" t="s">
        <v>16163</v>
      </c>
      <c r="E4547" s="106" t="s">
        <v>1144</v>
      </c>
      <c r="F4547" s="120" t="s">
        <v>16164</v>
      </c>
      <c r="G4547" s="120" t="s">
        <v>16165</v>
      </c>
    </row>
    <row r="4548" spans="1:7" ht="12" customHeight="1">
      <c r="A4548" s="104" t="s">
        <v>16166</v>
      </c>
      <c r="B4548" s="106" t="s">
        <v>584</v>
      </c>
      <c r="C4548" s="122">
        <v>98072</v>
      </c>
      <c r="D4548" s="105" t="s">
        <v>16167</v>
      </c>
      <c r="E4548" s="106" t="s">
        <v>1144</v>
      </c>
      <c r="F4548" s="120" t="s">
        <v>16168</v>
      </c>
      <c r="G4548" s="120" t="s">
        <v>16169</v>
      </c>
    </row>
    <row r="4549" spans="1:7" ht="12" customHeight="1">
      <c r="A4549" s="104" t="s">
        <v>16170</v>
      </c>
      <c r="B4549" s="106" t="s">
        <v>584</v>
      </c>
      <c r="C4549" s="122">
        <v>98073</v>
      </c>
      <c r="D4549" s="105" t="s">
        <v>16171</v>
      </c>
      <c r="E4549" s="106" t="s">
        <v>1144</v>
      </c>
      <c r="F4549" s="120" t="s">
        <v>16172</v>
      </c>
      <c r="G4549" s="120" t="s">
        <v>16173</v>
      </c>
    </row>
    <row r="4550" spans="1:7" ht="12" customHeight="1">
      <c r="A4550" s="104" t="s">
        <v>16174</v>
      </c>
      <c r="B4550" s="106" t="s">
        <v>584</v>
      </c>
      <c r="C4550" s="122">
        <v>98074</v>
      </c>
      <c r="D4550" s="105" t="s">
        <v>16175</v>
      </c>
      <c r="E4550" s="106" t="s">
        <v>1144</v>
      </c>
      <c r="F4550" s="120" t="s">
        <v>16176</v>
      </c>
      <c r="G4550" s="120" t="s">
        <v>16177</v>
      </c>
    </row>
    <row r="4551" spans="1:7" ht="12" customHeight="1">
      <c r="A4551" s="104" t="s">
        <v>16178</v>
      </c>
      <c r="B4551" s="106" t="s">
        <v>584</v>
      </c>
      <c r="C4551" s="122">
        <v>98075</v>
      </c>
      <c r="D4551" s="105" t="s">
        <v>16179</v>
      </c>
      <c r="E4551" s="106" t="s">
        <v>1144</v>
      </c>
      <c r="F4551" s="120" t="s">
        <v>16180</v>
      </c>
      <c r="G4551" s="120" t="s">
        <v>16181</v>
      </c>
    </row>
    <row r="4552" spans="1:7" ht="12" customHeight="1">
      <c r="A4552" s="104" t="s">
        <v>16182</v>
      </c>
      <c r="B4552" s="106" t="s">
        <v>584</v>
      </c>
      <c r="C4552" s="122">
        <v>98076</v>
      </c>
      <c r="D4552" s="105" t="s">
        <v>16183</v>
      </c>
      <c r="E4552" s="106" t="s">
        <v>1144</v>
      </c>
      <c r="F4552" s="120" t="s">
        <v>16184</v>
      </c>
      <c r="G4552" s="120" t="s">
        <v>16185</v>
      </c>
    </row>
    <row r="4553" spans="1:7" ht="12" customHeight="1">
      <c r="A4553" s="104" t="s">
        <v>16186</v>
      </c>
      <c r="B4553" s="106" t="s">
        <v>584</v>
      </c>
      <c r="C4553" s="122">
        <v>98077</v>
      </c>
      <c r="D4553" s="105" t="s">
        <v>16187</v>
      </c>
      <c r="E4553" s="106" t="s">
        <v>1144</v>
      </c>
      <c r="F4553" s="120" t="s">
        <v>16188</v>
      </c>
      <c r="G4553" s="120" t="s">
        <v>16189</v>
      </c>
    </row>
    <row r="4554" spans="1:7" ht="12" customHeight="1">
      <c r="A4554" s="104" t="s">
        <v>16190</v>
      </c>
      <c r="B4554" s="106" t="s">
        <v>584</v>
      </c>
      <c r="C4554" s="122">
        <v>98078</v>
      </c>
      <c r="D4554" s="105" t="s">
        <v>16191</v>
      </c>
      <c r="E4554" s="106" t="s">
        <v>1144</v>
      </c>
      <c r="F4554" s="120" t="s">
        <v>16192</v>
      </c>
      <c r="G4554" s="120" t="s">
        <v>16193</v>
      </c>
    </row>
    <row r="4555" spans="1:7" ht="12" customHeight="1">
      <c r="A4555" s="104" t="s">
        <v>16194</v>
      </c>
      <c r="B4555" s="106" t="s">
        <v>584</v>
      </c>
      <c r="C4555" s="122">
        <v>98079</v>
      </c>
      <c r="D4555" s="105" t="s">
        <v>16195</v>
      </c>
      <c r="E4555" s="106" t="s">
        <v>1144</v>
      </c>
      <c r="F4555" s="120" t="s">
        <v>16196</v>
      </c>
      <c r="G4555" s="120" t="s">
        <v>16197</v>
      </c>
    </row>
    <row r="4556" spans="1:7" ht="12" customHeight="1">
      <c r="A4556" s="104" t="s">
        <v>16198</v>
      </c>
      <c r="B4556" s="106" t="s">
        <v>584</v>
      </c>
      <c r="C4556" s="122">
        <v>98080</v>
      </c>
      <c r="D4556" s="105" t="s">
        <v>16199</v>
      </c>
      <c r="E4556" s="106" t="s">
        <v>1144</v>
      </c>
      <c r="F4556" s="120" t="s">
        <v>16200</v>
      </c>
      <c r="G4556" s="120" t="s">
        <v>16201</v>
      </c>
    </row>
    <row r="4557" spans="1:7" ht="12" customHeight="1">
      <c r="A4557" s="104" t="s">
        <v>16202</v>
      </c>
      <c r="B4557" s="106" t="s">
        <v>584</v>
      </c>
      <c r="C4557" s="122">
        <v>98081</v>
      </c>
      <c r="D4557" s="105" t="s">
        <v>16203</v>
      </c>
      <c r="E4557" s="106" t="s">
        <v>1144</v>
      </c>
      <c r="F4557" s="120" t="s">
        <v>16204</v>
      </c>
      <c r="G4557" s="120" t="s">
        <v>16205</v>
      </c>
    </row>
    <row r="4558" spans="1:7" ht="12" customHeight="1">
      <c r="A4558" s="104" t="s">
        <v>16206</v>
      </c>
      <c r="B4558" s="106" t="s">
        <v>584</v>
      </c>
      <c r="C4558" s="122">
        <v>98082</v>
      </c>
      <c r="D4558" s="105" t="s">
        <v>16207</v>
      </c>
      <c r="E4558" s="106" t="s">
        <v>1144</v>
      </c>
      <c r="F4558" s="120" t="s">
        <v>16208</v>
      </c>
      <c r="G4558" s="120" t="s">
        <v>16209</v>
      </c>
    </row>
    <row r="4559" spans="1:7" ht="12" customHeight="1">
      <c r="A4559" s="104" t="s">
        <v>16210</v>
      </c>
      <c r="B4559" s="106" t="s">
        <v>584</v>
      </c>
      <c r="C4559" s="122">
        <v>98083</v>
      </c>
      <c r="D4559" s="105" t="s">
        <v>16211</v>
      </c>
      <c r="E4559" s="106" t="s">
        <v>1144</v>
      </c>
      <c r="F4559" s="120" t="s">
        <v>16212</v>
      </c>
      <c r="G4559" s="120" t="s">
        <v>16213</v>
      </c>
    </row>
    <row r="4560" spans="1:7" ht="12" customHeight="1">
      <c r="A4560" s="104" t="s">
        <v>16214</v>
      </c>
      <c r="B4560" s="106" t="s">
        <v>584</v>
      </c>
      <c r="C4560" s="122">
        <v>98084</v>
      </c>
      <c r="D4560" s="105" t="s">
        <v>16215</v>
      </c>
      <c r="E4560" s="106" t="s">
        <v>1144</v>
      </c>
      <c r="F4560" s="120" t="s">
        <v>16216</v>
      </c>
      <c r="G4560" s="120" t="s">
        <v>16217</v>
      </c>
    </row>
    <row r="4561" spans="1:7" ht="12" customHeight="1">
      <c r="A4561" s="104" t="s">
        <v>16218</v>
      </c>
      <c r="B4561" s="106" t="s">
        <v>584</v>
      </c>
      <c r="C4561" s="122">
        <v>98085</v>
      </c>
      <c r="D4561" s="105" t="s">
        <v>16219</v>
      </c>
      <c r="E4561" s="106" t="s">
        <v>1144</v>
      </c>
      <c r="F4561" s="120" t="s">
        <v>16220</v>
      </c>
      <c r="G4561" s="120" t="s">
        <v>16221</v>
      </c>
    </row>
    <row r="4562" spans="1:7" ht="12" customHeight="1">
      <c r="A4562" s="104" t="s">
        <v>16222</v>
      </c>
      <c r="B4562" s="106" t="s">
        <v>584</v>
      </c>
      <c r="C4562" s="122">
        <v>98086</v>
      </c>
      <c r="D4562" s="105" t="s">
        <v>16223</v>
      </c>
      <c r="E4562" s="106" t="s">
        <v>1144</v>
      </c>
      <c r="F4562" s="120" t="s">
        <v>16224</v>
      </c>
      <c r="G4562" s="120" t="s">
        <v>16225</v>
      </c>
    </row>
    <row r="4563" spans="1:7" ht="12" customHeight="1">
      <c r="A4563" s="104" t="s">
        <v>16226</v>
      </c>
      <c r="B4563" s="106" t="s">
        <v>584</v>
      </c>
      <c r="C4563" s="122">
        <v>98087</v>
      </c>
      <c r="D4563" s="105" t="s">
        <v>16227</v>
      </c>
      <c r="E4563" s="106" t="s">
        <v>1144</v>
      </c>
      <c r="F4563" s="120" t="s">
        <v>16228</v>
      </c>
      <c r="G4563" s="120" t="s">
        <v>16229</v>
      </c>
    </row>
    <row r="4564" spans="1:7" ht="12" customHeight="1">
      <c r="A4564" s="104" t="s">
        <v>16230</v>
      </c>
      <c r="B4564" s="106" t="s">
        <v>584</v>
      </c>
      <c r="C4564" s="122">
        <v>98088</v>
      </c>
      <c r="D4564" s="105" t="s">
        <v>16231</v>
      </c>
      <c r="E4564" s="106" t="s">
        <v>1144</v>
      </c>
      <c r="F4564" s="120" t="s">
        <v>16232</v>
      </c>
      <c r="G4564" s="120" t="s">
        <v>16233</v>
      </c>
    </row>
    <row r="4565" spans="1:7" ht="12" customHeight="1">
      <c r="A4565" s="104" t="s">
        <v>16234</v>
      </c>
      <c r="B4565" s="106" t="s">
        <v>584</v>
      </c>
      <c r="C4565" s="122">
        <v>98089</v>
      </c>
      <c r="D4565" s="105" t="s">
        <v>16235</v>
      </c>
      <c r="E4565" s="106" t="s">
        <v>1144</v>
      </c>
      <c r="F4565" s="120" t="s">
        <v>16236</v>
      </c>
      <c r="G4565" s="120" t="s">
        <v>16237</v>
      </c>
    </row>
    <row r="4566" spans="1:7" ht="12" customHeight="1">
      <c r="A4566" s="104" t="s">
        <v>16238</v>
      </c>
      <c r="B4566" s="106" t="s">
        <v>584</v>
      </c>
      <c r="C4566" s="122">
        <v>98090</v>
      </c>
      <c r="D4566" s="105" t="s">
        <v>16239</v>
      </c>
      <c r="E4566" s="106" t="s">
        <v>1144</v>
      </c>
      <c r="F4566" s="120" t="s">
        <v>16240</v>
      </c>
      <c r="G4566" s="120" t="s">
        <v>16241</v>
      </c>
    </row>
    <row r="4567" spans="1:7" ht="12" customHeight="1">
      <c r="A4567" s="104" t="s">
        <v>16242</v>
      </c>
      <c r="B4567" s="106" t="s">
        <v>584</v>
      </c>
      <c r="C4567" s="122">
        <v>98091</v>
      </c>
      <c r="D4567" s="105" t="s">
        <v>16243</v>
      </c>
      <c r="E4567" s="106" t="s">
        <v>1144</v>
      </c>
      <c r="F4567" s="120" t="s">
        <v>16244</v>
      </c>
      <c r="G4567" s="120" t="s">
        <v>16245</v>
      </c>
    </row>
    <row r="4568" spans="1:7" ht="12" customHeight="1">
      <c r="A4568" s="104" t="s">
        <v>16246</v>
      </c>
      <c r="B4568" s="106" t="s">
        <v>584</v>
      </c>
      <c r="C4568" s="122">
        <v>98092</v>
      </c>
      <c r="D4568" s="105" t="s">
        <v>16247</v>
      </c>
      <c r="E4568" s="106" t="s">
        <v>1144</v>
      </c>
      <c r="F4568" s="120" t="s">
        <v>16248</v>
      </c>
      <c r="G4568" s="120" t="s">
        <v>16249</v>
      </c>
    </row>
    <row r="4569" spans="1:7" ht="12" customHeight="1">
      <c r="A4569" s="104" t="s">
        <v>16250</v>
      </c>
      <c r="B4569" s="106" t="s">
        <v>584</v>
      </c>
      <c r="C4569" s="122">
        <v>98093</v>
      </c>
      <c r="D4569" s="105" t="s">
        <v>16251</v>
      </c>
      <c r="E4569" s="106" t="s">
        <v>1144</v>
      </c>
      <c r="F4569" s="120" t="s">
        <v>16252</v>
      </c>
      <c r="G4569" s="120" t="s">
        <v>16253</v>
      </c>
    </row>
    <row r="4570" spans="1:7" ht="12" customHeight="1">
      <c r="A4570" s="104" t="s">
        <v>16254</v>
      </c>
      <c r="B4570" s="106" t="s">
        <v>584</v>
      </c>
      <c r="C4570" s="122">
        <v>98094</v>
      </c>
      <c r="D4570" s="105" t="s">
        <v>16255</v>
      </c>
      <c r="E4570" s="106" t="s">
        <v>1144</v>
      </c>
      <c r="F4570" s="120" t="s">
        <v>16256</v>
      </c>
      <c r="G4570" s="120" t="s">
        <v>16257</v>
      </c>
    </row>
    <row r="4571" spans="1:7" ht="12" customHeight="1">
      <c r="A4571" s="104" t="s">
        <v>16258</v>
      </c>
      <c r="B4571" s="106" t="s">
        <v>584</v>
      </c>
      <c r="C4571" s="122">
        <v>98099</v>
      </c>
      <c r="D4571" s="105" t="s">
        <v>16259</v>
      </c>
      <c r="E4571" s="106" t="s">
        <v>1144</v>
      </c>
      <c r="F4571" s="120" t="s">
        <v>16260</v>
      </c>
      <c r="G4571" s="120" t="s">
        <v>16261</v>
      </c>
    </row>
    <row r="4572" spans="1:7" ht="12" customHeight="1">
      <c r="A4572" s="104" t="s">
        <v>16262</v>
      </c>
      <c r="B4572" s="106" t="s">
        <v>584</v>
      </c>
      <c r="C4572" s="122">
        <v>98100</v>
      </c>
      <c r="D4572" s="105" t="s">
        <v>16263</v>
      </c>
      <c r="E4572" s="106" t="s">
        <v>1144</v>
      </c>
      <c r="F4572" s="120" t="s">
        <v>16264</v>
      </c>
      <c r="G4572" s="120" t="s">
        <v>16265</v>
      </c>
    </row>
    <row r="4573" spans="1:7" ht="12" customHeight="1">
      <c r="A4573" s="104" t="s">
        <v>16266</v>
      </c>
      <c r="B4573" s="106" t="s">
        <v>584</v>
      </c>
      <c r="C4573" s="122">
        <v>98101</v>
      </c>
      <c r="D4573" s="105" t="s">
        <v>16267</v>
      </c>
      <c r="E4573" s="106" t="s">
        <v>1144</v>
      </c>
      <c r="F4573" s="120" t="s">
        <v>16268</v>
      </c>
      <c r="G4573" s="120" t="s">
        <v>16269</v>
      </c>
    </row>
    <row r="4574" spans="1:7" ht="12" customHeight="1">
      <c r="A4574" s="104" t="s">
        <v>16270</v>
      </c>
      <c r="B4574" s="106" t="s">
        <v>584</v>
      </c>
      <c r="C4574" s="122">
        <v>98109</v>
      </c>
      <c r="D4574" s="105" t="s">
        <v>16271</v>
      </c>
      <c r="E4574" s="106" t="s">
        <v>1144</v>
      </c>
      <c r="F4574" s="120" t="s">
        <v>16272</v>
      </c>
      <c r="G4574" s="120" t="s">
        <v>16273</v>
      </c>
    </row>
    <row r="4575" spans="1:7" ht="12" customHeight="1">
      <c r="A4575" s="104" t="s">
        <v>16274</v>
      </c>
      <c r="B4575" s="106" t="s">
        <v>584</v>
      </c>
      <c r="C4575" s="122">
        <v>98110</v>
      </c>
      <c r="D4575" s="105" t="s">
        <v>16275</v>
      </c>
      <c r="E4575" s="106" t="s">
        <v>1144</v>
      </c>
      <c r="F4575" s="120" t="s">
        <v>16276</v>
      </c>
      <c r="G4575" s="120" t="s">
        <v>8783</v>
      </c>
    </row>
    <row r="4576" spans="1:7" ht="12" customHeight="1">
      <c r="A4576" s="104" t="s">
        <v>16277</v>
      </c>
      <c r="B4576" s="106" t="s">
        <v>584</v>
      </c>
      <c r="C4576" s="122">
        <v>98111</v>
      </c>
      <c r="D4576" s="105" t="s">
        <v>16278</v>
      </c>
      <c r="E4576" s="106" t="s">
        <v>1144</v>
      </c>
      <c r="F4576" s="120" t="s">
        <v>14316</v>
      </c>
      <c r="G4576" s="120" t="s">
        <v>13444</v>
      </c>
    </row>
    <row r="4577" spans="1:7" ht="12" customHeight="1">
      <c r="A4577" s="104" t="s">
        <v>16279</v>
      </c>
      <c r="B4577" s="106" t="s">
        <v>584</v>
      </c>
      <c r="C4577" s="122">
        <v>98114</v>
      </c>
      <c r="D4577" s="105" t="s">
        <v>16280</v>
      </c>
      <c r="E4577" s="106" t="s">
        <v>1144</v>
      </c>
      <c r="F4577" s="120" t="s">
        <v>16281</v>
      </c>
      <c r="G4577" s="120" t="s">
        <v>16282</v>
      </c>
    </row>
    <row r="4578" spans="1:7" ht="12" customHeight="1">
      <c r="A4578" s="104" t="s">
        <v>16283</v>
      </c>
      <c r="B4578" s="106" t="s">
        <v>584</v>
      </c>
      <c r="C4578" s="122">
        <v>98115</v>
      </c>
      <c r="D4578" s="105" t="s">
        <v>16284</v>
      </c>
      <c r="E4578" s="106" t="s">
        <v>1144</v>
      </c>
      <c r="F4578" s="120" t="s">
        <v>2035</v>
      </c>
      <c r="G4578" s="120" t="s">
        <v>16285</v>
      </c>
    </row>
    <row r="4579" spans="1:7" ht="12" customHeight="1">
      <c r="A4579" s="104" t="s">
        <v>16286</v>
      </c>
      <c r="B4579" s="106" t="s">
        <v>584</v>
      </c>
      <c r="C4579" s="122">
        <v>89957</v>
      </c>
      <c r="D4579" s="105" t="s">
        <v>16287</v>
      </c>
      <c r="E4579" s="106" t="s">
        <v>1144</v>
      </c>
      <c r="F4579" s="120" t="s">
        <v>16288</v>
      </c>
      <c r="G4579" s="120" t="s">
        <v>16289</v>
      </c>
    </row>
    <row r="4580" spans="1:7" ht="12" customHeight="1">
      <c r="A4580" s="104" t="s">
        <v>16290</v>
      </c>
      <c r="B4580" s="106" t="s">
        <v>584</v>
      </c>
      <c r="C4580" s="122">
        <v>89959</v>
      </c>
      <c r="D4580" s="105" t="s">
        <v>16291</v>
      </c>
      <c r="E4580" s="106" t="s">
        <v>1144</v>
      </c>
      <c r="F4580" s="120" t="s">
        <v>16292</v>
      </c>
      <c r="G4580" s="120" t="s">
        <v>16293</v>
      </c>
    </row>
    <row r="4581" spans="1:7" ht="12" customHeight="1">
      <c r="A4581" s="104" t="s">
        <v>16294</v>
      </c>
      <c r="B4581" s="106" t="s">
        <v>584</v>
      </c>
      <c r="C4581" s="106" t="s">
        <v>16295</v>
      </c>
      <c r="D4581" s="105" t="s">
        <v>16296</v>
      </c>
      <c r="E4581" s="106" t="s">
        <v>1144</v>
      </c>
      <c r="F4581" s="120" t="s">
        <v>16297</v>
      </c>
      <c r="G4581" s="120" t="s">
        <v>16298</v>
      </c>
    </row>
    <row r="4582" spans="1:7" ht="12" customHeight="1">
      <c r="A4582" s="104" t="s">
        <v>16299</v>
      </c>
      <c r="B4582" s="106" t="s">
        <v>584</v>
      </c>
      <c r="C4582" s="106" t="s">
        <v>16300</v>
      </c>
      <c r="D4582" s="105" t="s">
        <v>16301</v>
      </c>
      <c r="E4582" s="106" t="s">
        <v>1144</v>
      </c>
      <c r="F4582" s="120" t="s">
        <v>16302</v>
      </c>
      <c r="G4582" s="120" t="s">
        <v>16303</v>
      </c>
    </row>
    <row r="4583" spans="1:7" ht="12" customHeight="1">
      <c r="A4583" s="104" t="s">
        <v>16304</v>
      </c>
      <c r="B4583" s="106" t="s">
        <v>584</v>
      </c>
      <c r="C4583" s="122">
        <v>89349</v>
      </c>
      <c r="D4583" s="105" t="s">
        <v>16305</v>
      </c>
      <c r="E4583" s="106" t="s">
        <v>1144</v>
      </c>
      <c r="F4583" s="120" t="s">
        <v>10344</v>
      </c>
      <c r="G4583" s="120" t="s">
        <v>16306</v>
      </c>
    </row>
    <row r="4584" spans="1:7" ht="12" customHeight="1">
      <c r="A4584" s="104" t="s">
        <v>16307</v>
      </c>
      <c r="B4584" s="106" t="s">
        <v>584</v>
      </c>
      <c r="C4584" s="122">
        <v>89351</v>
      </c>
      <c r="D4584" s="105" t="s">
        <v>16308</v>
      </c>
      <c r="E4584" s="106" t="s">
        <v>1144</v>
      </c>
      <c r="F4584" s="120" t="s">
        <v>16309</v>
      </c>
      <c r="G4584" s="120" t="s">
        <v>16310</v>
      </c>
    </row>
    <row r="4585" spans="1:7" ht="12" customHeight="1">
      <c r="A4585" s="104" t="s">
        <v>16311</v>
      </c>
      <c r="B4585" s="106" t="s">
        <v>584</v>
      </c>
      <c r="C4585" s="122">
        <v>89352</v>
      </c>
      <c r="D4585" s="105" t="s">
        <v>16312</v>
      </c>
      <c r="E4585" s="106" t="s">
        <v>1144</v>
      </c>
      <c r="F4585" s="120" t="s">
        <v>10123</v>
      </c>
      <c r="G4585" s="120" t="s">
        <v>16313</v>
      </c>
    </row>
    <row r="4586" spans="1:7" ht="12" customHeight="1">
      <c r="A4586" s="104" t="s">
        <v>16314</v>
      </c>
      <c r="B4586" s="106" t="s">
        <v>584</v>
      </c>
      <c r="C4586" s="122">
        <v>89353</v>
      </c>
      <c r="D4586" s="105" t="s">
        <v>16315</v>
      </c>
      <c r="E4586" s="106" t="s">
        <v>1144</v>
      </c>
      <c r="F4586" s="120" t="s">
        <v>7147</v>
      </c>
      <c r="G4586" s="120" t="s">
        <v>10612</v>
      </c>
    </row>
    <row r="4587" spans="1:7" ht="12" customHeight="1">
      <c r="A4587" s="104" t="s">
        <v>16316</v>
      </c>
      <c r="B4587" s="106" t="s">
        <v>584</v>
      </c>
      <c r="C4587" s="122">
        <v>89354</v>
      </c>
      <c r="D4587" s="105" t="s">
        <v>16317</v>
      </c>
      <c r="E4587" s="106" t="s">
        <v>1144</v>
      </c>
      <c r="F4587" s="120" t="s">
        <v>16318</v>
      </c>
      <c r="G4587" s="120" t="s">
        <v>16319</v>
      </c>
    </row>
    <row r="4588" spans="1:7" ht="12" customHeight="1">
      <c r="A4588" s="104" t="s">
        <v>16320</v>
      </c>
      <c r="B4588" s="106" t="s">
        <v>584</v>
      </c>
      <c r="C4588" s="122">
        <v>89969</v>
      </c>
      <c r="D4588" s="105" t="s">
        <v>16321</v>
      </c>
      <c r="E4588" s="106" t="s">
        <v>1144</v>
      </c>
      <c r="F4588" s="120" t="s">
        <v>16322</v>
      </c>
      <c r="G4588" s="120" t="s">
        <v>16323</v>
      </c>
    </row>
    <row r="4589" spans="1:7" ht="12" customHeight="1">
      <c r="A4589" s="104" t="s">
        <v>16324</v>
      </c>
      <c r="B4589" s="106" t="s">
        <v>584</v>
      </c>
      <c r="C4589" s="122">
        <v>89970</v>
      </c>
      <c r="D4589" s="105" t="s">
        <v>16325</v>
      </c>
      <c r="E4589" s="106" t="s">
        <v>1144</v>
      </c>
      <c r="F4589" s="120" t="s">
        <v>16326</v>
      </c>
      <c r="G4589" s="120" t="s">
        <v>16327</v>
      </c>
    </row>
    <row r="4590" spans="1:7" ht="12" customHeight="1">
      <c r="A4590" s="104" t="s">
        <v>16328</v>
      </c>
      <c r="B4590" s="106" t="s">
        <v>584</v>
      </c>
      <c r="C4590" s="122">
        <v>89971</v>
      </c>
      <c r="D4590" s="105" t="s">
        <v>16329</v>
      </c>
      <c r="E4590" s="106" t="s">
        <v>1144</v>
      </c>
      <c r="F4590" s="120" t="s">
        <v>16330</v>
      </c>
      <c r="G4590" s="120" t="s">
        <v>13520</v>
      </c>
    </row>
    <row r="4591" spans="1:7" ht="12" customHeight="1">
      <c r="A4591" s="104" t="s">
        <v>16331</v>
      </c>
      <c r="B4591" s="106" t="s">
        <v>584</v>
      </c>
      <c r="C4591" s="122">
        <v>89972</v>
      </c>
      <c r="D4591" s="105" t="s">
        <v>16332</v>
      </c>
      <c r="E4591" s="106" t="s">
        <v>1144</v>
      </c>
      <c r="F4591" s="120" t="s">
        <v>16333</v>
      </c>
      <c r="G4591" s="120" t="s">
        <v>16334</v>
      </c>
    </row>
    <row r="4592" spans="1:7" ht="12" customHeight="1">
      <c r="A4592" s="104" t="s">
        <v>16335</v>
      </c>
      <c r="B4592" s="106" t="s">
        <v>584</v>
      </c>
      <c r="C4592" s="122">
        <v>89973</v>
      </c>
      <c r="D4592" s="105" t="s">
        <v>16336</v>
      </c>
      <c r="E4592" s="106" t="s">
        <v>1144</v>
      </c>
      <c r="F4592" s="120" t="s">
        <v>16337</v>
      </c>
      <c r="G4592" s="120" t="s">
        <v>16338</v>
      </c>
    </row>
    <row r="4593" spans="1:7" ht="12" customHeight="1">
      <c r="A4593" s="104" t="s">
        <v>16339</v>
      </c>
      <c r="B4593" s="106" t="s">
        <v>584</v>
      </c>
      <c r="C4593" s="122">
        <v>89974</v>
      </c>
      <c r="D4593" s="105" t="s">
        <v>16340</v>
      </c>
      <c r="E4593" s="106" t="s">
        <v>1144</v>
      </c>
      <c r="F4593" s="120" t="s">
        <v>16341</v>
      </c>
      <c r="G4593" s="120" t="s">
        <v>16342</v>
      </c>
    </row>
    <row r="4594" spans="1:7" ht="12" customHeight="1">
      <c r="A4594" s="104" t="s">
        <v>16343</v>
      </c>
      <c r="B4594" s="106" t="s">
        <v>584</v>
      </c>
      <c r="C4594" s="122">
        <v>89984</v>
      </c>
      <c r="D4594" s="105" t="s">
        <v>16344</v>
      </c>
      <c r="E4594" s="106" t="s">
        <v>1144</v>
      </c>
      <c r="F4594" s="120" t="s">
        <v>16345</v>
      </c>
      <c r="G4594" s="120" t="s">
        <v>16346</v>
      </c>
    </row>
    <row r="4595" spans="1:7" ht="12" customHeight="1">
      <c r="A4595" s="104" t="s">
        <v>16347</v>
      </c>
      <c r="B4595" s="106" t="s">
        <v>584</v>
      </c>
      <c r="C4595" s="122">
        <v>89985</v>
      </c>
      <c r="D4595" s="105" t="s">
        <v>16348</v>
      </c>
      <c r="E4595" s="106" t="s">
        <v>1144</v>
      </c>
      <c r="F4595" s="120" t="s">
        <v>1645</v>
      </c>
      <c r="G4595" s="120" t="s">
        <v>16349</v>
      </c>
    </row>
    <row r="4596" spans="1:7" ht="12" customHeight="1">
      <c r="A4596" s="104" t="s">
        <v>16350</v>
      </c>
      <c r="B4596" s="106" t="s">
        <v>584</v>
      </c>
      <c r="C4596" s="122">
        <v>89986</v>
      </c>
      <c r="D4596" s="105" t="s">
        <v>16351</v>
      </c>
      <c r="E4596" s="106" t="s">
        <v>1144</v>
      </c>
      <c r="F4596" s="120" t="s">
        <v>16352</v>
      </c>
      <c r="G4596" s="120" t="s">
        <v>16353</v>
      </c>
    </row>
    <row r="4597" spans="1:7" ht="12" customHeight="1">
      <c r="A4597" s="104" t="s">
        <v>16354</v>
      </c>
      <c r="B4597" s="106" t="s">
        <v>584</v>
      </c>
      <c r="C4597" s="122">
        <v>89987</v>
      </c>
      <c r="D4597" s="105" t="s">
        <v>16355</v>
      </c>
      <c r="E4597" s="106" t="s">
        <v>1144</v>
      </c>
      <c r="F4597" s="120" t="s">
        <v>16356</v>
      </c>
      <c r="G4597" s="120" t="s">
        <v>16357</v>
      </c>
    </row>
    <row r="4598" spans="1:7" ht="12" customHeight="1">
      <c r="A4598" s="104" t="s">
        <v>16358</v>
      </c>
      <c r="B4598" s="106" t="s">
        <v>584</v>
      </c>
      <c r="C4598" s="122">
        <v>90371</v>
      </c>
      <c r="D4598" s="105" t="s">
        <v>16359</v>
      </c>
      <c r="E4598" s="106" t="s">
        <v>1144</v>
      </c>
      <c r="F4598" s="120" t="s">
        <v>16360</v>
      </c>
      <c r="G4598" s="120" t="s">
        <v>16361</v>
      </c>
    </row>
    <row r="4599" spans="1:7" ht="12" customHeight="1">
      <c r="A4599" s="104" t="s">
        <v>16362</v>
      </c>
      <c r="B4599" s="106" t="s">
        <v>584</v>
      </c>
      <c r="C4599" s="122">
        <v>94489</v>
      </c>
      <c r="D4599" s="105" t="s">
        <v>16363</v>
      </c>
      <c r="E4599" s="106" t="s">
        <v>1144</v>
      </c>
      <c r="F4599" s="120" t="s">
        <v>16364</v>
      </c>
      <c r="G4599" s="120" t="s">
        <v>16365</v>
      </c>
    </row>
    <row r="4600" spans="1:7" ht="12" customHeight="1">
      <c r="A4600" s="104" t="s">
        <v>16366</v>
      </c>
      <c r="B4600" s="106" t="s">
        <v>584</v>
      </c>
      <c r="C4600" s="122">
        <v>94490</v>
      </c>
      <c r="D4600" s="105" t="s">
        <v>16367</v>
      </c>
      <c r="E4600" s="106" t="s">
        <v>1144</v>
      </c>
      <c r="F4600" s="120" t="s">
        <v>6383</v>
      </c>
      <c r="G4600" s="120" t="s">
        <v>16368</v>
      </c>
    </row>
    <row r="4601" spans="1:7" ht="12" customHeight="1">
      <c r="A4601" s="104" t="s">
        <v>16369</v>
      </c>
      <c r="B4601" s="106" t="s">
        <v>584</v>
      </c>
      <c r="C4601" s="122">
        <v>94491</v>
      </c>
      <c r="D4601" s="105" t="s">
        <v>16370</v>
      </c>
      <c r="E4601" s="106" t="s">
        <v>1144</v>
      </c>
      <c r="F4601" s="120" t="s">
        <v>11740</v>
      </c>
      <c r="G4601" s="120" t="s">
        <v>7592</v>
      </c>
    </row>
    <row r="4602" spans="1:7" ht="12" customHeight="1">
      <c r="A4602" s="104" t="s">
        <v>16371</v>
      </c>
      <c r="B4602" s="106" t="s">
        <v>584</v>
      </c>
      <c r="C4602" s="122">
        <v>94492</v>
      </c>
      <c r="D4602" s="105" t="s">
        <v>16372</v>
      </c>
      <c r="E4602" s="106" t="s">
        <v>1144</v>
      </c>
      <c r="F4602" s="120" t="s">
        <v>15489</v>
      </c>
      <c r="G4602" s="120" t="s">
        <v>16373</v>
      </c>
    </row>
    <row r="4603" spans="1:7" ht="12" customHeight="1">
      <c r="A4603" s="104" t="s">
        <v>16374</v>
      </c>
      <c r="B4603" s="106" t="s">
        <v>584</v>
      </c>
      <c r="C4603" s="122">
        <v>94493</v>
      </c>
      <c r="D4603" s="105" t="s">
        <v>16375</v>
      </c>
      <c r="E4603" s="106" t="s">
        <v>1144</v>
      </c>
      <c r="F4603" s="120" t="s">
        <v>16376</v>
      </c>
      <c r="G4603" s="120" t="s">
        <v>16377</v>
      </c>
    </row>
    <row r="4604" spans="1:7" ht="12" customHeight="1">
      <c r="A4604" s="104" t="s">
        <v>16378</v>
      </c>
      <c r="B4604" s="106" t="s">
        <v>584</v>
      </c>
      <c r="C4604" s="122">
        <v>94494</v>
      </c>
      <c r="D4604" s="105" t="s">
        <v>16379</v>
      </c>
      <c r="E4604" s="106" t="s">
        <v>1144</v>
      </c>
      <c r="F4604" s="120" t="s">
        <v>16380</v>
      </c>
      <c r="G4604" s="120" t="s">
        <v>16381</v>
      </c>
    </row>
    <row r="4605" spans="1:7" ht="12" customHeight="1">
      <c r="A4605" s="104" t="s">
        <v>16382</v>
      </c>
      <c r="B4605" s="106" t="s">
        <v>584</v>
      </c>
      <c r="C4605" s="122">
        <v>94495</v>
      </c>
      <c r="D4605" s="105" t="s">
        <v>16383</v>
      </c>
      <c r="E4605" s="106" t="s">
        <v>1144</v>
      </c>
      <c r="F4605" s="120" t="s">
        <v>16384</v>
      </c>
      <c r="G4605" s="120" t="s">
        <v>16385</v>
      </c>
    </row>
    <row r="4606" spans="1:7" ht="12" customHeight="1">
      <c r="A4606" s="104" t="s">
        <v>16386</v>
      </c>
      <c r="B4606" s="106" t="s">
        <v>584</v>
      </c>
      <c r="C4606" s="122">
        <v>94496</v>
      </c>
      <c r="D4606" s="105" t="s">
        <v>16387</v>
      </c>
      <c r="E4606" s="106" t="s">
        <v>1144</v>
      </c>
      <c r="F4606" s="120" t="s">
        <v>4863</v>
      </c>
      <c r="G4606" s="120" t="s">
        <v>10715</v>
      </c>
    </row>
    <row r="4607" spans="1:7" ht="12" customHeight="1">
      <c r="A4607" s="104" t="s">
        <v>16388</v>
      </c>
      <c r="B4607" s="106" t="s">
        <v>584</v>
      </c>
      <c r="C4607" s="122">
        <v>94497</v>
      </c>
      <c r="D4607" s="105" t="s">
        <v>16389</v>
      </c>
      <c r="E4607" s="106" t="s">
        <v>1144</v>
      </c>
      <c r="F4607" s="120" t="s">
        <v>16390</v>
      </c>
      <c r="G4607" s="120" t="s">
        <v>16391</v>
      </c>
    </row>
    <row r="4608" spans="1:7" ht="12" customHeight="1">
      <c r="A4608" s="104" t="s">
        <v>16392</v>
      </c>
      <c r="B4608" s="106" t="s">
        <v>584</v>
      </c>
      <c r="C4608" s="122">
        <v>94498</v>
      </c>
      <c r="D4608" s="105" t="s">
        <v>16393</v>
      </c>
      <c r="E4608" s="106" t="s">
        <v>1144</v>
      </c>
      <c r="F4608" s="120" t="s">
        <v>16394</v>
      </c>
      <c r="G4608" s="120" t="s">
        <v>16395</v>
      </c>
    </row>
    <row r="4609" spans="1:7" ht="12" customHeight="1">
      <c r="A4609" s="104" t="s">
        <v>16396</v>
      </c>
      <c r="B4609" s="106" t="s">
        <v>584</v>
      </c>
      <c r="C4609" s="122">
        <v>94499</v>
      </c>
      <c r="D4609" s="105" t="s">
        <v>16397</v>
      </c>
      <c r="E4609" s="106" t="s">
        <v>1144</v>
      </c>
      <c r="F4609" s="120" t="s">
        <v>16398</v>
      </c>
      <c r="G4609" s="120" t="s">
        <v>16399</v>
      </c>
    </row>
    <row r="4610" spans="1:7" ht="12" customHeight="1">
      <c r="A4610" s="104" t="s">
        <v>16400</v>
      </c>
      <c r="B4610" s="106" t="s">
        <v>584</v>
      </c>
      <c r="C4610" s="122">
        <v>94500</v>
      </c>
      <c r="D4610" s="105" t="s">
        <v>16401</v>
      </c>
      <c r="E4610" s="106" t="s">
        <v>1144</v>
      </c>
      <c r="F4610" s="120" t="s">
        <v>16402</v>
      </c>
      <c r="G4610" s="120" t="s">
        <v>16403</v>
      </c>
    </row>
    <row r="4611" spans="1:7" ht="12" customHeight="1">
      <c r="A4611" s="104" t="s">
        <v>16404</v>
      </c>
      <c r="B4611" s="106" t="s">
        <v>584</v>
      </c>
      <c r="C4611" s="122">
        <v>94501</v>
      </c>
      <c r="D4611" s="105" t="s">
        <v>16405</v>
      </c>
      <c r="E4611" s="106" t="s">
        <v>1144</v>
      </c>
      <c r="F4611" s="120" t="s">
        <v>16406</v>
      </c>
      <c r="G4611" s="120" t="s">
        <v>16407</v>
      </c>
    </row>
    <row r="4612" spans="1:7" ht="12" customHeight="1">
      <c r="A4612" s="104" t="s">
        <v>16408</v>
      </c>
      <c r="B4612" s="106" t="s">
        <v>584</v>
      </c>
      <c r="C4612" s="122">
        <v>94792</v>
      </c>
      <c r="D4612" s="105" t="s">
        <v>16409</v>
      </c>
      <c r="E4612" s="106" t="s">
        <v>1144</v>
      </c>
      <c r="F4612" s="120" t="s">
        <v>16410</v>
      </c>
      <c r="G4612" s="120" t="s">
        <v>16411</v>
      </c>
    </row>
    <row r="4613" spans="1:7" ht="12" customHeight="1">
      <c r="A4613" s="104" t="s">
        <v>16412</v>
      </c>
      <c r="B4613" s="106" t="s">
        <v>584</v>
      </c>
      <c r="C4613" s="122">
        <v>94793</v>
      </c>
      <c r="D4613" s="105" t="s">
        <v>16413</v>
      </c>
      <c r="E4613" s="106" t="s">
        <v>1144</v>
      </c>
      <c r="F4613" s="120" t="s">
        <v>16414</v>
      </c>
      <c r="G4613" s="120" t="s">
        <v>16415</v>
      </c>
    </row>
    <row r="4614" spans="1:7" ht="12" customHeight="1">
      <c r="A4614" s="104" t="s">
        <v>16416</v>
      </c>
      <c r="B4614" s="106" t="s">
        <v>584</v>
      </c>
      <c r="C4614" s="122">
        <v>94794</v>
      </c>
      <c r="D4614" s="105" t="s">
        <v>16417</v>
      </c>
      <c r="E4614" s="106" t="s">
        <v>1144</v>
      </c>
      <c r="F4614" s="120" t="s">
        <v>16418</v>
      </c>
      <c r="G4614" s="120" t="s">
        <v>16419</v>
      </c>
    </row>
    <row r="4615" spans="1:7" ht="12" customHeight="1">
      <c r="A4615" s="104" t="s">
        <v>16420</v>
      </c>
      <c r="B4615" s="106" t="s">
        <v>584</v>
      </c>
      <c r="C4615" s="122">
        <v>94795</v>
      </c>
      <c r="D4615" s="105" t="s">
        <v>16421</v>
      </c>
      <c r="E4615" s="106" t="s">
        <v>1144</v>
      </c>
      <c r="F4615" s="120" t="s">
        <v>16422</v>
      </c>
      <c r="G4615" s="120" t="s">
        <v>16423</v>
      </c>
    </row>
    <row r="4616" spans="1:7" ht="12" customHeight="1">
      <c r="A4616" s="104" t="s">
        <v>16424</v>
      </c>
      <c r="B4616" s="106" t="s">
        <v>584</v>
      </c>
      <c r="C4616" s="122">
        <v>94796</v>
      </c>
      <c r="D4616" s="105" t="s">
        <v>16425</v>
      </c>
      <c r="E4616" s="106" t="s">
        <v>1144</v>
      </c>
      <c r="F4616" s="120" t="s">
        <v>13482</v>
      </c>
      <c r="G4616" s="120" t="s">
        <v>16426</v>
      </c>
    </row>
    <row r="4617" spans="1:7" ht="12" customHeight="1">
      <c r="A4617" s="104" t="s">
        <v>16427</v>
      </c>
      <c r="B4617" s="106" t="s">
        <v>584</v>
      </c>
      <c r="C4617" s="122">
        <v>94797</v>
      </c>
      <c r="D4617" s="105" t="s">
        <v>16428</v>
      </c>
      <c r="E4617" s="106" t="s">
        <v>1144</v>
      </c>
      <c r="F4617" s="120" t="s">
        <v>16429</v>
      </c>
      <c r="G4617" s="120" t="s">
        <v>16430</v>
      </c>
    </row>
    <row r="4618" spans="1:7" ht="12" customHeight="1">
      <c r="A4618" s="104" t="s">
        <v>16431</v>
      </c>
      <c r="B4618" s="106" t="s">
        <v>584</v>
      </c>
      <c r="C4618" s="122">
        <v>94798</v>
      </c>
      <c r="D4618" s="105" t="s">
        <v>16432</v>
      </c>
      <c r="E4618" s="106" t="s">
        <v>1144</v>
      </c>
      <c r="F4618" s="120" t="s">
        <v>16433</v>
      </c>
      <c r="G4618" s="120" t="s">
        <v>4196</v>
      </c>
    </row>
    <row r="4619" spans="1:7" ht="12" customHeight="1">
      <c r="A4619" s="104" t="s">
        <v>16434</v>
      </c>
      <c r="B4619" s="106" t="s">
        <v>584</v>
      </c>
      <c r="C4619" s="122">
        <v>94799</v>
      </c>
      <c r="D4619" s="105" t="s">
        <v>16435</v>
      </c>
      <c r="E4619" s="106" t="s">
        <v>1144</v>
      </c>
      <c r="F4619" s="120" t="s">
        <v>16436</v>
      </c>
      <c r="G4619" s="120" t="s">
        <v>16437</v>
      </c>
    </row>
    <row r="4620" spans="1:7" ht="12" customHeight="1">
      <c r="A4620" s="104" t="s">
        <v>16438</v>
      </c>
      <c r="B4620" s="106" t="s">
        <v>584</v>
      </c>
      <c r="C4620" s="122">
        <v>94800</v>
      </c>
      <c r="D4620" s="105" t="s">
        <v>16439</v>
      </c>
      <c r="E4620" s="106" t="s">
        <v>1144</v>
      </c>
      <c r="F4620" s="120" t="s">
        <v>16440</v>
      </c>
      <c r="G4620" s="120" t="s">
        <v>16441</v>
      </c>
    </row>
    <row r="4621" spans="1:7" ht="12" customHeight="1">
      <c r="A4621" s="104" t="s">
        <v>16442</v>
      </c>
      <c r="B4621" s="106" t="s">
        <v>584</v>
      </c>
      <c r="C4621" s="122">
        <v>95248</v>
      </c>
      <c r="D4621" s="105" t="s">
        <v>16443</v>
      </c>
      <c r="E4621" s="106" t="s">
        <v>1144</v>
      </c>
      <c r="F4621" s="120" t="s">
        <v>16444</v>
      </c>
      <c r="G4621" s="120" t="s">
        <v>7595</v>
      </c>
    </row>
    <row r="4622" spans="1:7" ht="12" customHeight="1">
      <c r="A4622" s="104" t="s">
        <v>16445</v>
      </c>
      <c r="B4622" s="106" t="s">
        <v>584</v>
      </c>
      <c r="C4622" s="122">
        <v>95249</v>
      </c>
      <c r="D4622" s="105" t="s">
        <v>16446</v>
      </c>
      <c r="E4622" s="106" t="s">
        <v>1144</v>
      </c>
      <c r="F4622" s="120" t="s">
        <v>16447</v>
      </c>
      <c r="G4622" s="120" t="s">
        <v>16448</v>
      </c>
    </row>
    <row r="4623" spans="1:7" ht="12" customHeight="1">
      <c r="A4623" s="104" t="s">
        <v>16449</v>
      </c>
      <c r="B4623" s="106" t="s">
        <v>584</v>
      </c>
      <c r="C4623" s="122">
        <v>95250</v>
      </c>
      <c r="D4623" s="105" t="s">
        <v>16450</v>
      </c>
      <c r="E4623" s="106" t="s">
        <v>1144</v>
      </c>
      <c r="F4623" s="120" t="s">
        <v>12817</v>
      </c>
      <c r="G4623" s="120" t="s">
        <v>16451</v>
      </c>
    </row>
    <row r="4624" spans="1:7" ht="12" customHeight="1">
      <c r="A4624" s="104" t="s">
        <v>16452</v>
      </c>
      <c r="B4624" s="106" t="s">
        <v>584</v>
      </c>
      <c r="C4624" s="122">
        <v>95251</v>
      </c>
      <c r="D4624" s="105" t="s">
        <v>16453</v>
      </c>
      <c r="E4624" s="106" t="s">
        <v>1144</v>
      </c>
      <c r="F4624" s="120" t="s">
        <v>16454</v>
      </c>
      <c r="G4624" s="120" t="s">
        <v>16455</v>
      </c>
    </row>
    <row r="4625" spans="1:7" ht="12" customHeight="1">
      <c r="A4625" s="104" t="s">
        <v>16456</v>
      </c>
      <c r="B4625" s="106" t="s">
        <v>584</v>
      </c>
      <c r="C4625" s="122">
        <v>95252</v>
      </c>
      <c r="D4625" s="105" t="s">
        <v>16457</v>
      </c>
      <c r="E4625" s="106" t="s">
        <v>1144</v>
      </c>
      <c r="F4625" s="120" t="s">
        <v>16458</v>
      </c>
      <c r="G4625" s="120" t="s">
        <v>16459</v>
      </c>
    </row>
    <row r="4626" spans="1:7" ht="12" customHeight="1">
      <c r="A4626" s="104" t="s">
        <v>16460</v>
      </c>
      <c r="B4626" s="106" t="s">
        <v>584</v>
      </c>
      <c r="C4626" s="122">
        <v>95253</v>
      </c>
      <c r="D4626" s="105" t="s">
        <v>16461</v>
      </c>
      <c r="E4626" s="106" t="s">
        <v>1144</v>
      </c>
      <c r="F4626" s="120" t="s">
        <v>16462</v>
      </c>
      <c r="G4626" s="120" t="s">
        <v>16463</v>
      </c>
    </row>
    <row r="4627" spans="1:7" ht="12" customHeight="1">
      <c r="A4627" s="104" t="s">
        <v>16464</v>
      </c>
      <c r="B4627" s="106" t="s">
        <v>584</v>
      </c>
      <c r="C4627" s="122">
        <v>99619</v>
      </c>
      <c r="D4627" s="105" t="s">
        <v>16465</v>
      </c>
      <c r="E4627" s="106" t="s">
        <v>1144</v>
      </c>
      <c r="F4627" s="120" t="s">
        <v>16466</v>
      </c>
      <c r="G4627" s="120" t="s">
        <v>16467</v>
      </c>
    </row>
    <row r="4628" spans="1:7" ht="12" customHeight="1">
      <c r="A4628" s="104" t="s">
        <v>16468</v>
      </c>
      <c r="B4628" s="106" t="s">
        <v>584</v>
      </c>
      <c r="C4628" s="122">
        <v>99620</v>
      </c>
      <c r="D4628" s="105" t="s">
        <v>16469</v>
      </c>
      <c r="E4628" s="106" t="s">
        <v>1144</v>
      </c>
      <c r="F4628" s="120" t="s">
        <v>16470</v>
      </c>
      <c r="G4628" s="120" t="s">
        <v>11765</v>
      </c>
    </row>
    <row r="4629" spans="1:7" ht="12" customHeight="1">
      <c r="A4629" s="104" t="s">
        <v>16471</v>
      </c>
      <c r="B4629" s="106" t="s">
        <v>584</v>
      </c>
      <c r="C4629" s="122">
        <v>99621</v>
      </c>
      <c r="D4629" s="105" t="s">
        <v>16472</v>
      </c>
      <c r="E4629" s="106" t="s">
        <v>1144</v>
      </c>
      <c r="F4629" s="120" t="s">
        <v>16473</v>
      </c>
      <c r="G4629" s="120" t="s">
        <v>16474</v>
      </c>
    </row>
    <row r="4630" spans="1:7" ht="12" customHeight="1">
      <c r="A4630" s="104" t="s">
        <v>16475</v>
      </c>
      <c r="B4630" s="106" t="s">
        <v>584</v>
      </c>
      <c r="C4630" s="122">
        <v>99622</v>
      </c>
      <c r="D4630" s="105" t="s">
        <v>16476</v>
      </c>
      <c r="E4630" s="106" t="s">
        <v>1144</v>
      </c>
      <c r="F4630" s="120" t="s">
        <v>16477</v>
      </c>
      <c r="G4630" s="120" t="s">
        <v>16478</v>
      </c>
    </row>
    <row r="4631" spans="1:7" ht="12" customHeight="1">
      <c r="A4631" s="104" t="s">
        <v>16479</v>
      </c>
      <c r="B4631" s="106" t="s">
        <v>584</v>
      </c>
      <c r="C4631" s="122">
        <v>99623</v>
      </c>
      <c r="D4631" s="105" t="s">
        <v>16480</v>
      </c>
      <c r="E4631" s="106" t="s">
        <v>1144</v>
      </c>
      <c r="F4631" s="120" t="s">
        <v>16481</v>
      </c>
      <c r="G4631" s="120" t="s">
        <v>16482</v>
      </c>
    </row>
    <row r="4632" spans="1:7" ht="12" customHeight="1">
      <c r="A4632" s="104" t="s">
        <v>16483</v>
      </c>
      <c r="B4632" s="106" t="s">
        <v>584</v>
      </c>
      <c r="C4632" s="122">
        <v>99624</v>
      </c>
      <c r="D4632" s="105" t="s">
        <v>16484</v>
      </c>
      <c r="E4632" s="106" t="s">
        <v>1144</v>
      </c>
      <c r="F4632" s="120" t="s">
        <v>16485</v>
      </c>
      <c r="G4632" s="120" t="s">
        <v>16486</v>
      </c>
    </row>
    <row r="4633" spans="1:7" ht="12" customHeight="1">
      <c r="A4633" s="104" t="s">
        <v>16487</v>
      </c>
      <c r="B4633" s="106" t="s">
        <v>584</v>
      </c>
      <c r="C4633" s="122">
        <v>99625</v>
      </c>
      <c r="D4633" s="105" t="s">
        <v>16488</v>
      </c>
      <c r="E4633" s="106" t="s">
        <v>1144</v>
      </c>
      <c r="F4633" s="120" t="s">
        <v>16489</v>
      </c>
      <c r="G4633" s="120" t="s">
        <v>16490</v>
      </c>
    </row>
    <row r="4634" spans="1:7" ht="12" customHeight="1">
      <c r="A4634" s="104" t="s">
        <v>16491</v>
      </c>
      <c r="B4634" s="106" t="s">
        <v>584</v>
      </c>
      <c r="C4634" s="122">
        <v>99626</v>
      </c>
      <c r="D4634" s="105" t="s">
        <v>16492</v>
      </c>
      <c r="E4634" s="106" t="s">
        <v>1144</v>
      </c>
      <c r="F4634" s="120" t="s">
        <v>16493</v>
      </c>
      <c r="G4634" s="120" t="s">
        <v>16494</v>
      </c>
    </row>
    <row r="4635" spans="1:7" ht="12" customHeight="1">
      <c r="A4635" s="104" t="s">
        <v>16495</v>
      </c>
      <c r="B4635" s="106" t="s">
        <v>584</v>
      </c>
      <c r="C4635" s="122">
        <v>99627</v>
      </c>
      <c r="D4635" s="105" t="s">
        <v>16496</v>
      </c>
      <c r="E4635" s="106" t="s">
        <v>1144</v>
      </c>
      <c r="F4635" s="120" t="s">
        <v>16497</v>
      </c>
      <c r="G4635" s="120" t="s">
        <v>16498</v>
      </c>
    </row>
    <row r="4636" spans="1:7" ht="12" customHeight="1">
      <c r="A4636" s="104" t="s">
        <v>16499</v>
      </c>
      <c r="B4636" s="106" t="s">
        <v>584</v>
      </c>
      <c r="C4636" s="122">
        <v>99628</v>
      </c>
      <c r="D4636" s="105" t="s">
        <v>16500</v>
      </c>
      <c r="E4636" s="106" t="s">
        <v>1144</v>
      </c>
      <c r="F4636" s="120" t="s">
        <v>16501</v>
      </c>
      <c r="G4636" s="120" t="s">
        <v>16502</v>
      </c>
    </row>
    <row r="4637" spans="1:7" ht="12" customHeight="1">
      <c r="A4637" s="104" t="s">
        <v>16503</v>
      </c>
      <c r="B4637" s="106" t="s">
        <v>584</v>
      </c>
      <c r="C4637" s="122">
        <v>99629</v>
      </c>
      <c r="D4637" s="105" t="s">
        <v>16504</v>
      </c>
      <c r="E4637" s="106" t="s">
        <v>1144</v>
      </c>
      <c r="F4637" s="120" t="s">
        <v>16505</v>
      </c>
      <c r="G4637" s="120" t="s">
        <v>16506</v>
      </c>
    </row>
    <row r="4638" spans="1:7" ht="12" customHeight="1">
      <c r="A4638" s="104" t="s">
        <v>16507</v>
      </c>
      <c r="B4638" s="106" t="s">
        <v>584</v>
      </c>
      <c r="C4638" s="122">
        <v>99630</v>
      </c>
      <c r="D4638" s="105" t="s">
        <v>16508</v>
      </c>
      <c r="E4638" s="106" t="s">
        <v>1144</v>
      </c>
      <c r="F4638" s="120" t="s">
        <v>16298</v>
      </c>
      <c r="G4638" s="120" t="s">
        <v>16509</v>
      </c>
    </row>
    <row r="4639" spans="1:7" ht="12" customHeight="1">
      <c r="A4639" s="104" t="s">
        <v>16510</v>
      </c>
      <c r="B4639" s="106" t="s">
        <v>584</v>
      </c>
      <c r="C4639" s="122">
        <v>99631</v>
      </c>
      <c r="D4639" s="105" t="s">
        <v>16511</v>
      </c>
      <c r="E4639" s="106" t="s">
        <v>1144</v>
      </c>
      <c r="F4639" s="120" t="s">
        <v>16512</v>
      </c>
      <c r="G4639" s="120" t="s">
        <v>16513</v>
      </c>
    </row>
    <row r="4640" spans="1:7" ht="12" customHeight="1">
      <c r="A4640" s="104" t="s">
        <v>16514</v>
      </c>
      <c r="B4640" s="106" t="s">
        <v>584</v>
      </c>
      <c r="C4640" s="122">
        <v>99632</v>
      </c>
      <c r="D4640" s="105" t="s">
        <v>16515</v>
      </c>
      <c r="E4640" s="106" t="s">
        <v>1144</v>
      </c>
      <c r="F4640" s="120" t="s">
        <v>16516</v>
      </c>
      <c r="G4640" s="120" t="s">
        <v>16517</v>
      </c>
    </row>
    <row r="4641" spans="1:7" ht="12" customHeight="1">
      <c r="A4641" s="104" t="s">
        <v>16518</v>
      </c>
      <c r="B4641" s="106" t="s">
        <v>584</v>
      </c>
      <c r="C4641" s="122">
        <v>99633</v>
      </c>
      <c r="D4641" s="105" t="s">
        <v>16519</v>
      </c>
      <c r="E4641" s="106" t="s">
        <v>1144</v>
      </c>
      <c r="F4641" s="120" t="s">
        <v>16520</v>
      </c>
      <c r="G4641" s="120" t="s">
        <v>16521</v>
      </c>
    </row>
    <row r="4642" spans="1:7" ht="12" customHeight="1">
      <c r="A4642" s="104" t="s">
        <v>16522</v>
      </c>
      <c r="B4642" s="106" t="s">
        <v>584</v>
      </c>
      <c r="C4642" s="122">
        <v>99634</v>
      </c>
      <c r="D4642" s="105" t="s">
        <v>16523</v>
      </c>
      <c r="E4642" s="106" t="s">
        <v>1144</v>
      </c>
      <c r="F4642" s="120" t="s">
        <v>16524</v>
      </c>
      <c r="G4642" s="120" t="s">
        <v>16525</v>
      </c>
    </row>
    <row r="4643" spans="1:7" ht="12" customHeight="1">
      <c r="A4643" s="104" t="s">
        <v>16526</v>
      </c>
      <c r="B4643" s="106" t="s">
        <v>584</v>
      </c>
      <c r="C4643" s="122">
        <v>99635</v>
      </c>
      <c r="D4643" s="105" t="s">
        <v>16527</v>
      </c>
      <c r="E4643" s="106" t="s">
        <v>1144</v>
      </c>
      <c r="F4643" s="120" t="s">
        <v>16528</v>
      </c>
      <c r="G4643" s="120" t="s">
        <v>16529</v>
      </c>
    </row>
    <row r="4644" spans="1:7" ht="12" customHeight="1">
      <c r="A4644" s="104" t="s">
        <v>16530</v>
      </c>
      <c r="B4644" s="106" t="s">
        <v>584</v>
      </c>
      <c r="C4644" s="122">
        <v>95634</v>
      </c>
      <c r="D4644" s="105" t="s">
        <v>16531</v>
      </c>
      <c r="E4644" s="106" t="s">
        <v>1144</v>
      </c>
      <c r="F4644" s="120" t="s">
        <v>16532</v>
      </c>
      <c r="G4644" s="120" t="s">
        <v>16533</v>
      </c>
    </row>
    <row r="4645" spans="1:7" ht="12" customHeight="1">
      <c r="A4645" s="104" t="s">
        <v>16534</v>
      </c>
      <c r="B4645" s="106" t="s">
        <v>584</v>
      </c>
      <c r="C4645" s="122">
        <v>95635</v>
      </c>
      <c r="D4645" s="105" t="s">
        <v>16535</v>
      </c>
      <c r="E4645" s="106" t="s">
        <v>1144</v>
      </c>
      <c r="F4645" s="120" t="s">
        <v>16536</v>
      </c>
      <c r="G4645" s="120" t="s">
        <v>16537</v>
      </c>
    </row>
    <row r="4646" spans="1:7" ht="12" customHeight="1">
      <c r="A4646" s="104" t="s">
        <v>16538</v>
      </c>
      <c r="B4646" s="106" t="s">
        <v>584</v>
      </c>
      <c r="C4646" s="122">
        <v>95637</v>
      </c>
      <c r="D4646" s="105" t="s">
        <v>16539</v>
      </c>
      <c r="E4646" s="106" t="s">
        <v>1144</v>
      </c>
      <c r="F4646" s="120" t="s">
        <v>16540</v>
      </c>
      <c r="G4646" s="120" t="s">
        <v>16541</v>
      </c>
    </row>
    <row r="4647" spans="1:7" ht="12" customHeight="1">
      <c r="A4647" s="104" t="s">
        <v>16542</v>
      </c>
      <c r="B4647" s="106" t="s">
        <v>584</v>
      </c>
      <c r="C4647" s="122">
        <v>95638</v>
      </c>
      <c r="D4647" s="105" t="s">
        <v>16543</v>
      </c>
      <c r="E4647" s="106" t="s">
        <v>1144</v>
      </c>
      <c r="F4647" s="120" t="s">
        <v>16544</v>
      </c>
      <c r="G4647" s="120" t="s">
        <v>16545</v>
      </c>
    </row>
    <row r="4648" spans="1:7" ht="12" customHeight="1">
      <c r="A4648" s="104" t="s">
        <v>16546</v>
      </c>
      <c r="B4648" s="106" t="s">
        <v>584</v>
      </c>
      <c r="C4648" s="122">
        <v>95639</v>
      </c>
      <c r="D4648" s="105" t="s">
        <v>16547</v>
      </c>
      <c r="E4648" s="106" t="s">
        <v>1144</v>
      </c>
      <c r="F4648" s="120" t="s">
        <v>16548</v>
      </c>
      <c r="G4648" s="120" t="s">
        <v>16549</v>
      </c>
    </row>
    <row r="4649" spans="1:7" ht="12" customHeight="1">
      <c r="A4649" s="104" t="s">
        <v>16550</v>
      </c>
      <c r="B4649" s="106" t="s">
        <v>584</v>
      </c>
      <c r="C4649" s="122">
        <v>95641</v>
      </c>
      <c r="D4649" s="105" t="s">
        <v>16551</v>
      </c>
      <c r="E4649" s="106" t="s">
        <v>1144</v>
      </c>
      <c r="F4649" s="120" t="s">
        <v>16552</v>
      </c>
      <c r="G4649" s="120" t="s">
        <v>16553</v>
      </c>
    </row>
    <row r="4650" spans="1:7" ht="12" customHeight="1">
      <c r="A4650" s="104" t="s">
        <v>16554</v>
      </c>
      <c r="B4650" s="106" t="s">
        <v>584</v>
      </c>
      <c r="C4650" s="122">
        <v>95642</v>
      </c>
      <c r="D4650" s="105" t="s">
        <v>16555</v>
      </c>
      <c r="E4650" s="106" t="s">
        <v>1144</v>
      </c>
      <c r="F4650" s="120" t="s">
        <v>16556</v>
      </c>
      <c r="G4650" s="120" t="s">
        <v>16557</v>
      </c>
    </row>
    <row r="4651" spans="1:7" ht="12" customHeight="1">
      <c r="A4651" s="104" t="s">
        <v>16558</v>
      </c>
      <c r="B4651" s="106" t="s">
        <v>584</v>
      </c>
      <c r="C4651" s="122">
        <v>95643</v>
      </c>
      <c r="D4651" s="105" t="s">
        <v>16559</v>
      </c>
      <c r="E4651" s="106" t="s">
        <v>1144</v>
      </c>
      <c r="F4651" s="120" t="s">
        <v>16560</v>
      </c>
      <c r="G4651" s="120" t="s">
        <v>16561</v>
      </c>
    </row>
    <row r="4652" spans="1:7" ht="12" customHeight="1">
      <c r="A4652" s="104" t="s">
        <v>16562</v>
      </c>
      <c r="B4652" s="106" t="s">
        <v>584</v>
      </c>
      <c r="C4652" s="122">
        <v>95644</v>
      </c>
      <c r="D4652" s="105" t="s">
        <v>16563</v>
      </c>
      <c r="E4652" s="106" t="s">
        <v>1144</v>
      </c>
      <c r="F4652" s="120" t="s">
        <v>16564</v>
      </c>
      <c r="G4652" s="120" t="s">
        <v>16565</v>
      </c>
    </row>
    <row r="4653" spans="1:7" ht="12" customHeight="1">
      <c r="A4653" s="104" t="s">
        <v>16566</v>
      </c>
      <c r="B4653" s="106" t="s">
        <v>584</v>
      </c>
      <c r="C4653" s="122">
        <v>95645</v>
      </c>
      <c r="D4653" s="105" t="s">
        <v>16567</v>
      </c>
      <c r="E4653" s="106" t="s">
        <v>1144</v>
      </c>
      <c r="F4653" s="120" t="s">
        <v>16568</v>
      </c>
      <c r="G4653" s="120" t="s">
        <v>16569</v>
      </c>
    </row>
    <row r="4654" spans="1:7" ht="12" customHeight="1">
      <c r="A4654" s="104" t="s">
        <v>16570</v>
      </c>
      <c r="B4654" s="106" t="s">
        <v>584</v>
      </c>
      <c r="C4654" s="122">
        <v>95646</v>
      </c>
      <c r="D4654" s="105" t="s">
        <v>16571</v>
      </c>
      <c r="E4654" s="106" t="s">
        <v>1144</v>
      </c>
      <c r="F4654" s="120" t="s">
        <v>16572</v>
      </c>
      <c r="G4654" s="120" t="s">
        <v>16573</v>
      </c>
    </row>
    <row r="4655" spans="1:7" ht="12" customHeight="1">
      <c r="A4655" s="104" t="s">
        <v>16574</v>
      </c>
      <c r="B4655" s="106" t="s">
        <v>584</v>
      </c>
      <c r="C4655" s="122">
        <v>95647</v>
      </c>
      <c r="D4655" s="105" t="s">
        <v>16575</v>
      </c>
      <c r="E4655" s="106" t="s">
        <v>1144</v>
      </c>
      <c r="F4655" s="120" t="s">
        <v>16576</v>
      </c>
      <c r="G4655" s="120" t="s">
        <v>16577</v>
      </c>
    </row>
    <row r="4656" spans="1:7" ht="12" customHeight="1">
      <c r="A4656" s="104" t="s">
        <v>16578</v>
      </c>
      <c r="B4656" s="106" t="s">
        <v>584</v>
      </c>
      <c r="C4656" s="122">
        <v>95673</v>
      </c>
      <c r="D4656" s="105" t="s">
        <v>16579</v>
      </c>
      <c r="E4656" s="106" t="s">
        <v>1144</v>
      </c>
      <c r="F4656" s="120" t="s">
        <v>16580</v>
      </c>
      <c r="G4656" s="120" t="s">
        <v>16581</v>
      </c>
    </row>
    <row r="4657" spans="1:7" ht="12" customHeight="1">
      <c r="A4657" s="104" t="s">
        <v>16582</v>
      </c>
      <c r="B4657" s="106" t="s">
        <v>584</v>
      </c>
      <c r="C4657" s="122">
        <v>95674</v>
      </c>
      <c r="D4657" s="105" t="s">
        <v>16583</v>
      </c>
      <c r="E4657" s="106" t="s">
        <v>1144</v>
      </c>
      <c r="F4657" s="120" t="s">
        <v>16584</v>
      </c>
      <c r="G4657" s="120" t="s">
        <v>16585</v>
      </c>
    </row>
    <row r="4658" spans="1:7" ht="12" customHeight="1">
      <c r="A4658" s="104" t="s">
        <v>16586</v>
      </c>
      <c r="B4658" s="106" t="s">
        <v>584</v>
      </c>
      <c r="C4658" s="122">
        <v>95675</v>
      </c>
      <c r="D4658" s="105" t="s">
        <v>16587</v>
      </c>
      <c r="E4658" s="106" t="s">
        <v>1144</v>
      </c>
      <c r="F4658" s="120" t="s">
        <v>16588</v>
      </c>
      <c r="G4658" s="120" t="s">
        <v>16589</v>
      </c>
    </row>
    <row r="4659" spans="1:7" ht="12" customHeight="1">
      <c r="A4659" s="104" t="s">
        <v>16590</v>
      </c>
      <c r="B4659" s="106" t="s">
        <v>584</v>
      </c>
      <c r="C4659" s="122">
        <v>95676</v>
      </c>
      <c r="D4659" s="105" t="s">
        <v>16591</v>
      </c>
      <c r="E4659" s="106" t="s">
        <v>1144</v>
      </c>
      <c r="F4659" s="120" t="s">
        <v>16592</v>
      </c>
      <c r="G4659" s="120" t="s">
        <v>16593</v>
      </c>
    </row>
    <row r="4660" spans="1:7" ht="12" customHeight="1">
      <c r="A4660" s="104" t="s">
        <v>16594</v>
      </c>
      <c r="B4660" s="106" t="s">
        <v>584</v>
      </c>
      <c r="C4660" s="122">
        <v>97741</v>
      </c>
      <c r="D4660" s="105" t="s">
        <v>16595</v>
      </c>
      <c r="E4660" s="106" t="s">
        <v>1144</v>
      </c>
      <c r="F4660" s="120" t="s">
        <v>11760</v>
      </c>
      <c r="G4660" s="120" t="s">
        <v>6939</v>
      </c>
    </row>
    <row r="4661" spans="1:7" ht="12" customHeight="1">
      <c r="A4661" s="104" t="s">
        <v>16596</v>
      </c>
      <c r="B4661" s="106" t="s">
        <v>584</v>
      </c>
      <c r="C4661" s="122">
        <v>72285</v>
      </c>
      <c r="D4661" s="105" t="s">
        <v>16597</v>
      </c>
      <c r="E4661" s="106" t="s">
        <v>1144</v>
      </c>
      <c r="F4661" s="120" t="s">
        <v>16598</v>
      </c>
      <c r="G4661" s="120" t="s">
        <v>16599</v>
      </c>
    </row>
    <row r="4662" spans="1:7" ht="12" customHeight="1">
      <c r="A4662" s="104" t="s">
        <v>16600</v>
      </c>
      <c r="B4662" s="106" t="s">
        <v>584</v>
      </c>
      <c r="C4662" s="122">
        <v>90436</v>
      </c>
      <c r="D4662" s="105" t="s">
        <v>16601</v>
      </c>
      <c r="E4662" s="106" t="s">
        <v>1144</v>
      </c>
      <c r="F4662" s="120" t="s">
        <v>12625</v>
      </c>
      <c r="G4662" s="120" t="s">
        <v>2221</v>
      </c>
    </row>
    <row r="4663" spans="1:7" ht="12" customHeight="1">
      <c r="A4663" s="104" t="s">
        <v>16602</v>
      </c>
      <c r="B4663" s="106" t="s">
        <v>584</v>
      </c>
      <c r="C4663" s="122">
        <v>90437</v>
      </c>
      <c r="D4663" s="105" t="s">
        <v>16603</v>
      </c>
      <c r="E4663" s="106" t="s">
        <v>1144</v>
      </c>
      <c r="F4663" s="120" t="s">
        <v>16604</v>
      </c>
      <c r="G4663" s="120" t="s">
        <v>14015</v>
      </c>
    </row>
    <row r="4664" spans="1:7" ht="12" customHeight="1">
      <c r="A4664" s="104" t="s">
        <v>16605</v>
      </c>
      <c r="B4664" s="106" t="s">
        <v>584</v>
      </c>
      <c r="C4664" s="122">
        <v>90438</v>
      </c>
      <c r="D4664" s="105" t="s">
        <v>16606</v>
      </c>
      <c r="E4664" s="106" t="s">
        <v>1144</v>
      </c>
      <c r="F4664" s="120" t="s">
        <v>16607</v>
      </c>
      <c r="G4664" s="120" t="s">
        <v>7883</v>
      </c>
    </row>
    <row r="4665" spans="1:7" ht="12" customHeight="1">
      <c r="A4665" s="104" t="s">
        <v>16608</v>
      </c>
      <c r="B4665" s="106" t="s">
        <v>584</v>
      </c>
      <c r="C4665" s="122">
        <v>90439</v>
      </c>
      <c r="D4665" s="105" t="s">
        <v>16609</v>
      </c>
      <c r="E4665" s="106" t="s">
        <v>1144</v>
      </c>
      <c r="F4665" s="120" t="s">
        <v>14320</v>
      </c>
      <c r="G4665" s="120" t="s">
        <v>2952</v>
      </c>
    </row>
    <row r="4666" spans="1:7" ht="12" customHeight="1">
      <c r="A4666" s="104" t="s">
        <v>16610</v>
      </c>
      <c r="B4666" s="106" t="s">
        <v>584</v>
      </c>
      <c r="C4666" s="122">
        <v>90440</v>
      </c>
      <c r="D4666" s="105" t="s">
        <v>16611</v>
      </c>
      <c r="E4666" s="106" t="s">
        <v>1144</v>
      </c>
      <c r="F4666" s="120" t="s">
        <v>16612</v>
      </c>
      <c r="G4666" s="120" t="s">
        <v>16613</v>
      </c>
    </row>
    <row r="4667" spans="1:7" ht="12" customHeight="1">
      <c r="A4667" s="104" t="s">
        <v>16614</v>
      </c>
      <c r="B4667" s="106" t="s">
        <v>584</v>
      </c>
      <c r="C4667" s="122">
        <v>90441</v>
      </c>
      <c r="D4667" s="105" t="s">
        <v>16615</v>
      </c>
      <c r="E4667" s="106" t="s">
        <v>1144</v>
      </c>
      <c r="F4667" s="120" t="s">
        <v>16616</v>
      </c>
      <c r="G4667" s="120" t="s">
        <v>16617</v>
      </c>
    </row>
    <row r="4668" spans="1:7" ht="12" customHeight="1">
      <c r="A4668" s="104" t="s">
        <v>16618</v>
      </c>
      <c r="B4668" s="106" t="s">
        <v>584</v>
      </c>
      <c r="C4668" s="122">
        <v>90443</v>
      </c>
      <c r="D4668" s="105" t="s">
        <v>16619</v>
      </c>
      <c r="E4668" s="106" t="s">
        <v>593</v>
      </c>
      <c r="F4668" s="120" t="s">
        <v>16620</v>
      </c>
      <c r="G4668" s="120" t="s">
        <v>16621</v>
      </c>
    </row>
    <row r="4669" spans="1:7" ht="12" customHeight="1">
      <c r="A4669" s="104" t="s">
        <v>16622</v>
      </c>
      <c r="B4669" s="106" t="s">
        <v>584</v>
      </c>
      <c r="C4669" s="122">
        <v>90444</v>
      </c>
      <c r="D4669" s="105" t="s">
        <v>16623</v>
      </c>
      <c r="E4669" s="106" t="s">
        <v>593</v>
      </c>
      <c r="F4669" s="120" t="s">
        <v>9669</v>
      </c>
      <c r="G4669" s="120" t="s">
        <v>16624</v>
      </c>
    </row>
    <row r="4670" spans="1:7" ht="12" customHeight="1">
      <c r="A4670" s="104" t="s">
        <v>16625</v>
      </c>
      <c r="B4670" s="106" t="s">
        <v>584</v>
      </c>
      <c r="C4670" s="122">
        <v>90445</v>
      </c>
      <c r="D4670" s="105" t="s">
        <v>16626</v>
      </c>
      <c r="E4670" s="106" t="s">
        <v>593</v>
      </c>
      <c r="F4670" s="120" t="s">
        <v>16627</v>
      </c>
      <c r="G4670" s="120" t="s">
        <v>6357</v>
      </c>
    </row>
    <row r="4671" spans="1:7" ht="12" customHeight="1">
      <c r="A4671" s="104" t="s">
        <v>16628</v>
      </c>
      <c r="B4671" s="106" t="s">
        <v>584</v>
      </c>
      <c r="C4671" s="122">
        <v>90446</v>
      </c>
      <c r="D4671" s="105" t="s">
        <v>16629</v>
      </c>
      <c r="E4671" s="106" t="s">
        <v>593</v>
      </c>
      <c r="F4671" s="120" t="s">
        <v>14646</v>
      </c>
      <c r="G4671" s="120" t="s">
        <v>12696</v>
      </c>
    </row>
    <row r="4672" spans="1:7" ht="12" customHeight="1">
      <c r="A4672" s="104" t="s">
        <v>16630</v>
      </c>
      <c r="B4672" s="106" t="s">
        <v>584</v>
      </c>
      <c r="C4672" s="122">
        <v>90447</v>
      </c>
      <c r="D4672" s="105" t="s">
        <v>16631</v>
      </c>
      <c r="E4672" s="106" t="s">
        <v>593</v>
      </c>
      <c r="F4672" s="120" t="s">
        <v>2327</v>
      </c>
      <c r="G4672" s="120" t="s">
        <v>12287</v>
      </c>
    </row>
    <row r="4673" spans="1:7" ht="12" customHeight="1">
      <c r="A4673" s="104" t="s">
        <v>16632</v>
      </c>
      <c r="B4673" s="106" t="s">
        <v>584</v>
      </c>
      <c r="C4673" s="122">
        <v>90451</v>
      </c>
      <c r="D4673" s="105" t="s">
        <v>16633</v>
      </c>
      <c r="E4673" s="106" t="s">
        <v>1144</v>
      </c>
      <c r="F4673" s="120" t="s">
        <v>16634</v>
      </c>
      <c r="G4673" s="120" t="s">
        <v>11479</v>
      </c>
    </row>
    <row r="4674" spans="1:7" ht="12" customHeight="1">
      <c r="A4674" s="104" t="s">
        <v>16635</v>
      </c>
      <c r="B4674" s="106" t="s">
        <v>584</v>
      </c>
      <c r="C4674" s="122">
        <v>90452</v>
      </c>
      <c r="D4674" s="105" t="s">
        <v>16636</v>
      </c>
      <c r="E4674" s="106" t="s">
        <v>1144</v>
      </c>
      <c r="F4674" s="120" t="s">
        <v>8443</v>
      </c>
      <c r="G4674" s="120" t="s">
        <v>13376</v>
      </c>
    </row>
    <row r="4675" spans="1:7" ht="12" customHeight="1">
      <c r="A4675" s="104" t="s">
        <v>16637</v>
      </c>
      <c r="B4675" s="106" t="s">
        <v>584</v>
      </c>
      <c r="C4675" s="122">
        <v>90453</v>
      </c>
      <c r="D4675" s="105" t="s">
        <v>16638</v>
      </c>
      <c r="E4675" s="106" t="s">
        <v>1144</v>
      </c>
      <c r="F4675" s="120" t="s">
        <v>16639</v>
      </c>
      <c r="G4675" s="120" t="s">
        <v>16640</v>
      </c>
    </row>
    <row r="4676" spans="1:7" ht="12" customHeight="1">
      <c r="A4676" s="104" t="s">
        <v>16641</v>
      </c>
      <c r="B4676" s="106" t="s">
        <v>584</v>
      </c>
      <c r="C4676" s="122">
        <v>90454</v>
      </c>
      <c r="D4676" s="105" t="s">
        <v>16642</v>
      </c>
      <c r="E4676" s="106" t="s">
        <v>1144</v>
      </c>
      <c r="F4676" s="120" t="s">
        <v>3310</v>
      </c>
      <c r="G4676" s="120" t="s">
        <v>16643</v>
      </c>
    </row>
    <row r="4677" spans="1:7" ht="12" customHeight="1">
      <c r="A4677" s="104" t="s">
        <v>16644</v>
      </c>
      <c r="B4677" s="106" t="s">
        <v>584</v>
      </c>
      <c r="C4677" s="122">
        <v>90455</v>
      </c>
      <c r="D4677" s="105" t="s">
        <v>16645</v>
      </c>
      <c r="E4677" s="106" t="s">
        <v>1144</v>
      </c>
      <c r="F4677" s="120" t="s">
        <v>1781</v>
      </c>
      <c r="G4677" s="120" t="s">
        <v>16646</v>
      </c>
    </row>
    <row r="4678" spans="1:7" ht="12" customHeight="1">
      <c r="A4678" s="104" t="s">
        <v>16647</v>
      </c>
      <c r="B4678" s="106" t="s">
        <v>584</v>
      </c>
      <c r="C4678" s="122">
        <v>90456</v>
      </c>
      <c r="D4678" s="105" t="s">
        <v>16648</v>
      </c>
      <c r="E4678" s="106" t="s">
        <v>1144</v>
      </c>
      <c r="F4678" s="120" t="s">
        <v>2055</v>
      </c>
      <c r="G4678" s="120" t="s">
        <v>4208</v>
      </c>
    </row>
    <row r="4679" spans="1:7" ht="12" customHeight="1">
      <c r="A4679" s="104" t="s">
        <v>16649</v>
      </c>
      <c r="B4679" s="106" t="s">
        <v>584</v>
      </c>
      <c r="C4679" s="122">
        <v>90457</v>
      </c>
      <c r="D4679" s="105" t="s">
        <v>16650</v>
      </c>
      <c r="E4679" s="106" t="s">
        <v>1144</v>
      </c>
      <c r="F4679" s="120" t="s">
        <v>9719</v>
      </c>
      <c r="G4679" s="120" t="s">
        <v>8375</v>
      </c>
    </row>
    <row r="4680" spans="1:7" ht="12" customHeight="1">
      <c r="A4680" s="104" t="s">
        <v>16651</v>
      </c>
      <c r="B4680" s="106" t="s">
        <v>584</v>
      </c>
      <c r="C4680" s="122">
        <v>90458</v>
      </c>
      <c r="D4680" s="105" t="s">
        <v>16652</v>
      </c>
      <c r="E4680" s="106" t="s">
        <v>1144</v>
      </c>
      <c r="F4680" s="120" t="s">
        <v>16653</v>
      </c>
      <c r="G4680" s="120" t="s">
        <v>2386</v>
      </c>
    </row>
    <row r="4681" spans="1:7" ht="12" customHeight="1">
      <c r="A4681" s="104" t="s">
        <v>16654</v>
      </c>
      <c r="B4681" s="106" t="s">
        <v>584</v>
      </c>
      <c r="C4681" s="122">
        <v>90459</v>
      </c>
      <c r="D4681" s="105" t="s">
        <v>16655</v>
      </c>
      <c r="E4681" s="106" t="s">
        <v>1144</v>
      </c>
      <c r="F4681" s="120" t="s">
        <v>6521</v>
      </c>
      <c r="G4681" s="120" t="s">
        <v>16656</v>
      </c>
    </row>
    <row r="4682" spans="1:7" ht="12" customHeight="1">
      <c r="A4682" s="104" t="s">
        <v>16657</v>
      </c>
      <c r="B4682" s="106" t="s">
        <v>584</v>
      </c>
      <c r="C4682" s="122">
        <v>90460</v>
      </c>
      <c r="D4682" s="105" t="s">
        <v>16658</v>
      </c>
      <c r="E4682" s="106" t="s">
        <v>593</v>
      </c>
      <c r="F4682" s="120" t="s">
        <v>8914</v>
      </c>
      <c r="G4682" s="120" t="s">
        <v>16659</v>
      </c>
    </row>
    <row r="4683" spans="1:7" ht="12" customHeight="1">
      <c r="A4683" s="104" t="s">
        <v>16660</v>
      </c>
      <c r="B4683" s="106" t="s">
        <v>584</v>
      </c>
      <c r="C4683" s="122">
        <v>90461</v>
      </c>
      <c r="D4683" s="105" t="s">
        <v>16661</v>
      </c>
      <c r="E4683" s="106" t="s">
        <v>593</v>
      </c>
      <c r="F4683" s="120" t="s">
        <v>9077</v>
      </c>
      <c r="G4683" s="120" t="s">
        <v>16662</v>
      </c>
    </row>
    <row r="4684" spans="1:7" ht="12" customHeight="1">
      <c r="A4684" s="104" t="s">
        <v>16663</v>
      </c>
      <c r="B4684" s="106" t="s">
        <v>584</v>
      </c>
      <c r="C4684" s="122">
        <v>90462</v>
      </c>
      <c r="D4684" s="105" t="s">
        <v>16664</v>
      </c>
      <c r="E4684" s="106" t="s">
        <v>593</v>
      </c>
      <c r="F4684" s="120" t="s">
        <v>9378</v>
      </c>
      <c r="G4684" s="120" t="s">
        <v>16665</v>
      </c>
    </row>
    <row r="4685" spans="1:7" ht="12" customHeight="1">
      <c r="A4685" s="104" t="s">
        <v>16666</v>
      </c>
      <c r="B4685" s="106" t="s">
        <v>584</v>
      </c>
      <c r="C4685" s="122">
        <v>90463</v>
      </c>
      <c r="D4685" s="105" t="s">
        <v>16667</v>
      </c>
      <c r="E4685" s="106" t="s">
        <v>593</v>
      </c>
      <c r="F4685" s="120" t="s">
        <v>16668</v>
      </c>
      <c r="G4685" s="120" t="s">
        <v>3085</v>
      </c>
    </row>
    <row r="4686" spans="1:7" ht="12" customHeight="1">
      <c r="A4686" s="104" t="s">
        <v>16669</v>
      </c>
      <c r="B4686" s="106" t="s">
        <v>584</v>
      </c>
      <c r="C4686" s="122">
        <v>90466</v>
      </c>
      <c r="D4686" s="105" t="s">
        <v>16670</v>
      </c>
      <c r="E4686" s="106" t="s">
        <v>593</v>
      </c>
      <c r="F4686" s="120" t="s">
        <v>14879</v>
      </c>
      <c r="G4686" s="120" t="s">
        <v>2751</v>
      </c>
    </row>
    <row r="4687" spans="1:7" ht="12" customHeight="1">
      <c r="A4687" s="104" t="s">
        <v>16671</v>
      </c>
      <c r="B4687" s="106" t="s">
        <v>584</v>
      </c>
      <c r="C4687" s="122">
        <v>90467</v>
      </c>
      <c r="D4687" s="105" t="s">
        <v>16672</v>
      </c>
      <c r="E4687" s="106" t="s">
        <v>593</v>
      </c>
      <c r="F4687" s="120" t="s">
        <v>4905</v>
      </c>
      <c r="G4687" s="120" t="s">
        <v>8215</v>
      </c>
    </row>
    <row r="4688" spans="1:7" ht="12" customHeight="1">
      <c r="A4688" s="104" t="s">
        <v>16673</v>
      </c>
      <c r="B4688" s="106" t="s">
        <v>584</v>
      </c>
      <c r="C4688" s="122">
        <v>90468</v>
      </c>
      <c r="D4688" s="105" t="s">
        <v>16674</v>
      </c>
      <c r="E4688" s="106" t="s">
        <v>593</v>
      </c>
      <c r="F4688" s="120" t="s">
        <v>16675</v>
      </c>
      <c r="G4688" s="120" t="s">
        <v>1249</v>
      </c>
    </row>
    <row r="4689" spans="1:7" ht="12" customHeight="1">
      <c r="A4689" s="104" t="s">
        <v>16676</v>
      </c>
      <c r="B4689" s="106" t="s">
        <v>584</v>
      </c>
      <c r="C4689" s="122">
        <v>90469</v>
      </c>
      <c r="D4689" s="105" t="s">
        <v>16677</v>
      </c>
      <c r="E4689" s="106" t="s">
        <v>593</v>
      </c>
      <c r="F4689" s="120" t="s">
        <v>1262</v>
      </c>
      <c r="G4689" s="120" t="s">
        <v>9726</v>
      </c>
    </row>
    <row r="4690" spans="1:7" ht="12" customHeight="1">
      <c r="A4690" s="104" t="s">
        <v>16678</v>
      </c>
      <c r="B4690" s="106" t="s">
        <v>584</v>
      </c>
      <c r="C4690" s="122">
        <v>90470</v>
      </c>
      <c r="D4690" s="105" t="s">
        <v>16679</v>
      </c>
      <c r="E4690" s="106" t="s">
        <v>593</v>
      </c>
      <c r="F4690" s="120" t="s">
        <v>1797</v>
      </c>
      <c r="G4690" s="120" t="s">
        <v>3429</v>
      </c>
    </row>
    <row r="4691" spans="1:7" ht="12" customHeight="1">
      <c r="A4691" s="104" t="s">
        <v>16680</v>
      </c>
      <c r="B4691" s="106" t="s">
        <v>584</v>
      </c>
      <c r="C4691" s="122">
        <v>91166</v>
      </c>
      <c r="D4691" s="105" t="s">
        <v>16681</v>
      </c>
      <c r="E4691" s="106" t="s">
        <v>593</v>
      </c>
      <c r="F4691" s="120" t="s">
        <v>1186</v>
      </c>
      <c r="G4691" s="120" t="s">
        <v>2860</v>
      </c>
    </row>
    <row r="4692" spans="1:7" ht="12" customHeight="1">
      <c r="A4692" s="104" t="s">
        <v>16682</v>
      </c>
      <c r="B4692" s="106" t="s">
        <v>584</v>
      </c>
      <c r="C4692" s="122">
        <v>91167</v>
      </c>
      <c r="D4692" s="105" t="s">
        <v>16683</v>
      </c>
      <c r="E4692" s="106" t="s">
        <v>593</v>
      </c>
      <c r="F4692" s="120" t="s">
        <v>7494</v>
      </c>
      <c r="G4692" s="120" t="s">
        <v>12716</v>
      </c>
    </row>
    <row r="4693" spans="1:7" ht="12" customHeight="1">
      <c r="A4693" s="104" t="s">
        <v>16684</v>
      </c>
      <c r="B4693" s="106" t="s">
        <v>584</v>
      </c>
      <c r="C4693" s="122">
        <v>91168</v>
      </c>
      <c r="D4693" s="105" t="s">
        <v>16685</v>
      </c>
      <c r="E4693" s="106" t="s">
        <v>593</v>
      </c>
      <c r="F4693" s="120" t="s">
        <v>9849</v>
      </c>
      <c r="G4693" s="120" t="s">
        <v>823</v>
      </c>
    </row>
    <row r="4694" spans="1:7" ht="12" customHeight="1">
      <c r="A4694" s="104" t="s">
        <v>16686</v>
      </c>
      <c r="B4694" s="106" t="s">
        <v>584</v>
      </c>
      <c r="C4694" s="122">
        <v>91169</v>
      </c>
      <c r="D4694" s="105" t="s">
        <v>16687</v>
      </c>
      <c r="E4694" s="106" t="s">
        <v>593</v>
      </c>
      <c r="F4694" s="120" t="s">
        <v>2819</v>
      </c>
      <c r="G4694" s="120" t="s">
        <v>9726</v>
      </c>
    </row>
    <row r="4695" spans="1:7" ht="12" customHeight="1">
      <c r="A4695" s="104" t="s">
        <v>16688</v>
      </c>
      <c r="B4695" s="106" t="s">
        <v>584</v>
      </c>
      <c r="C4695" s="122">
        <v>91170</v>
      </c>
      <c r="D4695" s="105" t="s">
        <v>16689</v>
      </c>
      <c r="E4695" s="106" t="s">
        <v>593</v>
      </c>
      <c r="F4695" s="120" t="s">
        <v>16690</v>
      </c>
      <c r="G4695" s="120" t="s">
        <v>16691</v>
      </c>
    </row>
    <row r="4696" spans="1:7" ht="12" customHeight="1">
      <c r="A4696" s="104" t="s">
        <v>16692</v>
      </c>
      <c r="B4696" s="106" t="s">
        <v>584</v>
      </c>
      <c r="C4696" s="122">
        <v>91171</v>
      </c>
      <c r="D4696" s="105" t="s">
        <v>16693</v>
      </c>
      <c r="E4696" s="106" t="s">
        <v>593</v>
      </c>
      <c r="F4696" s="120" t="s">
        <v>4017</v>
      </c>
      <c r="G4696" s="120" t="s">
        <v>16694</v>
      </c>
    </row>
    <row r="4697" spans="1:7" ht="12" customHeight="1">
      <c r="A4697" s="104" t="s">
        <v>16695</v>
      </c>
      <c r="B4697" s="106" t="s">
        <v>584</v>
      </c>
      <c r="C4697" s="122">
        <v>91172</v>
      </c>
      <c r="D4697" s="105" t="s">
        <v>16696</v>
      </c>
      <c r="E4697" s="106" t="s">
        <v>593</v>
      </c>
      <c r="F4697" s="120" t="s">
        <v>2397</v>
      </c>
      <c r="G4697" s="120" t="s">
        <v>12480</v>
      </c>
    </row>
    <row r="4698" spans="1:7" ht="12" customHeight="1">
      <c r="A4698" s="104" t="s">
        <v>16697</v>
      </c>
      <c r="B4698" s="106" t="s">
        <v>584</v>
      </c>
      <c r="C4698" s="122">
        <v>91173</v>
      </c>
      <c r="D4698" s="105" t="s">
        <v>16698</v>
      </c>
      <c r="E4698" s="106" t="s">
        <v>593</v>
      </c>
      <c r="F4698" s="120" t="s">
        <v>1739</v>
      </c>
      <c r="G4698" s="120" t="s">
        <v>3586</v>
      </c>
    </row>
    <row r="4699" spans="1:7" ht="12" customHeight="1">
      <c r="A4699" s="104" t="s">
        <v>16699</v>
      </c>
      <c r="B4699" s="106" t="s">
        <v>584</v>
      </c>
      <c r="C4699" s="122">
        <v>91174</v>
      </c>
      <c r="D4699" s="105" t="s">
        <v>16700</v>
      </c>
      <c r="E4699" s="106" t="s">
        <v>593</v>
      </c>
      <c r="F4699" s="120" t="s">
        <v>1775</v>
      </c>
      <c r="G4699" s="120" t="s">
        <v>2561</v>
      </c>
    </row>
    <row r="4700" spans="1:7" ht="12" customHeight="1">
      <c r="A4700" s="104" t="s">
        <v>16701</v>
      </c>
      <c r="B4700" s="106" t="s">
        <v>584</v>
      </c>
      <c r="C4700" s="122">
        <v>91175</v>
      </c>
      <c r="D4700" s="105" t="s">
        <v>16702</v>
      </c>
      <c r="E4700" s="106" t="s">
        <v>593</v>
      </c>
      <c r="F4700" s="120" t="s">
        <v>11475</v>
      </c>
      <c r="G4700" s="120" t="s">
        <v>3771</v>
      </c>
    </row>
    <row r="4701" spans="1:7" ht="12" customHeight="1">
      <c r="A4701" s="104" t="s">
        <v>16703</v>
      </c>
      <c r="B4701" s="106" t="s">
        <v>584</v>
      </c>
      <c r="C4701" s="122">
        <v>91176</v>
      </c>
      <c r="D4701" s="105" t="s">
        <v>16704</v>
      </c>
      <c r="E4701" s="106" t="s">
        <v>593</v>
      </c>
      <c r="F4701" s="120" t="s">
        <v>16705</v>
      </c>
      <c r="G4701" s="120" t="s">
        <v>16706</v>
      </c>
    </row>
    <row r="4702" spans="1:7" ht="12" customHeight="1">
      <c r="A4702" s="104" t="s">
        <v>16707</v>
      </c>
      <c r="B4702" s="106" t="s">
        <v>584</v>
      </c>
      <c r="C4702" s="122">
        <v>91177</v>
      </c>
      <c r="D4702" s="105" t="s">
        <v>16708</v>
      </c>
      <c r="E4702" s="106" t="s">
        <v>593</v>
      </c>
      <c r="F4702" s="120" t="s">
        <v>16709</v>
      </c>
      <c r="G4702" s="120" t="s">
        <v>16710</v>
      </c>
    </row>
    <row r="4703" spans="1:7" ht="12" customHeight="1">
      <c r="A4703" s="104" t="s">
        <v>16711</v>
      </c>
      <c r="B4703" s="106" t="s">
        <v>584</v>
      </c>
      <c r="C4703" s="122">
        <v>91178</v>
      </c>
      <c r="D4703" s="105" t="s">
        <v>16712</v>
      </c>
      <c r="E4703" s="106" t="s">
        <v>593</v>
      </c>
      <c r="F4703" s="120" t="s">
        <v>12834</v>
      </c>
      <c r="G4703" s="120" t="s">
        <v>4869</v>
      </c>
    </row>
    <row r="4704" spans="1:7" ht="12" customHeight="1">
      <c r="A4704" s="104" t="s">
        <v>16713</v>
      </c>
      <c r="B4704" s="106" t="s">
        <v>584</v>
      </c>
      <c r="C4704" s="122">
        <v>91179</v>
      </c>
      <c r="D4704" s="105" t="s">
        <v>16714</v>
      </c>
      <c r="E4704" s="106" t="s">
        <v>593</v>
      </c>
      <c r="F4704" s="120" t="s">
        <v>833</v>
      </c>
      <c r="G4704" s="120" t="s">
        <v>14879</v>
      </c>
    </row>
    <row r="4705" spans="1:7" ht="12" customHeight="1">
      <c r="A4705" s="104" t="s">
        <v>16715</v>
      </c>
      <c r="B4705" s="106" t="s">
        <v>584</v>
      </c>
      <c r="C4705" s="122">
        <v>91180</v>
      </c>
      <c r="D4705" s="105" t="s">
        <v>16716</v>
      </c>
      <c r="E4705" s="106" t="s">
        <v>593</v>
      </c>
      <c r="F4705" s="120" t="s">
        <v>3618</v>
      </c>
      <c r="G4705" s="120" t="s">
        <v>16717</v>
      </c>
    </row>
    <row r="4706" spans="1:7" ht="12" customHeight="1">
      <c r="A4706" s="104" t="s">
        <v>16718</v>
      </c>
      <c r="B4706" s="106" t="s">
        <v>584</v>
      </c>
      <c r="C4706" s="122">
        <v>91181</v>
      </c>
      <c r="D4706" s="105" t="s">
        <v>16719</v>
      </c>
      <c r="E4706" s="106" t="s">
        <v>593</v>
      </c>
      <c r="F4706" s="120" t="s">
        <v>14746</v>
      </c>
      <c r="G4706" s="120" t="s">
        <v>8665</v>
      </c>
    </row>
    <row r="4707" spans="1:7" ht="12" customHeight="1">
      <c r="A4707" s="104" t="s">
        <v>16720</v>
      </c>
      <c r="B4707" s="106" t="s">
        <v>584</v>
      </c>
      <c r="C4707" s="122">
        <v>91182</v>
      </c>
      <c r="D4707" s="105" t="s">
        <v>16721</v>
      </c>
      <c r="E4707" s="106" t="s">
        <v>593</v>
      </c>
      <c r="F4707" s="120" t="s">
        <v>16722</v>
      </c>
      <c r="G4707" s="120" t="s">
        <v>16723</v>
      </c>
    </row>
    <row r="4708" spans="1:7" ht="12" customHeight="1">
      <c r="A4708" s="104" t="s">
        <v>16724</v>
      </c>
      <c r="B4708" s="106" t="s">
        <v>584</v>
      </c>
      <c r="C4708" s="122">
        <v>91183</v>
      </c>
      <c r="D4708" s="105" t="s">
        <v>16725</v>
      </c>
      <c r="E4708" s="106" t="s">
        <v>593</v>
      </c>
      <c r="F4708" s="120" t="s">
        <v>16726</v>
      </c>
      <c r="G4708" s="120" t="s">
        <v>2266</v>
      </c>
    </row>
    <row r="4709" spans="1:7" ht="12" customHeight="1">
      <c r="A4709" s="104" t="s">
        <v>16727</v>
      </c>
      <c r="B4709" s="106" t="s">
        <v>584</v>
      </c>
      <c r="C4709" s="122">
        <v>91184</v>
      </c>
      <c r="D4709" s="105" t="s">
        <v>16728</v>
      </c>
      <c r="E4709" s="106" t="s">
        <v>593</v>
      </c>
      <c r="F4709" s="120" t="s">
        <v>15874</v>
      </c>
      <c r="G4709" s="120" t="s">
        <v>11593</v>
      </c>
    </row>
    <row r="4710" spans="1:7" ht="12" customHeight="1">
      <c r="A4710" s="104" t="s">
        <v>16729</v>
      </c>
      <c r="B4710" s="106" t="s">
        <v>584</v>
      </c>
      <c r="C4710" s="122">
        <v>91185</v>
      </c>
      <c r="D4710" s="105" t="s">
        <v>16730</v>
      </c>
      <c r="E4710" s="106" t="s">
        <v>593</v>
      </c>
      <c r="F4710" s="120" t="s">
        <v>16731</v>
      </c>
      <c r="G4710" s="120" t="s">
        <v>9487</v>
      </c>
    </row>
    <row r="4711" spans="1:7" ht="12" customHeight="1">
      <c r="A4711" s="104" t="s">
        <v>16732</v>
      </c>
      <c r="B4711" s="106" t="s">
        <v>584</v>
      </c>
      <c r="C4711" s="122">
        <v>91186</v>
      </c>
      <c r="D4711" s="105" t="s">
        <v>16733</v>
      </c>
      <c r="E4711" s="106" t="s">
        <v>593</v>
      </c>
      <c r="F4711" s="120" t="s">
        <v>3977</v>
      </c>
      <c r="G4711" s="120" t="s">
        <v>12550</v>
      </c>
    </row>
    <row r="4712" spans="1:7" ht="12" customHeight="1">
      <c r="A4712" s="104" t="s">
        <v>16734</v>
      </c>
      <c r="B4712" s="106" t="s">
        <v>584</v>
      </c>
      <c r="C4712" s="122">
        <v>91187</v>
      </c>
      <c r="D4712" s="105" t="s">
        <v>16735</v>
      </c>
      <c r="E4712" s="106" t="s">
        <v>593</v>
      </c>
      <c r="F4712" s="120" t="s">
        <v>12412</v>
      </c>
      <c r="G4712" s="120" t="s">
        <v>12430</v>
      </c>
    </row>
    <row r="4713" spans="1:7" ht="12" customHeight="1">
      <c r="A4713" s="104" t="s">
        <v>16736</v>
      </c>
      <c r="B4713" s="106" t="s">
        <v>584</v>
      </c>
      <c r="C4713" s="122">
        <v>91188</v>
      </c>
      <c r="D4713" s="105" t="s">
        <v>16737</v>
      </c>
      <c r="E4713" s="106" t="s">
        <v>1144</v>
      </c>
      <c r="F4713" s="120" t="s">
        <v>8579</v>
      </c>
      <c r="G4713" s="120" t="s">
        <v>8514</v>
      </c>
    </row>
    <row r="4714" spans="1:7" ht="12" customHeight="1">
      <c r="A4714" s="104" t="s">
        <v>16738</v>
      </c>
      <c r="B4714" s="106" t="s">
        <v>584</v>
      </c>
      <c r="C4714" s="122">
        <v>91189</v>
      </c>
      <c r="D4714" s="105" t="s">
        <v>16739</v>
      </c>
      <c r="E4714" s="106" t="s">
        <v>1144</v>
      </c>
      <c r="F4714" s="120" t="s">
        <v>10850</v>
      </c>
      <c r="G4714" s="120" t="s">
        <v>16740</v>
      </c>
    </row>
    <row r="4715" spans="1:7" ht="12" customHeight="1">
      <c r="A4715" s="104" t="s">
        <v>16741</v>
      </c>
      <c r="B4715" s="106" t="s">
        <v>584</v>
      </c>
      <c r="C4715" s="122">
        <v>91190</v>
      </c>
      <c r="D4715" s="105" t="s">
        <v>16742</v>
      </c>
      <c r="E4715" s="106" t="s">
        <v>1144</v>
      </c>
      <c r="F4715" s="120" t="s">
        <v>16743</v>
      </c>
      <c r="G4715" s="120" t="s">
        <v>3777</v>
      </c>
    </row>
    <row r="4716" spans="1:7" ht="12" customHeight="1">
      <c r="A4716" s="104" t="s">
        <v>16744</v>
      </c>
      <c r="B4716" s="106" t="s">
        <v>584</v>
      </c>
      <c r="C4716" s="122">
        <v>91191</v>
      </c>
      <c r="D4716" s="105" t="s">
        <v>16745</v>
      </c>
      <c r="E4716" s="106" t="s">
        <v>1144</v>
      </c>
      <c r="F4716" s="120" t="s">
        <v>9910</v>
      </c>
      <c r="G4716" s="120" t="s">
        <v>16746</v>
      </c>
    </row>
    <row r="4717" spans="1:7" ht="12" customHeight="1">
      <c r="A4717" s="104" t="s">
        <v>16747</v>
      </c>
      <c r="B4717" s="106" t="s">
        <v>584</v>
      </c>
      <c r="C4717" s="122">
        <v>91192</v>
      </c>
      <c r="D4717" s="105" t="s">
        <v>16748</v>
      </c>
      <c r="E4717" s="106" t="s">
        <v>1144</v>
      </c>
      <c r="F4717" s="120" t="s">
        <v>3714</v>
      </c>
      <c r="G4717" s="120" t="s">
        <v>16749</v>
      </c>
    </row>
    <row r="4718" spans="1:7" ht="12" customHeight="1">
      <c r="A4718" s="104" t="s">
        <v>16750</v>
      </c>
      <c r="B4718" s="106" t="s">
        <v>584</v>
      </c>
      <c r="C4718" s="122">
        <v>91222</v>
      </c>
      <c r="D4718" s="105" t="s">
        <v>16751</v>
      </c>
      <c r="E4718" s="106" t="s">
        <v>593</v>
      </c>
      <c r="F4718" s="120" t="s">
        <v>8387</v>
      </c>
      <c r="G4718" s="120" t="s">
        <v>13410</v>
      </c>
    </row>
    <row r="4719" spans="1:7" ht="12" customHeight="1">
      <c r="A4719" s="104" t="s">
        <v>16752</v>
      </c>
      <c r="B4719" s="106" t="s">
        <v>584</v>
      </c>
      <c r="C4719" s="122">
        <v>94480</v>
      </c>
      <c r="D4719" s="105" t="s">
        <v>16753</v>
      </c>
      <c r="E4719" s="106" t="s">
        <v>1144</v>
      </c>
      <c r="F4719" s="120" t="s">
        <v>16754</v>
      </c>
      <c r="G4719" s="120" t="s">
        <v>16755</v>
      </c>
    </row>
    <row r="4720" spans="1:7" ht="12" customHeight="1">
      <c r="A4720" s="104" t="s">
        <v>16756</v>
      </c>
      <c r="B4720" s="106" t="s">
        <v>584</v>
      </c>
      <c r="C4720" s="122">
        <v>94481</v>
      </c>
      <c r="D4720" s="105" t="s">
        <v>16757</v>
      </c>
      <c r="E4720" s="106" t="s">
        <v>1144</v>
      </c>
      <c r="F4720" s="120" t="s">
        <v>16758</v>
      </c>
      <c r="G4720" s="120" t="s">
        <v>16759</v>
      </c>
    </row>
    <row r="4721" spans="1:7" ht="12" customHeight="1">
      <c r="A4721" s="104" t="s">
        <v>16760</v>
      </c>
      <c r="B4721" s="106" t="s">
        <v>584</v>
      </c>
      <c r="C4721" s="122">
        <v>94482</v>
      </c>
      <c r="D4721" s="105" t="s">
        <v>16761</v>
      </c>
      <c r="E4721" s="106" t="s">
        <v>1144</v>
      </c>
      <c r="F4721" s="120" t="s">
        <v>16762</v>
      </c>
      <c r="G4721" s="120" t="s">
        <v>16763</v>
      </c>
    </row>
    <row r="4722" spans="1:7" ht="12" customHeight="1">
      <c r="A4722" s="104" t="s">
        <v>16764</v>
      </c>
      <c r="B4722" s="106" t="s">
        <v>584</v>
      </c>
      <c r="C4722" s="122">
        <v>94483</v>
      </c>
      <c r="D4722" s="105" t="s">
        <v>16765</v>
      </c>
      <c r="E4722" s="106" t="s">
        <v>1144</v>
      </c>
      <c r="F4722" s="120" t="s">
        <v>16766</v>
      </c>
      <c r="G4722" s="120" t="s">
        <v>16767</v>
      </c>
    </row>
    <row r="4723" spans="1:7" ht="12" customHeight="1">
      <c r="A4723" s="104" t="s">
        <v>16768</v>
      </c>
      <c r="B4723" s="106" t="s">
        <v>584</v>
      </c>
      <c r="C4723" s="122">
        <v>95541</v>
      </c>
      <c r="D4723" s="105" t="s">
        <v>16769</v>
      </c>
      <c r="E4723" s="106" t="s">
        <v>1144</v>
      </c>
      <c r="F4723" s="120" t="s">
        <v>11480</v>
      </c>
      <c r="G4723" s="120" t="s">
        <v>4461</v>
      </c>
    </row>
    <row r="4724" spans="1:7" ht="12" customHeight="1">
      <c r="A4724" s="104" t="s">
        <v>16770</v>
      </c>
      <c r="B4724" s="106" t="s">
        <v>584</v>
      </c>
      <c r="C4724" s="122">
        <v>95573</v>
      </c>
      <c r="D4724" s="105" t="s">
        <v>16771</v>
      </c>
      <c r="E4724" s="106" t="s">
        <v>1144</v>
      </c>
      <c r="F4724" s="120" t="s">
        <v>16772</v>
      </c>
      <c r="G4724" s="120" t="s">
        <v>16773</v>
      </c>
    </row>
    <row r="4725" spans="1:7" ht="12" customHeight="1">
      <c r="A4725" s="104" t="s">
        <v>16774</v>
      </c>
      <c r="B4725" s="106" t="s">
        <v>584</v>
      </c>
      <c r="C4725" s="122">
        <v>95574</v>
      </c>
      <c r="D4725" s="105" t="s">
        <v>16775</v>
      </c>
      <c r="E4725" s="106" t="s">
        <v>1144</v>
      </c>
      <c r="F4725" s="120" t="s">
        <v>16776</v>
      </c>
      <c r="G4725" s="120" t="s">
        <v>13767</v>
      </c>
    </row>
    <row r="4726" spans="1:7" ht="12" customHeight="1">
      <c r="A4726" s="104" t="s">
        <v>16777</v>
      </c>
      <c r="B4726" s="106" t="s">
        <v>584</v>
      </c>
      <c r="C4726" s="122">
        <v>96559</v>
      </c>
      <c r="D4726" s="105" t="s">
        <v>16778</v>
      </c>
      <c r="E4726" s="106" t="s">
        <v>595</v>
      </c>
      <c r="F4726" s="120" t="s">
        <v>16779</v>
      </c>
      <c r="G4726" s="120" t="s">
        <v>16780</v>
      </c>
    </row>
    <row r="4727" spans="1:7" ht="12" customHeight="1">
      <c r="A4727" s="104" t="s">
        <v>16781</v>
      </c>
      <c r="B4727" s="106" t="s">
        <v>584</v>
      </c>
      <c r="C4727" s="122">
        <v>96560</v>
      </c>
      <c r="D4727" s="105" t="s">
        <v>16782</v>
      </c>
      <c r="E4727" s="106" t="s">
        <v>595</v>
      </c>
      <c r="F4727" s="120" t="s">
        <v>11205</v>
      </c>
      <c r="G4727" s="120" t="s">
        <v>10406</v>
      </c>
    </row>
    <row r="4728" spans="1:7" ht="12" customHeight="1">
      <c r="A4728" s="104" t="s">
        <v>16783</v>
      </c>
      <c r="B4728" s="106" t="s">
        <v>584</v>
      </c>
      <c r="C4728" s="122">
        <v>96561</v>
      </c>
      <c r="D4728" s="105" t="s">
        <v>16784</v>
      </c>
      <c r="E4728" s="106" t="s">
        <v>595</v>
      </c>
      <c r="F4728" s="120" t="s">
        <v>16785</v>
      </c>
      <c r="G4728" s="120" t="s">
        <v>16786</v>
      </c>
    </row>
    <row r="4729" spans="1:7" ht="12" customHeight="1">
      <c r="A4729" s="104" t="s">
        <v>16787</v>
      </c>
      <c r="B4729" s="106" t="s">
        <v>584</v>
      </c>
      <c r="C4729" s="122">
        <v>96562</v>
      </c>
      <c r="D4729" s="105" t="s">
        <v>16788</v>
      </c>
      <c r="E4729" s="106" t="s">
        <v>593</v>
      </c>
      <c r="F4729" s="120" t="s">
        <v>15283</v>
      </c>
      <c r="G4729" s="120" t="s">
        <v>15930</v>
      </c>
    </row>
    <row r="4730" spans="1:7" ht="12" customHeight="1">
      <c r="A4730" s="104" t="s">
        <v>16789</v>
      </c>
      <c r="B4730" s="106" t="s">
        <v>584</v>
      </c>
      <c r="C4730" s="122">
        <v>96563</v>
      </c>
      <c r="D4730" s="105" t="s">
        <v>16790</v>
      </c>
      <c r="E4730" s="106" t="s">
        <v>593</v>
      </c>
      <c r="F4730" s="120" t="s">
        <v>16791</v>
      </c>
      <c r="G4730" s="120" t="s">
        <v>3020</v>
      </c>
    </row>
    <row r="4731" spans="1:7" ht="12" customHeight="1">
      <c r="A4731" s="104" t="s">
        <v>16792</v>
      </c>
      <c r="B4731" s="106" t="s">
        <v>584</v>
      </c>
      <c r="C4731" s="122">
        <v>98113</v>
      </c>
      <c r="D4731" s="105" t="s">
        <v>16793</v>
      </c>
      <c r="E4731" s="106" t="s">
        <v>1144</v>
      </c>
      <c r="F4731" s="120" t="s">
        <v>16794</v>
      </c>
      <c r="G4731" s="120" t="s">
        <v>16795</v>
      </c>
    </row>
    <row r="4732" spans="1:7" ht="12" customHeight="1">
      <c r="A4732" s="104" t="s">
        <v>16796</v>
      </c>
      <c r="B4732" s="106" t="s">
        <v>584</v>
      </c>
      <c r="C4732" s="106" t="s">
        <v>16797</v>
      </c>
      <c r="D4732" s="105" t="s">
        <v>16798</v>
      </c>
      <c r="E4732" s="106" t="s">
        <v>1144</v>
      </c>
      <c r="F4732" s="120" t="s">
        <v>16799</v>
      </c>
      <c r="G4732" s="120" t="s">
        <v>16800</v>
      </c>
    </row>
    <row r="4733" spans="1:7" ht="12" customHeight="1">
      <c r="A4733" s="104" t="s">
        <v>16801</v>
      </c>
      <c r="B4733" s="106" t="s">
        <v>584</v>
      </c>
      <c r="C4733" s="106" t="s">
        <v>16802</v>
      </c>
      <c r="D4733" s="105" t="s">
        <v>16803</v>
      </c>
      <c r="E4733" s="106" t="s">
        <v>1144</v>
      </c>
      <c r="F4733" s="120" t="s">
        <v>16804</v>
      </c>
      <c r="G4733" s="120" t="s">
        <v>16805</v>
      </c>
    </row>
    <row r="4734" spans="1:7" ht="12" customHeight="1">
      <c r="A4734" s="104" t="s">
        <v>16806</v>
      </c>
      <c r="B4734" s="106" t="s">
        <v>584</v>
      </c>
      <c r="C4734" s="106" t="s">
        <v>16807</v>
      </c>
      <c r="D4734" s="105" t="s">
        <v>16808</v>
      </c>
      <c r="E4734" s="106" t="s">
        <v>1144</v>
      </c>
      <c r="F4734" s="120" t="s">
        <v>16809</v>
      </c>
      <c r="G4734" s="120" t="s">
        <v>16810</v>
      </c>
    </row>
    <row r="4735" spans="1:7" ht="12" customHeight="1">
      <c r="A4735" s="104" t="s">
        <v>16811</v>
      </c>
      <c r="B4735" s="106" t="s">
        <v>584</v>
      </c>
      <c r="C4735" s="106" t="s">
        <v>16812</v>
      </c>
      <c r="D4735" s="105" t="s">
        <v>16813</v>
      </c>
      <c r="E4735" s="106" t="s">
        <v>1144</v>
      </c>
      <c r="F4735" s="120" t="s">
        <v>16814</v>
      </c>
      <c r="G4735" s="120" t="s">
        <v>16815</v>
      </c>
    </row>
    <row r="4736" spans="1:7" ht="12" customHeight="1">
      <c r="A4736" s="104" t="s">
        <v>16816</v>
      </c>
      <c r="B4736" s="106" t="s">
        <v>584</v>
      </c>
      <c r="C4736" s="106" t="s">
        <v>16817</v>
      </c>
      <c r="D4736" s="105" t="s">
        <v>16818</v>
      </c>
      <c r="E4736" s="106" t="s">
        <v>1144</v>
      </c>
      <c r="F4736" s="120" t="s">
        <v>16819</v>
      </c>
      <c r="G4736" s="120" t="s">
        <v>16820</v>
      </c>
    </row>
    <row r="4737" spans="1:7" ht="12" customHeight="1">
      <c r="A4737" s="104" t="s">
        <v>16821</v>
      </c>
      <c r="B4737" s="106" t="s">
        <v>584</v>
      </c>
      <c r="C4737" s="106" t="s">
        <v>16822</v>
      </c>
      <c r="D4737" s="105" t="s">
        <v>16823</v>
      </c>
      <c r="E4737" s="106" t="s">
        <v>1144</v>
      </c>
      <c r="F4737" s="120" t="s">
        <v>16824</v>
      </c>
      <c r="G4737" s="120" t="s">
        <v>16825</v>
      </c>
    </row>
    <row r="4738" spans="1:7" ht="12" customHeight="1">
      <c r="A4738" s="104" t="s">
        <v>16826</v>
      </c>
      <c r="B4738" s="106" t="s">
        <v>584</v>
      </c>
      <c r="C4738" s="106" t="s">
        <v>16827</v>
      </c>
      <c r="D4738" s="105" t="s">
        <v>16828</v>
      </c>
      <c r="E4738" s="106" t="s">
        <v>1144</v>
      </c>
      <c r="F4738" s="120" t="s">
        <v>16829</v>
      </c>
      <c r="G4738" s="120" t="s">
        <v>16830</v>
      </c>
    </row>
    <row r="4739" spans="1:7" ht="12" customHeight="1">
      <c r="A4739" s="104" t="s">
        <v>16831</v>
      </c>
      <c r="B4739" s="106" t="s">
        <v>584</v>
      </c>
      <c r="C4739" s="106" t="s">
        <v>16832</v>
      </c>
      <c r="D4739" s="105" t="s">
        <v>16833</v>
      </c>
      <c r="E4739" s="106" t="s">
        <v>1144</v>
      </c>
      <c r="F4739" s="120" t="s">
        <v>16834</v>
      </c>
      <c r="G4739" s="120" t="s">
        <v>16835</v>
      </c>
    </row>
    <row r="4740" spans="1:7" ht="12" customHeight="1">
      <c r="A4740" s="104" t="s">
        <v>16836</v>
      </c>
      <c r="B4740" s="106" t="s">
        <v>584</v>
      </c>
      <c r="C4740" s="106" t="s">
        <v>16837</v>
      </c>
      <c r="D4740" s="105" t="s">
        <v>16838</v>
      </c>
      <c r="E4740" s="106" t="s">
        <v>1144</v>
      </c>
      <c r="F4740" s="120" t="s">
        <v>16839</v>
      </c>
      <c r="G4740" s="120" t="s">
        <v>16840</v>
      </c>
    </row>
    <row r="4741" spans="1:7" ht="12" customHeight="1">
      <c r="A4741" s="104" t="s">
        <v>16841</v>
      </c>
      <c r="B4741" s="106" t="s">
        <v>584</v>
      </c>
      <c r="C4741" s="106" t="s">
        <v>16842</v>
      </c>
      <c r="D4741" s="105" t="s">
        <v>16843</v>
      </c>
      <c r="E4741" s="106" t="s">
        <v>1144</v>
      </c>
      <c r="F4741" s="120" t="s">
        <v>16844</v>
      </c>
      <c r="G4741" s="120" t="s">
        <v>16845</v>
      </c>
    </row>
    <row r="4742" spans="1:7" ht="12" customHeight="1">
      <c r="A4742" s="104" t="s">
        <v>16846</v>
      </c>
      <c r="B4742" s="106" t="s">
        <v>584</v>
      </c>
      <c r="C4742" s="106" t="s">
        <v>16847</v>
      </c>
      <c r="D4742" s="105" t="s">
        <v>16848</v>
      </c>
      <c r="E4742" s="106" t="s">
        <v>1144</v>
      </c>
      <c r="F4742" s="120" t="s">
        <v>16849</v>
      </c>
      <c r="G4742" s="120" t="s">
        <v>16850</v>
      </c>
    </row>
    <row r="4743" spans="1:7" ht="12" customHeight="1">
      <c r="A4743" s="104" t="s">
        <v>16851</v>
      </c>
      <c r="B4743" s="106" t="s">
        <v>584</v>
      </c>
      <c r="C4743" s="106" t="s">
        <v>16852</v>
      </c>
      <c r="D4743" s="105" t="s">
        <v>16853</v>
      </c>
      <c r="E4743" s="106" t="s">
        <v>1144</v>
      </c>
      <c r="F4743" s="120" t="s">
        <v>16854</v>
      </c>
      <c r="G4743" s="120" t="s">
        <v>16855</v>
      </c>
    </row>
    <row r="4744" spans="1:7" ht="12" customHeight="1">
      <c r="A4744" s="104" t="s">
        <v>16856</v>
      </c>
      <c r="B4744" s="106" t="s">
        <v>584</v>
      </c>
      <c r="C4744" s="106" t="s">
        <v>16857</v>
      </c>
      <c r="D4744" s="105" t="s">
        <v>16858</v>
      </c>
      <c r="E4744" s="106" t="s">
        <v>1144</v>
      </c>
      <c r="F4744" s="120" t="s">
        <v>16859</v>
      </c>
      <c r="G4744" s="120" t="s">
        <v>16860</v>
      </c>
    </row>
    <row r="4745" spans="1:7" ht="12" customHeight="1">
      <c r="A4745" s="104" t="s">
        <v>16861</v>
      </c>
      <c r="B4745" s="106" t="s">
        <v>584</v>
      </c>
      <c r="C4745" s="106" t="s">
        <v>16862</v>
      </c>
      <c r="D4745" s="105" t="s">
        <v>16863</v>
      </c>
      <c r="E4745" s="106" t="s">
        <v>1144</v>
      </c>
      <c r="F4745" s="120" t="s">
        <v>16809</v>
      </c>
      <c r="G4745" s="120" t="s">
        <v>16810</v>
      </c>
    </row>
    <row r="4746" spans="1:7" ht="12" customHeight="1">
      <c r="A4746" s="104" t="s">
        <v>16864</v>
      </c>
      <c r="B4746" s="106" t="s">
        <v>584</v>
      </c>
      <c r="C4746" s="106" t="s">
        <v>16865</v>
      </c>
      <c r="D4746" s="105" t="s">
        <v>16866</v>
      </c>
      <c r="E4746" s="106" t="s">
        <v>1144</v>
      </c>
      <c r="F4746" s="120" t="s">
        <v>16867</v>
      </c>
      <c r="G4746" s="120" t="s">
        <v>16868</v>
      </c>
    </row>
    <row r="4747" spans="1:7" ht="12" customHeight="1">
      <c r="A4747" s="104" t="s">
        <v>16869</v>
      </c>
      <c r="B4747" s="106" t="s">
        <v>584</v>
      </c>
      <c r="C4747" s="106" t="s">
        <v>16870</v>
      </c>
      <c r="D4747" s="105" t="s">
        <v>16871</v>
      </c>
      <c r="E4747" s="106" t="s">
        <v>1144</v>
      </c>
      <c r="F4747" s="120" t="s">
        <v>16872</v>
      </c>
      <c r="G4747" s="120" t="s">
        <v>16873</v>
      </c>
    </row>
    <row r="4748" spans="1:7" ht="12" customHeight="1">
      <c r="A4748" s="104" t="s">
        <v>16874</v>
      </c>
      <c r="B4748" s="106" t="s">
        <v>584</v>
      </c>
      <c r="C4748" s="122">
        <v>73612</v>
      </c>
      <c r="D4748" s="105" t="s">
        <v>16875</v>
      </c>
      <c r="E4748" s="106" t="s">
        <v>1144</v>
      </c>
      <c r="F4748" s="120" t="s">
        <v>16876</v>
      </c>
      <c r="G4748" s="120" t="s">
        <v>16877</v>
      </c>
    </row>
    <row r="4749" spans="1:7" ht="12" customHeight="1">
      <c r="A4749" s="104" t="s">
        <v>16878</v>
      </c>
      <c r="B4749" s="106" t="s">
        <v>584</v>
      </c>
      <c r="C4749" s="122">
        <v>73660</v>
      </c>
      <c r="D4749" s="105" t="s">
        <v>16879</v>
      </c>
      <c r="E4749" s="106" t="s">
        <v>595</v>
      </c>
      <c r="F4749" s="120" t="s">
        <v>16880</v>
      </c>
      <c r="G4749" s="120" t="s">
        <v>16881</v>
      </c>
    </row>
    <row r="4750" spans="1:7" ht="12" customHeight="1">
      <c r="A4750" s="104" t="s">
        <v>16882</v>
      </c>
      <c r="B4750" s="106" t="s">
        <v>584</v>
      </c>
      <c r="C4750" s="122">
        <v>73693</v>
      </c>
      <c r="D4750" s="105" t="s">
        <v>16883</v>
      </c>
      <c r="E4750" s="106" t="s">
        <v>595</v>
      </c>
      <c r="F4750" s="120" t="s">
        <v>16884</v>
      </c>
      <c r="G4750" s="120" t="s">
        <v>16627</v>
      </c>
    </row>
    <row r="4751" spans="1:7" ht="12" customHeight="1">
      <c r="A4751" s="104" t="s">
        <v>16885</v>
      </c>
      <c r="B4751" s="106" t="s">
        <v>584</v>
      </c>
      <c r="C4751" s="122">
        <v>73694</v>
      </c>
      <c r="D4751" s="105" t="s">
        <v>16886</v>
      </c>
      <c r="E4751" s="106" t="s">
        <v>1144</v>
      </c>
      <c r="F4751" s="120" t="s">
        <v>16887</v>
      </c>
      <c r="G4751" s="120" t="s">
        <v>16888</v>
      </c>
    </row>
    <row r="4752" spans="1:7" ht="12" customHeight="1">
      <c r="A4752" s="104" t="s">
        <v>16889</v>
      </c>
      <c r="B4752" s="106" t="s">
        <v>584</v>
      </c>
      <c r="C4752" s="122">
        <v>73695</v>
      </c>
      <c r="D4752" s="105" t="s">
        <v>16890</v>
      </c>
      <c r="E4752" s="106" t="s">
        <v>1144</v>
      </c>
      <c r="F4752" s="120" t="s">
        <v>16891</v>
      </c>
      <c r="G4752" s="120" t="s">
        <v>16892</v>
      </c>
    </row>
    <row r="4753" spans="1:7" ht="12" customHeight="1">
      <c r="A4753" s="104" t="s">
        <v>16893</v>
      </c>
      <c r="B4753" s="106" t="s">
        <v>584</v>
      </c>
      <c r="C4753" s="106" t="s">
        <v>16894</v>
      </c>
      <c r="D4753" s="105" t="s">
        <v>16895</v>
      </c>
      <c r="E4753" s="106" t="s">
        <v>1144</v>
      </c>
      <c r="F4753" s="120" t="s">
        <v>16876</v>
      </c>
      <c r="G4753" s="120" t="s">
        <v>16877</v>
      </c>
    </row>
    <row r="4754" spans="1:7" ht="12" customHeight="1">
      <c r="A4754" s="104" t="s">
        <v>16896</v>
      </c>
      <c r="B4754" s="106" t="s">
        <v>584</v>
      </c>
      <c r="C4754" s="106" t="s">
        <v>16897</v>
      </c>
      <c r="D4754" s="105" t="s">
        <v>16898</v>
      </c>
      <c r="E4754" s="106" t="s">
        <v>595</v>
      </c>
      <c r="F4754" s="120" t="s">
        <v>16899</v>
      </c>
      <c r="G4754" s="120" t="s">
        <v>16900</v>
      </c>
    </row>
    <row r="4755" spans="1:7" ht="12" customHeight="1">
      <c r="A4755" s="104" t="s">
        <v>16901</v>
      </c>
      <c r="B4755" s="106" t="s">
        <v>584</v>
      </c>
      <c r="C4755" s="106" t="s">
        <v>16902</v>
      </c>
      <c r="D4755" s="105" t="s">
        <v>16903</v>
      </c>
      <c r="E4755" s="106" t="s">
        <v>599</v>
      </c>
      <c r="F4755" s="120" t="s">
        <v>12044</v>
      </c>
      <c r="G4755" s="120" t="s">
        <v>16904</v>
      </c>
    </row>
    <row r="4756" spans="1:7" ht="12" customHeight="1">
      <c r="A4756" s="104" t="s">
        <v>16905</v>
      </c>
      <c r="B4756" s="106" t="s">
        <v>584</v>
      </c>
      <c r="C4756" s="106" t="s">
        <v>16906</v>
      </c>
      <c r="D4756" s="105" t="s">
        <v>16907</v>
      </c>
      <c r="E4756" s="106" t="s">
        <v>599</v>
      </c>
      <c r="F4756" s="120" t="s">
        <v>16908</v>
      </c>
      <c r="G4756" s="120" t="s">
        <v>16909</v>
      </c>
    </row>
    <row r="4757" spans="1:7" ht="12" customHeight="1">
      <c r="A4757" s="104" t="s">
        <v>16910</v>
      </c>
      <c r="B4757" s="106" t="s">
        <v>584</v>
      </c>
      <c r="C4757" s="106" t="s">
        <v>16911</v>
      </c>
      <c r="D4757" s="105" t="s">
        <v>16912</v>
      </c>
      <c r="E4757" s="106" t="s">
        <v>599</v>
      </c>
      <c r="F4757" s="120" t="s">
        <v>12044</v>
      </c>
      <c r="G4757" s="120" t="s">
        <v>16904</v>
      </c>
    </row>
    <row r="4758" spans="1:7" ht="12" customHeight="1">
      <c r="A4758" s="104" t="s">
        <v>16913</v>
      </c>
      <c r="B4758" s="106" t="s">
        <v>584</v>
      </c>
      <c r="C4758" s="106" t="s">
        <v>16914</v>
      </c>
      <c r="D4758" s="105" t="s">
        <v>16915</v>
      </c>
      <c r="E4758" s="106" t="s">
        <v>599</v>
      </c>
      <c r="F4758" s="120" t="s">
        <v>16916</v>
      </c>
      <c r="G4758" s="120" t="s">
        <v>16917</v>
      </c>
    </row>
    <row r="4759" spans="1:7" ht="12" customHeight="1">
      <c r="A4759" s="104" t="s">
        <v>16918</v>
      </c>
      <c r="B4759" s="106" t="s">
        <v>584</v>
      </c>
      <c r="C4759" s="106" t="s">
        <v>16919</v>
      </c>
      <c r="D4759" s="105" t="s">
        <v>16920</v>
      </c>
      <c r="E4759" s="106" t="s">
        <v>599</v>
      </c>
      <c r="F4759" s="120" t="s">
        <v>12044</v>
      </c>
      <c r="G4759" s="120" t="s">
        <v>16904</v>
      </c>
    </row>
    <row r="4760" spans="1:7" ht="12" customHeight="1">
      <c r="A4760" s="104" t="s">
        <v>16921</v>
      </c>
      <c r="B4760" s="106" t="s">
        <v>584</v>
      </c>
      <c r="C4760" s="106" t="s">
        <v>16922</v>
      </c>
      <c r="D4760" s="105" t="s">
        <v>16923</v>
      </c>
      <c r="E4760" s="106" t="s">
        <v>1144</v>
      </c>
      <c r="F4760" s="120" t="s">
        <v>16924</v>
      </c>
      <c r="G4760" s="120" t="s">
        <v>16925</v>
      </c>
    </row>
    <row r="4761" spans="1:7" ht="12" customHeight="1">
      <c r="A4761" s="104" t="s">
        <v>16926</v>
      </c>
      <c r="B4761" s="106" t="s">
        <v>584</v>
      </c>
      <c r="C4761" s="106" t="s">
        <v>16927</v>
      </c>
      <c r="D4761" s="105" t="s">
        <v>16928</v>
      </c>
      <c r="E4761" s="106" t="s">
        <v>1144</v>
      </c>
      <c r="F4761" s="120" t="s">
        <v>9458</v>
      </c>
      <c r="G4761" s="120" t="s">
        <v>16929</v>
      </c>
    </row>
    <row r="4762" spans="1:7" ht="12" customHeight="1">
      <c r="A4762" s="104" t="s">
        <v>16930</v>
      </c>
      <c r="B4762" s="106" t="s">
        <v>584</v>
      </c>
      <c r="C4762" s="106" t="s">
        <v>16931</v>
      </c>
      <c r="D4762" s="105" t="s">
        <v>16932</v>
      </c>
      <c r="E4762" s="106" t="s">
        <v>593</v>
      </c>
      <c r="F4762" s="120" t="s">
        <v>15235</v>
      </c>
      <c r="G4762" s="120" t="s">
        <v>6652</v>
      </c>
    </row>
    <row r="4763" spans="1:7" ht="12" customHeight="1">
      <c r="A4763" s="104" t="s">
        <v>16933</v>
      </c>
      <c r="B4763" s="106" t="s">
        <v>584</v>
      </c>
      <c r="C4763" s="122">
        <v>83878</v>
      </c>
      <c r="D4763" s="105" t="s">
        <v>16934</v>
      </c>
      <c r="E4763" s="106" t="s">
        <v>1144</v>
      </c>
      <c r="F4763" s="120" t="s">
        <v>10458</v>
      </c>
      <c r="G4763" s="120" t="s">
        <v>16935</v>
      </c>
    </row>
    <row r="4764" spans="1:7" ht="12" customHeight="1">
      <c r="A4764" s="104" t="s">
        <v>16936</v>
      </c>
      <c r="B4764" s="106" t="s">
        <v>584</v>
      </c>
      <c r="C4764" s="122">
        <v>83879</v>
      </c>
      <c r="D4764" s="105" t="s">
        <v>16937</v>
      </c>
      <c r="E4764" s="106" t="s">
        <v>1144</v>
      </c>
      <c r="F4764" s="120" t="s">
        <v>16938</v>
      </c>
      <c r="G4764" s="120" t="s">
        <v>16939</v>
      </c>
    </row>
    <row r="4765" spans="1:7" ht="12" customHeight="1">
      <c r="A4765" s="104" t="s">
        <v>16940</v>
      </c>
      <c r="B4765" s="106" t="s">
        <v>584</v>
      </c>
      <c r="C4765" s="122">
        <v>73658</v>
      </c>
      <c r="D4765" s="105" t="s">
        <v>16941</v>
      </c>
      <c r="E4765" s="106" t="s">
        <v>1144</v>
      </c>
      <c r="F4765" s="120" t="s">
        <v>16942</v>
      </c>
      <c r="G4765" s="120" t="s">
        <v>16943</v>
      </c>
    </row>
    <row r="4766" spans="1:7" ht="12" customHeight="1">
      <c r="A4766" s="104" t="s">
        <v>16944</v>
      </c>
      <c r="B4766" s="106" t="s">
        <v>584</v>
      </c>
      <c r="C4766" s="122">
        <v>93350</v>
      </c>
      <c r="D4766" s="105" t="s">
        <v>16945</v>
      </c>
      <c r="E4766" s="106" t="s">
        <v>1144</v>
      </c>
      <c r="F4766" s="120" t="s">
        <v>16946</v>
      </c>
      <c r="G4766" s="120" t="s">
        <v>16947</v>
      </c>
    </row>
    <row r="4767" spans="1:7" ht="12" customHeight="1">
      <c r="A4767" s="104" t="s">
        <v>16948</v>
      </c>
      <c r="B4767" s="106" t="s">
        <v>584</v>
      </c>
      <c r="C4767" s="122">
        <v>93351</v>
      </c>
      <c r="D4767" s="105" t="s">
        <v>16949</v>
      </c>
      <c r="E4767" s="106" t="s">
        <v>1144</v>
      </c>
      <c r="F4767" s="120" t="s">
        <v>16950</v>
      </c>
      <c r="G4767" s="120" t="s">
        <v>16951</v>
      </c>
    </row>
    <row r="4768" spans="1:7" ht="12" customHeight="1">
      <c r="A4768" s="104" t="s">
        <v>16952</v>
      </c>
      <c r="B4768" s="106" t="s">
        <v>584</v>
      </c>
      <c r="C4768" s="122">
        <v>93352</v>
      </c>
      <c r="D4768" s="105" t="s">
        <v>16953</v>
      </c>
      <c r="E4768" s="106" t="s">
        <v>1144</v>
      </c>
      <c r="F4768" s="120" t="s">
        <v>16954</v>
      </c>
      <c r="G4768" s="120" t="s">
        <v>16955</v>
      </c>
    </row>
    <row r="4769" spans="1:7" ht="12" customHeight="1">
      <c r="A4769" s="104" t="s">
        <v>16956</v>
      </c>
      <c r="B4769" s="106" t="s">
        <v>584</v>
      </c>
      <c r="C4769" s="122">
        <v>93353</v>
      </c>
      <c r="D4769" s="105" t="s">
        <v>16957</v>
      </c>
      <c r="E4769" s="106" t="s">
        <v>1144</v>
      </c>
      <c r="F4769" s="120" t="s">
        <v>16958</v>
      </c>
      <c r="G4769" s="120" t="s">
        <v>16959</v>
      </c>
    </row>
    <row r="4770" spans="1:7" ht="12" customHeight="1">
      <c r="A4770" s="104" t="s">
        <v>16960</v>
      </c>
      <c r="B4770" s="106" t="s">
        <v>584</v>
      </c>
      <c r="C4770" s="122">
        <v>93354</v>
      </c>
      <c r="D4770" s="105" t="s">
        <v>16961</v>
      </c>
      <c r="E4770" s="106" t="s">
        <v>1144</v>
      </c>
      <c r="F4770" s="120" t="s">
        <v>16962</v>
      </c>
      <c r="G4770" s="120" t="s">
        <v>16963</v>
      </c>
    </row>
    <row r="4771" spans="1:7" ht="12" customHeight="1">
      <c r="A4771" s="104" t="s">
        <v>16964</v>
      </c>
      <c r="B4771" s="106" t="s">
        <v>584</v>
      </c>
      <c r="C4771" s="122">
        <v>93355</v>
      </c>
      <c r="D4771" s="105" t="s">
        <v>16965</v>
      </c>
      <c r="E4771" s="106" t="s">
        <v>1144</v>
      </c>
      <c r="F4771" s="120" t="s">
        <v>16966</v>
      </c>
      <c r="G4771" s="120" t="s">
        <v>16967</v>
      </c>
    </row>
    <row r="4772" spans="1:7" ht="12" customHeight="1">
      <c r="A4772" s="104" t="s">
        <v>16968</v>
      </c>
      <c r="B4772" s="106" t="s">
        <v>584</v>
      </c>
      <c r="C4772" s="122">
        <v>93356</v>
      </c>
      <c r="D4772" s="105" t="s">
        <v>16969</v>
      </c>
      <c r="E4772" s="106" t="s">
        <v>1144</v>
      </c>
      <c r="F4772" s="120" t="s">
        <v>16970</v>
      </c>
      <c r="G4772" s="120" t="s">
        <v>16971</v>
      </c>
    </row>
    <row r="4773" spans="1:7" ht="12" customHeight="1">
      <c r="A4773" s="104" t="s">
        <v>16972</v>
      </c>
      <c r="B4773" s="106" t="s">
        <v>584</v>
      </c>
      <c r="C4773" s="122">
        <v>93357</v>
      </c>
      <c r="D4773" s="105" t="s">
        <v>16973</v>
      </c>
      <c r="E4773" s="106" t="s">
        <v>1144</v>
      </c>
      <c r="F4773" s="120" t="s">
        <v>16974</v>
      </c>
      <c r="G4773" s="120" t="s">
        <v>16975</v>
      </c>
    </row>
    <row r="4774" spans="1:7" ht="12" customHeight="1">
      <c r="A4774" s="104" t="s">
        <v>16976</v>
      </c>
      <c r="B4774" s="106" t="s">
        <v>584</v>
      </c>
      <c r="C4774" s="122">
        <v>83335</v>
      </c>
      <c r="D4774" s="105" t="s">
        <v>16977</v>
      </c>
      <c r="E4774" s="106" t="s">
        <v>599</v>
      </c>
      <c r="F4774" s="120" t="s">
        <v>14832</v>
      </c>
      <c r="G4774" s="120" t="s">
        <v>16978</v>
      </c>
    </row>
    <row r="4775" spans="1:7" ht="12" customHeight="1">
      <c r="A4775" s="104" t="s">
        <v>16979</v>
      </c>
      <c r="B4775" s="106" t="s">
        <v>584</v>
      </c>
      <c r="C4775" s="122">
        <v>88548</v>
      </c>
      <c r="D4775" s="105" t="s">
        <v>16980</v>
      </c>
      <c r="E4775" s="106" t="s">
        <v>599</v>
      </c>
      <c r="F4775" s="120" t="s">
        <v>16981</v>
      </c>
      <c r="G4775" s="120" t="s">
        <v>4199</v>
      </c>
    </row>
    <row r="4776" spans="1:7" ht="12" customHeight="1">
      <c r="A4776" s="104" t="s">
        <v>16982</v>
      </c>
      <c r="B4776" s="106" t="s">
        <v>584</v>
      </c>
      <c r="C4776" s="106" t="s">
        <v>16983</v>
      </c>
      <c r="D4776" s="105" t="s">
        <v>16984</v>
      </c>
      <c r="E4776" s="106" t="s">
        <v>595</v>
      </c>
      <c r="F4776" s="120" t="s">
        <v>16985</v>
      </c>
      <c r="G4776" s="120" t="s">
        <v>16986</v>
      </c>
    </row>
    <row r="4777" spans="1:7" ht="12" customHeight="1">
      <c r="A4777" s="104" t="s">
        <v>16987</v>
      </c>
      <c r="B4777" s="106" t="s">
        <v>584</v>
      </c>
      <c r="C4777" s="106" t="s">
        <v>16988</v>
      </c>
      <c r="D4777" s="105" t="s">
        <v>16989</v>
      </c>
      <c r="E4777" s="106" t="s">
        <v>599</v>
      </c>
      <c r="F4777" s="120" t="s">
        <v>16990</v>
      </c>
      <c r="G4777" s="120" t="s">
        <v>16665</v>
      </c>
    </row>
    <row r="4778" spans="1:7" ht="12" customHeight="1">
      <c r="A4778" s="104" t="s">
        <v>16991</v>
      </c>
      <c r="B4778" s="106" t="s">
        <v>584</v>
      </c>
      <c r="C4778" s="106" t="s">
        <v>16992</v>
      </c>
      <c r="D4778" s="105" t="s">
        <v>16993</v>
      </c>
      <c r="E4778" s="106" t="s">
        <v>595</v>
      </c>
      <c r="F4778" s="120" t="s">
        <v>3120</v>
      </c>
      <c r="G4778" s="120" t="s">
        <v>3589</v>
      </c>
    </row>
    <row r="4779" spans="1:7" ht="12" customHeight="1">
      <c r="A4779" s="104" t="s">
        <v>16994</v>
      </c>
      <c r="B4779" s="106" t="s">
        <v>584</v>
      </c>
      <c r="C4779" s="106" t="s">
        <v>16995</v>
      </c>
      <c r="D4779" s="105" t="s">
        <v>16996</v>
      </c>
      <c r="E4779" s="106" t="s">
        <v>599</v>
      </c>
      <c r="F4779" s="120" t="s">
        <v>1213</v>
      </c>
      <c r="G4779" s="120" t="s">
        <v>1210</v>
      </c>
    </row>
    <row r="4780" spans="1:7" ht="12" customHeight="1">
      <c r="A4780" s="104" t="s">
        <v>16997</v>
      </c>
      <c r="B4780" s="106" t="s">
        <v>584</v>
      </c>
      <c r="C4780" s="106" t="s">
        <v>16998</v>
      </c>
      <c r="D4780" s="105" t="s">
        <v>16999</v>
      </c>
      <c r="E4780" s="106" t="s">
        <v>599</v>
      </c>
      <c r="F4780" s="120" t="s">
        <v>17000</v>
      </c>
      <c r="G4780" s="120" t="s">
        <v>17001</v>
      </c>
    </row>
    <row r="4781" spans="1:7" ht="12" customHeight="1">
      <c r="A4781" s="104" t="s">
        <v>17002</v>
      </c>
      <c r="B4781" s="106" t="s">
        <v>584</v>
      </c>
      <c r="C4781" s="106" t="s">
        <v>17003</v>
      </c>
      <c r="D4781" s="105" t="s">
        <v>17004</v>
      </c>
      <c r="E4781" s="106" t="s">
        <v>599</v>
      </c>
      <c r="F4781" s="120" t="s">
        <v>1234</v>
      </c>
      <c r="G4781" s="120" t="s">
        <v>3389</v>
      </c>
    </row>
    <row r="4782" spans="1:7" ht="12" customHeight="1">
      <c r="A4782" s="104" t="s">
        <v>17005</v>
      </c>
      <c r="B4782" s="106" t="s">
        <v>584</v>
      </c>
      <c r="C4782" s="106" t="s">
        <v>17006</v>
      </c>
      <c r="D4782" s="105" t="s">
        <v>17007</v>
      </c>
      <c r="E4782" s="106" t="s">
        <v>599</v>
      </c>
      <c r="F4782" s="120" t="s">
        <v>17008</v>
      </c>
      <c r="G4782" s="120" t="s">
        <v>11346</v>
      </c>
    </row>
    <row r="4783" spans="1:7" ht="12" customHeight="1">
      <c r="A4783" s="104" t="s">
        <v>17009</v>
      </c>
      <c r="B4783" s="106" t="s">
        <v>584</v>
      </c>
      <c r="C4783" s="122">
        <v>79472</v>
      </c>
      <c r="D4783" s="105" t="s">
        <v>17010</v>
      </c>
      <c r="E4783" s="106" t="s">
        <v>595</v>
      </c>
      <c r="F4783" s="120" t="s">
        <v>4003</v>
      </c>
      <c r="G4783" s="120" t="s">
        <v>4322</v>
      </c>
    </row>
    <row r="4784" spans="1:7" ht="12" customHeight="1">
      <c r="A4784" s="104" t="s">
        <v>17011</v>
      </c>
      <c r="B4784" s="106" t="s">
        <v>584</v>
      </c>
      <c r="C4784" s="122">
        <v>79473</v>
      </c>
      <c r="D4784" s="105" t="s">
        <v>17012</v>
      </c>
      <c r="E4784" s="106" t="s">
        <v>599</v>
      </c>
      <c r="F4784" s="120" t="s">
        <v>897</v>
      </c>
      <c r="G4784" s="120" t="s">
        <v>7488</v>
      </c>
    </row>
    <row r="4785" spans="1:7" ht="12" customHeight="1">
      <c r="A4785" s="104" t="s">
        <v>17013</v>
      </c>
      <c r="B4785" s="106" t="s">
        <v>584</v>
      </c>
      <c r="C4785" s="122">
        <v>79480</v>
      </c>
      <c r="D4785" s="105" t="s">
        <v>17014</v>
      </c>
      <c r="E4785" s="106" t="s">
        <v>599</v>
      </c>
      <c r="F4785" s="120" t="s">
        <v>1399</v>
      </c>
      <c r="G4785" s="120" t="s">
        <v>2296</v>
      </c>
    </row>
    <row r="4786" spans="1:7" ht="12" customHeight="1">
      <c r="A4786" s="104" t="s">
        <v>17015</v>
      </c>
      <c r="B4786" s="106" t="s">
        <v>584</v>
      </c>
      <c r="C4786" s="122">
        <v>83336</v>
      </c>
      <c r="D4786" s="105" t="s">
        <v>605</v>
      </c>
      <c r="E4786" s="106" t="s">
        <v>599</v>
      </c>
      <c r="F4786" s="120" t="s">
        <v>13232</v>
      </c>
      <c r="G4786" s="120" t="s">
        <v>17016</v>
      </c>
    </row>
    <row r="4787" spans="1:7" ht="12" customHeight="1">
      <c r="A4787" s="104" t="s">
        <v>17017</v>
      </c>
      <c r="B4787" s="106" t="s">
        <v>584</v>
      </c>
      <c r="C4787" s="122">
        <v>83338</v>
      </c>
      <c r="D4787" s="105" t="s">
        <v>17018</v>
      </c>
      <c r="E4787" s="106" t="s">
        <v>599</v>
      </c>
      <c r="F4787" s="120" t="s">
        <v>17019</v>
      </c>
      <c r="G4787" s="120" t="s">
        <v>3766</v>
      </c>
    </row>
    <row r="4788" spans="1:7" ht="12" customHeight="1">
      <c r="A4788" s="104" t="s">
        <v>17020</v>
      </c>
      <c r="B4788" s="106" t="s">
        <v>584</v>
      </c>
      <c r="C4788" s="122">
        <v>89885</v>
      </c>
      <c r="D4788" s="105" t="s">
        <v>17021</v>
      </c>
      <c r="E4788" s="106" t="s">
        <v>599</v>
      </c>
      <c r="F4788" s="120" t="s">
        <v>9186</v>
      </c>
      <c r="G4788" s="120" t="s">
        <v>17022</v>
      </c>
    </row>
    <row r="4789" spans="1:7" ht="12" customHeight="1">
      <c r="A4789" s="104" t="s">
        <v>17023</v>
      </c>
      <c r="B4789" s="106" t="s">
        <v>584</v>
      </c>
      <c r="C4789" s="122">
        <v>89886</v>
      </c>
      <c r="D4789" s="105" t="s">
        <v>17024</v>
      </c>
      <c r="E4789" s="106" t="s">
        <v>599</v>
      </c>
      <c r="F4789" s="120" t="s">
        <v>4940</v>
      </c>
      <c r="G4789" s="120" t="s">
        <v>6398</v>
      </c>
    </row>
    <row r="4790" spans="1:7" ht="12" customHeight="1">
      <c r="A4790" s="104" t="s">
        <v>17025</v>
      </c>
      <c r="B4790" s="106" t="s">
        <v>584</v>
      </c>
      <c r="C4790" s="122">
        <v>89887</v>
      </c>
      <c r="D4790" s="105" t="s">
        <v>17026</v>
      </c>
      <c r="E4790" s="106" t="s">
        <v>599</v>
      </c>
      <c r="F4790" s="120" t="s">
        <v>17027</v>
      </c>
      <c r="G4790" s="120" t="s">
        <v>17028</v>
      </c>
    </row>
    <row r="4791" spans="1:7" ht="12" customHeight="1">
      <c r="A4791" s="104" t="s">
        <v>17029</v>
      </c>
      <c r="B4791" s="106" t="s">
        <v>584</v>
      </c>
      <c r="C4791" s="122">
        <v>89888</v>
      </c>
      <c r="D4791" s="105" t="s">
        <v>17030</v>
      </c>
      <c r="E4791" s="106" t="s">
        <v>599</v>
      </c>
      <c r="F4791" s="120" t="s">
        <v>9920</v>
      </c>
      <c r="G4791" s="120" t="s">
        <v>10878</v>
      </c>
    </row>
    <row r="4792" spans="1:7" ht="12" customHeight="1">
      <c r="A4792" s="104" t="s">
        <v>17031</v>
      </c>
      <c r="B4792" s="106" t="s">
        <v>584</v>
      </c>
      <c r="C4792" s="122">
        <v>89889</v>
      </c>
      <c r="D4792" s="105" t="s">
        <v>17032</v>
      </c>
      <c r="E4792" s="106" t="s">
        <v>599</v>
      </c>
      <c r="F4792" s="120" t="s">
        <v>8407</v>
      </c>
      <c r="G4792" s="120" t="s">
        <v>10072</v>
      </c>
    </row>
    <row r="4793" spans="1:7" ht="12" customHeight="1">
      <c r="A4793" s="104" t="s">
        <v>17033</v>
      </c>
      <c r="B4793" s="106" t="s">
        <v>584</v>
      </c>
      <c r="C4793" s="122">
        <v>89890</v>
      </c>
      <c r="D4793" s="105" t="s">
        <v>17034</v>
      </c>
      <c r="E4793" s="106" t="s">
        <v>599</v>
      </c>
      <c r="F4793" s="120" t="s">
        <v>9870</v>
      </c>
      <c r="G4793" s="120" t="s">
        <v>15119</v>
      </c>
    </row>
    <row r="4794" spans="1:7" ht="12" customHeight="1">
      <c r="A4794" s="104" t="s">
        <v>17035</v>
      </c>
      <c r="B4794" s="106" t="s">
        <v>584</v>
      </c>
      <c r="C4794" s="122">
        <v>89893</v>
      </c>
      <c r="D4794" s="105" t="s">
        <v>17036</v>
      </c>
      <c r="E4794" s="106" t="s">
        <v>599</v>
      </c>
      <c r="F4794" s="120" t="s">
        <v>3735</v>
      </c>
      <c r="G4794" s="120" t="s">
        <v>17037</v>
      </c>
    </row>
    <row r="4795" spans="1:7" ht="12" customHeight="1">
      <c r="A4795" s="104" t="s">
        <v>17038</v>
      </c>
      <c r="B4795" s="106" t="s">
        <v>584</v>
      </c>
      <c r="C4795" s="122">
        <v>89894</v>
      </c>
      <c r="D4795" s="105" t="s">
        <v>598</v>
      </c>
      <c r="E4795" s="106" t="s">
        <v>599</v>
      </c>
      <c r="F4795" s="120" t="s">
        <v>16710</v>
      </c>
      <c r="G4795" s="120" t="s">
        <v>17039</v>
      </c>
    </row>
    <row r="4796" spans="1:7" ht="12" customHeight="1">
      <c r="A4796" s="104" t="s">
        <v>17040</v>
      </c>
      <c r="B4796" s="106" t="s">
        <v>584</v>
      </c>
      <c r="C4796" s="122">
        <v>89895</v>
      </c>
      <c r="D4796" s="105" t="s">
        <v>17041</v>
      </c>
      <c r="E4796" s="106" t="s">
        <v>599</v>
      </c>
      <c r="F4796" s="120" t="s">
        <v>13445</v>
      </c>
      <c r="G4796" s="120" t="s">
        <v>1323</v>
      </c>
    </row>
    <row r="4797" spans="1:7" ht="12" customHeight="1">
      <c r="A4797" s="104" t="s">
        <v>17042</v>
      </c>
      <c r="B4797" s="106" t="s">
        <v>584</v>
      </c>
      <c r="C4797" s="122">
        <v>89903</v>
      </c>
      <c r="D4797" s="105" t="s">
        <v>17043</v>
      </c>
      <c r="E4797" s="106" t="s">
        <v>599</v>
      </c>
      <c r="F4797" s="120" t="s">
        <v>8716</v>
      </c>
      <c r="G4797" s="120" t="s">
        <v>3563</v>
      </c>
    </row>
    <row r="4798" spans="1:7" ht="12" customHeight="1">
      <c r="A4798" s="104" t="s">
        <v>17044</v>
      </c>
      <c r="B4798" s="106" t="s">
        <v>584</v>
      </c>
      <c r="C4798" s="122">
        <v>89904</v>
      </c>
      <c r="D4798" s="105" t="s">
        <v>17045</v>
      </c>
      <c r="E4798" s="106" t="s">
        <v>599</v>
      </c>
      <c r="F4798" s="120" t="s">
        <v>8504</v>
      </c>
      <c r="G4798" s="120" t="s">
        <v>12547</v>
      </c>
    </row>
    <row r="4799" spans="1:7" ht="12" customHeight="1">
      <c r="A4799" s="104" t="s">
        <v>17046</v>
      </c>
      <c r="B4799" s="106" t="s">
        <v>584</v>
      </c>
      <c r="C4799" s="122">
        <v>89905</v>
      </c>
      <c r="D4799" s="105" t="s">
        <v>17047</v>
      </c>
      <c r="E4799" s="106" t="s">
        <v>599</v>
      </c>
      <c r="F4799" s="120" t="s">
        <v>2185</v>
      </c>
      <c r="G4799" s="120" t="s">
        <v>8592</v>
      </c>
    </row>
    <row r="4800" spans="1:7" ht="12" customHeight="1">
      <c r="A4800" s="104" t="s">
        <v>17048</v>
      </c>
      <c r="B4800" s="106" t="s">
        <v>584</v>
      </c>
      <c r="C4800" s="122">
        <v>89906</v>
      </c>
      <c r="D4800" s="105" t="s">
        <v>17049</v>
      </c>
      <c r="E4800" s="106" t="s">
        <v>599</v>
      </c>
      <c r="F4800" s="120" t="s">
        <v>5102</v>
      </c>
      <c r="G4800" s="120" t="s">
        <v>3449</v>
      </c>
    </row>
    <row r="4801" spans="1:7" ht="12" customHeight="1">
      <c r="A4801" s="104" t="s">
        <v>17050</v>
      </c>
      <c r="B4801" s="106" t="s">
        <v>584</v>
      </c>
      <c r="C4801" s="122">
        <v>89907</v>
      </c>
      <c r="D4801" s="105" t="s">
        <v>17051</v>
      </c>
      <c r="E4801" s="106" t="s">
        <v>599</v>
      </c>
      <c r="F4801" s="120" t="s">
        <v>17022</v>
      </c>
      <c r="G4801" s="120" t="s">
        <v>8588</v>
      </c>
    </row>
    <row r="4802" spans="1:7" ht="12" customHeight="1">
      <c r="A4802" s="104" t="s">
        <v>17052</v>
      </c>
      <c r="B4802" s="106" t="s">
        <v>584</v>
      </c>
      <c r="C4802" s="122">
        <v>89908</v>
      </c>
      <c r="D4802" s="105" t="s">
        <v>17053</v>
      </c>
      <c r="E4802" s="106" t="s">
        <v>599</v>
      </c>
      <c r="F4802" s="120" t="s">
        <v>917</v>
      </c>
      <c r="G4802" s="120" t="s">
        <v>9813</v>
      </c>
    </row>
    <row r="4803" spans="1:7" ht="12" customHeight="1">
      <c r="A4803" s="104" t="s">
        <v>17054</v>
      </c>
      <c r="B4803" s="106" t="s">
        <v>584</v>
      </c>
      <c r="C4803" s="122">
        <v>89911</v>
      </c>
      <c r="D4803" s="105" t="s">
        <v>17055</v>
      </c>
      <c r="E4803" s="106" t="s">
        <v>599</v>
      </c>
      <c r="F4803" s="120" t="s">
        <v>17056</v>
      </c>
      <c r="G4803" s="120" t="s">
        <v>13064</v>
      </c>
    </row>
    <row r="4804" spans="1:7" ht="12" customHeight="1">
      <c r="A4804" s="104" t="s">
        <v>17057</v>
      </c>
      <c r="B4804" s="106" t="s">
        <v>584</v>
      </c>
      <c r="C4804" s="122">
        <v>89912</v>
      </c>
      <c r="D4804" s="105" t="s">
        <v>17058</v>
      </c>
      <c r="E4804" s="106" t="s">
        <v>599</v>
      </c>
      <c r="F4804" s="120" t="s">
        <v>17059</v>
      </c>
      <c r="G4804" s="120" t="s">
        <v>12758</v>
      </c>
    </row>
    <row r="4805" spans="1:7" ht="12" customHeight="1">
      <c r="A4805" s="104" t="s">
        <v>17060</v>
      </c>
      <c r="B4805" s="106" t="s">
        <v>584</v>
      </c>
      <c r="C4805" s="122">
        <v>89913</v>
      </c>
      <c r="D4805" s="105" t="s">
        <v>17061</v>
      </c>
      <c r="E4805" s="106" t="s">
        <v>599</v>
      </c>
      <c r="F4805" s="120" t="s">
        <v>12167</v>
      </c>
      <c r="G4805" s="120" t="s">
        <v>9166</v>
      </c>
    </row>
    <row r="4806" spans="1:7" ht="12" customHeight="1">
      <c r="A4806" s="104" t="s">
        <v>17062</v>
      </c>
      <c r="B4806" s="106" t="s">
        <v>584</v>
      </c>
      <c r="C4806" s="122">
        <v>89921</v>
      </c>
      <c r="D4806" s="105" t="s">
        <v>17063</v>
      </c>
      <c r="E4806" s="106" t="s">
        <v>599</v>
      </c>
      <c r="F4806" s="120" t="s">
        <v>8551</v>
      </c>
      <c r="G4806" s="120" t="s">
        <v>1270</v>
      </c>
    </row>
    <row r="4807" spans="1:7" ht="12" customHeight="1">
      <c r="A4807" s="104" t="s">
        <v>17064</v>
      </c>
      <c r="B4807" s="106" t="s">
        <v>584</v>
      </c>
      <c r="C4807" s="122">
        <v>89922</v>
      </c>
      <c r="D4807" s="105" t="s">
        <v>17065</v>
      </c>
      <c r="E4807" s="106" t="s">
        <v>599</v>
      </c>
      <c r="F4807" s="120" t="s">
        <v>3114</v>
      </c>
      <c r="G4807" s="120" t="s">
        <v>3873</v>
      </c>
    </row>
    <row r="4808" spans="1:7" ht="12" customHeight="1">
      <c r="A4808" s="104" t="s">
        <v>17066</v>
      </c>
      <c r="B4808" s="106" t="s">
        <v>584</v>
      </c>
      <c r="C4808" s="122">
        <v>89923</v>
      </c>
      <c r="D4808" s="105" t="s">
        <v>17067</v>
      </c>
      <c r="E4808" s="106" t="s">
        <v>599</v>
      </c>
      <c r="F4808" s="120" t="s">
        <v>13172</v>
      </c>
      <c r="G4808" s="120" t="s">
        <v>4495</v>
      </c>
    </row>
    <row r="4809" spans="1:7" ht="12" customHeight="1">
      <c r="A4809" s="104" t="s">
        <v>17068</v>
      </c>
      <c r="B4809" s="106" t="s">
        <v>584</v>
      </c>
      <c r="C4809" s="122">
        <v>89924</v>
      </c>
      <c r="D4809" s="105" t="s">
        <v>17069</v>
      </c>
      <c r="E4809" s="106" t="s">
        <v>599</v>
      </c>
      <c r="F4809" s="120" t="s">
        <v>10047</v>
      </c>
      <c r="G4809" s="120" t="s">
        <v>12417</v>
      </c>
    </row>
    <row r="4810" spans="1:7" ht="12" customHeight="1">
      <c r="A4810" s="104" t="s">
        <v>17070</v>
      </c>
      <c r="B4810" s="106" t="s">
        <v>584</v>
      </c>
      <c r="C4810" s="122">
        <v>89925</v>
      </c>
      <c r="D4810" s="105" t="s">
        <v>17071</v>
      </c>
      <c r="E4810" s="106" t="s">
        <v>599</v>
      </c>
      <c r="F4810" s="120" t="s">
        <v>17072</v>
      </c>
      <c r="G4810" s="120" t="s">
        <v>13173</v>
      </c>
    </row>
    <row r="4811" spans="1:7" ht="12" customHeight="1">
      <c r="A4811" s="104" t="s">
        <v>17073</v>
      </c>
      <c r="B4811" s="106" t="s">
        <v>584</v>
      </c>
      <c r="C4811" s="122">
        <v>89926</v>
      </c>
      <c r="D4811" s="105" t="s">
        <v>17074</v>
      </c>
      <c r="E4811" s="106" t="s">
        <v>599</v>
      </c>
      <c r="F4811" s="120" t="s">
        <v>8707</v>
      </c>
      <c r="G4811" s="120" t="s">
        <v>13376</v>
      </c>
    </row>
    <row r="4812" spans="1:7" ht="12" customHeight="1">
      <c r="A4812" s="104" t="s">
        <v>17075</v>
      </c>
      <c r="B4812" s="106" t="s">
        <v>584</v>
      </c>
      <c r="C4812" s="122">
        <v>89929</v>
      </c>
      <c r="D4812" s="105" t="s">
        <v>17076</v>
      </c>
      <c r="E4812" s="106" t="s">
        <v>599</v>
      </c>
      <c r="F4812" s="120" t="s">
        <v>10040</v>
      </c>
      <c r="G4812" s="120" t="s">
        <v>17077</v>
      </c>
    </row>
    <row r="4813" spans="1:7" ht="12" customHeight="1">
      <c r="A4813" s="104" t="s">
        <v>17078</v>
      </c>
      <c r="B4813" s="106" t="s">
        <v>584</v>
      </c>
      <c r="C4813" s="122">
        <v>89930</v>
      </c>
      <c r="D4813" s="105" t="s">
        <v>17079</v>
      </c>
      <c r="E4813" s="106" t="s">
        <v>599</v>
      </c>
      <c r="F4813" s="120" t="s">
        <v>12758</v>
      </c>
      <c r="G4813" s="120" t="s">
        <v>17080</v>
      </c>
    </row>
    <row r="4814" spans="1:7" ht="12" customHeight="1">
      <c r="A4814" s="104" t="s">
        <v>17081</v>
      </c>
      <c r="B4814" s="106" t="s">
        <v>584</v>
      </c>
      <c r="C4814" s="122">
        <v>89931</v>
      </c>
      <c r="D4814" s="105" t="s">
        <v>17082</v>
      </c>
      <c r="E4814" s="106" t="s">
        <v>599</v>
      </c>
      <c r="F4814" s="120" t="s">
        <v>11223</v>
      </c>
      <c r="G4814" s="120" t="s">
        <v>17083</v>
      </c>
    </row>
    <row r="4815" spans="1:7" ht="12" customHeight="1">
      <c r="A4815" s="104" t="s">
        <v>17084</v>
      </c>
      <c r="B4815" s="106" t="s">
        <v>584</v>
      </c>
      <c r="C4815" s="122">
        <v>89939</v>
      </c>
      <c r="D4815" s="105" t="s">
        <v>17085</v>
      </c>
      <c r="E4815" s="106" t="s">
        <v>599</v>
      </c>
      <c r="F4815" s="120" t="s">
        <v>1225</v>
      </c>
      <c r="G4815" s="120" t="s">
        <v>12779</v>
      </c>
    </row>
    <row r="4816" spans="1:7" ht="12" customHeight="1">
      <c r="A4816" s="104" t="s">
        <v>17086</v>
      </c>
      <c r="B4816" s="106" t="s">
        <v>584</v>
      </c>
      <c r="C4816" s="122">
        <v>89940</v>
      </c>
      <c r="D4816" s="105" t="s">
        <v>17087</v>
      </c>
      <c r="E4816" s="106" t="s">
        <v>599</v>
      </c>
      <c r="F4816" s="120" t="s">
        <v>3649</v>
      </c>
      <c r="G4816" s="120" t="s">
        <v>8545</v>
      </c>
    </row>
    <row r="4817" spans="1:7" ht="12" customHeight="1">
      <c r="A4817" s="104" t="s">
        <v>17088</v>
      </c>
      <c r="B4817" s="106" t="s">
        <v>584</v>
      </c>
      <c r="C4817" s="122">
        <v>89941</v>
      </c>
      <c r="D4817" s="105" t="s">
        <v>17089</v>
      </c>
      <c r="E4817" s="106" t="s">
        <v>599</v>
      </c>
      <c r="F4817" s="120" t="s">
        <v>824</v>
      </c>
      <c r="G4817" s="120" t="s">
        <v>8677</v>
      </c>
    </row>
    <row r="4818" spans="1:7" ht="12" customHeight="1">
      <c r="A4818" s="104" t="s">
        <v>17090</v>
      </c>
      <c r="B4818" s="106" t="s">
        <v>584</v>
      </c>
      <c r="C4818" s="122">
        <v>89942</v>
      </c>
      <c r="D4818" s="105" t="s">
        <v>17091</v>
      </c>
      <c r="E4818" s="106" t="s">
        <v>599</v>
      </c>
      <c r="F4818" s="120" t="s">
        <v>8395</v>
      </c>
      <c r="G4818" s="120" t="s">
        <v>13591</v>
      </c>
    </row>
    <row r="4819" spans="1:7" ht="12" customHeight="1">
      <c r="A4819" s="104" t="s">
        <v>17092</v>
      </c>
      <c r="B4819" s="106" t="s">
        <v>584</v>
      </c>
      <c r="C4819" s="122">
        <v>89943</v>
      </c>
      <c r="D4819" s="105" t="s">
        <v>17093</v>
      </c>
      <c r="E4819" s="106" t="s">
        <v>599</v>
      </c>
      <c r="F4819" s="120" t="s">
        <v>17094</v>
      </c>
      <c r="G4819" s="120" t="s">
        <v>8596</v>
      </c>
    </row>
    <row r="4820" spans="1:7" ht="12" customHeight="1">
      <c r="A4820" s="104" t="s">
        <v>17095</v>
      </c>
      <c r="B4820" s="106" t="s">
        <v>584</v>
      </c>
      <c r="C4820" s="122">
        <v>89944</v>
      </c>
      <c r="D4820" s="105" t="s">
        <v>17096</v>
      </c>
      <c r="E4820" s="106" t="s">
        <v>599</v>
      </c>
      <c r="F4820" s="120" t="s">
        <v>2350</v>
      </c>
      <c r="G4820" s="120" t="s">
        <v>17097</v>
      </c>
    </row>
    <row r="4821" spans="1:7" ht="12" customHeight="1">
      <c r="A4821" s="104" t="s">
        <v>17098</v>
      </c>
      <c r="B4821" s="106" t="s">
        <v>584</v>
      </c>
      <c r="C4821" s="122">
        <v>89947</v>
      </c>
      <c r="D4821" s="105" t="s">
        <v>17099</v>
      </c>
      <c r="E4821" s="106" t="s">
        <v>599</v>
      </c>
      <c r="F4821" s="120" t="s">
        <v>17100</v>
      </c>
      <c r="G4821" s="120" t="s">
        <v>9884</v>
      </c>
    </row>
    <row r="4822" spans="1:7" ht="12" customHeight="1">
      <c r="A4822" s="104" t="s">
        <v>17101</v>
      </c>
      <c r="B4822" s="106" t="s">
        <v>584</v>
      </c>
      <c r="C4822" s="122">
        <v>89948</v>
      </c>
      <c r="D4822" s="105" t="s">
        <v>17102</v>
      </c>
      <c r="E4822" s="106" t="s">
        <v>599</v>
      </c>
      <c r="F4822" s="120" t="s">
        <v>12054</v>
      </c>
      <c r="G4822" s="120" t="s">
        <v>13087</v>
      </c>
    </row>
    <row r="4823" spans="1:7" ht="12" customHeight="1">
      <c r="A4823" s="104" t="s">
        <v>17103</v>
      </c>
      <c r="B4823" s="106" t="s">
        <v>584</v>
      </c>
      <c r="C4823" s="122">
        <v>89949</v>
      </c>
      <c r="D4823" s="105" t="s">
        <v>17104</v>
      </c>
      <c r="E4823" s="106" t="s">
        <v>599</v>
      </c>
      <c r="F4823" s="120" t="s">
        <v>14922</v>
      </c>
      <c r="G4823" s="120" t="s">
        <v>4687</v>
      </c>
    </row>
    <row r="4824" spans="1:7" ht="12" customHeight="1">
      <c r="A4824" s="104" t="s">
        <v>17105</v>
      </c>
      <c r="B4824" s="106" t="s">
        <v>584</v>
      </c>
      <c r="C4824" s="122">
        <v>96520</v>
      </c>
      <c r="D4824" s="105" t="s">
        <v>17106</v>
      </c>
      <c r="E4824" s="106" t="s">
        <v>599</v>
      </c>
      <c r="F4824" s="120" t="s">
        <v>17107</v>
      </c>
      <c r="G4824" s="120" t="s">
        <v>1945</v>
      </c>
    </row>
    <row r="4825" spans="1:7" ht="12" customHeight="1">
      <c r="A4825" s="104" t="s">
        <v>17108</v>
      </c>
      <c r="B4825" s="106" t="s">
        <v>584</v>
      </c>
      <c r="C4825" s="122">
        <v>96521</v>
      </c>
      <c r="D4825" s="105" t="s">
        <v>17109</v>
      </c>
      <c r="E4825" s="106" t="s">
        <v>599</v>
      </c>
      <c r="F4825" s="120" t="s">
        <v>1340</v>
      </c>
      <c r="G4825" s="120" t="s">
        <v>7878</v>
      </c>
    </row>
    <row r="4826" spans="1:7" ht="12" customHeight="1">
      <c r="A4826" s="104" t="s">
        <v>17110</v>
      </c>
      <c r="B4826" s="106" t="s">
        <v>584</v>
      </c>
      <c r="C4826" s="122">
        <v>96522</v>
      </c>
      <c r="D4826" s="105" t="s">
        <v>17111</v>
      </c>
      <c r="E4826" s="106" t="s">
        <v>599</v>
      </c>
      <c r="F4826" s="120" t="s">
        <v>17112</v>
      </c>
      <c r="G4826" s="120" t="s">
        <v>17113</v>
      </c>
    </row>
    <row r="4827" spans="1:7" ht="12" customHeight="1">
      <c r="A4827" s="104" t="s">
        <v>17114</v>
      </c>
      <c r="B4827" s="106" t="s">
        <v>584</v>
      </c>
      <c r="C4827" s="122">
        <v>96523</v>
      </c>
      <c r="D4827" s="105" t="s">
        <v>17115</v>
      </c>
      <c r="E4827" s="106" t="s">
        <v>599</v>
      </c>
      <c r="F4827" s="120" t="s">
        <v>17116</v>
      </c>
      <c r="G4827" s="120" t="s">
        <v>17117</v>
      </c>
    </row>
    <row r="4828" spans="1:7" ht="12" customHeight="1">
      <c r="A4828" s="104" t="s">
        <v>17118</v>
      </c>
      <c r="B4828" s="106" t="s">
        <v>584</v>
      </c>
      <c r="C4828" s="122">
        <v>96524</v>
      </c>
      <c r="D4828" s="105" t="s">
        <v>17119</v>
      </c>
      <c r="E4828" s="106" t="s">
        <v>599</v>
      </c>
      <c r="F4828" s="120" t="s">
        <v>17120</v>
      </c>
      <c r="G4828" s="120" t="s">
        <v>17121</v>
      </c>
    </row>
    <row r="4829" spans="1:7" ht="12" customHeight="1">
      <c r="A4829" s="104" t="s">
        <v>17122</v>
      </c>
      <c r="B4829" s="106" t="s">
        <v>584</v>
      </c>
      <c r="C4829" s="122">
        <v>96525</v>
      </c>
      <c r="D4829" s="105" t="s">
        <v>17123</v>
      </c>
      <c r="E4829" s="106" t="s">
        <v>599</v>
      </c>
      <c r="F4829" s="120" t="s">
        <v>17124</v>
      </c>
      <c r="G4829" s="120" t="s">
        <v>17125</v>
      </c>
    </row>
    <row r="4830" spans="1:7" ht="12" customHeight="1">
      <c r="A4830" s="104" t="s">
        <v>17126</v>
      </c>
      <c r="B4830" s="106" t="s">
        <v>584</v>
      </c>
      <c r="C4830" s="122">
        <v>96526</v>
      </c>
      <c r="D4830" s="105" t="s">
        <v>637</v>
      </c>
      <c r="E4830" s="106" t="s">
        <v>599</v>
      </c>
      <c r="F4830" s="120" t="s">
        <v>17127</v>
      </c>
      <c r="G4830" s="120" t="s">
        <v>17128</v>
      </c>
    </row>
    <row r="4831" spans="1:7" ht="12" customHeight="1">
      <c r="A4831" s="104" t="s">
        <v>17129</v>
      </c>
      <c r="B4831" s="106" t="s">
        <v>584</v>
      </c>
      <c r="C4831" s="122">
        <v>96527</v>
      </c>
      <c r="D4831" s="105" t="s">
        <v>17130</v>
      </c>
      <c r="E4831" s="106" t="s">
        <v>599</v>
      </c>
      <c r="F4831" s="120" t="s">
        <v>17131</v>
      </c>
      <c r="G4831" s="120" t="s">
        <v>17132</v>
      </c>
    </row>
    <row r="4832" spans="1:7" ht="12" customHeight="1">
      <c r="A4832" s="104" t="s">
        <v>17133</v>
      </c>
      <c r="B4832" s="106" t="s">
        <v>584</v>
      </c>
      <c r="C4832" s="122">
        <v>96528</v>
      </c>
      <c r="D4832" s="105" t="s">
        <v>17134</v>
      </c>
      <c r="E4832" s="106" t="s">
        <v>595</v>
      </c>
      <c r="F4832" s="120" t="s">
        <v>17135</v>
      </c>
      <c r="G4832" s="120" t="s">
        <v>17136</v>
      </c>
    </row>
    <row r="4833" spans="1:7" ht="12" customHeight="1">
      <c r="A4833" s="104" t="s">
        <v>17137</v>
      </c>
      <c r="B4833" s="106" t="s">
        <v>584</v>
      </c>
      <c r="C4833" s="122">
        <v>98116</v>
      </c>
      <c r="D4833" s="105" t="s">
        <v>17138</v>
      </c>
      <c r="E4833" s="106" t="s">
        <v>599</v>
      </c>
      <c r="F4833" s="120" t="s">
        <v>13554</v>
      </c>
      <c r="G4833" s="120" t="s">
        <v>13218</v>
      </c>
    </row>
    <row r="4834" spans="1:7" ht="12" customHeight="1">
      <c r="A4834" s="104" t="s">
        <v>17139</v>
      </c>
      <c r="B4834" s="106" t="s">
        <v>584</v>
      </c>
      <c r="C4834" s="122">
        <v>98117</v>
      </c>
      <c r="D4834" s="105" t="s">
        <v>17140</v>
      </c>
      <c r="E4834" s="106" t="s">
        <v>599</v>
      </c>
      <c r="F4834" s="120" t="s">
        <v>12734</v>
      </c>
      <c r="G4834" s="120" t="s">
        <v>9772</v>
      </c>
    </row>
    <row r="4835" spans="1:7" ht="12" customHeight="1">
      <c r="A4835" s="104" t="s">
        <v>17141</v>
      </c>
      <c r="B4835" s="106" t="s">
        <v>584</v>
      </c>
      <c r="C4835" s="122">
        <v>98118</v>
      </c>
      <c r="D4835" s="105" t="s">
        <v>17142</v>
      </c>
      <c r="E4835" s="106" t="s">
        <v>599</v>
      </c>
      <c r="F4835" s="120" t="s">
        <v>9675</v>
      </c>
      <c r="G4835" s="120" t="s">
        <v>13676</v>
      </c>
    </row>
    <row r="4836" spans="1:7" ht="12" customHeight="1">
      <c r="A4836" s="104" t="s">
        <v>17143</v>
      </c>
      <c r="B4836" s="106" t="s">
        <v>584</v>
      </c>
      <c r="C4836" s="122">
        <v>98119</v>
      </c>
      <c r="D4836" s="105" t="s">
        <v>17144</v>
      </c>
      <c r="E4836" s="106" t="s">
        <v>599</v>
      </c>
      <c r="F4836" s="120" t="s">
        <v>3799</v>
      </c>
      <c r="G4836" s="120" t="s">
        <v>14396</v>
      </c>
    </row>
    <row r="4837" spans="1:7" ht="12" customHeight="1">
      <c r="A4837" s="104" t="s">
        <v>17145</v>
      </c>
      <c r="B4837" s="106" t="s">
        <v>584</v>
      </c>
      <c r="C4837" s="122">
        <v>72915</v>
      </c>
      <c r="D4837" s="105" t="s">
        <v>17146</v>
      </c>
      <c r="E4837" s="106" t="s">
        <v>599</v>
      </c>
      <c r="F4837" s="120" t="s">
        <v>14630</v>
      </c>
      <c r="G4837" s="120" t="s">
        <v>10882</v>
      </c>
    </row>
    <row r="4838" spans="1:7" ht="12" customHeight="1">
      <c r="A4838" s="104" t="s">
        <v>17147</v>
      </c>
      <c r="B4838" s="106" t="s">
        <v>584</v>
      </c>
      <c r="C4838" s="122">
        <v>72917</v>
      </c>
      <c r="D4838" s="105" t="s">
        <v>17148</v>
      </c>
      <c r="E4838" s="106" t="s">
        <v>599</v>
      </c>
      <c r="F4838" s="120" t="s">
        <v>12386</v>
      </c>
      <c r="G4838" s="120" t="s">
        <v>2132</v>
      </c>
    </row>
    <row r="4839" spans="1:7" ht="12" customHeight="1">
      <c r="A4839" s="104" t="s">
        <v>17149</v>
      </c>
      <c r="B4839" s="106" t="s">
        <v>584</v>
      </c>
      <c r="C4839" s="122">
        <v>72918</v>
      </c>
      <c r="D4839" s="105" t="s">
        <v>17150</v>
      </c>
      <c r="E4839" s="106" t="s">
        <v>599</v>
      </c>
      <c r="F4839" s="120" t="s">
        <v>9885</v>
      </c>
      <c r="G4839" s="120" t="s">
        <v>17151</v>
      </c>
    </row>
    <row r="4840" spans="1:7" ht="12" customHeight="1">
      <c r="A4840" s="104" t="s">
        <v>17152</v>
      </c>
      <c r="B4840" s="106" t="s">
        <v>584</v>
      </c>
      <c r="C4840" s="106" t="s">
        <v>17153</v>
      </c>
      <c r="D4840" s="105" t="s">
        <v>17154</v>
      </c>
      <c r="E4840" s="106" t="s">
        <v>599</v>
      </c>
      <c r="F4840" s="120" t="s">
        <v>17155</v>
      </c>
      <c r="G4840" s="120" t="s">
        <v>17156</v>
      </c>
    </row>
    <row r="4841" spans="1:7" ht="12" customHeight="1">
      <c r="A4841" s="104" t="s">
        <v>17157</v>
      </c>
      <c r="B4841" s="106" t="s">
        <v>584</v>
      </c>
      <c r="C4841" s="106" t="s">
        <v>17158</v>
      </c>
      <c r="D4841" s="105" t="s">
        <v>17159</v>
      </c>
      <c r="E4841" s="106" t="s">
        <v>599</v>
      </c>
      <c r="F4841" s="120" t="s">
        <v>17160</v>
      </c>
      <c r="G4841" s="120" t="s">
        <v>17161</v>
      </c>
    </row>
    <row r="4842" spans="1:7" ht="12" customHeight="1">
      <c r="A4842" s="104" t="s">
        <v>17162</v>
      </c>
      <c r="B4842" s="106" t="s">
        <v>584</v>
      </c>
      <c r="C4842" s="122">
        <v>83343</v>
      </c>
      <c r="D4842" s="105" t="s">
        <v>17163</v>
      </c>
      <c r="E4842" s="106" t="s">
        <v>599</v>
      </c>
      <c r="F4842" s="120" t="s">
        <v>13321</v>
      </c>
      <c r="G4842" s="120" t="s">
        <v>12054</v>
      </c>
    </row>
    <row r="4843" spans="1:7" ht="12" customHeight="1">
      <c r="A4843" s="104" t="s">
        <v>17164</v>
      </c>
      <c r="B4843" s="106" t="s">
        <v>584</v>
      </c>
      <c r="C4843" s="122">
        <v>90082</v>
      </c>
      <c r="D4843" s="105" t="s">
        <v>17165</v>
      </c>
      <c r="E4843" s="106" t="s">
        <v>599</v>
      </c>
      <c r="F4843" s="120" t="s">
        <v>12604</v>
      </c>
      <c r="G4843" s="120" t="s">
        <v>3956</v>
      </c>
    </row>
    <row r="4844" spans="1:7" ht="12" customHeight="1">
      <c r="A4844" s="104" t="s">
        <v>17166</v>
      </c>
      <c r="B4844" s="106" t="s">
        <v>584</v>
      </c>
      <c r="C4844" s="122">
        <v>90084</v>
      </c>
      <c r="D4844" s="105" t="s">
        <v>17167</v>
      </c>
      <c r="E4844" s="106" t="s">
        <v>599</v>
      </c>
      <c r="F4844" s="120" t="s">
        <v>13209</v>
      </c>
      <c r="G4844" s="120" t="s">
        <v>9186</v>
      </c>
    </row>
    <row r="4845" spans="1:7" ht="12" customHeight="1">
      <c r="A4845" s="104" t="s">
        <v>17168</v>
      </c>
      <c r="B4845" s="106" t="s">
        <v>584</v>
      </c>
      <c r="C4845" s="122">
        <v>90085</v>
      </c>
      <c r="D4845" s="105" t="s">
        <v>17169</v>
      </c>
      <c r="E4845" s="106" t="s">
        <v>599</v>
      </c>
      <c r="F4845" s="120" t="s">
        <v>10886</v>
      </c>
      <c r="G4845" s="120" t="s">
        <v>17170</v>
      </c>
    </row>
    <row r="4846" spans="1:7" ht="12" customHeight="1">
      <c r="A4846" s="104" t="s">
        <v>17171</v>
      </c>
      <c r="B4846" s="106" t="s">
        <v>584</v>
      </c>
      <c r="C4846" s="122">
        <v>90086</v>
      </c>
      <c r="D4846" s="105" t="s">
        <v>17172</v>
      </c>
      <c r="E4846" s="106" t="s">
        <v>599</v>
      </c>
      <c r="F4846" s="120" t="s">
        <v>8717</v>
      </c>
      <c r="G4846" s="120" t="s">
        <v>4014</v>
      </c>
    </row>
    <row r="4847" spans="1:7" ht="12" customHeight="1">
      <c r="A4847" s="104" t="s">
        <v>17173</v>
      </c>
      <c r="B4847" s="106" t="s">
        <v>584</v>
      </c>
      <c r="C4847" s="122">
        <v>90087</v>
      </c>
      <c r="D4847" s="105" t="s">
        <v>17174</v>
      </c>
      <c r="E4847" s="106" t="s">
        <v>599</v>
      </c>
      <c r="F4847" s="120" t="s">
        <v>1273</v>
      </c>
      <c r="G4847" s="120" t="s">
        <v>8456</v>
      </c>
    </row>
    <row r="4848" spans="1:7" ht="12" customHeight="1">
      <c r="A4848" s="104" t="s">
        <v>17175</v>
      </c>
      <c r="B4848" s="106" t="s">
        <v>584</v>
      </c>
      <c r="C4848" s="122">
        <v>90088</v>
      </c>
      <c r="D4848" s="105" t="s">
        <v>17176</v>
      </c>
      <c r="E4848" s="106" t="s">
        <v>599</v>
      </c>
      <c r="F4848" s="120" t="s">
        <v>8455</v>
      </c>
      <c r="G4848" s="120" t="s">
        <v>12967</v>
      </c>
    </row>
    <row r="4849" spans="1:7" ht="12" customHeight="1">
      <c r="A4849" s="104" t="s">
        <v>17177</v>
      </c>
      <c r="B4849" s="106" t="s">
        <v>584</v>
      </c>
      <c r="C4849" s="122">
        <v>90090</v>
      </c>
      <c r="D4849" s="105" t="s">
        <v>17178</v>
      </c>
      <c r="E4849" s="106" t="s">
        <v>599</v>
      </c>
      <c r="F4849" s="120" t="s">
        <v>12779</v>
      </c>
      <c r="G4849" s="120" t="s">
        <v>8508</v>
      </c>
    </row>
    <row r="4850" spans="1:7" ht="12" customHeight="1">
      <c r="A4850" s="104" t="s">
        <v>17179</v>
      </c>
      <c r="B4850" s="106" t="s">
        <v>584</v>
      </c>
      <c r="C4850" s="122">
        <v>90091</v>
      </c>
      <c r="D4850" s="105" t="s">
        <v>17180</v>
      </c>
      <c r="E4850" s="106" t="s">
        <v>599</v>
      </c>
      <c r="F4850" s="120" t="s">
        <v>12562</v>
      </c>
      <c r="G4850" s="120" t="s">
        <v>1210</v>
      </c>
    </row>
    <row r="4851" spans="1:7" ht="12" customHeight="1">
      <c r="A4851" s="104" t="s">
        <v>17181</v>
      </c>
      <c r="B4851" s="106" t="s">
        <v>584</v>
      </c>
      <c r="C4851" s="122">
        <v>90092</v>
      </c>
      <c r="D4851" s="105" t="s">
        <v>17182</v>
      </c>
      <c r="E4851" s="106" t="s">
        <v>599</v>
      </c>
      <c r="F4851" s="120" t="s">
        <v>12411</v>
      </c>
      <c r="G4851" s="120" t="s">
        <v>17183</v>
      </c>
    </row>
    <row r="4852" spans="1:7" ht="12" customHeight="1">
      <c r="A4852" s="104" t="s">
        <v>17184</v>
      </c>
      <c r="B4852" s="106" t="s">
        <v>584</v>
      </c>
      <c r="C4852" s="122">
        <v>90093</v>
      </c>
      <c r="D4852" s="105" t="s">
        <v>17185</v>
      </c>
      <c r="E4852" s="106" t="s">
        <v>599</v>
      </c>
      <c r="F4852" s="120" t="s">
        <v>3714</v>
      </c>
      <c r="G4852" s="120" t="s">
        <v>17186</v>
      </c>
    </row>
    <row r="4853" spans="1:7" ht="12" customHeight="1">
      <c r="A4853" s="104" t="s">
        <v>17187</v>
      </c>
      <c r="B4853" s="106" t="s">
        <v>584</v>
      </c>
      <c r="C4853" s="122">
        <v>90094</v>
      </c>
      <c r="D4853" s="105" t="s">
        <v>17188</v>
      </c>
      <c r="E4853" s="106" t="s">
        <v>599</v>
      </c>
      <c r="F4853" s="120" t="s">
        <v>9913</v>
      </c>
      <c r="G4853" s="120" t="s">
        <v>14529</v>
      </c>
    </row>
    <row r="4854" spans="1:7" ht="12" customHeight="1">
      <c r="A4854" s="104" t="s">
        <v>17189</v>
      </c>
      <c r="B4854" s="106" t="s">
        <v>584</v>
      </c>
      <c r="C4854" s="122">
        <v>90095</v>
      </c>
      <c r="D4854" s="105" t="s">
        <v>17190</v>
      </c>
      <c r="E4854" s="106" t="s">
        <v>599</v>
      </c>
      <c r="F4854" s="120" t="s">
        <v>9704</v>
      </c>
      <c r="G4854" s="120" t="s">
        <v>1778</v>
      </c>
    </row>
    <row r="4855" spans="1:7" ht="12" customHeight="1">
      <c r="A4855" s="104" t="s">
        <v>17191</v>
      </c>
      <c r="B4855" s="106" t="s">
        <v>584</v>
      </c>
      <c r="C4855" s="122">
        <v>90096</v>
      </c>
      <c r="D4855" s="105" t="s">
        <v>17192</v>
      </c>
      <c r="E4855" s="106" t="s">
        <v>599</v>
      </c>
      <c r="F4855" s="120" t="s">
        <v>15004</v>
      </c>
      <c r="G4855" s="120" t="s">
        <v>17193</v>
      </c>
    </row>
    <row r="4856" spans="1:7" ht="12" customHeight="1">
      <c r="A4856" s="104" t="s">
        <v>17194</v>
      </c>
      <c r="B4856" s="106" t="s">
        <v>584</v>
      </c>
      <c r="C4856" s="122">
        <v>90098</v>
      </c>
      <c r="D4856" s="105" t="s">
        <v>17195</v>
      </c>
      <c r="E4856" s="106" t="s">
        <v>599</v>
      </c>
      <c r="F4856" s="120" t="s">
        <v>1197</v>
      </c>
      <c r="G4856" s="120" t="s">
        <v>3804</v>
      </c>
    </row>
    <row r="4857" spans="1:7" ht="12" customHeight="1">
      <c r="A4857" s="104" t="s">
        <v>17196</v>
      </c>
      <c r="B4857" s="106" t="s">
        <v>584</v>
      </c>
      <c r="C4857" s="122">
        <v>90099</v>
      </c>
      <c r="D4857" s="105" t="s">
        <v>17197</v>
      </c>
      <c r="E4857" s="106" t="s">
        <v>599</v>
      </c>
      <c r="F4857" s="120" t="s">
        <v>3154</v>
      </c>
      <c r="G4857" s="120" t="s">
        <v>9748</v>
      </c>
    </row>
    <row r="4858" spans="1:7" ht="12" customHeight="1">
      <c r="A4858" s="104" t="s">
        <v>17198</v>
      </c>
      <c r="B4858" s="106" t="s">
        <v>584</v>
      </c>
      <c r="C4858" s="122">
        <v>90100</v>
      </c>
      <c r="D4858" s="105" t="s">
        <v>17199</v>
      </c>
      <c r="E4858" s="106" t="s">
        <v>599</v>
      </c>
      <c r="F4858" s="120" t="s">
        <v>11700</v>
      </c>
      <c r="G4858" s="120" t="s">
        <v>17200</v>
      </c>
    </row>
    <row r="4859" spans="1:7" ht="12" customHeight="1">
      <c r="A4859" s="104" t="s">
        <v>17201</v>
      </c>
      <c r="B4859" s="106" t="s">
        <v>584</v>
      </c>
      <c r="C4859" s="122">
        <v>90101</v>
      </c>
      <c r="D4859" s="105" t="s">
        <v>17202</v>
      </c>
      <c r="E4859" s="106" t="s">
        <v>599</v>
      </c>
      <c r="F4859" s="120" t="s">
        <v>17203</v>
      </c>
      <c r="G4859" s="120" t="s">
        <v>4022</v>
      </c>
    </row>
    <row r="4860" spans="1:7" ht="12" customHeight="1">
      <c r="A4860" s="104" t="s">
        <v>17204</v>
      </c>
      <c r="B4860" s="106" t="s">
        <v>584</v>
      </c>
      <c r="C4860" s="122">
        <v>90102</v>
      </c>
      <c r="D4860" s="105" t="s">
        <v>17205</v>
      </c>
      <c r="E4860" s="106" t="s">
        <v>599</v>
      </c>
      <c r="F4860" s="120" t="s">
        <v>9532</v>
      </c>
      <c r="G4860" s="120" t="s">
        <v>3686</v>
      </c>
    </row>
    <row r="4861" spans="1:7" ht="12" customHeight="1">
      <c r="A4861" s="104" t="s">
        <v>17206</v>
      </c>
      <c r="B4861" s="106" t="s">
        <v>584</v>
      </c>
      <c r="C4861" s="122">
        <v>90105</v>
      </c>
      <c r="D4861" s="105" t="s">
        <v>17207</v>
      </c>
      <c r="E4861" s="106" t="s">
        <v>599</v>
      </c>
      <c r="F4861" s="120" t="s">
        <v>1262</v>
      </c>
      <c r="G4861" s="120" t="s">
        <v>17208</v>
      </c>
    </row>
    <row r="4862" spans="1:7" ht="12" customHeight="1">
      <c r="A4862" s="104" t="s">
        <v>17209</v>
      </c>
      <c r="B4862" s="106" t="s">
        <v>584</v>
      </c>
      <c r="C4862" s="122">
        <v>90106</v>
      </c>
      <c r="D4862" s="105" t="s">
        <v>17210</v>
      </c>
      <c r="E4862" s="106" t="s">
        <v>599</v>
      </c>
      <c r="F4862" s="120" t="s">
        <v>2638</v>
      </c>
      <c r="G4862" s="120" t="s">
        <v>4161</v>
      </c>
    </row>
    <row r="4863" spans="1:7" ht="12" customHeight="1">
      <c r="A4863" s="104" t="s">
        <v>17211</v>
      </c>
      <c r="B4863" s="106" t="s">
        <v>584</v>
      </c>
      <c r="C4863" s="122">
        <v>90107</v>
      </c>
      <c r="D4863" s="105" t="s">
        <v>17212</v>
      </c>
      <c r="E4863" s="106" t="s">
        <v>599</v>
      </c>
      <c r="F4863" s="120" t="s">
        <v>4115</v>
      </c>
      <c r="G4863" s="120" t="s">
        <v>8569</v>
      </c>
    </row>
    <row r="4864" spans="1:7" ht="12" customHeight="1">
      <c r="A4864" s="104" t="s">
        <v>17213</v>
      </c>
      <c r="B4864" s="106" t="s">
        <v>584</v>
      </c>
      <c r="C4864" s="122">
        <v>90108</v>
      </c>
      <c r="D4864" s="105" t="s">
        <v>17214</v>
      </c>
      <c r="E4864" s="106" t="s">
        <v>599</v>
      </c>
      <c r="F4864" s="120" t="s">
        <v>2754</v>
      </c>
      <c r="G4864" s="120" t="s">
        <v>9860</v>
      </c>
    </row>
    <row r="4865" spans="1:7" ht="12" customHeight="1">
      <c r="A4865" s="104" t="s">
        <v>17215</v>
      </c>
      <c r="B4865" s="106" t="s">
        <v>584</v>
      </c>
      <c r="C4865" s="122">
        <v>93358</v>
      </c>
      <c r="D4865" s="105" t="s">
        <v>17216</v>
      </c>
      <c r="E4865" s="106" t="s">
        <v>599</v>
      </c>
      <c r="F4865" s="120" t="s">
        <v>17217</v>
      </c>
      <c r="G4865" s="120" t="s">
        <v>17218</v>
      </c>
    </row>
    <row r="4866" spans="1:7" ht="12" customHeight="1">
      <c r="A4866" s="104" t="s">
        <v>17219</v>
      </c>
      <c r="B4866" s="106" t="s">
        <v>584</v>
      </c>
      <c r="C4866" s="122">
        <v>79482</v>
      </c>
      <c r="D4866" s="105" t="s">
        <v>17220</v>
      </c>
      <c r="E4866" s="106" t="s">
        <v>599</v>
      </c>
      <c r="F4866" s="120" t="s">
        <v>12229</v>
      </c>
      <c r="G4866" s="120" t="s">
        <v>15937</v>
      </c>
    </row>
    <row r="4867" spans="1:7" ht="12" customHeight="1">
      <c r="A4867" s="104" t="s">
        <v>17221</v>
      </c>
      <c r="B4867" s="106" t="s">
        <v>584</v>
      </c>
      <c r="C4867" s="122">
        <v>94304</v>
      </c>
      <c r="D4867" s="105" t="s">
        <v>17222</v>
      </c>
      <c r="E4867" s="106" t="s">
        <v>599</v>
      </c>
      <c r="F4867" s="120" t="s">
        <v>17223</v>
      </c>
      <c r="G4867" s="120" t="s">
        <v>17224</v>
      </c>
    </row>
    <row r="4868" spans="1:7" ht="12" customHeight="1">
      <c r="A4868" s="104" t="s">
        <v>17225</v>
      </c>
      <c r="B4868" s="106" t="s">
        <v>584</v>
      </c>
      <c r="C4868" s="122">
        <v>94305</v>
      </c>
      <c r="D4868" s="105" t="s">
        <v>17226</v>
      </c>
      <c r="E4868" s="106" t="s">
        <v>599</v>
      </c>
      <c r="F4868" s="120" t="s">
        <v>17227</v>
      </c>
      <c r="G4868" s="120" t="s">
        <v>7143</v>
      </c>
    </row>
    <row r="4869" spans="1:7" ht="12" customHeight="1">
      <c r="A4869" s="104" t="s">
        <v>17228</v>
      </c>
      <c r="B4869" s="106" t="s">
        <v>584</v>
      </c>
      <c r="C4869" s="122">
        <v>94306</v>
      </c>
      <c r="D4869" s="105" t="s">
        <v>17229</v>
      </c>
      <c r="E4869" s="106" t="s">
        <v>599</v>
      </c>
      <c r="F4869" s="120" t="s">
        <v>6316</v>
      </c>
      <c r="G4869" s="120" t="s">
        <v>10138</v>
      </c>
    </row>
    <row r="4870" spans="1:7" ht="12" customHeight="1">
      <c r="A4870" s="104" t="s">
        <v>17230</v>
      </c>
      <c r="B4870" s="106" t="s">
        <v>584</v>
      </c>
      <c r="C4870" s="122">
        <v>94307</v>
      </c>
      <c r="D4870" s="105" t="s">
        <v>17231</v>
      </c>
      <c r="E4870" s="106" t="s">
        <v>599</v>
      </c>
      <c r="F4870" s="120" t="s">
        <v>6339</v>
      </c>
      <c r="G4870" s="120" t="s">
        <v>1367</v>
      </c>
    </row>
    <row r="4871" spans="1:7" ht="12" customHeight="1">
      <c r="A4871" s="104" t="s">
        <v>17232</v>
      </c>
      <c r="B4871" s="106" t="s">
        <v>584</v>
      </c>
      <c r="C4871" s="122">
        <v>94308</v>
      </c>
      <c r="D4871" s="105" t="s">
        <v>17233</v>
      </c>
      <c r="E4871" s="106" t="s">
        <v>599</v>
      </c>
      <c r="F4871" s="120" t="s">
        <v>7469</v>
      </c>
      <c r="G4871" s="120" t="s">
        <v>17234</v>
      </c>
    </row>
    <row r="4872" spans="1:7" ht="12" customHeight="1">
      <c r="A4872" s="104" t="s">
        <v>17235</v>
      </c>
      <c r="B4872" s="106" t="s">
        <v>584</v>
      </c>
      <c r="C4872" s="122">
        <v>94309</v>
      </c>
      <c r="D4872" s="105" t="s">
        <v>17236</v>
      </c>
      <c r="E4872" s="106" t="s">
        <v>599</v>
      </c>
      <c r="F4872" s="120" t="s">
        <v>14549</v>
      </c>
      <c r="G4872" s="120" t="s">
        <v>15547</v>
      </c>
    </row>
    <row r="4873" spans="1:7" ht="12" customHeight="1">
      <c r="A4873" s="104" t="s">
        <v>17237</v>
      </c>
      <c r="B4873" s="106" t="s">
        <v>584</v>
      </c>
      <c r="C4873" s="122">
        <v>94310</v>
      </c>
      <c r="D4873" s="105" t="s">
        <v>17238</v>
      </c>
      <c r="E4873" s="106" t="s">
        <v>599</v>
      </c>
      <c r="F4873" s="120" t="s">
        <v>4682</v>
      </c>
      <c r="G4873" s="120" t="s">
        <v>4683</v>
      </c>
    </row>
    <row r="4874" spans="1:7" ht="12" customHeight="1">
      <c r="A4874" s="104" t="s">
        <v>17239</v>
      </c>
      <c r="B4874" s="106" t="s">
        <v>584</v>
      </c>
      <c r="C4874" s="122">
        <v>94315</v>
      </c>
      <c r="D4874" s="105" t="s">
        <v>17240</v>
      </c>
      <c r="E4874" s="106" t="s">
        <v>599</v>
      </c>
      <c r="F4874" s="120" t="s">
        <v>3417</v>
      </c>
      <c r="G4874" s="120" t="s">
        <v>17241</v>
      </c>
    </row>
    <row r="4875" spans="1:7" ht="12" customHeight="1">
      <c r="A4875" s="104" t="s">
        <v>17242</v>
      </c>
      <c r="B4875" s="106" t="s">
        <v>584</v>
      </c>
      <c r="C4875" s="122">
        <v>94316</v>
      </c>
      <c r="D4875" s="105" t="s">
        <v>17243</v>
      </c>
      <c r="E4875" s="106" t="s">
        <v>599</v>
      </c>
      <c r="F4875" s="120" t="s">
        <v>2286</v>
      </c>
      <c r="G4875" s="120" t="s">
        <v>17244</v>
      </c>
    </row>
    <row r="4876" spans="1:7" ht="12" customHeight="1">
      <c r="A4876" s="104" t="s">
        <v>17245</v>
      </c>
      <c r="B4876" s="106" t="s">
        <v>584</v>
      </c>
      <c r="C4876" s="122">
        <v>94317</v>
      </c>
      <c r="D4876" s="105" t="s">
        <v>17246</v>
      </c>
      <c r="E4876" s="106" t="s">
        <v>599</v>
      </c>
      <c r="F4876" s="120" t="s">
        <v>17247</v>
      </c>
      <c r="G4876" s="120" t="s">
        <v>17248</v>
      </c>
    </row>
    <row r="4877" spans="1:7" ht="12" customHeight="1">
      <c r="A4877" s="104" t="s">
        <v>17249</v>
      </c>
      <c r="B4877" s="106" t="s">
        <v>584</v>
      </c>
      <c r="C4877" s="122">
        <v>94318</v>
      </c>
      <c r="D4877" s="105" t="s">
        <v>17250</v>
      </c>
      <c r="E4877" s="106" t="s">
        <v>599</v>
      </c>
      <c r="F4877" s="120" t="s">
        <v>4216</v>
      </c>
      <c r="G4877" s="120" t="s">
        <v>14217</v>
      </c>
    </row>
    <row r="4878" spans="1:7" ht="12" customHeight="1">
      <c r="A4878" s="104" t="s">
        <v>17251</v>
      </c>
      <c r="B4878" s="106" t="s">
        <v>584</v>
      </c>
      <c r="C4878" s="122">
        <v>94319</v>
      </c>
      <c r="D4878" s="105" t="s">
        <v>17252</v>
      </c>
      <c r="E4878" s="106" t="s">
        <v>599</v>
      </c>
      <c r="F4878" s="120" t="s">
        <v>17253</v>
      </c>
      <c r="G4878" s="120" t="s">
        <v>9683</v>
      </c>
    </row>
    <row r="4879" spans="1:7" ht="12" customHeight="1">
      <c r="A4879" s="104" t="s">
        <v>17254</v>
      </c>
      <c r="B4879" s="106" t="s">
        <v>584</v>
      </c>
      <c r="C4879" s="122">
        <v>94327</v>
      </c>
      <c r="D4879" s="105" t="s">
        <v>17255</v>
      </c>
      <c r="E4879" s="106" t="s">
        <v>599</v>
      </c>
      <c r="F4879" s="120" t="s">
        <v>17256</v>
      </c>
      <c r="G4879" s="120" t="s">
        <v>17257</v>
      </c>
    </row>
    <row r="4880" spans="1:7" ht="12" customHeight="1">
      <c r="A4880" s="104" t="s">
        <v>17258</v>
      </c>
      <c r="B4880" s="106" t="s">
        <v>584</v>
      </c>
      <c r="C4880" s="122">
        <v>94328</v>
      </c>
      <c r="D4880" s="105" t="s">
        <v>17259</v>
      </c>
      <c r="E4880" s="106" t="s">
        <v>599</v>
      </c>
      <c r="F4880" s="120" t="s">
        <v>17260</v>
      </c>
      <c r="G4880" s="120" t="s">
        <v>17261</v>
      </c>
    </row>
    <row r="4881" spans="1:7" ht="12" customHeight="1">
      <c r="A4881" s="104" t="s">
        <v>17262</v>
      </c>
      <c r="B4881" s="106" t="s">
        <v>584</v>
      </c>
      <c r="C4881" s="122">
        <v>94329</v>
      </c>
      <c r="D4881" s="105" t="s">
        <v>17263</v>
      </c>
      <c r="E4881" s="106" t="s">
        <v>599</v>
      </c>
      <c r="F4881" s="120" t="s">
        <v>17264</v>
      </c>
      <c r="G4881" s="120" t="s">
        <v>17265</v>
      </c>
    </row>
    <row r="4882" spans="1:7" ht="12" customHeight="1">
      <c r="A4882" s="104" t="s">
        <v>17266</v>
      </c>
      <c r="B4882" s="106" t="s">
        <v>584</v>
      </c>
      <c r="C4882" s="122">
        <v>94330</v>
      </c>
      <c r="D4882" s="105" t="s">
        <v>17267</v>
      </c>
      <c r="E4882" s="106" t="s">
        <v>599</v>
      </c>
      <c r="F4882" s="120" t="s">
        <v>17268</v>
      </c>
      <c r="G4882" s="120" t="s">
        <v>17269</v>
      </c>
    </row>
    <row r="4883" spans="1:7" ht="12" customHeight="1">
      <c r="A4883" s="104" t="s">
        <v>17270</v>
      </c>
      <c r="B4883" s="106" t="s">
        <v>584</v>
      </c>
      <c r="C4883" s="122">
        <v>94331</v>
      </c>
      <c r="D4883" s="105" t="s">
        <v>17271</v>
      </c>
      <c r="E4883" s="106" t="s">
        <v>599</v>
      </c>
      <c r="F4883" s="120" t="s">
        <v>17272</v>
      </c>
      <c r="G4883" s="120" t="s">
        <v>17273</v>
      </c>
    </row>
    <row r="4884" spans="1:7" ht="12" customHeight="1">
      <c r="A4884" s="104" t="s">
        <v>17274</v>
      </c>
      <c r="B4884" s="106" t="s">
        <v>584</v>
      </c>
      <c r="C4884" s="122">
        <v>94332</v>
      </c>
      <c r="D4884" s="105" t="s">
        <v>17275</v>
      </c>
      <c r="E4884" s="106" t="s">
        <v>599</v>
      </c>
      <c r="F4884" s="120" t="s">
        <v>17276</v>
      </c>
      <c r="G4884" s="120" t="s">
        <v>17277</v>
      </c>
    </row>
    <row r="4885" spans="1:7" ht="12" customHeight="1">
      <c r="A4885" s="104" t="s">
        <v>17278</v>
      </c>
      <c r="B4885" s="106" t="s">
        <v>584</v>
      </c>
      <c r="C4885" s="122">
        <v>94333</v>
      </c>
      <c r="D4885" s="105" t="s">
        <v>17279</v>
      </c>
      <c r="E4885" s="106" t="s">
        <v>599</v>
      </c>
      <c r="F4885" s="120" t="s">
        <v>17280</v>
      </c>
      <c r="G4885" s="120" t="s">
        <v>17281</v>
      </c>
    </row>
    <row r="4886" spans="1:7" ht="12" customHeight="1">
      <c r="A4886" s="104" t="s">
        <v>17282</v>
      </c>
      <c r="B4886" s="106" t="s">
        <v>584</v>
      </c>
      <c r="C4886" s="122">
        <v>94338</v>
      </c>
      <c r="D4886" s="105" t="s">
        <v>17283</v>
      </c>
      <c r="E4886" s="106" t="s">
        <v>599</v>
      </c>
      <c r="F4886" s="120" t="s">
        <v>17284</v>
      </c>
      <c r="G4886" s="120" t="s">
        <v>17285</v>
      </c>
    </row>
    <row r="4887" spans="1:7" ht="12" customHeight="1">
      <c r="A4887" s="104" t="s">
        <v>17286</v>
      </c>
      <c r="B4887" s="106" t="s">
        <v>584</v>
      </c>
      <c r="C4887" s="122">
        <v>94339</v>
      </c>
      <c r="D4887" s="105" t="s">
        <v>17287</v>
      </c>
      <c r="E4887" s="106" t="s">
        <v>599</v>
      </c>
      <c r="F4887" s="120" t="s">
        <v>17288</v>
      </c>
      <c r="G4887" s="120" t="s">
        <v>17289</v>
      </c>
    </row>
    <row r="4888" spans="1:7" ht="12" customHeight="1">
      <c r="A4888" s="104" t="s">
        <v>17290</v>
      </c>
      <c r="B4888" s="106" t="s">
        <v>584</v>
      </c>
      <c r="C4888" s="122">
        <v>94340</v>
      </c>
      <c r="D4888" s="105" t="s">
        <v>17291</v>
      </c>
      <c r="E4888" s="106" t="s">
        <v>599</v>
      </c>
      <c r="F4888" s="120" t="s">
        <v>17292</v>
      </c>
      <c r="G4888" s="120" t="s">
        <v>17293</v>
      </c>
    </row>
    <row r="4889" spans="1:7" ht="12" customHeight="1">
      <c r="A4889" s="104" t="s">
        <v>17294</v>
      </c>
      <c r="B4889" s="106" t="s">
        <v>584</v>
      </c>
      <c r="C4889" s="122">
        <v>94341</v>
      </c>
      <c r="D4889" s="105" t="s">
        <v>17295</v>
      </c>
      <c r="E4889" s="106" t="s">
        <v>599</v>
      </c>
      <c r="F4889" s="120" t="s">
        <v>17296</v>
      </c>
      <c r="G4889" s="120" t="s">
        <v>17297</v>
      </c>
    </row>
    <row r="4890" spans="1:7" ht="12" customHeight="1">
      <c r="A4890" s="104" t="s">
        <v>17298</v>
      </c>
      <c r="B4890" s="106" t="s">
        <v>584</v>
      </c>
      <c r="C4890" s="122">
        <v>94342</v>
      </c>
      <c r="D4890" s="105" t="s">
        <v>17299</v>
      </c>
      <c r="E4890" s="106" t="s">
        <v>599</v>
      </c>
      <c r="F4890" s="120" t="s">
        <v>9307</v>
      </c>
      <c r="G4890" s="120" t="s">
        <v>17300</v>
      </c>
    </row>
    <row r="4891" spans="1:7" ht="12" customHeight="1">
      <c r="A4891" s="104" t="s">
        <v>17301</v>
      </c>
      <c r="B4891" s="106" t="s">
        <v>584</v>
      </c>
      <c r="C4891" s="122">
        <v>96385</v>
      </c>
      <c r="D4891" s="105" t="s">
        <v>17302</v>
      </c>
      <c r="E4891" s="106" t="s">
        <v>599</v>
      </c>
      <c r="F4891" s="120" t="s">
        <v>4115</v>
      </c>
      <c r="G4891" s="120" t="s">
        <v>5028</v>
      </c>
    </row>
    <row r="4892" spans="1:7" ht="12" customHeight="1">
      <c r="A4892" s="104" t="s">
        <v>17303</v>
      </c>
      <c r="B4892" s="106" t="s">
        <v>584</v>
      </c>
      <c r="C4892" s="122">
        <v>96386</v>
      </c>
      <c r="D4892" s="105" t="s">
        <v>17304</v>
      </c>
      <c r="E4892" s="106" t="s">
        <v>599</v>
      </c>
      <c r="F4892" s="120" t="s">
        <v>14534</v>
      </c>
      <c r="G4892" s="120" t="s">
        <v>9516</v>
      </c>
    </row>
    <row r="4893" spans="1:7" ht="12" customHeight="1">
      <c r="A4893" s="104" t="s">
        <v>17305</v>
      </c>
      <c r="B4893" s="106" t="s">
        <v>584</v>
      </c>
      <c r="C4893" s="122">
        <v>83346</v>
      </c>
      <c r="D4893" s="105" t="s">
        <v>17306</v>
      </c>
      <c r="E4893" s="106" t="s">
        <v>599</v>
      </c>
      <c r="F4893" s="120" t="s">
        <v>1352</v>
      </c>
      <c r="G4893" s="120" t="s">
        <v>11461</v>
      </c>
    </row>
    <row r="4894" spans="1:7" ht="12" customHeight="1">
      <c r="A4894" s="104" t="s">
        <v>17307</v>
      </c>
      <c r="B4894" s="106" t="s">
        <v>584</v>
      </c>
      <c r="C4894" s="122">
        <v>93360</v>
      </c>
      <c r="D4894" s="105" t="s">
        <v>17308</v>
      </c>
      <c r="E4894" s="106" t="s">
        <v>599</v>
      </c>
      <c r="F4894" s="120" t="s">
        <v>4905</v>
      </c>
      <c r="G4894" s="120" t="s">
        <v>17309</v>
      </c>
    </row>
    <row r="4895" spans="1:7" ht="12" customHeight="1">
      <c r="A4895" s="104" t="s">
        <v>17310</v>
      </c>
      <c r="B4895" s="106" t="s">
        <v>584</v>
      </c>
      <c r="C4895" s="122">
        <v>93361</v>
      </c>
      <c r="D4895" s="105" t="s">
        <v>17311</v>
      </c>
      <c r="E4895" s="106" t="s">
        <v>599</v>
      </c>
      <c r="F4895" s="120" t="s">
        <v>17312</v>
      </c>
      <c r="G4895" s="120" t="s">
        <v>17313</v>
      </c>
    </row>
    <row r="4896" spans="1:7" ht="12" customHeight="1">
      <c r="A4896" s="104" t="s">
        <v>17314</v>
      </c>
      <c r="B4896" s="106" t="s">
        <v>584</v>
      </c>
      <c r="C4896" s="122">
        <v>93362</v>
      </c>
      <c r="D4896" s="105" t="s">
        <v>17315</v>
      </c>
      <c r="E4896" s="106" t="s">
        <v>599</v>
      </c>
      <c r="F4896" s="120" t="s">
        <v>8589</v>
      </c>
      <c r="G4896" s="120" t="s">
        <v>9766</v>
      </c>
    </row>
    <row r="4897" spans="1:7" ht="12" customHeight="1">
      <c r="A4897" s="104" t="s">
        <v>17316</v>
      </c>
      <c r="B4897" s="106" t="s">
        <v>584</v>
      </c>
      <c r="C4897" s="122">
        <v>93363</v>
      </c>
      <c r="D4897" s="105" t="s">
        <v>17317</v>
      </c>
      <c r="E4897" s="106" t="s">
        <v>599</v>
      </c>
      <c r="F4897" s="120" t="s">
        <v>8617</v>
      </c>
      <c r="G4897" s="120" t="s">
        <v>13689</v>
      </c>
    </row>
    <row r="4898" spans="1:7" ht="12" customHeight="1">
      <c r="A4898" s="104" t="s">
        <v>17318</v>
      </c>
      <c r="B4898" s="106" t="s">
        <v>584</v>
      </c>
      <c r="C4898" s="122">
        <v>93364</v>
      </c>
      <c r="D4898" s="105" t="s">
        <v>17319</v>
      </c>
      <c r="E4898" s="106" t="s">
        <v>599</v>
      </c>
      <c r="F4898" s="120" t="s">
        <v>12822</v>
      </c>
      <c r="G4898" s="120" t="s">
        <v>8621</v>
      </c>
    </row>
    <row r="4899" spans="1:7" ht="12" customHeight="1">
      <c r="A4899" s="104" t="s">
        <v>17320</v>
      </c>
      <c r="B4899" s="106" t="s">
        <v>584</v>
      </c>
      <c r="C4899" s="122">
        <v>93365</v>
      </c>
      <c r="D4899" s="105" t="s">
        <v>17321</v>
      </c>
      <c r="E4899" s="106" t="s">
        <v>599</v>
      </c>
      <c r="F4899" s="120" t="s">
        <v>9877</v>
      </c>
      <c r="G4899" s="120" t="s">
        <v>12456</v>
      </c>
    </row>
    <row r="4900" spans="1:7" ht="12" customHeight="1">
      <c r="A4900" s="104" t="s">
        <v>17322</v>
      </c>
      <c r="B4900" s="106" t="s">
        <v>584</v>
      </c>
      <c r="C4900" s="122">
        <v>93366</v>
      </c>
      <c r="D4900" s="105" t="s">
        <v>17323</v>
      </c>
      <c r="E4900" s="106" t="s">
        <v>599</v>
      </c>
      <c r="F4900" s="120" t="s">
        <v>15038</v>
      </c>
      <c r="G4900" s="120" t="s">
        <v>8428</v>
      </c>
    </row>
    <row r="4901" spans="1:7" ht="12" customHeight="1">
      <c r="A4901" s="104" t="s">
        <v>17324</v>
      </c>
      <c r="B4901" s="106" t="s">
        <v>584</v>
      </c>
      <c r="C4901" s="122">
        <v>93367</v>
      </c>
      <c r="D4901" s="105" t="s">
        <v>17325</v>
      </c>
      <c r="E4901" s="106" t="s">
        <v>599</v>
      </c>
      <c r="F4901" s="120" t="s">
        <v>13054</v>
      </c>
      <c r="G4901" s="120" t="s">
        <v>12761</v>
      </c>
    </row>
    <row r="4902" spans="1:7" ht="12" customHeight="1">
      <c r="A4902" s="104" t="s">
        <v>17326</v>
      </c>
      <c r="B4902" s="106" t="s">
        <v>584</v>
      </c>
      <c r="C4902" s="122">
        <v>93368</v>
      </c>
      <c r="D4902" s="105" t="s">
        <v>17327</v>
      </c>
      <c r="E4902" s="106" t="s">
        <v>599</v>
      </c>
      <c r="F4902" s="120" t="s">
        <v>13014</v>
      </c>
      <c r="G4902" s="120" t="s">
        <v>10537</v>
      </c>
    </row>
    <row r="4903" spans="1:7" ht="12" customHeight="1">
      <c r="A4903" s="104" t="s">
        <v>17328</v>
      </c>
      <c r="B4903" s="106" t="s">
        <v>584</v>
      </c>
      <c r="C4903" s="122">
        <v>93369</v>
      </c>
      <c r="D4903" s="105" t="s">
        <v>17329</v>
      </c>
      <c r="E4903" s="106" t="s">
        <v>599</v>
      </c>
      <c r="F4903" s="120" t="s">
        <v>1429</v>
      </c>
      <c r="G4903" s="120" t="s">
        <v>8411</v>
      </c>
    </row>
    <row r="4904" spans="1:7" ht="12" customHeight="1">
      <c r="A4904" s="104" t="s">
        <v>17330</v>
      </c>
      <c r="B4904" s="106" t="s">
        <v>584</v>
      </c>
      <c r="C4904" s="122">
        <v>93370</v>
      </c>
      <c r="D4904" s="105" t="s">
        <v>17331</v>
      </c>
      <c r="E4904" s="106" t="s">
        <v>599</v>
      </c>
      <c r="F4904" s="120" t="s">
        <v>8424</v>
      </c>
      <c r="G4904" s="120" t="s">
        <v>13058</v>
      </c>
    </row>
    <row r="4905" spans="1:7" ht="12" customHeight="1">
      <c r="A4905" s="104" t="s">
        <v>17332</v>
      </c>
      <c r="B4905" s="106" t="s">
        <v>584</v>
      </c>
      <c r="C4905" s="122">
        <v>93371</v>
      </c>
      <c r="D4905" s="105" t="s">
        <v>17333</v>
      </c>
      <c r="E4905" s="106" t="s">
        <v>599</v>
      </c>
      <c r="F4905" s="120" t="s">
        <v>13591</v>
      </c>
      <c r="G4905" s="120" t="s">
        <v>8525</v>
      </c>
    </row>
    <row r="4906" spans="1:7" ht="12" customHeight="1">
      <c r="A4906" s="104" t="s">
        <v>17334</v>
      </c>
      <c r="B4906" s="106" t="s">
        <v>584</v>
      </c>
      <c r="C4906" s="122">
        <v>93372</v>
      </c>
      <c r="D4906" s="105" t="s">
        <v>17335</v>
      </c>
      <c r="E4906" s="106" t="s">
        <v>599</v>
      </c>
      <c r="F4906" s="120" t="s">
        <v>3449</v>
      </c>
      <c r="G4906" s="120" t="s">
        <v>12804</v>
      </c>
    </row>
    <row r="4907" spans="1:7" ht="12" customHeight="1">
      <c r="A4907" s="104" t="s">
        <v>17336</v>
      </c>
      <c r="B4907" s="106" t="s">
        <v>584</v>
      </c>
      <c r="C4907" s="122">
        <v>93373</v>
      </c>
      <c r="D4907" s="105" t="s">
        <v>17337</v>
      </c>
      <c r="E4907" s="106" t="s">
        <v>599</v>
      </c>
      <c r="F4907" s="120" t="s">
        <v>2002</v>
      </c>
      <c r="G4907" s="120" t="s">
        <v>17338</v>
      </c>
    </row>
    <row r="4908" spans="1:7" ht="12" customHeight="1">
      <c r="A4908" s="104" t="s">
        <v>17339</v>
      </c>
      <c r="B4908" s="106" t="s">
        <v>584</v>
      </c>
      <c r="C4908" s="122">
        <v>93374</v>
      </c>
      <c r="D4908" s="105" t="s">
        <v>17340</v>
      </c>
      <c r="E4908" s="106" t="s">
        <v>599</v>
      </c>
      <c r="F4908" s="120" t="s">
        <v>17341</v>
      </c>
      <c r="G4908" s="120" t="s">
        <v>17342</v>
      </c>
    </row>
    <row r="4909" spans="1:7" ht="12" customHeight="1">
      <c r="A4909" s="104" t="s">
        <v>17343</v>
      </c>
      <c r="B4909" s="106" t="s">
        <v>584</v>
      </c>
      <c r="C4909" s="122">
        <v>93375</v>
      </c>
      <c r="D4909" s="105" t="s">
        <v>17344</v>
      </c>
      <c r="E4909" s="106" t="s">
        <v>599</v>
      </c>
      <c r="F4909" s="120" t="s">
        <v>13643</v>
      </c>
      <c r="G4909" s="120" t="s">
        <v>15187</v>
      </c>
    </row>
    <row r="4910" spans="1:7" ht="12" customHeight="1">
      <c r="A4910" s="104" t="s">
        <v>17345</v>
      </c>
      <c r="B4910" s="106" t="s">
        <v>584</v>
      </c>
      <c r="C4910" s="122">
        <v>93376</v>
      </c>
      <c r="D4910" s="105" t="s">
        <v>17346</v>
      </c>
      <c r="E4910" s="106" t="s">
        <v>599</v>
      </c>
      <c r="F4910" s="120" t="s">
        <v>2218</v>
      </c>
      <c r="G4910" s="120" t="s">
        <v>13223</v>
      </c>
    </row>
    <row r="4911" spans="1:7" ht="12" customHeight="1">
      <c r="A4911" s="104" t="s">
        <v>17347</v>
      </c>
      <c r="B4911" s="106" t="s">
        <v>584</v>
      </c>
      <c r="C4911" s="122">
        <v>93377</v>
      </c>
      <c r="D4911" s="105" t="s">
        <v>17348</v>
      </c>
      <c r="E4911" s="106" t="s">
        <v>599</v>
      </c>
      <c r="F4911" s="120" t="s">
        <v>12828</v>
      </c>
      <c r="G4911" s="120" t="s">
        <v>8449</v>
      </c>
    </row>
    <row r="4912" spans="1:7" ht="12" customHeight="1">
      <c r="A4912" s="104" t="s">
        <v>17349</v>
      </c>
      <c r="B4912" s="106" t="s">
        <v>584</v>
      </c>
      <c r="C4912" s="122">
        <v>93378</v>
      </c>
      <c r="D4912" s="105" t="s">
        <v>17350</v>
      </c>
      <c r="E4912" s="106" t="s">
        <v>599</v>
      </c>
      <c r="F4912" s="120" t="s">
        <v>3560</v>
      </c>
      <c r="G4912" s="120" t="s">
        <v>17351</v>
      </c>
    </row>
    <row r="4913" spans="1:7" ht="12" customHeight="1">
      <c r="A4913" s="104" t="s">
        <v>17352</v>
      </c>
      <c r="B4913" s="106" t="s">
        <v>584</v>
      </c>
      <c r="C4913" s="122">
        <v>93379</v>
      </c>
      <c r="D4913" s="105" t="s">
        <v>17353</v>
      </c>
      <c r="E4913" s="106" t="s">
        <v>599</v>
      </c>
      <c r="F4913" s="120" t="s">
        <v>3380</v>
      </c>
      <c r="G4913" s="120" t="s">
        <v>10165</v>
      </c>
    </row>
    <row r="4914" spans="1:7" ht="12" customHeight="1">
      <c r="A4914" s="104" t="s">
        <v>17354</v>
      </c>
      <c r="B4914" s="106" t="s">
        <v>584</v>
      </c>
      <c r="C4914" s="122">
        <v>93380</v>
      </c>
      <c r="D4914" s="105" t="s">
        <v>17355</v>
      </c>
      <c r="E4914" s="106" t="s">
        <v>599</v>
      </c>
      <c r="F4914" s="120" t="s">
        <v>17356</v>
      </c>
      <c r="G4914" s="120" t="s">
        <v>13413</v>
      </c>
    </row>
    <row r="4915" spans="1:7" ht="12" customHeight="1">
      <c r="A4915" s="104" t="s">
        <v>17357</v>
      </c>
      <c r="B4915" s="106" t="s">
        <v>584</v>
      </c>
      <c r="C4915" s="122">
        <v>93381</v>
      </c>
      <c r="D4915" s="105" t="s">
        <v>17358</v>
      </c>
      <c r="E4915" s="106" t="s">
        <v>599</v>
      </c>
      <c r="F4915" s="120" t="s">
        <v>8716</v>
      </c>
      <c r="G4915" s="120" t="s">
        <v>12828</v>
      </c>
    </row>
    <row r="4916" spans="1:7" ht="12" customHeight="1">
      <c r="A4916" s="104" t="s">
        <v>17359</v>
      </c>
      <c r="B4916" s="106" t="s">
        <v>584</v>
      </c>
      <c r="C4916" s="122">
        <v>93382</v>
      </c>
      <c r="D4916" s="105" t="s">
        <v>17360</v>
      </c>
      <c r="E4916" s="106" t="s">
        <v>599</v>
      </c>
      <c r="F4916" s="120" t="s">
        <v>11571</v>
      </c>
      <c r="G4916" s="120" t="s">
        <v>1372</v>
      </c>
    </row>
    <row r="4917" spans="1:7" ht="12" customHeight="1">
      <c r="A4917" s="104" t="s">
        <v>17361</v>
      </c>
      <c r="B4917" s="106" t="s">
        <v>584</v>
      </c>
      <c r="C4917" s="122">
        <v>96995</v>
      </c>
      <c r="D4917" s="105" t="s">
        <v>17362</v>
      </c>
      <c r="E4917" s="106" t="s">
        <v>599</v>
      </c>
      <c r="F4917" s="120" t="s">
        <v>2663</v>
      </c>
      <c r="G4917" s="120" t="s">
        <v>17363</v>
      </c>
    </row>
    <row r="4918" spans="1:7" ht="12" customHeight="1">
      <c r="A4918" s="104" t="s">
        <v>17364</v>
      </c>
      <c r="B4918" s="106" t="s">
        <v>584</v>
      </c>
      <c r="C4918" s="122">
        <v>72838</v>
      </c>
      <c r="D4918" s="105" t="s">
        <v>17365</v>
      </c>
      <c r="E4918" s="106" t="s">
        <v>17366</v>
      </c>
      <c r="F4918" s="120" t="s">
        <v>3886</v>
      </c>
      <c r="G4918" s="120" t="s">
        <v>1352</v>
      </c>
    </row>
    <row r="4919" spans="1:7" ht="12" customHeight="1">
      <c r="A4919" s="104" t="s">
        <v>17367</v>
      </c>
      <c r="B4919" s="106" t="s">
        <v>584</v>
      </c>
      <c r="C4919" s="122">
        <v>72839</v>
      </c>
      <c r="D4919" s="105" t="s">
        <v>17368</v>
      </c>
      <c r="E4919" s="106" t="s">
        <v>17366</v>
      </c>
      <c r="F4919" s="120" t="s">
        <v>3912</v>
      </c>
      <c r="G4919" s="120" t="s">
        <v>2719</v>
      </c>
    </row>
    <row r="4920" spans="1:7" ht="12" customHeight="1">
      <c r="A4920" s="104" t="s">
        <v>17369</v>
      </c>
      <c r="B4920" s="106" t="s">
        <v>584</v>
      </c>
      <c r="C4920" s="122">
        <v>72840</v>
      </c>
      <c r="D4920" s="105" t="s">
        <v>17370</v>
      </c>
      <c r="E4920" s="106" t="s">
        <v>17366</v>
      </c>
      <c r="F4920" s="120" t="s">
        <v>3678</v>
      </c>
      <c r="G4920" s="120" t="s">
        <v>2633</v>
      </c>
    </row>
    <row r="4921" spans="1:7" ht="12" customHeight="1">
      <c r="A4921" s="104" t="s">
        <v>17371</v>
      </c>
      <c r="B4921" s="106" t="s">
        <v>584</v>
      </c>
      <c r="C4921" s="122">
        <v>72844</v>
      </c>
      <c r="D4921" s="105" t="s">
        <v>17372</v>
      </c>
      <c r="E4921" s="106" t="s">
        <v>17373</v>
      </c>
      <c r="F4921" s="120" t="s">
        <v>3295</v>
      </c>
      <c r="G4921" s="120" t="s">
        <v>4102</v>
      </c>
    </row>
    <row r="4922" spans="1:7" ht="12" customHeight="1">
      <c r="A4922" s="104" t="s">
        <v>17374</v>
      </c>
      <c r="B4922" s="106" t="s">
        <v>584</v>
      </c>
      <c r="C4922" s="122">
        <v>72845</v>
      </c>
      <c r="D4922" s="105" t="s">
        <v>17375</v>
      </c>
      <c r="E4922" s="106" t="s">
        <v>17373</v>
      </c>
      <c r="F4922" s="120" t="s">
        <v>3128</v>
      </c>
      <c r="G4922" s="120" t="s">
        <v>1210</v>
      </c>
    </row>
    <row r="4923" spans="1:7" ht="12" customHeight="1">
      <c r="A4923" s="104" t="s">
        <v>17376</v>
      </c>
      <c r="B4923" s="106" t="s">
        <v>584</v>
      </c>
      <c r="C4923" s="122">
        <v>72846</v>
      </c>
      <c r="D4923" s="105" t="s">
        <v>17377</v>
      </c>
      <c r="E4923" s="106" t="s">
        <v>17373</v>
      </c>
      <c r="F4923" s="120" t="s">
        <v>12481</v>
      </c>
      <c r="G4923" s="120" t="s">
        <v>17378</v>
      </c>
    </row>
    <row r="4924" spans="1:7" ht="12" customHeight="1">
      <c r="A4924" s="104" t="s">
        <v>17379</v>
      </c>
      <c r="B4924" s="106" t="s">
        <v>584</v>
      </c>
      <c r="C4924" s="122">
        <v>72847</v>
      </c>
      <c r="D4924" s="105" t="s">
        <v>17380</v>
      </c>
      <c r="E4924" s="106" t="s">
        <v>17373</v>
      </c>
      <c r="F4924" s="120" t="s">
        <v>12619</v>
      </c>
      <c r="G4924" s="120" t="s">
        <v>9924</v>
      </c>
    </row>
    <row r="4925" spans="1:7" ht="12" customHeight="1">
      <c r="A4925" s="104" t="s">
        <v>17381</v>
      </c>
      <c r="B4925" s="106" t="s">
        <v>584</v>
      </c>
      <c r="C4925" s="122">
        <v>72848</v>
      </c>
      <c r="D4925" s="105" t="s">
        <v>17382</v>
      </c>
      <c r="E4925" s="106" t="s">
        <v>17373</v>
      </c>
      <c r="F4925" s="120" t="s">
        <v>9159</v>
      </c>
      <c r="G4925" s="120" t="s">
        <v>17383</v>
      </c>
    </row>
    <row r="4926" spans="1:7" ht="12" customHeight="1">
      <c r="A4926" s="104" t="s">
        <v>17384</v>
      </c>
      <c r="B4926" s="106" t="s">
        <v>584</v>
      </c>
      <c r="C4926" s="122">
        <v>72849</v>
      </c>
      <c r="D4926" s="105" t="s">
        <v>17385</v>
      </c>
      <c r="E4926" s="106" t="s">
        <v>17373</v>
      </c>
      <c r="F4926" s="120" t="s">
        <v>11550</v>
      </c>
      <c r="G4926" s="120" t="s">
        <v>17386</v>
      </c>
    </row>
    <row r="4927" spans="1:7" ht="12" customHeight="1">
      <c r="A4927" s="104" t="s">
        <v>17387</v>
      </c>
      <c r="B4927" s="106" t="s">
        <v>584</v>
      </c>
      <c r="C4927" s="122">
        <v>72850</v>
      </c>
      <c r="D4927" s="105" t="s">
        <v>17388</v>
      </c>
      <c r="E4927" s="106" t="s">
        <v>17373</v>
      </c>
      <c r="F4927" s="120" t="s">
        <v>12114</v>
      </c>
      <c r="G4927" s="120" t="s">
        <v>2221</v>
      </c>
    </row>
    <row r="4928" spans="1:7" ht="12" customHeight="1">
      <c r="A4928" s="104" t="s">
        <v>17389</v>
      </c>
      <c r="B4928" s="106" t="s">
        <v>584</v>
      </c>
      <c r="C4928" s="122">
        <v>72882</v>
      </c>
      <c r="D4928" s="105" t="s">
        <v>17365</v>
      </c>
      <c r="E4928" s="106" t="s">
        <v>17390</v>
      </c>
      <c r="F4928" s="120" t="s">
        <v>17391</v>
      </c>
      <c r="G4928" s="120" t="s">
        <v>2461</v>
      </c>
    </row>
    <row r="4929" spans="1:7" ht="12" customHeight="1">
      <c r="A4929" s="104" t="s">
        <v>17392</v>
      </c>
      <c r="B4929" s="106" t="s">
        <v>584</v>
      </c>
      <c r="C4929" s="122">
        <v>72883</v>
      </c>
      <c r="D4929" s="105" t="s">
        <v>17368</v>
      </c>
      <c r="E4929" s="106" t="s">
        <v>17390</v>
      </c>
      <c r="F4929" s="120" t="s">
        <v>3339</v>
      </c>
      <c r="G4929" s="120" t="s">
        <v>17393</v>
      </c>
    </row>
    <row r="4930" spans="1:7" ht="12" customHeight="1">
      <c r="A4930" s="104" t="s">
        <v>17394</v>
      </c>
      <c r="B4930" s="106" t="s">
        <v>584</v>
      </c>
      <c r="C4930" s="122">
        <v>72884</v>
      </c>
      <c r="D4930" s="105" t="s">
        <v>17370</v>
      </c>
      <c r="E4930" s="106" t="s">
        <v>17390</v>
      </c>
      <c r="F4930" s="120" t="s">
        <v>3886</v>
      </c>
      <c r="G4930" s="120" t="s">
        <v>1352</v>
      </c>
    </row>
    <row r="4931" spans="1:7" ht="12" customHeight="1">
      <c r="A4931" s="104" t="s">
        <v>17395</v>
      </c>
      <c r="B4931" s="106" t="s">
        <v>584</v>
      </c>
      <c r="C4931" s="122">
        <v>72888</v>
      </c>
      <c r="D4931" s="105" t="s">
        <v>17372</v>
      </c>
      <c r="E4931" s="106" t="s">
        <v>599</v>
      </c>
      <c r="F4931" s="120" t="s">
        <v>17396</v>
      </c>
      <c r="G4931" s="120" t="s">
        <v>4046</v>
      </c>
    </row>
    <row r="4932" spans="1:7" ht="12" customHeight="1">
      <c r="A4932" s="104" t="s">
        <v>17397</v>
      </c>
      <c r="B4932" s="106" t="s">
        <v>584</v>
      </c>
      <c r="C4932" s="122">
        <v>72890</v>
      </c>
      <c r="D4932" s="105" t="s">
        <v>17398</v>
      </c>
      <c r="E4932" s="106" t="s">
        <v>599</v>
      </c>
      <c r="F4932" s="120" t="s">
        <v>8717</v>
      </c>
      <c r="G4932" s="120" t="s">
        <v>10048</v>
      </c>
    </row>
    <row r="4933" spans="1:7" ht="12" customHeight="1">
      <c r="A4933" s="104" t="s">
        <v>17399</v>
      </c>
      <c r="B4933" s="106" t="s">
        <v>584</v>
      </c>
      <c r="C4933" s="122">
        <v>72891</v>
      </c>
      <c r="D4933" s="105" t="s">
        <v>17400</v>
      </c>
      <c r="E4933" s="106" t="s">
        <v>599</v>
      </c>
      <c r="F4933" s="120" t="s">
        <v>4043</v>
      </c>
      <c r="G4933" s="120" t="s">
        <v>4271</v>
      </c>
    </row>
    <row r="4934" spans="1:7" ht="12" customHeight="1">
      <c r="A4934" s="104" t="s">
        <v>17401</v>
      </c>
      <c r="B4934" s="106" t="s">
        <v>584</v>
      </c>
      <c r="C4934" s="122">
        <v>72892</v>
      </c>
      <c r="D4934" s="105" t="s">
        <v>17402</v>
      </c>
      <c r="E4934" s="106" t="s">
        <v>599</v>
      </c>
      <c r="F4934" s="120" t="s">
        <v>17403</v>
      </c>
      <c r="G4934" s="120" t="s">
        <v>17404</v>
      </c>
    </row>
    <row r="4935" spans="1:7" ht="12" customHeight="1">
      <c r="A4935" s="104" t="s">
        <v>17405</v>
      </c>
      <c r="B4935" s="106" t="s">
        <v>584</v>
      </c>
      <c r="C4935" s="122">
        <v>72893</v>
      </c>
      <c r="D4935" s="105" t="s">
        <v>17406</v>
      </c>
      <c r="E4935" s="106" t="s">
        <v>599</v>
      </c>
      <c r="F4935" s="120" t="s">
        <v>12544</v>
      </c>
      <c r="G4935" s="120" t="s">
        <v>1291</v>
      </c>
    </row>
    <row r="4936" spans="1:7" ht="12" customHeight="1">
      <c r="A4936" s="104" t="s">
        <v>17407</v>
      </c>
      <c r="B4936" s="106" t="s">
        <v>584</v>
      </c>
      <c r="C4936" s="122">
        <v>72894</v>
      </c>
      <c r="D4936" s="105" t="s">
        <v>17408</v>
      </c>
      <c r="E4936" s="106" t="s">
        <v>599</v>
      </c>
      <c r="F4936" s="120" t="s">
        <v>4099</v>
      </c>
      <c r="G4936" s="120" t="s">
        <v>12596</v>
      </c>
    </row>
    <row r="4937" spans="1:7" ht="12" customHeight="1">
      <c r="A4937" s="104" t="s">
        <v>17409</v>
      </c>
      <c r="B4937" s="106" t="s">
        <v>584</v>
      </c>
      <c r="C4937" s="122">
        <v>72895</v>
      </c>
      <c r="D4937" s="105" t="s">
        <v>17410</v>
      </c>
      <c r="E4937" s="106" t="s">
        <v>599</v>
      </c>
      <c r="F4937" s="120" t="s">
        <v>17411</v>
      </c>
      <c r="G4937" s="120" t="s">
        <v>17412</v>
      </c>
    </row>
    <row r="4938" spans="1:7" ht="12" customHeight="1">
      <c r="A4938" s="104" t="s">
        <v>17413</v>
      </c>
      <c r="B4938" s="106" t="s">
        <v>584</v>
      </c>
      <c r="C4938" s="122">
        <v>72897</v>
      </c>
      <c r="D4938" s="105" t="s">
        <v>17414</v>
      </c>
      <c r="E4938" s="106" t="s">
        <v>599</v>
      </c>
      <c r="F4938" s="120" t="s">
        <v>13473</v>
      </c>
      <c r="G4938" s="120" t="s">
        <v>7611</v>
      </c>
    </row>
    <row r="4939" spans="1:7" ht="12" customHeight="1">
      <c r="A4939" s="104" t="s">
        <v>17415</v>
      </c>
      <c r="B4939" s="106" t="s">
        <v>584</v>
      </c>
      <c r="C4939" s="122">
        <v>72898</v>
      </c>
      <c r="D4939" s="105" t="s">
        <v>17416</v>
      </c>
      <c r="E4939" s="106" t="s">
        <v>599</v>
      </c>
      <c r="F4939" s="120" t="s">
        <v>17193</v>
      </c>
      <c r="G4939" s="120" t="s">
        <v>4099</v>
      </c>
    </row>
    <row r="4940" spans="1:7" ht="12" customHeight="1">
      <c r="A4940" s="104" t="s">
        <v>17417</v>
      </c>
      <c r="B4940" s="106" t="s">
        <v>584</v>
      </c>
      <c r="C4940" s="122">
        <v>72899</v>
      </c>
      <c r="D4940" s="105" t="s">
        <v>17418</v>
      </c>
      <c r="E4940" s="106" t="s">
        <v>599</v>
      </c>
      <c r="F4940" s="120" t="s">
        <v>3345</v>
      </c>
      <c r="G4940" s="120" t="s">
        <v>3461</v>
      </c>
    </row>
    <row r="4941" spans="1:7" ht="12" customHeight="1">
      <c r="A4941" s="104" t="s">
        <v>17419</v>
      </c>
      <c r="B4941" s="106" t="s">
        <v>584</v>
      </c>
      <c r="C4941" s="122">
        <v>72900</v>
      </c>
      <c r="D4941" s="105" t="s">
        <v>17420</v>
      </c>
      <c r="E4941" s="106" t="s">
        <v>599</v>
      </c>
      <c r="F4941" s="120" t="s">
        <v>17421</v>
      </c>
      <c r="G4941" s="120" t="s">
        <v>8431</v>
      </c>
    </row>
    <row r="4942" spans="1:7" ht="12" customHeight="1">
      <c r="A4942" s="104" t="s">
        <v>17422</v>
      </c>
      <c r="B4942" s="106" t="s">
        <v>584</v>
      </c>
      <c r="C4942" s="106" t="s">
        <v>17423</v>
      </c>
      <c r="D4942" s="105" t="s">
        <v>17424</v>
      </c>
      <c r="E4942" s="106" t="s">
        <v>599</v>
      </c>
      <c r="F4942" s="120" t="s">
        <v>17425</v>
      </c>
      <c r="G4942" s="120" t="s">
        <v>1775</v>
      </c>
    </row>
    <row r="4943" spans="1:7" ht="12" customHeight="1">
      <c r="A4943" s="104" t="s">
        <v>17426</v>
      </c>
      <c r="B4943" s="106" t="s">
        <v>584</v>
      </c>
      <c r="C4943" s="122">
        <v>83356</v>
      </c>
      <c r="D4943" s="105" t="s">
        <v>17427</v>
      </c>
      <c r="E4943" s="106" t="s">
        <v>17390</v>
      </c>
      <c r="F4943" s="120" t="s">
        <v>4102</v>
      </c>
      <c r="G4943" s="120" t="s">
        <v>3822</v>
      </c>
    </row>
    <row r="4944" spans="1:7" ht="12" customHeight="1">
      <c r="A4944" s="104" t="s">
        <v>17428</v>
      </c>
      <c r="B4944" s="106" t="s">
        <v>584</v>
      </c>
      <c r="C4944" s="122">
        <v>83358</v>
      </c>
      <c r="D4944" s="105" t="s">
        <v>17429</v>
      </c>
      <c r="E4944" s="106" t="s">
        <v>17390</v>
      </c>
      <c r="F4944" s="120" t="s">
        <v>17430</v>
      </c>
      <c r="G4944" s="120" t="s">
        <v>11543</v>
      </c>
    </row>
    <row r="4945" spans="1:7" ht="12" customHeight="1">
      <c r="A4945" s="104" t="s">
        <v>17431</v>
      </c>
      <c r="B4945" s="106" t="s">
        <v>584</v>
      </c>
      <c r="C4945" s="122">
        <v>95303</v>
      </c>
      <c r="D4945" s="105" t="s">
        <v>17432</v>
      </c>
      <c r="E4945" s="106" t="s">
        <v>17390</v>
      </c>
      <c r="F4945" s="120" t="s">
        <v>17433</v>
      </c>
      <c r="G4945" s="120" t="s">
        <v>4078</v>
      </c>
    </row>
    <row r="4946" spans="1:7" ht="12" customHeight="1">
      <c r="A4946" s="104" t="s">
        <v>17434</v>
      </c>
      <c r="B4946" s="106" t="s">
        <v>584</v>
      </c>
      <c r="C4946" s="122">
        <v>97912</v>
      </c>
      <c r="D4946" s="105" t="s">
        <v>17435</v>
      </c>
      <c r="E4946" s="106" t="s">
        <v>17390</v>
      </c>
      <c r="F4946" s="120" t="s">
        <v>2149</v>
      </c>
      <c r="G4946" s="120" t="s">
        <v>2296</v>
      </c>
    </row>
    <row r="4947" spans="1:7" ht="12" customHeight="1">
      <c r="A4947" s="104" t="s">
        <v>17436</v>
      </c>
      <c r="B4947" s="106" t="s">
        <v>584</v>
      </c>
      <c r="C4947" s="122">
        <v>97913</v>
      </c>
      <c r="D4947" s="105" t="s">
        <v>17437</v>
      </c>
      <c r="E4947" s="106" t="s">
        <v>17390</v>
      </c>
      <c r="F4947" s="120" t="s">
        <v>17438</v>
      </c>
      <c r="G4947" s="120" t="s">
        <v>17439</v>
      </c>
    </row>
    <row r="4948" spans="1:7" ht="12" customHeight="1">
      <c r="A4948" s="104" t="s">
        <v>17440</v>
      </c>
      <c r="B4948" s="106" t="s">
        <v>584</v>
      </c>
      <c r="C4948" s="122">
        <v>97914</v>
      </c>
      <c r="D4948" s="105" t="s">
        <v>17441</v>
      </c>
      <c r="E4948" s="106" t="s">
        <v>17390</v>
      </c>
      <c r="F4948" s="120" t="s">
        <v>1360</v>
      </c>
      <c r="G4948" s="120" t="s">
        <v>1774</v>
      </c>
    </row>
    <row r="4949" spans="1:7" ht="12" customHeight="1">
      <c r="A4949" s="104" t="s">
        <v>17442</v>
      </c>
      <c r="B4949" s="106" t="s">
        <v>584</v>
      </c>
      <c r="C4949" s="122">
        <v>97915</v>
      </c>
      <c r="D4949" s="105" t="s">
        <v>17443</v>
      </c>
      <c r="E4949" s="106" t="s">
        <v>17390</v>
      </c>
      <c r="F4949" s="120" t="s">
        <v>1311</v>
      </c>
      <c r="G4949" s="120" t="s">
        <v>3102</v>
      </c>
    </row>
    <row r="4950" spans="1:7" ht="12" customHeight="1">
      <c r="A4950" s="104" t="s">
        <v>17444</v>
      </c>
      <c r="B4950" s="106" t="s">
        <v>584</v>
      </c>
      <c r="C4950" s="122">
        <v>97916</v>
      </c>
      <c r="D4950" s="105" t="s">
        <v>17445</v>
      </c>
      <c r="E4950" s="106" t="s">
        <v>17366</v>
      </c>
      <c r="F4950" s="120" t="s">
        <v>17446</v>
      </c>
      <c r="G4950" s="120" t="s">
        <v>17008</v>
      </c>
    </row>
    <row r="4951" spans="1:7" ht="12" customHeight="1">
      <c r="A4951" s="104" t="s">
        <v>17447</v>
      </c>
      <c r="B4951" s="106" t="s">
        <v>584</v>
      </c>
      <c r="C4951" s="122">
        <v>97917</v>
      </c>
      <c r="D4951" s="105" t="s">
        <v>17448</v>
      </c>
      <c r="E4951" s="106" t="s">
        <v>17366</v>
      </c>
      <c r="F4951" s="120" t="s">
        <v>1311</v>
      </c>
      <c r="G4951" s="120" t="s">
        <v>3102</v>
      </c>
    </row>
    <row r="4952" spans="1:7" ht="12" customHeight="1">
      <c r="A4952" s="104" t="s">
        <v>17449</v>
      </c>
      <c r="B4952" s="106" t="s">
        <v>584</v>
      </c>
      <c r="C4952" s="122">
        <v>97918</v>
      </c>
      <c r="D4952" s="105" t="s">
        <v>17450</v>
      </c>
      <c r="E4952" s="106" t="s">
        <v>17366</v>
      </c>
      <c r="F4952" s="120" t="s">
        <v>3990</v>
      </c>
      <c r="G4952" s="120" t="s">
        <v>3206</v>
      </c>
    </row>
    <row r="4953" spans="1:7" ht="12" customHeight="1">
      <c r="A4953" s="104" t="s">
        <v>17451</v>
      </c>
      <c r="B4953" s="106" t="s">
        <v>584</v>
      </c>
      <c r="C4953" s="122">
        <v>97919</v>
      </c>
      <c r="D4953" s="105" t="s">
        <v>17452</v>
      </c>
      <c r="E4953" s="106" t="s">
        <v>17366</v>
      </c>
      <c r="F4953" s="120" t="s">
        <v>2719</v>
      </c>
      <c r="G4953" s="120" t="s">
        <v>2630</v>
      </c>
    </row>
    <row r="4954" spans="1:7" ht="12" customHeight="1">
      <c r="A4954" s="104" t="s">
        <v>17453</v>
      </c>
      <c r="B4954" s="106" t="s">
        <v>584</v>
      </c>
      <c r="C4954" s="122">
        <v>94097</v>
      </c>
      <c r="D4954" s="105" t="s">
        <v>17454</v>
      </c>
      <c r="E4954" s="106" t="s">
        <v>595</v>
      </c>
      <c r="F4954" s="120" t="s">
        <v>12406</v>
      </c>
      <c r="G4954" s="120" t="s">
        <v>13391</v>
      </c>
    </row>
    <row r="4955" spans="1:7" ht="12" customHeight="1">
      <c r="A4955" s="104" t="s">
        <v>17455</v>
      </c>
      <c r="B4955" s="106" t="s">
        <v>584</v>
      </c>
      <c r="C4955" s="122">
        <v>94098</v>
      </c>
      <c r="D4955" s="105" t="s">
        <v>17456</v>
      </c>
      <c r="E4955" s="106" t="s">
        <v>595</v>
      </c>
      <c r="F4955" s="120" t="s">
        <v>2754</v>
      </c>
      <c r="G4955" s="120" t="s">
        <v>8514</v>
      </c>
    </row>
    <row r="4956" spans="1:7" ht="12" customHeight="1">
      <c r="A4956" s="104" t="s">
        <v>17457</v>
      </c>
      <c r="B4956" s="106" t="s">
        <v>584</v>
      </c>
      <c r="C4956" s="122">
        <v>94099</v>
      </c>
      <c r="D4956" s="105" t="s">
        <v>638</v>
      </c>
      <c r="E4956" s="106" t="s">
        <v>595</v>
      </c>
      <c r="F4956" s="120" t="s">
        <v>3236</v>
      </c>
      <c r="G4956" s="120" t="s">
        <v>17458</v>
      </c>
    </row>
    <row r="4957" spans="1:7" ht="12" customHeight="1">
      <c r="A4957" s="104" t="s">
        <v>17459</v>
      </c>
      <c r="B4957" s="106" t="s">
        <v>584</v>
      </c>
      <c r="C4957" s="122">
        <v>94100</v>
      </c>
      <c r="D4957" s="105" t="s">
        <v>17460</v>
      </c>
      <c r="E4957" s="106" t="s">
        <v>595</v>
      </c>
      <c r="F4957" s="120" t="s">
        <v>3695</v>
      </c>
      <c r="G4957" s="120" t="s">
        <v>2584</v>
      </c>
    </row>
    <row r="4958" spans="1:7" ht="12" customHeight="1">
      <c r="A4958" s="104" t="s">
        <v>17461</v>
      </c>
      <c r="B4958" s="106" t="s">
        <v>584</v>
      </c>
      <c r="C4958" s="122">
        <v>94102</v>
      </c>
      <c r="D4958" s="105" t="s">
        <v>17462</v>
      </c>
      <c r="E4958" s="106" t="s">
        <v>599</v>
      </c>
      <c r="F4958" s="120" t="s">
        <v>17463</v>
      </c>
      <c r="G4958" s="120" t="s">
        <v>17464</v>
      </c>
    </row>
    <row r="4959" spans="1:7" ht="12" customHeight="1">
      <c r="A4959" s="104" t="s">
        <v>17465</v>
      </c>
      <c r="B4959" s="106" t="s">
        <v>584</v>
      </c>
      <c r="C4959" s="122">
        <v>94103</v>
      </c>
      <c r="D4959" s="105" t="s">
        <v>17466</v>
      </c>
      <c r="E4959" s="106" t="s">
        <v>599</v>
      </c>
      <c r="F4959" s="120" t="s">
        <v>17467</v>
      </c>
      <c r="G4959" s="120" t="s">
        <v>17468</v>
      </c>
    </row>
    <row r="4960" spans="1:7" ht="12" customHeight="1">
      <c r="A4960" s="104" t="s">
        <v>17469</v>
      </c>
      <c r="B4960" s="106" t="s">
        <v>584</v>
      </c>
      <c r="C4960" s="122">
        <v>94104</v>
      </c>
      <c r="D4960" s="105" t="s">
        <v>17470</v>
      </c>
      <c r="E4960" s="106" t="s">
        <v>599</v>
      </c>
      <c r="F4960" s="120" t="s">
        <v>14806</v>
      </c>
      <c r="G4960" s="120" t="s">
        <v>17471</v>
      </c>
    </row>
    <row r="4961" spans="1:7" ht="12" customHeight="1">
      <c r="A4961" s="104" t="s">
        <v>17472</v>
      </c>
      <c r="B4961" s="106" t="s">
        <v>584</v>
      </c>
      <c r="C4961" s="122">
        <v>94105</v>
      </c>
      <c r="D4961" s="105" t="s">
        <v>17473</v>
      </c>
      <c r="E4961" s="106" t="s">
        <v>599</v>
      </c>
      <c r="F4961" s="120" t="s">
        <v>17474</v>
      </c>
      <c r="G4961" s="120" t="s">
        <v>17475</v>
      </c>
    </row>
    <row r="4962" spans="1:7" ht="12" customHeight="1">
      <c r="A4962" s="104" t="s">
        <v>17476</v>
      </c>
      <c r="B4962" s="106" t="s">
        <v>584</v>
      </c>
      <c r="C4962" s="122">
        <v>94106</v>
      </c>
      <c r="D4962" s="105" t="s">
        <v>17477</v>
      </c>
      <c r="E4962" s="106" t="s">
        <v>599</v>
      </c>
      <c r="F4962" s="120" t="s">
        <v>17478</v>
      </c>
      <c r="G4962" s="120" t="s">
        <v>17479</v>
      </c>
    </row>
    <row r="4963" spans="1:7" ht="12" customHeight="1">
      <c r="A4963" s="104" t="s">
        <v>17480</v>
      </c>
      <c r="B4963" s="106" t="s">
        <v>584</v>
      </c>
      <c r="C4963" s="122">
        <v>94107</v>
      </c>
      <c r="D4963" s="105" t="s">
        <v>17481</v>
      </c>
      <c r="E4963" s="106" t="s">
        <v>599</v>
      </c>
      <c r="F4963" s="120" t="s">
        <v>17482</v>
      </c>
      <c r="G4963" s="120" t="s">
        <v>17483</v>
      </c>
    </row>
    <row r="4964" spans="1:7" ht="12" customHeight="1">
      <c r="A4964" s="104" t="s">
        <v>17484</v>
      </c>
      <c r="B4964" s="106" t="s">
        <v>584</v>
      </c>
      <c r="C4964" s="122">
        <v>94108</v>
      </c>
      <c r="D4964" s="105" t="s">
        <v>17485</v>
      </c>
      <c r="E4964" s="106" t="s">
        <v>599</v>
      </c>
      <c r="F4964" s="120" t="s">
        <v>7901</v>
      </c>
      <c r="G4964" s="120" t="s">
        <v>17486</v>
      </c>
    </row>
    <row r="4965" spans="1:7" ht="12" customHeight="1">
      <c r="A4965" s="104" t="s">
        <v>17487</v>
      </c>
      <c r="B4965" s="106" t="s">
        <v>584</v>
      </c>
      <c r="C4965" s="122">
        <v>94110</v>
      </c>
      <c r="D4965" s="105" t="s">
        <v>17488</v>
      </c>
      <c r="E4965" s="106" t="s">
        <v>599</v>
      </c>
      <c r="F4965" s="120" t="s">
        <v>17489</v>
      </c>
      <c r="G4965" s="120" t="s">
        <v>17490</v>
      </c>
    </row>
    <row r="4966" spans="1:7" ht="12" customHeight="1">
      <c r="A4966" s="104" t="s">
        <v>17491</v>
      </c>
      <c r="B4966" s="106" t="s">
        <v>584</v>
      </c>
      <c r="C4966" s="122">
        <v>94111</v>
      </c>
      <c r="D4966" s="105" t="s">
        <v>17492</v>
      </c>
      <c r="E4966" s="106" t="s">
        <v>599</v>
      </c>
      <c r="F4966" s="120" t="s">
        <v>17493</v>
      </c>
      <c r="G4966" s="120" t="s">
        <v>17494</v>
      </c>
    </row>
    <row r="4967" spans="1:7" ht="12" customHeight="1">
      <c r="A4967" s="104" t="s">
        <v>17495</v>
      </c>
      <c r="B4967" s="106" t="s">
        <v>584</v>
      </c>
      <c r="C4967" s="122">
        <v>94112</v>
      </c>
      <c r="D4967" s="105" t="s">
        <v>17496</v>
      </c>
      <c r="E4967" s="106" t="s">
        <v>599</v>
      </c>
      <c r="F4967" s="120" t="s">
        <v>17497</v>
      </c>
      <c r="G4967" s="120" t="s">
        <v>17498</v>
      </c>
    </row>
    <row r="4968" spans="1:7" ht="12" customHeight="1">
      <c r="A4968" s="104" t="s">
        <v>17499</v>
      </c>
      <c r="B4968" s="106" t="s">
        <v>584</v>
      </c>
      <c r="C4968" s="122">
        <v>94113</v>
      </c>
      <c r="D4968" s="105" t="s">
        <v>17500</v>
      </c>
      <c r="E4968" s="106" t="s">
        <v>599</v>
      </c>
      <c r="F4968" s="120" t="s">
        <v>17501</v>
      </c>
      <c r="G4968" s="120" t="s">
        <v>17502</v>
      </c>
    </row>
    <row r="4969" spans="1:7" ht="12" customHeight="1">
      <c r="A4969" s="104" t="s">
        <v>17503</v>
      </c>
      <c r="B4969" s="106" t="s">
        <v>584</v>
      </c>
      <c r="C4969" s="122">
        <v>94114</v>
      </c>
      <c r="D4969" s="105" t="s">
        <v>17504</v>
      </c>
      <c r="E4969" s="106" t="s">
        <v>599</v>
      </c>
      <c r="F4969" s="120" t="s">
        <v>17505</v>
      </c>
      <c r="G4969" s="120" t="s">
        <v>17506</v>
      </c>
    </row>
    <row r="4970" spans="1:7" ht="12" customHeight="1">
      <c r="A4970" s="104" t="s">
        <v>17507</v>
      </c>
      <c r="B4970" s="106" t="s">
        <v>584</v>
      </c>
      <c r="C4970" s="122">
        <v>94115</v>
      </c>
      <c r="D4970" s="105" t="s">
        <v>17508</v>
      </c>
      <c r="E4970" s="106" t="s">
        <v>599</v>
      </c>
      <c r="F4970" s="120" t="s">
        <v>17509</v>
      </c>
      <c r="G4970" s="120" t="s">
        <v>5272</v>
      </c>
    </row>
    <row r="4971" spans="1:7" ht="12" customHeight="1">
      <c r="A4971" s="104" t="s">
        <v>17510</v>
      </c>
      <c r="B4971" s="106" t="s">
        <v>584</v>
      </c>
      <c r="C4971" s="122">
        <v>94116</v>
      </c>
      <c r="D4971" s="105" t="s">
        <v>17511</v>
      </c>
      <c r="E4971" s="106" t="s">
        <v>599</v>
      </c>
      <c r="F4971" s="120" t="s">
        <v>17512</v>
      </c>
      <c r="G4971" s="120" t="s">
        <v>17513</v>
      </c>
    </row>
    <row r="4972" spans="1:7" ht="12" customHeight="1">
      <c r="A4972" s="104" t="s">
        <v>17514</v>
      </c>
      <c r="B4972" s="106" t="s">
        <v>584</v>
      </c>
      <c r="C4972" s="122">
        <v>94117</v>
      </c>
      <c r="D4972" s="105" t="s">
        <v>17515</v>
      </c>
      <c r="E4972" s="106" t="s">
        <v>599</v>
      </c>
      <c r="F4972" s="120" t="s">
        <v>17516</v>
      </c>
      <c r="G4972" s="120" t="s">
        <v>17517</v>
      </c>
    </row>
    <row r="4973" spans="1:7" ht="12" customHeight="1">
      <c r="A4973" s="104" t="s">
        <v>17518</v>
      </c>
      <c r="B4973" s="106" t="s">
        <v>584</v>
      </c>
      <c r="C4973" s="122">
        <v>94118</v>
      </c>
      <c r="D4973" s="105" t="s">
        <v>17519</v>
      </c>
      <c r="E4973" s="106" t="s">
        <v>599</v>
      </c>
      <c r="F4973" s="120" t="s">
        <v>17520</v>
      </c>
      <c r="G4973" s="120" t="s">
        <v>17521</v>
      </c>
    </row>
    <row r="4974" spans="1:7" ht="12" customHeight="1">
      <c r="A4974" s="104" t="s">
        <v>17522</v>
      </c>
      <c r="B4974" s="106" t="s">
        <v>584</v>
      </c>
      <c r="C4974" s="122">
        <v>6514</v>
      </c>
      <c r="D4974" s="105" t="s">
        <v>17523</v>
      </c>
      <c r="E4974" s="106" t="s">
        <v>599</v>
      </c>
      <c r="F4974" s="120" t="s">
        <v>11115</v>
      </c>
      <c r="G4974" s="120" t="s">
        <v>17524</v>
      </c>
    </row>
    <row r="4975" spans="1:7" ht="12" customHeight="1">
      <c r="A4975" s="104" t="s">
        <v>17525</v>
      </c>
      <c r="B4975" s="106" t="s">
        <v>584</v>
      </c>
      <c r="C4975" s="122">
        <v>88549</v>
      </c>
      <c r="D4975" s="105" t="s">
        <v>17526</v>
      </c>
      <c r="E4975" s="106" t="s">
        <v>599</v>
      </c>
      <c r="F4975" s="120" t="s">
        <v>17527</v>
      </c>
      <c r="G4975" s="120" t="s">
        <v>2439</v>
      </c>
    </row>
    <row r="4976" spans="1:7" ht="12" customHeight="1">
      <c r="A4976" s="104" t="s">
        <v>17528</v>
      </c>
      <c r="B4976" s="106" t="s">
        <v>584</v>
      </c>
      <c r="C4976" s="122">
        <v>41721</v>
      </c>
      <c r="D4976" s="105" t="s">
        <v>17529</v>
      </c>
      <c r="E4976" s="106" t="s">
        <v>599</v>
      </c>
      <c r="F4976" s="120" t="s">
        <v>9906</v>
      </c>
      <c r="G4976" s="120" t="s">
        <v>2613</v>
      </c>
    </row>
    <row r="4977" spans="1:7" ht="12" customHeight="1">
      <c r="A4977" s="104" t="s">
        <v>17530</v>
      </c>
      <c r="B4977" s="106" t="s">
        <v>584</v>
      </c>
      <c r="C4977" s="122">
        <v>41722</v>
      </c>
      <c r="D4977" s="105" t="s">
        <v>17531</v>
      </c>
      <c r="E4977" s="106" t="s">
        <v>599</v>
      </c>
      <c r="F4977" s="120" t="s">
        <v>17186</v>
      </c>
      <c r="G4977" s="120" t="s">
        <v>12495</v>
      </c>
    </row>
    <row r="4978" spans="1:7" ht="12" customHeight="1">
      <c r="A4978" s="104" t="s">
        <v>17532</v>
      </c>
      <c r="B4978" s="106" t="s">
        <v>584</v>
      </c>
      <c r="C4978" s="106" t="s">
        <v>17533</v>
      </c>
      <c r="D4978" s="105" t="s">
        <v>17534</v>
      </c>
      <c r="E4978" s="106" t="s">
        <v>599</v>
      </c>
      <c r="F4978" s="120" t="s">
        <v>13232</v>
      </c>
      <c r="G4978" s="120" t="s">
        <v>17535</v>
      </c>
    </row>
    <row r="4979" spans="1:7" ht="12" customHeight="1">
      <c r="A4979" s="104" t="s">
        <v>17536</v>
      </c>
      <c r="B4979" s="106" t="s">
        <v>584</v>
      </c>
      <c r="C4979" s="106" t="s">
        <v>17537</v>
      </c>
      <c r="D4979" s="105" t="s">
        <v>17538</v>
      </c>
      <c r="E4979" s="106" t="s">
        <v>599</v>
      </c>
      <c r="F4979" s="120" t="s">
        <v>1785</v>
      </c>
      <c r="G4979" s="120" t="s">
        <v>3105</v>
      </c>
    </row>
    <row r="4980" spans="1:7" ht="12" customHeight="1">
      <c r="A4980" s="104" t="s">
        <v>17539</v>
      </c>
      <c r="B4980" s="106" t="s">
        <v>584</v>
      </c>
      <c r="C4980" s="106" t="s">
        <v>17540</v>
      </c>
      <c r="D4980" s="105" t="s">
        <v>17541</v>
      </c>
      <c r="E4980" s="106" t="s">
        <v>599</v>
      </c>
      <c r="F4980" s="120" t="s">
        <v>3307</v>
      </c>
      <c r="G4980" s="120" t="s">
        <v>3225</v>
      </c>
    </row>
    <row r="4981" spans="1:7" ht="12" customHeight="1">
      <c r="A4981" s="104" t="s">
        <v>17542</v>
      </c>
      <c r="B4981" s="106" t="s">
        <v>584</v>
      </c>
      <c r="C4981" s="122">
        <v>83344</v>
      </c>
      <c r="D4981" s="105" t="s">
        <v>17543</v>
      </c>
      <c r="E4981" s="106" t="s">
        <v>599</v>
      </c>
      <c r="F4981" s="120" t="s">
        <v>2761</v>
      </c>
      <c r="G4981" s="120" t="s">
        <v>1739</v>
      </c>
    </row>
    <row r="4982" spans="1:7" ht="12" customHeight="1">
      <c r="A4982" s="104" t="s">
        <v>17544</v>
      </c>
      <c r="B4982" s="106" t="s">
        <v>584</v>
      </c>
      <c r="C4982" s="122">
        <v>95606</v>
      </c>
      <c r="D4982" s="105" t="s">
        <v>17545</v>
      </c>
      <c r="E4982" s="106" t="s">
        <v>599</v>
      </c>
      <c r="F4982" s="120" t="s">
        <v>1414</v>
      </c>
      <c r="G4982" s="120" t="s">
        <v>17546</v>
      </c>
    </row>
    <row r="4983" spans="1:7" ht="12" customHeight="1">
      <c r="A4983" s="104" t="s">
        <v>17547</v>
      </c>
      <c r="B4983" s="106" t="s">
        <v>584</v>
      </c>
      <c r="C4983" s="122">
        <v>72131</v>
      </c>
      <c r="D4983" s="105" t="s">
        <v>17548</v>
      </c>
      <c r="E4983" s="106" t="s">
        <v>595</v>
      </c>
      <c r="F4983" s="120" t="s">
        <v>17549</v>
      </c>
      <c r="G4983" s="120" t="s">
        <v>1418</v>
      </c>
    </row>
    <row r="4984" spans="1:7" ht="12" customHeight="1">
      <c r="A4984" s="104" t="s">
        <v>17550</v>
      </c>
      <c r="B4984" s="106" t="s">
        <v>584</v>
      </c>
      <c r="C4984" s="122">
        <v>72132</v>
      </c>
      <c r="D4984" s="105" t="s">
        <v>17551</v>
      </c>
      <c r="E4984" s="106" t="s">
        <v>595</v>
      </c>
      <c r="F4984" s="120" t="s">
        <v>17552</v>
      </c>
      <c r="G4984" s="120" t="s">
        <v>17553</v>
      </c>
    </row>
    <row r="4985" spans="1:7" ht="12" customHeight="1">
      <c r="A4985" s="104" t="s">
        <v>17554</v>
      </c>
      <c r="B4985" s="106" t="s">
        <v>584</v>
      </c>
      <c r="C4985" s="122">
        <v>72133</v>
      </c>
      <c r="D4985" s="105" t="s">
        <v>17555</v>
      </c>
      <c r="E4985" s="106" t="s">
        <v>595</v>
      </c>
      <c r="F4985" s="120" t="s">
        <v>17556</v>
      </c>
      <c r="G4985" s="120" t="s">
        <v>17557</v>
      </c>
    </row>
    <row r="4986" spans="1:7" ht="12" customHeight="1">
      <c r="A4986" s="104" t="s">
        <v>17558</v>
      </c>
      <c r="B4986" s="106" t="s">
        <v>584</v>
      </c>
      <c r="C4986" s="122">
        <v>87471</v>
      </c>
      <c r="D4986" s="105" t="s">
        <v>17559</v>
      </c>
      <c r="E4986" s="106" t="s">
        <v>595</v>
      </c>
      <c r="F4986" s="120" t="s">
        <v>14323</v>
      </c>
      <c r="G4986" s="120" t="s">
        <v>10834</v>
      </c>
    </row>
    <row r="4987" spans="1:7" ht="12" customHeight="1">
      <c r="A4987" s="104" t="s">
        <v>17560</v>
      </c>
      <c r="B4987" s="106" t="s">
        <v>584</v>
      </c>
      <c r="C4987" s="122">
        <v>87472</v>
      </c>
      <c r="D4987" s="105" t="s">
        <v>17561</v>
      </c>
      <c r="E4987" s="106" t="s">
        <v>595</v>
      </c>
      <c r="F4987" s="120" t="s">
        <v>17562</v>
      </c>
      <c r="G4987" s="120" t="s">
        <v>7480</v>
      </c>
    </row>
    <row r="4988" spans="1:7" ht="12" customHeight="1">
      <c r="A4988" s="104" t="s">
        <v>17563</v>
      </c>
      <c r="B4988" s="106" t="s">
        <v>584</v>
      </c>
      <c r="C4988" s="122">
        <v>87473</v>
      </c>
      <c r="D4988" s="105" t="s">
        <v>17564</v>
      </c>
      <c r="E4988" s="106" t="s">
        <v>595</v>
      </c>
      <c r="F4988" s="120" t="s">
        <v>10629</v>
      </c>
      <c r="G4988" s="120" t="s">
        <v>12654</v>
      </c>
    </row>
    <row r="4989" spans="1:7" ht="12" customHeight="1">
      <c r="A4989" s="104" t="s">
        <v>17565</v>
      </c>
      <c r="B4989" s="106" t="s">
        <v>584</v>
      </c>
      <c r="C4989" s="122">
        <v>87474</v>
      </c>
      <c r="D4989" s="105" t="s">
        <v>17566</v>
      </c>
      <c r="E4989" s="106" t="s">
        <v>595</v>
      </c>
      <c r="F4989" s="120" t="s">
        <v>10697</v>
      </c>
      <c r="G4989" s="120" t="s">
        <v>8134</v>
      </c>
    </row>
    <row r="4990" spans="1:7" ht="12" customHeight="1">
      <c r="A4990" s="104" t="s">
        <v>17567</v>
      </c>
      <c r="B4990" s="106" t="s">
        <v>584</v>
      </c>
      <c r="C4990" s="122">
        <v>87475</v>
      </c>
      <c r="D4990" s="105" t="s">
        <v>17568</v>
      </c>
      <c r="E4990" s="106" t="s">
        <v>595</v>
      </c>
      <c r="F4990" s="120" t="s">
        <v>11237</v>
      </c>
      <c r="G4990" s="120" t="s">
        <v>17569</v>
      </c>
    </row>
    <row r="4991" spans="1:7" ht="12" customHeight="1">
      <c r="A4991" s="104" t="s">
        <v>17570</v>
      </c>
      <c r="B4991" s="106" t="s">
        <v>584</v>
      </c>
      <c r="C4991" s="122">
        <v>87476</v>
      </c>
      <c r="D4991" s="105" t="s">
        <v>17571</v>
      </c>
      <c r="E4991" s="106" t="s">
        <v>595</v>
      </c>
      <c r="F4991" s="120" t="s">
        <v>17572</v>
      </c>
      <c r="G4991" s="120" t="s">
        <v>17573</v>
      </c>
    </row>
    <row r="4992" spans="1:7" ht="12" customHeight="1">
      <c r="A4992" s="104" t="s">
        <v>17574</v>
      </c>
      <c r="B4992" s="106" t="s">
        <v>584</v>
      </c>
      <c r="C4992" s="122">
        <v>87477</v>
      </c>
      <c r="D4992" s="105" t="s">
        <v>17575</v>
      </c>
      <c r="E4992" s="106" t="s">
        <v>595</v>
      </c>
      <c r="F4992" s="120" t="s">
        <v>15562</v>
      </c>
      <c r="G4992" s="120" t="s">
        <v>17576</v>
      </c>
    </row>
    <row r="4993" spans="1:7" ht="12" customHeight="1">
      <c r="A4993" s="104" t="s">
        <v>17577</v>
      </c>
      <c r="B4993" s="106" t="s">
        <v>584</v>
      </c>
      <c r="C4993" s="122">
        <v>87478</v>
      </c>
      <c r="D4993" s="105" t="s">
        <v>17578</v>
      </c>
      <c r="E4993" s="106" t="s">
        <v>595</v>
      </c>
      <c r="F4993" s="120" t="s">
        <v>17579</v>
      </c>
      <c r="G4993" s="120" t="s">
        <v>7479</v>
      </c>
    </row>
    <row r="4994" spans="1:7" ht="12" customHeight="1">
      <c r="A4994" s="104" t="s">
        <v>17580</v>
      </c>
      <c r="B4994" s="106" t="s">
        <v>584</v>
      </c>
      <c r="C4994" s="122">
        <v>87479</v>
      </c>
      <c r="D4994" s="105" t="s">
        <v>17581</v>
      </c>
      <c r="E4994" s="106" t="s">
        <v>595</v>
      </c>
      <c r="F4994" s="120" t="s">
        <v>5120</v>
      </c>
      <c r="G4994" s="120" t="s">
        <v>5067</v>
      </c>
    </row>
    <row r="4995" spans="1:7" ht="12" customHeight="1">
      <c r="A4995" s="104" t="s">
        <v>17582</v>
      </c>
      <c r="B4995" s="106" t="s">
        <v>584</v>
      </c>
      <c r="C4995" s="122">
        <v>87480</v>
      </c>
      <c r="D4995" s="105" t="s">
        <v>17583</v>
      </c>
      <c r="E4995" s="106" t="s">
        <v>595</v>
      </c>
      <c r="F4995" s="120" t="s">
        <v>17584</v>
      </c>
      <c r="G4995" s="120" t="s">
        <v>10625</v>
      </c>
    </row>
    <row r="4996" spans="1:7" ht="12" customHeight="1">
      <c r="A4996" s="104" t="s">
        <v>17585</v>
      </c>
      <c r="B4996" s="106" t="s">
        <v>584</v>
      </c>
      <c r="C4996" s="122">
        <v>87481</v>
      </c>
      <c r="D4996" s="105" t="s">
        <v>17586</v>
      </c>
      <c r="E4996" s="106" t="s">
        <v>595</v>
      </c>
      <c r="F4996" s="120" t="s">
        <v>17587</v>
      </c>
      <c r="G4996" s="120" t="s">
        <v>12892</v>
      </c>
    </row>
    <row r="4997" spans="1:7" ht="12" customHeight="1">
      <c r="A4997" s="104" t="s">
        <v>17588</v>
      </c>
      <c r="B4997" s="106" t="s">
        <v>584</v>
      </c>
      <c r="C4997" s="122">
        <v>87482</v>
      </c>
      <c r="D4997" s="105" t="s">
        <v>17589</v>
      </c>
      <c r="E4997" s="106" t="s">
        <v>595</v>
      </c>
      <c r="F4997" s="120" t="s">
        <v>17590</v>
      </c>
      <c r="G4997" s="120" t="s">
        <v>17591</v>
      </c>
    </row>
    <row r="4998" spans="1:7" ht="12" customHeight="1">
      <c r="A4998" s="104" t="s">
        <v>17592</v>
      </c>
      <c r="B4998" s="106" t="s">
        <v>584</v>
      </c>
      <c r="C4998" s="122">
        <v>87483</v>
      </c>
      <c r="D4998" s="105" t="s">
        <v>17593</v>
      </c>
      <c r="E4998" s="106" t="s">
        <v>595</v>
      </c>
      <c r="F4998" s="120" t="s">
        <v>17594</v>
      </c>
      <c r="G4998" s="120" t="s">
        <v>17595</v>
      </c>
    </row>
    <row r="4999" spans="1:7" ht="12" customHeight="1">
      <c r="A4999" s="104" t="s">
        <v>17596</v>
      </c>
      <c r="B4999" s="106" t="s">
        <v>584</v>
      </c>
      <c r="C4999" s="122">
        <v>87484</v>
      </c>
      <c r="D4999" s="105" t="s">
        <v>17597</v>
      </c>
      <c r="E4999" s="106" t="s">
        <v>595</v>
      </c>
      <c r="F4999" s="120" t="s">
        <v>17598</v>
      </c>
      <c r="G4999" s="120" t="s">
        <v>13788</v>
      </c>
    </row>
    <row r="5000" spans="1:7" ht="12" customHeight="1">
      <c r="A5000" s="104" t="s">
        <v>17599</v>
      </c>
      <c r="B5000" s="106" t="s">
        <v>584</v>
      </c>
      <c r="C5000" s="122">
        <v>87485</v>
      </c>
      <c r="D5000" s="105" t="s">
        <v>17600</v>
      </c>
      <c r="E5000" s="106" t="s">
        <v>595</v>
      </c>
      <c r="F5000" s="120" t="s">
        <v>17552</v>
      </c>
      <c r="G5000" s="120" t="s">
        <v>17601</v>
      </c>
    </row>
    <row r="5001" spans="1:7" ht="12" customHeight="1">
      <c r="A5001" s="104" t="s">
        <v>17602</v>
      </c>
      <c r="B5001" s="106" t="s">
        <v>584</v>
      </c>
      <c r="C5001" s="122">
        <v>87487</v>
      </c>
      <c r="D5001" s="105" t="s">
        <v>17603</v>
      </c>
      <c r="E5001" s="106" t="s">
        <v>595</v>
      </c>
      <c r="F5001" s="120" t="s">
        <v>16437</v>
      </c>
      <c r="G5001" s="120" t="s">
        <v>17604</v>
      </c>
    </row>
    <row r="5002" spans="1:7" ht="12" customHeight="1">
      <c r="A5002" s="104" t="s">
        <v>17605</v>
      </c>
      <c r="B5002" s="106" t="s">
        <v>584</v>
      </c>
      <c r="C5002" s="122">
        <v>87488</v>
      </c>
      <c r="D5002" s="105" t="s">
        <v>17606</v>
      </c>
      <c r="E5002" s="106" t="s">
        <v>595</v>
      </c>
      <c r="F5002" s="120" t="s">
        <v>16357</v>
      </c>
      <c r="G5002" s="120" t="s">
        <v>17607</v>
      </c>
    </row>
    <row r="5003" spans="1:7" ht="12" customHeight="1">
      <c r="A5003" s="104" t="s">
        <v>17608</v>
      </c>
      <c r="B5003" s="106" t="s">
        <v>584</v>
      </c>
      <c r="C5003" s="122">
        <v>87489</v>
      </c>
      <c r="D5003" s="105" t="s">
        <v>17609</v>
      </c>
      <c r="E5003" s="106" t="s">
        <v>595</v>
      </c>
      <c r="F5003" s="120" t="s">
        <v>10858</v>
      </c>
      <c r="G5003" s="120" t="s">
        <v>10119</v>
      </c>
    </row>
    <row r="5004" spans="1:7" ht="12" customHeight="1">
      <c r="A5004" s="104" t="s">
        <v>17610</v>
      </c>
      <c r="B5004" s="106" t="s">
        <v>584</v>
      </c>
      <c r="C5004" s="122">
        <v>87490</v>
      </c>
      <c r="D5004" s="105" t="s">
        <v>17611</v>
      </c>
      <c r="E5004" s="106" t="s">
        <v>595</v>
      </c>
      <c r="F5004" s="120" t="s">
        <v>10476</v>
      </c>
      <c r="G5004" s="120" t="s">
        <v>17612</v>
      </c>
    </row>
    <row r="5005" spans="1:7" ht="12" customHeight="1">
      <c r="A5005" s="104" t="s">
        <v>17613</v>
      </c>
      <c r="B5005" s="106" t="s">
        <v>584</v>
      </c>
      <c r="C5005" s="122">
        <v>87491</v>
      </c>
      <c r="D5005" s="105" t="s">
        <v>17614</v>
      </c>
      <c r="E5005" s="106" t="s">
        <v>595</v>
      </c>
      <c r="F5005" s="120" t="s">
        <v>17615</v>
      </c>
      <c r="G5005" s="120" t="s">
        <v>17616</v>
      </c>
    </row>
    <row r="5006" spans="1:7" ht="12" customHeight="1">
      <c r="A5006" s="104" t="s">
        <v>17617</v>
      </c>
      <c r="B5006" s="106" t="s">
        <v>584</v>
      </c>
      <c r="C5006" s="122">
        <v>87492</v>
      </c>
      <c r="D5006" s="105" t="s">
        <v>17618</v>
      </c>
      <c r="E5006" s="106" t="s">
        <v>595</v>
      </c>
      <c r="F5006" s="120" t="s">
        <v>17619</v>
      </c>
      <c r="G5006" s="120" t="s">
        <v>17620</v>
      </c>
    </row>
    <row r="5007" spans="1:7" ht="12" customHeight="1">
      <c r="A5007" s="104" t="s">
        <v>17621</v>
      </c>
      <c r="B5007" s="106" t="s">
        <v>584</v>
      </c>
      <c r="C5007" s="122">
        <v>87493</v>
      </c>
      <c r="D5007" s="105" t="s">
        <v>17622</v>
      </c>
      <c r="E5007" s="106" t="s">
        <v>595</v>
      </c>
      <c r="F5007" s="120" t="s">
        <v>6234</v>
      </c>
      <c r="G5007" s="120" t="s">
        <v>12219</v>
      </c>
    </row>
    <row r="5008" spans="1:7" ht="12" customHeight="1">
      <c r="A5008" s="104" t="s">
        <v>17623</v>
      </c>
      <c r="B5008" s="106" t="s">
        <v>584</v>
      </c>
      <c r="C5008" s="122">
        <v>87494</v>
      </c>
      <c r="D5008" s="105" t="s">
        <v>17624</v>
      </c>
      <c r="E5008" s="106" t="s">
        <v>595</v>
      </c>
      <c r="F5008" s="120" t="s">
        <v>17625</v>
      </c>
      <c r="G5008" s="120" t="s">
        <v>17626</v>
      </c>
    </row>
    <row r="5009" spans="1:7" ht="12" customHeight="1">
      <c r="A5009" s="104" t="s">
        <v>17627</v>
      </c>
      <c r="B5009" s="106" t="s">
        <v>584</v>
      </c>
      <c r="C5009" s="122">
        <v>87495</v>
      </c>
      <c r="D5009" s="105" t="s">
        <v>17628</v>
      </c>
      <c r="E5009" s="106" t="s">
        <v>595</v>
      </c>
      <c r="F5009" s="120" t="s">
        <v>17629</v>
      </c>
      <c r="G5009" s="120" t="s">
        <v>17630</v>
      </c>
    </row>
    <row r="5010" spans="1:7" ht="12" customHeight="1">
      <c r="A5010" s="104" t="s">
        <v>17631</v>
      </c>
      <c r="B5010" s="106" t="s">
        <v>584</v>
      </c>
      <c r="C5010" s="122">
        <v>87496</v>
      </c>
      <c r="D5010" s="105" t="s">
        <v>17632</v>
      </c>
      <c r="E5010" s="106" t="s">
        <v>595</v>
      </c>
      <c r="F5010" s="120" t="s">
        <v>17633</v>
      </c>
      <c r="G5010" s="120" t="s">
        <v>17634</v>
      </c>
    </row>
    <row r="5011" spans="1:7" ht="12" customHeight="1">
      <c r="A5011" s="104" t="s">
        <v>17635</v>
      </c>
      <c r="B5011" s="106" t="s">
        <v>584</v>
      </c>
      <c r="C5011" s="122">
        <v>87497</v>
      </c>
      <c r="D5011" s="105" t="s">
        <v>17636</v>
      </c>
      <c r="E5011" s="106" t="s">
        <v>595</v>
      </c>
      <c r="F5011" s="120" t="s">
        <v>17637</v>
      </c>
      <c r="G5011" s="120" t="s">
        <v>17638</v>
      </c>
    </row>
    <row r="5012" spans="1:7" ht="12" customHeight="1">
      <c r="A5012" s="104" t="s">
        <v>17639</v>
      </c>
      <c r="B5012" s="106" t="s">
        <v>584</v>
      </c>
      <c r="C5012" s="122">
        <v>87498</v>
      </c>
      <c r="D5012" s="105" t="s">
        <v>17640</v>
      </c>
      <c r="E5012" s="106" t="s">
        <v>595</v>
      </c>
      <c r="F5012" s="120" t="s">
        <v>17641</v>
      </c>
      <c r="G5012" s="120" t="s">
        <v>13720</v>
      </c>
    </row>
    <row r="5013" spans="1:7" ht="12" customHeight="1">
      <c r="A5013" s="104" t="s">
        <v>17642</v>
      </c>
      <c r="B5013" s="106" t="s">
        <v>584</v>
      </c>
      <c r="C5013" s="122">
        <v>87499</v>
      </c>
      <c r="D5013" s="105" t="s">
        <v>17643</v>
      </c>
      <c r="E5013" s="106" t="s">
        <v>595</v>
      </c>
      <c r="F5013" s="120" t="s">
        <v>17644</v>
      </c>
      <c r="G5013" s="120" t="s">
        <v>17645</v>
      </c>
    </row>
    <row r="5014" spans="1:7" ht="12" customHeight="1">
      <c r="A5014" s="104" t="s">
        <v>17646</v>
      </c>
      <c r="B5014" s="106" t="s">
        <v>584</v>
      </c>
      <c r="C5014" s="122">
        <v>87500</v>
      </c>
      <c r="D5014" s="105" t="s">
        <v>17647</v>
      </c>
      <c r="E5014" s="106" t="s">
        <v>595</v>
      </c>
      <c r="F5014" s="120" t="s">
        <v>17648</v>
      </c>
      <c r="G5014" s="120" t="s">
        <v>17649</v>
      </c>
    </row>
    <row r="5015" spans="1:7" ht="12" customHeight="1">
      <c r="A5015" s="104" t="s">
        <v>17650</v>
      </c>
      <c r="B5015" s="106" t="s">
        <v>584</v>
      </c>
      <c r="C5015" s="122">
        <v>87501</v>
      </c>
      <c r="D5015" s="105" t="s">
        <v>17651</v>
      </c>
      <c r="E5015" s="106" t="s">
        <v>595</v>
      </c>
      <c r="F5015" s="120" t="s">
        <v>17652</v>
      </c>
      <c r="G5015" s="120" t="s">
        <v>14764</v>
      </c>
    </row>
    <row r="5016" spans="1:7" ht="12" customHeight="1">
      <c r="A5016" s="104" t="s">
        <v>17653</v>
      </c>
      <c r="B5016" s="106" t="s">
        <v>584</v>
      </c>
      <c r="C5016" s="122">
        <v>87502</v>
      </c>
      <c r="D5016" s="105" t="s">
        <v>17654</v>
      </c>
      <c r="E5016" s="106" t="s">
        <v>595</v>
      </c>
      <c r="F5016" s="120" t="s">
        <v>17655</v>
      </c>
      <c r="G5016" s="120" t="s">
        <v>17656</v>
      </c>
    </row>
    <row r="5017" spans="1:7" ht="12" customHeight="1">
      <c r="A5017" s="104" t="s">
        <v>17657</v>
      </c>
      <c r="B5017" s="106" t="s">
        <v>584</v>
      </c>
      <c r="C5017" s="122">
        <v>87503</v>
      </c>
      <c r="D5017" s="105" t="s">
        <v>17658</v>
      </c>
      <c r="E5017" s="106" t="s">
        <v>595</v>
      </c>
      <c r="F5017" s="120" t="s">
        <v>1174</v>
      </c>
      <c r="G5017" s="120" t="s">
        <v>17659</v>
      </c>
    </row>
    <row r="5018" spans="1:7" ht="12" customHeight="1">
      <c r="A5018" s="104" t="s">
        <v>17660</v>
      </c>
      <c r="B5018" s="106" t="s">
        <v>584</v>
      </c>
      <c r="C5018" s="122">
        <v>87504</v>
      </c>
      <c r="D5018" s="105" t="s">
        <v>17661</v>
      </c>
      <c r="E5018" s="106" t="s">
        <v>595</v>
      </c>
      <c r="F5018" s="120" t="s">
        <v>13551</v>
      </c>
      <c r="G5018" s="120" t="s">
        <v>17662</v>
      </c>
    </row>
    <row r="5019" spans="1:7" ht="12" customHeight="1">
      <c r="A5019" s="104" t="s">
        <v>17663</v>
      </c>
      <c r="B5019" s="106" t="s">
        <v>584</v>
      </c>
      <c r="C5019" s="122">
        <v>87505</v>
      </c>
      <c r="D5019" s="105" t="s">
        <v>17664</v>
      </c>
      <c r="E5019" s="106" t="s">
        <v>595</v>
      </c>
      <c r="F5019" s="120" t="s">
        <v>17665</v>
      </c>
      <c r="G5019" s="120" t="s">
        <v>12233</v>
      </c>
    </row>
    <row r="5020" spans="1:7" ht="12" customHeight="1">
      <c r="A5020" s="104" t="s">
        <v>17666</v>
      </c>
      <c r="B5020" s="106" t="s">
        <v>584</v>
      </c>
      <c r="C5020" s="122">
        <v>87506</v>
      </c>
      <c r="D5020" s="105" t="s">
        <v>17667</v>
      </c>
      <c r="E5020" s="106" t="s">
        <v>595</v>
      </c>
      <c r="F5020" s="120" t="s">
        <v>17668</v>
      </c>
      <c r="G5020" s="120" t="s">
        <v>17669</v>
      </c>
    </row>
    <row r="5021" spans="1:7" ht="12" customHeight="1">
      <c r="A5021" s="104" t="s">
        <v>17670</v>
      </c>
      <c r="B5021" s="106" t="s">
        <v>584</v>
      </c>
      <c r="C5021" s="122">
        <v>87507</v>
      </c>
      <c r="D5021" s="105" t="s">
        <v>17671</v>
      </c>
      <c r="E5021" s="106" t="s">
        <v>595</v>
      </c>
      <c r="F5021" s="120" t="s">
        <v>9086</v>
      </c>
      <c r="G5021" s="120" t="s">
        <v>17672</v>
      </c>
    </row>
    <row r="5022" spans="1:7" ht="12" customHeight="1">
      <c r="A5022" s="104" t="s">
        <v>17673</v>
      </c>
      <c r="B5022" s="106" t="s">
        <v>584</v>
      </c>
      <c r="C5022" s="122">
        <v>87508</v>
      </c>
      <c r="D5022" s="105" t="s">
        <v>17674</v>
      </c>
      <c r="E5022" s="106" t="s">
        <v>595</v>
      </c>
      <c r="F5022" s="120" t="s">
        <v>17675</v>
      </c>
      <c r="G5022" s="120" t="s">
        <v>7440</v>
      </c>
    </row>
    <row r="5023" spans="1:7" ht="12" customHeight="1">
      <c r="A5023" s="104" t="s">
        <v>17676</v>
      </c>
      <c r="B5023" s="106" t="s">
        <v>584</v>
      </c>
      <c r="C5023" s="122">
        <v>87509</v>
      </c>
      <c r="D5023" s="105" t="s">
        <v>17677</v>
      </c>
      <c r="E5023" s="106" t="s">
        <v>595</v>
      </c>
      <c r="F5023" s="120" t="s">
        <v>7710</v>
      </c>
      <c r="G5023" s="120" t="s">
        <v>17678</v>
      </c>
    </row>
    <row r="5024" spans="1:7" ht="12" customHeight="1">
      <c r="A5024" s="104" t="s">
        <v>17679</v>
      </c>
      <c r="B5024" s="106" t="s">
        <v>584</v>
      </c>
      <c r="C5024" s="122">
        <v>87510</v>
      </c>
      <c r="D5024" s="105" t="s">
        <v>17680</v>
      </c>
      <c r="E5024" s="106" t="s">
        <v>595</v>
      </c>
      <c r="F5024" s="120" t="s">
        <v>17681</v>
      </c>
      <c r="G5024" s="120" t="s">
        <v>17682</v>
      </c>
    </row>
    <row r="5025" spans="1:7" ht="12" customHeight="1">
      <c r="A5025" s="104" t="s">
        <v>17683</v>
      </c>
      <c r="B5025" s="106" t="s">
        <v>584</v>
      </c>
      <c r="C5025" s="122">
        <v>87511</v>
      </c>
      <c r="D5025" s="105" t="s">
        <v>17684</v>
      </c>
      <c r="E5025" s="106" t="s">
        <v>595</v>
      </c>
      <c r="F5025" s="120" t="s">
        <v>10510</v>
      </c>
      <c r="G5025" s="120" t="s">
        <v>17685</v>
      </c>
    </row>
    <row r="5026" spans="1:7" ht="12" customHeight="1">
      <c r="A5026" s="104" t="s">
        <v>17686</v>
      </c>
      <c r="B5026" s="106" t="s">
        <v>584</v>
      </c>
      <c r="C5026" s="122">
        <v>87512</v>
      </c>
      <c r="D5026" s="105" t="s">
        <v>17687</v>
      </c>
      <c r="E5026" s="106" t="s">
        <v>595</v>
      </c>
      <c r="F5026" s="120" t="s">
        <v>17688</v>
      </c>
      <c r="G5026" s="120" t="s">
        <v>17689</v>
      </c>
    </row>
    <row r="5027" spans="1:7" ht="12" customHeight="1">
      <c r="A5027" s="104" t="s">
        <v>17690</v>
      </c>
      <c r="B5027" s="106" t="s">
        <v>584</v>
      </c>
      <c r="C5027" s="122">
        <v>87513</v>
      </c>
      <c r="D5027" s="105" t="s">
        <v>17691</v>
      </c>
      <c r="E5027" s="106" t="s">
        <v>595</v>
      </c>
      <c r="F5027" s="120" t="s">
        <v>17692</v>
      </c>
      <c r="G5027" s="120" t="s">
        <v>17693</v>
      </c>
    </row>
    <row r="5028" spans="1:7" ht="12" customHeight="1">
      <c r="A5028" s="104" t="s">
        <v>17694</v>
      </c>
      <c r="B5028" s="106" t="s">
        <v>584</v>
      </c>
      <c r="C5028" s="122">
        <v>87514</v>
      </c>
      <c r="D5028" s="105" t="s">
        <v>17695</v>
      </c>
      <c r="E5028" s="106" t="s">
        <v>595</v>
      </c>
      <c r="F5028" s="120" t="s">
        <v>17696</v>
      </c>
      <c r="G5028" s="120" t="s">
        <v>17697</v>
      </c>
    </row>
    <row r="5029" spans="1:7" ht="12" customHeight="1">
      <c r="A5029" s="104" t="s">
        <v>17698</v>
      </c>
      <c r="B5029" s="106" t="s">
        <v>584</v>
      </c>
      <c r="C5029" s="122">
        <v>87515</v>
      </c>
      <c r="D5029" s="105" t="s">
        <v>17699</v>
      </c>
      <c r="E5029" s="106" t="s">
        <v>595</v>
      </c>
      <c r="F5029" s="120" t="s">
        <v>10716</v>
      </c>
      <c r="G5029" s="120" t="s">
        <v>17700</v>
      </c>
    </row>
    <row r="5030" spans="1:7" ht="12" customHeight="1">
      <c r="A5030" s="104" t="s">
        <v>17701</v>
      </c>
      <c r="B5030" s="106" t="s">
        <v>584</v>
      </c>
      <c r="C5030" s="122">
        <v>87516</v>
      </c>
      <c r="D5030" s="105" t="s">
        <v>17702</v>
      </c>
      <c r="E5030" s="106" t="s">
        <v>595</v>
      </c>
      <c r="F5030" s="120" t="s">
        <v>1124</v>
      </c>
      <c r="G5030" s="120" t="s">
        <v>17703</v>
      </c>
    </row>
    <row r="5031" spans="1:7" ht="12" customHeight="1">
      <c r="A5031" s="104" t="s">
        <v>17704</v>
      </c>
      <c r="B5031" s="106" t="s">
        <v>584</v>
      </c>
      <c r="C5031" s="122">
        <v>87517</v>
      </c>
      <c r="D5031" s="105" t="s">
        <v>17705</v>
      </c>
      <c r="E5031" s="106" t="s">
        <v>595</v>
      </c>
      <c r="F5031" s="120" t="s">
        <v>17706</v>
      </c>
      <c r="G5031" s="120" t="s">
        <v>14025</v>
      </c>
    </row>
    <row r="5032" spans="1:7" ht="12" customHeight="1">
      <c r="A5032" s="104" t="s">
        <v>17707</v>
      </c>
      <c r="B5032" s="106" t="s">
        <v>584</v>
      </c>
      <c r="C5032" s="122">
        <v>87518</v>
      </c>
      <c r="D5032" s="105" t="s">
        <v>17708</v>
      </c>
      <c r="E5032" s="106" t="s">
        <v>595</v>
      </c>
      <c r="F5032" s="120" t="s">
        <v>7444</v>
      </c>
      <c r="G5032" s="120" t="s">
        <v>17709</v>
      </c>
    </row>
    <row r="5033" spans="1:7" ht="12" customHeight="1">
      <c r="A5033" s="104" t="s">
        <v>17710</v>
      </c>
      <c r="B5033" s="106" t="s">
        <v>584</v>
      </c>
      <c r="C5033" s="122">
        <v>87519</v>
      </c>
      <c r="D5033" s="105" t="s">
        <v>17711</v>
      </c>
      <c r="E5033" s="106" t="s">
        <v>595</v>
      </c>
      <c r="F5033" s="120" t="s">
        <v>14652</v>
      </c>
      <c r="G5033" s="120" t="s">
        <v>8061</v>
      </c>
    </row>
    <row r="5034" spans="1:7" ht="12" customHeight="1">
      <c r="A5034" s="104" t="s">
        <v>17712</v>
      </c>
      <c r="B5034" s="106" t="s">
        <v>584</v>
      </c>
      <c r="C5034" s="122">
        <v>87520</v>
      </c>
      <c r="D5034" s="105" t="s">
        <v>17713</v>
      </c>
      <c r="E5034" s="106" t="s">
        <v>595</v>
      </c>
      <c r="F5034" s="120" t="s">
        <v>7740</v>
      </c>
      <c r="G5034" s="120" t="s">
        <v>17714</v>
      </c>
    </row>
    <row r="5035" spans="1:7" ht="12" customHeight="1">
      <c r="A5035" s="104" t="s">
        <v>17715</v>
      </c>
      <c r="B5035" s="106" t="s">
        <v>584</v>
      </c>
      <c r="C5035" s="122">
        <v>87521</v>
      </c>
      <c r="D5035" s="105" t="s">
        <v>17716</v>
      </c>
      <c r="E5035" s="106" t="s">
        <v>595</v>
      </c>
      <c r="F5035" s="120" t="s">
        <v>17717</v>
      </c>
      <c r="G5035" s="120" t="s">
        <v>17637</v>
      </c>
    </row>
    <row r="5036" spans="1:7" ht="12" customHeight="1">
      <c r="A5036" s="104" t="s">
        <v>17718</v>
      </c>
      <c r="B5036" s="106" t="s">
        <v>584</v>
      </c>
      <c r="C5036" s="122">
        <v>87522</v>
      </c>
      <c r="D5036" s="105" t="s">
        <v>17719</v>
      </c>
      <c r="E5036" s="106" t="s">
        <v>595</v>
      </c>
      <c r="F5036" s="120" t="s">
        <v>17720</v>
      </c>
      <c r="G5036" s="120" t="s">
        <v>17721</v>
      </c>
    </row>
    <row r="5037" spans="1:7" ht="12" customHeight="1">
      <c r="A5037" s="104" t="s">
        <v>17722</v>
      </c>
      <c r="B5037" s="106" t="s">
        <v>584</v>
      </c>
      <c r="C5037" s="122">
        <v>87523</v>
      </c>
      <c r="D5037" s="105" t="s">
        <v>17723</v>
      </c>
      <c r="E5037" s="106" t="s">
        <v>595</v>
      </c>
      <c r="F5037" s="120" t="s">
        <v>7436</v>
      </c>
      <c r="G5037" s="120" t="s">
        <v>17724</v>
      </c>
    </row>
    <row r="5038" spans="1:7" ht="12" customHeight="1">
      <c r="A5038" s="104" t="s">
        <v>17725</v>
      </c>
      <c r="B5038" s="106" t="s">
        <v>584</v>
      </c>
      <c r="C5038" s="122">
        <v>87524</v>
      </c>
      <c r="D5038" s="105" t="s">
        <v>17726</v>
      </c>
      <c r="E5038" s="106" t="s">
        <v>595</v>
      </c>
      <c r="F5038" s="120" t="s">
        <v>17727</v>
      </c>
      <c r="G5038" s="120" t="s">
        <v>17728</v>
      </c>
    </row>
    <row r="5039" spans="1:7" ht="12" customHeight="1">
      <c r="A5039" s="104" t="s">
        <v>17729</v>
      </c>
      <c r="B5039" s="106" t="s">
        <v>584</v>
      </c>
      <c r="C5039" s="122">
        <v>87525</v>
      </c>
      <c r="D5039" s="105" t="s">
        <v>17730</v>
      </c>
      <c r="E5039" s="106" t="s">
        <v>595</v>
      </c>
      <c r="F5039" s="120" t="s">
        <v>17731</v>
      </c>
      <c r="G5039" s="120" t="s">
        <v>17732</v>
      </c>
    </row>
    <row r="5040" spans="1:7" ht="12" customHeight="1">
      <c r="A5040" s="104" t="s">
        <v>17733</v>
      </c>
      <c r="B5040" s="106" t="s">
        <v>584</v>
      </c>
      <c r="C5040" s="122">
        <v>87526</v>
      </c>
      <c r="D5040" s="105" t="s">
        <v>17734</v>
      </c>
      <c r="E5040" s="106" t="s">
        <v>595</v>
      </c>
      <c r="F5040" s="120" t="s">
        <v>17735</v>
      </c>
      <c r="G5040" s="120" t="s">
        <v>17736</v>
      </c>
    </row>
    <row r="5041" spans="1:7" ht="12" customHeight="1">
      <c r="A5041" s="104" t="s">
        <v>17737</v>
      </c>
      <c r="B5041" s="106" t="s">
        <v>584</v>
      </c>
      <c r="C5041" s="122">
        <v>89043</v>
      </c>
      <c r="D5041" s="105" t="s">
        <v>17738</v>
      </c>
      <c r="E5041" s="106" t="s">
        <v>595</v>
      </c>
      <c r="F5041" s="120" t="s">
        <v>17739</v>
      </c>
      <c r="G5041" s="120" t="s">
        <v>17740</v>
      </c>
    </row>
    <row r="5042" spans="1:7" ht="12" customHeight="1">
      <c r="A5042" s="104" t="s">
        <v>17741</v>
      </c>
      <c r="B5042" s="106" t="s">
        <v>584</v>
      </c>
      <c r="C5042" s="122">
        <v>89168</v>
      </c>
      <c r="D5042" s="105" t="s">
        <v>17742</v>
      </c>
      <c r="E5042" s="106" t="s">
        <v>595</v>
      </c>
      <c r="F5042" s="120" t="s">
        <v>10657</v>
      </c>
      <c r="G5042" s="120" t="s">
        <v>17743</v>
      </c>
    </row>
    <row r="5043" spans="1:7" ht="12" customHeight="1">
      <c r="A5043" s="104" t="s">
        <v>17744</v>
      </c>
      <c r="B5043" s="106" t="s">
        <v>584</v>
      </c>
      <c r="C5043" s="122">
        <v>89977</v>
      </c>
      <c r="D5043" s="105" t="s">
        <v>17745</v>
      </c>
      <c r="E5043" s="106" t="s">
        <v>595</v>
      </c>
      <c r="F5043" s="120" t="s">
        <v>17746</v>
      </c>
      <c r="G5043" s="120" t="s">
        <v>17747</v>
      </c>
    </row>
    <row r="5044" spans="1:7" ht="12" customHeight="1">
      <c r="A5044" s="104" t="s">
        <v>17748</v>
      </c>
      <c r="B5044" s="106" t="s">
        <v>584</v>
      </c>
      <c r="C5044" s="122">
        <v>90112</v>
      </c>
      <c r="D5044" s="105" t="s">
        <v>17749</v>
      </c>
      <c r="E5044" s="106" t="s">
        <v>595</v>
      </c>
      <c r="F5044" s="120" t="s">
        <v>17750</v>
      </c>
      <c r="G5044" s="120" t="s">
        <v>17751</v>
      </c>
    </row>
    <row r="5045" spans="1:7" ht="12" customHeight="1">
      <c r="A5045" s="104" t="s">
        <v>17752</v>
      </c>
      <c r="B5045" s="106" t="s">
        <v>584</v>
      </c>
      <c r="C5045" s="122">
        <v>95474</v>
      </c>
      <c r="D5045" s="105" t="s">
        <v>17753</v>
      </c>
      <c r="E5045" s="106" t="s">
        <v>599</v>
      </c>
      <c r="F5045" s="120" t="s">
        <v>17754</v>
      </c>
      <c r="G5045" s="120" t="s">
        <v>17755</v>
      </c>
    </row>
    <row r="5046" spans="1:7" ht="12" customHeight="1">
      <c r="A5046" s="104" t="s">
        <v>17756</v>
      </c>
      <c r="B5046" s="106" t="s">
        <v>584</v>
      </c>
      <c r="C5046" s="122">
        <v>89282</v>
      </c>
      <c r="D5046" s="105" t="s">
        <v>17757</v>
      </c>
      <c r="E5046" s="106" t="s">
        <v>595</v>
      </c>
      <c r="F5046" s="120" t="s">
        <v>4833</v>
      </c>
      <c r="G5046" s="120" t="s">
        <v>17758</v>
      </c>
    </row>
    <row r="5047" spans="1:7" ht="12" customHeight="1">
      <c r="A5047" s="104" t="s">
        <v>17759</v>
      </c>
      <c r="B5047" s="106" t="s">
        <v>584</v>
      </c>
      <c r="C5047" s="122">
        <v>89283</v>
      </c>
      <c r="D5047" s="105" t="s">
        <v>17760</v>
      </c>
      <c r="E5047" s="106" t="s">
        <v>595</v>
      </c>
      <c r="F5047" s="120" t="s">
        <v>17761</v>
      </c>
      <c r="G5047" s="120" t="s">
        <v>17762</v>
      </c>
    </row>
    <row r="5048" spans="1:7" ht="12" customHeight="1">
      <c r="A5048" s="104" t="s">
        <v>17763</v>
      </c>
      <c r="B5048" s="106" t="s">
        <v>584</v>
      </c>
      <c r="C5048" s="122">
        <v>89284</v>
      </c>
      <c r="D5048" s="105" t="s">
        <v>17764</v>
      </c>
      <c r="E5048" s="106" t="s">
        <v>595</v>
      </c>
      <c r="F5048" s="120" t="s">
        <v>9608</v>
      </c>
      <c r="G5048" s="120" t="s">
        <v>13090</v>
      </c>
    </row>
    <row r="5049" spans="1:7" ht="12" customHeight="1">
      <c r="A5049" s="104" t="s">
        <v>17765</v>
      </c>
      <c r="B5049" s="106" t="s">
        <v>584</v>
      </c>
      <c r="C5049" s="122">
        <v>89285</v>
      </c>
      <c r="D5049" s="105" t="s">
        <v>17766</v>
      </c>
      <c r="E5049" s="106" t="s">
        <v>595</v>
      </c>
      <c r="F5049" s="120" t="s">
        <v>17767</v>
      </c>
      <c r="G5049" s="120" t="s">
        <v>17768</v>
      </c>
    </row>
    <row r="5050" spans="1:7" ht="12" customHeight="1">
      <c r="A5050" s="104" t="s">
        <v>17769</v>
      </c>
      <c r="B5050" s="106" t="s">
        <v>584</v>
      </c>
      <c r="C5050" s="122">
        <v>89286</v>
      </c>
      <c r="D5050" s="105" t="s">
        <v>17770</v>
      </c>
      <c r="E5050" s="106" t="s">
        <v>595</v>
      </c>
      <c r="F5050" s="120" t="s">
        <v>14565</v>
      </c>
      <c r="G5050" s="120" t="s">
        <v>14411</v>
      </c>
    </row>
    <row r="5051" spans="1:7" ht="12" customHeight="1">
      <c r="A5051" s="104" t="s">
        <v>17771</v>
      </c>
      <c r="B5051" s="106" t="s">
        <v>584</v>
      </c>
      <c r="C5051" s="122">
        <v>89287</v>
      </c>
      <c r="D5051" s="105" t="s">
        <v>17772</v>
      </c>
      <c r="E5051" s="106" t="s">
        <v>595</v>
      </c>
      <c r="F5051" s="120" t="s">
        <v>17773</v>
      </c>
      <c r="G5051" s="120" t="s">
        <v>17774</v>
      </c>
    </row>
    <row r="5052" spans="1:7" ht="12" customHeight="1">
      <c r="A5052" s="104" t="s">
        <v>17775</v>
      </c>
      <c r="B5052" s="106" t="s">
        <v>584</v>
      </c>
      <c r="C5052" s="122">
        <v>89288</v>
      </c>
      <c r="D5052" s="105" t="s">
        <v>17776</v>
      </c>
      <c r="E5052" s="106" t="s">
        <v>595</v>
      </c>
      <c r="F5052" s="120" t="s">
        <v>17777</v>
      </c>
      <c r="G5052" s="120" t="s">
        <v>4813</v>
      </c>
    </row>
    <row r="5053" spans="1:7" ht="12" customHeight="1">
      <c r="A5053" s="104" t="s">
        <v>17778</v>
      </c>
      <c r="B5053" s="106" t="s">
        <v>584</v>
      </c>
      <c r="C5053" s="122">
        <v>89289</v>
      </c>
      <c r="D5053" s="105" t="s">
        <v>17779</v>
      </c>
      <c r="E5053" s="106" t="s">
        <v>595</v>
      </c>
      <c r="F5053" s="120" t="s">
        <v>10966</v>
      </c>
      <c r="G5053" s="120" t="s">
        <v>14476</v>
      </c>
    </row>
    <row r="5054" spans="1:7" ht="12" customHeight="1">
      <c r="A5054" s="104" t="s">
        <v>17780</v>
      </c>
      <c r="B5054" s="106" t="s">
        <v>584</v>
      </c>
      <c r="C5054" s="122">
        <v>89290</v>
      </c>
      <c r="D5054" s="105" t="s">
        <v>17781</v>
      </c>
      <c r="E5054" s="106" t="s">
        <v>595</v>
      </c>
      <c r="F5054" s="120" t="s">
        <v>17782</v>
      </c>
      <c r="G5054" s="120" t="s">
        <v>11900</v>
      </c>
    </row>
    <row r="5055" spans="1:7" ht="12" customHeight="1">
      <c r="A5055" s="104" t="s">
        <v>17783</v>
      </c>
      <c r="B5055" s="106" t="s">
        <v>584</v>
      </c>
      <c r="C5055" s="122">
        <v>89291</v>
      </c>
      <c r="D5055" s="105" t="s">
        <v>17784</v>
      </c>
      <c r="E5055" s="106" t="s">
        <v>595</v>
      </c>
      <c r="F5055" s="120" t="s">
        <v>17785</v>
      </c>
      <c r="G5055" s="120" t="s">
        <v>17786</v>
      </c>
    </row>
    <row r="5056" spans="1:7" ht="12" customHeight="1">
      <c r="A5056" s="104" t="s">
        <v>17787</v>
      </c>
      <c r="B5056" s="106" t="s">
        <v>584</v>
      </c>
      <c r="C5056" s="122">
        <v>89292</v>
      </c>
      <c r="D5056" s="105" t="s">
        <v>17788</v>
      </c>
      <c r="E5056" s="106" t="s">
        <v>595</v>
      </c>
      <c r="F5056" s="120" t="s">
        <v>8021</v>
      </c>
      <c r="G5056" s="120" t="s">
        <v>17789</v>
      </c>
    </row>
    <row r="5057" spans="1:7" ht="12" customHeight="1">
      <c r="A5057" s="104" t="s">
        <v>17790</v>
      </c>
      <c r="B5057" s="106" t="s">
        <v>584</v>
      </c>
      <c r="C5057" s="122">
        <v>89293</v>
      </c>
      <c r="D5057" s="105" t="s">
        <v>17791</v>
      </c>
      <c r="E5057" s="106" t="s">
        <v>595</v>
      </c>
      <c r="F5057" s="120" t="s">
        <v>13935</v>
      </c>
      <c r="G5057" s="120" t="s">
        <v>14447</v>
      </c>
    </row>
    <row r="5058" spans="1:7" ht="12" customHeight="1">
      <c r="A5058" s="104" t="s">
        <v>17792</v>
      </c>
      <c r="B5058" s="106" t="s">
        <v>584</v>
      </c>
      <c r="C5058" s="122">
        <v>89294</v>
      </c>
      <c r="D5058" s="105" t="s">
        <v>17793</v>
      </c>
      <c r="E5058" s="106" t="s">
        <v>595</v>
      </c>
      <c r="F5058" s="120" t="s">
        <v>17794</v>
      </c>
      <c r="G5058" s="120" t="s">
        <v>17795</v>
      </c>
    </row>
    <row r="5059" spans="1:7" ht="12" customHeight="1">
      <c r="A5059" s="104" t="s">
        <v>17796</v>
      </c>
      <c r="B5059" s="106" t="s">
        <v>584</v>
      </c>
      <c r="C5059" s="122">
        <v>89295</v>
      </c>
      <c r="D5059" s="105" t="s">
        <v>17797</v>
      </c>
      <c r="E5059" s="106" t="s">
        <v>595</v>
      </c>
      <c r="F5059" s="120" t="s">
        <v>17798</v>
      </c>
      <c r="G5059" s="120" t="s">
        <v>17799</v>
      </c>
    </row>
    <row r="5060" spans="1:7" ht="12" customHeight="1">
      <c r="A5060" s="104" t="s">
        <v>17800</v>
      </c>
      <c r="B5060" s="106" t="s">
        <v>584</v>
      </c>
      <c r="C5060" s="122">
        <v>89296</v>
      </c>
      <c r="D5060" s="105" t="s">
        <v>17801</v>
      </c>
      <c r="E5060" s="106" t="s">
        <v>595</v>
      </c>
      <c r="F5060" s="120" t="s">
        <v>17802</v>
      </c>
      <c r="G5060" s="120" t="s">
        <v>17803</v>
      </c>
    </row>
    <row r="5061" spans="1:7" ht="12" customHeight="1">
      <c r="A5061" s="104" t="s">
        <v>17804</v>
      </c>
      <c r="B5061" s="106" t="s">
        <v>584</v>
      </c>
      <c r="C5061" s="122">
        <v>89297</v>
      </c>
      <c r="D5061" s="105" t="s">
        <v>17805</v>
      </c>
      <c r="E5061" s="106" t="s">
        <v>595</v>
      </c>
      <c r="F5061" s="120" t="s">
        <v>15672</v>
      </c>
      <c r="G5061" s="120" t="s">
        <v>17806</v>
      </c>
    </row>
    <row r="5062" spans="1:7" ht="12" customHeight="1">
      <c r="A5062" s="104" t="s">
        <v>17807</v>
      </c>
      <c r="B5062" s="106" t="s">
        <v>584</v>
      </c>
      <c r="C5062" s="122">
        <v>89298</v>
      </c>
      <c r="D5062" s="105" t="s">
        <v>17808</v>
      </c>
      <c r="E5062" s="106" t="s">
        <v>595</v>
      </c>
      <c r="F5062" s="120" t="s">
        <v>17809</v>
      </c>
      <c r="G5062" s="120" t="s">
        <v>17810</v>
      </c>
    </row>
    <row r="5063" spans="1:7" ht="12" customHeight="1">
      <c r="A5063" s="104" t="s">
        <v>17811</v>
      </c>
      <c r="B5063" s="106" t="s">
        <v>584</v>
      </c>
      <c r="C5063" s="122">
        <v>89299</v>
      </c>
      <c r="D5063" s="105" t="s">
        <v>17812</v>
      </c>
      <c r="E5063" s="106" t="s">
        <v>595</v>
      </c>
      <c r="F5063" s="120" t="s">
        <v>17813</v>
      </c>
      <c r="G5063" s="120" t="s">
        <v>17814</v>
      </c>
    </row>
    <row r="5064" spans="1:7" ht="12" customHeight="1">
      <c r="A5064" s="104" t="s">
        <v>17815</v>
      </c>
      <c r="B5064" s="106" t="s">
        <v>584</v>
      </c>
      <c r="C5064" s="122">
        <v>89300</v>
      </c>
      <c r="D5064" s="105" t="s">
        <v>17816</v>
      </c>
      <c r="E5064" s="106" t="s">
        <v>595</v>
      </c>
      <c r="F5064" s="120" t="s">
        <v>6672</v>
      </c>
      <c r="G5064" s="120" t="s">
        <v>2621</v>
      </c>
    </row>
    <row r="5065" spans="1:7" ht="12" customHeight="1">
      <c r="A5065" s="104" t="s">
        <v>17817</v>
      </c>
      <c r="B5065" s="106" t="s">
        <v>584</v>
      </c>
      <c r="C5065" s="122">
        <v>89301</v>
      </c>
      <c r="D5065" s="105" t="s">
        <v>17818</v>
      </c>
      <c r="E5065" s="106" t="s">
        <v>595</v>
      </c>
      <c r="F5065" s="120" t="s">
        <v>6680</v>
      </c>
      <c r="G5065" s="120" t="s">
        <v>17819</v>
      </c>
    </row>
    <row r="5066" spans="1:7" ht="12" customHeight="1">
      <c r="A5066" s="104" t="s">
        <v>17820</v>
      </c>
      <c r="B5066" s="106" t="s">
        <v>584</v>
      </c>
      <c r="C5066" s="122">
        <v>89302</v>
      </c>
      <c r="D5066" s="105" t="s">
        <v>17821</v>
      </c>
      <c r="E5066" s="106" t="s">
        <v>595</v>
      </c>
      <c r="F5066" s="120" t="s">
        <v>17822</v>
      </c>
      <c r="G5066" s="120" t="s">
        <v>1646</v>
      </c>
    </row>
    <row r="5067" spans="1:7" ht="12" customHeight="1">
      <c r="A5067" s="104" t="s">
        <v>17823</v>
      </c>
      <c r="B5067" s="106" t="s">
        <v>584</v>
      </c>
      <c r="C5067" s="122">
        <v>89303</v>
      </c>
      <c r="D5067" s="105" t="s">
        <v>17824</v>
      </c>
      <c r="E5067" s="106" t="s">
        <v>595</v>
      </c>
      <c r="F5067" s="120" t="s">
        <v>17825</v>
      </c>
      <c r="G5067" s="120" t="s">
        <v>17826</v>
      </c>
    </row>
    <row r="5068" spans="1:7" ht="12" customHeight="1">
      <c r="A5068" s="104" t="s">
        <v>17827</v>
      </c>
      <c r="B5068" s="106" t="s">
        <v>584</v>
      </c>
      <c r="C5068" s="122">
        <v>89304</v>
      </c>
      <c r="D5068" s="105" t="s">
        <v>17828</v>
      </c>
      <c r="E5068" s="106" t="s">
        <v>595</v>
      </c>
      <c r="F5068" s="120" t="s">
        <v>17829</v>
      </c>
      <c r="G5068" s="120" t="s">
        <v>7373</v>
      </c>
    </row>
    <row r="5069" spans="1:7" ht="12" customHeight="1">
      <c r="A5069" s="104" t="s">
        <v>17830</v>
      </c>
      <c r="B5069" s="106" t="s">
        <v>584</v>
      </c>
      <c r="C5069" s="122">
        <v>89305</v>
      </c>
      <c r="D5069" s="105" t="s">
        <v>17831</v>
      </c>
      <c r="E5069" s="106" t="s">
        <v>595</v>
      </c>
      <c r="F5069" s="120" t="s">
        <v>17832</v>
      </c>
      <c r="G5069" s="120" t="s">
        <v>17833</v>
      </c>
    </row>
    <row r="5070" spans="1:7" ht="12" customHeight="1">
      <c r="A5070" s="104" t="s">
        <v>17834</v>
      </c>
      <c r="B5070" s="106" t="s">
        <v>584</v>
      </c>
      <c r="C5070" s="122">
        <v>89306</v>
      </c>
      <c r="D5070" s="105" t="s">
        <v>17835</v>
      </c>
      <c r="E5070" s="106" t="s">
        <v>595</v>
      </c>
      <c r="F5070" s="120" t="s">
        <v>17836</v>
      </c>
      <c r="G5070" s="120" t="s">
        <v>3214</v>
      </c>
    </row>
    <row r="5071" spans="1:7" ht="12" customHeight="1">
      <c r="A5071" s="104" t="s">
        <v>17837</v>
      </c>
      <c r="B5071" s="106" t="s">
        <v>584</v>
      </c>
      <c r="C5071" s="122">
        <v>89307</v>
      </c>
      <c r="D5071" s="105" t="s">
        <v>17838</v>
      </c>
      <c r="E5071" s="106" t="s">
        <v>595</v>
      </c>
      <c r="F5071" s="120" t="s">
        <v>6889</v>
      </c>
      <c r="G5071" s="120" t="s">
        <v>17839</v>
      </c>
    </row>
    <row r="5072" spans="1:7" ht="12" customHeight="1">
      <c r="A5072" s="104" t="s">
        <v>17840</v>
      </c>
      <c r="B5072" s="106" t="s">
        <v>584</v>
      </c>
      <c r="C5072" s="122">
        <v>89308</v>
      </c>
      <c r="D5072" s="105" t="s">
        <v>17841</v>
      </c>
      <c r="E5072" s="106" t="s">
        <v>595</v>
      </c>
      <c r="F5072" s="120" t="s">
        <v>17842</v>
      </c>
      <c r="G5072" s="120" t="s">
        <v>17843</v>
      </c>
    </row>
    <row r="5073" spans="1:7" ht="12" customHeight="1">
      <c r="A5073" s="104" t="s">
        <v>17844</v>
      </c>
      <c r="B5073" s="106" t="s">
        <v>584</v>
      </c>
      <c r="C5073" s="122">
        <v>89309</v>
      </c>
      <c r="D5073" s="105" t="s">
        <v>17845</v>
      </c>
      <c r="E5073" s="106" t="s">
        <v>595</v>
      </c>
      <c r="F5073" s="120" t="s">
        <v>2576</v>
      </c>
      <c r="G5073" s="120" t="s">
        <v>17846</v>
      </c>
    </row>
    <row r="5074" spans="1:7" ht="12" customHeight="1">
      <c r="A5074" s="104" t="s">
        <v>17847</v>
      </c>
      <c r="B5074" s="106" t="s">
        <v>584</v>
      </c>
      <c r="C5074" s="122">
        <v>89310</v>
      </c>
      <c r="D5074" s="105" t="s">
        <v>17848</v>
      </c>
      <c r="E5074" s="106" t="s">
        <v>595</v>
      </c>
      <c r="F5074" s="120" t="s">
        <v>17849</v>
      </c>
      <c r="G5074" s="120" t="s">
        <v>17850</v>
      </c>
    </row>
    <row r="5075" spans="1:7" ht="12" customHeight="1">
      <c r="A5075" s="104" t="s">
        <v>17851</v>
      </c>
      <c r="B5075" s="106" t="s">
        <v>584</v>
      </c>
      <c r="C5075" s="122">
        <v>89311</v>
      </c>
      <c r="D5075" s="105" t="s">
        <v>17852</v>
      </c>
      <c r="E5075" s="106" t="s">
        <v>595</v>
      </c>
      <c r="F5075" s="120" t="s">
        <v>17853</v>
      </c>
      <c r="G5075" s="120" t="s">
        <v>17854</v>
      </c>
    </row>
    <row r="5076" spans="1:7" ht="12" customHeight="1">
      <c r="A5076" s="104" t="s">
        <v>17855</v>
      </c>
      <c r="B5076" s="106" t="s">
        <v>584</v>
      </c>
      <c r="C5076" s="122">
        <v>89312</v>
      </c>
      <c r="D5076" s="105" t="s">
        <v>17856</v>
      </c>
      <c r="E5076" s="106" t="s">
        <v>595</v>
      </c>
      <c r="F5076" s="120" t="s">
        <v>17633</v>
      </c>
      <c r="G5076" s="120" t="s">
        <v>6483</v>
      </c>
    </row>
    <row r="5077" spans="1:7" ht="12" customHeight="1">
      <c r="A5077" s="104" t="s">
        <v>17857</v>
      </c>
      <c r="B5077" s="106" t="s">
        <v>584</v>
      </c>
      <c r="C5077" s="122">
        <v>89313</v>
      </c>
      <c r="D5077" s="105" t="s">
        <v>17858</v>
      </c>
      <c r="E5077" s="106" t="s">
        <v>595</v>
      </c>
      <c r="F5077" s="120" t="s">
        <v>17859</v>
      </c>
      <c r="G5077" s="120" t="s">
        <v>17860</v>
      </c>
    </row>
    <row r="5078" spans="1:7" ht="12" customHeight="1">
      <c r="A5078" s="104" t="s">
        <v>17861</v>
      </c>
      <c r="B5078" s="106" t="s">
        <v>584</v>
      </c>
      <c r="C5078" s="122">
        <v>95465</v>
      </c>
      <c r="D5078" s="105" t="s">
        <v>17862</v>
      </c>
      <c r="E5078" s="106" t="s">
        <v>595</v>
      </c>
      <c r="F5078" s="120" t="s">
        <v>17863</v>
      </c>
      <c r="G5078" s="120" t="s">
        <v>6814</v>
      </c>
    </row>
    <row r="5079" spans="1:7" ht="12" customHeight="1">
      <c r="A5079" s="104" t="s">
        <v>17864</v>
      </c>
      <c r="B5079" s="106" t="s">
        <v>584</v>
      </c>
      <c r="C5079" s="122">
        <v>87447</v>
      </c>
      <c r="D5079" s="105" t="s">
        <v>17865</v>
      </c>
      <c r="E5079" s="106" t="s">
        <v>595</v>
      </c>
      <c r="F5079" s="120" t="s">
        <v>17866</v>
      </c>
      <c r="G5079" s="120" t="s">
        <v>17867</v>
      </c>
    </row>
    <row r="5080" spans="1:7" ht="12" customHeight="1">
      <c r="A5080" s="104" t="s">
        <v>17868</v>
      </c>
      <c r="B5080" s="106" t="s">
        <v>584</v>
      </c>
      <c r="C5080" s="122">
        <v>87448</v>
      </c>
      <c r="D5080" s="105" t="s">
        <v>17869</v>
      </c>
      <c r="E5080" s="106" t="s">
        <v>595</v>
      </c>
      <c r="F5080" s="120" t="s">
        <v>17870</v>
      </c>
      <c r="G5080" s="120" t="s">
        <v>17871</v>
      </c>
    </row>
    <row r="5081" spans="1:7" ht="12" customHeight="1">
      <c r="A5081" s="104" t="s">
        <v>17872</v>
      </c>
      <c r="B5081" s="106" t="s">
        <v>584</v>
      </c>
      <c r="C5081" s="122">
        <v>87449</v>
      </c>
      <c r="D5081" s="105" t="s">
        <v>17873</v>
      </c>
      <c r="E5081" s="106" t="s">
        <v>595</v>
      </c>
      <c r="F5081" s="120" t="s">
        <v>17874</v>
      </c>
      <c r="G5081" s="120" t="s">
        <v>9272</v>
      </c>
    </row>
    <row r="5082" spans="1:7" ht="12" customHeight="1">
      <c r="A5082" s="104" t="s">
        <v>17875</v>
      </c>
      <c r="B5082" s="106" t="s">
        <v>584</v>
      </c>
      <c r="C5082" s="122">
        <v>87450</v>
      </c>
      <c r="D5082" s="105" t="s">
        <v>17876</v>
      </c>
      <c r="E5082" s="106" t="s">
        <v>595</v>
      </c>
      <c r="F5082" s="120" t="s">
        <v>17877</v>
      </c>
      <c r="G5082" s="120" t="s">
        <v>17591</v>
      </c>
    </row>
    <row r="5083" spans="1:7" ht="12" customHeight="1">
      <c r="A5083" s="104" t="s">
        <v>17878</v>
      </c>
      <c r="B5083" s="106" t="s">
        <v>584</v>
      </c>
      <c r="C5083" s="122">
        <v>87451</v>
      </c>
      <c r="D5083" s="105" t="s">
        <v>17879</v>
      </c>
      <c r="E5083" s="106" t="s">
        <v>595</v>
      </c>
      <c r="F5083" s="120" t="s">
        <v>13617</v>
      </c>
      <c r="G5083" s="120" t="s">
        <v>17880</v>
      </c>
    </row>
    <row r="5084" spans="1:7" ht="12" customHeight="1">
      <c r="A5084" s="104" t="s">
        <v>17881</v>
      </c>
      <c r="B5084" s="106" t="s">
        <v>584</v>
      </c>
      <c r="C5084" s="122">
        <v>87452</v>
      </c>
      <c r="D5084" s="105" t="s">
        <v>17882</v>
      </c>
      <c r="E5084" s="106" t="s">
        <v>595</v>
      </c>
      <c r="F5084" s="120" t="s">
        <v>8047</v>
      </c>
      <c r="G5084" s="120" t="s">
        <v>17883</v>
      </c>
    </row>
    <row r="5085" spans="1:7" ht="12" customHeight="1">
      <c r="A5085" s="104" t="s">
        <v>17884</v>
      </c>
      <c r="B5085" s="106" t="s">
        <v>584</v>
      </c>
      <c r="C5085" s="122">
        <v>87453</v>
      </c>
      <c r="D5085" s="105" t="s">
        <v>17885</v>
      </c>
      <c r="E5085" s="106" t="s">
        <v>595</v>
      </c>
      <c r="F5085" s="120" t="s">
        <v>15566</v>
      </c>
      <c r="G5085" s="120" t="s">
        <v>17886</v>
      </c>
    </row>
    <row r="5086" spans="1:7" ht="12" customHeight="1">
      <c r="A5086" s="104" t="s">
        <v>17887</v>
      </c>
      <c r="B5086" s="106" t="s">
        <v>584</v>
      </c>
      <c r="C5086" s="122">
        <v>87454</v>
      </c>
      <c r="D5086" s="105" t="s">
        <v>17888</v>
      </c>
      <c r="E5086" s="106" t="s">
        <v>595</v>
      </c>
      <c r="F5086" s="120" t="s">
        <v>13543</v>
      </c>
      <c r="G5086" s="120" t="s">
        <v>17889</v>
      </c>
    </row>
    <row r="5087" spans="1:7" ht="12" customHeight="1">
      <c r="A5087" s="104" t="s">
        <v>17890</v>
      </c>
      <c r="B5087" s="106" t="s">
        <v>584</v>
      </c>
      <c r="C5087" s="122">
        <v>87455</v>
      </c>
      <c r="D5087" s="105" t="s">
        <v>17891</v>
      </c>
      <c r="E5087" s="106" t="s">
        <v>595</v>
      </c>
      <c r="F5087" s="120" t="s">
        <v>10649</v>
      </c>
      <c r="G5087" s="120" t="s">
        <v>14703</v>
      </c>
    </row>
    <row r="5088" spans="1:7" ht="12" customHeight="1">
      <c r="A5088" s="104" t="s">
        <v>17892</v>
      </c>
      <c r="B5088" s="106" t="s">
        <v>584</v>
      </c>
      <c r="C5088" s="122">
        <v>87456</v>
      </c>
      <c r="D5088" s="105" t="s">
        <v>17893</v>
      </c>
      <c r="E5088" s="106" t="s">
        <v>595</v>
      </c>
      <c r="F5088" s="120" t="s">
        <v>8150</v>
      </c>
      <c r="G5088" s="120" t="s">
        <v>17894</v>
      </c>
    </row>
    <row r="5089" spans="1:7" ht="12" customHeight="1">
      <c r="A5089" s="104" t="s">
        <v>17895</v>
      </c>
      <c r="B5089" s="106" t="s">
        <v>584</v>
      </c>
      <c r="C5089" s="122">
        <v>87457</v>
      </c>
      <c r="D5089" s="105" t="s">
        <v>17896</v>
      </c>
      <c r="E5089" s="106" t="s">
        <v>595</v>
      </c>
      <c r="F5089" s="120" t="s">
        <v>11817</v>
      </c>
      <c r="G5089" s="120" t="s">
        <v>17897</v>
      </c>
    </row>
    <row r="5090" spans="1:7" ht="12" customHeight="1">
      <c r="A5090" s="104" t="s">
        <v>17898</v>
      </c>
      <c r="B5090" s="106" t="s">
        <v>584</v>
      </c>
      <c r="C5090" s="122">
        <v>87458</v>
      </c>
      <c r="D5090" s="105" t="s">
        <v>17899</v>
      </c>
      <c r="E5090" s="106" t="s">
        <v>595</v>
      </c>
      <c r="F5090" s="120" t="s">
        <v>17900</v>
      </c>
      <c r="G5090" s="120" t="s">
        <v>14039</v>
      </c>
    </row>
    <row r="5091" spans="1:7" ht="12" customHeight="1">
      <c r="A5091" s="104" t="s">
        <v>17901</v>
      </c>
      <c r="B5091" s="106" t="s">
        <v>584</v>
      </c>
      <c r="C5091" s="122">
        <v>87459</v>
      </c>
      <c r="D5091" s="105" t="s">
        <v>17902</v>
      </c>
      <c r="E5091" s="106" t="s">
        <v>595</v>
      </c>
      <c r="F5091" s="120" t="s">
        <v>17903</v>
      </c>
      <c r="G5091" s="120" t="s">
        <v>17904</v>
      </c>
    </row>
    <row r="5092" spans="1:7" ht="12" customHeight="1">
      <c r="A5092" s="104" t="s">
        <v>17905</v>
      </c>
      <c r="B5092" s="106" t="s">
        <v>584</v>
      </c>
      <c r="C5092" s="122">
        <v>87460</v>
      </c>
      <c r="D5092" s="105" t="s">
        <v>17906</v>
      </c>
      <c r="E5092" s="106" t="s">
        <v>595</v>
      </c>
      <c r="F5092" s="120" t="s">
        <v>17907</v>
      </c>
      <c r="G5092" s="120" t="s">
        <v>17908</v>
      </c>
    </row>
    <row r="5093" spans="1:7" ht="12" customHeight="1">
      <c r="A5093" s="104" t="s">
        <v>17909</v>
      </c>
      <c r="B5093" s="106" t="s">
        <v>584</v>
      </c>
      <c r="C5093" s="122">
        <v>87461</v>
      </c>
      <c r="D5093" s="105" t="s">
        <v>17910</v>
      </c>
      <c r="E5093" s="106" t="s">
        <v>595</v>
      </c>
      <c r="F5093" s="120" t="s">
        <v>17911</v>
      </c>
      <c r="G5093" s="120" t="s">
        <v>17912</v>
      </c>
    </row>
    <row r="5094" spans="1:7" ht="12" customHeight="1">
      <c r="A5094" s="104" t="s">
        <v>17913</v>
      </c>
      <c r="B5094" s="106" t="s">
        <v>584</v>
      </c>
      <c r="C5094" s="122">
        <v>87462</v>
      </c>
      <c r="D5094" s="105" t="s">
        <v>17914</v>
      </c>
      <c r="E5094" s="106" t="s">
        <v>595</v>
      </c>
      <c r="F5094" s="120" t="s">
        <v>2739</v>
      </c>
      <c r="G5094" s="120" t="s">
        <v>17915</v>
      </c>
    </row>
    <row r="5095" spans="1:7" ht="12" customHeight="1">
      <c r="A5095" s="104" t="s">
        <v>17916</v>
      </c>
      <c r="B5095" s="106" t="s">
        <v>584</v>
      </c>
      <c r="C5095" s="122">
        <v>87463</v>
      </c>
      <c r="D5095" s="105" t="s">
        <v>17917</v>
      </c>
      <c r="E5095" s="106" t="s">
        <v>595</v>
      </c>
      <c r="F5095" s="120" t="s">
        <v>17918</v>
      </c>
      <c r="G5095" s="120" t="s">
        <v>14414</v>
      </c>
    </row>
    <row r="5096" spans="1:7" ht="12" customHeight="1">
      <c r="A5096" s="104" t="s">
        <v>17919</v>
      </c>
      <c r="B5096" s="106" t="s">
        <v>584</v>
      </c>
      <c r="C5096" s="122">
        <v>87464</v>
      </c>
      <c r="D5096" s="105" t="s">
        <v>17920</v>
      </c>
      <c r="E5096" s="106" t="s">
        <v>595</v>
      </c>
      <c r="F5096" s="120" t="s">
        <v>8305</v>
      </c>
      <c r="G5096" s="120" t="s">
        <v>7796</v>
      </c>
    </row>
    <row r="5097" spans="1:7" ht="12" customHeight="1">
      <c r="A5097" s="104" t="s">
        <v>17921</v>
      </c>
      <c r="B5097" s="106" t="s">
        <v>584</v>
      </c>
      <c r="C5097" s="122">
        <v>87465</v>
      </c>
      <c r="D5097" s="105" t="s">
        <v>17922</v>
      </c>
      <c r="E5097" s="106" t="s">
        <v>595</v>
      </c>
      <c r="F5097" s="120" t="s">
        <v>17923</v>
      </c>
      <c r="G5097" s="120" t="s">
        <v>11798</v>
      </c>
    </row>
    <row r="5098" spans="1:7" ht="12" customHeight="1">
      <c r="A5098" s="104" t="s">
        <v>17924</v>
      </c>
      <c r="B5098" s="106" t="s">
        <v>584</v>
      </c>
      <c r="C5098" s="122">
        <v>87466</v>
      </c>
      <c r="D5098" s="105" t="s">
        <v>17925</v>
      </c>
      <c r="E5098" s="106" t="s">
        <v>595</v>
      </c>
      <c r="F5098" s="120" t="s">
        <v>10769</v>
      </c>
      <c r="G5098" s="120" t="s">
        <v>881</v>
      </c>
    </row>
    <row r="5099" spans="1:7" ht="12" customHeight="1">
      <c r="A5099" s="104" t="s">
        <v>17926</v>
      </c>
      <c r="B5099" s="106" t="s">
        <v>584</v>
      </c>
      <c r="C5099" s="122">
        <v>87467</v>
      </c>
      <c r="D5099" s="105" t="s">
        <v>17927</v>
      </c>
      <c r="E5099" s="106" t="s">
        <v>595</v>
      </c>
      <c r="F5099" s="120" t="s">
        <v>885</v>
      </c>
      <c r="G5099" s="120" t="s">
        <v>17928</v>
      </c>
    </row>
    <row r="5100" spans="1:7" ht="12" customHeight="1">
      <c r="A5100" s="104" t="s">
        <v>17929</v>
      </c>
      <c r="B5100" s="106" t="s">
        <v>584</v>
      </c>
      <c r="C5100" s="122">
        <v>87468</v>
      </c>
      <c r="D5100" s="105" t="s">
        <v>17930</v>
      </c>
      <c r="E5100" s="106" t="s">
        <v>595</v>
      </c>
      <c r="F5100" s="120" t="s">
        <v>2787</v>
      </c>
      <c r="G5100" s="120" t="s">
        <v>17675</v>
      </c>
    </row>
    <row r="5101" spans="1:7" ht="12" customHeight="1">
      <c r="A5101" s="104" t="s">
        <v>17931</v>
      </c>
      <c r="B5101" s="106" t="s">
        <v>584</v>
      </c>
      <c r="C5101" s="122">
        <v>87469</v>
      </c>
      <c r="D5101" s="105" t="s">
        <v>17932</v>
      </c>
      <c r="E5101" s="106" t="s">
        <v>595</v>
      </c>
      <c r="F5101" s="120" t="s">
        <v>14782</v>
      </c>
      <c r="G5101" s="120" t="s">
        <v>17933</v>
      </c>
    </row>
    <row r="5102" spans="1:7" ht="12" customHeight="1">
      <c r="A5102" s="104" t="s">
        <v>17934</v>
      </c>
      <c r="B5102" s="106" t="s">
        <v>584</v>
      </c>
      <c r="C5102" s="122">
        <v>87470</v>
      </c>
      <c r="D5102" s="105" t="s">
        <v>17935</v>
      </c>
      <c r="E5102" s="106" t="s">
        <v>595</v>
      </c>
      <c r="F5102" s="120" t="s">
        <v>17936</v>
      </c>
      <c r="G5102" s="120" t="s">
        <v>17937</v>
      </c>
    </row>
    <row r="5103" spans="1:7" ht="12" customHeight="1">
      <c r="A5103" s="104" t="s">
        <v>17938</v>
      </c>
      <c r="B5103" s="106" t="s">
        <v>584</v>
      </c>
      <c r="C5103" s="122">
        <v>89044</v>
      </c>
      <c r="D5103" s="105" t="s">
        <v>17939</v>
      </c>
      <c r="E5103" s="106" t="s">
        <v>595</v>
      </c>
      <c r="F5103" s="120" t="s">
        <v>11648</v>
      </c>
      <c r="G5103" s="120" t="s">
        <v>11179</v>
      </c>
    </row>
    <row r="5104" spans="1:7" ht="12" customHeight="1">
      <c r="A5104" s="104" t="s">
        <v>17940</v>
      </c>
      <c r="B5104" s="106" t="s">
        <v>584</v>
      </c>
      <c r="C5104" s="122">
        <v>89169</v>
      </c>
      <c r="D5104" s="105" t="s">
        <v>17941</v>
      </c>
      <c r="E5104" s="106" t="s">
        <v>595</v>
      </c>
      <c r="F5104" s="120" t="s">
        <v>17942</v>
      </c>
      <c r="G5104" s="120" t="s">
        <v>17943</v>
      </c>
    </row>
    <row r="5105" spans="1:7" ht="12" customHeight="1">
      <c r="A5105" s="104" t="s">
        <v>17944</v>
      </c>
      <c r="B5105" s="106" t="s">
        <v>584</v>
      </c>
      <c r="C5105" s="122">
        <v>89978</v>
      </c>
      <c r="D5105" s="105" t="s">
        <v>17945</v>
      </c>
      <c r="E5105" s="106" t="s">
        <v>595</v>
      </c>
      <c r="F5105" s="120" t="s">
        <v>14035</v>
      </c>
      <c r="G5105" s="120" t="s">
        <v>17946</v>
      </c>
    </row>
    <row r="5106" spans="1:7" ht="12" customHeight="1">
      <c r="A5106" s="104" t="s">
        <v>17947</v>
      </c>
      <c r="B5106" s="106" t="s">
        <v>584</v>
      </c>
      <c r="C5106" s="106" t="s">
        <v>96</v>
      </c>
      <c r="D5106" s="105" t="s">
        <v>17948</v>
      </c>
      <c r="E5106" s="106" t="s">
        <v>595</v>
      </c>
      <c r="F5106" s="120" t="s">
        <v>17949</v>
      </c>
      <c r="G5106" s="120" t="s">
        <v>17950</v>
      </c>
    </row>
    <row r="5107" spans="1:7" ht="12" customHeight="1">
      <c r="A5107" s="104" t="s">
        <v>17951</v>
      </c>
      <c r="B5107" s="106" t="s">
        <v>584</v>
      </c>
      <c r="C5107" s="106" t="s">
        <v>17952</v>
      </c>
      <c r="D5107" s="105" t="s">
        <v>17953</v>
      </c>
      <c r="E5107" s="106" t="s">
        <v>595</v>
      </c>
      <c r="F5107" s="120" t="s">
        <v>4247</v>
      </c>
      <c r="G5107" s="120" t="s">
        <v>17954</v>
      </c>
    </row>
    <row r="5108" spans="1:7" ht="12" customHeight="1">
      <c r="A5108" s="104" t="s">
        <v>17955</v>
      </c>
      <c r="B5108" s="106" t="s">
        <v>584</v>
      </c>
      <c r="C5108" s="106" t="s">
        <v>17956</v>
      </c>
      <c r="D5108" s="105" t="s">
        <v>17957</v>
      </c>
      <c r="E5108" s="106" t="s">
        <v>595</v>
      </c>
      <c r="F5108" s="120" t="s">
        <v>17958</v>
      </c>
      <c r="G5108" s="120" t="s">
        <v>17959</v>
      </c>
    </row>
    <row r="5109" spans="1:7" ht="12" customHeight="1">
      <c r="A5109" s="104" t="s">
        <v>17960</v>
      </c>
      <c r="B5109" s="106" t="s">
        <v>584</v>
      </c>
      <c r="C5109" s="122">
        <v>89453</v>
      </c>
      <c r="D5109" s="105" t="s">
        <v>17961</v>
      </c>
      <c r="E5109" s="106" t="s">
        <v>595</v>
      </c>
      <c r="F5109" s="120" t="s">
        <v>15272</v>
      </c>
      <c r="G5109" s="120" t="s">
        <v>1170</v>
      </c>
    </row>
    <row r="5110" spans="1:7" ht="12" customHeight="1">
      <c r="A5110" s="104" t="s">
        <v>17962</v>
      </c>
      <c r="B5110" s="106" t="s">
        <v>584</v>
      </c>
      <c r="C5110" s="122">
        <v>89454</v>
      </c>
      <c r="D5110" s="105" t="s">
        <v>17963</v>
      </c>
      <c r="E5110" s="106" t="s">
        <v>595</v>
      </c>
      <c r="F5110" s="120" t="s">
        <v>4476</v>
      </c>
      <c r="G5110" s="120" t="s">
        <v>17964</v>
      </c>
    </row>
    <row r="5111" spans="1:7" ht="12" customHeight="1">
      <c r="A5111" s="104" t="s">
        <v>17965</v>
      </c>
      <c r="B5111" s="106" t="s">
        <v>584</v>
      </c>
      <c r="C5111" s="122">
        <v>89455</v>
      </c>
      <c r="D5111" s="105" t="s">
        <v>17966</v>
      </c>
      <c r="E5111" s="106" t="s">
        <v>595</v>
      </c>
      <c r="F5111" s="120" t="s">
        <v>17967</v>
      </c>
      <c r="G5111" s="120" t="s">
        <v>17968</v>
      </c>
    </row>
    <row r="5112" spans="1:7" ht="12" customHeight="1">
      <c r="A5112" s="104" t="s">
        <v>17969</v>
      </c>
      <c r="B5112" s="106" t="s">
        <v>584</v>
      </c>
      <c r="C5112" s="122">
        <v>89456</v>
      </c>
      <c r="D5112" s="105" t="s">
        <v>17970</v>
      </c>
      <c r="E5112" s="106" t="s">
        <v>595</v>
      </c>
      <c r="F5112" s="120" t="s">
        <v>17971</v>
      </c>
      <c r="G5112" s="120" t="s">
        <v>17972</v>
      </c>
    </row>
    <row r="5113" spans="1:7" ht="12" customHeight="1">
      <c r="A5113" s="104" t="s">
        <v>17973</v>
      </c>
      <c r="B5113" s="106" t="s">
        <v>584</v>
      </c>
      <c r="C5113" s="122">
        <v>89457</v>
      </c>
      <c r="D5113" s="105" t="s">
        <v>17974</v>
      </c>
      <c r="E5113" s="106" t="s">
        <v>595</v>
      </c>
      <c r="F5113" s="120" t="s">
        <v>17975</v>
      </c>
      <c r="G5113" s="120" t="s">
        <v>17976</v>
      </c>
    </row>
    <row r="5114" spans="1:7" ht="12" customHeight="1">
      <c r="A5114" s="104" t="s">
        <v>17977</v>
      </c>
      <c r="B5114" s="106" t="s">
        <v>584</v>
      </c>
      <c r="C5114" s="122">
        <v>89458</v>
      </c>
      <c r="D5114" s="105" t="s">
        <v>17978</v>
      </c>
      <c r="E5114" s="106" t="s">
        <v>595</v>
      </c>
      <c r="F5114" s="120" t="s">
        <v>17979</v>
      </c>
      <c r="G5114" s="120" t="s">
        <v>17980</v>
      </c>
    </row>
    <row r="5115" spans="1:7" ht="12" customHeight="1">
      <c r="A5115" s="104" t="s">
        <v>17981</v>
      </c>
      <c r="B5115" s="106" t="s">
        <v>584</v>
      </c>
      <c r="C5115" s="122">
        <v>89459</v>
      </c>
      <c r="D5115" s="105" t="s">
        <v>17982</v>
      </c>
      <c r="E5115" s="106" t="s">
        <v>595</v>
      </c>
      <c r="F5115" s="120" t="s">
        <v>17983</v>
      </c>
      <c r="G5115" s="120" t="s">
        <v>17984</v>
      </c>
    </row>
    <row r="5116" spans="1:7" ht="12" customHeight="1">
      <c r="A5116" s="104" t="s">
        <v>17985</v>
      </c>
      <c r="B5116" s="106" t="s">
        <v>584</v>
      </c>
      <c r="C5116" s="122">
        <v>89460</v>
      </c>
      <c r="D5116" s="105" t="s">
        <v>17986</v>
      </c>
      <c r="E5116" s="106" t="s">
        <v>595</v>
      </c>
      <c r="F5116" s="120" t="s">
        <v>9086</v>
      </c>
      <c r="G5116" s="120" t="s">
        <v>17987</v>
      </c>
    </row>
    <row r="5117" spans="1:7" ht="12" customHeight="1">
      <c r="A5117" s="104" t="s">
        <v>17988</v>
      </c>
      <c r="B5117" s="106" t="s">
        <v>584</v>
      </c>
      <c r="C5117" s="122">
        <v>89462</v>
      </c>
      <c r="D5117" s="105" t="s">
        <v>17989</v>
      </c>
      <c r="E5117" s="106" t="s">
        <v>595</v>
      </c>
      <c r="F5117" s="120" t="s">
        <v>13551</v>
      </c>
      <c r="G5117" s="120" t="s">
        <v>6474</v>
      </c>
    </row>
    <row r="5118" spans="1:7" ht="12" customHeight="1">
      <c r="A5118" s="104" t="s">
        <v>17990</v>
      </c>
      <c r="B5118" s="106" t="s">
        <v>584</v>
      </c>
      <c r="C5118" s="122">
        <v>89463</v>
      </c>
      <c r="D5118" s="105" t="s">
        <v>17991</v>
      </c>
      <c r="E5118" s="106" t="s">
        <v>595</v>
      </c>
      <c r="F5118" s="120" t="s">
        <v>14702</v>
      </c>
      <c r="G5118" s="120" t="s">
        <v>14393</v>
      </c>
    </row>
    <row r="5119" spans="1:7" ht="12" customHeight="1">
      <c r="A5119" s="104" t="s">
        <v>17992</v>
      </c>
      <c r="B5119" s="106" t="s">
        <v>584</v>
      </c>
      <c r="C5119" s="122">
        <v>89464</v>
      </c>
      <c r="D5119" s="105" t="s">
        <v>17993</v>
      </c>
      <c r="E5119" s="106" t="s">
        <v>595</v>
      </c>
      <c r="F5119" s="120" t="s">
        <v>17994</v>
      </c>
      <c r="G5119" s="120" t="s">
        <v>17995</v>
      </c>
    </row>
    <row r="5120" spans="1:7" ht="12" customHeight="1">
      <c r="A5120" s="104" t="s">
        <v>17996</v>
      </c>
      <c r="B5120" s="106" t="s">
        <v>584</v>
      </c>
      <c r="C5120" s="122">
        <v>89465</v>
      </c>
      <c r="D5120" s="105" t="s">
        <v>17997</v>
      </c>
      <c r="E5120" s="106" t="s">
        <v>595</v>
      </c>
      <c r="F5120" s="120" t="s">
        <v>1178</v>
      </c>
      <c r="G5120" s="120" t="s">
        <v>17998</v>
      </c>
    </row>
    <row r="5121" spans="1:7" ht="12" customHeight="1">
      <c r="A5121" s="104" t="s">
        <v>17999</v>
      </c>
      <c r="B5121" s="106" t="s">
        <v>584</v>
      </c>
      <c r="C5121" s="122">
        <v>89466</v>
      </c>
      <c r="D5121" s="105" t="s">
        <v>18000</v>
      </c>
      <c r="E5121" s="106" t="s">
        <v>595</v>
      </c>
      <c r="F5121" s="120" t="s">
        <v>18001</v>
      </c>
      <c r="G5121" s="120" t="s">
        <v>18002</v>
      </c>
    </row>
    <row r="5122" spans="1:7" ht="12" customHeight="1">
      <c r="A5122" s="104" t="s">
        <v>18003</v>
      </c>
      <c r="B5122" s="106" t="s">
        <v>584</v>
      </c>
      <c r="C5122" s="122">
        <v>89467</v>
      </c>
      <c r="D5122" s="105" t="s">
        <v>18004</v>
      </c>
      <c r="E5122" s="106" t="s">
        <v>595</v>
      </c>
      <c r="F5122" s="120" t="s">
        <v>18005</v>
      </c>
      <c r="G5122" s="120" t="s">
        <v>18006</v>
      </c>
    </row>
    <row r="5123" spans="1:7" ht="12" customHeight="1">
      <c r="A5123" s="104" t="s">
        <v>18007</v>
      </c>
      <c r="B5123" s="106" t="s">
        <v>584</v>
      </c>
      <c r="C5123" s="122">
        <v>89468</v>
      </c>
      <c r="D5123" s="105" t="s">
        <v>18008</v>
      </c>
      <c r="E5123" s="106" t="s">
        <v>595</v>
      </c>
      <c r="F5123" s="120" t="s">
        <v>18009</v>
      </c>
      <c r="G5123" s="120" t="s">
        <v>18010</v>
      </c>
    </row>
    <row r="5124" spans="1:7" ht="12" customHeight="1">
      <c r="A5124" s="104" t="s">
        <v>18011</v>
      </c>
      <c r="B5124" s="106" t="s">
        <v>584</v>
      </c>
      <c r="C5124" s="122">
        <v>89469</v>
      </c>
      <c r="D5124" s="105" t="s">
        <v>18012</v>
      </c>
      <c r="E5124" s="106" t="s">
        <v>595</v>
      </c>
      <c r="F5124" s="120" t="s">
        <v>18013</v>
      </c>
      <c r="G5124" s="120" t="s">
        <v>18014</v>
      </c>
    </row>
    <row r="5125" spans="1:7" ht="12" customHeight="1">
      <c r="A5125" s="104" t="s">
        <v>18015</v>
      </c>
      <c r="B5125" s="106" t="s">
        <v>584</v>
      </c>
      <c r="C5125" s="122">
        <v>89470</v>
      </c>
      <c r="D5125" s="105" t="s">
        <v>18016</v>
      </c>
      <c r="E5125" s="106" t="s">
        <v>595</v>
      </c>
      <c r="F5125" s="120" t="s">
        <v>18017</v>
      </c>
      <c r="G5125" s="120" t="s">
        <v>1645</v>
      </c>
    </row>
    <row r="5126" spans="1:7" ht="12" customHeight="1">
      <c r="A5126" s="104" t="s">
        <v>18018</v>
      </c>
      <c r="B5126" s="106" t="s">
        <v>584</v>
      </c>
      <c r="C5126" s="122">
        <v>89471</v>
      </c>
      <c r="D5126" s="105" t="s">
        <v>18019</v>
      </c>
      <c r="E5126" s="106" t="s">
        <v>595</v>
      </c>
      <c r="F5126" s="120" t="s">
        <v>17217</v>
      </c>
      <c r="G5126" s="120" t="s">
        <v>13854</v>
      </c>
    </row>
    <row r="5127" spans="1:7" ht="12" customHeight="1">
      <c r="A5127" s="104" t="s">
        <v>18020</v>
      </c>
      <c r="B5127" s="106" t="s">
        <v>584</v>
      </c>
      <c r="C5127" s="122">
        <v>89472</v>
      </c>
      <c r="D5127" s="105" t="s">
        <v>18021</v>
      </c>
      <c r="E5127" s="106" t="s">
        <v>595</v>
      </c>
      <c r="F5127" s="120" t="s">
        <v>18022</v>
      </c>
      <c r="G5127" s="120" t="s">
        <v>18023</v>
      </c>
    </row>
    <row r="5128" spans="1:7" ht="12" customHeight="1">
      <c r="A5128" s="104" t="s">
        <v>18024</v>
      </c>
      <c r="B5128" s="106" t="s">
        <v>584</v>
      </c>
      <c r="C5128" s="122">
        <v>89473</v>
      </c>
      <c r="D5128" s="105" t="s">
        <v>18025</v>
      </c>
      <c r="E5128" s="106" t="s">
        <v>595</v>
      </c>
      <c r="F5128" s="120" t="s">
        <v>18026</v>
      </c>
      <c r="G5128" s="120" t="s">
        <v>4817</v>
      </c>
    </row>
    <row r="5129" spans="1:7" ht="12" customHeight="1">
      <c r="A5129" s="104" t="s">
        <v>18027</v>
      </c>
      <c r="B5129" s="106" t="s">
        <v>584</v>
      </c>
      <c r="C5129" s="122">
        <v>89474</v>
      </c>
      <c r="D5129" s="105" t="s">
        <v>18028</v>
      </c>
      <c r="E5129" s="106" t="s">
        <v>595</v>
      </c>
      <c r="F5129" s="120" t="s">
        <v>16437</v>
      </c>
      <c r="G5129" s="120" t="s">
        <v>18029</v>
      </c>
    </row>
    <row r="5130" spans="1:7" ht="12" customHeight="1">
      <c r="A5130" s="104" t="s">
        <v>18030</v>
      </c>
      <c r="B5130" s="106" t="s">
        <v>584</v>
      </c>
      <c r="C5130" s="122">
        <v>89475</v>
      </c>
      <c r="D5130" s="105" t="s">
        <v>18031</v>
      </c>
      <c r="E5130" s="106" t="s">
        <v>595</v>
      </c>
      <c r="F5130" s="120" t="s">
        <v>18032</v>
      </c>
      <c r="G5130" s="120" t="s">
        <v>16349</v>
      </c>
    </row>
    <row r="5131" spans="1:7" ht="12" customHeight="1">
      <c r="A5131" s="104" t="s">
        <v>18033</v>
      </c>
      <c r="B5131" s="106" t="s">
        <v>584</v>
      </c>
      <c r="C5131" s="122">
        <v>89476</v>
      </c>
      <c r="D5131" s="105" t="s">
        <v>18034</v>
      </c>
      <c r="E5131" s="106" t="s">
        <v>595</v>
      </c>
      <c r="F5131" s="120" t="s">
        <v>18035</v>
      </c>
      <c r="G5131" s="120" t="s">
        <v>18036</v>
      </c>
    </row>
    <row r="5132" spans="1:7" ht="12" customHeight="1">
      <c r="A5132" s="104" t="s">
        <v>18037</v>
      </c>
      <c r="B5132" s="106" t="s">
        <v>584</v>
      </c>
      <c r="C5132" s="122">
        <v>89477</v>
      </c>
      <c r="D5132" s="105" t="s">
        <v>18038</v>
      </c>
      <c r="E5132" s="106" t="s">
        <v>595</v>
      </c>
      <c r="F5132" s="120" t="s">
        <v>18039</v>
      </c>
      <c r="G5132" s="120" t="s">
        <v>18040</v>
      </c>
    </row>
    <row r="5133" spans="1:7" ht="12" customHeight="1">
      <c r="A5133" s="104" t="s">
        <v>18041</v>
      </c>
      <c r="B5133" s="106" t="s">
        <v>584</v>
      </c>
      <c r="C5133" s="122">
        <v>89478</v>
      </c>
      <c r="D5133" s="105" t="s">
        <v>18042</v>
      </c>
      <c r="E5133" s="106" t="s">
        <v>595</v>
      </c>
      <c r="F5133" s="120" t="s">
        <v>2118</v>
      </c>
      <c r="G5133" s="120" t="s">
        <v>7944</v>
      </c>
    </row>
    <row r="5134" spans="1:7" ht="12" customHeight="1">
      <c r="A5134" s="104" t="s">
        <v>18043</v>
      </c>
      <c r="B5134" s="106" t="s">
        <v>584</v>
      </c>
      <c r="C5134" s="122">
        <v>89479</v>
      </c>
      <c r="D5134" s="105" t="s">
        <v>639</v>
      </c>
      <c r="E5134" s="106" t="s">
        <v>595</v>
      </c>
      <c r="F5134" s="120" t="s">
        <v>18044</v>
      </c>
      <c r="G5134" s="120" t="s">
        <v>18045</v>
      </c>
    </row>
    <row r="5135" spans="1:7" ht="12" customHeight="1">
      <c r="A5135" s="104" t="s">
        <v>18046</v>
      </c>
      <c r="B5135" s="106" t="s">
        <v>584</v>
      </c>
      <c r="C5135" s="122">
        <v>89480</v>
      </c>
      <c r="D5135" s="105" t="s">
        <v>18047</v>
      </c>
      <c r="E5135" s="106" t="s">
        <v>595</v>
      </c>
      <c r="F5135" s="120" t="s">
        <v>18048</v>
      </c>
      <c r="G5135" s="120" t="s">
        <v>18049</v>
      </c>
    </row>
    <row r="5136" spans="1:7" ht="12" customHeight="1">
      <c r="A5136" s="104" t="s">
        <v>18050</v>
      </c>
      <c r="B5136" s="106" t="s">
        <v>584</v>
      </c>
      <c r="C5136" s="122">
        <v>89483</v>
      </c>
      <c r="D5136" s="105" t="s">
        <v>18051</v>
      </c>
      <c r="E5136" s="106" t="s">
        <v>595</v>
      </c>
      <c r="F5136" s="120" t="s">
        <v>18052</v>
      </c>
      <c r="G5136" s="120" t="s">
        <v>18053</v>
      </c>
    </row>
    <row r="5137" spans="1:7" ht="12" customHeight="1">
      <c r="A5137" s="104" t="s">
        <v>18054</v>
      </c>
      <c r="B5137" s="106" t="s">
        <v>584</v>
      </c>
      <c r="C5137" s="122">
        <v>89484</v>
      </c>
      <c r="D5137" s="105" t="s">
        <v>18055</v>
      </c>
      <c r="E5137" s="106" t="s">
        <v>595</v>
      </c>
      <c r="F5137" s="120" t="s">
        <v>18056</v>
      </c>
      <c r="G5137" s="120" t="s">
        <v>18057</v>
      </c>
    </row>
    <row r="5138" spans="1:7" ht="12" customHeight="1">
      <c r="A5138" s="104" t="s">
        <v>18058</v>
      </c>
      <c r="B5138" s="106" t="s">
        <v>584</v>
      </c>
      <c r="C5138" s="122">
        <v>89486</v>
      </c>
      <c r="D5138" s="105" t="s">
        <v>18059</v>
      </c>
      <c r="E5138" s="106" t="s">
        <v>595</v>
      </c>
      <c r="F5138" s="120" t="s">
        <v>18060</v>
      </c>
      <c r="G5138" s="120" t="s">
        <v>18061</v>
      </c>
    </row>
    <row r="5139" spans="1:7" ht="12" customHeight="1">
      <c r="A5139" s="104" t="s">
        <v>18062</v>
      </c>
      <c r="B5139" s="106" t="s">
        <v>584</v>
      </c>
      <c r="C5139" s="122">
        <v>89487</v>
      </c>
      <c r="D5139" s="105" t="s">
        <v>18063</v>
      </c>
      <c r="E5139" s="106" t="s">
        <v>595</v>
      </c>
      <c r="F5139" s="120" t="s">
        <v>18064</v>
      </c>
      <c r="G5139" s="120" t="s">
        <v>18065</v>
      </c>
    </row>
    <row r="5140" spans="1:7" ht="12" customHeight="1">
      <c r="A5140" s="104" t="s">
        <v>18066</v>
      </c>
      <c r="B5140" s="106" t="s">
        <v>584</v>
      </c>
      <c r="C5140" s="122">
        <v>89488</v>
      </c>
      <c r="D5140" s="105" t="s">
        <v>18067</v>
      </c>
      <c r="E5140" s="106" t="s">
        <v>595</v>
      </c>
      <c r="F5140" s="120" t="s">
        <v>18068</v>
      </c>
      <c r="G5140" s="120" t="s">
        <v>15501</v>
      </c>
    </row>
    <row r="5141" spans="1:7" ht="12" customHeight="1">
      <c r="A5141" s="104" t="s">
        <v>18069</v>
      </c>
      <c r="B5141" s="106" t="s">
        <v>584</v>
      </c>
      <c r="C5141" s="122">
        <v>91815</v>
      </c>
      <c r="D5141" s="105" t="s">
        <v>18070</v>
      </c>
      <c r="E5141" s="106" t="s">
        <v>595</v>
      </c>
      <c r="F5141" s="120" t="s">
        <v>18071</v>
      </c>
      <c r="G5141" s="120" t="s">
        <v>18072</v>
      </c>
    </row>
    <row r="5142" spans="1:7" ht="12" customHeight="1">
      <c r="A5142" s="104" t="s">
        <v>18073</v>
      </c>
      <c r="B5142" s="106" t="s">
        <v>584</v>
      </c>
      <c r="C5142" s="122">
        <v>91816</v>
      </c>
      <c r="D5142" s="105" t="s">
        <v>18074</v>
      </c>
      <c r="E5142" s="106" t="s">
        <v>595</v>
      </c>
      <c r="F5142" s="120" t="s">
        <v>18075</v>
      </c>
      <c r="G5142" s="120" t="s">
        <v>18076</v>
      </c>
    </row>
    <row r="5143" spans="1:7" ht="12" customHeight="1">
      <c r="A5143" s="104" t="s">
        <v>18077</v>
      </c>
      <c r="B5143" s="106" t="s">
        <v>584</v>
      </c>
      <c r="C5143" s="122">
        <v>72139</v>
      </c>
      <c r="D5143" s="105" t="s">
        <v>18078</v>
      </c>
      <c r="E5143" s="106" t="s">
        <v>595</v>
      </c>
      <c r="F5143" s="120" t="s">
        <v>18079</v>
      </c>
      <c r="G5143" s="120" t="s">
        <v>18080</v>
      </c>
    </row>
    <row r="5144" spans="1:7" ht="12" customHeight="1">
      <c r="A5144" s="104" t="s">
        <v>18081</v>
      </c>
      <c r="B5144" s="106" t="s">
        <v>584</v>
      </c>
      <c r="C5144" s="122">
        <v>72175</v>
      </c>
      <c r="D5144" s="105" t="s">
        <v>18082</v>
      </c>
      <c r="E5144" s="106" t="s">
        <v>595</v>
      </c>
      <c r="F5144" s="120" t="s">
        <v>18083</v>
      </c>
      <c r="G5144" s="120" t="s">
        <v>18084</v>
      </c>
    </row>
    <row r="5145" spans="1:7" ht="12" customHeight="1">
      <c r="A5145" s="104" t="s">
        <v>18085</v>
      </c>
      <c r="B5145" s="106" t="s">
        <v>584</v>
      </c>
      <c r="C5145" s="122">
        <v>72176</v>
      </c>
      <c r="D5145" s="105" t="s">
        <v>18086</v>
      </c>
      <c r="E5145" s="106" t="s">
        <v>595</v>
      </c>
      <c r="F5145" s="120" t="s">
        <v>18087</v>
      </c>
      <c r="G5145" s="120" t="s">
        <v>18088</v>
      </c>
    </row>
    <row r="5146" spans="1:7" ht="12" customHeight="1">
      <c r="A5146" s="104" t="s">
        <v>18089</v>
      </c>
      <c r="B5146" s="106" t="s">
        <v>584</v>
      </c>
      <c r="C5146" s="122">
        <v>72178</v>
      </c>
      <c r="D5146" s="105" t="s">
        <v>18090</v>
      </c>
      <c r="E5146" s="106" t="s">
        <v>595</v>
      </c>
      <c r="F5146" s="120" t="s">
        <v>6317</v>
      </c>
      <c r="G5146" s="120" t="s">
        <v>10581</v>
      </c>
    </row>
    <row r="5147" spans="1:7" ht="12" customHeight="1">
      <c r="A5147" s="104" t="s">
        <v>18091</v>
      </c>
      <c r="B5147" s="106" t="s">
        <v>584</v>
      </c>
      <c r="C5147" s="122">
        <v>72179</v>
      </c>
      <c r="D5147" s="105" t="s">
        <v>18092</v>
      </c>
      <c r="E5147" s="106" t="s">
        <v>595</v>
      </c>
      <c r="F5147" s="120" t="s">
        <v>18093</v>
      </c>
      <c r="G5147" s="120" t="s">
        <v>18094</v>
      </c>
    </row>
    <row r="5148" spans="1:7" ht="12" customHeight="1">
      <c r="A5148" s="104" t="s">
        <v>18095</v>
      </c>
      <c r="B5148" s="106" t="s">
        <v>584</v>
      </c>
      <c r="C5148" s="122">
        <v>72180</v>
      </c>
      <c r="D5148" s="105" t="s">
        <v>18096</v>
      </c>
      <c r="E5148" s="106" t="s">
        <v>595</v>
      </c>
      <c r="F5148" s="120" t="s">
        <v>18097</v>
      </c>
      <c r="G5148" s="120" t="s">
        <v>3735</v>
      </c>
    </row>
    <row r="5149" spans="1:7" ht="12" customHeight="1">
      <c r="A5149" s="104" t="s">
        <v>18098</v>
      </c>
      <c r="B5149" s="106" t="s">
        <v>584</v>
      </c>
      <c r="C5149" s="122">
        <v>72181</v>
      </c>
      <c r="D5149" s="105" t="s">
        <v>18099</v>
      </c>
      <c r="E5149" s="106" t="s">
        <v>595</v>
      </c>
      <c r="F5149" s="120" t="s">
        <v>18100</v>
      </c>
      <c r="G5149" s="120" t="s">
        <v>18101</v>
      </c>
    </row>
    <row r="5150" spans="1:7" ht="12" customHeight="1">
      <c r="A5150" s="104" t="s">
        <v>18102</v>
      </c>
      <c r="B5150" s="106" t="s">
        <v>584</v>
      </c>
      <c r="C5150" s="106" t="s">
        <v>18103</v>
      </c>
      <c r="D5150" s="105" t="s">
        <v>18104</v>
      </c>
      <c r="E5150" s="106" t="s">
        <v>595</v>
      </c>
      <c r="F5150" s="120" t="s">
        <v>18105</v>
      </c>
      <c r="G5150" s="120" t="s">
        <v>18106</v>
      </c>
    </row>
    <row r="5151" spans="1:7" ht="12" customHeight="1">
      <c r="A5151" s="104" t="s">
        <v>18107</v>
      </c>
      <c r="B5151" s="106" t="s">
        <v>584</v>
      </c>
      <c r="C5151" s="106" t="s">
        <v>18108</v>
      </c>
      <c r="D5151" s="105" t="s">
        <v>18109</v>
      </c>
      <c r="E5151" s="106" t="s">
        <v>595</v>
      </c>
      <c r="F5151" s="120" t="s">
        <v>18110</v>
      </c>
      <c r="G5151" s="120" t="s">
        <v>18111</v>
      </c>
    </row>
    <row r="5152" spans="1:7" ht="12" customHeight="1">
      <c r="A5152" s="104" t="s">
        <v>18112</v>
      </c>
      <c r="B5152" s="106" t="s">
        <v>584</v>
      </c>
      <c r="C5152" s="106" t="s">
        <v>18113</v>
      </c>
      <c r="D5152" s="105" t="s">
        <v>18114</v>
      </c>
      <c r="E5152" s="106" t="s">
        <v>595</v>
      </c>
      <c r="F5152" s="120" t="s">
        <v>18115</v>
      </c>
      <c r="G5152" s="120" t="s">
        <v>18116</v>
      </c>
    </row>
    <row r="5153" spans="1:7" ht="12" customHeight="1">
      <c r="A5153" s="104" t="s">
        <v>18117</v>
      </c>
      <c r="B5153" s="106" t="s">
        <v>584</v>
      </c>
      <c r="C5153" s="122">
        <v>79627</v>
      </c>
      <c r="D5153" s="105" t="s">
        <v>18118</v>
      </c>
      <c r="E5153" s="106" t="s">
        <v>595</v>
      </c>
      <c r="F5153" s="120" t="s">
        <v>18119</v>
      </c>
      <c r="G5153" s="120" t="s">
        <v>18120</v>
      </c>
    </row>
    <row r="5154" spans="1:7" ht="12" customHeight="1">
      <c r="A5154" s="104" t="s">
        <v>18121</v>
      </c>
      <c r="B5154" s="106" t="s">
        <v>584</v>
      </c>
      <c r="C5154" s="122">
        <v>96358</v>
      </c>
      <c r="D5154" s="105" t="s">
        <v>18122</v>
      </c>
      <c r="E5154" s="106" t="s">
        <v>595</v>
      </c>
      <c r="F5154" s="120" t="s">
        <v>18123</v>
      </c>
      <c r="G5154" s="120" t="s">
        <v>18124</v>
      </c>
    </row>
    <row r="5155" spans="1:7" ht="12" customHeight="1">
      <c r="A5155" s="104" t="s">
        <v>18125</v>
      </c>
      <c r="B5155" s="106" t="s">
        <v>584</v>
      </c>
      <c r="C5155" s="122">
        <v>96359</v>
      </c>
      <c r="D5155" s="105" t="s">
        <v>18126</v>
      </c>
      <c r="E5155" s="106" t="s">
        <v>595</v>
      </c>
      <c r="F5155" s="120" t="s">
        <v>18127</v>
      </c>
      <c r="G5155" s="120" t="s">
        <v>18128</v>
      </c>
    </row>
    <row r="5156" spans="1:7" ht="12" customHeight="1">
      <c r="A5156" s="104" t="s">
        <v>18129</v>
      </c>
      <c r="B5156" s="106" t="s">
        <v>584</v>
      </c>
      <c r="C5156" s="122">
        <v>96360</v>
      </c>
      <c r="D5156" s="105" t="s">
        <v>18130</v>
      </c>
      <c r="E5156" s="106" t="s">
        <v>595</v>
      </c>
      <c r="F5156" s="120" t="s">
        <v>18131</v>
      </c>
      <c r="G5156" s="120" t="s">
        <v>18132</v>
      </c>
    </row>
    <row r="5157" spans="1:7" ht="12" customHeight="1">
      <c r="A5157" s="104" t="s">
        <v>18133</v>
      </c>
      <c r="B5157" s="106" t="s">
        <v>584</v>
      </c>
      <c r="C5157" s="122">
        <v>96361</v>
      </c>
      <c r="D5157" s="105" t="s">
        <v>18134</v>
      </c>
      <c r="E5157" s="106" t="s">
        <v>595</v>
      </c>
      <c r="F5157" s="120" t="s">
        <v>18135</v>
      </c>
      <c r="G5157" s="120" t="s">
        <v>18136</v>
      </c>
    </row>
    <row r="5158" spans="1:7" ht="12" customHeight="1">
      <c r="A5158" s="104" t="s">
        <v>18137</v>
      </c>
      <c r="B5158" s="106" t="s">
        <v>584</v>
      </c>
      <c r="C5158" s="122">
        <v>96362</v>
      </c>
      <c r="D5158" s="105" t="s">
        <v>18138</v>
      </c>
      <c r="E5158" s="106" t="s">
        <v>595</v>
      </c>
      <c r="F5158" s="120" t="s">
        <v>18139</v>
      </c>
      <c r="G5158" s="120" t="s">
        <v>18140</v>
      </c>
    </row>
    <row r="5159" spans="1:7" ht="12" customHeight="1">
      <c r="A5159" s="104" t="s">
        <v>18141</v>
      </c>
      <c r="B5159" s="106" t="s">
        <v>584</v>
      </c>
      <c r="C5159" s="122">
        <v>96363</v>
      </c>
      <c r="D5159" s="105" t="s">
        <v>18142</v>
      </c>
      <c r="E5159" s="106" t="s">
        <v>595</v>
      </c>
      <c r="F5159" s="120" t="s">
        <v>18143</v>
      </c>
      <c r="G5159" s="120" t="s">
        <v>18144</v>
      </c>
    </row>
    <row r="5160" spans="1:7" ht="12" customHeight="1">
      <c r="A5160" s="104" t="s">
        <v>18145</v>
      </c>
      <c r="B5160" s="106" t="s">
        <v>584</v>
      </c>
      <c r="C5160" s="122">
        <v>96364</v>
      </c>
      <c r="D5160" s="105" t="s">
        <v>18146</v>
      </c>
      <c r="E5160" s="106" t="s">
        <v>595</v>
      </c>
      <c r="F5160" s="120" t="s">
        <v>18147</v>
      </c>
      <c r="G5160" s="120" t="s">
        <v>18148</v>
      </c>
    </row>
    <row r="5161" spans="1:7" ht="12" customHeight="1">
      <c r="A5161" s="104" t="s">
        <v>18149</v>
      </c>
      <c r="B5161" s="106" t="s">
        <v>584</v>
      </c>
      <c r="C5161" s="122">
        <v>96365</v>
      </c>
      <c r="D5161" s="105" t="s">
        <v>18150</v>
      </c>
      <c r="E5161" s="106" t="s">
        <v>595</v>
      </c>
      <c r="F5161" s="120" t="s">
        <v>18151</v>
      </c>
      <c r="G5161" s="120" t="s">
        <v>18152</v>
      </c>
    </row>
    <row r="5162" spans="1:7" ht="12" customHeight="1">
      <c r="A5162" s="104" t="s">
        <v>18153</v>
      </c>
      <c r="B5162" s="106" t="s">
        <v>584</v>
      </c>
      <c r="C5162" s="122">
        <v>96366</v>
      </c>
      <c r="D5162" s="105" t="s">
        <v>18154</v>
      </c>
      <c r="E5162" s="106" t="s">
        <v>595</v>
      </c>
      <c r="F5162" s="120" t="s">
        <v>18155</v>
      </c>
      <c r="G5162" s="120" t="s">
        <v>18156</v>
      </c>
    </row>
    <row r="5163" spans="1:7" ht="12" customHeight="1">
      <c r="A5163" s="104" t="s">
        <v>18157</v>
      </c>
      <c r="B5163" s="106" t="s">
        <v>584</v>
      </c>
      <c r="C5163" s="122">
        <v>96367</v>
      </c>
      <c r="D5163" s="105" t="s">
        <v>18158</v>
      </c>
      <c r="E5163" s="106" t="s">
        <v>595</v>
      </c>
      <c r="F5163" s="120" t="s">
        <v>18159</v>
      </c>
      <c r="G5163" s="120" t="s">
        <v>18160</v>
      </c>
    </row>
    <row r="5164" spans="1:7" ht="12" customHeight="1">
      <c r="A5164" s="104" t="s">
        <v>18161</v>
      </c>
      <c r="B5164" s="106" t="s">
        <v>584</v>
      </c>
      <c r="C5164" s="122">
        <v>96368</v>
      </c>
      <c r="D5164" s="105" t="s">
        <v>18162</v>
      </c>
      <c r="E5164" s="106" t="s">
        <v>595</v>
      </c>
      <c r="F5164" s="120" t="s">
        <v>18163</v>
      </c>
      <c r="G5164" s="120" t="s">
        <v>18164</v>
      </c>
    </row>
    <row r="5165" spans="1:7" ht="12" customHeight="1">
      <c r="A5165" s="104" t="s">
        <v>18165</v>
      </c>
      <c r="B5165" s="106" t="s">
        <v>584</v>
      </c>
      <c r="C5165" s="122">
        <v>96369</v>
      </c>
      <c r="D5165" s="105" t="s">
        <v>18166</v>
      </c>
      <c r="E5165" s="106" t="s">
        <v>595</v>
      </c>
      <c r="F5165" s="120" t="s">
        <v>18167</v>
      </c>
      <c r="G5165" s="120" t="s">
        <v>18168</v>
      </c>
    </row>
    <row r="5166" spans="1:7" ht="12" customHeight="1">
      <c r="A5166" s="104" t="s">
        <v>18169</v>
      </c>
      <c r="B5166" s="106" t="s">
        <v>584</v>
      </c>
      <c r="C5166" s="122">
        <v>96370</v>
      </c>
      <c r="D5166" s="105" t="s">
        <v>18170</v>
      </c>
      <c r="E5166" s="106" t="s">
        <v>595</v>
      </c>
      <c r="F5166" s="120" t="s">
        <v>18171</v>
      </c>
      <c r="G5166" s="120" t="s">
        <v>18172</v>
      </c>
    </row>
    <row r="5167" spans="1:7" ht="12" customHeight="1">
      <c r="A5167" s="104" t="s">
        <v>18173</v>
      </c>
      <c r="B5167" s="106" t="s">
        <v>584</v>
      </c>
      <c r="C5167" s="122">
        <v>96371</v>
      </c>
      <c r="D5167" s="105" t="s">
        <v>18174</v>
      </c>
      <c r="E5167" s="106" t="s">
        <v>595</v>
      </c>
      <c r="F5167" s="120" t="s">
        <v>17832</v>
      </c>
      <c r="G5167" s="120" t="s">
        <v>18175</v>
      </c>
    </row>
    <row r="5168" spans="1:7" ht="12" customHeight="1">
      <c r="A5168" s="104" t="s">
        <v>18176</v>
      </c>
      <c r="B5168" s="106" t="s">
        <v>584</v>
      </c>
      <c r="C5168" s="122">
        <v>96372</v>
      </c>
      <c r="D5168" s="105" t="s">
        <v>18177</v>
      </c>
      <c r="E5168" s="106" t="s">
        <v>595</v>
      </c>
      <c r="F5168" s="120" t="s">
        <v>15226</v>
      </c>
      <c r="G5168" s="120" t="s">
        <v>16710</v>
      </c>
    </row>
    <row r="5169" spans="1:7" ht="12" customHeight="1">
      <c r="A5169" s="104" t="s">
        <v>18178</v>
      </c>
      <c r="B5169" s="106" t="s">
        <v>584</v>
      </c>
      <c r="C5169" s="122">
        <v>96373</v>
      </c>
      <c r="D5169" s="105" t="s">
        <v>18179</v>
      </c>
      <c r="E5169" s="106" t="s">
        <v>593</v>
      </c>
      <c r="F5169" s="120" t="s">
        <v>7493</v>
      </c>
      <c r="G5169" s="120" t="s">
        <v>8668</v>
      </c>
    </row>
    <row r="5170" spans="1:7" ht="12" customHeight="1">
      <c r="A5170" s="104" t="s">
        <v>18180</v>
      </c>
      <c r="B5170" s="106" t="s">
        <v>584</v>
      </c>
      <c r="C5170" s="122">
        <v>96374</v>
      </c>
      <c r="D5170" s="105" t="s">
        <v>18181</v>
      </c>
      <c r="E5170" s="106" t="s">
        <v>593</v>
      </c>
      <c r="F5170" s="120" t="s">
        <v>10564</v>
      </c>
      <c r="G5170" s="120" t="s">
        <v>6279</v>
      </c>
    </row>
    <row r="5171" spans="1:7" ht="12" customHeight="1">
      <c r="A5171" s="104" t="s">
        <v>18182</v>
      </c>
      <c r="B5171" s="106" t="s">
        <v>584</v>
      </c>
      <c r="C5171" s="106" t="s">
        <v>18183</v>
      </c>
      <c r="D5171" s="105" t="s">
        <v>18184</v>
      </c>
      <c r="E5171" s="106" t="s">
        <v>595</v>
      </c>
      <c r="F5171" s="120" t="s">
        <v>18185</v>
      </c>
      <c r="G5171" s="120" t="s">
        <v>10712</v>
      </c>
    </row>
    <row r="5172" spans="1:7" ht="12" customHeight="1">
      <c r="A5172" s="104" t="s">
        <v>18186</v>
      </c>
      <c r="B5172" s="106" t="s">
        <v>584</v>
      </c>
      <c r="C5172" s="106" t="s">
        <v>18187</v>
      </c>
      <c r="D5172" s="105" t="s">
        <v>18188</v>
      </c>
      <c r="E5172" s="106" t="s">
        <v>595</v>
      </c>
      <c r="F5172" s="120" t="s">
        <v>18189</v>
      </c>
      <c r="G5172" s="120" t="s">
        <v>18190</v>
      </c>
    </row>
    <row r="5173" spans="1:7" ht="12" customHeight="1">
      <c r="A5173" s="104" t="s">
        <v>18191</v>
      </c>
      <c r="B5173" s="106" t="s">
        <v>584</v>
      </c>
      <c r="C5173" s="106" t="s">
        <v>18192</v>
      </c>
      <c r="D5173" s="105" t="s">
        <v>18193</v>
      </c>
      <c r="E5173" s="106" t="s">
        <v>595</v>
      </c>
      <c r="F5173" s="120" t="s">
        <v>10678</v>
      </c>
      <c r="G5173" s="120" t="s">
        <v>6230</v>
      </c>
    </row>
    <row r="5174" spans="1:7" ht="12" customHeight="1">
      <c r="A5174" s="104" t="s">
        <v>18194</v>
      </c>
      <c r="B5174" s="106" t="s">
        <v>584</v>
      </c>
      <c r="C5174" s="106" t="s">
        <v>18195</v>
      </c>
      <c r="D5174" s="105" t="s">
        <v>18196</v>
      </c>
      <c r="E5174" s="106" t="s">
        <v>595</v>
      </c>
      <c r="F5174" s="120" t="s">
        <v>18197</v>
      </c>
      <c r="G5174" s="120" t="s">
        <v>12909</v>
      </c>
    </row>
    <row r="5175" spans="1:7" ht="12" customHeight="1">
      <c r="A5175" s="104" t="s">
        <v>18198</v>
      </c>
      <c r="B5175" s="106" t="s">
        <v>584</v>
      </c>
      <c r="C5175" s="122">
        <v>83694</v>
      </c>
      <c r="D5175" s="105" t="s">
        <v>18199</v>
      </c>
      <c r="E5175" s="106" t="s">
        <v>595</v>
      </c>
      <c r="F5175" s="120" t="s">
        <v>18200</v>
      </c>
      <c r="G5175" s="120" t="s">
        <v>18201</v>
      </c>
    </row>
    <row r="5176" spans="1:7" ht="12" customHeight="1">
      <c r="A5176" s="104" t="s">
        <v>18202</v>
      </c>
      <c r="B5176" s="106" t="s">
        <v>584</v>
      </c>
      <c r="C5176" s="106" t="s">
        <v>18203</v>
      </c>
      <c r="D5176" s="105" t="s">
        <v>18204</v>
      </c>
      <c r="E5176" s="106" t="s">
        <v>595</v>
      </c>
      <c r="F5176" s="120" t="s">
        <v>5024</v>
      </c>
      <c r="G5176" s="120" t="s">
        <v>18205</v>
      </c>
    </row>
    <row r="5177" spans="1:7" ht="12" customHeight="1">
      <c r="A5177" s="104" t="s">
        <v>18206</v>
      </c>
      <c r="B5177" s="106" t="s">
        <v>584</v>
      </c>
      <c r="C5177" s="122">
        <v>83771</v>
      </c>
      <c r="D5177" s="105" t="s">
        <v>18207</v>
      </c>
      <c r="E5177" s="106" t="s">
        <v>599</v>
      </c>
      <c r="F5177" s="120" t="s">
        <v>14746</v>
      </c>
      <c r="G5177" s="120" t="s">
        <v>11456</v>
      </c>
    </row>
    <row r="5178" spans="1:7" ht="12" customHeight="1">
      <c r="A5178" s="104" t="s">
        <v>18208</v>
      </c>
      <c r="B5178" s="106" t="s">
        <v>584</v>
      </c>
      <c r="C5178" s="122">
        <v>92970</v>
      </c>
      <c r="D5178" s="105" t="s">
        <v>18209</v>
      </c>
      <c r="E5178" s="106" t="s">
        <v>595</v>
      </c>
      <c r="F5178" s="120" t="s">
        <v>10159</v>
      </c>
      <c r="G5178" s="120" t="s">
        <v>841</v>
      </c>
    </row>
    <row r="5179" spans="1:7" ht="12" customHeight="1">
      <c r="A5179" s="104" t="s">
        <v>18210</v>
      </c>
      <c r="B5179" s="106" t="s">
        <v>584</v>
      </c>
      <c r="C5179" s="122">
        <v>72916</v>
      </c>
      <c r="D5179" s="105" t="s">
        <v>18211</v>
      </c>
      <c r="E5179" s="106" t="s">
        <v>599</v>
      </c>
      <c r="F5179" s="120" t="s">
        <v>18212</v>
      </c>
      <c r="G5179" s="120" t="s">
        <v>18213</v>
      </c>
    </row>
    <row r="5180" spans="1:7" ht="12" customHeight="1">
      <c r="A5180" s="104" t="s">
        <v>18214</v>
      </c>
      <c r="B5180" s="106" t="s">
        <v>584</v>
      </c>
      <c r="C5180" s="122">
        <v>72919</v>
      </c>
      <c r="D5180" s="105" t="s">
        <v>18215</v>
      </c>
      <c r="E5180" s="106" t="s">
        <v>599</v>
      </c>
      <c r="F5180" s="120" t="s">
        <v>18216</v>
      </c>
      <c r="G5180" s="120" t="s">
        <v>15566</v>
      </c>
    </row>
    <row r="5181" spans="1:7" ht="12" customHeight="1">
      <c r="A5181" s="104" t="s">
        <v>18217</v>
      </c>
      <c r="B5181" s="106" t="s">
        <v>584</v>
      </c>
      <c r="C5181" s="122">
        <v>72922</v>
      </c>
      <c r="D5181" s="105" t="s">
        <v>18218</v>
      </c>
      <c r="E5181" s="106" t="s">
        <v>599</v>
      </c>
      <c r="F5181" s="120" t="s">
        <v>11636</v>
      </c>
      <c r="G5181" s="120" t="s">
        <v>15275</v>
      </c>
    </row>
    <row r="5182" spans="1:7" ht="12" customHeight="1">
      <c r="A5182" s="104" t="s">
        <v>18219</v>
      </c>
      <c r="B5182" s="106" t="s">
        <v>584</v>
      </c>
      <c r="C5182" s="122">
        <v>72923</v>
      </c>
      <c r="D5182" s="105" t="s">
        <v>18220</v>
      </c>
      <c r="E5182" s="106" t="s">
        <v>599</v>
      </c>
      <c r="F5182" s="120" t="s">
        <v>1606</v>
      </c>
      <c r="G5182" s="120" t="s">
        <v>18221</v>
      </c>
    </row>
    <row r="5183" spans="1:7" ht="12" customHeight="1">
      <c r="A5183" s="104" t="s">
        <v>18222</v>
      </c>
      <c r="B5183" s="106" t="s">
        <v>584</v>
      </c>
      <c r="C5183" s="122">
        <v>72924</v>
      </c>
      <c r="D5183" s="105" t="s">
        <v>18223</v>
      </c>
      <c r="E5183" s="106" t="s">
        <v>599</v>
      </c>
      <c r="F5183" s="120" t="s">
        <v>9843</v>
      </c>
      <c r="G5183" s="120" t="s">
        <v>18224</v>
      </c>
    </row>
    <row r="5184" spans="1:7" ht="12" customHeight="1">
      <c r="A5184" s="104" t="s">
        <v>18225</v>
      </c>
      <c r="B5184" s="106" t="s">
        <v>584</v>
      </c>
      <c r="C5184" s="122">
        <v>72961</v>
      </c>
      <c r="D5184" s="105" t="s">
        <v>18226</v>
      </c>
      <c r="E5184" s="106" t="s">
        <v>595</v>
      </c>
      <c r="F5184" s="120" t="s">
        <v>18227</v>
      </c>
      <c r="G5184" s="120" t="s">
        <v>18228</v>
      </c>
    </row>
    <row r="5185" spans="1:7" ht="12" customHeight="1">
      <c r="A5185" s="104" t="s">
        <v>18229</v>
      </c>
      <c r="B5185" s="106" t="s">
        <v>584</v>
      </c>
      <c r="C5185" s="122">
        <v>96387</v>
      </c>
      <c r="D5185" s="105" t="s">
        <v>18230</v>
      </c>
      <c r="E5185" s="106" t="s">
        <v>599</v>
      </c>
      <c r="F5185" s="120" t="s">
        <v>8596</v>
      </c>
      <c r="G5185" s="120" t="s">
        <v>12821</v>
      </c>
    </row>
    <row r="5186" spans="1:7" ht="12" customHeight="1">
      <c r="A5186" s="104" t="s">
        <v>18231</v>
      </c>
      <c r="B5186" s="106" t="s">
        <v>584</v>
      </c>
      <c r="C5186" s="122">
        <v>96388</v>
      </c>
      <c r="D5186" s="105" t="s">
        <v>18232</v>
      </c>
      <c r="E5186" s="106" t="s">
        <v>599</v>
      </c>
      <c r="F5186" s="120" t="s">
        <v>2819</v>
      </c>
      <c r="G5186" s="120" t="s">
        <v>15038</v>
      </c>
    </row>
    <row r="5187" spans="1:7" ht="12" customHeight="1">
      <c r="A5187" s="104" t="s">
        <v>18233</v>
      </c>
      <c r="B5187" s="106" t="s">
        <v>584</v>
      </c>
      <c r="C5187" s="122">
        <v>96389</v>
      </c>
      <c r="D5187" s="105" t="s">
        <v>18234</v>
      </c>
      <c r="E5187" s="106" t="s">
        <v>599</v>
      </c>
      <c r="F5187" s="120" t="s">
        <v>18235</v>
      </c>
      <c r="G5187" s="120" t="s">
        <v>2549</v>
      </c>
    </row>
    <row r="5188" spans="1:7" ht="12" customHeight="1">
      <c r="A5188" s="104" t="s">
        <v>18236</v>
      </c>
      <c r="B5188" s="106" t="s">
        <v>584</v>
      </c>
      <c r="C5188" s="122">
        <v>96390</v>
      </c>
      <c r="D5188" s="105" t="s">
        <v>18237</v>
      </c>
      <c r="E5188" s="106" t="s">
        <v>599</v>
      </c>
      <c r="F5188" s="120" t="s">
        <v>18238</v>
      </c>
      <c r="G5188" s="120" t="s">
        <v>18239</v>
      </c>
    </row>
    <row r="5189" spans="1:7" ht="12" customHeight="1">
      <c r="A5189" s="104" t="s">
        <v>18240</v>
      </c>
      <c r="B5189" s="106" t="s">
        <v>584</v>
      </c>
      <c r="C5189" s="122">
        <v>96391</v>
      </c>
      <c r="D5189" s="105" t="s">
        <v>18241</v>
      </c>
      <c r="E5189" s="106" t="s">
        <v>599</v>
      </c>
      <c r="F5189" s="120" t="s">
        <v>18242</v>
      </c>
      <c r="G5189" s="120" t="s">
        <v>18243</v>
      </c>
    </row>
    <row r="5190" spans="1:7" ht="12" customHeight="1">
      <c r="A5190" s="104" t="s">
        <v>18244</v>
      </c>
      <c r="B5190" s="106" t="s">
        <v>584</v>
      </c>
      <c r="C5190" s="122">
        <v>96392</v>
      </c>
      <c r="D5190" s="105" t="s">
        <v>18245</v>
      </c>
      <c r="E5190" s="106" t="s">
        <v>599</v>
      </c>
      <c r="F5190" s="120" t="s">
        <v>1701</v>
      </c>
      <c r="G5190" s="120" t="s">
        <v>18246</v>
      </c>
    </row>
    <row r="5191" spans="1:7" ht="12" customHeight="1">
      <c r="A5191" s="104" t="s">
        <v>18247</v>
      </c>
      <c r="B5191" s="106" t="s">
        <v>584</v>
      </c>
      <c r="C5191" s="122">
        <v>96396</v>
      </c>
      <c r="D5191" s="105" t="s">
        <v>18248</v>
      </c>
      <c r="E5191" s="106" t="s">
        <v>599</v>
      </c>
      <c r="F5191" s="120" t="s">
        <v>18249</v>
      </c>
      <c r="G5191" s="120" t="s">
        <v>18250</v>
      </c>
    </row>
    <row r="5192" spans="1:7" ht="12" customHeight="1">
      <c r="A5192" s="104" t="s">
        <v>18251</v>
      </c>
      <c r="B5192" s="106" t="s">
        <v>584</v>
      </c>
      <c r="C5192" s="122">
        <v>96397</v>
      </c>
      <c r="D5192" s="105" t="s">
        <v>18252</v>
      </c>
      <c r="E5192" s="106" t="s">
        <v>599</v>
      </c>
      <c r="F5192" s="120" t="s">
        <v>18253</v>
      </c>
      <c r="G5192" s="120" t="s">
        <v>18254</v>
      </c>
    </row>
    <row r="5193" spans="1:7" ht="12" customHeight="1">
      <c r="A5193" s="104" t="s">
        <v>18255</v>
      </c>
      <c r="B5193" s="106" t="s">
        <v>584</v>
      </c>
      <c r="C5193" s="122">
        <v>96398</v>
      </c>
      <c r="D5193" s="105" t="s">
        <v>18256</v>
      </c>
      <c r="E5193" s="106" t="s">
        <v>599</v>
      </c>
      <c r="F5193" s="120" t="s">
        <v>15926</v>
      </c>
      <c r="G5193" s="120" t="s">
        <v>12914</v>
      </c>
    </row>
    <row r="5194" spans="1:7" ht="12" customHeight="1">
      <c r="A5194" s="104" t="s">
        <v>18257</v>
      </c>
      <c r="B5194" s="106" t="s">
        <v>584</v>
      </c>
      <c r="C5194" s="122">
        <v>96399</v>
      </c>
      <c r="D5194" s="105" t="s">
        <v>18258</v>
      </c>
      <c r="E5194" s="106" t="s">
        <v>599</v>
      </c>
      <c r="F5194" s="120" t="s">
        <v>18259</v>
      </c>
      <c r="G5194" s="120" t="s">
        <v>18260</v>
      </c>
    </row>
    <row r="5195" spans="1:7" ht="12" customHeight="1">
      <c r="A5195" s="104" t="s">
        <v>18261</v>
      </c>
      <c r="B5195" s="106" t="s">
        <v>584</v>
      </c>
      <c r="C5195" s="122">
        <v>96400</v>
      </c>
      <c r="D5195" s="105" t="s">
        <v>18262</v>
      </c>
      <c r="E5195" s="106" t="s">
        <v>599</v>
      </c>
      <c r="F5195" s="120" t="s">
        <v>18263</v>
      </c>
      <c r="G5195" s="120" t="s">
        <v>18264</v>
      </c>
    </row>
    <row r="5196" spans="1:7" ht="12" customHeight="1">
      <c r="A5196" s="104" t="s">
        <v>18265</v>
      </c>
      <c r="B5196" s="106" t="s">
        <v>584</v>
      </c>
      <c r="C5196" s="122">
        <v>96401</v>
      </c>
      <c r="D5196" s="105" t="s">
        <v>18266</v>
      </c>
      <c r="E5196" s="106" t="s">
        <v>595</v>
      </c>
      <c r="F5196" s="120" t="s">
        <v>9726</v>
      </c>
      <c r="G5196" s="120" t="s">
        <v>9726</v>
      </c>
    </row>
    <row r="5197" spans="1:7" ht="12" customHeight="1">
      <c r="A5197" s="104" t="s">
        <v>18267</v>
      </c>
      <c r="B5197" s="106" t="s">
        <v>584</v>
      </c>
      <c r="C5197" s="122">
        <v>96402</v>
      </c>
      <c r="D5197" s="105" t="s">
        <v>18268</v>
      </c>
      <c r="E5197" s="106" t="s">
        <v>595</v>
      </c>
      <c r="F5197" s="120" t="s">
        <v>11346</v>
      </c>
      <c r="G5197" s="120" t="s">
        <v>11346</v>
      </c>
    </row>
    <row r="5198" spans="1:7" ht="12" customHeight="1">
      <c r="A5198" s="104" t="s">
        <v>18269</v>
      </c>
      <c r="B5198" s="106" t="s">
        <v>584</v>
      </c>
      <c r="C5198" s="122">
        <v>72799</v>
      </c>
      <c r="D5198" s="105" t="s">
        <v>18270</v>
      </c>
      <c r="E5198" s="106" t="s">
        <v>595</v>
      </c>
      <c r="F5198" s="120" t="s">
        <v>18271</v>
      </c>
      <c r="G5198" s="120" t="s">
        <v>18272</v>
      </c>
    </row>
    <row r="5199" spans="1:7" ht="12" customHeight="1">
      <c r="A5199" s="104" t="s">
        <v>18273</v>
      </c>
      <c r="B5199" s="106" t="s">
        <v>584</v>
      </c>
      <c r="C5199" s="122">
        <v>72942</v>
      </c>
      <c r="D5199" s="105" t="s">
        <v>18274</v>
      </c>
      <c r="E5199" s="106" t="s">
        <v>595</v>
      </c>
      <c r="F5199" s="120" t="s">
        <v>11544</v>
      </c>
      <c r="G5199" s="120" t="s">
        <v>1775</v>
      </c>
    </row>
    <row r="5200" spans="1:7" ht="12" customHeight="1">
      <c r="A5200" s="104" t="s">
        <v>18275</v>
      </c>
      <c r="B5200" s="106" t="s">
        <v>584</v>
      </c>
      <c r="C5200" s="122">
        <v>72943</v>
      </c>
      <c r="D5200" s="105" t="s">
        <v>18276</v>
      </c>
      <c r="E5200" s="106" t="s">
        <v>595</v>
      </c>
      <c r="F5200" s="120" t="s">
        <v>18277</v>
      </c>
      <c r="G5200" s="120" t="s">
        <v>3455</v>
      </c>
    </row>
    <row r="5201" spans="1:7" ht="12" customHeight="1">
      <c r="A5201" s="104" t="s">
        <v>18278</v>
      </c>
      <c r="B5201" s="106" t="s">
        <v>584</v>
      </c>
      <c r="C5201" s="122">
        <v>72972</v>
      </c>
      <c r="D5201" s="105" t="s">
        <v>18279</v>
      </c>
      <c r="E5201" s="106" t="s">
        <v>595</v>
      </c>
      <c r="F5201" s="120" t="s">
        <v>3863</v>
      </c>
      <c r="G5201" s="120" t="s">
        <v>4102</v>
      </c>
    </row>
    <row r="5202" spans="1:7" ht="12" customHeight="1">
      <c r="A5202" s="104" t="s">
        <v>18280</v>
      </c>
      <c r="B5202" s="106" t="s">
        <v>584</v>
      </c>
      <c r="C5202" s="122">
        <v>72973</v>
      </c>
      <c r="D5202" s="105" t="s">
        <v>18281</v>
      </c>
      <c r="E5202" s="106" t="s">
        <v>593</v>
      </c>
      <c r="F5202" s="120" t="s">
        <v>17391</v>
      </c>
      <c r="G5202" s="120" t="s">
        <v>2138</v>
      </c>
    </row>
    <row r="5203" spans="1:7" ht="12" customHeight="1">
      <c r="A5203" s="104" t="s">
        <v>18282</v>
      </c>
      <c r="B5203" s="106" t="s">
        <v>584</v>
      </c>
      <c r="C5203" s="122">
        <v>72974</v>
      </c>
      <c r="D5203" s="105" t="s">
        <v>18283</v>
      </c>
      <c r="E5203" s="106" t="s">
        <v>595</v>
      </c>
      <c r="F5203" s="120" t="s">
        <v>12489</v>
      </c>
      <c r="G5203" s="120" t="s">
        <v>8557</v>
      </c>
    </row>
    <row r="5204" spans="1:7" ht="12" customHeight="1">
      <c r="A5204" s="104" t="s">
        <v>18284</v>
      </c>
      <c r="B5204" s="106" t="s">
        <v>584</v>
      </c>
      <c r="C5204" s="122">
        <v>72975</v>
      </c>
      <c r="D5204" s="105" t="s">
        <v>18285</v>
      </c>
      <c r="E5204" s="106" t="s">
        <v>595</v>
      </c>
      <c r="F5204" s="120" t="s">
        <v>3300</v>
      </c>
      <c r="G5204" s="120" t="s">
        <v>3568</v>
      </c>
    </row>
    <row r="5205" spans="1:7" ht="12" customHeight="1">
      <c r="A5205" s="104" t="s">
        <v>18286</v>
      </c>
      <c r="B5205" s="106" t="s">
        <v>584</v>
      </c>
      <c r="C5205" s="122">
        <v>72978</v>
      </c>
      <c r="D5205" s="105" t="s">
        <v>18287</v>
      </c>
      <c r="E5205" s="106" t="s">
        <v>593</v>
      </c>
      <c r="F5205" s="120" t="s">
        <v>12489</v>
      </c>
      <c r="G5205" s="120" t="s">
        <v>8557</v>
      </c>
    </row>
    <row r="5206" spans="1:7" ht="12" customHeight="1">
      <c r="A5206" s="104" t="s">
        <v>18288</v>
      </c>
      <c r="B5206" s="106" t="s">
        <v>584</v>
      </c>
      <c r="C5206" s="122">
        <v>72979</v>
      </c>
      <c r="D5206" s="105" t="s">
        <v>18289</v>
      </c>
      <c r="E5206" s="106" t="s">
        <v>595</v>
      </c>
      <c r="F5206" s="120" t="s">
        <v>12541</v>
      </c>
      <c r="G5206" s="120" t="s">
        <v>14839</v>
      </c>
    </row>
    <row r="5207" spans="1:7" ht="12" customHeight="1">
      <c r="A5207" s="104" t="s">
        <v>18290</v>
      </c>
      <c r="B5207" s="106" t="s">
        <v>584</v>
      </c>
      <c r="C5207" s="106" t="s">
        <v>18291</v>
      </c>
      <c r="D5207" s="105" t="s">
        <v>18292</v>
      </c>
      <c r="E5207" s="106" t="s">
        <v>595</v>
      </c>
      <c r="F5207" s="120" t="s">
        <v>17183</v>
      </c>
      <c r="G5207" s="120" t="s">
        <v>13391</v>
      </c>
    </row>
    <row r="5208" spans="1:7" ht="12" customHeight="1">
      <c r="A5208" s="104" t="s">
        <v>18293</v>
      </c>
      <c r="B5208" s="106" t="s">
        <v>584</v>
      </c>
      <c r="C5208" s="106" t="s">
        <v>18294</v>
      </c>
      <c r="D5208" s="105" t="s">
        <v>18295</v>
      </c>
      <c r="E5208" s="106" t="s">
        <v>599</v>
      </c>
      <c r="F5208" s="120" t="s">
        <v>18296</v>
      </c>
      <c r="G5208" s="120" t="s">
        <v>18297</v>
      </c>
    </row>
    <row r="5209" spans="1:7" ht="12" customHeight="1">
      <c r="A5209" s="104" t="s">
        <v>18298</v>
      </c>
      <c r="B5209" s="106" t="s">
        <v>584</v>
      </c>
      <c r="C5209" s="106" t="s">
        <v>18299</v>
      </c>
      <c r="D5209" s="105" t="s">
        <v>18300</v>
      </c>
      <c r="E5209" s="106" t="s">
        <v>599</v>
      </c>
      <c r="F5209" s="120" t="s">
        <v>18301</v>
      </c>
      <c r="G5209" s="120" t="s">
        <v>18302</v>
      </c>
    </row>
    <row r="5210" spans="1:7" ht="12" customHeight="1">
      <c r="A5210" s="104" t="s">
        <v>18303</v>
      </c>
      <c r="B5210" s="106" t="s">
        <v>584</v>
      </c>
      <c r="C5210" s="122">
        <v>92391</v>
      </c>
      <c r="D5210" s="105" t="s">
        <v>18304</v>
      </c>
      <c r="E5210" s="106" t="s">
        <v>595</v>
      </c>
      <c r="F5210" s="120" t="s">
        <v>18305</v>
      </c>
      <c r="G5210" s="120" t="s">
        <v>18306</v>
      </c>
    </row>
    <row r="5211" spans="1:7" ht="12" customHeight="1">
      <c r="A5211" s="104" t="s">
        <v>18307</v>
      </c>
      <c r="B5211" s="106" t="s">
        <v>584</v>
      </c>
      <c r="C5211" s="122">
        <v>92392</v>
      </c>
      <c r="D5211" s="105" t="s">
        <v>18308</v>
      </c>
      <c r="E5211" s="106" t="s">
        <v>595</v>
      </c>
      <c r="F5211" s="120" t="s">
        <v>18309</v>
      </c>
      <c r="G5211" s="120" t="s">
        <v>17810</v>
      </c>
    </row>
    <row r="5212" spans="1:7" ht="12" customHeight="1">
      <c r="A5212" s="104" t="s">
        <v>18310</v>
      </c>
      <c r="B5212" s="106" t="s">
        <v>584</v>
      </c>
      <c r="C5212" s="122">
        <v>92393</v>
      </c>
      <c r="D5212" s="105" t="s">
        <v>18311</v>
      </c>
      <c r="E5212" s="106" t="s">
        <v>595</v>
      </c>
      <c r="F5212" s="120" t="s">
        <v>14382</v>
      </c>
      <c r="G5212" s="120" t="s">
        <v>18312</v>
      </c>
    </row>
    <row r="5213" spans="1:7" ht="12" customHeight="1">
      <c r="A5213" s="104" t="s">
        <v>18313</v>
      </c>
      <c r="B5213" s="106" t="s">
        <v>584</v>
      </c>
      <c r="C5213" s="122">
        <v>92394</v>
      </c>
      <c r="D5213" s="105" t="s">
        <v>18314</v>
      </c>
      <c r="E5213" s="106" t="s">
        <v>595</v>
      </c>
      <c r="F5213" s="120" t="s">
        <v>18315</v>
      </c>
      <c r="G5213" s="120" t="s">
        <v>18316</v>
      </c>
    </row>
    <row r="5214" spans="1:7" ht="12" customHeight="1">
      <c r="A5214" s="104" t="s">
        <v>18317</v>
      </c>
      <c r="B5214" s="106" t="s">
        <v>584</v>
      </c>
      <c r="C5214" s="122">
        <v>92395</v>
      </c>
      <c r="D5214" s="105" t="s">
        <v>18318</v>
      </c>
      <c r="E5214" s="106" t="s">
        <v>595</v>
      </c>
      <c r="F5214" s="120" t="s">
        <v>18319</v>
      </c>
      <c r="G5214" s="120" t="s">
        <v>18320</v>
      </c>
    </row>
    <row r="5215" spans="1:7" ht="12" customHeight="1">
      <c r="A5215" s="104" t="s">
        <v>18321</v>
      </c>
      <c r="B5215" s="106" t="s">
        <v>584</v>
      </c>
      <c r="C5215" s="122">
        <v>92396</v>
      </c>
      <c r="D5215" s="105" t="s">
        <v>18322</v>
      </c>
      <c r="E5215" s="106" t="s">
        <v>595</v>
      </c>
      <c r="F5215" s="120" t="s">
        <v>18323</v>
      </c>
      <c r="G5215" s="120" t="s">
        <v>7973</v>
      </c>
    </row>
    <row r="5216" spans="1:7" ht="12" customHeight="1">
      <c r="A5216" s="104" t="s">
        <v>18324</v>
      </c>
      <c r="B5216" s="106" t="s">
        <v>584</v>
      </c>
      <c r="C5216" s="122">
        <v>92397</v>
      </c>
      <c r="D5216" s="105" t="s">
        <v>18325</v>
      </c>
      <c r="E5216" s="106" t="s">
        <v>595</v>
      </c>
      <c r="F5216" s="120" t="s">
        <v>18326</v>
      </c>
      <c r="G5216" s="120" t="s">
        <v>18327</v>
      </c>
    </row>
    <row r="5217" spans="1:7" ht="12" customHeight="1">
      <c r="A5217" s="104" t="s">
        <v>18328</v>
      </c>
      <c r="B5217" s="106" t="s">
        <v>584</v>
      </c>
      <c r="C5217" s="122">
        <v>92398</v>
      </c>
      <c r="D5217" s="105" t="s">
        <v>18329</v>
      </c>
      <c r="E5217" s="106" t="s">
        <v>595</v>
      </c>
      <c r="F5217" s="120" t="s">
        <v>17774</v>
      </c>
      <c r="G5217" s="120" t="s">
        <v>18305</v>
      </c>
    </row>
    <row r="5218" spans="1:7" ht="12" customHeight="1">
      <c r="A5218" s="104" t="s">
        <v>18330</v>
      </c>
      <c r="B5218" s="106" t="s">
        <v>584</v>
      </c>
      <c r="C5218" s="122">
        <v>92399</v>
      </c>
      <c r="D5218" s="105" t="s">
        <v>18331</v>
      </c>
      <c r="E5218" s="106" t="s">
        <v>595</v>
      </c>
      <c r="F5218" s="120" t="s">
        <v>18332</v>
      </c>
      <c r="G5218" s="120" t="s">
        <v>18333</v>
      </c>
    </row>
    <row r="5219" spans="1:7" ht="12" customHeight="1">
      <c r="A5219" s="104" t="s">
        <v>18334</v>
      </c>
      <c r="B5219" s="106" t="s">
        <v>584</v>
      </c>
      <c r="C5219" s="122">
        <v>92400</v>
      </c>
      <c r="D5219" s="105" t="s">
        <v>18335</v>
      </c>
      <c r="E5219" s="106" t="s">
        <v>595</v>
      </c>
      <c r="F5219" s="120" t="s">
        <v>7993</v>
      </c>
      <c r="G5219" s="120" t="s">
        <v>18336</v>
      </c>
    </row>
    <row r="5220" spans="1:7" ht="12" customHeight="1">
      <c r="A5220" s="104" t="s">
        <v>18337</v>
      </c>
      <c r="B5220" s="106" t="s">
        <v>584</v>
      </c>
      <c r="C5220" s="122">
        <v>92401</v>
      </c>
      <c r="D5220" s="105" t="s">
        <v>18338</v>
      </c>
      <c r="E5220" s="106" t="s">
        <v>595</v>
      </c>
      <c r="F5220" s="120" t="s">
        <v>15388</v>
      </c>
      <c r="G5220" s="120" t="s">
        <v>18339</v>
      </c>
    </row>
    <row r="5221" spans="1:7" ht="12" customHeight="1">
      <c r="A5221" s="104" t="s">
        <v>18340</v>
      </c>
      <c r="B5221" s="106" t="s">
        <v>584</v>
      </c>
      <c r="C5221" s="122">
        <v>92402</v>
      </c>
      <c r="D5221" s="105" t="s">
        <v>18341</v>
      </c>
      <c r="E5221" s="106" t="s">
        <v>595</v>
      </c>
      <c r="F5221" s="120" t="s">
        <v>7973</v>
      </c>
      <c r="G5221" s="120" t="s">
        <v>18342</v>
      </c>
    </row>
    <row r="5222" spans="1:7" ht="12" customHeight="1">
      <c r="A5222" s="104" t="s">
        <v>18343</v>
      </c>
      <c r="B5222" s="106" t="s">
        <v>584</v>
      </c>
      <c r="C5222" s="122">
        <v>92403</v>
      </c>
      <c r="D5222" s="105" t="s">
        <v>18344</v>
      </c>
      <c r="E5222" s="106" t="s">
        <v>595</v>
      </c>
      <c r="F5222" s="120" t="s">
        <v>18312</v>
      </c>
      <c r="G5222" s="120" t="s">
        <v>18345</v>
      </c>
    </row>
    <row r="5223" spans="1:7" ht="12" customHeight="1">
      <c r="A5223" s="104" t="s">
        <v>18346</v>
      </c>
      <c r="B5223" s="106" t="s">
        <v>584</v>
      </c>
      <c r="C5223" s="122">
        <v>92404</v>
      </c>
      <c r="D5223" s="105" t="s">
        <v>18347</v>
      </c>
      <c r="E5223" s="106" t="s">
        <v>595</v>
      </c>
      <c r="F5223" s="120" t="s">
        <v>18348</v>
      </c>
      <c r="G5223" s="120" t="s">
        <v>18349</v>
      </c>
    </row>
    <row r="5224" spans="1:7" ht="12" customHeight="1">
      <c r="A5224" s="104" t="s">
        <v>18350</v>
      </c>
      <c r="B5224" s="106" t="s">
        <v>584</v>
      </c>
      <c r="C5224" s="122">
        <v>92405</v>
      </c>
      <c r="D5224" s="105" t="s">
        <v>18351</v>
      </c>
      <c r="E5224" s="106" t="s">
        <v>595</v>
      </c>
      <c r="F5224" s="120" t="s">
        <v>18352</v>
      </c>
      <c r="G5224" s="120" t="s">
        <v>17813</v>
      </c>
    </row>
    <row r="5225" spans="1:7" ht="12" customHeight="1">
      <c r="A5225" s="104" t="s">
        <v>18353</v>
      </c>
      <c r="B5225" s="106" t="s">
        <v>584</v>
      </c>
      <c r="C5225" s="122">
        <v>92406</v>
      </c>
      <c r="D5225" s="105" t="s">
        <v>18354</v>
      </c>
      <c r="E5225" s="106" t="s">
        <v>595</v>
      </c>
      <c r="F5225" s="120" t="s">
        <v>18355</v>
      </c>
      <c r="G5225" s="120" t="s">
        <v>18356</v>
      </c>
    </row>
    <row r="5226" spans="1:7" ht="12" customHeight="1">
      <c r="A5226" s="104" t="s">
        <v>18357</v>
      </c>
      <c r="B5226" s="106" t="s">
        <v>584</v>
      </c>
      <c r="C5226" s="122">
        <v>92407</v>
      </c>
      <c r="D5226" s="105" t="s">
        <v>18358</v>
      </c>
      <c r="E5226" s="106" t="s">
        <v>595</v>
      </c>
      <c r="F5226" s="120" t="s">
        <v>18359</v>
      </c>
      <c r="G5226" s="120" t="s">
        <v>18360</v>
      </c>
    </row>
    <row r="5227" spans="1:7" ht="12" customHeight="1">
      <c r="A5227" s="104" t="s">
        <v>18361</v>
      </c>
      <c r="B5227" s="106" t="s">
        <v>584</v>
      </c>
      <c r="C5227" s="122">
        <v>93679</v>
      </c>
      <c r="D5227" s="105" t="s">
        <v>18362</v>
      </c>
      <c r="E5227" s="106" t="s">
        <v>595</v>
      </c>
      <c r="F5227" s="120" t="s">
        <v>2117</v>
      </c>
      <c r="G5227" s="120" t="s">
        <v>18363</v>
      </c>
    </row>
    <row r="5228" spans="1:7" ht="12" customHeight="1">
      <c r="A5228" s="104" t="s">
        <v>18364</v>
      </c>
      <c r="B5228" s="106" t="s">
        <v>584</v>
      </c>
      <c r="C5228" s="122">
        <v>93680</v>
      </c>
      <c r="D5228" s="105" t="s">
        <v>18365</v>
      </c>
      <c r="E5228" s="106" t="s">
        <v>595</v>
      </c>
      <c r="F5228" s="120" t="s">
        <v>18366</v>
      </c>
      <c r="G5228" s="120" t="s">
        <v>18367</v>
      </c>
    </row>
    <row r="5229" spans="1:7" ht="12" customHeight="1">
      <c r="A5229" s="104" t="s">
        <v>18368</v>
      </c>
      <c r="B5229" s="106" t="s">
        <v>584</v>
      </c>
      <c r="C5229" s="122">
        <v>93681</v>
      </c>
      <c r="D5229" s="105" t="s">
        <v>18369</v>
      </c>
      <c r="E5229" s="106" t="s">
        <v>595</v>
      </c>
      <c r="F5229" s="120" t="s">
        <v>15076</v>
      </c>
      <c r="G5229" s="120" t="s">
        <v>16385</v>
      </c>
    </row>
    <row r="5230" spans="1:7" ht="12" customHeight="1">
      <c r="A5230" s="104" t="s">
        <v>18370</v>
      </c>
      <c r="B5230" s="106" t="s">
        <v>584</v>
      </c>
      <c r="C5230" s="122">
        <v>93682</v>
      </c>
      <c r="D5230" s="105" t="s">
        <v>18371</v>
      </c>
      <c r="E5230" s="106" t="s">
        <v>595</v>
      </c>
      <c r="F5230" s="120" t="s">
        <v>1646</v>
      </c>
      <c r="G5230" s="120" t="s">
        <v>18372</v>
      </c>
    </row>
    <row r="5231" spans="1:7" ht="12" customHeight="1">
      <c r="A5231" s="104" t="s">
        <v>18373</v>
      </c>
      <c r="B5231" s="106" t="s">
        <v>584</v>
      </c>
      <c r="C5231" s="122">
        <v>97114</v>
      </c>
      <c r="D5231" s="105" t="s">
        <v>18374</v>
      </c>
      <c r="E5231" s="106" t="s">
        <v>593</v>
      </c>
      <c r="F5231" s="120" t="s">
        <v>2703</v>
      </c>
      <c r="G5231" s="120" t="s">
        <v>16985</v>
      </c>
    </row>
    <row r="5232" spans="1:7" ht="12" customHeight="1">
      <c r="A5232" s="104" t="s">
        <v>18375</v>
      </c>
      <c r="B5232" s="106" t="s">
        <v>584</v>
      </c>
      <c r="C5232" s="122">
        <v>97115</v>
      </c>
      <c r="D5232" s="105" t="s">
        <v>18376</v>
      </c>
      <c r="E5232" s="106" t="s">
        <v>634</v>
      </c>
      <c r="F5232" s="120" t="s">
        <v>1340</v>
      </c>
      <c r="G5232" s="120" t="s">
        <v>7851</v>
      </c>
    </row>
    <row r="5233" spans="1:7" ht="12" customHeight="1">
      <c r="A5233" s="104" t="s">
        <v>18377</v>
      </c>
      <c r="B5233" s="106" t="s">
        <v>584</v>
      </c>
      <c r="C5233" s="122">
        <v>97120</v>
      </c>
      <c r="D5233" s="105" t="s">
        <v>18378</v>
      </c>
      <c r="E5233" s="106" t="s">
        <v>634</v>
      </c>
      <c r="F5233" s="120" t="s">
        <v>1222</v>
      </c>
      <c r="G5233" s="120" t="s">
        <v>3603</v>
      </c>
    </row>
    <row r="5234" spans="1:7" ht="12" customHeight="1">
      <c r="A5234" s="104" t="s">
        <v>18379</v>
      </c>
      <c r="B5234" s="106" t="s">
        <v>584</v>
      </c>
      <c r="C5234" s="122">
        <v>97802</v>
      </c>
      <c r="D5234" s="105" t="s">
        <v>18380</v>
      </c>
      <c r="E5234" s="106" t="s">
        <v>595</v>
      </c>
      <c r="F5234" s="120" t="s">
        <v>2468</v>
      </c>
      <c r="G5234" s="120" t="s">
        <v>12406</v>
      </c>
    </row>
    <row r="5235" spans="1:7" ht="12" customHeight="1">
      <c r="A5235" s="104" t="s">
        <v>18381</v>
      </c>
      <c r="B5235" s="106" t="s">
        <v>584</v>
      </c>
      <c r="C5235" s="122">
        <v>97803</v>
      </c>
      <c r="D5235" s="105" t="s">
        <v>18382</v>
      </c>
      <c r="E5235" s="106" t="s">
        <v>595</v>
      </c>
      <c r="F5235" s="120" t="s">
        <v>8557</v>
      </c>
      <c r="G5235" s="120" t="s">
        <v>14534</v>
      </c>
    </row>
    <row r="5236" spans="1:7" ht="12" customHeight="1">
      <c r="A5236" s="104" t="s">
        <v>18383</v>
      </c>
      <c r="B5236" s="106" t="s">
        <v>584</v>
      </c>
      <c r="C5236" s="122">
        <v>97805</v>
      </c>
      <c r="D5236" s="105" t="s">
        <v>18384</v>
      </c>
      <c r="E5236" s="106" t="s">
        <v>595</v>
      </c>
      <c r="F5236" s="120" t="s">
        <v>13400</v>
      </c>
      <c r="G5236" s="120" t="s">
        <v>8616</v>
      </c>
    </row>
    <row r="5237" spans="1:7" ht="12" customHeight="1">
      <c r="A5237" s="104" t="s">
        <v>18385</v>
      </c>
      <c r="B5237" s="106" t="s">
        <v>584</v>
      </c>
      <c r="C5237" s="122">
        <v>97806</v>
      </c>
      <c r="D5237" s="105" t="s">
        <v>18386</v>
      </c>
      <c r="E5237" s="106" t="s">
        <v>595</v>
      </c>
      <c r="F5237" s="120" t="s">
        <v>18387</v>
      </c>
      <c r="G5237" s="120" t="s">
        <v>18388</v>
      </c>
    </row>
    <row r="5238" spans="1:7" ht="12" customHeight="1">
      <c r="A5238" s="104" t="s">
        <v>18389</v>
      </c>
      <c r="B5238" s="106" t="s">
        <v>584</v>
      </c>
      <c r="C5238" s="122">
        <v>97807</v>
      </c>
      <c r="D5238" s="105" t="s">
        <v>18390</v>
      </c>
      <c r="E5238" s="106" t="s">
        <v>595</v>
      </c>
      <c r="F5238" s="120" t="s">
        <v>12739</v>
      </c>
      <c r="G5238" s="120" t="s">
        <v>13321</v>
      </c>
    </row>
    <row r="5239" spans="1:7" ht="12" customHeight="1">
      <c r="A5239" s="104" t="s">
        <v>18391</v>
      </c>
      <c r="B5239" s="106" t="s">
        <v>584</v>
      </c>
      <c r="C5239" s="122">
        <v>97809</v>
      </c>
      <c r="D5239" s="105" t="s">
        <v>18392</v>
      </c>
      <c r="E5239" s="106" t="s">
        <v>595</v>
      </c>
      <c r="F5239" s="120" t="s">
        <v>15196</v>
      </c>
      <c r="G5239" s="120" t="s">
        <v>18393</v>
      </c>
    </row>
    <row r="5240" spans="1:7" ht="12" customHeight="1">
      <c r="A5240" s="104" t="s">
        <v>18394</v>
      </c>
      <c r="B5240" s="106" t="s">
        <v>584</v>
      </c>
      <c r="C5240" s="122">
        <v>97810</v>
      </c>
      <c r="D5240" s="105" t="s">
        <v>18395</v>
      </c>
      <c r="E5240" s="106" t="s">
        <v>595</v>
      </c>
      <c r="F5240" s="120" t="s">
        <v>18396</v>
      </c>
      <c r="G5240" s="120" t="s">
        <v>4678</v>
      </c>
    </row>
    <row r="5241" spans="1:7" ht="12" customHeight="1">
      <c r="A5241" s="104" t="s">
        <v>18397</v>
      </c>
      <c r="B5241" s="106" t="s">
        <v>584</v>
      </c>
      <c r="C5241" s="122">
        <v>97811</v>
      </c>
      <c r="D5241" s="105" t="s">
        <v>18398</v>
      </c>
      <c r="E5241" s="106" t="s">
        <v>595</v>
      </c>
      <c r="F5241" s="120" t="s">
        <v>1367</v>
      </c>
      <c r="G5241" s="120" t="s">
        <v>2404</v>
      </c>
    </row>
    <row r="5242" spans="1:7" ht="12" customHeight="1">
      <c r="A5242" s="104" t="s">
        <v>18399</v>
      </c>
      <c r="B5242" s="106" t="s">
        <v>584</v>
      </c>
      <c r="C5242" s="122">
        <v>97813</v>
      </c>
      <c r="D5242" s="105" t="s">
        <v>18400</v>
      </c>
      <c r="E5242" s="106" t="s">
        <v>595</v>
      </c>
      <c r="F5242" s="120" t="s">
        <v>10894</v>
      </c>
      <c r="G5242" s="120" t="s">
        <v>1246</v>
      </c>
    </row>
    <row r="5243" spans="1:7" ht="12" customHeight="1">
      <c r="A5243" s="104" t="s">
        <v>18401</v>
      </c>
      <c r="B5243" s="106" t="s">
        <v>584</v>
      </c>
      <c r="C5243" s="122">
        <v>97814</v>
      </c>
      <c r="D5243" s="105" t="s">
        <v>18402</v>
      </c>
      <c r="E5243" s="106" t="s">
        <v>595</v>
      </c>
      <c r="F5243" s="120" t="s">
        <v>3987</v>
      </c>
      <c r="G5243" s="120" t="s">
        <v>4523</v>
      </c>
    </row>
    <row r="5244" spans="1:7" ht="12" customHeight="1">
      <c r="A5244" s="104" t="s">
        <v>18403</v>
      </c>
      <c r="B5244" s="106" t="s">
        <v>584</v>
      </c>
      <c r="C5244" s="122">
        <v>97816</v>
      </c>
      <c r="D5244" s="105" t="s">
        <v>18404</v>
      </c>
      <c r="E5244" s="106" t="s">
        <v>595</v>
      </c>
      <c r="F5244" s="120" t="s">
        <v>17200</v>
      </c>
      <c r="G5244" s="120" t="s">
        <v>8401</v>
      </c>
    </row>
    <row r="5245" spans="1:7" ht="12" customHeight="1">
      <c r="A5245" s="104" t="s">
        <v>18405</v>
      </c>
      <c r="B5245" s="106" t="s">
        <v>584</v>
      </c>
      <c r="C5245" s="122">
        <v>97817</v>
      </c>
      <c r="D5245" s="105" t="s">
        <v>18406</v>
      </c>
      <c r="E5245" s="106" t="s">
        <v>595</v>
      </c>
      <c r="F5245" s="120" t="s">
        <v>18407</v>
      </c>
      <c r="G5245" s="120" t="s">
        <v>3386</v>
      </c>
    </row>
    <row r="5246" spans="1:7" ht="12" customHeight="1">
      <c r="A5246" s="104" t="s">
        <v>18408</v>
      </c>
      <c r="B5246" s="106" t="s">
        <v>584</v>
      </c>
      <c r="C5246" s="122">
        <v>97818</v>
      </c>
      <c r="D5246" s="105" t="s">
        <v>18409</v>
      </c>
      <c r="E5246" s="106" t="s">
        <v>595</v>
      </c>
      <c r="F5246" s="120" t="s">
        <v>10338</v>
      </c>
      <c r="G5246" s="120" t="s">
        <v>17056</v>
      </c>
    </row>
    <row r="5247" spans="1:7" ht="12" customHeight="1">
      <c r="A5247" s="104" t="s">
        <v>18410</v>
      </c>
      <c r="B5247" s="106" t="s">
        <v>584</v>
      </c>
      <c r="C5247" s="122">
        <v>97820</v>
      </c>
      <c r="D5247" s="105" t="s">
        <v>18411</v>
      </c>
      <c r="E5247" s="106" t="s">
        <v>595</v>
      </c>
      <c r="F5247" s="120" t="s">
        <v>18412</v>
      </c>
      <c r="G5247" s="120" t="s">
        <v>2903</v>
      </c>
    </row>
    <row r="5248" spans="1:7" ht="12" customHeight="1">
      <c r="A5248" s="104" t="s">
        <v>18413</v>
      </c>
      <c r="B5248" s="106" t="s">
        <v>584</v>
      </c>
      <c r="C5248" s="122">
        <v>97821</v>
      </c>
      <c r="D5248" s="105" t="s">
        <v>18414</v>
      </c>
      <c r="E5248" s="106" t="s">
        <v>595</v>
      </c>
      <c r="F5248" s="120" t="s">
        <v>18415</v>
      </c>
      <c r="G5248" s="120" t="s">
        <v>2904</v>
      </c>
    </row>
    <row r="5249" spans="1:7" ht="12" customHeight="1">
      <c r="A5249" s="104" t="s">
        <v>18416</v>
      </c>
      <c r="B5249" s="106" t="s">
        <v>584</v>
      </c>
      <c r="C5249" s="122">
        <v>97822</v>
      </c>
      <c r="D5249" s="105" t="s">
        <v>18417</v>
      </c>
      <c r="E5249" s="106" t="s">
        <v>595</v>
      </c>
      <c r="F5249" s="120" t="s">
        <v>14378</v>
      </c>
      <c r="G5249" s="120" t="s">
        <v>18418</v>
      </c>
    </row>
    <row r="5250" spans="1:7" ht="12" customHeight="1">
      <c r="A5250" s="104" t="s">
        <v>18419</v>
      </c>
      <c r="B5250" s="106" t="s">
        <v>584</v>
      </c>
      <c r="C5250" s="122">
        <v>72947</v>
      </c>
      <c r="D5250" s="105" t="s">
        <v>18420</v>
      </c>
      <c r="E5250" s="106" t="s">
        <v>595</v>
      </c>
      <c r="F5250" s="120" t="s">
        <v>1767</v>
      </c>
      <c r="G5250" s="120" t="s">
        <v>18421</v>
      </c>
    </row>
    <row r="5251" spans="1:7" ht="12" customHeight="1">
      <c r="A5251" s="104" t="s">
        <v>18422</v>
      </c>
      <c r="B5251" s="106" t="s">
        <v>584</v>
      </c>
      <c r="C5251" s="122">
        <v>83693</v>
      </c>
      <c r="D5251" s="105" t="s">
        <v>18423</v>
      </c>
      <c r="E5251" s="106" t="s">
        <v>595</v>
      </c>
      <c r="F5251" s="120" t="s">
        <v>1193</v>
      </c>
      <c r="G5251" s="120" t="s">
        <v>1292</v>
      </c>
    </row>
    <row r="5252" spans="1:7" ht="12" customHeight="1">
      <c r="A5252" s="104" t="s">
        <v>18424</v>
      </c>
      <c r="B5252" s="106" t="s">
        <v>584</v>
      </c>
      <c r="C5252" s="106" t="s">
        <v>18425</v>
      </c>
      <c r="D5252" s="105" t="s">
        <v>18426</v>
      </c>
      <c r="E5252" s="106" t="s">
        <v>593</v>
      </c>
      <c r="F5252" s="120" t="s">
        <v>18427</v>
      </c>
      <c r="G5252" s="120" t="s">
        <v>18428</v>
      </c>
    </row>
    <row r="5253" spans="1:7" ht="12" customHeight="1">
      <c r="A5253" s="104" t="s">
        <v>18429</v>
      </c>
      <c r="B5253" s="106" t="s">
        <v>584</v>
      </c>
      <c r="C5253" s="106" t="s">
        <v>18430</v>
      </c>
      <c r="D5253" s="105" t="s">
        <v>18431</v>
      </c>
      <c r="E5253" s="106" t="s">
        <v>593</v>
      </c>
      <c r="F5253" s="120" t="s">
        <v>18432</v>
      </c>
      <c r="G5253" s="120" t="s">
        <v>18433</v>
      </c>
    </row>
    <row r="5254" spans="1:7" ht="12" customHeight="1">
      <c r="A5254" s="104" t="s">
        <v>18434</v>
      </c>
      <c r="B5254" s="106" t="s">
        <v>584</v>
      </c>
      <c r="C5254" s="106" t="s">
        <v>18435</v>
      </c>
      <c r="D5254" s="105" t="s">
        <v>18436</v>
      </c>
      <c r="E5254" s="106" t="s">
        <v>595</v>
      </c>
      <c r="F5254" s="120" t="s">
        <v>12562</v>
      </c>
      <c r="G5254" s="120" t="s">
        <v>8531</v>
      </c>
    </row>
    <row r="5255" spans="1:7" ht="12" customHeight="1">
      <c r="A5255" s="104" t="s">
        <v>18437</v>
      </c>
      <c r="B5255" s="106" t="s">
        <v>584</v>
      </c>
      <c r="C5255" s="122">
        <v>72962</v>
      </c>
      <c r="D5255" s="105" t="s">
        <v>18438</v>
      </c>
      <c r="E5255" s="106" t="s">
        <v>17373</v>
      </c>
      <c r="F5255" s="120" t="s">
        <v>18439</v>
      </c>
      <c r="G5255" s="120" t="s">
        <v>18440</v>
      </c>
    </row>
    <row r="5256" spans="1:7" ht="12" customHeight="1">
      <c r="A5256" s="104" t="s">
        <v>18441</v>
      </c>
      <c r="B5256" s="106" t="s">
        <v>584</v>
      </c>
      <c r="C5256" s="122">
        <v>72963</v>
      </c>
      <c r="D5256" s="105" t="s">
        <v>18442</v>
      </c>
      <c r="E5256" s="106" t="s">
        <v>17373</v>
      </c>
      <c r="F5256" s="120" t="s">
        <v>18443</v>
      </c>
      <c r="G5256" s="120" t="s">
        <v>18444</v>
      </c>
    </row>
    <row r="5257" spans="1:7" ht="12" customHeight="1">
      <c r="A5257" s="104" t="s">
        <v>18445</v>
      </c>
      <c r="B5257" s="106" t="s">
        <v>584</v>
      </c>
      <c r="C5257" s="106" t="s">
        <v>18446</v>
      </c>
      <c r="D5257" s="105" t="s">
        <v>18447</v>
      </c>
      <c r="E5257" s="106" t="s">
        <v>599</v>
      </c>
      <c r="F5257" s="120" t="s">
        <v>18448</v>
      </c>
      <c r="G5257" s="120" t="s">
        <v>18449</v>
      </c>
    </row>
    <row r="5258" spans="1:7" ht="12" customHeight="1">
      <c r="A5258" s="104" t="s">
        <v>18450</v>
      </c>
      <c r="B5258" s="106" t="s">
        <v>584</v>
      </c>
      <c r="C5258" s="122">
        <v>95990</v>
      </c>
      <c r="D5258" s="105" t="s">
        <v>18451</v>
      </c>
      <c r="E5258" s="106" t="s">
        <v>599</v>
      </c>
      <c r="F5258" s="120" t="s">
        <v>18452</v>
      </c>
      <c r="G5258" s="120" t="s">
        <v>18453</v>
      </c>
    </row>
    <row r="5259" spans="1:7" ht="12" customHeight="1">
      <c r="A5259" s="104" t="s">
        <v>18454</v>
      </c>
      <c r="B5259" s="106" t="s">
        <v>584</v>
      </c>
      <c r="C5259" s="122">
        <v>95992</v>
      </c>
      <c r="D5259" s="105" t="s">
        <v>18455</v>
      </c>
      <c r="E5259" s="106" t="s">
        <v>599</v>
      </c>
      <c r="F5259" s="120" t="s">
        <v>18456</v>
      </c>
      <c r="G5259" s="120" t="s">
        <v>18457</v>
      </c>
    </row>
    <row r="5260" spans="1:7" ht="12" customHeight="1">
      <c r="A5260" s="104" t="s">
        <v>18458</v>
      </c>
      <c r="B5260" s="106" t="s">
        <v>584</v>
      </c>
      <c r="C5260" s="122">
        <v>95993</v>
      </c>
      <c r="D5260" s="105" t="s">
        <v>18459</v>
      </c>
      <c r="E5260" s="106" t="s">
        <v>599</v>
      </c>
      <c r="F5260" s="120" t="s">
        <v>18460</v>
      </c>
      <c r="G5260" s="120" t="s">
        <v>18461</v>
      </c>
    </row>
    <row r="5261" spans="1:7" ht="12" customHeight="1">
      <c r="A5261" s="104" t="s">
        <v>18462</v>
      </c>
      <c r="B5261" s="106" t="s">
        <v>584</v>
      </c>
      <c r="C5261" s="122">
        <v>95994</v>
      </c>
      <c r="D5261" s="105" t="s">
        <v>18463</v>
      </c>
      <c r="E5261" s="106" t="s">
        <v>599</v>
      </c>
      <c r="F5261" s="120" t="s">
        <v>18464</v>
      </c>
      <c r="G5261" s="120" t="s">
        <v>18465</v>
      </c>
    </row>
    <row r="5262" spans="1:7" ht="12" customHeight="1">
      <c r="A5262" s="104" t="s">
        <v>18466</v>
      </c>
      <c r="B5262" s="106" t="s">
        <v>584</v>
      </c>
      <c r="C5262" s="122">
        <v>95995</v>
      </c>
      <c r="D5262" s="105" t="s">
        <v>18467</v>
      </c>
      <c r="E5262" s="106" t="s">
        <v>599</v>
      </c>
      <c r="F5262" s="120" t="s">
        <v>18468</v>
      </c>
      <c r="G5262" s="120" t="s">
        <v>18469</v>
      </c>
    </row>
    <row r="5263" spans="1:7" ht="12" customHeight="1">
      <c r="A5263" s="104" t="s">
        <v>18470</v>
      </c>
      <c r="B5263" s="106" t="s">
        <v>584</v>
      </c>
      <c r="C5263" s="122">
        <v>95996</v>
      </c>
      <c r="D5263" s="105" t="s">
        <v>18471</v>
      </c>
      <c r="E5263" s="106" t="s">
        <v>599</v>
      </c>
      <c r="F5263" s="120" t="s">
        <v>18472</v>
      </c>
      <c r="G5263" s="120" t="s">
        <v>18473</v>
      </c>
    </row>
    <row r="5264" spans="1:7" ht="12" customHeight="1">
      <c r="A5264" s="104" t="s">
        <v>18474</v>
      </c>
      <c r="B5264" s="106" t="s">
        <v>584</v>
      </c>
      <c r="C5264" s="122">
        <v>95997</v>
      </c>
      <c r="D5264" s="105" t="s">
        <v>18475</v>
      </c>
      <c r="E5264" s="106" t="s">
        <v>599</v>
      </c>
      <c r="F5264" s="120" t="s">
        <v>18476</v>
      </c>
      <c r="G5264" s="120" t="s">
        <v>18477</v>
      </c>
    </row>
    <row r="5265" spans="1:7" ht="12" customHeight="1">
      <c r="A5265" s="104" t="s">
        <v>18478</v>
      </c>
      <c r="B5265" s="106" t="s">
        <v>584</v>
      </c>
      <c r="C5265" s="122">
        <v>95998</v>
      </c>
      <c r="D5265" s="105" t="s">
        <v>18479</v>
      </c>
      <c r="E5265" s="106" t="s">
        <v>599</v>
      </c>
      <c r="F5265" s="120" t="s">
        <v>18480</v>
      </c>
      <c r="G5265" s="120" t="s">
        <v>18481</v>
      </c>
    </row>
    <row r="5266" spans="1:7" ht="12" customHeight="1">
      <c r="A5266" s="104" t="s">
        <v>18482</v>
      </c>
      <c r="B5266" s="106" t="s">
        <v>584</v>
      </c>
      <c r="C5266" s="122">
        <v>95999</v>
      </c>
      <c r="D5266" s="105" t="s">
        <v>18483</v>
      </c>
      <c r="E5266" s="106" t="s">
        <v>599</v>
      </c>
      <c r="F5266" s="120" t="s">
        <v>18484</v>
      </c>
      <c r="G5266" s="120" t="s">
        <v>18485</v>
      </c>
    </row>
    <row r="5267" spans="1:7" ht="12" customHeight="1">
      <c r="A5267" s="104" t="s">
        <v>18486</v>
      </c>
      <c r="B5267" s="106" t="s">
        <v>584</v>
      </c>
      <c r="C5267" s="122">
        <v>96000</v>
      </c>
      <c r="D5267" s="105" t="s">
        <v>18487</v>
      </c>
      <c r="E5267" s="106" t="s">
        <v>599</v>
      </c>
      <c r="F5267" s="120" t="s">
        <v>18488</v>
      </c>
      <c r="G5267" s="120" t="s">
        <v>18489</v>
      </c>
    </row>
    <row r="5268" spans="1:7" ht="12" customHeight="1">
      <c r="A5268" s="104" t="s">
        <v>18490</v>
      </c>
      <c r="B5268" s="106" t="s">
        <v>584</v>
      </c>
      <c r="C5268" s="122">
        <v>96001</v>
      </c>
      <c r="D5268" s="105" t="s">
        <v>18491</v>
      </c>
      <c r="E5268" s="106" t="s">
        <v>595</v>
      </c>
      <c r="F5268" s="120" t="s">
        <v>9482</v>
      </c>
      <c r="G5268" s="120" t="s">
        <v>3698</v>
      </c>
    </row>
    <row r="5269" spans="1:7" ht="12" customHeight="1">
      <c r="A5269" s="104" t="s">
        <v>18492</v>
      </c>
      <c r="B5269" s="106" t="s">
        <v>584</v>
      </c>
      <c r="C5269" s="122">
        <v>96002</v>
      </c>
      <c r="D5269" s="105" t="s">
        <v>18493</v>
      </c>
      <c r="E5269" s="106" t="s">
        <v>595</v>
      </c>
      <c r="F5269" s="120" t="s">
        <v>824</v>
      </c>
      <c r="G5269" s="120" t="s">
        <v>7493</v>
      </c>
    </row>
    <row r="5270" spans="1:7" ht="12" customHeight="1">
      <c r="A5270" s="104" t="s">
        <v>18494</v>
      </c>
      <c r="B5270" s="106" t="s">
        <v>584</v>
      </c>
      <c r="C5270" s="122">
        <v>96393</v>
      </c>
      <c r="D5270" s="105" t="s">
        <v>18495</v>
      </c>
      <c r="E5270" s="106" t="s">
        <v>599</v>
      </c>
      <c r="F5270" s="120" t="s">
        <v>18496</v>
      </c>
      <c r="G5270" s="120" t="s">
        <v>18497</v>
      </c>
    </row>
    <row r="5271" spans="1:7" ht="12" customHeight="1">
      <c r="A5271" s="104" t="s">
        <v>18498</v>
      </c>
      <c r="B5271" s="106" t="s">
        <v>584</v>
      </c>
      <c r="C5271" s="122">
        <v>96394</v>
      </c>
      <c r="D5271" s="105" t="s">
        <v>18499</v>
      </c>
      <c r="E5271" s="106" t="s">
        <v>599</v>
      </c>
      <c r="F5271" s="120" t="s">
        <v>18500</v>
      </c>
      <c r="G5271" s="120" t="s">
        <v>18501</v>
      </c>
    </row>
    <row r="5272" spans="1:7" ht="12" customHeight="1">
      <c r="A5272" s="104" t="s">
        <v>18502</v>
      </c>
      <c r="B5272" s="106" t="s">
        <v>584</v>
      </c>
      <c r="C5272" s="122">
        <v>96395</v>
      </c>
      <c r="D5272" s="105" t="s">
        <v>18503</v>
      </c>
      <c r="E5272" s="106" t="s">
        <v>599</v>
      </c>
      <c r="F5272" s="120" t="s">
        <v>18504</v>
      </c>
      <c r="G5272" s="120" t="s">
        <v>18505</v>
      </c>
    </row>
    <row r="5273" spans="1:7" ht="12" customHeight="1">
      <c r="A5273" s="104" t="s">
        <v>18506</v>
      </c>
      <c r="B5273" s="106" t="s">
        <v>584</v>
      </c>
      <c r="C5273" s="122">
        <v>73445</v>
      </c>
      <c r="D5273" s="105" t="s">
        <v>18507</v>
      </c>
      <c r="E5273" s="106" t="s">
        <v>595</v>
      </c>
      <c r="F5273" s="120" t="s">
        <v>13206</v>
      </c>
      <c r="G5273" s="120" t="s">
        <v>8500</v>
      </c>
    </row>
    <row r="5274" spans="1:7" ht="12" customHeight="1">
      <c r="A5274" s="104" t="s">
        <v>18508</v>
      </c>
      <c r="B5274" s="106" t="s">
        <v>584</v>
      </c>
      <c r="C5274" s="122">
        <v>73446</v>
      </c>
      <c r="D5274" s="105" t="s">
        <v>18509</v>
      </c>
      <c r="E5274" s="106" t="s">
        <v>595</v>
      </c>
      <c r="F5274" s="120" t="s">
        <v>18510</v>
      </c>
      <c r="G5274" s="120" t="s">
        <v>13482</v>
      </c>
    </row>
    <row r="5275" spans="1:7" ht="12" customHeight="1">
      <c r="A5275" s="104" t="s">
        <v>18511</v>
      </c>
      <c r="B5275" s="106" t="s">
        <v>584</v>
      </c>
      <c r="C5275" s="106" t="s">
        <v>18512</v>
      </c>
      <c r="D5275" s="105" t="s">
        <v>18513</v>
      </c>
      <c r="E5275" s="106" t="s">
        <v>595</v>
      </c>
      <c r="F5275" s="120" t="s">
        <v>10041</v>
      </c>
      <c r="G5275" s="120" t="s">
        <v>9666</v>
      </c>
    </row>
    <row r="5276" spans="1:7" ht="12" customHeight="1">
      <c r="A5276" s="104" t="s">
        <v>18514</v>
      </c>
      <c r="B5276" s="106" t="s">
        <v>584</v>
      </c>
      <c r="C5276" s="106" t="s">
        <v>18515</v>
      </c>
      <c r="D5276" s="105" t="s">
        <v>18516</v>
      </c>
      <c r="E5276" s="106" t="s">
        <v>595</v>
      </c>
      <c r="F5276" s="120" t="s">
        <v>18517</v>
      </c>
      <c r="G5276" s="120" t="s">
        <v>14342</v>
      </c>
    </row>
    <row r="5277" spans="1:7" ht="12" customHeight="1">
      <c r="A5277" s="104" t="s">
        <v>18518</v>
      </c>
      <c r="B5277" s="106" t="s">
        <v>584</v>
      </c>
      <c r="C5277" s="122">
        <v>79462</v>
      </c>
      <c r="D5277" s="105" t="s">
        <v>18519</v>
      </c>
      <c r="E5277" s="106" t="s">
        <v>595</v>
      </c>
      <c r="F5277" s="120" t="s">
        <v>18520</v>
      </c>
      <c r="G5277" s="120" t="s">
        <v>18521</v>
      </c>
    </row>
    <row r="5278" spans="1:7" ht="12" customHeight="1">
      <c r="A5278" s="104" t="s">
        <v>18522</v>
      </c>
      <c r="B5278" s="106" t="s">
        <v>584</v>
      </c>
      <c r="C5278" s="106" t="s">
        <v>18523</v>
      </c>
      <c r="D5278" s="105" t="s">
        <v>18524</v>
      </c>
      <c r="E5278" s="106" t="s">
        <v>595</v>
      </c>
      <c r="F5278" s="120" t="s">
        <v>18525</v>
      </c>
      <c r="G5278" s="120" t="s">
        <v>13321</v>
      </c>
    </row>
    <row r="5279" spans="1:7" ht="12" customHeight="1">
      <c r="A5279" s="104" t="s">
        <v>18526</v>
      </c>
      <c r="B5279" s="106" t="s">
        <v>584</v>
      </c>
      <c r="C5279" s="122">
        <v>84651</v>
      </c>
      <c r="D5279" s="105" t="s">
        <v>18527</v>
      </c>
      <c r="E5279" s="106" t="s">
        <v>595</v>
      </c>
      <c r="F5279" s="120" t="s">
        <v>12977</v>
      </c>
      <c r="G5279" s="120" t="s">
        <v>8472</v>
      </c>
    </row>
    <row r="5280" spans="1:7" ht="12" customHeight="1">
      <c r="A5280" s="104" t="s">
        <v>18528</v>
      </c>
      <c r="B5280" s="106" t="s">
        <v>584</v>
      </c>
      <c r="C5280" s="122">
        <v>88411</v>
      </c>
      <c r="D5280" s="105" t="s">
        <v>18529</v>
      </c>
      <c r="E5280" s="106" t="s">
        <v>595</v>
      </c>
      <c r="F5280" s="120" t="s">
        <v>2296</v>
      </c>
      <c r="G5280" s="120" t="s">
        <v>3766</v>
      </c>
    </row>
    <row r="5281" spans="1:7" ht="12" customHeight="1">
      <c r="A5281" s="104" t="s">
        <v>18530</v>
      </c>
      <c r="B5281" s="106" t="s">
        <v>584</v>
      </c>
      <c r="C5281" s="122">
        <v>88412</v>
      </c>
      <c r="D5281" s="105" t="s">
        <v>18531</v>
      </c>
      <c r="E5281" s="106" t="s">
        <v>595</v>
      </c>
      <c r="F5281" s="120" t="s">
        <v>18532</v>
      </c>
      <c r="G5281" s="120" t="s">
        <v>18533</v>
      </c>
    </row>
    <row r="5282" spans="1:7" ht="12" customHeight="1">
      <c r="A5282" s="104" t="s">
        <v>18534</v>
      </c>
      <c r="B5282" s="106" t="s">
        <v>584</v>
      </c>
      <c r="C5282" s="122">
        <v>88413</v>
      </c>
      <c r="D5282" s="105" t="s">
        <v>18535</v>
      </c>
      <c r="E5282" s="106" t="s">
        <v>595</v>
      </c>
      <c r="F5282" s="120" t="s">
        <v>11479</v>
      </c>
      <c r="G5282" s="120" t="s">
        <v>14906</v>
      </c>
    </row>
    <row r="5283" spans="1:7" ht="12" customHeight="1">
      <c r="A5283" s="104" t="s">
        <v>18536</v>
      </c>
      <c r="B5283" s="106" t="s">
        <v>584</v>
      </c>
      <c r="C5283" s="122">
        <v>88414</v>
      </c>
      <c r="D5283" s="105" t="s">
        <v>18537</v>
      </c>
      <c r="E5283" s="106" t="s">
        <v>595</v>
      </c>
      <c r="F5283" s="120" t="s">
        <v>12755</v>
      </c>
      <c r="G5283" s="120" t="s">
        <v>1242</v>
      </c>
    </row>
    <row r="5284" spans="1:7" ht="12" customHeight="1">
      <c r="A5284" s="104" t="s">
        <v>18538</v>
      </c>
      <c r="B5284" s="106" t="s">
        <v>584</v>
      </c>
      <c r="C5284" s="122">
        <v>88415</v>
      </c>
      <c r="D5284" s="105" t="s">
        <v>18539</v>
      </c>
      <c r="E5284" s="106" t="s">
        <v>595</v>
      </c>
      <c r="F5284" s="120" t="s">
        <v>7648</v>
      </c>
      <c r="G5284" s="120" t="s">
        <v>18540</v>
      </c>
    </row>
    <row r="5285" spans="1:7" ht="12" customHeight="1">
      <c r="A5285" s="104" t="s">
        <v>18541</v>
      </c>
      <c r="B5285" s="106" t="s">
        <v>584</v>
      </c>
      <c r="C5285" s="122">
        <v>88416</v>
      </c>
      <c r="D5285" s="105" t="s">
        <v>18542</v>
      </c>
      <c r="E5285" s="106" t="s">
        <v>595</v>
      </c>
      <c r="F5285" s="120" t="s">
        <v>18543</v>
      </c>
      <c r="G5285" s="120" t="s">
        <v>12833</v>
      </c>
    </row>
    <row r="5286" spans="1:7" ht="12" customHeight="1">
      <c r="A5286" s="104" t="s">
        <v>18544</v>
      </c>
      <c r="B5286" s="106" t="s">
        <v>584</v>
      </c>
      <c r="C5286" s="122">
        <v>88417</v>
      </c>
      <c r="D5286" s="105" t="s">
        <v>18545</v>
      </c>
      <c r="E5286" s="106" t="s">
        <v>595</v>
      </c>
      <c r="F5286" s="120" t="s">
        <v>12082</v>
      </c>
      <c r="G5286" s="120" t="s">
        <v>18546</v>
      </c>
    </row>
    <row r="5287" spans="1:7" ht="12" customHeight="1">
      <c r="A5287" s="104" t="s">
        <v>18547</v>
      </c>
      <c r="B5287" s="106" t="s">
        <v>584</v>
      </c>
      <c r="C5287" s="122">
        <v>88420</v>
      </c>
      <c r="D5287" s="105" t="s">
        <v>18548</v>
      </c>
      <c r="E5287" s="106" t="s">
        <v>595</v>
      </c>
      <c r="F5287" s="120" t="s">
        <v>18549</v>
      </c>
      <c r="G5287" s="120" t="s">
        <v>18550</v>
      </c>
    </row>
    <row r="5288" spans="1:7" ht="12" customHeight="1">
      <c r="A5288" s="104" t="s">
        <v>18551</v>
      </c>
      <c r="B5288" s="106" t="s">
        <v>584</v>
      </c>
      <c r="C5288" s="122">
        <v>88421</v>
      </c>
      <c r="D5288" s="105" t="s">
        <v>18552</v>
      </c>
      <c r="E5288" s="106" t="s">
        <v>595</v>
      </c>
      <c r="F5288" s="120" t="s">
        <v>4678</v>
      </c>
      <c r="G5288" s="120" t="s">
        <v>2886</v>
      </c>
    </row>
    <row r="5289" spans="1:7" ht="12" customHeight="1">
      <c r="A5289" s="104" t="s">
        <v>18553</v>
      </c>
      <c r="B5289" s="106" t="s">
        <v>584</v>
      </c>
      <c r="C5289" s="122">
        <v>88423</v>
      </c>
      <c r="D5289" s="105" t="s">
        <v>18554</v>
      </c>
      <c r="E5289" s="106" t="s">
        <v>595</v>
      </c>
      <c r="F5289" s="120" t="s">
        <v>13148</v>
      </c>
      <c r="G5289" s="120" t="s">
        <v>18555</v>
      </c>
    </row>
    <row r="5290" spans="1:7" ht="12" customHeight="1">
      <c r="A5290" s="104" t="s">
        <v>18556</v>
      </c>
      <c r="B5290" s="106" t="s">
        <v>584</v>
      </c>
      <c r="C5290" s="122">
        <v>88424</v>
      </c>
      <c r="D5290" s="105" t="s">
        <v>18557</v>
      </c>
      <c r="E5290" s="106" t="s">
        <v>595</v>
      </c>
      <c r="F5290" s="120" t="s">
        <v>8204</v>
      </c>
      <c r="G5290" s="120" t="s">
        <v>7690</v>
      </c>
    </row>
    <row r="5291" spans="1:7" ht="12" customHeight="1">
      <c r="A5291" s="104" t="s">
        <v>18558</v>
      </c>
      <c r="B5291" s="106" t="s">
        <v>584</v>
      </c>
      <c r="C5291" s="122">
        <v>88426</v>
      </c>
      <c r="D5291" s="105" t="s">
        <v>18559</v>
      </c>
      <c r="E5291" s="106" t="s">
        <v>595</v>
      </c>
      <c r="F5291" s="120" t="s">
        <v>11578</v>
      </c>
      <c r="G5291" s="120" t="s">
        <v>844</v>
      </c>
    </row>
    <row r="5292" spans="1:7" ht="12" customHeight="1">
      <c r="A5292" s="104" t="s">
        <v>18560</v>
      </c>
      <c r="B5292" s="106" t="s">
        <v>584</v>
      </c>
      <c r="C5292" s="122">
        <v>88428</v>
      </c>
      <c r="D5292" s="105" t="s">
        <v>18561</v>
      </c>
      <c r="E5292" s="106" t="s">
        <v>595</v>
      </c>
      <c r="F5292" s="120" t="s">
        <v>937</v>
      </c>
      <c r="G5292" s="120" t="s">
        <v>18562</v>
      </c>
    </row>
    <row r="5293" spans="1:7" ht="12" customHeight="1">
      <c r="A5293" s="104" t="s">
        <v>18563</v>
      </c>
      <c r="B5293" s="106" t="s">
        <v>584</v>
      </c>
      <c r="C5293" s="122">
        <v>88429</v>
      </c>
      <c r="D5293" s="105" t="s">
        <v>18564</v>
      </c>
      <c r="E5293" s="106" t="s">
        <v>595</v>
      </c>
      <c r="F5293" s="120" t="s">
        <v>18565</v>
      </c>
      <c r="G5293" s="120" t="s">
        <v>18566</v>
      </c>
    </row>
    <row r="5294" spans="1:7" ht="12" customHeight="1">
      <c r="A5294" s="104" t="s">
        <v>18567</v>
      </c>
      <c r="B5294" s="106" t="s">
        <v>584</v>
      </c>
      <c r="C5294" s="122">
        <v>88431</v>
      </c>
      <c r="D5294" s="105" t="s">
        <v>18568</v>
      </c>
      <c r="E5294" s="106" t="s">
        <v>595</v>
      </c>
      <c r="F5294" s="120" t="s">
        <v>15024</v>
      </c>
      <c r="G5294" s="120" t="s">
        <v>14893</v>
      </c>
    </row>
    <row r="5295" spans="1:7" ht="12" customHeight="1">
      <c r="A5295" s="104" t="s">
        <v>18569</v>
      </c>
      <c r="B5295" s="106" t="s">
        <v>584</v>
      </c>
      <c r="C5295" s="122">
        <v>88432</v>
      </c>
      <c r="D5295" s="105" t="s">
        <v>18570</v>
      </c>
      <c r="E5295" s="106" t="s">
        <v>595</v>
      </c>
      <c r="F5295" s="120" t="s">
        <v>3076</v>
      </c>
      <c r="G5295" s="120" t="s">
        <v>13128</v>
      </c>
    </row>
    <row r="5296" spans="1:7" ht="12" customHeight="1">
      <c r="A5296" s="104" t="s">
        <v>18571</v>
      </c>
      <c r="B5296" s="106" t="s">
        <v>584</v>
      </c>
      <c r="C5296" s="122">
        <v>88482</v>
      </c>
      <c r="D5296" s="105" t="s">
        <v>18572</v>
      </c>
      <c r="E5296" s="106" t="s">
        <v>595</v>
      </c>
      <c r="F5296" s="120" t="s">
        <v>16665</v>
      </c>
      <c r="G5296" s="120" t="s">
        <v>3310</v>
      </c>
    </row>
    <row r="5297" spans="1:7" ht="12" customHeight="1">
      <c r="A5297" s="104" t="s">
        <v>18573</v>
      </c>
      <c r="B5297" s="106" t="s">
        <v>584</v>
      </c>
      <c r="C5297" s="122">
        <v>88483</v>
      </c>
      <c r="D5297" s="105" t="s">
        <v>18574</v>
      </c>
      <c r="E5297" s="106" t="s">
        <v>595</v>
      </c>
      <c r="F5297" s="120" t="s">
        <v>4349</v>
      </c>
      <c r="G5297" s="120" t="s">
        <v>9906</v>
      </c>
    </row>
    <row r="5298" spans="1:7" ht="12" customHeight="1">
      <c r="A5298" s="104" t="s">
        <v>18575</v>
      </c>
      <c r="B5298" s="106" t="s">
        <v>584</v>
      </c>
      <c r="C5298" s="122">
        <v>88484</v>
      </c>
      <c r="D5298" s="105" t="s">
        <v>18576</v>
      </c>
      <c r="E5298" s="106" t="s">
        <v>595</v>
      </c>
      <c r="F5298" s="120" t="s">
        <v>13583</v>
      </c>
      <c r="G5298" s="120" t="s">
        <v>4443</v>
      </c>
    </row>
    <row r="5299" spans="1:7" ht="12" customHeight="1">
      <c r="A5299" s="104" t="s">
        <v>18577</v>
      </c>
      <c r="B5299" s="106" t="s">
        <v>584</v>
      </c>
      <c r="C5299" s="122">
        <v>88485</v>
      </c>
      <c r="D5299" s="105" t="s">
        <v>18578</v>
      </c>
      <c r="E5299" s="106" t="s">
        <v>595</v>
      </c>
      <c r="F5299" s="120" t="s">
        <v>17383</v>
      </c>
      <c r="G5299" s="120" t="s">
        <v>2296</v>
      </c>
    </row>
    <row r="5300" spans="1:7" ht="12" customHeight="1">
      <c r="A5300" s="104" t="s">
        <v>18579</v>
      </c>
      <c r="B5300" s="106" t="s">
        <v>584</v>
      </c>
      <c r="C5300" s="122">
        <v>88486</v>
      </c>
      <c r="D5300" s="105" t="s">
        <v>18580</v>
      </c>
      <c r="E5300" s="106" t="s">
        <v>595</v>
      </c>
      <c r="F5300" s="120" t="s">
        <v>8421</v>
      </c>
      <c r="G5300" s="120" t="s">
        <v>4022</v>
      </c>
    </row>
    <row r="5301" spans="1:7" ht="12" customHeight="1">
      <c r="A5301" s="104" t="s">
        <v>18581</v>
      </c>
      <c r="B5301" s="106" t="s">
        <v>584</v>
      </c>
      <c r="C5301" s="122">
        <v>88487</v>
      </c>
      <c r="D5301" s="105" t="s">
        <v>18582</v>
      </c>
      <c r="E5301" s="106" t="s">
        <v>595</v>
      </c>
      <c r="F5301" s="120" t="s">
        <v>4940</v>
      </c>
      <c r="G5301" s="120" t="s">
        <v>11406</v>
      </c>
    </row>
    <row r="5302" spans="1:7" ht="12" customHeight="1">
      <c r="A5302" s="104" t="s">
        <v>18583</v>
      </c>
      <c r="B5302" s="106" t="s">
        <v>584</v>
      </c>
      <c r="C5302" s="122">
        <v>88488</v>
      </c>
      <c r="D5302" s="105" t="s">
        <v>18584</v>
      </c>
      <c r="E5302" s="106" t="s">
        <v>595</v>
      </c>
      <c r="F5302" s="120" t="s">
        <v>18585</v>
      </c>
      <c r="G5302" s="120" t="s">
        <v>4893</v>
      </c>
    </row>
    <row r="5303" spans="1:7" ht="12" customHeight="1">
      <c r="A5303" s="104" t="s">
        <v>18586</v>
      </c>
      <c r="B5303" s="106" t="s">
        <v>584</v>
      </c>
      <c r="C5303" s="122">
        <v>88489</v>
      </c>
      <c r="D5303" s="105" t="s">
        <v>18587</v>
      </c>
      <c r="E5303" s="106" t="s">
        <v>595</v>
      </c>
      <c r="F5303" s="120" t="s">
        <v>3817</v>
      </c>
      <c r="G5303" s="120" t="s">
        <v>18588</v>
      </c>
    </row>
    <row r="5304" spans="1:7" ht="12" customHeight="1">
      <c r="A5304" s="104" t="s">
        <v>18589</v>
      </c>
      <c r="B5304" s="106" t="s">
        <v>584</v>
      </c>
      <c r="C5304" s="122">
        <v>88490</v>
      </c>
      <c r="D5304" s="105" t="s">
        <v>18590</v>
      </c>
      <c r="E5304" s="106" t="s">
        <v>595</v>
      </c>
      <c r="F5304" s="120" t="s">
        <v>8653</v>
      </c>
      <c r="G5304" s="120" t="s">
        <v>17094</v>
      </c>
    </row>
    <row r="5305" spans="1:7" ht="12" customHeight="1">
      <c r="A5305" s="104" t="s">
        <v>18591</v>
      </c>
      <c r="B5305" s="106" t="s">
        <v>584</v>
      </c>
      <c r="C5305" s="122">
        <v>88491</v>
      </c>
      <c r="D5305" s="105" t="s">
        <v>640</v>
      </c>
      <c r="E5305" s="106" t="s">
        <v>595</v>
      </c>
      <c r="F5305" s="120" t="s">
        <v>8487</v>
      </c>
      <c r="G5305" s="120" t="s">
        <v>8395</v>
      </c>
    </row>
    <row r="5306" spans="1:7" ht="12" customHeight="1">
      <c r="A5306" s="104" t="s">
        <v>18592</v>
      </c>
      <c r="B5306" s="106" t="s">
        <v>584</v>
      </c>
      <c r="C5306" s="122">
        <v>88492</v>
      </c>
      <c r="D5306" s="105" t="s">
        <v>18593</v>
      </c>
      <c r="E5306" s="106" t="s">
        <v>595</v>
      </c>
      <c r="F5306" s="120" t="s">
        <v>905</v>
      </c>
      <c r="G5306" s="120" t="s">
        <v>18594</v>
      </c>
    </row>
    <row r="5307" spans="1:7" ht="12" customHeight="1">
      <c r="A5307" s="104" t="s">
        <v>18595</v>
      </c>
      <c r="B5307" s="106" t="s">
        <v>584</v>
      </c>
      <c r="C5307" s="122">
        <v>88493</v>
      </c>
      <c r="D5307" s="105" t="s">
        <v>18596</v>
      </c>
      <c r="E5307" s="106" t="s">
        <v>595</v>
      </c>
      <c r="F5307" s="120" t="s">
        <v>8620</v>
      </c>
      <c r="G5307" s="120" t="s">
        <v>1794</v>
      </c>
    </row>
    <row r="5308" spans="1:7" ht="12" customHeight="1">
      <c r="A5308" s="104" t="s">
        <v>18597</v>
      </c>
      <c r="B5308" s="106" t="s">
        <v>584</v>
      </c>
      <c r="C5308" s="122">
        <v>88494</v>
      </c>
      <c r="D5308" s="105" t="s">
        <v>18598</v>
      </c>
      <c r="E5308" s="106" t="s">
        <v>595</v>
      </c>
      <c r="F5308" s="120" t="s">
        <v>7686</v>
      </c>
      <c r="G5308" s="120" t="s">
        <v>7698</v>
      </c>
    </row>
    <row r="5309" spans="1:7" ht="12" customHeight="1">
      <c r="A5309" s="104" t="s">
        <v>18599</v>
      </c>
      <c r="B5309" s="106" t="s">
        <v>584</v>
      </c>
      <c r="C5309" s="122">
        <v>88495</v>
      </c>
      <c r="D5309" s="105" t="s">
        <v>18600</v>
      </c>
      <c r="E5309" s="106" t="s">
        <v>595</v>
      </c>
      <c r="F5309" s="120" t="s">
        <v>3499</v>
      </c>
      <c r="G5309" s="120" t="s">
        <v>12619</v>
      </c>
    </row>
    <row r="5310" spans="1:7" ht="12" customHeight="1">
      <c r="A5310" s="104" t="s">
        <v>18601</v>
      </c>
      <c r="B5310" s="106" t="s">
        <v>584</v>
      </c>
      <c r="C5310" s="122">
        <v>88496</v>
      </c>
      <c r="D5310" s="105" t="s">
        <v>18602</v>
      </c>
      <c r="E5310" s="106" t="s">
        <v>595</v>
      </c>
      <c r="F5310" s="120" t="s">
        <v>3615</v>
      </c>
      <c r="G5310" s="120" t="s">
        <v>18603</v>
      </c>
    </row>
    <row r="5311" spans="1:7" ht="12" customHeight="1">
      <c r="A5311" s="104" t="s">
        <v>18604</v>
      </c>
      <c r="B5311" s="106" t="s">
        <v>584</v>
      </c>
      <c r="C5311" s="122">
        <v>88497</v>
      </c>
      <c r="D5311" s="105" t="s">
        <v>18605</v>
      </c>
      <c r="E5311" s="106" t="s">
        <v>595</v>
      </c>
      <c r="F5311" s="120" t="s">
        <v>18606</v>
      </c>
      <c r="G5311" s="120" t="s">
        <v>8465</v>
      </c>
    </row>
    <row r="5312" spans="1:7" ht="12" customHeight="1">
      <c r="A5312" s="104" t="s">
        <v>18607</v>
      </c>
      <c r="B5312" s="106" t="s">
        <v>584</v>
      </c>
      <c r="C5312" s="122">
        <v>95305</v>
      </c>
      <c r="D5312" s="105" t="s">
        <v>18608</v>
      </c>
      <c r="E5312" s="106" t="s">
        <v>595</v>
      </c>
      <c r="F5312" s="120" t="s">
        <v>11233</v>
      </c>
      <c r="G5312" s="120" t="s">
        <v>4838</v>
      </c>
    </row>
    <row r="5313" spans="1:7" ht="12" customHeight="1">
      <c r="A5313" s="104" t="s">
        <v>18609</v>
      </c>
      <c r="B5313" s="106" t="s">
        <v>584</v>
      </c>
      <c r="C5313" s="122">
        <v>95306</v>
      </c>
      <c r="D5313" s="105" t="s">
        <v>18610</v>
      </c>
      <c r="E5313" s="106" t="s">
        <v>595</v>
      </c>
      <c r="F5313" s="120" t="s">
        <v>12615</v>
      </c>
      <c r="G5313" s="120" t="s">
        <v>11409</v>
      </c>
    </row>
    <row r="5314" spans="1:7" ht="12" customHeight="1">
      <c r="A5314" s="104" t="s">
        <v>18611</v>
      </c>
      <c r="B5314" s="106" t="s">
        <v>584</v>
      </c>
      <c r="C5314" s="122">
        <v>95622</v>
      </c>
      <c r="D5314" s="105" t="s">
        <v>18612</v>
      </c>
      <c r="E5314" s="106" t="s">
        <v>595</v>
      </c>
      <c r="F5314" s="120" t="s">
        <v>18613</v>
      </c>
      <c r="G5314" s="120" t="s">
        <v>14751</v>
      </c>
    </row>
    <row r="5315" spans="1:7" ht="12" customHeight="1">
      <c r="A5315" s="104" t="s">
        <v>18614</v>
      </c>
      <c r="B5315" s="106" t="s">
        <v>584</v>
      </c>
      <c r="C5315" s="122">
        <v>95623</v>
      </c>
      <c r="D5315" s="105" t="s">
        <v>18615</v>
      </c>
      <c r="E5315" s="106" t="s">
        <v>595</v>
      </c>
      <c r="F5315" s="120" t="s">
        <v>18594</v>
      </c>
      <c r="G5315" s="120" t="s">
        <v>12144</v>
      </c>
    </row>
    <row r="5316" spans="1:7" ht="12" customHeight="1">
      <c r="A5316" s="104" t="s">
        <v>18616</v>
      </c>
      <c r="B5316" s="106" t="s">
        <v>584</v>
      </c>
      <c r="C5316" s="122">
        <v>95624</v>
      </c>
      <c r="D5316" s="105" t="s">
        <v>18617</v>
      </c>
      <c r="E5316" s="106" t="s">
        <v>595</v>
      </c>
      <c r="F5316" s="120" t="s">
        <v>18618</v>
      </c>
      <c r="G5316" s="120" t="s">
        <v>11666</v>
      </c>
    </row>
    <row r="5317" spans="1:7" ht="12" customHeight="1">
      <c r="A5317" s="104" t="s">
        <v>18619</v>
      </c>
      <c r="B5317" s="106" t="s">
        <v>584</v>
      </c>
      <c r="C5317" s="122">
        <v>95625</v>
      </c>
      <c r="D5317" s="105" t="s">
        <v>18620</v>
      </c>
      <c r="E5317" s="106" t="s">
        <v>595</v>
      </c>
      <c r="F5317" s="120" t="s">
        <v>16422</v>
      </c>
      <c r="G5317" s="120" t="s">
        <v>10541</v>
      </c>
    </row>
    <row r="5318" spans="1:7" ht="12" customHeight="1">
      <c r="A5318" s="104" t="s">
        <v>18621</v>
      </c>
      <c r="B5318" s="106" t="s">
        <v>584</v>
      </c>
      <c r="C5318" s="122">
        <v>95626</v>
      </c>
      <c r="D5318" s="105" t="s">
        <v>18622</v>
      </c>
      <c r="E5318" s="106" t="s">
        <v>595</v>
      </c>
      <c r="F5318" s="120" t="s">
        <v>13014</v>
      </c>
      <c r="G5318" s="120" t="s">
        <v>12467</v>
      </c>
    </row>
    <row r="5319" spans="1:7" ht="12" customHeight="1">
      <c r="A5319" s="104" t="s">
        <v>18623</v>
      </c>
      <c r="B5319" s="106" t="s">
        <v>584</v>
      </c>
      <c r="C5319" s="122">
        <v>96126</v>
      </c>
      <c r="D5319" s="105" t="s">
        <v>18624</v>
      </c>
      <c r="E5319" s="106" t="s">
        <v>595</v>
      </c>
      <c r="F5319" s="120" t="s">
        <v>18097</v>
      </c>
      <c r="G5319" s="120" t="s">
        <v>18625</v>
      </c>
    </row>
    <row r="5320" spans="1:7" ht="12" customHeight="1">
      <c r="A5320" s="104" t="s">
        <v>18626</v>
      </c>
      <c r="B5320" s="106" t="s">
        <v>584</v>
      </c>
      <c r="C5320" s="122">
        <v>96127</v>
      </c>
      <c r="D5320" s="105" t="s">
        <v>18627</v>
      </c>
      <c r="E5320" s="106" t="s">
        <v>595</v>
      </c>
      <c r="F5320" s="120" t="s">
        <v>12389</v>
      </c>
      <c r="G5320" s="120" t="s">
        <v>13188</v>
      </c>
    </row>
    <row r="5321" spans="1:7" ht="12" customHeight="1">
      <c r="A5321" s="104" t="s">
        <v>18628</v>
      </c>
      <c r="B5321" s="106" t="s">
        <v>584</v>
      </c>
      <c r="C5321" s="122">
        <v>96128</v>
      </c>
      <c r="D5321" s="105" t="s">
        <v>18629</v>
      </c>
      <c r="E5321" s="106" t="s">
        <v>595</v>
      </c>
      <c r="F5321" s="120" t="s">
        <v>18630</v>
      </c>
      <c r="G5321" s="120" t="s">
        <v>18631</v>
      </c>
    </row>
    <row r="5322" spans="1:7" ht="12" customHeight="1">
      <c r="A5322" s="104" t="s">
        <v>18632</v>
      </c>
      <c r="B5322" s="106" t="s">
        <v>584</v>
      </c>
      <c r="C5322" s="122">
        <v>96129</v>
      </c>
      <c r="D5322" s="105" t="s">
        <v>18633</v>
      </c>
      <c r="E5322" s="106" t="s">
        <v>595</v>
      </c>
      <c r="F5322" s="120" t="s">
        <v>18634</v>
      </c>
      <c r="G5322" s="120" t="s">
        <v>18635</v>
      </c>
    </row>
    <row r="5323" spans="1:7" ht="12" customHeight="1">
      <c r="A5323" s="104" t="s">
        <v>18636</v>
      </c>
      <c r="B5323" s="106" t="s">
        <v>584</v>
      </c>
      <c r="C5323" s="122">
        <v>96130</v>
      </c>
      <c r="D5323" s="105" t="s">
        <v>18637</v>
      </c>
      <c r="E5323" s="106" t="s">
        <v>595</v>
      </c>
      <c r="F5323" s="120" t="s">
        <v>18638</v>
      </c>
      <c r="G5323" s="120" t="s">
        <v>8230</v>
      </c>
    </row>
    <row r="5324" spans="1:7" ht="12" customHeight="1">
      <c r="A5324" s="104" t="s">
        <v>18639</v>
      </c>
      <c r="B5324" s="106" t="s">
        <v>584</v>
      </c>
      <c r="C5324" s="122">
        <v>96131</v>
      </c>
      <c r="D5324" s="105" t="s">
        <v>18640</v>
      </c>
      <c r="E5324" s="106" t="s">
        <v>595</v>
      </c>
      <c r="F5324" s="120" t="s">
        <v>4678</v>
      </c>
      <c r="G5324" s="120" t="s">
        <v>13070</v>
      </c>
    </row>
    <row r="5325" spans="1:7" ht="12" customHeight="1">
      <c r="A5325" s="104" t="s">
        <v>18641</v>
      </c>
      <c r="B5325" s="106" t="s">
        <v>584</v>
      </c>
      <c r="C5325" s="122">
        <v>96132</v>
      </c>
      <c r="D5325" s="105" t="s">
        <v>18642</v>
      </c>
      <c r="E5325" s="106" t="s">
        <v>595</v>
      </c>
      <c r="F5325" s="120" t="s">
        <v>1457</v>
      </c>
      <c r="G5325" s="120" t="s">
        <v>6346</v>
      </c>
    </row>
    <row r="5326" spans="1:7" ht="12" customHeight="1">
      <c r="A5326" s="104" t="s">
        <v>18643</v>
      </c>
      <c r="B5326" s="106" t="s">
        <v>584</v>
      </c>
      <c r="C5326" s="122">
        <v>96133</v>
      </c>
      <c r="D5326" s="105" t="s">
        <v>18644</v>
      </c>
      <c r="E5326" s="106" t="s">
        <v>595</v>
      </c>
      <c r="F5326" s="120" t="s">
        <v>10105</v>
      </c>
      <c r="G5326" s="120" t="s">
        <v>15591</v>
      </c>
    </row>
    <row r="5327" spans="1:7" ht="12" customHeight="1">
      <c r="A5327" s="104" t="s">
        <v>18645</v>
      </c>
      <c r="B5327" s="106" t="s">
        <v>584</v>
      </c>
      <c r="C5327" s="122">
        <v>96134</v>
      </c>
      <c r="D5327" s="105" t="s">
        <v>18646</v>
      </c>
      <c r="E5327" s="106" t="s">
        <v>595</v>
      </c>
      <c r="F5327" s="120" t="s">
        <v>18647</v>
      </c>
      <c r="G5327" s="120" t="s">
        <v>18648</v>
      </c>
    </row>
    <row r="5328" spans="1:7" ht="12" customHeight="1">
      <c r="A5328" s="104" t="s">
        <v>18649</v>
      </c>
      <c r="B5328" s="106" t="s">
        <v>584</v>
      </c>
      <c r="C5328" s="122">
        <v>96135</v>
      </c>
      <c r="D5328" s="105" t="s">
        <v>18650</v>
      </c>
      <c r="E5328" s="106" t="s">
        <v>595</v>
      </c>
      <c r="F5328" s="120" t="s">
        <v>3615</v>
      </c>
      <c r="G5328" s="120" t="s">
        <v>18651</v>
      </c>
    </row>
    <row r="5329" spans="1:7" ht="12" customHeight="1">
      <c r="A5329" s="104" t="s">
        <v>18652</v>
      </c>
      <c r="B5329" s="106" t="s">
        <v>584</v>
      </c>
      <c r="C5329" s="122">
        <v>79460</v>
      </c>
      <c r="D5329" s="105" t="s">
        <v>18653</v>
      </c>
      <c r="E5329" s="106" t="s">
        <v>595</v>
      </c>
      <c r="F5329" s="120" t="s">
        <v>18654</v>
      </c>
      <c r="G5329" s="120" t="s">
        <v>884</v>
      </c>
    </row>
    <row r="5330" spans="1:7" ht="12" customHeight="1">
      <c r="A5330" s="104" t="s">
        <v>18655</v>
      </c>
      <c r="B5330" s="106" t="s">
        <v>584</v>
      </c>
      <c r="C5330" s="122">
        <v>79465</v>
      </c>
      <c r="D5330" s="105" t="s">
        <v>18656</v>
      </c>
      <c r="E5330" s="106" t="s">
        <v>595</v>
      </c>
      <c r="F5330" s="120" t="s">
        <v>18657</v>
      </c>
      <c r="G5330" s="120" t="s">
        <v>18658</v>
      </c>
    </row>
    <row r="5331" spans="1:7" ht="12" customHeight="1">
      <c r="A5331" s="104" t="s">
        <v>18659</v>
      </c>
      <c r="B5331" s="106" t="s">
        <v>584</v>
      </c>
      <c r="C5331" s="106" t="s">
        <v>18660</v>
      </c>
      <c r="D5331" s="105" t="s">
        <v>18661</v>
      </c>
      <c r="E5331" s="106" t="s">
        <v>595</v>
      </c>
      <c r="F5331" s="120" t="s">
        <v>18355</v>
      </c>
      <c r="G5331" s="120" t="s">
        <v>18662</v>
      </c>
    </row>
    <row r="5332" spans="1:7" ht="12" customHeight="1">
      <c r="A5332" s="104" t="s">
        <v>18663</v>
      </c>
      <c r="B5332" s="106" t="s">
        <v>584</v>
      </c>
      <c r="C5332" s="122">
        <v>84647</v>
      </c>
      <c r="D5332" s="105" t="s">
        <v>18664</v>
      </c>
      <c r="E5332" s="106" t="s">
        <v>595</v>
      </c>
      <c r="F5332" s="120" t="s">
        <v>18665</v>
      </c>
      <c r="G5332" s="120" t="s">
        <v>18666</v>
      </c>
    </row>
    <row r="5333" spans="1:7" ht="12" customHeight="1">
      <c r="A5333" s="104" t="s">
        <v>18667</v>
      </c>
      <c r="B5333" s="106" t="s">
        <v>584</v>
      </c>
      <c r="C5333" s="122">
        <v>84656</v>
      </c>
      <c r="D5333" s="105" t="s">
        <v>18668</v>
      </c>
      <c r="E5333" s="106" t="s">
        <v>595</v>
      </c>
      <c r="F5333" s="120" t="s">
        <v>18101</v>
      </c>
      <c r="G5333" s="120" t="s">
        <v>18669</v>
      </c>
    </row>
    <row r="5334" spans="1:7" ht="12" customHeight="1">
      <c r="A5334" s="104" t="s">
        <v>18670</v>
      </c>
      <c r="B5334" s="106" t="s">
        <v>584</v>
      </c>
      <c r="C5334" s="122">
        <v>6082</v>
      </c>
      <c r="D5334" s="105" t="s">
        <v>18671</v>
      </c>
      <c r="E5334" s="106" t="s">
        <v>595</v>
      </c>
      <c r="F5334" s="120" t="s">
        <v>18672</v>
      </c>
      <c r="G5334" s="120" t="s">
        <v>16422</v>
      </c>
    </row>
    <row r="5335" spans="1:7" ht="12" customHeight="1">
      <c r="A5335" s="104" t="s">
        <v>18673</v>
      </c>
      <c r="B5335" s="106" t="s">
        <v>584</v>
      </c>
      <c r="C5335" s="122">
        <v>40905</v>
      </c>
      <c r="D5335" s="105" t="s">
        <v>18674</v>
      </c>
      <c r="E5335" s="106" t="s">
        <v>595</v>
      </c>
      <c r="F5335" s="120" t="s">
        <v>11713</v>
      </c>
      <c r="G5335" s="120" t="s">
        <v>3426</v>
      </c>
    </row>
    <row r="5336" spans="1:7" ht="12" customHeight="1">
      <c r="A5336" s="104" t="s">
        <v>18675</v>
      </c>
      <c r="B5336" s="106" t="s">
        <v>584</v>
      </c>
      <c r="C5336" s="106" t="s">
        <v>18676</v>
      </c>
      <c r="D5336" s="105" t="s">
        <v>18677</v>
      </c>
      <c r="E5336" s="106" t="s">
        <v>595</v>
      </c>
      <c r="F5336" s="120" t="s">
        <v>18678</v>
      </c>
      <c r="G5336" s="120" t="s">
        <v>1770</v>
      </c>
    </row>
    <row r="5337" spans="1:7" ht="12" customHeight="1">
      <c r="A5337" s="104" t="s">
        <v>18679</v>
      </c>
      <c r="B5337" s="106" t="s">
        <v>584</v>
      </c>
      <c r="C5337" s="106" t="s">
        <v>135</v>
      </c>
      <c r="D5337" s="105" t="s">
        <v>18680</v>
      </c>
      <c r="E5337" s="106" t="s">
        <v>595</v>
      </c>
      <c r="F5337" s="120" t="s">
        <v>18681</v>
      </c>
      <c r="G5337" s="120" t="s">
        <v>18682</v>
      </c>
    </row>
    <row r="5338" spans="1:7" ht="12" customHeight="1">
      <c r="A5338" s="104" t="s">
        <v>18683</v>
      </c>
      <c r="B5338" s="106" t="s">
        <v>584</v>
      </c>
      <c r="C5338" s="106" t="s">
        <v>93</v>
      </c>
      <c r="D5338" s="105" t="s">
        <v>18684</v>
      </c>
      <c r="E5338" s="106" t="s">
        <v>595</v>
      </c>
      <c r="F5338" s="120" t="s">
        <v>10344</v>
      </c>
      <c r="G5338" s="120" t="s">
        <v>18685</v>
      </c>
    </row>
    <row r="5339" spans="1:7" ht="12" customHeight="1">
      <c r="A5339" s="104" t="s">
        <v>18686</v>
      </c>
      <c r="B5339" s="106" t="s">
        <v>584</v>
      </c>
      <c r="C5339" s="106" t="s">
        <v>18687</v>
      </c>
      <c r="D5339" s="105" t="s">
        <v>18688</v>
      </c>
      <c r="E5339" s="106" t="s">
        <v>595</v>
      </c>
      <c r="F5339" s="120" t="s">
        <v>18689</v>
      </c>
      <c r="G5339" s="120" t="s">
        <v>3496</v>
      </c>
    </row>
    <row r="5340" spans="1:7" ht="12" customHeight="1">
      <c r="A5340" s="104" t="s">
        <v>18690</v>
      </c>
      <c r="B5340" s="106" t="s">
        <v>584</v>
      </c>
      <c r="C5340" s="122">
        <v>79463</v>
      </c>
      <c r="D5340" s="105" t="s">
        <v>18691</v>
      </c>
      <c r="E5340" s="106" t="s">
        <v>595</v>
      </c>
      <c r="F5340" s="120" t="s">
        <v>14985</v>
      </c>
      <c r="G5340" s="120" t="s">
        <v>18692</v>
      </c>
    </row>
    <row r="5341" spans="1:7" ht="12" customHeight="1">
      <c r="A5341" s="104" t="s">
        <v>18693</v>
      </c>
      <c r="B5341" s="106" t="s">
        <v>584</v>
      </c>
      <c r="C5341" s="122">
        <v>79464</v>
      </c>
      <c r="D5341" s="105" t="s">
        <v>18694</v>
      </c>
      <c r="E5341" s="106" t="s">
        <v>595</v>
      </c>
      <c r="F5341" s="120" t="s">
        <v>18695</v>
      </c>
      <c r="G5341" s="120" t="s">
        <v>16364</v>
      </c>
    </row>
    <row r="5342" spans="1:7" ht="12" customHeight="1">
      <c r="A5342" s="104" t="s">
        <v>18696</v>
      </c>
      <c r="B5342" s="106" t="s">
        <v>584</v>
      </c>
      <c r="C5342" s="122">
        <v>79466</v>
      </c>
      <c r="D5342" s="105" t="s">
        <v>18697</v>
      </c>
      <c r="E5342" s="106" t="s">
        <v>595</v>
      </c>
      <c r="F5342" s="120" t="s">
        <v>13557</v>
      </c>
      <c r="G5342" s="120" t="s">
        <v>18415</v>
      </c>
    </row>
    <row r="5343" spans="1:7" ht="12" customHeight="1">
      <c r="A5343" s="104" t="s">
        <v>18698</v>
      </c>
      <c r="B5343" s="106" t="s">
        <v>584</v>
      </c>
      <c r="C5343" s="106" t="s">
        <v>18699</v>
      </c>
      <c r="D5343" s="105" t="s">
        <v>18700</v>
      </c>
      <c r="E5343" s="106" t="s">
        <v>595</v>
      </c>
      <c r="F5343" s="120" t="s">
        <v>9832</v>
      </c>
      <c r="G5343" s="120" t="s">
        <v>10843</v>
      </c>
    </row>
    <row r="5344" spans="1:7" ht="12" customHeight="1">
      <c r="A5344" s="104" t="s">
        <v>18701</v>
      </c>
      <c r="B5344" s="106" t="s">
        <v>584</v>
      </c>
      <c r="C5344" s="122">
        <v>84645</v>
      </c>
      <c r="D5344" s="105" t="s">
        <v>18702</v>
      </c>
      <c r="E5344" s="106" t="s">
        <v>595</v>
      </c>
      <c r="F5344" s="120" t="s">
        <v>14552</v>
      </c>
      <c r="G5344" s="120" t="s">
        <v>18703</v>
      </c>
    </row>
    <row r="5345" spans="1:7" ht="12" customHeight="1">
      <c r="A5345" s="104" t="s">
        <v>18704</v>
      </c>
      <c r="B5345" s="106" t="s">
        <v>584</v>
      </c>
      <c r="C5345" s="122">
        <v>84657</v>
      </c>
      <c r="D5345" s="105" t="s">
        <v>18705</v>
      </c>
      <c r="E5345" s="106" t="s">
        <v>595</v>
      </c>
      <c r="F5345" s="120" t="s">
        <v>9523</v>
      </c>
      <c r="G5345" s="120" t="s">
        <v>1437</v>
      </c>
    </row>
    <row r="5346" spans="1:7" ht="12" customHeight="1">
      <c r="A5346" s="104" t="s">
        <v>18706</v>
      </c>
      <c r="B5346" s="106" t="s">
        <v>584</v>
      </c>
      <c r="C5346" s="122">
        <v>84659</v>
      </c>
      <c r="D5346" s="105" t="s">
        <v>18707</v>
      </c>
      <c r="E5346" s="106" t="s">
        <v>595</v>
      </c>
      <c r="F5346" s="120" t="s">
        <v>18708</v>
      </c>
      <c r="G5346" s="120" t="s">
        <v>15151</v>
      </c>
    </row>
    <row r="5347" spans="1:7" ht="12" customHeight="1">
      <c r="A5347" s="104" t="s">
        <v>18709</v>
      </c>
      <c r="B5347" s="106" t="s">
        <v>584</v>
      </c>
      <c r="C5347" s="122">
        <v>84679</v>
      </c>
      <c r="D5347" s="105" t="s">
        <v>18710</v>
      </c>
      <c r="E5347" s="106" t="s">
        <v>595</v>
      </c>
      <c r="F5347" s="120" t="s">
        <v>10574</v>
      </c>
      <c r="G5347" s="120" t="s">
        <v>8186</v>
      </c>
    </row>
    <row r="5348" spans="1:7" ht="12" customHeight="1">
      <c r="A5348" s="104" t="s">
        <v>18711</v>
      </c>
      <c r="B5348" s="106" t="s">
        <v>584</v>
      </c>
      <c r="C5348" s="122">
        <v>95464</v>
      </c>
      <c r="D5348" s="105" t="s">
        <v>18712</v>
      </c>
      <c r="E5348" s="106" t="s">
        <v>595</v>
      </c>
      <c r="F5348" s="120" t="s">
        <v>18713</v>
      </c>
      <c r="G5348" s="120" t="s">
        <v>1502</v>
      </c>
    </row>
    <row r="5349" spans="1:7" ht="12" customHeight="1">
      <c r="A5349" s="104" t="s">
        <v>18714</v>
      </c>
      <c r="B5349" s="106" t="s">
        <v>584</v>
      </c>
      <c r="C5349" s="106" t="s">
        <v>18715</v>
      </c>
      <c r="D5349" s="105" t="s">
        <v>18716</v>
      </c>
      <c r="E5349" s="106" t="s">
        <v>595</v>
      </c>
      <c r="F5349" s="120" t="s">
        <v>18717</v>
      </c>
      <c r="G5349" s="120" t="s">
        <v>14424</v>
      </c>
    </row>
    <row r="5350" spans="1:7" ht="12" customHeight="1">
      <c r="A5350" s="104" t="s">
        <v>18718</v>
      </c>
      <c r="B5350" s="106" t="s">
        <v>584</v>
      </c>
      <c r="C5350" s="106" t="s">
        <v>18719</v>
      </c>
      <c r="D5350" s="105" t="s">
        <v>18720</v>
      </c>
      <c r="E5350" s="106" t="s">
        <v>595</v>
      </c>
      <c r="F5350" s="120" t="s">
        <v>12389</v>
      </c>
      <c r="G5350" s="120" t="s">
        <v>11593</v>
      </c>
    </row>
    <row r="5351" spans="1:7" ht="12" customHeight="1">
      <c r="A5351" s="104" t="s">
        <v>18721</v>
      </c>
      <c r="B5351" s="106" t="s">
        <v>584</v>
      </c>
      <c r="C5351" s="106" t="s">
        <v>18722</v>
      </c>
      <c r="D5351" s="105" t="s">
        <v>18723</v>
      </c>
      <c r="E5351" s="106" t="s">
        <v>595</v>
      </c>
      <c r="F5351" s="120" t="s">
        <v>16361</v>
      </c>
      <c r="G5351" s="120" t="s">
        <v>4663</v>
      </c>
    </row>
    <row r="5352" spans="1:7" ht="12" customHeight="1">
      <c r="A5352" s="104" t="s">
        <v>18724</v>
      </c>
      <c r="B5352" s="106" t="s">
        <v>584</v>
      </c>
      <c r="C5352" s="106" t="s">
        <v>94</v>
      </c>
      <c r="D5352" s="105" t="s">
        <v>18725</v>
      </c>
      <c r="E5352" s="106" t="s">
        <v>595</v>
      </c>
      <c r="F5352" s="120" t="s">
        <v>18726</v>
      </c>
      <c r="G5352" s="120" t="s">
        <v>13490</v>
      </c>
    </row>
    <row r="5353" spans="1:7" ht="12" customHeight="1">
      <c r="A5353" s="104" t="s">
        <v>18727</v>
      </c>
      <c r="B5353" s="106" t="s">
        <v>584</v>
      </c>
      <c r="C5353" s="106" t="s">
        <v>18728</v>
      </c>
      <c r="D5353" s="105" t="s">
        <v>18729</v>
      </c>
      <c r="E5353" s="106" t="s">
        <v>595</v>
      </c>
      <c r="F5353" s="120" t="s">
        <v>13487</v>
      </c>
      <c r="G5353" s="120" t="s">
        <v>18730</v>
      </c>
    </row>
    <row r="5354" spans="1:7" ht="12" customHeight="1">
      <c r="A5354" s="104" t="s">
        <v>18731</v>
      </c>
      <c r="B5354" s="106" t="s">
        <v>584</v>
      </c>
      <c r="C5354" s="106" t="s">
        <v>18732</v>
      </c>
      <c r="D5354" s="105" t="s">
        <v>18733</v>
      </c>
      <c r="E5354" s="106" t="s">
        <v>595</v>
      </c>
      <c r="F5354" s="120" t="s">
        <v>14146</v>
      </c>
      <c r="G5354" s="120" t="s">
        <v>11712</v>
      </c>
    </row>
    <row r="5355" spans="1:7" ht="12" customHeight="1">
      <c r="A5355" s="104" t="s">
        <v>18734</v>
      </c>
      <c r="B5355" s="106" t="s">
        <v>584</v>
      </c>
      <c r="C5355" s="106" t="s">
        <v>18735</v>
      </c>
      <c r="D5355" s="105" t="s">
        <v>18736</v>
      </c>
      <c r="E5355" s="106" t="s">
        <v>595</v>
      </c>
      <c r="F5355" s="120" t="s">
        <v>18737</v>
      </c>
      <c r="G5355" s="120" t="s">
        <v>7617</v>
      </c>
    </row>
    <row r="5356" spans="1:7" ht="12" customHeight="1">
      <c r="A5356" s="104" t="s">
        <v>18738</v>
      </c>
      <c r="B5356" s="106" t="s">
        <v>584</v>
      </c>
      <c r="C5356" s="106" t="s">
        <v>18739</v>
      </c>
      <c r="D5356" s="105" t="s">
        <v>18740</v>
      </c>
      <c r="E5356" s="106" t="s">
        <v>595</v>
      </c>
      <c r="F5356" s="120" t="s">
        <v>932</v>
      </c>
      <c r="G5356" s="120" t="s">
        <v>18741</v>
      </c>
    </row>
    <row r="5357" spans="1:7" ht="12" customHeight="1">
      <c r="A5357" s="104" t="s">
        <v>18742</v>
      </c>
      <c r="B5357" s="106" t="s">
        <v>584</v>
      </c>
      <c r="C5357" s="106" t="s">
        <v>18743</v>
      </c>
      <c r="D5357" s="105" t="s">
        <v>18744</v>
      </c>
      <c r="E5357" s="106" t="s">
        <v>595</v>
      </c>
      <c r="F5357" s="120" t="s">
        <v>17309</v>
      </c>
      <c r="G5357" s="120" t="s">
        <v>18745</v>
      </c>
    </row>
    <row r="5358" spans="1:7" ht="12" customHeight="1">
      <c r="A5358" s="104" t="s">
        <v>18746</v>
      </c>
      <c r="B5358" s="106" t="s">
        <v>584</v>
      </c>
      <c r="C5358" s="106" t="s">
        <v>18747</v>
      </c>
      <c r="D5358" s="105" t="s">
        <v>18748</v>
      </c>
      <c r="E5358" s="106" t="s">
        <v>1144</v>
      </c>
      <c r="F5358" s="120" t="s">
        <v>1367</v>
      </c>
      <c r="G5358" s="120" t="s">
        <v>18749</v>
      </c>
    </row>
    <row r="5359" spans="1:7" ht="12" customHeight="1">
      <c r="A5359" s="104" t="s">
        <v>18750</v>
      </c>
      <c r="B5359" s="106" t="s">
        <v>584</v>
      </c>
      <c r="C5359" s="106" t="s">
        <v>18751</v>
      </c>
      <c r="D5359" s="105" t="s">
        <v>18752</v>
      </c>
      <c r="E5359" s="106" t="s">
        <v>595</v>
      </c>
      <c r="F5359" s="120" t="s">
        <v>15561</v>
      </c>
      <c r="G5359" s="120" t="s">
        <v>17253</v>
      </c>
    </row>
    <row r="5360" spans="1:7" ht="12" customHeight="1">
      <c r="A5360" s="104" t="s">
        <v>18753</v>
      </c>
      <c r="B5360" s="106" t="s">
        <v>584</v>
      </c>
      <c r="C5360" s="122">
        <v>84660</v>
      </c>
      <c r="D5360" s="105" t="s">
        <v>18754</v>
      </c>
      <c r="E5360" s="106" t="s">
        <v>595</v>
      </c>
      <c r="F5360" s="120" t="s">
        <v>12970</v>
      </c>
      <c r="G5360" s="120" t="s">
        <v>3563</v>
      </c>
    </row>
    <row r="5361" spans="1:7" ht="12" customHeight="1">
      <c r="A5361" s="104" t="s">
        <v>18755</v>
      </c>
      <c r="B5361" s="106" t="s">
        <v>584</v>
      </c>
      <c r="C5361" s="122">
        <v>84661</v>
      </c>
      <c r="D5361" s="105" t="s">
        <v>18756</v>
      </c>
      <c r="E5361" s="106" t="s">
        <v>595</v>
      </c>
      <c r="F5361" s="120" t="s">
        <v>7468</v>
      </c>
      <c r="G5361" s="120" t="s">
        <v>10432</v>
      </c>
    </row>
    <row r="5362" spans="1:7" ht="12" customHeight="1">
      <c r="A5362" s="104" t="s">
        <v>18757</v>
      </c>
      <c r="B5362" s="106" t="s">
        <v>584</v>
      </c>
      <c r="C5362" s="122">
        <v>84662</v>
      </c>
      <c r="D5362" s="105" t="s">
        <v>18758</v>
      </c>
      <c r="E5362" s="106" t="s">
        <v>595</v>
      </c>
      <c r="F5362" s="120" t="s">
        <v>18759</v>
      </c>
      <c r="G5362" s="120" t="s">
        <v>18760</v>
      </c>
    </row>
    <row r="5363" spans="1:7" ht="12" customHeight="1">
      <c r="A5363" s="104" t="s">
        <v>18761</v>
      </c>
      <c r="B5363" s="106" t="s">
        <v>584</v>
      </c>
      <c r="C5363" s="122">
        <v>95468</v>
      </c>
      <c r="D5363" s="105" t="s">
        <v>18762</v>
      </c>
      <c r="E5363" s="106" t="s">
        <v>595</v>
      </c>
      <c r="F5363" s="120" t="s">
        <v>6976</v>
      </c>
      <c r="G5363" s="120" t="s">
        <v>16333</v>
      </c>
    </row>
    <row r="5364" spans="1:7" ht="12" customHeight="1">
      <c r="A5364" s="104" t="s">
        <v>18763</v>
      </c>
      <c r="B5364" s="106" t="s">
        <v>584</v>
      </c>
      <c r="C5364" s="122">
        <v>41595</v>
      </c>
      <c r="D5364" s="105" t="s">
        <v>18764</v>
      </c>
      <c r="E5364" s="106" t="s">
        <v>593</v>
      </c>
      <c r="F5364" s="120" t="s">
        <v>1437</v>
      </c>
      <c r="G5364" s="120" t="s">
        <v>9793</v>
      </c>
    </row>
    <row r="5365" spans="1:7" ht="12" customHeight="1">
      <c r="A5365" s="104" t="s">
        <v>18765</v>
      </c>
      <c r="B5365" s="106" t="s">
        <v>584</v>
      </c>
      <c r="C5365" s="106" t="s">
        <v>18766</v>
      </c>
      <c r="D5365" s="105" t="s">
        <v>18767</v>
      </c>
      <c r="E5365" s="106" t="s">
        <v>595</v>
      </c>
      <c r="F5365" s="120" t="s">
        <v>18768</v>
      </c>
      <c r="G5365" s="120" t="s">
        <v>12986</v>
      </c>
    </row>
    <row r="5366" spans="1:7" ht="12" customHeight="1">
      <c r="A5366" s="104" t="s">
        <v>18769</v>
      </c>
      <c r="B5366" s="106" t="s">
        <v>584</v>
      </c>
      <c r="C5366" s="106" t="s">
        <v>18770</v>
      </c>
      <c r="D5366" s="105" t="s">
        <v>18771</v>
      </c>
      <c r="E5366" s="106" t="s">
        <v>595</v>
      </c>
      <c r="F5366" s="120" t="s">
        <v>18772</v>
      </c>
      <c r="G5366" s="120" t="s">
        <v>9932</v>
      </c>
    </row>
    <row r="5367" spans="1:7" ht="12" customHeight="1">
      <c r="A5367" s="104" t="s">
        <v>18773</v>
      </c>
      <c r="B5367" s="106" t="s">
        <v>584</v>
      </c>
      <c r="C5367" s="122">
        <v>79467</v>
      </c>
      <c r="D5367" s="105" t="s">
        <v>18774</v>
      </c>
      <c r="E5367" s="106" t="s">
        <v>18775</v>
      </c>
      <c r="F5367" s="120" t="s">
        <v>9881</v>
      </c>
      <c r="G5367" s="120" t="s">
        <v>17100</v>
      </c>
    </row>
    <row r="5368" spans="1:7" ht="12" customHeight="1">
      <c r="A5368" s="104" t="s">
        <v>18776</v>
      </c>
      <c r="B5368" s="106" t="s">
        <v>584</v>
      </c>
      <c r="C5368" s="106" t="s">
        <v>18777</v>
      </c>
      <c r="D5368" s="105" t="s">
        <v>18778</v>
      </c>
      <c r="E5368" s="106" t="s">
        <v>595</v>
      </c>
      <c r="F5368" s="120" t="s">
        <v>3069</v>
      </c>
      <c r="G5368" s="120" t="s">
        <v>17351</v>
      </c>
    </row>
    <row r="5369" spans="1:7" ht="12" customHeight="1">
      <c r="A5369" s="104" t="s">
        <v>18779</v>
      </c>
      <c r="B5369" s="106" t="s">
        <v>584</v>
      </c>
      <c r="C5369" s="122">
        <v>84663</v>
      </c>
      <c r="D5369" s="105" t="s">
        <v>18780</v>
      </c>
      <c r="E5369" s="106" t="s">
        <v>595</v>
      </c>
      <c r="F5369" s="120" t="s">
        <v>13047</v>
      </c>
      <c r="G5369" s="120" t="s">
        <v>14931</v>
      </c>
    </row>
    <row r="5370" spans="1:7" ht="12" customHeight="1">
      <c r="A5370" s="104" t="s">
        <v>18781</v>
      </c>
      <c r="B5370" s="106" t="s">
        <v>584</v>
      </c>
      <c r="C5370" s="122">
        <v>84665</v>
      </c>
      <c r="D5370" s="105" t="s">
        <v>18782</v>
      </c>
      <c r="E5370" s="106" t="s">
        <v>595</v>
      </c>
      <c r="F5370" s="120" t="s">
        <v>11709</v>
      </c>
      <c r="G5370" s="120" t="s">
        <v>2976</v>
      </c>
    </row>
    <row r="5371" spans="1:7" ht="12" customHeight="1">
      <c r="A5371" s="104" t="s">
        <v>18783</v>
      </c>
      <c r="B5371" s="106" t="s">
        <v>584</v>
      </c>
      <c r="C5371" s="122">
        <v>84666</v>
      </c>
      <c r="D5371" s="105" t="s">
        <v>18784</v>
      </c>
      <c r="E5371" s="106" t="s">
        <v>595</v>
      </c>
      <c r="F5371" s="120" t="s">
        <v>9954</v>
      </c>
      <c r="G5371" s="120" t="s">
        <v>11713</v>
      </c>
    </row>
    <row r="5372" spans="1:7" ht="12" customHeight="1">
      <c r="A5372" s="104" t="s">
        <v>18785</v>
      </c>
      <c r="B5372" s="106" t="s">
        <v>584</v>
      </c>
      <c r="C5372" s="122">
        <v>75889</v>
      </c>
      <c r="D5372" s="105" t="s">
        <v>18786</v>
      </c>
      <c r="E5372" s="106" t="s">
        <v>595</v>
      </c>
      <c r="F5372" s="120" t="s">
        <v>3600</v>
      </c>
      <c r="G5372" s="120" t="s">
        <v>13445</v>
      </c>
    </row>
    <row r="5373" spans="1:7" ht="12" customHeight="1">
      <c r="A5373" s="104" t="s">
        <v>18787</v>
      </c>
      <c r="B5373" s="106" t="s">
        <v>584</v>
      </c>
      <c r="C5373" s="122">
        <v>72191</v>
      </c>
      <c r="D5373" s="105" t="s">
        <v>18788</v>
      </c>
      <c r="E5373" s="106" t="s">
        <v>595</v>
      </c>
      <c r="F5373" s="120" t="s">
        <v>18789</v>
      </c>
      <c r="G5373" s="120" t="s">
        <v>18790</v>
      </c>
    </row>
    <row r="5374" spans="1:7" ht="12" customHeight="1">
      <c r="A5374" s="104" t="s">
        <v>18791</v>
      </c>
      <c r="B5374" s="106" t="s">
        <v>584</v>
      </c>
      <c r="C5374" s="122">
        <v>72192</v>
      </c>
      <c r="D5374" s="105" t="s">
        <v>18792</v>
      </c>
      <c r="E5374" s="106" t="s">
        <v>595</v>
      </c>
      <c r="F5374" s="120" t="s">
        <v>18793</v>
      </c>
      <c r="G5374" s="120" t="s">
        <v>3003</v>
      </c>
    </row>
    <row r="5375" spans="1:7" ht="12" customHeight="1">
      <c r="A5375" s="104" t="s">
        <v>18794</v>
      </c>
      <c r="B5375" s="106" t="s">
        <v>584</v>
      </c>
      <c r="C5375" s="122">
        <v>72193</v>
      </c>
      <c r="D5375" s="105" t="s">
        <v>18795</v>
      </c>
      <c r="E5375" s="106" t="s">
        <v>595</v>
      </c>
      <c r="F5375" s="120" t="s">
        <v>18796</v>
      </c>
      <c r="G5375" s="120" t="s">
        <v>18797</v>
      </c>
    </row>
    <row r="5376" spans="1:7" ht="12" customHeight="1">
      <c r="A5376" s="104" t="s">
        <v>18798</v>
      </c>
      <c r="B5376" s="106" t="s">
        <v>584</v>
      </c>
      <c r="C5376" s="122">
        <v>73655</v>
      </c>
      <c r="D5376" s="105" t="s">
        <v>18799</v>
      </c>
      <c r="E5376" s="106" t="s">
        <v>595</v>
      </c>
      <c r="F5376" s="120" t="s">
        <v>18800</v>
      </c>
      <c r="G5376" s="120" t="s">
        <v>18801</v>
      </c>
    </row>
    <row r="5377" spans="1:7" ht="12" customHeight="1">
      <c r="A5377" s="104" t="s">
        <v>18802</v>
      </c>
      <c r="B5377" s="106" t="s">
        <v>584</v>
      </c>
      <c r="C5377" s="106" t="s">
        <v>18803</v>
      </c>
      <c r="D5377" s="105" t="s">
        <v>18804</v>
      </c>
      <c r="E5377" s="106" t="s">
        <v>595</v>
      </c>
      <c r="F5377" s="120" t="s">
        <v>18805</v>
      </c>
      <c r="G5377" s="120" t="s">
        <v>18806</v>
      </c>
    </row>
    <row r="5378" spans="1:7" ht="12" customHeight="1">
      <c r="A5378" s="104" t="s">
        <v>18807</v>
      </c>
      <c r="B5378" s="106" t="s">
        <v>584</v>
      </c>
      <c r="C5378" s="122">
        <v>84181</v>
      </c>
      <c r="D5378" s="105" t="s">
        <v>18808</v>
      </c>
      <c r="E5378" s="106" t="s">
        <v>595</v>
      </c>
      <c r="F5378" s="120" t="s">
        <v>18809</v>
      </c>
      <c r="G5378" s="120" t="s">
        <v>18810</v>
      </c>
    </row>
    <row r="5379" spans="1:7" ht="12" customHeight="1">
      <c r="A5379" s="104" t="s">
        <v>18811</v>
      </c>
      <c r="B5379" s="106" t="s">
        <v>584</v>
      </c>
      <c r="C5379" s="122">
        <v>87246</v>
      </c>
      <c r="D5379" s="105" t="s">
        <v>18812</v>
      </c>
      <c r="E5379" s="106" t="s">
        <v>595</v>
      </c>
      <c r="F5379" s="120" t="s">
        <v>18813</v>
      </c>
      <c r="G5379" s="120" t="s">
        <v>17587</v>
      </c>
    </row>
    <row r="5380" spans="1:7" ht="12" customHeight="1">
      <c r="A5380" s="104" t="s">
        <v>18814</v>
      </c>
      <c r="B5380" s="106" t="s">
        <v>584</v>
      </c>
      <c r="C5380" s="122">
        <v>87247</v>
      </c>
      <c r="D5380" s="105" t="s">
        <v>18815</v>
      </c>
      <c r="E5380" s="106" t="s">
        <v>595</v>
      </c>
      <c r="F5380" s="120" t="s">
        <v>18816</v>
      </c>
      <c r="G5380" s="120" t="s">
        <v>2907</v>
      </c>
    </row>
    <row r="5381" spans="1:7" ht="12" customHeight="1">
      <c r="A5381" s="104" t="s">
        <v>18817</v>
      </c>
      <c r="B5381" s="106" t="s">
        <v>584</v>
      </c>
      <c r="C5381" s="122">
        <v>87248</v>
      </c>
      <c r="D5381" s="105" t="s">
        <v>18818</v>
      </c>
      <c r="E5381" s="106" t="s">
        <v>595</v>
      </c>
      <c r="F5381" s="120" t="s">
        <v>17594</v>
      </c>
      <c r="G5381" s="120" t="s">
        <v>18819</v>
      </c>
    </row>
    <row r="5382" spans="1:7" ht="12" customHeight="1">
      <c r="A5382" s="104" t="s">
        <v>18820</v>
      </c>
      <c r="B5382" s="106" t="s">
        <v>584</v>
      </c>
      <c r="C5382" s="122">
        <v>87249</v>
      </c>
      <c r="D5382" s="105" t="s">
        <v>18821</v>
      </c>
      <c r="E5382" s="106" t="s">
        <v>595</v>
      </c>
      <c r="F5382" s="120" t="s">
        <v>12197</v>
      </c>
      <c r="G5382" s="120" t="s">
        <v>18822</v>
      </c>
    </row>
    <row r="5383" spans="1:7" ht="12" customHeight="1">
      <c r="A5383" s="104" t="s">
        <v>18823</v>
      </c>
      <c r="B5383" s="106" t="s">
        <v>584</v>
      </c>
      <c r="C5383" s="122">
        <v>87250</v>
      </c>
      <c r="D5383" s="105" t="s">
        <v>18824</v>
      </c>
      <c r="E5383" s="106" t="s">
        <v>595</v>
      </c>
      <c r="F5383" s="120" t="s">
        <v>18825</v>
      </c>
      <c r="G5383" s="120" t="s">
        <v>18826</v>
      </c>
    </row>
    <row r="5384" spans="1:7" ht="12" customHeight="1">
      <c r="A5384" s="104" t="s">
        <v>18827</v>
      </c>
      <c r="B5384" s="106" t="s">
        <v>584</v>
      </c>
      <c r="C5384" s="122">
        <v>87251</v>
      </c>
      <c r="D5384" s="105" t="s">
        <v>18828</v>
      </c>
      <c r="E5384" s="106" t="s">
        <v>595</v>
      </c>
      <c r="F5384" s="120" t="s">
        <v>17870</v>
      </c>
      <c r="G5384" s="120" t="s">
        <v>11820</v>
      </c>
    </row>
    <row r="5385" spans="1:7" ht="12" customHeight="1">
      <c r="A5385" s="104" t="s">
        <v>18829</v>
      </c>
      <c r="B5385" s="106" t="s">
        <v>584</v>
      </c>
      <c r="C5385" s="122">
        <v>87255</v>
      </c>
      <c r="D5385" s="105" t="s">
        <v>18830</v>
      </c>
      <c r="E5385" s="106" t="s">
        <v>595</v>
      </c>
      <c r="F5385" s="120" t="s">
        <v>18831</v>
      </c>
      <c r="G5385" s="120" t="s">
        <v>18832</v>
      </c>
    </row>
    <row r="5386" spans="1:7" ht="12" customHeight="1">
      <c r="A5386" s="104" t="s">
        <v>18833</v>
      </c>
      <c r="B5386" s="106" t="s">
        <v>584</v>
      </c>
      <c r="C5386" s="122">
        <v>87256</v>
      </c>
      <c r="D5386" s="105" t="s">
        <v>18834</v>
      </c>
      <c r="E5386" s="106" t="s">
        <v>595</v>
      </c>
      <c r="F5386" s="120" t="s">
        <v>18835</v>
      </c>
      <c r="G5386" s="120" t="s">
        <v>18836</v>
      </c>
    </row>
    <row r="5387" spans="1:7" ht="12" customHeight="1">
      <c r="A5387" s="104" t="s">
        <v>18837</v>
      </c>
      <c r="B5387" s="106" t="s">
        <v>584</v>
      </c>
      <c r="C5387" s="122">
        <v>87257</v>
      </c>
      <c r="D5387" s="105" t="s">
        <v>18838</v>
      </c>
      <c r="E5387" s="106" t="s">
        <v>595</v>
      </c>
      <c r="F5387" s="120" t="s">
        <v>18839</v>
      </c>
      <c r="G5387" s="120" t="s">
        <v>18840</v>
      </c>
    </row>
    <row r="5388" spans="1:7" ht="12" customHeight="1">
      <c r="A5388" s="104" t="s">
        <v>18841</v>
      </c>
      <c r="B5388" s="106" t="s">
        <v>584</v>
      </c>
      <c r="C5388" s="122">
        <v>87258</v>
      </c>
      <c r="D5388" s="105" t="s">
        <v>18842</v>
      </c>
      <c r="E5388" s="106" t="s">
        <v>595</v>
      </c>
      <c r="F5388" s="120" t="s">
        <v>18843</v>
      </c>
      <c r="G5388" s="120" t="s">
        <v>18844</v>
      </c>
    </row>
    <row r="5389" spans="1:7" ht="12" customHeight="1">
      <c r="A5389" s="104" t="s">
        <v>18845</v>
      </c>
      <c r="B5389" s="106" t="s">
        <v>584</v>
      </c>
      <c r="C5389" s="122">
        <v>87259</v>
      </c>
      <c r="D5389" s="105" t="s">
        <v>18846</v>
      </c>
      <c r="E5389" s="106" t="s">
        <v>595</v>
      </c>
      <c r="F5389" s="120" t="s">
        <v>18847</v>
      </c>
      <c r="G5389" s="120" t="s">
        <v>18848</v>
      </c>
    </row>
    <row r="5390" spans="1:7" ht="12" customHeight="1">
      <c r="A5390" s="104" t="s">
        <v>18849</v>
      </c>
      <c r="B5390" s="106" t="s">
        <v>584</v>
      </c>
      <c r="C5390" s="122">
        <v>87260</v>
      </c>
      <c r="D5390" s="105" t="s">
        <v>18850</v>
      </c>
      <c r="E5390" s="106" t="s">
        <v>595</v>
      </c>
      <c r="F5390" s="120" t="s">
        <v>18851</v>
      </c>
      <c r="G5390" s="120" t="s">
        <v>18852</v>
      </c>
    </row>
    <row r="5391" spans="1:7" ht="12" customHeight="1">
      <c r="A5391" s="104" t="s">
        <v>18853</v>
      </c>
      <c r="B5391" s="106" t="s">
        <v>584</v>
      </c>
      <c r="C5391" s="122">
        <v>87261</v>
      </c>
      <c r="D5391" s="105" t="s">
        <v>18854</v>
      </c>
      <c r="E5391" s="106" t="s">
        <v>595</v>
      </c>
      <c r="F5391" s="120" t="s">
        <v>18855</v>
      </c>
      <c r="G5391" s="120" t="s">
        <v>18856</v>
      </c>
    </row>
    <row r="5392" spans="1:7" ht="12" customHeight="1">
      <c r="A5392" s="104" t="s">
        <v>18857</v>
      </c>
      <c r="B5392" s="106" t="s">
        <v>584</v>
      </c>
      <c r="C5392" s="122">
        <v>87262</v>
      </c>
      <c r="D5392" s="105" t="s">
        <v>18858</v>
      </c>
      <c r="E5392" s="106" t="s">
        <v>595</v>
      </c>
      <c r="F5392" s="120" t="s">
        <v>18859</v>
      </c>
      <c r="G5392" s="120" t="s">
        <v>15400</v>
      </c>
    </row>
    <row r="5393" spans="1:7" ht="12" customHeight="1">
      <c r="A5393" s="104" t="s">
        <v>18860</v>
      </c>
      <c r="B5393" s="106" t="s">
        <v>584</v>
      </c>
      <c r="C5393" s="122">
        <v>87263</v>
      </c>
      <c r="D5393" s="105" t="s">
        <v>18861</v>
      </c>
      <c r="E5393" s="106" t="s">
        <v>595</v>
      </c>
      <c r="F5393" s="120" t="s">
        <v>18862</v>
      </c>
      <c r="G5393" s="120" t="s">
        <v>18863</v>
      </c>
    </row>
    <row r="5394" spans="1:7" ht="12" customHeight="1">
      <c r="A5394" s="104" t="s">
        <v>18864</v>
      </c>
      <c r="B5394" s="106" t="s">
        <v>584</v>
      </c>
      <c r="C5394" s="122">
        <v>89046</v>
      </c>
      <c r="D5394" s="105" t="s">
        <v>18865</v>
      </c>
      <c r="E5394" s="106" t="s">
        <v>595</v>
      </c>
      <c r="F5394" s="120" t="s">
        <v>10701</v>
      </c>
      <c r="G5394" s="120" t="s">
        <v>18866</v>
      </c>
    </row>
    <row r="5395" spans="1:7" ht="12" customHeight="1">
      <c r="A5395" s="104" t="s">
        <v>18867</v>
      </c>
      <c r="B5395" s="106" t="s">
        <v>584</v>
      </c>
      <c r="C5395" s="122">
        <v>89171</v>
      </c>
      <c r="D5395" s="105" t="s">
        <v>18868</v>
      </c>
      <c r="E5395" s="106" t="s">
        <v>595</v>
      </c>
      <c r="F5395" s="120" t="s">
        <v>18869</v>
      </c>
      <c r="G5395" s="120" t="s">
        <v>18870</v>
      </c>
    </row>
    <row r="5396" spans="1:7" ht="12" customHeight="1">
      <c r="A5396" s="104" t="s">
        <v>18871</v>
      </c>
      <c r="B5396" s="106" t="s">
        <v>584</v>
      </c>
      <c r="C5396" s="122">
        <v>93389</v>
      </c>
      <c r="D5396" s="105" t="s">
        <v>18872</v>
      </c>
      <c r="E5396" s="106" t="s">
        <v>595</v>
      </c>
      <c r="F5396" s="120" t="s">
        <v>18873</v>
      </c>
      <c r="G5396" s="120" t="s">
        <v>9978</v>
      </c>
    </row>
    <row r="5397" spans="1:7" ht="12" customHeight="1">
      <c r="A5397" s="104" t="s">
        <v>18874</v>
      </c>
      <c r="B5397" s="106" t="s">
        <v>584</v>
      </c>
      <c r="C5397" s="122">
        <v>93390</v>
      </c>
      <c r="D5397" s="105" t="s">
        <v>18875</v>
      </c>
      <c r="E5397" s="106" t="s">
        <v>595</v>
      </c>
      <c r="F5397" s="120" t="s">
        <v>18876</v>
      </c>
      <c r="G5397" s="120" t="s">
        <v>18877</v>
      </c>
    </row>
    <row r="5398" spans="1:7" ht="12" customHeight="1">
      <c r="A5398" s="104" t="s">
        <v>18878</v>
      </c>
      <c r="B5398" s="106" t="s">
        <v>584</v>
      </c>
      <c r="C5398" s="122">
        <v>93391</v>
      </c>
      <c r="D5398" s="105" t="s">
        <v>18879</v>
      </c>
      <c r="E5398" s="106" t="s">
        <v>595</v>
      </c>
      <c r="F5398" s="120" t="s">
        <v>18880</v>
      </c>
      <c r="G5398" s="120" t="s">
        <v>18881</v>
      </c>
    </row>
    <row r="5399" spans="1:7" ht="12" customHeight="1">
      <c r="A5399" s="104" t="s">
        <v>18882</v>
      </c>
      <c r="B5399" s="106" t="s">
        <v>584</v>
      </c>
      <c r="C5399" s="106" t="s">
        <v>18883</v>
      </c>
      <c r="D5399" s="105" t="s">
        <v>18884</v>
      </c>
      <c r="E5399" s="106" t="s">
        <v>595</v>
      </c>
      <c r="F5399" s="120" t="s">
        <v>18885</v>
      </c>
      <c r="G5399" s="120" t="s">
        <v>18886</v>
      </c>
    </row>
    <row r="5400" spans="1:7" ht="12" customHeight="1">
      <c r="A5400" s="104" t="s">
        <v>18887</v>
      </c>
      <c r="B5400" s="106" t="s">
        <v>584</v>
      </c>
      <c r="C5400" s="106" t="s">
        <v>18888</v>
      </c>
      <c r="D5400" s="105" t="s">
        <v>18889</v>
      </c>
      <c r="E5400" s="106" t="s">
        <v>595</v>
      </c>
      <c r="F5400" s="120" t="s">
        <v>18890</v>
      </c>
      <c r="G5400" s="120" t="s">
        <v>1372</v>
      </c>
    </row>
    <row r="5401" spans="1:7" ht="12" customHeight="1">
      <c r="A5401" s="104" t="s">
        <v>18891</v>
      </c>
      <c r="B5401" s="106" t="s">
        <v>584</v>
      </c>
      <c r="C5401" s="122">
        <v>84183</v>
      </c>
      <c r="D5401" s="105" t="s">
        <v>18892</v>
      </c>
      <c r="E5401" s="106" t="s">
        <v>595</v>
      </c>
      <c r="F5401" s="120" t="s">
        <v>17268</v>
      </c>
      <c r="G5401" s="120" t="s">
        <v>18893</v>
      </c>
    </row>
    <row r="5402" spans="1:7" ht="12" customHeight="1">
      <c r="A5402" s="104" t="s">
        <v>18894</v>
      </c>
      <c r="B5402" s="106" t="s">
        <v>584</v>
      </c>
      <c r="C5402" s="122">
        <v>98670</v>
      </c>
      <c r="D5402" s="105" t="s">
        <v>18895</v>
      </c>
      <c r="E5402" s="106" t="s">
        <v>595</v>
      </c>
      <c r="F5402" s="120" t="s">
        <v>18896</v>
      </c>
      <c r="G5402" s="120" t="s">
        <v>18897</v>
      </c>
    </row>
    <row r="5403" spans="1:7" ht="12" customHeight="1">
      <c r="A5403" s="104" t="s">
        <v>18898</v>
      </c>
      <c r="B5403" s="106" t="s">
        <v>584</v>
      </c>
      <c r="C5403" s="122">
        <v>98671</v>
      </c>
      <c r="D5403" s="105" t="s">
        <v>18899</v>
      </c>
      <c r="E5403" s="106" t="s">
        <v>595</v>
      </c>
      <c r="F5403" s="120" t="s">
        <v>18900</v>
      </c>
      <c r="G5403" s="120" t="s">
        <v>18901</v>
      </c>
    </row>
    <row r="5404" spans="1:7" ht="12" customHeight="1">
      <c r="A5404" s="104" t="s">
        <v>18902</v>
      </c>
      <c r="B5404" s="106" t="s">
        <v>584</v>
      </c>
      <c r="C5404" s="122">
        <v>98672</v>
      </c>
      <c r="D5404" s="105" t="s">
        <v>18903</v>
      </c>
      <c r="E5404" s="106" t="s">
        <v>595</v>
      </c>
      <c r="F5404" s="120" t="s">
        <v>18904</v>
      </c>
      <c r="G5404" s="120" t="s">
        <v>18905</v>
      </c>
    </row>
    <row r="5405" spans="1:7" ht="12" customHeight="1">
      <c r="A5405" s="104" t="s">
        <v>18906</v>
      </c>
      <c r="B5405" s="106" t="s">
        <v>584</v>
      </c>
      <c r="C5405" s="122">
        <v>98673</v>
      </c>
      <c r="D5405" s="105" t="s">
        <v>18907</v>
      </c>
      <c r="E5405" s="106" t="s">
        <v>595</v>
      </c>
      <c r="F5405" s="120" t="s">
        <v>18908</v>
      </c>
      <c r="G5405" s="120" t="s">
        <v>18909</v>
      </c>
    </row>
    <row r="5406" spans="1:7" ht="12" customHeight="1">
      <c r="A5406" s="104" t="s">
        <v>18910</v>
      </c>
      <c r="B5406" s="106" t="s">
        <v>584</v>
      </c>
      <c r="C5406" s="122">
        <v>98679</v>
      </c>
      <c r="D5406" s="105" t="s">
        <v>18911</v>
      </c>
      <c r="E5406" s="106" t="s">
        <v>595</v>
      </c>
      <c r="F5406" s="120" t="s">
        <v>18912</v>
      </c>
      <c r="G5406" s="120" t="s">
        <v>3993</v>
      </c>
    </row>
    <row r="5407" spans="1:7" ht="12" customHeight="1">
      <c r="A5407" s="104" t="s">
        <v>18913</v>
      </c>
      <c r="B5407" s="106" t="s">
        <v>584</v>
      </c>
      <c r="C5407" s="122">
        <v>98680</v>
      </c>
      <c r="D5407" s="105" t="s">
        <v>18914</v>
      </c>
      <c r="E5407" s="106" t="s">
        <v>595</v>
      </c>
      <c r="F5407" s="120" t="s">
        <v>18915</v>
      </c>
      <c r="G5407" s="120" t="s">
        <v>18916</v>
      </c>
    </row>
    <row r="5408" spans="1:7" ht="12" customHeight="1">
      <c r="A5408" s="104" t="s">
        <v>18917</v>
      </c>
      <c r="B5408" s="106" t="s">
        <v>584</v>
      </c>
      <c r="C5408" s="122">
        <v>98681</v>
      </c>
      <c r="D5408" s="105" t="s">
        <v>18918</v>
      </c>
      <c r="E5408" s="106" t="s">
        <v>595</v>
      </c>
      <c r="F5408" s="120" t="s">
        <v>16981</v>
      </c>
      <c r="G5408" s="120" t="s">
        <v>18919</v>
      </c>
    </row>
    <row r="5409" spans="1:7" ht="12" customHeight="1">
      <c r="A5409" s="104" t="s">
        <v>18920</v>
      </c>
      <c r="B5409" s="106" t="s">
        <v>584</v>
      </c>
      <c r="C5409" s="122">
        <v>98682</v>
      </c>
      <c r="D5409" s="105" t="s">
        <v>18921</v>
      </c>
      <c r="E5409" s="106" t="s">
        <v>595</v>
      </c>
      <c r="F5409" s="120" t="s">
        <v>6390</v>
      </c>
      <c r="G5409" s="120" t="s">
        <v>14597</v>
      </c>
    </row>
    <row r="5410" spans="1:7" ht="12" customHeight="1">
      <c r="A5410" s="104" t="s">
        <v>18922</v>
      </c>
      <c r="B5410" s="106" t="s">
        <v>584</v>
      </c>
      <c r="C5410" s="122">
        <v>98685</v>
      </c>
      <c r="D5410" s="105" t="s">
        <v>18923</v>
      </c>
      <c r="E5410" s="106" t="s">
        <v>593</v>
      </c>
      <c r="F5410" s="120" t="s">
        <v>18924</v>
      </c>
      <c r="G5410" s="120" t="s">
        <v>18925</v>
      </c>
    </row>
    <row r="5411" spans="1:7" ht="12" customHeight="1">
      <c r="A5411" s="104" t="s">
        <v>18926</v>
      </c>
      <c r="B5411" s="106" t="s">
        <v>584</v>
      </c>
      <c r="C5411" s="122">
        <v>98686</v>
      </c>
      <c r="D5411" s="105" t="s">
        <v>18927</v>
      </c>
      <c r="E5411" s="106" t="s">
        <v>593</v>
      </c>
      <c r="F5411" s="120" t="s">
        <v>3723</v>
      </c>
      <c r="G5411" s="120" t="s">
        <v>18928</v>
      </c>
    </row>
    <row r="5412" spans="1:7" ht="12" customHeight="1">
      <c r="A5412" s="104" t="s">
        <v>18929</v>
      </c>
      <c r="B5412" s="106" t="s">
        <v>584</v>
      </c>
      <c r="C5412" s="122">
        <v>98688</v>
      </c>
      <c r="D5412" s="105" t="s">
        <v>18930</v>
      </c>
      <c r="E5412" s="106" t="s">
        <v>593</v>
      </c>
      <c r="F5412" s="120" t="s">
        <v>18931</v>
      </c>
      <c r="G5412" s="120" t="s">
        <v>18932</v>
      </c>
    </row>
    <row r="5413" spans="1:7" ht="12" customHeight="1">
      <c r="A5413" s="104" t="s">
        <v>18933</v>
      </c>
      <c r="B5413" s="106" t="s">
        <v>584</v>
      </c>
      <c r="C5413" s="122">
        <v>98689</v>
      </c>
      <c r="D5413" s="105" t="s">
        <v>18934</v>
      </c>
      <c r="E5413" s="106" t="s">
        <v>593</v>
      </c>
      <c r="F5413" s="120" t="s">
        <v>18935</v>
      </c>
      <c r="G5413" s="120" t="s">
        <v>7723</v>
      </c>
    </row>
    <row r="5414" spans="1:7" ht="12" customHeight="1">
      <c r="A5414" s="104" t="s">
        <v>18936</v>
      </c>
      <c r="B5414" s="106" t="s">
        <v>584</v>
      </c>
      <c r="C5414" s="122">
        <v>72187</v>
      </c>
      <c r="D5414" s="105" t="s">
        <v>18937</v>
      </c>
      <c r="E5414" s="106" t="s">
        <v>595</v>
      </c>
      <c r="F5414" s="120" t="s">
        <v>18938</v>
      </c>
      <c r="G5414" s="120" t="s">
        <v>18939</v>
      </c>
    </row>
    <row r="5415" spans="1:7" ht="12" customHeight="1">
      <c r="A5415" s="104" t="s">
        <v>18940</v>
      </c>
      <c r="B5415" s="106" t="s">
        <v>584</v>
      </c>
      <c r="C5415" s="122">
        <v>72188</v>
      </c>
      <c r="D5415" s="105" t="s">
        <v>18941</v>
      </c>
      <c r="E5415" s="106" t="s">
        <v>595</v>
      </c>
      <c r="F5415" s="120" t="s">
        <v>18938</v>
      </c>
      <c r="G5415" s="120" t="s">
        <v>18939</v>
      </c>
    </row>
    <row r="5416" spans="1:7" ht="12" customHeight="1">
      <c r="A5416" s="104" t="s">
        <v>18942</v>
      </c>
      <c r="B5416" s="106" t="s">
        <v>584</v>
      </c>
      <c r="C5416" s="106" t="s">
        <v>18943</v>
      </c>
      <c r="D5416" s="105" t="s">
        <v>18944</v>
      </c>
      <c r="E5416" s="106" t="s">
        <v>595</v>
      </c>
      <c r="F5416" s="120" t="s">
        <v>15536</v>
      </c>
      <c r="G5416" s="120" t="s">
        <v>18945</v>
      </c>
    </row>
    <row r="5417" spans="1:7" ht="12" customHeight="1">
      <c r="A5417" s="104" t="s">
        <v>18946</v>
      </c>
      <c r="B5417" s="106" t="s">
        <v>584</v>
      </c>
      <c r="C5417" s="122">
        <v>84186</v>
      </c>
      <c r="D5417" s="105" t="s">
        <v>18947</v>
      </c>
      <c r="E5417" s="106" t="s">
        <v>595</v>
      </c>
      <c r="F5417" s="120" t="s">
        <v>18948</v>
      </c>
      <c r="G5417" s="120" t="s">
        <v>16357</v>
      </c>
    </row>
    <row r="5418" spans="1:7" ht="12" customHeight="1">
      <c r="A5418" s="104" t="s">
        <v>18949</v>
      </c>
      <c r="B5418" s="106" t="s">
        <v>584</v>
      </c>
      <c r="C5418" s="122">
        <v>84187</v>
      </c>
      <c r="D5418" s="105" t="s">
        <v>18950</v>
      </c>
      <c r="E5418" s="106" t="s">
        <v>595</v>
      </c>
      <c r="F5418" s="120" t="s">
        <v>18951</v>
      </c>
      <c r="G5418" s="120" t="s">
        <v>16710</v>
      </c>
    </row>
    <row r="5419" spans="1:7" ht="12" customHeight="1">
      <c r="A5419" s="104" t="s">
        <v>18952</v>
      </c>
      <c r="B5419" s="106" t="s">
        <v>584</v>
      </c>
      <c r="C5419" s="122">
        <v>72136</v>
      </c>
      <c r="D5419" s="105" t="s">
        <v>18953</v>
      </c>
      <c r="E5419" s="106" t="s">
        <v>595</v>
      </c>
      <c r="F5419" s="120" t="s">
        <v>18954</v>
      </c>
      <c r="G5419" s="120" t="s">
        <v>18955</v>
      </c>
    </row>
    <row r="5420" spans="1:7" ht="12" customHeight="1">
      <c r="A5420" s="104" t="s">
        <v>18956</v>
      </c>
      <c r="B5420" s="106" t="s">
        <v>584</v>
      </c>
      <c r="C5420" s="122">
        <v>72137</v>
      </c>
      <c r="D5420" s="105" t="s">
        <v>18957</v>
      </c>
      <c r="E5420" s="106" t="s">
        <v>595</v>
      </c>
      <c r="F5420" s="120" t="s">
        <v>18836</v>
      </c>
      <c r="G5420" s="120" t="s">
        <v>18958</v>
      </c>
    </row>
    <row r="5421" spans="1:7" ht="12" customHeight="1">
      <c r="A5421" s="104" t="s">
        <v>18959</v>
      </c>
      <c r="B5421" s="106" t="s">
        <v>584</v>
      </c>
      <c r="C5421" s="122">
        <v>72815</v>
      </c>
      <c r="D5421" s="105" t="s">
        <v>18960</v>
      </c>
      <c r="E5421" s="106" t="s">
        <v>595</v>
      </c>
      <c r="F5421" s="120" t="s">
        <v>18961</v>
      </c>
      <c r="G5421" s="120" t="s">
        <v>8009</v>
      </c>
    </row>
    <row r="5422" spans="1:7" ht="12" customHeight="1">
      <c r="A5422" s="104" t="s">
        <v>18962</v>
      </c>
      <c r="B5422" s="106" t="s">
        <v>584</v>
      </c>
      <c r="C5422" s="122">
        <v>84191</v>
      </c>
      <c r="D5422" s="105" t="s">
        <v>18963</v>
      </c>
      <c r="E5422" s="106" t="s">
        <v>595</v>
      </c>
      <c r="F5422" s="120" t="s">
        <v>18964</v>
      </c>
      <c r="G5422" s="120" t="s">
        <v>18965</v>
      </c>
    </row>
    <row r="5423" spans="1:7" ht="12" customHeight="1">
      <c r="A5423" s="104" t="s">
        <v>18966</v>
      </c>
      <c r="B5423" s="106" t="s">
        <v>584</v>
      </c>
      <c r="C5423" s="106" t="s">
        <v>18967</v>
      </c>
      <c r="D5423" s="105" t="s">
        <v>18968</v>
      </c>
      <c r="E5423" s="106" t="s">
        <v>593</v>
      </c>
      <c r="F5423" s="120" t="s">
        <v>18969</v>
      </c>
      <c r="G5423" s="120" t="s">
        <v>9352</v>
      </c>
    </row>
    <row r="5424" spans="1:7" ht="12" customHeight="1">
      <c r="A5424" s="104" t="s">
        <v>18970</v>
      </c>
      <c r="B5424" s="106" t="s">
        <v>584</v>
      </c>
      <c r="C5424" s="122">
        <v>98695</v>
      </c>
      <c r="D5424" s="105" t="s">
        <v>18971</v>
      </c>
      <c r="E5424" s="106" t="s">
        <v>593</v>
      </c>
      <c r="F5424" s="120" t="s">
        <v>18972</v>
      </c>
      <c r="G5424" s="120" t="s">
        <v>18973</v>
      </c>
    </row>
    <row r="5425" spans="1:7" ht="12" customHeight="1">
      <c r="A5425" s="104" t="s">
        <v>18974</v>
      </c>
      <c r="B5425" s="106" t="s">
        <v>584</v>
      </c>
      <c r="C5425" s="122">
        <v>98697</v>
      </c>
      <c r="D5425" s="105" t="s">
        <v>18975</v>
      </c>
      <c r="E5425" s="106" t="s">
        <v>593</v>
      </c>
      <c r="F5425" s="120" t="s">
        <v>18976</v>
      </c>
      <c r="G5425" s="120" t="s">
        <v>18977</v>
      </c>
    </row>
    <row r="5426" spans="1:7" ht="12" customHeight="1">
      <c r="A5426" s="104" t="s">
        <v>18978</v>
      </c>
      <c r="B5426" s="106" t="s">
        <v>584</v>
      </c>
      <c r="C5426" s="106" t="s">
        <v>144</v>
      </c>
      <c r="D5426" s="105" t="s">
        <v>18979</v>
      </c>
      <c r="E5426" s="106" t="s">
        <v>593</v>
      </c>
      <c r="F5426" s="120" t="s">
        <v>13017</v>
      </c>
      <c r="G5426" s="120" t="s">
        <v>7675</v>
      </c>
    </row>
    <row r="5427" spans="1:7" ht="12" customHeight="1">
      <c r="A5427" s="104" t="s">
        <v>18980</v>
      </c>
      <c r="B5427" s="106" t="s">
        <v>584</v>
      </c>
      <c r="C5427" s="122">
        <v>84162</v>
      </c>
      <c r="D5427" s="105" t="s">
        <v>18981</v>
      </c>
      <c r="E5427" s="106" t="s">
        <v>593</v>
      </c>
      <c r="F5427" s="120" t="s">
        <v>14922</v>
      </c>
      <c r="G5427" s="120" t="s">
        <v>4135</v>
      </c>
    </row>
    <row r="5428" spans="1:7" ht="12" customHeight="1">
      <c r="A5428" s="104" t="s">
        <v>18982</v>
      </c>
      <c r="B5428" s="106" t="s">
        <v>584</v>
      </c>
      <c r="C5428" s="122">
        <v>88648</v>
      </c>
      <c r="D5428" s="105" t="s">
        <v>18983</v>
      </c>
      <c r="E5428" s="106" t="s">
        <v>593</v>
      </c>
      <c r="F5428" s="120" t="s">
        <v>5004</v>
      </c>
      <c r="G5428" s="120" t="s">
        <v>8487</v>
      </c>
    </row>
    <row r="5429" spans="1:7" ht="12" customHeight="1">
      <c r="A5429" s="104" t="s">
        <v>18984</v>
      </c>
      <c r="B5429" s="106" t="s">
        <v>584</v>
      </c>
      <c r="C5429" s="122">
        <v>88649</v>
      </c>
      <c r="D5429" s="105" t="s">
        <v>18985</v>
      </c>
      <c r="E5429" s="106" t="s">
        <v>593</v>
      </c>
      <c r="F5429" s="120" t="s">
        <v>14582</v>
      </c>
      <c r="G5429" s="120" t="s">
        <v>4071</v>
      </c>
    </row>
    <row r="5430" spans="1:7" ht="12" customHeight="1">
      <c r="A5430" s="104" t="s">
        <v>18986</v>
      </c>
      <c r="B5430" s="106" t="s">
        <v>584</v>
      </c>
      <c r="C5430" s="122">
        <v>88650</v>
      </c>
      <c r="D5430" s="105" t="s">
        <v>18987</v>
      </c>
      <c r="E5430" s="106" t="s">
        <v>593</v>
      </c>
      <c r="F5430" s="120" t="s">
        <v>18988</v>
      </c>
      <c r="G5430" s="120" t="s">
        <v>18989</v>
      </c>
    </row>
    <row r="5431" spans="1:7" ht="12" customHeight="1">
      <c r="A5431" s="104" t="s">
        <v>18990</v>
      </c>
      <c r="B5431" s="106" t="s">
        <v>584</v>
      </c>
      <c r="C5431" s="122">
        <v>96467</v>
      </c>
      <c r="D5431" s="105" t="s">
        <v>18991</v>
      </c>
      <c r="E5431" s="106" t="s">
        <v>593</v>
      </c>
      <c r="F5431" s="120" t="s">
        <v>1214</v>
      </c>
      <c r="G5431" s="120" t="s">
        <v>5028</v>
      </c>
    </row>
    <row r="5432" spans="1:7" ht="12" customHeight="1">
      <c r="A5432" s="104" t="s">
        <v>18992</v>
      </c>
      <c r="B5432" s="106" t="s">
        <v>584</v>
      </c>
      <c r="C5432" s="106" t="s">
        <v>18993</v>
      </c>
      <c r="D5432" s="105" t="s">
        <v>18994</v>
      </c>
      <c r="E5432" s="106" t="s">
        <v>593</v>
      </c>
      <c r="F5432" s="120" t="s">
        <v>3426</v>
      </c>
      <c r="G5432" s="120" t="s">
        <v>18995</v>
      </c>
    </row>
    <row r="5433" spans="1:7" ht="12" customHeight="1">
      <c r="A5433" s="104" t="s">
        <v>18996</v>
      </c>
      <c r="B5433" s="106" t="s">
        <v>584</v>
      </c>
      <c r="C5433" s="122">
        <v>84168</v>
      </c>
      <c r="D5433" s="105" t="s">
        <v>18997</v>
      </c>
      <c r="E5433" s="106" t="s">
        <v>593</v>
      </c>
      <c r="F5433" s="120" t="s">
        <v>13413</v>
      </c>
      <c r="G5433" s="120" t="s">
        <v>1478</v>
      </c>
    </row>
    <row r="5434" spans="1:7" ht="12" customHeight="1">
      <c r="A5434" s="104" t="s">
        <v>18998</v>
      </c>
      <c r="B5434" s="106" t="s">
        <v>584</v>
      </c>
      <c r="C5434" s="122">
        <v>68325</v>
      </c>
      <c r="D5434" s="105" t="s">
        <v>18999</v>
      </c>
      <c r="E5434" s="106" t="s">
        <v>595</v>
      </c>
      <c r="F5434" s="120" t="s">
        <v>15284</v>
      </c>
      <c r="G5434" s="120" t="s">
        <v>10461</v>
      </c>
    </row>
    <row r="5435" spans="1:7" ht="12" customHeight="1">
      <c r="A5435" s="104" t="s">
        <v>19000</v>
      </c>
      <c r="B5435" s="106" t="s">
        <v>584</v>
      </c>
      <c r="C5435" s="122">
        <v>68333</v>
      </c>
      <c r="D5435" s="105" t="s">
        <v>19001</v>
      </c>
      <c r="E5435" s="106" t="s">
        <v>595</v>
      </c>
      <c r="F5435" s="120" t="s">
        <v>1391</v>
      </c>
      <c r="G5435" s="120" t="s">
        <v>19002</v>
      </c>
    </row>
    <row r="5436" spans="1:7" ht="12" customHeight="1">
      <c r="A5436" s="104" t="s">
        <v>19003</v>
      </c>
      <c r="B5436" s="106" t="s">
        <v>584</v>
      </c>
      <c r="C5436" s="122">
        <v>72183</v>
      </c>
      <c r="D5436" s="105" t="s">
        <v>19004</v>
      </c>
      <c r="E5436" s="106" t="s">
        <v>595</v>
      </c>
      <c r="F5436" s="120" t="s">
        <v>19005</v>
      </c>
      <c r="G5436" s="120" t="s">
        <v>19006</v>
      </c>
    </row>
    <row r="5437" spans="1:7" ht="12" customHeight="1">
      <c r="A5437" s="104" t="s">
        <v>19007</v>
      </c>
      <c r="B5437" s="106" t="s">
        <v>584</v>
      </c>
      <c r="C5437" s="122">
        <v>84175</v>
      </c>
      <c r="D5437" s="105" t="s">
        <v>19008</v>
      </c>
      <c r="E5437" s="106" t="s">
        <v>593</v>
      </c>
      <c r="F5437" s="120" t="s">
        <v>19009</v>
      </c>
      <c r="G5437" s="120" t="s">
        <v>1238</v>
      </c>
    </row>
    <row r="5438" spans="1:7" ht="12" customHeight="1">
      <c r="A5438" s="104" t="s">
        <v>19010</v>
      </c>
      <c r="B5438" s="106" t="s">
        <v>584</v>
      </c>
      <c r="C5438" s="122">
        <v>84176</v>
      </c>
      <c r="D5438" s="105" t="s">
        <v>19011</v>
      </c>
      <c r="E5438" s="106" t="s">
        <v>593</v>
      </c>
      <c r="F5438" s="120" t="s">
        <v>19012</v>
      </c>
      <c r="G5438" s="120" t="s">
        <v>19013</v>
      </c>
    </row>
    <row r="5439" spans="1:7" ht="12" customHeight="1">
      <c r="A5439" s="104" t="s">
        <v>19014</v>
      </c>
      <c r="B5439" s="106" t="s">
        <v>584</v>
      </c>
      <c r="C5439" s="122">
        <v>94990</v>
      </c>
      <c r="D5439" s="105" t="s">
        <v>19015</v>
      </c>
      <c r="E5439" s="106" t="s">
        <v>599</v>
      </c>
      <c r="F5439" s="120" t="s">
        <v>19016</v>
      </c>
      <c r="G5439" s="120" t="s">
        <v>19017</v>
      </c>
    </row>
    <row r="5440" spans="1:7" ht="12" customHeight="1">
      <c r="A5440" s="104" t="s">
        <v>19018</v>
      </c>
      <c r="B5440" s="106" t="s">
        <v>584</v>
      </c>
      <c r="C5440" s="122">
        <v>94991</v>
      </c>
      <c r="D5440" s="105" t="s">
        <v>19019</v>
      </c>
      <c r="E5440" s="106" t="s">
        <v>599</v>
      </c>
      <c r="F5440" s="120" t="s">
        <v>19020</v>
      </c>
      <c r="G5440" s="120" t="s">
        <v>19021</v>
      </c>
    </row>
    <row r="5441" spans="1:7" ht="12" customHeight="1">
      <c r="A5441" s="104" t="s">
        <v>19022</v>
      </c>
      <c r="B5441" s="106" t="s">
        <v>584</v>
      </c>
      <c r="C5441" s="122">
        <v>94992</v>
      </c>
      <c r="D5441" s="105" t="s">
        <v>19023</v>
      </c>
      <c r="E5441" s="106" t="s">
        <v>595</v>
      </c>
      <c r="F5441" s="120" t="s">
        <v>19024</v>
      </c>
      <c r="G5441" s="120" t="s">
        <v>8077</v>
      </c>
    </row>
    <row r="5442" spans="1:7" ht="12" customHeight="1">
      <c r="A5442" s="104" t="s">
        <v>19025</v>
      </c>
      <c r="B5442" s="106" t="s">
        <v>584</v>
      </c>
      <c r="C5442" s="122">
        <v>94993</v>
      </c>
      <c r="D5442" s="105" t="s">
        <v>19026</v>
      </c>
      <c r="E5442" s="106" t="s">
        <v>595</v>
      </c>
      <c r="F5442" s="120" t="s">
        <v>19027</v>
      </c>
      <c r="G5442" s="120" t="s">
        <v>19028</v>
      </c>
    </row>
    <row r="5443" spans="1:7" ht="12" customHeight="1">
      <c r="A5443" s="104" t="s">
        <v>19029</v>
      </c>
      <c r="B5443" s="106" t="s">
        <v>584</v>
      </c>
      <c r="C5443" s="122">
        <v>94994</v>
      </c>
      <c r="D5443" s="105" t="s">
        <v>19030</v>
      </c>
      <c r="E5443" s="106" t="s">
        <v>595</v>
      </c>
      <c r="F5443" s="120" t="s">
        <v>19031</v>
      </c>
      <c r="G5443" s="120" t="s">
        <v>19032</v>
      </c>
    </row>
    <row r="5444" spans="1:7" ht="12" customHeight="1">
      <c r="A5444" s="104" t="s">
        <v>19033</v>
      </c>
      <c r="B5444" s="106" t="s">
        <v>584</v>
      </c>
      <c r="C5444" s="122">
        <v>94995</v>
      </c>
      <c r="D5444" s="105" t="s">
        <v>19034</v>
      </c>
      <c r="E5444" s="106" t="s">
        <v>595</v>
      </c>
      <c r="F5444" s="120" t="s">
        <v>19035</v>
      </c>
      <c r="G5444" s="120" t="s">
        <v>19036</v>
      </c>
    </row>
    <row r="5445" spans="1:7" ht="12" customHeight="1">
      <c r="A5445" s="104" t="s">
        <v>19037</v>
      </c>
      <c r="B5445" s="106" t="s">
        <v>584</v>
      </c>
      <c r="C5445" s="122">
        <v>94996</v>
      </c>
      <c r="D5445" s="105" t="s">
        <v>19038</v>
      </c>
      <c r="E5445" s="106" t="s">
        <v>595</v>
      </c>
      <c r="F5445" s="120" t="s">
        <v>3950</v>
      </c>
      <c r="G5445" s="120" t="s">
        <v>19039</v>
      </c>
    </row>
    <row r="5446" spans="1:7" ht="12" customHeight="1">
      <c r="A5446" s="104" t="s">
        <v>19040</v>
      </c>
      <c r="B5446" s="106" t="s">
        <v>584</v>
      </c>
      <c r="C5446" s="122">
        <v>94997</v>
      </c>
      <c r="D5446" s="105" t="s">
        <v>19041</v>
      </c>
      <c r="E5446" s="106" t="s">
        <v>595</v>
      </c>
      <c r="F5446" s="120" t="s">
        <v>19042</v>
      </c>
      <c r="G5446" s="120" t="s">
        <v>10376</v>
      </c>
    </row>
    <row r="5447" spans="1:7" ht="12" customHeight="1">
      <c r="A5447" s="104" t="s">
        <v>19043</v>
      </c>
      <c r="B5447" s="106" t="s">
        <v>584</v>
      </c>
      <c r="C5447" s="122">
        <v>94998</v>
      </c>
      <c r="D5447" s="105" t="s">
        <v>19044</v>
      </c>
      <c r="E5447" s="106" t="s">
        <v>595</v>
      </c>
      <c r="F5447" s="120" t="s">
        <v>19045</v>
      </c>
      <c r="G5447" s="120" t="s">
        <v>19046</v>
      </c>
    </row>
    <row r="5448" spans="1:7" ht="12" customHeight="1">
      <c r="A5448" s="104" t="s">
        <v>19047</v>
      </c>
      <c r="B5448" s="106" t="s">
        <v>584</v>
      </c>
      <c r="C5448" s="122">
        <v>94999</v>
      </c>
      <c r="D5448" s="105" t="s">
        <v>594</v>
      </c>
      <c r="E5448" s="106" t="s">
        <v>595</v>
      </c>
      <c r="F5448" s="120" t="s">
        <v>19048</v>
      </c>
      <c r="G5448" s="120" t="s">
        <v>19049</v>
      </c>
    </row>
    <row r="5449" spans="1:7" ht="12" customHeight="1">
      <c r="A5449" s="104" t="s">
        <v>19050</v>
      </c>
      <c r="B5449" s="106" t="s">
        <v>584</v>
      </c>
      <c r="C5449" s="122">
        <v>87620</v>
      </c>
      <c r="D5449" s="105" t="s">
        <v>19051</v>
      </c>
      <c r="E5449" s="106" t="s">
        <v>595</v>
      </c>
      <c r="F5449" s="120" t="s">
        <v>10560</v>
      </c>
      <c r="G5449" s="120" t="s">
        <v>2616</v>
      </c>
    </row>
    <row r="5450" spans="1:7" ht="12" customHeight="1">
      <c r="A5450" s="104" t="s">
        <v>19052</v>
      </c>
      <c r="B5450" s="106" t="s">
        <v>584</v>
      </c>
      <c r="C5450" s="122">
        <v>87622</v>
      </c>
      <c r="D5450" s="105" t="s">
        <v>19053</v>
      </c>
      <c r="E5450" s="106" t="s">
        <v>595</v>
      </c>
      <c r="F5450" s="120" t="s">
        <v>19054</v>
      </c>
      <c r="G5450" s="120" t="s">
        <v>10523</v>
      </c>
    </row>
    <row r="5451" spans="1:7" ht="12" customHeight="1">
      <c r="A5451" s="104" t="s">
        <v>19055</v>
      </c>
      <c r="B5451" s="106" t="s">
        <v>584</v>
      </c>
      <c r="C5451" s="122">
        <v>87623</v>
      </c>
      <c r="D5451" s="105" t="s">
        <v>19056</v>
      </c>
      <c r="E5451" s="106" t="s">
        <v>595</v>
      </c>
      <c r="F5451" s="120" t="s">
        <v>19057</v>
      </c>
      <c r="G5451" s="120" t="s">
        <v>2907</v>
      </c>
    </row>
    <row r="5452" spans="1:7" ht="12" customHeight="1">
      <c r="A5452" s="104" t="s">
        <v>19058</v>
      </c>
      <c r="B5452" s="106" t="s">
        <v>584</v>
      </c>
      <c r="C5452" s="122">
        <v>87624</v>
      </c>
      <c r="D5452" s="105" t="s">
        <v>19059</v>
      </c>
      <c r="E5452" s="106" t="s">
        <v>595</v>
      </c>
      <c r="F5452" s="120" t="s">
        <v>17665</v>
      </c>
      <c r="G5452" s="120" t="s">
        <v>6230</v>
      </c>
    </row>
    <row r="5453" spans="1:7" ht="12" customHeight="1">
      <c r="A5453" s="104" t="s">
        <v>19060</v>
      </c>
      <c r="B5453" s="106" t="s">
        <v>584</v>
      </c>
      <c r="C5453" s="122">
        <v>87630</v>
      </c>
      <c r="D5453" s="105" t="s">
        <v>19061</v>
      </c>
      <c r="E5453" s="106" t="s">
        <v>595</v>
      </c>
      <c r="F5453" s="120" t="s">
        <v>19062</v>
      </c>
      <c r="G5453" s="120" t="s">
        <v>6964</v>
      </c>
    </row>
    <row r="5454" spans="1:7" ht="12" customHeight="1">
      <c r="A5454" s="104" t="s">
        <v>19063</v>
      </c>
      <c r="B5454" s="106" t="s">
        <v>584</v>
      </c>
      <c r="C5454" s="122">
        <v>87632</v>
      </c>
      <c r="D5454" s="105" t="s">
        <v>19064</v>
      </c>
      <c r="E5454" s="106" t="s">
        <v>595</v>
      </c>
      <c r="F5454" s="120" t="s">
        <v>10598</v>
      </c>
      <c r="G5454" s="120" t="s">
        <v>19065</v>
      </c>
    </row>
    <row r="5455" spans="1:7" ht="12" customHeight="1">
      <c r="A5455" s="104" t="s">
        <v>19066</v>
      </c>
      <c r="B5455" s="106" t="s">
        <v>584</v>
      </c>
      <c r="C5455" s="122">
        <v>87633</v>
      </c>
      <c r="D5455" s="105" t="s">
        <v>19067</v>
      </c>
      <c r="E5455" s="106" t="s">
        <v>595</v>
      </c>
      <c r="F5455" s="120" t="s">
        <v>19068</v>
      </c>
      <c r="G5455" s="120" t="s">
        <v>19069</v>
      </c>
    </row>
    <row r="5456" spans="1:7" ht="12" customHeight="1">
      <c r="A5456" s="104" t="s">
        <v>19070</v>
      </c>
      <c r="B5456" s="106" t="s">
        <v>584</v>
      </c>
      <c r="C5456" s="122">
        <v>87634</v>
      </c>
      <c r="D5456" s="105" t="s">
        <v>19071</v>
      </c>
      <c r="E5456" s="106" t="s">
        <v>595</v>
      </c>
      <c r="F5456" s="120" t="s">
        <v>19072</v>
      </c>
      <c r="G5456" s="120" t="s">
        <v>17644</v>
      </c>
    </row>
    <row r="5457" spans="1:7" ht="12" customHeight="1">
      <c r="A5457" s="104" t="s">
        <v>19073</v>
      </c>
      <c r="B5457" s="106" t="s">
        <v>584</v>
      </c>
      <c r="C5457" s="122">
        <v>87640</v>
      </c>
      <c r="D5457" s="105" t="s">
        <v>19074</v>
      </c>
      <c r="E5457" s="106" t="s">
        <v>595</v>
      </c>
      <c r="F5457" s="120" t="s">
        <v>1117</v>
      </c>
      <c r="G5457" s="120" t="s">
        <v>19075</v>
      </c>
    </row>
    <row r="5458" spans="1:7" ht="12" customHeight="1">
      <c r="A5458" s="104" t="s">
        <v>19076</v>
      </c>
      <c r="B5458" s="106" t="s">
        <v>584</v>
      </c>
      <c r="C5458" s="122">
        <v>87642</v>
      </c>
      <c r="D5458" s="105" t="s">
        <v>19077</v>
      </c>
      <c r="E5458" s="106" t="s">
        <v>595</v>
      </c>
      <c r="F5458" s="120" t="s">
        <v>2554</v>
      </c>
      <c r="G5458" s="120" t="s">
        <v>19078</v>
      </c>
    </row>
    <row r="5459" spans="1:7" ht="12" customHeight="1">
      <c r="A5459" s="104" t="s">
        <v>19079</v>
      </c>
      <c r="B5459" s="106" t="s">
        <v>584</v>
      </c>
      <c r="C5459" s="122">
        <v>87643</v>
      </c>
      <c r="D5459" s="105" t="s">
        <v>19080</v>
      </c>
      <c r="E5459" s="106" t="s">
        <v>595</v>
      </c>
      <c r="F5459" s="120" t="s">
        <v>19081</v>
      </c>
      <c r="G5459" s="120" t="s">
        <v>19082</v>
      </c>
    </row>
    <row r="5460" spans="1:7" ht="12" customHeight="1">
      <c r="A5460" s="104" t="s">
        <v>19083</v>
      </c>
      <c r="B5460" s="106" t="s">
        <v>584</v>
      </c>
      <c r="C5460" s="122">
        <v>87644</v>
      </c>
      <c r="D5460" s="105" t="s">
        <v>19084</v>
      </c>
      <c r="E5460" s="106" t="s">
        <v>595</v>
      </c>
      <c r="F5460" s="120" t="s">
        <v>10716</v>
      </c>
      <c r="G5460" s="120" t="s">
        <v>4886</v>
      </c>
    </row>
    <row r="5461" spans="1:7" ht="12" customHeight="1">
      <c r="A5461" s="104" t="s">
        <v>19085</v>
      </c>
      <c r="B5461" s="106" t="s">
        <v>584</v>
      </c>
      <c r="C5461" s="122">
        <v>87680</v>
      </c>
      <c r="D5461" s="105" t="s">
        <v>19086</v>
      </c>
      <c r="E5461" s="106" t="s">
        <v>595</v>
      </c>
      <c r="F5461" s="120" t="s">
        <v>9124</v>
      </c>
      <c r="G5461" s="120" t="s">
        <v>19087</v>
      </c>
    </row>
    <row r="5462" spans="1:7" ht="12" customHeight="1">
      <c r="A5462" s="104" t="s">
        <v>19088</v>
      </c>
      <c r="B5462" s="106" t="s">
        <v>584</v>
      </c>
      <c r="C5462" s="122">
        <v>87682</v>
      </c>
      <c r="D5462" s="105" t="s">
        <v>19089</v>
      </c>
      <c r="E5462" s="106" t="s">
        <v>595</v>
      </c>
      <c r="F5462" s="120" t="s">
        <v>19090</v>
      </c>
      <c r="G5462" s="120" t="s">
        <v>19091</v>
      </c>
    </row>
    <row r="5463" spans="1:7" ht="12" customHeight="1">
      <c r="A5463" s="104" t="s">
        <v>19092</v>
      </c>
      <c r="B5463" s="106" t="s">
        <v>584</v>
      </c>
      <c r="C5463" s="122">
        <v>87683</v>
      </c>
      <c r="D5463" s="105" t="s">
        <v>19093</v>
      </c>
      <c r="E5463" s="106" t="s">
        <v>595</v>
      </c>
      <c r="F5463" s="120" t="s">
        <v>19094</v>
      </c>
      <c r="G5463" s="120" t="s">
        <v>6668</v>
      </c>
    </row>
    <row r="5464" spans="1:7" ht="12" customHeight="1">
      <c r="A5464" s="104" t="s">
        <v>19095</v>
      </c>
      <c r="B5464" s="106" t="s">
        <v>584</v>
      </c>
      <c r="C5464" s="122">
        <v>87684</v>
      </c>
      <c r="D5464" s="105" t="s">
        <v>19096</v>
      </c>
      <c r="E5464" s="106" t="s">
        <v>595</v>
      </c>
      <c r="F5464" s="120" t="s">
        <v>19042</v>
      </c>
      <c r="G5464" s="120" t="s">
        <v>19097</v>
      </c>
    </row>
    <row r="5465" spans="1:7" ht="12" customHeight="1">
      <c r="A5465" s="104" t="s">
        <v>19098</v>
      </c>
      <c r="B5465" s="106" t="s">
        <v>584</v>
      </c>
      <c r="C5465" s="122">
        <v>87690</v>
      </c>
      <c r="D5465" s="105" t="s">
        <v>19099</v>
      </c>
      <c r="E5465" s="106" t="s">
        <v>595</v>
      </c>
      <c r="F5465" s="120" t="s">
        <v>19100</v>
      </c>
      <c r="G5465" s="120" t="s">
        <v>19101</v>
      </c>
    </row>
    <row r="5466" spans="1:7" ht="12" customHeight="1">
      <c r="A5466" s="104" t="s">
        <v>19102</v>
      </c>
      <c r="B5466" s="106" t="s">
        <v>584</v>
      </c>
      <c r="C5466" s="122">
        <v>87692</v>
      </c>
      <c r="D5466" s="105" t="s">
        <v>19103</v>
      </c>
      <c r="E5466" s="106" t="s">
        <v>595</v>
      </c>
      <c r="F5466" s="120" t="s">
        <v>19104</v>
      </c>
      <c r="G5466" s="120" t="s">
        <v>19105</v>
      </c>
    </row>
    <row r="5467" spans="1:7" ht="12" customHeight="1">
      <c r="A5467" s="104" t="s">
        <v>19106</v>
      </c>
      <c r="B5467" s="106" t="s">
        <v>584</v>
      </c>
      <c r="C5467" s="122">
        <v>87693</v>
      </c>
      <c r="D5467" s="105" t="s">
        <v>19107</v>
      </c>
      <c r="E5467" s="106" t="s">
        <v>595</v>
      </c>
      <c r="F5467" s="120" t="s">
        <v>4863</v>
      </c>
      <c r="G5467" s="120" t="s">
        <v>19108</v>
      </c>
    </row>
    <row r="5468" spans="1:7" ht="12" customHeight="1">
      <c r="A5468" s="104" t="s">
        <v>19109</v>
      </c>
      <c r="B5468" s="106" t="s">
        <v>584</v>
      </c>
      <c r="C5468" s="122">
        <v>87694</v>
      </c>
      <c r="D5468" s="105" t="s">
        <v>19110</v>
      </c>
      <c r="E5468" s="106" t="s">
        <v>595</v>
      </c>
      <c r="F5468" s="120" t="s">
        <v>2032</v>
      </c>
      <c r="G5468" s="120" t="s">
        <v>7897</v>
      </c>
    </row>
    <row r="5469" spans="1:7" ht="12" customHeight="1">
      <c r="A5469" s="104" t="s">
        <v>19111</v>
      </c>
      <c r="B5469" s="106" t="s">
        <v>584</v>
      </c>
      <c r="C5469" s="122">
        <v>87700</v>
      </c>
      <c r="D5469" s="105" t="s">
        <v>19112</v>
      </c>
      <c r="E5469" s="106" t="s">
        <v>595</v>
      </c>
      <c r="F5469" s="120" t="s">
        <v>4371</v>
      </c>
      <c r="G5469" s="120" t="s">
        <v>19113</v>
      </c>
    </row>
    <row r="5470" spans="1:7" ht="12" customHeight="1">
      <c r="A5470" s="104" t="s">
        <v>19114</v>
      </c>
      <c r="B5470" s="106" t="s">
        <v>584</v>
      </c>
      <c r="C5470" s="122">
        <v>87702</v>
      </c>
      <c r="D5470" s="105" t="s">
        <v>19115</v>
      </c>
      <c r="E5470" s="106" t="s">
        <v>595</v>
      </c>
      <c r="F5470" s="120" t="s">
        <v>19116</v>
      </c>
      <c r="G5470" s="120" t="s">
        <v>8054</v>
      </c>
    </row>
    <row r="5471" spans="1:7" ht="12" customHeight="1">
      <c r="A5471" s="104" t="s">
        <v>19117</v>
      </c>
      <c r="B5471" s="106" t="s">
        <v>584</v>
      </c>
      <c r="C5471" s="122">
        <v>87703</v>
      </c>
      <c r="D5471" s="105" t="s">
        <v>19118</v>
      </c>
      <c r="E5471" s="106" t="s">
        <v>595</v>
      </c>
      <c r="F5471" s="120" t="s">
        <v>19119</v>
      </c>
      <c r="G5471" s="120" t="s">
        <v>19120</v>
      </c>
    </row>
    <row r="5472" spans="1:7" ht="12" customHeight="1">
      <c r="A5472" s="104" t="s">
        <v>19121</v>
      </c>
      <c r="B5472" s="106" t="s">
        <v>584</v>
      </c>
      <c r="C5472" s="122">
        <v>87704</v>
      </c>
      <c r="D5472" s="105" t="s">
        <v>19122</v>
      </c>
      <c r="E5472" s="106" t="s">
        <v>595</v>
      </c>
      <c r="F5472" s="120" t="s">
        <v>19123</v>
      </c>
      <c r="G5472" s="120" t="s">
        <v>19124</v>
      </c>
    </row>
    <row r="5473" spans="1:7" ht="12" customHeight="1">
      <c r="A5473" s="104" t="s">
        <v>19125</v>
      </c>
      <c r="B5473" s="106" t="s">
        <v>584</v>
      </c>
      <c r="C5473" s="122">
        <v>87735</v>
      </c>
      <c r="D5473" s="105" t="s">
        <v>19126</v>
      </c>
      <c r="E5473" s="106" t="s">
        <v>595</v>
      </c>
      <c r="F5473" s="120" t="s">
        <v>19127</v>
      </c>
      <c r="G5473" s="120" t="s">
        <v>16772</v>
      </c>
    </row>
    <row r="5474" spans="1:7" ht="12" customHeight="1">
      <c r="A5474" s="104" t="s">
        <v>19128</v>
      </c>
      <c r="B5474" s="106" t="s">
        <v>584</v>
      </c>
      <c r="C5474" s="122">
        <v>87737</v>
      </c>
      <c r="D5474" s="105" t="s">
        <v>19129</v>
      </c>
      <c r="E5474" s="106" t="s">
        <v>595</v>
      </c>
      <c r="F5474" s="120" t="s">
        <v>8069</v>
      </c>
      <c r="G5474" s="120" t="s">
        <v>873</v>
      </c>
    </row>
    <row r="5475" spans="1:7" ht="12" customHeight="1">
      <c r="A5475" s="104" t="s">
        <v>19130</v>
      </c>
      <c r="B5475" s="106" t="s">
        <v>584</v>
      </c>
      <c r="C5475" s="122">
        <v>87738</v>
      </c>
      <c r="D5475" s="105" t="s">
        <v>19131</v>
      </c>
      <c r="E5475" s="106" t="s">
        <v>595</v>
      </c>
      <c r="F5475" s="120" t="s">
        <v>19132</v>
      </c>
      <c r="G5475" s="120" t="s">
        <v>19133</v>
      </c>
    </row>
    <row r="5476" spans="1:7" ht="12" customHeight="1">
      <c r="A5476" s="104" t="s">
        <v>19134</v>
      </c>
      <c r="B5476" s="106" t="s">
        <v>584</v>
      </c>
      <c r="C5476" s="122">
        <v>87739</v>
      </c>
      <c r="D5476" s="105" t="s">
        <v>19135</v>
      </c>
      <c r="E5476" s="106" t="s">
        <v>595</v>
      </c>
      <c r="F5476" s="120" t="s">
        <v>19136</v>
      </c>
      <c r="G5476" s="120" t="s">
        <v>19137</v>
      </c>
    </row>
    <row r="5477" spans="1:7" ht="12" customHeight="1">
      <c r="A5477" s="104" t="s">
        <v>19138</v>
      </c>
      <c r="B5477" s="106" t="s">
        <v>584</v>
      </c>
      <c r="C5477" s="122">
        <v>87745</v>
      </c>
      <c r="D5477" s="105" t="s">
        <v>19139</v>
      </c>
      <c r="E5477" s="106" t="s">
        <v>595</v>
      </c>
      <c r="F5477" s="120" t="s">
        <v>19140</v>
      </c>
      <c r="G5477" s="120" t="s">
        <v>15284</v>
      </c>
    </row>
    <row r="5478" spans="1:7" ht="12" customHeight="1">
      <c r="A5478" s="104" t="s">
        <v>19141</v>
      </c>
      <c r="B5478" s="106" t="s">
        <v>584</v>
      </c>
      <c r="C5478" s="122">
        <v>87747</v>
      </c>
      <c r="D5478" s="105" t="s">
        <v>19142</v>
      </c>
      <c r="E5478" s="106" t="s">
        <v>595</v>
      </c>
      <c r="F5478" s="120" t="s">
        <v>14833</v>
      </c>
      <c r="G5478" s="120" t="s">
        <v>16067</v>
      </c>
    </row>
    <row r="5479" spans="1:7" ht="12" customHeight="1">
      <c r="A5479" s="104" t="s">
        <v>19143</v>
      </c>
      <c r="B5479" s="106" t="s">
        <v>584</v>
      </c>
      <c r="C5479" s="122">
        <v>87748</v>
      </c>
      <c r="D5479" s="105" t="s">
        <v>19144</v>
      </c>
      <c r="E5479" s="106" t="s">
        <v>595</v>
      </c>
      <c r="F5479" s="120" t="s">
        <v>19145</v>
      </c>
      <c r="G5479" s="120" t="s">
        <v>19146</v>
      </c>
    </row>
    <row r="5480" spans="1:7" ht="12" customHeight="1">
      <c r="A5480" s="104" t="s">
        <v>19147</v>
      </c>
      <c r="B5480" s="106" t="s">
        <v>584</v>
      </c>
      <c r="C5480" s="122">
        <v>87749</v>
      </c>
      <c r="D5480" s="105" t="s">
        <v>19148</v>
      </c>
      <c r="E5480" s="106" t="s">
        <v>595</v>
      </c>
      <c r="F5480" s="120" t="s">
        <v>14414</v>
      </c>
      <c r="G5480" s="120" t="s">
        <v>14436</v>
      </c>
    </row>
    <row r="5481" spans="1:7" ht="12" customHeight="1">
      <c r="A5481" s="104" t="s">
        <v>19149</v>
      </c>
      <c r="B5481" s="106" t="s">
        <v>584</v>
      </c>
      <c r="C5481" s="122">
        <v>87755</v>
      </c>
      <c r="D5481" s="105" t="s">
        <v>19150</v>
      </c>
      <c r="E5481" s="106" t="s">
        <v>595</v>
      </c>
      <c r="F5481" s="120" t="s">
        <v>19151</v>
      </c>
      <c r="G5481" s="120" t="s">
        <v>19152</v>
      </c>
    </row>
    <row r="5482" spans="1:7" ht="12" customHeight="1">
      <c r="A5482" s="104" t="s">
        <v>19153</v>
      </c>
      <c r="B5482" s="106" t="s">
        <v>584</v>
      </c>
      <c r="C5482" s="122">
        <v>87757</v>
      </c>
      <c r="D5482" s="105" t="s">
        <v>19154</v>
      </c>
      <c r="E5482" s="106" t="s">
        <v>595</v>
      </c>
      <c r="F5482" s="120" t="s">
        <v>13073</v>
      </c>
      <c r="G5482" s="120" t="s">
        <v>1162</v>
      </c>
    </row>
    <row r="5483" spans="1:7" ht="12" customHeight="1">
      <c r="A5483" s="104" t="s">
        <v>19155</v>
      </c>
      <c r="B5483" s="106" t="s">
        <v>584</v>
      </c>
      <c r="C5483" s="122">
        <v>87758</v>
      </c>
      <c r="D5483" s="105" t="s">
        <v>19156</v>
      </c>
      <c r="E5483" s="106" t="s">
        <v>595</v>
      </c>
      <c r="F5483" s="120" t="s">
        <v>17915</v>
      </c>
      <c r="G5483" s="120" t="s">
        <v>19157</v>
      </c>
    </row>
    <row r="5484" spans="1:7" ht="12" customHeight="1">
      <c r="A5484" s="104" t="s">
        <v>19158</v>
      </c>
      <c r="B5484" s="106" t="s">
        <v>584</v>
      </c>
      <c r="C5484" s="122">
        <v>87759</v>
      </c>
      <c r="D5484" s="105" t="s">
        <v>19159</v>
      </c>
      <c r="E5484" s="106" t="s">
        <v>595</v>
      </c>
      <c r="F5484" s="120" t="s">
        <v>19160</v>
      </c>
      <c r="G5484" s="120" t="s">
        <v>19161</v>
      </c>
    </row>
    <row r="5485" spans="1:7" ht="12" customHeight="1">
      <c r="A5485" s="104" t="s">
        <v>19162</v>
      </c>
      <c r="B5485" s="106" t="s">
        <v>584</v>
      </c>
      <c r="C5485" s="122">
        <v>87765</v>
      </c>
      <c r="D5485" s="105" t="s">
        <v>19163</v>
      </c>
      <c r="E5485" s="106" t="s">
        <v>595</v>
      </c>
      <c r="F5485" s="120" t="s">
        <v>11965</v>
      </c>
      <c r="G5485" s="120" t="s">
        <v>19164</v>
      </c>
    </row>
    <row r="5486" spans="1:7" ht="12" customHeight="1">
      <c r="A5486" s="104" t="s">
        <v>19165</v>
      </c>
      <c r="B5486" s="106" t="s">
        <v>584</v>
      </c>
      <c r="C5486" s="122">
        <v>87767</v>
      </c>
      <c r="D5486" s="105" t="s">
        <v>19166</v>
      </c>
      <c r="E5486" s="106" t="s">
        <v>595</v>
      </c>
      <c r="F5486" s="120" t="s">
        <v>19167</v>
      </c>
      <c r="G5486" s="120" t="s">
        <v>12660</v>
      </c>
    </row>
    <row r="5487" spans="1:7" ht="12" customHeight="1">
      <c r="A5487" s="104" t="s">
        <v>19168</v>
      </c>
      <c r="B5487" s="106" t="s">
        <v>584</v>
      </c>
      <c r="C5487" s="122">
        <v>87768</v>
      </c>
      <c r="D5487" s="105" t="s">
        <v>19169</v>
      </c>
      <c r="E5487" s="106" t="s">
        <v>595</v>
      </c>
      <c r="F5487" s="120" t="s">
        <v>19170</v>
      </c>
      <c r="G5487" s="120" t="s">
        <v>19171</v>
      </c>
    </row>
    <row r="5488" spans="1:7" ht="12" customHeight="1">
      <c r="A5488" s="104" t="s">
        <v>19172</v>
      </c>
      <c r="B5488" s="106" t="s">
        <v>584</v>
      </c>
      <c r="C5488" s="122">
        <v>87769</v>
      </c>
      <c r="D5488" s="105" t="s">
        <v>19173</v>
      </c>
      <c r="E5488" s="106" t="s">
        <v>595</v>
      </c>
      <c r="F5488" s="120" t="s">
        <v>19174</v>
      </c>
      <c r="G5488" s="120" t="s">
        <v>19175</v>
      </c>
    </row>
    <row r="5489" spans="1:7" ht="12" customHeight="1">
      <c r="A5489" s="104" t="s">
        <v>19176</v>
      </c>
      <c r="B5489" s="106" t="s">
        <v>584</v>
      </c>
      <c r="C5489" s="122">
        <v>88470</v>
      </c>
      <c r="D5489" s="105" t="s">
        <v>19177</v>
      </c>
      <c r="E5489" s="106" t="s">
        <v>595</v>
      </c>
      <c r="F5489" s="120" t="s">
        <v>10141</v>
      </c>
      <c r="G5489" s="120" t="s">
        <v>13874</v>
      </c>
    </row>
    <row r="5490" spans="1:7" ht="12" customHeight="1">
      <c r="A5490" s="104" t="s">
        <v>19178</v>
      </c>
      <c r="B5490" s="106" t="s">
        <v>584</v>
      </c>
      <c r="C5490" s="122">
        <v>88471</v>
      </c>
      <c r="D5490" s="105" t="s">
        <v>19179</v>
      </c>
      <c r="E5490" s="106" t="s">
        <v>595</v>
      </c>
      <c r="F5490" s="120" t="s">
        <v>10091</v>
      </c>
      <c r="G5490" s="120" t="s">
        <v>13685</v>
      </c>
    </row>
    <row r="5491" spans="1:7" ht="12" customHeight="1">
      <c r="A5491" s="104" t="s">
        <v>19180</v>
      </c>
      <c r="B5491" s="106" t="s">
        <v>584</v>
      </c>
      <c r="C5491" s="122">
        <v>88472</v>
      </c>
      <c r="D5491" s="105" t="s">
        <v>19181</v>
      </c>
      <c r="E5491" s="106" t="s">
        <v>595</v>
      </c>
      <c r="F5491" s="120" t="s">
        <v>13887</v>
      </c>
      <c r="G5491" s="120" t="s">
        <v>18212</v>
      </c>
    </row>
    <row r="5492" spans="1:7" ht="12" customHeight="1">
      <c r="A5492" s="104" t="s">
        <v>19182</v>
      </c>
      <c r="B5492" s="106" t="s">
        <v>584</v>
      </c>
      <c r="C5492" s="122">
        <v>88476</v>
      </c>
      <c r="D5492" s="105" t="s">
        <v>19183</v>
      </c>
      <c r="E5492" s="106" t="s">
        <v>595</v>
      </c>
      <c r="F5492" s="120" t="s">
        <v>19184</v>
      </c>
      <c r="G5492" s="120" t="s">
        <v>8204</v>
      </c>
    </row>
    <row r="5493" spans="1:7" ht="12" customHeight="1">
      <c r="A5493" s="104" t="s">
        <v>19185</v>
      </c>
      <c r="B5493" s="106" t="s">
        <v>584</v>
      </c>
      <c r="C5493" s="122">
        <v>88477</v>
      </c>
      <c r="D5493" s="105" t="s">
        <v>19186</v>
      </c>
      <c r="E5493" s="106" t="s">
        <v>595</v>
      </c>
      <c r="F5493" s="120" t="s">
        <v>18634</v>
      </c>
      <c r="G5493" s="120" t="s">
        <v>13349</v>
      </c>
    </row>
    <row r="5494" spans="1:7" ht="12" customHeight="1">
      <c r="A5494" s="104" t="s">
        <v>19187</v>
      </c>
      <c r="B5494" s="106" t="s">
        <v>584</v>
      </c>
      <c r="C5494" s="122">
        <v>88478</v>
      </c>
      <c r="D5494" s="105" t="s">
        <v>19188</v>
      </c>
      <c r="E5494" s="106" t="s">
        <v>595</v>
      </c>
      <c r="F5494" s="120" t="s">
        <v>18566</v>
      </c>
      <c r="G5494" s="120" t="s">
        <v>9603</v>
      </c>
    </row>
    <row r="5495" spans="1:7" ht="12" customHeight="1">
      <c r="A5495" s="104" t="s">
        <v>19189</v>
      </c>
      <c r="B5495" s="106" t="s">
        <v>584</v>
      </c>
      <c r="C5495" s="122">
        <v>90900</v>
      </c>
      <c r="D5495" s="105" t="s">
        <v>19190</v>
      </c>
      <c r="E5495" s="106" t="s">
        <v>595</v>
      </c>
      <c r="F5495" s="120" t="s">
        <v>19191</v>
      </c>
      <c r="G5495" s="120" t="s">
        <v>19192</v>
      </c>
    </row>
    <row r="5496" spans="1:7" ht="12" customHeight="1">
      <c r="A5496" s="104" t="s">
        <v>19193</v>
      </c>
      <c r="B5496" s="106" t="s">
        <v>584</v>
      </c>
      <c r="C5496" s="122">
        <v>90902</v>
      </c>
      <c r="D5496" s="105" t="s">
        <v>19194</v>
      </c>
      <c r="E5496" s="106" t="s">
        <v>595</v>
      </c>
      <c r="F5496" s="120" t="s">
        <v>19195</v>
      </c>
      <c r="G5496" s="120" t="s">
        <v>19196</v>
      </c>
    </row>
    <row r="5497" spans="1:7" ht="12" customHeight="1">
      <c r="A5497" s="104" t="s">
        <v>19197</v>
      </c>
      <c r="B5497" s="106" t="s">
        <v>584</v>
      </c>
      <c r="C5497" s="122">
        <v>90903</v>
      </c>
      <c r="D5497" s="105" t="s">
        <v>19198</v>
      </c>
      <c r="E5497" s="106" t="s">
        <v>595</v>
      </c>
      <c r="F5497" s="120" t="s">
        <v>19199</v>
      </c>
      <c r="G5497" s="120" t="s">
        <v>19200</v>
      </c>
    </row>
    <row r="5498" spans="1:7" ht="12" customHeight="1">
      <c r="A5498" s="104" t="s">
        <v>19201</v>
      </c>
      <c r="B5498" s="106" t="s">
        <v>584</v>
      </c>
      <c r="C5498" s="122">
        <v>90904</v>
      </c>
      <c r="D5498" s="105" t="s">
        <v>19202</v>
      </c>
      <c r="E5498" s="106" t="s">
        <v>595</v>
      </c>
      <c r="F5498" s="120" t="s">
        <v>19203</v>
      </c>
      <c r="G5498" s="120" t="s">
        <v>19204</v>
      </c>
    </row>
    <row r="5499" spans="1:7" ht="12" customHeight="1">
      <c r="A5499" s="104" t="s">
        <v>19205</v>
      </c>
      <c r="B5499" s="106" t="s">
        <v>584</v>
      </c>
      <c r="C5499" s="122">
        <v>90910</v>
      </c>
      <c r="D5499" s="105" t="s">
        <v>19206</v>
      </c>
      <c r="E5499" s="106" t="s">
        <v>595</v>
      </c>
      <c r="F5499" s="120" t="s">
        <v>18342</v>
      </c>
      <c r="G5499" s="120" t="s">
        <v>19207</v>
      </c>
    </row>
    <row r="5500" spans="1:7" ht="12" customHeight="1">
      <c r="A5500" s="104" t="s">
        <v>19208</v>
      </c>
      <c r="B5500" s="106" t="s">
        <v>584</v>
      </c>
      <c r="C5500" s="122">
        <v>90912</v>
      </c>
      <c r="D5500" s="105" t="s">
        <v>19209</v>
      </c>
      <c r="E5500" s="106" t="s">
        <v>595</v>
      </c>
      <c r="F5500" s="120" t="s">
        <v>19210</v>
      </c>
      <c r="G5500" s="120" t="s">
        <v>5047</v>
      </c>
    </row>
    <row r="5501" spans="1:7" ht="12" customHeight="1">
      <c r="A5501" s="104" t="s">
        <v>19211</v>
      </c>
      <c r="B5501" s="106" t="s">
        <v>584</v>
      </c>
      <c r="C5501" s="122">
        <v>90913</v>
      </c>
      <c r="D5501" s="105" t="s">
        <v>19212</v>
      </c>
      <c r="E5501" s="106" t="s">
        <v>595</v>
      </c>
      <c r="F5501" s="120" t="s">
        <v>19213</v>
      </c>
      <c r="G5501" s="120" t="s">
        <v>19214</v>
      </c>
    </row>
    <row r="5502" spans="1:7" ht="12" customHeight="1">
      <c r="A5502" s="104" t="s">
        <v>19215</v>
      </c>
      <c r="B5502" s="106" t="s">
        <v>584</v>
      </c>
      <c r="C5502" s="122">
        <v>90914</v>
      </c>
      <c r="D5502" s="105" t="s">
        <v>19216</v>
      </c>
      <c r="E5502" s="106" t="s">
        <v>595</v>
      </c>
      <c r="F5502" s="120" t="s">
        <v>19217</v>
      </c>
      <c r="G5502" s="120" t="s">
        <v>19218</v>
      </c>
    </row>
    <row r="5503" spans="1:7" ht="12" customHeight="1">
      <c r="A5503" s="104" t="s">
        <v>19219</v>
      </c>
      <c r="B5503" s="106" t="s">
        <v>584</v>
      </c>
      <c r="C5503" s="122">
        <v>90920</v>
      </c>
      <c r="D5503" s="105" t="s">
        <v>19220</v>
      </c>
      <c r="E5503" s="106" t="s">
        <v>595</v>
      </c>
      <c r="F5503" s="120" t="s">
        <v>19221</v>
      </c>
      <c r="G5503" s="120" t="s">
        <v>19222</v>
      </c>
    </row>
    <row r="5504" spans="1:7" ht="12" customHeight="1">
      <c r="A5504" s="104" t="s">
        <v>19223</v>
      </c>
      <c r="B5504" s="106" t="s">
        <v>584</v>
      </c>
      <c r="C5504" s="122">
        <v>90922</v>
      </c>
      <c r="D5504" s="105" t="s">
        <v>19224</v>
      </c>
      <c r="E5504" s="106" t="s">
        <v>595</v>
      </c>
      <c r="F5504" s="120" t="s">
        <v>19225</v>
      </c>
      <c r="G5504" s="120" t="s">
        <v>19226</v>
      </c>
    </row>
    <row r="5505" spans="1:7" ht="12" customHeight="1">
      <c r="A5505" s="104" t="s">
        <v>19227</v>
      </c>
      <c r="B5505" s="106" t="s">
        <v>584</v>
      </c>
      <c r="C5505" s="122">
        <v>90923</v>
      </c>
      <c r="D5505" s="105" t="s">
        <v>19228</v>
      </c>
      <c r="E5505" s="106" t="s">
        <v>595</v>
      </c>
      <c r="F5505" s="120" t="s">
        <v>1474</v>
      </c>
      <c r="G5505" s="120" t="s">
        <v>19229</v>
      </c>
    </row>
    <row r="5506" spans="1:7" ht="12" customHeight="1">
      <c r="A5506" s="104" t="s">
        <v>19230</v>
      </c>
      <c r="B5506" s="106" t="s">
        <v>584</v>
      </c>
      <c r="C5506" s="122">
        <v>90924</v>
      </c>
      <c r="D5506" s="105" t="s">
        <v>19231</v>
      </c>
      <c r="E5506" s="106" t="s">
        <v>595</v>
      </c>
      <c r="F5506" s="120" t="s">
        <v>19232</v>
      </c>
      <c r="G5506" s="120" t="s">
        <v>19233</v>
      </c>
    </row>
    <row r="5507" spans="1:7" ht="12" customHeight="1">
      <c r="A5507" s="104" t="s">
        <v>19234</v>
      </c>
      <c r="B5507" s="106" t="s">
        <v>584</v>
      </c>
      <c r="C5507" s="122">
        <v>90930</v>
      </c>
      <c r="D5507" s="105" t="s">
        <v>19235</v>
      </c>
      <c r="E5507" s="106" t="s">
        <v>595</v>
      </c>
      <c r="F5507" s="120" t="s">
        <v>19236</v>
      </c>
      <c r="G5507" s="120" t="s">
        <v>14935</v>
      </c>
    </row>
    <row r="5508" spans="1:7" ht="12" customHeight="1">
      <c r="A5508" s="104" t="s">
        <v>19237</v>
      </c>
      <c r="B5508" s="106" t="s">
        <v>584</v>
      </c>
      <c r="C5508" s="122">
        <v>90932</v>
      </c>
      <c r="D5508" s="105" t="s">
        <v>19238</v>
      </c>
      <c r="E5508" s="106" t="s">
        <v>595</v>
      </c>
      <c r="F5508" s="120" t="s">
        <v>19239</v>
      </c>
      <c r="G5508" s="120" t="s">
        <v>19240</v>
      </c>
    </row>
    <row r="5509" spans="1:7" ht="12" customHeight="1">
      <c r="A5509" s="104" t="s">
        <v>19241</v>
      </c>
      <c r="B5509" s="106" t="s">
        <v>584</v>
      </c>
      <c r="C5509" s="122">
        <v>90933</v>
      </c>
      <c r="D5509" s="105" t="s">
        <v>19242</v>
      </c>
      <c r="E5509" s="106" t="s">
        <v>595</v>
      </c>
      <c r="F5509" s="120" t="s">
        <v>19243</v>
      </c>
      <c r="G5509" s="120" t="s">
        <v>19244</v>
      </c>
    </row>
    <row r="5510" spans="1:7" ht="12" customHeight="1">
      <c r="A5510" s="104" t="s">
        <v>19245</v>
      </c>
      <c r="B5510" s="106" t="s">
        <v>584</v>
      </c>
      <c r="C5510" s="122">
        <v>90934</v>
      </c>
      <c r="D5510" s="105" t="s">
        <v>19246</v>
      </c>
      <c r="E5510" s="106" t="s">
        <v>595</v>
      </c>
      <c r="F5510" s="120" t="s">
        <v>19247</v>
      </c>
      <c r="G5510" s="120" t="s">
        <v>19248</v>
      </c>
    </row>
    <row r="5511" spans="1:7" ht="12" customHeight="1">
      <c r="A5511" s="104" t="s">
        <v>19249</v>
      </c>
      <c r="B5511" s="106" t="s">
        <v>584</v>
      </c>
      <c r="C5511" s="122">
        <v>90940</v>
      </c>
      <c r="D5511" s="105" t="s">
        <v>19250</v>
      </c>
      <c r="E5511" s="106" t="s">
        <v>595</v>
      </c>
      <c r="F5511" s="120" t="s">
        <v>13316</v>
      </c>
      <c r="G5511" s="120" t="s">
        <v>18309</v>
      </c>
    </row>
    <row r="5512" spans="1:7" ht="12" customHeight="1">
      <c r="A5512" s="104" t="s">
        <v>19251</v>
      </c>
      <c r="B5512" s="106" t="s">
        <v>584</v>
      </c>
      <c r="C5512" s="122">
        <v>90942</v>
      </c>
      <c r="D5512" s="105" t="s">
        <v>19252</v>
      </c>
      <c r="E5512" s="106" t="s">
        <v>595</v>
      </c>
      <c r="F5512" s="120" t="s">
        <v>19253</v>
      </c>
      <c r="G5512" s="120" t="s">
        <v>9843</v>
      </c>
    </row>
    <row r="5513" spans="1:7" ht="12" customHeight="1">
      <c r="A5513" s="104" t="s">
        <v>19254</v>
      </c>
      <c r="B5513" s="106" t="s">
        <v>584</v>
      </c>
      <c r="C5513" s="122">
        <v>90943</v>
      </c>
      <c r="D5513" s="105" t="s">
        <v>19255</v>
      </c>
      <c r="E5513" s="106" t="s">
        <v>595</v>
      </c>
      <c r="F5513" s="120" t="s">
        <v>19256</v>
      </c>
      <c r="G5513" s="120" t="s">
        <v>19257</v>
      </c>
    </row>
    <row r="5514" spans="1:7" ht="12" customHeight="1">
      <c r="A5514" s="104" t="s">
        <v>19258</v>
      </c>
      <c r="B5514" s="106" t="s">
        <v>584</v>
      </c>
      <c r="C5514" s="122">
        <v>90944</v>
      </c>
      <c r="D5514" s="105" t="s">
        <v>19259</v>
      </c>
      <c r="E5514" s="106" t="s">
        <v>595</v>
      </c>
      <c r="F5514" s="120" t="s">
        <v>11122</v>
      </c>
      <c r="G5514" s="120" t="s">
        <v>10184</v>
      </c>
    </row>
    <row r="5515" spans="1:7" ht="12" customHeight="1">
      <c r="A5515" s="104" t="s">
        <v>19260</v>
      </c>
      <c r="B5515" s="106" t="s">
        <v>584</v>
      </c>
      <c r="C5515" s="122">
        <v>90950</v>
      </c>
      <c r="D5515" s="105" t="s">
        <v>19261</v>
      </c>
      <c r="E5515" s="106" t="s">
        <v>595</v>
      </c>
      <c r="F5515" s="120" t="s">
        <v>19262</v>
      </c>
      <c r="G5515" s="120" t="s">
        <v>19263</v>
      </c>
    </row>
    <row r="5516" spans="1:7" ht="12" customHeight="1">
      <c r="A5516" s="104" t="s">
        <v>19264</v>
      </c>
      <c r="B5516" s="106" t="s">
        <v>584</v>
      </c>
      <c r="C5516" s="122">
        <v>90952</v>
      </c>
      <c r="D5516" s="105" t="s">
        <v>19265</v>
      </c>
      <c r="E5516" s="106" t="s">
        <v>595</v>
      </c>
      <c r="F5516" s="120" t="s">
        <v>19266</v>
      </c>
      <c r="G5516" s="120" t="s">
        <v>13737</v>
      </c>
    </row>
    <row r="5517" spans="1:7" ht="12" customHeight="1">
      <c r="A5517" s="104" t="s">
        <v>19267</v>
      </c>
      <c r="B5517" s="106" t="s">
        <v>584</v>
      </c>
      <c r="C5517" s="122">
        <v>90953</v>
      </c>
      <c r="D5517" s="105" t="s">
        <v>19268</v>
      </c>
      <c r="E5517" s="106" t="s">
        <v>595</v>
      </c>
      <c r="F5517" s="120" t="s">
        <v>19269</v>
      </c>
      <c r="G5517" s="120" t="s">
        <v>9043</v>
      </c>
    </row>
    <row r="5518" spans="1:7" ht="12" customHeight="1">
      <c r="A5518" s="104" t="s">
        <v>19270</v>
      </c>
      <c r="B5518" s="106" t="s">
        <v>584</v>
      </c>
      <c r="C5518" s="122">
        <v>90954</v>
      </c>
      <c r="D5518" s="105" t="s">
        <v>19271</v>
      </c>
      <c r="E5518" s="106" t="s">
        <v>595</v>
      </c>
      <c r="F5518" s="120" t="s">
        <v>19272</v>
      </c>
      <c r="G5518" s="120" t="s">
        <v>6819</v>
      </c>
    </row>
    <row r="5519" spans="1:7" ht="12" customHeight="1">
      <c r="A5519" s="104" t="s">
        <v>19273</v>
      </c>
      <c r="B5519" s="106" t="s">
        <v>584</v>
      </c>
      <c r="C5519" s="122">
        <v>94438</v>
      </c>
      <c r="D5519" s="105" t="s">
        <v>19274</v>
      </c>
      <c r="E5519" s="106" t="s">
        <v>595</v>
      </c>
      <c r="F5519" s="120" t="s">
        <v>19275</v>
      </c>
      <c r="G5519" s="120" t="s">
        <v>19276</v>
      </c>
    </row>
    <row r="5520" spans="1:7" ht="12" customHeight="1">
      <c r="A5520" s="104" t="s">
        <v>19277</v>
      </c>
      <c r="B5520" s="106" t="s">
        <v>584</v>
      </c>
      <c r="C5520" s="122">
        <v>94439</v>
      </c>
      <c r="D5520" s="105" t="s">
        <v>19278</v>
      </c>
      <c r="E5520" s="106" t="s">
        <v>595</v>
      </c>
      <c r="F5520" s="120" t="s">
        <v>19279</v>
      </c>
      <c r="G5520" s="120" t="s">
        <v>19280</v>
      </c>
    </row>
    <row r="5521" spans="1:7" ht="12" customHeight="1">
      <c r="A5521" s="104" t="s">
        <v>19281</v>
      </c>
      <c r="B5521" s="106" t="s">
        <v>584</v>
      </c>
      <c r="C5521" s="122">
        <v>94779</v>
      </c>
      <c r="D5521" s="105" t="s">
        <v>19282</v>
      </c>
      <c r="E5521" s="106" t="s">
        <v>595</v>
      </c>
      <c r="F5521" s="120" t="s">
        <v>1157</v>
      </c>
      <c r="G5521" s="120" t="s">
        <v>13777</v>
      </c>
    </row>
    <row r="5522" spans="1:7" ht="12" customHeight="1">
      <c r="A5522" s="104" t="s">
        <v>19283</v>
      </c>
      <c r="B5522" s="106" t="s">
        <v>584</v>
      </c>
      <c r="C5522" s="122">
        <v>94782</v>
      </c>
      <c r="D5522" s="105" t="s">
        <v>19284</v>
      </c>
      <c r="E5522" s="106" t="s">
        <v>595</v>
      </c>
      <c r="F5522" s="120" t="s">
        <v>19285</v>
      </c>
      <c r="G5522" s="120" t="s">
        <v>7847</v>
      </c>
    </row>
    <row r="5523" spans="1:7" ht="12" customHeight="1">
      <c r="A5523" s="104" t="s">
        <v>19286</v>
      </c>
      <c r="B5523" s="106" t="s">
        <v>584</v>
      </c>
      <c r="C5523" s="122">
        <v>72190</v>
      </c>
      <c r="D5523" s="105" t="s">
        <v>19287</v>
      </c>
      <c r="E5523" s="106" t="s">
        <v>593</v>
      </c>
      <c r="F5523" s="120" t="s">
        <v>19288</v>
      </c>
      <c r="G5523" s="120" t="s">
        <v>19289</v>
      </c>
    </row>
    <row r="5524" spans="1:7" ht="12" customHeight="1">
      <c r="A5524" s="104" t="s">
        <v>19290</v>
      </c>
      <c r="B5524" s="106" t="s">
        <v>584</v>
      </c>
      <c r="C5524" s="122">
        <v>87871</v>
      </c>
      <c r="D5524" s="105" t="s">
        <v>19291</v>
      </c>
      <c r="E5524" s="106" t="s">
        <v>595</v>
      </c>
      <c r="F5524" s="120" t="s">
        <v>19292</v>
      </c>
      <c r="G5524" s="120" t="s">
        <v>19293</v>
      </c>
    </row>
    <row r="5525" spans="1:7" ht="12" customHeight="1">
      <c r="A5525" s="104" t="s">
        <v>19294</v>
      </c>
      <c r="B5525" s="106" t="s">
        <v>584</v>
      </c>
      <c r="C5525" s="122">
        <v>87872</v>
      </c>
      <c r="D5525" s="105" t="s">
        <v>19295</v>
      </c>
      <c r="E5525" s="106" t="s">
        <v>595</v>
      </c>
      <c r="F5525" s="120" t="s">
        <v>13327</v>
      </c>
      <c r="G5525" s="120" t="s">
        <v>1453</v>
      </c>
    </row>
    <row r="5526" spans="1:7" ht="12" customHeight="1">
      <c r="A5526" s="104" t="s">
        <v>19296</v>
      </c>
      <c r="B5526" s="106" t="s">
        <v>584</v>
      </c>
      <c r="C5526" s="122">
        <v>87873</v>
      </c>
      <c r="D5526" s="105" t="s">
        <v>19297</v>
      </c>
      <c r="E5526" s="106" t="s">
        <v>595</v>
      </c>
      <c r="F5526" s="120" t="s">
        <v>3883</v>
      </c>
      <c r="G5526" s="120" t="s">
        <v>19298</v>
      </c>
    </row>
    <row r="5527" spans="1:7" ht="12" customHeight="1">
      <c r="A5527" s="104" t="s">
        <v>19299</v>
      </c>
      <c r="B5527" s="106" t="s">
        <v>584</v>
      </c>
      <c r="C5527" s="122">
        <v>87874</v>
      </c>
      <c r="D5527" s="105" t="s">
        <v>19300</v>
      </c>
      <c r="E5527" s="106" t="s">
        <v>595</v>
      </c>
      <c r="F5527" s="120" t="s">
        <v>9714</v>
      </c>
      <c r="G5527" s="120" t="s">
        <v>17535</v>
      </c>
    </row>
    <row r="5528" spans="1:7" ht="12" customHeight="1">
      <c r="A5528" s="104" t="s">
        <v>19301</v>
      </c>
      <c r="B5528" s="106" t="s">
        <v>584</v>
      </c>
      <c r="C5528" s="122">
        <v>87876</v>
      </c>
      <c r="D5528" s="105" t="s">
        <v>19302</v>
      </c>
      <c r="E5528" s="106" t="s">
        <v>595</v>
      </c>
      <c r="F5528" s="120" t="s">
        <v>9709</v>
      </c>
      <c r="G5528" s="120" t="s">
        <v>10047</v>
      </c>
    </row>
    <row r="5529" spans="1:7" ht="12" customHeight="1">
      <c r="A5529" s="104" t="s">
        <v>19303</v>
      </c>
      <c r="B5529" s="106" t="s">
        <v>584</v>
      </c>
      <c r="C5529" s="122">
        <v>87877</v>
      </c>
      <c r="D5529" s="105" t="s">
        <v>19304</v>
      </c>
      <c r="E5529" s="106" t="s">
        <v>595</v>
      </c>
      <c r="F5529" s="120" t="s">
        <v>2819</v>
      </c>
      <c r="G5529" s="120" t="s">
        <v>4213</v>
      </c>
    </row>
    <row r="5530" spans="1:7" ht="12" customHeight="1">
      <c r="A5530" s="104" t="s">
        <v>19305</v>
      </c>
      <c r="B5530" s="106" t="s">
        <v>584</v>
      </c>
      <c r="C5530" s="122">
        <v>87878</v>
      </c>
      <c r="D5530" s="105" t="s">
        <v>19306</v>
      </c>
      <c r="E5530" s="106" t="s">
        <v>595</v>
      </c>
      <c r="F5530" s="120" t="s">
        <v>2722</v>
      </c>
      <c r="G5530" s="120" t="s">
        <v>19307</v>
      </c>
    </row>
    <row r="5531" spans="1:7" ht="12" customHeight="1">
      <c r="A5531" s="104" t="s">
        <v>19308</v>
      </c>
      <c r="B5531" s="106" t="s">
        <v>584</v>
      </c>
      <c r="C5531" s="122">
        <v>87879</v>
      </c>
      <c r="D5531" s="105" t="s">
        <v>19309</v>
      </c>
      <c r="E5531" s="106" t="s">
        <v>595</v>
      </c>
      <c r="F5531" s="120" t="s">
        <v>3695</v>
      </c>
      <c r="G5531" s="120" t="s">
        <v>19310</v>
      </c>
    </row>
    <row r="5532" spans="1:7" ht="12" customHeight="1">
      <c r="A5532" s="104" t="s">
        <v>19311</v>
      </c>
      <c r="B5532" s="106" t="s">
        <v>584</v>
      </c>
      <c r="C5532" s="122">
        <v>87881</v>
      </c>
      <c r="D5532" s="105" t="s">
        <v>19312</v>
      </c>
      <c r="E5532" s="106" t="s">
        <v>595</v>
      </c>
      <c r="F5532" s="120" t="s">
        <v>9714</v>
      </c>
      <c r="G5532" s="120" t="s">
        <v>17535</v>
      </c>
    </row>
    <row r="5533" spans="1:7" ht="12" customHeight="1">
      <c r="A5533" s="104" t="s">
        <v>19313</v>
      </c>
      <c r="B5533" s="106" t="s">
        <v>584</v>
      </c>
      <c r="C5533" s="122">
        <v>87882</v>
      </c>
      <c r="D5533" s="105" t="s">
        <v>19314</v>
      </c>
      <c r="E5533" s="106" t="s">
        <v>595</v>
      </c>
      <c r="F5533" s="120" t="s">
        <v>893</v>
      </c>
      <c r="G5533" s="120" t="s">
        <v>2110</v>
      </c>
    </row>
    <row r="5534" spans="1:7" ht="12" customHeight="1">
      <c r="A5534" s="104" t="s">
        <v>19315</v>
      </c>
      <c r="B5534" s="106" t="s">
        <v>584</v>
      </c>
      <c r="C5534" s="122">
        <v>87884</v>
      </c>
      <c r="D5534" s="105" t="s">
        <v>19316</v>
      </c>
      <c r="E5534" s="106" t="s">
        <v>595</v>
      </c>
      <c r="F5534" s="120" t="s">
        <v>9527</v>
      </c>
      <c r="G5534" s="120" t="s">
        <v>8720</v>
      </c>
    </row>
    <row r="5535" spans="1:7" ht="12" customHeight="1">
      <c r="A5535" s="104" t="s">
        <v>19317</v>
      </c>
      <c r="B5535" s="106" t="s">
        <v>584</v>
      </c>
      <c r="C5535" s="122">
        <v>87885</v>
      </c>
      <c r="D5535" s="105" t="s">
        <v>19318</v>
      </c>
      <c r="E5535" s="106" t="s">
        <v>595</v>
      </c>
      <c r="F5535" s="120" t="s">
        <v>8521</v>
      </c>
      <c r="G5535" s="120" t="s">
        <v>13591</v>
      </c>
    </row>
    <row r="5536" spans="1:7" ht="12" customHeight="1">
      <c r="A5536" s="104" t="s">
        <v>19319</v>
      </c>
      <c r="B5536" s="106" t="s">
        <v>584</v>
      </c>
      <c r="C5536" s="122">
        <v>87886</v>
      </c>
      <c r="D5536" s="105" t="s">
        <v>19320</v>
      </c>
      <c r="E5536" s="106" t="s">
        <v>595</v>
      </c>
      <c r="F5536" s="120" t="s">
        <v>12151</v>
      </c>
      <c r="G5536" s="120" t="s">
        <v>4464</v>
      </c>
    </row>
    <row r="5537" spans="1:7" ht="12" customHeight="1">
      <c r="A5537" s="104" t="s">
        <v>19321</v>
      </c>
      <c r="B5537" s="106" t="s">
        <v>584</v>
      </c>
      <c r="C5537" s="122">
        <v>87887</v>
      </c>
      <c r="D5537" s="105" t="s">
        <v>19322</v>
      </c>
      <c r="E5537" s="106" t="s">
        <v>595</v>
      </c>
      <c r="F5537" s="120" t="s">
        <v>4135</v>
      </c>
      <c r="G5537" s="120" t="s">
        <v>4216</v>
      </c>
    </row>
    <row r="5538" spans="1:7" ht="12" customHeight="1">
      <c r="A5538" s="104" t="s">
        <v>19323</v>
      </c>
      <c r="B5538" s="106" t="s">
        <v>584</v>
      </c>
      <c r="C5538" s="122">
        <v>87888</v>
      </c>
      <c r="D5538" s="105" t="s">
        <v>19324</v>
      </c>
      <c r="E5538" s="106" t="s">
        <v>595</v>
      </c>
      <c r="F5538" s="120" t="s">
        <v>7488</v>
      </c>
      <c r="G5538" s="120" t="s">
        <v>3134</v>
      </c>
    </row>
    <row r="5539" spans="1:7" ht="12" customHeight="1">
      <c r="A5539" s="104" t="s">
        <v>19325</v>
      </c>
      <c r="B5539" s="106" t="s">
        <v>584</v>
      </c>
      <c r="C5539" s="122">
        <v>87889</v>
      </c>
      <c r="D5539" s="105" t="s">
        <v>19326</v>
      </c>
      <c r="E5539" s="106" t="s">
        <v>595</v>
      </c>
      <c r="F5539" s="120" t="s">
        <v>897</v>
      </c>
      <c r="G5539" s="120" t="s">
        <v>4161</v>
      </c>
    </row>
    <row r="5540" spans="1:7" ht="12" customHeight="1">
      <c r="A5540" s="104" t="s">
        <v>19327</v>
      </c>
      <c r="B5540" s="106" t="s">
        <v>584</v>
      </c>
      <c r="C5540" s="122">
        <v>87891</v>
      </c>
      <c r="D5540" s="105" t="s">
        <v>19328</v>
      </c>
      <c r="E5540" s="106" t="s">
        <v>595</v>
      </c>
      <c r="F5540" s="120" t="s">
        <v>12669</v>
      </c>
      <c r="G5540" s="120" t="s">
        <v>3499</v>
      </c>
    </row>
    <row r="5541" spans="1:7" ht="12" customHeight="1">
      <c r="A5541" s="104" t="s">
        <v>19329</v>
      </c>
      <c r="B5541" s="106" t="s">
        <v>584</v>
      </c>
      <c r="C5541" s="122">
        <v>87892</v>
      </c>
      <c r="D5541" s="105" t="s">
        <v>19330</v>
      </c>
      <c r="E5541" s="106" t="s">
        <v>595</v>
      </c>
      <c r="F5541" s="120" t="s">
        <v>12512</v>
      </c>
      <c r="G5541" s="120" t="s">
        <v>1284</v>
      </c>
    </row>
    <row r="5542" spans="1:7" ht="12" customHeight="1">
      <c r="A5542" s="104" t="s">
        <v>19331</v>
      </c>
      <c r="B5542" s="106" t="s">
        <v>584</v>
      </c>
      <c r="C5542" s="122">
        <v>87893</v>
      </c>
      <c r="D5542" s="105" t="s">
        <v>19332</v>
      </c>
      <c r="E5542" s="106" t="s">
        <v>595</v>
      </c>
      <c r="F5542" s="120" t="s">
        <v>3128</v>
      </c>
      <c r="G5542" s="120" t="s">
        <v>4523</v>
      </c>
    </row>
    <row r="5543" spans="1:7" ht="12" customHeight="1">
      <c r="A5543" s="104" t="s">
        <v>19333</v>
      </c>
      <c r="B5543" s="106" t="s">
        <v>584</v>
      </c>
      <c r="C5543" s="122">
        <v>87894</v>
      </c>
      <c r="D5543" s="105" t="s">
        <v>19334</v>
      </c>
      <c r="E5543" s="106" t="s">
        <v>595</v>
      </c>
      <c r="F5543" s="120" t="s">
        <v>3883</v>
      </c>
      <c r="G5543" s="120" t="s">
        <v>12412</v>
      </c>
    </row>
    <row r="5544" spans="1:7" ht="12" customHeight="1">
      <c r="A5544" s="104" t="s">
        <v>19335</v>
      </c>
      <c r="B5544" s="106" t="s">
        <v>584</v>
      </c>
      <c r="C5544" s="122">
        <v>87896</v>
      </c>
      <c r="D5544" s="105" t="s">
        <v>19336</v>
      </c>
      <c r="E5544" s="106" t="s">
        <v>595</v>
      </c>
      <c r="F5544" s="120" t="s">
        <v>13233</v>
      </c>
      <c r="G5544" s="120" t="s">
        <v>13391</v>
      </c>
    </row>
    <row r="5545" spans="1:7" ht="12" customHeight="1">
      <c r="A5545" s="104" t="s">
        <v>19337</v>
      </c>
      <c r="B5545" s="106" t="s">
        <v>584</v>
      </c>
      <c r="C5545" s="122">
        <v>87897</v>
      </c>
      <c r="D5545" s="105" t="s">
        <v>19338</v>
      </c>
      <c r="E5545" s="106" t="s">
        <v>595</v>
      </c>
      <c r="F5545" s="120" t="s">
        <v>2746</v>
      </c>
      <c r="G5545" s="120" t="s">
        <v>14980</v>
      </c>
    </row>
    <row r="5546" spans="1:7" ht="12" customHeight="1">
      <c r="A5546" s="104" t="s">
        <v>19339</v>
      </c>
      <c r="B5546" s="106" t="s">
        <v>584</v>
      </c>
      <c r="C5546" s="122">
        <v>87899</v>
      </c>
      <c r="D5546" s="105" t="s">
        <v>19340</v>
      </c>
      <c r="E5546" s="106" t="s">
        <v>595</v>
      </c>
      <c r="F5546" s="120" t="s">
        <v>11590</v>
      </c>
      <c r="G5546" s="120" t="s">
        <v>1226</v>
      </c>
    </row>
    <row r="5547" spans="1:7" ht="12" customHeight="1">
      <c r="A5547" s="104" t="s">
        <v>19341</v>
      </c>
      <c r="B5547" s="106" t="s">
        <v>584</v>
      </c>
      <c r="C5547" s="122">
        <v>87900</v>
      </c>
      <c r="D5547" s="105" t="s">
        <v>19342</v>
      </c>
      <c r="E5547" s="106" t="s">
        <v>595</v>
      </c>
      <c r="F5547" s="120" t="s">
        <v>2819</v>
      </c>
      <c r="G5547" s="120" t="s">
        <v>8668</v>
      </c>
    </row>
    <row r="5548" spans="1:7" ht="12" customHeight="1">
      <c r="A5548" s="104" t="s">
        <v>19343</v>
      </c>
      <c r="B5548" s="106" t="s">
        <v>584</v>
      </c>
      <c r="C5548" s="122">
        <v>87902</v>
      </c>
      <c r="D5548" s="105" t="s">
        <v>19344</v>
      </c>
      <c r="E5548" s="106" t="s">
        <v>595</v>
      </c>
      <c r="F5548" s="120" t="s">
        <v>3029</v>
      </c>
      <c r="G5548" s="120" t="s">
        <v>19345</v>
      </c>
    </row>
    <row r="5549" spans="1:7" ht="12" customHeight="1">
      <c r="A5549" s="104" t="s">
        <v>19346</v>
      </c>
      <c r="B5549" s="106" t="s">
        <v>584</v>
      </c>
      <c r="C5549" s="122">
        <v>87903</v>
      </c>
      <c r="D5549" s="105" t="s">
        <v>19347</v>
      </c>
      <c r="E5549" s="106" t="s">
        <v>595</v>
      </c>
      <c r="F5549" s="120" t="s">
        <v>9522</v>
      </c>
      <c r="G5549" s="120" t="s">
        <v>12402</v>
      </c>
    </row>
    <row r="5550" spans="1:7" ht="12" customHeight="1">
      <c r="A5550" s="104" t="s">
        <v>19348</v>
      </c>
      <c r="B5550" s="106" t="s">
        <v>584</v>
      </c>
      <c r="C5550" s="122">
        <v>87904</v>
      </c>
      <c r="D5550" s="105" t="s">
        <v>19349</v>
      </c>
      <c r="E5550" s="106" t="s">
        <v>595</v>
      </c>
      <c r="F5550" s="120" t="s">
        <v>1273</v>
      </c>
      <c r="G5550" s="120" t="s">
        <v>9719</v>
      </c>
    </row>
    <row r="5551" spans="1:7" ht="12" customHeight="1">
      <c r="A5551" s="104" t="s">
        <v>19350</v>
      </c>
      <c r="B5551" s="106" t="s">
        <v>584</v>
      </c>
      <c r="C5551" s="122">
        <v>87905</v>
      </c>
      <c r="D5551" s="105" t="s">
        <v>19351</v>
      </c>
      <c r="E5551" s="106" t="s">
        <v>595</v>
      </c>
      <c r="F5551" s="120" t="s">
        <v>8674</v>
      </c>
      <c r="G5551" s="120" t="s">
        <v>3873</v>
      </c>
    </row>
    <row r="5552" spans="1:7" ht="12" customHeight="1">
      <c r="A5552" s="104" t="s">
        <v>19352</v>
      </c>
      <c r="B5552" s="106" t="s">
        <v>584</v>
      </c>
      <c r="C5552" s="122">
        <v>87907</v>
      </c>
      <c r="D5552" s="105" t="s">
        <v>19353</v>
      </c>
      <c r="E5552" s="106" t="s">
        <v>595</v>
      </c>
      <c r="F5552" s="120" t="s">
        <v>8601</v>
      </c>
      <c r="G5552" s="120" t="s">
        <v>8487</v>
      </c>
    </row>
    <row r="5553" spans="1:7" ht="12" customHeight="1">
      <c r="A5553" s="104" t="s">
        <v>19354</v>
      </c>
      <c r="B5553" s="106" t="s">
        <v>584</v>
      </c>
      <c r="C5553" s="122">
        <v>87908</v>
      </c>
      <c r="D5553" s="105" t="s">
        <v>19355</v>
      </c>
      <c r="E5553" s="106" t="s">
        <v>595</v>
      </c>
      <c r="F5553" s="120" t="s">
        <v>19356</v>
      </c>
      <c r="G5553" s="120" t="s">
        <v>1258</v>
      </c>
    </row>
    <row r="5554" spans="1:7" ht="12" customHeight="1">
      <c r="A5554" s="104" t="s">
        <v>19357</v>
      </c>
      <c r="B5554" s="106" t="s">
        <v>584</v>
      </c>
      <c r="C5554" s="122">
        <v>87910</v>
      </c>
      <c r="D5554" s="105" t="s">
        <v>19358</v>
      </c>
      <c r="E5554" s="106" t="s">
        <v>595</v>
      </c>
      <c r="F5554" s="120" t="s">
        <v>19359</v>
      </c>
      <c r="G5554" s="120" t="s">
        <v>2389</v>
      </c>
    </row>
    <row r="5555" spans="1:7" ht="12" customHeight="1">
      <c r="A5555" s="104" t="s">
        <v>19360</v>
      </c>
      <c r="B5555" s="106" t="s">
        <v>584</v>
      </c>
      <c r="C5555" s="122">
        <v>87911</v>
      </c>
      <c r="D5555" s="105" t="s">
        <v>19361</v>
      </c>
      <c r="E5555" s="106" t="s">
        <v>595</v>
      </c>
      <c r="F5555" s="120" t="s">
        <v>13165</v>
      </c>
      <c r="G5555" s="120" t="s">
        <v>19362</v>
      </c>
    </row>
    <row r="5556" spans="1:7" ht="12" customHeight="1">
      <c r="A5556" s="104" t="s">
        <v>19363</v>
      </c>
      <c r="B5556" s="106" t="s">
        <v>584</v>
      </c>
      <c r="C5556" s="122">
        <v>5991</v>
      </c>
      <c r="D5556" s="105" t="s">
        <v>19364</v>
      </c>
      <c r="E5556" s="106" t="s">
        <v>595</v>
      </c>
      <c r="F5556" s="120" t="s">
        <v>19365</v>
      </c>
      <c r="G5556" s="120" t="s">
        <v>19366</v>
      </c>
    </row>
    <row r="5557" spans="1:7" ht="12" customHeight="1">
      <c r="A5557" s="104" t="s">
        <v>19367</v>
      </c>
      <c r="B5557" s="106" t="s">
        <v>584</v>
      </c>
      <c r="C5557" s="122">
        <v>84023</v>
      </c>
      <c r="D5557" s="105" t="s">
        <v>19368</v>
      </c>
      <c r="E5557" s="106" t="s">
        <v>595</v>
      </c>
      <c r="F5557" s="120" t="s">
        <v>14121</v>
      </c>
      <c r="G5557" s="120" t="s">
        <v>4775</v>
      </c>
    </row>
    <row r="5558" spans="1:7" ht="12" customHeight="1">
      <c r="A5558" s="104" t="s">
        <v>19369</v>
      </c>
      <c r="B5558" s="106" t="s">
        <v>584</v>
      </c>
      <c r="C5558" s="122">
        <v>84024</v>
      </c>
      <c r="D5558" s="105" t="s">
        <v>19370</v>
      </c>
      <c r="E5558" s="106" t="s">
        <v>595</v>
      </c>
      <c r="F5558" s="120" t="s">
        <v>6958</v>
      </c>
      <c r="G5558" s="120" t="s">
        <v>19371</v>
      </c>
    </row>
    <row r="5559" spans="1:7" ht="12" customHeight="1">
      <c r="A5559" s="104" t="s">
        <v>19372</v>
      </c>
      <c r="B5559" s="106" t="s">
        <v>584</v>
      </c>
      <c r="C5559" s="122">
        <v>84026</v>
      </c>
      <c r="D5559" s="105" t="s">
        <v>19373</v>
      </c>
      <c r="E5559" s="106" t="s">
        <v>595</v>
      </c>
      <c r="F5559" s="120" t="s">
        <v>19374</v>
      </c>
      <c r="G5559" s="120" t="s">
        <v>19375</v>
      </c>
    </row>
    <row r="5560" spans="1:7" ht="12" customHeight="1">
      <c r="A5560" s="104" t="s">
        <v>19376</v>
      </c>
      <c r="B5560" s="106" t="s">
        <v>584</v>
      </c>
      <c r="C5560" s="122">
        <v>84027</v>
      </c>
      <c r="D5560" s="105" t="s">
        <v>19377</v>
      </c>
      <c r="E5560" s="106" t="s">
        <v>595</v>
      </c>
      <c r="F5560" s="120" t="s">
        <v>19378</v>
      </c>
      <c r="G5560" s="120" t="s">
        <v>8103</v>
      </c>
    </row>
    <row r="5561" spans="1:7" ht="12" customHeight="1">
      <c r="A5561" s="104" t="s">
        <v>19379</v>
      </c>
      <c r="B5561" s="106" t="s">
        <v>584</v>
      </c>
      <c r="C5561" s="122">
        <v>84028</v>
      </c>
      <c r="D5561" s="105" t="s">
        <v>19380</v>
      </c>
      <c r="E5561" s="106" t="s">
        <v>595</v>
      </c>
      <c r="F5561" s="120" t="s">
        <v>1065</v>
      </c>
      <c r="G5561" s="120" t="s">
        <v>13551</v>
      </c>
    </row>
    <row r="5562" spans="1:7" ht="12" customHeight="1">
      <c r="A5562" s="104" t="s">
        <v>19381</v>
      </c>
      <c r="B5562" s="106" t="s">
        <v>584</v>
      </c>
      <c r="C5562" s="122">
        <v>84072</v>
      </c>
      <c r="D5562" s="105" t="s">
        <v>19382</v>
      </c>
      <c r="E5562" s="106" t="s">
        <v>595</v>
      </c>
      <c r="F5562" s="120" t="s">
        <v>19383</v>
      </c>
      <c r="G5562" s="120" t="s">
        <v>19384</v>
      </c>
    </row>
    <row r="5563" spans="1:7" ht="12" customHeight="1">
      <c r="A5563" s="104" t="s">
        <v>19385</v>
      </c>
      <c r="B5563" s="106" t="s">
        <v>584</v>
      </c>
      <c r="C5563" s="122">
        <v>87411</v>
      </c>
      <c r="D5563" s="105" t="s">
        <v>19386</v>
      </c>
      <c r="E5563" s="106" t="s">
        <v>595</v>
      </c>
      <c r="F5563" s="120" t="s">
        <v>8491</v>
      </c>
      <c r="G5563" s="120" t="s">
        <v>3984</v>
      </c>
    </row>
    <row r="5564" spans="1:7" ht="12" customHeight="1">
      <c r="A5564" s="104" t="s">
        <v>19387</v>
      </c>
      <c r="B5564" s="106" t="s">
        <v>584</v>
      </c>
      <c r="C5564" s="122">
        <v>87412</v>
      </c>
      <c r="D5564" s="105" t="s">
        <v>19388</v>
      </c>
      <c r="E5564" s="106" t="s">
        <v>595</v>
      </c>
      <c r="F5564" s="120" t="s">
        <v>12118</v>
      </c>
      <c r="G5564" s="120" t="s">
        <v>18703</v>
      </c>
    </row>
    <row r="5565" spans="1:7" ht="12" customHeight="1">
      <c r="A5565" s="104" t="s">
        <v>19389</v>
      </c>
      <c r="B5565" s="106" t="s">
        <v>584</v>
      </c>
      <c r="C5565" s="122">
        <v>87413</v>
      </c>
      <c r="D5565" s="105" t="s">
        <v>19390</v>
      </c>
      <c r="E5565" s="106" t="s">
        <v>595</v>
      </c>
      <c r="F5565" s="120" t="s">
        <v>15204</v>
      </c>
      <c r="G5565" s="120" t="s">
        <v>19391</v>
      </c>
    </row>
    <row r="5566" spans="1:7" ht="12" customHeight="1">
      <c r="A5566" s="104" t="s">
        <v>19392</v>
      </c>
      <c r="B5566" s="106" t="s">
        <v>584</v>
      </c>
      <c r="C5566" s="122">
        <v>87414</v>
      </c>
      <c r="D5566" s="105" t="s">
        <v>19393</v>
      </c>
      <c r="E5566" s="106" t="s">
        <v>595</v>
      </c>
      <c r="F5566" s="120" t="s">
        <v>11223</v>
      </c>
      <c r="G5566" s="120" t="s">
        <v>4258</v>
      </c>
    </row>
    <row r="5567" spans="1:7" ht="12" customHeight="1">
      <c r="A5567" s="104" t="s">
        <v>19394</v>
      </c>
      <c r="B5567" s="106" t="s">
        <v>584</v>
      </c>
      <c r="C5567" s="122">
        <v>87415</v>
      </c>
      <c r="D5567" s="105" t="s">
        <v>19395</v>
      </c>
      <c r="E5567" s="106" t="s">
        <v>595</v>
      </c>
      <c r="F5567" s="120" t="s">
        <v>19396</v>
      </c>
      <c r="G5567" s="120" t="s">
        <v>14152</v>
      </c>
    </row>
    <row r="5568" spans="1:7" ht="12" customHeight="1">
      <c r="A5568" s="104" t="s">
        <v>19397</v>
      </c>
      <c r="B5568" s="106" t="s">
        <v>584</v>
      </c>
      <c r="C5568" s="122">
        <v>87416</v>
      </c>
      <c r="D5568" s="105" t="s">
        <v>19398</v>
      </c>
      <c r="E5568" s="106" t="s">
        <v>595</v>
      </c>
      <c r="F5568" s="120" t="s">
        <v>19399</v>
      </c>
      <c r="G5568" s="120" t="s">
        <v>19400</v>
      </c>
    </row>
    <row r="5569" spans="1:7" ht="12" customHeight="1">
      <c r="A5569" s="104" t="s">
        <v>19401</v>
      </c>
      <c r="B5569" s="106" t="s">
        <v>584</v>
      </c>
      <c r="C5569" s="122">
        <v>87417</v>
      </c>
      <c r="D5569" s="105" t="s">
        <v>19402</v>
      </c>
      <c r="E5569" s="106" t="s">
        <v>595</v>
      </c>
      <c r="F5569" s="120" t="s">
        <v>19403</v>
      </c>
      <c r="G5569" s="120" t="s">
        <v>13643</v>
      </c>
    </row>
    <row r="5570" spans="1:7" ht="12" customHeight="1">
      <c r="A5570" s="104" t="s">
        <v>19404</v>
      </c>
      <c r="B5570" s="106" t="s">
        <v>584</v>
      </c>
      <c r="C5570" s="122">
        <v>87418</v>
      </c>
      <c r="D5570" s="105" t="s">
        <v>19405</v>
      </c>
      <c r="E5570" s="106" t="s">
        <v>595</v>
      </c>
      <c r="F5570" s="120" t="s">
        <v>14986</v>
      </c>
      <c r="G5570" s="120" t="s">
        <v>12940</v>
      </c>
    </row>
    <row r="5571" spans="1:7" ht="12" customHeight="1">
      <c r="A5571" s="104" t="s">
        <v>19406</v>
      </c>
      <c r="B5571" s="106" t="s">
        <v>584</v>
      </c>
      <c r="C5571" s="122">
        <v>87419</v>
      </c>
      <c r="D5571" s="105" t="s">
        <v>19407</v>
      </c>
      <c r="E5571" s="106" t="s">
        <v>595</v>
      </c>
      <c r="F5571" s="120" t="s">
        <v>18555</v>
      </c>
      <c r="G5571" s="120" t="s">
        <v>19184</v>
      </c>
    </row>
    <row r="5572" spans="1:7" ht="12" customHeight="1">
      <c r="A5572" s="104" t="s">
        <v>19408</v>
      </c>
      <c r="B5572" s="106" t="s">
        <v>584</v>
      </c>
      <c r="C5572" s="122">
        <v>87420</v>
      </c>
      <c r="D5572" s="105" t="s">
        <v>19409</v>
      </c>
      <c r="E5572" s="106" t="s">
        <v>595</v>
      </c>
      <c r="F5572" s="120" t="s">
        <v>16653</v>
      </c>
      <c r="G5572" s="120" t="s">
        <v>19410</v>
      </c>
    </row>
    <row r="5573" spans="1:7" ht="12" customHeight="1">
      <c r="A5573" s="104" t="s">
        <v>19411</v>
      </c>
      <c r="B5573" s="106" t="s">
        <v>584</v>
      </c>
      <c r="C5573" s="122">
        <v>87421</v>
      </c>
      <c r="D5573" s="105" t="s">
        <v>19412</v>
      </c>
      <c r="E5573" s="106" t="s">
        <v>595</v>
      </c>
      <c r="F5573" s="120" t="s">
        <v>19413</v>
      </c>
      <c r="G5573" s="120" t="s">
        <v>12702</v>
      </c>
    </row>
    <row r="5574" spans="1:7" ht="12" customHeight="1">
      <c r="A5574" s="104" t="s">
        <v>19414</v>
      </c>
      <c r="B5574" s="106" t="s">
        <v>584</v>
      </c>
      <c r="C5574" s="122">
        <v>87422</v>
      </c>
      <c r="D5574" s="105" t="s">
        <v>19415</v>
      </c>
      <c r="E5574" s="106" t="s">
        <v>595</v>
      </c>
      <c r="F5574" s="120" t="s">
        <v>15016</v>
      </c>
      <c r="G5574" s="120" t="s">
        <v>19416</v>
      </c>
    </row>
    <row r="5575" spans="1:7" ht="12" customHeight="1">
      <c r="A5575" s="104" t="s">
        <v>19417</v>
      </c>
      <c r="B5575" s="106" t="s">
        <v>584</v>
      </c>
      <c r="C5575" s="122">
        <v>87423</v>
      </c>
      <c r="D5575" s="105" t="s">
        <v>19418</v>
      </c>
      <c r="E5575" s="106" t="s">
        <v>595</v>
      </c>
      <c r="F5575" s="120" t="s">
        <v>19419</v>
      </c>
      <c r="G5575" s="120" t="s">
        <v>10564</v>
      </c>
    </row>
    <row r="5576" spans="1:7" ht="12" customHeight="1">
      <c r="A5576" s="104" t="s">
        <v>19420</v>
      </c>
      <c r="B5576" s="106" t="s">
        <v>584</v>
      </c>
      <c r="C5576" s="122">
        <v>87424</v>
      </c>
      <c r="D5576" s="105" t="s">
        <v>19421</v>
      </c>
      <c r="E5576" s="106" t="s">
        <v>595</v>
      </c>
      <c r="F5576" s="120" t="s">
        <v>19399</v>
      </c>
      <c r="G5576" s="120" t="s">
        <v>19400</v>
      </c>
    </row>
    <row r="5577" spans="1:7" ht="12" customHeight="1">
      <c r="A5577" s="104" t="s">
        <v>19422</v>
      </c>
      <c r="B5577" s="106" t="s">
        <v>584</v>
      </c>
      <c r="C5577" s="122">
        <v>87425</v>
      </c>
      <c r="D5577" s="105" t="s">
        <v>19423</v>
      </c>
      <c r="E5577" s="106" t="s">
        <v>595</v>
      </c>
      <c r="F5577" s="120" t="s">
        <v>19424</v>
      </c>
      <c r="G5577" s="120" t="s">
        <v>19425</v>
      </c>
    </row>
    <row r="5578" spans="1:7" ht="12" customHeight="1">
      <c r="A5578" s="104" t="s">
        <v>19426</v>
      </c>
      <c r="B5578" s="106" t="s">
        <v>584</v>
      </c>
      <c r="C5578" s="122">
        <v>87426</v>
      </c>
      <c r="D5578" s="105" t="s">
        <v>19427</v>
      </c>
      <c r="E5578" s="106" t="s">
        <v>595</v>
      </c>
      <c r="F5578" s="120" t="s">
        <v>19428</v>
      </c>
      <c r="G5578" s="120" t="s">
        <v>19429</v>
      </c>
    </row>
    <row r="5579" spans="1:7" ht="12" customHeight="1">
      <c r="A5579" s="104" t="s">
        <v>19430</v>
      </c>
      <c r="B5579" s="106" t="s">
        <v>584</v>
      </c>
      <c r="C5579" s="122">
        <v>87427</v>
      </c>
      <c r="D5579" s="105" t="s">
        <v>19431</v>
      </c>
      <c r="E5579" s="106" t="s">
        <v>595</v>
      </c>
      <c r="F5579" s="120" t="s">
        <v>16430</v>
      </c>
      <c r="G5579" s="120" t="s">
        <v>19432</v>
      </c>
    </row>
    <row r="5580" spans="1:7" ht="12" customHeight="1">
      <c r="A5580" s="104" t="s">
        <v>19433</v>
      </c>
      <c r="B5580" s="106" t="s">
        <v>584</v>
      </c>
      <c r="C5580" s="122">
        <v>87428</v>
      </c>
      <c r="D5580" s="105" t="s">
        <v>19434</v>
      </c>
      <c r="E5580" s="106" t="s">
        <v>595</v>
      </c>
      <c r="F5580" s="120" t="s">
        <v>3359</v>
      </c>
      <c r="G5580" s="120" t="s">
        <v>8084</v>
      </c>
    </row>
    <row r="5581" spans="1:7" ht="12" customHeight="1">
      <c r="A5581" s="104" t="s">
        <v>19435</v>
      </c>
      <c r="B5581" s="106" t="s">
        <v>584</v>
      </c>
      <c r="C5581" s="122">
        <v>87429</v>
      </c>
      <c r="D5581" s="105" t="s">
        <v>19436</v>
      </c>
      <c r="E5581" s="106" t="s">
        <v>595</v>
      </c>
      <c r="F5581" s="120" t="s">
        <v>10041</v>
      </c>
      <c r="G5581" s="120" t="s">
        <v>9666</v>
      </c>
    </row>
    <row r="5582" spans="1:7" ht="12" customHeight="1">
      <c r="A5582" s="104" t="s">
        <v>19437</v>
      </c>
      <c r="B5582" s="106" t="s">
        <v>584</v>
      </c>
      <c r="C5582" s="122">
        <v>87430</v>
      </c>
      <c r="D5582" s="105" t="s">
        <v>19438</v>
      </c>
      <c r="E5582" s="106" t="s">
        <v>595</v>
      </c>
      <c r="F5582" s="120" t="s">
        <v>8230</v>
      </c>
      <c r="G5582" s="120" t="s">
        <v>19439</v>
      </c>
    </row>
    <row r="5583" spans="1:7" ht="12" customHeight="1">
      <c r="A5583" s="104" t="s">
        <v>19440</v>
      </c>
      <c r="B5583" s="106" t="s">
        <v>584</v>
      </c>
      <c r="C5583" s="122">
        <v>87431</v>
      </c>
      <c r="D5583" s="105" t="s">
        <v>19441</v>
      </c>
      <c r="E5583" s="106" t="s">
        <v>595</v>
      </c>
      <c r="F5583" s="120" t="s">
        <v>8687</v>
      </c>
      <c r="G5583" s="120" t="s">
        <v>19442</v>
      </c>
    </row>
    <row r="5584" spans="1:7" ht="12" customHeight="1">
      <c r="A5584" s="104" t="s">
        <v>19443</v>
      </c>
      <c r="B5584" s="106" t="s">
        <v>584</v>
      </c>
      <c r="C5584" s="122">
        <v>87432</v>
      </c>
      <c r="D5584" s="105" t="s">
        <v>19444</v>
      </c>
      <c r="E5584" s="106" t="s">
        <v>595</v>
      </c>
      <c r="F5584" s="120" t="s">
        <v>3342</v>
      </c>
      <c r="G5584" s="120" t="s">
        <v>12022</v>
      </c>
    </row>
    <row r="5585" spans="1:7" ht="12" customHeight="1">
      <c r="A5585" s="104" t="s">
        <v>19445</v>
      </c>
      <c r="B5585" s="106" t="s">
        <v>584</v>
      </c>
      <c r="C5585" s="122">
        <v>87433</v>
      </c>
      <c r="D5585" s="105" t="s">
        <v>19446</v>
      </c>
      <c r="E5585" s="106" t="s">
        <v>595</v>
      </c>
      <c r="F5585" s="120" t="s">
        <v>12825</v>
      </c>
      <c r="G5585" s="120" t="s">
        <v>10436</v>
      </c>
    </row>
    <row r="5586" spans="1:7" ht="12" customHeight="1">
      <c r="A5586" s="104" t="s">
        <v>19447</v>
      </c>
      <c r="B5586" s="106" t="s">
        <v>584</v>
      </c>
      <c r="C5586" s="122">
        <v>87434</v>
      </c>
      <c r="D5586" s="105" t="s">
        <v>19448</v>
      </c>
      <c r="E5586" s="106" t="s">
        <v>595</v>
      </c>
      <c r="F5586" s="120" t="s">
        <v>10578</v>
      </c>
      <c r="G5586" s="120" t="s">
        <v>19449</v>
      </c>
    </row>
    <row r="5587" spans="1:7" ht="12" customHeight="1">
      <c r="A5587" s="104" t="s">
        <v>19450</v>
      </c>
      <c r="B5587" s="106" t="s">
        <v>584</v>
      </c>
      <c r="C5587" s="122">
        <v>87435</v>
      </c>
      <c r="D5587" s="105" t="s">
        <v>19451</v>
      </c>
      <c r="E5587" s="106" t="s">
        <v>595</v>
      </c>
      <c r="F5587" s="120" t="s">
        <v>19452</v>
      </c>
      <c r="G5587" s="120" t="s">
        <v>19453</v>
      </c>
    </row>
    <row r="5588" spans="1:7" ht="12" customHeight="1">
      <c r="A5588" s="104" t="s">
        <v>19454</v>
      </c>
      <c r="B5588" s="106" t="s">
        <v>584</v>
      </c>
      <c r="C5588" s="122">
        <v>87436</v>
      </c>
      <c r="D5588" s="105" t="s">
        <v>19455</v>
      </c>
      <c r="E5588" s="106" t="s">
        <v>595</v>
      </c>
      <c r="F5588" s="120" t="s">
        <v>3392</v>
      </c>
      <c r="G5588" s="120" t="s">
        <v>1585</v>
      </c>
    </row>
    <row r="5589" spans="1:7" ht="12" customHeight="1">
      <c r="A5589" s="104" t="s">
        <v>19456</v>
      </c>
      <c r="B5589" s="106" t="s">
        <v>584</v>
      </c>
      <c r="C5589" s="122">
        <v>87437</v>
      </c>
      <c r="D5589" s="105" t="s">
        <v>19457</v>
      </c>
      <c r="E5589" s="106" t="s">
        <v>595</v>
      </c>
      <c r="F5589" s="120" t="s">
        <v>15207</v>
      </c>
      <c r="G5589" s="120" t="s">
        <v>6279</v>
      </c>
    </row>
    <row r="5590" spans="1:7" ht="12" customHeight="1">
      <c r="A5590" s="104" t="s">
        <v>19458</v>
      </c>
      <c r="B5590" s="106" t="s">
        <v>584</v>
      </c>
      <c r="C5590" s="122">
        <v>87438</v>
      </c>
      <c r="D5590" s="105" t="s">
        <v>19459</v>
      </c>
      <c r="E5590" s="106" t="s">
        <v>595</v>
      </c>
      <c r="F5590" s="120" t="s">
        <v>19460</v>
      </c>
      <c r="G5590" s="120" t="s">
        <v>19127</v>
      </c>
    </row>
    <row r="5591" spans="1:7" ht="12" customHeight="1">
      <c r="A5591" s="104" t="s">
        <v>19461</v>
      </c>
      <c r="B5591" s="106" t="s">
        <v>584</v>
      </c>
      <c r="C5591" s="122">
        <v>87439</v>
      </c>
      <c r="D5591" s="105" t="s">
        <v>19462</v>
      </c>
      <c r="E5591" s="106" t="s">
        <v>595</v>
      </c>
      <c r="F5591" s="120" t="s">
        <v>19463</v>
      </c>
      <c r="G5591" s="120" t="s">
        <v>19464</v>
      </c>
    </row>
    <row r="5592" spans="1:7" ht="12" customHeight="1">
      <c r="A5592" s="104" t="s">
        <v>19465</v>
      </c>
      <c r="B5592" s="106" t="s">
        <v>584</v>
      </c>
      <c r="C5592" s="122">
        <v>87440</v>
      </c>
      <c r="D5592" s="105" t="s">
        <v>19466</v>
      </c>
      <c r="E5592" s="106" t="s">
        <v>595</v>
      </c>
      <c r="F5592" s="120" t="s">
        <v>14694</v>
      </c>
      <c r="G5592" s="120" t="s">
        <v>15656</v>
      </c>
    </row>
    <row r="5593" spans="1:7" ht="12" customHeight="1">
      <c r="A5593" s="104" t="s">
        <v>19467</v>
      </c>
      <c r="B5593" s="106" t="s">
        <v>584</v>
      </c>
      <c r="C5593" s="122">
        <v>87527</v>
      </c>
      <c r="D5593" s="105" t="s">
        <v>19468</v>
      </c>
      <c r="E5593" s="106" t="s">
        <v>595</v>
      </c>
      <c r="F5593" s="120" t="s">
        <v>10123</v>
      </c>
      <c r="G5593" s="120" t="s">
        <v>19469</v>
      </c>
    </row>
    <row r="5594" spans="1:7" ht="12" customHeight="1">
      <c r="A5594" s="104" t="s">
        <v>19470</v>
      </c>
      <c r="B5594" s="106" t="s">
        <v>584</v>
      </c>
      <c r="C5594" s="122">
        <v>87528</v>
      </c>
      <c r="D5594" s="105" t="s">
        <v>19471</v>
      </c>
      <c r="E5594" s="106" t="s">
        <v>595</v>
      </c>
      <c r="F5594" s="120" t="s">
        <v>12666</v>
      </c>
      <c r="G5594" s="120" t="s">
        <v>16368</v>
      </c>
    </row>
    <row r="5595" spans="1:7" ht="12" customHeight="1">
      <c r="A5595" s="104" t="s">
        <v>19472</v>
      </c>
      <c r="B5595" s="106" t="s">
        <v>584</v>
      </c>
      <c r="C5595" s="122">
        <v>87529</v>
      </c>
      <c r="D5595" s="105" t="s">
        <v>19473</v>
      </c>
      <c r="E5595" s="106" t="s">
        <v>595</v>
      </c>
      <c r="F5595" s="120" t="s">
        <v>19474</v>
      </c>
      <c r="G5595" s="120" t="s">
        <v>11962</v>
      </c>
    </row>
    <row r="5596" spans="1:7" ht="12" customHeight="1">
      <c r="A5596" s="104" t="s">
        <v>19475</v>
      </c>
      <c r="B5596" s="106" t="s">
        <v>584</v>
      </c>
      <c r="C5596" s="122">
        <v>87530</v>
      </c>
      <c r="D5596" s="105" t="s">
        <v>19476</v>
      </c>
      <c r="E5596" s="106" t="s">
        <v>595</v>
      </c>
      <c r="F5596" s="120" t="s">
        <v>19477</v>
      </c>
      <c r="G5596" s="120" t="s">
        <v>19478</v>
      </c>
    </row>
    <row r="5597" spans="1:7" ht="12" customHeight="1">
      <c r="A5597" s="104" t="s">
        <v>19479</v>
      </c>
      <c r="B5597" s="106" t="s">
        <v>584</v>
      </c>
      <c r="C5597" s="122">
        <v>87531</v>
      </c>
      <c r="D5597" s="105" t="s">
        <v>19480</v>
      </c>
      <c r="E5597" s="106" t="s">
        <v>595</v>
      </c>
      <c r="F5597" s="120" t="s">
        <v>19481</v>
      </c>
      <c r="G5597" s="120" t="s">
        <v>10522</v>
      </c>
    </row>
    <row r="5598" spans="1:7" ht="12" customHeight="1">
      <c r="A5598" s="104" t="s">
        <v>19482</v>
      </c>
      <c r="B5598" s="106" t="s">
        <v>584</v>
      </c>
      <c r="C5598" s="122">
        <v>87532</v>
      </c>
      <c r="D5598" s="105" t="s">
        <v>19483</v>
      </c>
      <c r="E5598" s="106" t="s">
        <v>595</v>
      </c>
      <c r="F5598" s="120" t="s">
        <v>18100</v>
      </c>
      <c r="G5598" s="120" t="s">
        <v>19484</v>
      </c>
    </row>
    <row r="5599" spans="1:7" ht="12" customHeight="1">
      <c r="A5599" s="104" t="s">
        <v>19485</v>
      </c>
      <c r="B5599" s="106" t="s">
        <v>584</v>
      </c>
      <c r="C5599" s="122">
        <v>87535</v>
      </c>
      <c r="D5599" s="105" t="s">
        <v>19486</v>
      </c>
      <c r="E5599" s="106" t="s">
        <v>595</v>
      </c>
      <c r="F5599" s="120" t="s">
        <v>19487</v>
      </c>
      <c r="G5599" s="120" t="s">
        <v>19488</v>
      </c>
    </row>
    <row r="5600" spans="1:7" ht="12" customHeight="1">
      <c r="A5600" s="104" t="s">
        <v>19489</v>
      </c>
      <c r="B5600" s="106" t="s">
        <v>584</v>
      </c>
      <c r="C5600" s="122">
        <v>87536</v>
      </c>
      <c r="D5600" s="105" t="s">
        <v>19490</v>
      </c>
      <c r="E5600" s="106" t="s">
        <v>595</v>
      </c>
      <c r="F5600" s="120" t="s">
        <v>18565</v>
      </c>
      <c r="G5600" s="120" t="s">
        <v>19491</v>
      </c>
    </row>
    <row r="5601" spans="1:7" ht="12" customHeight="1">
      <c r="A5601" s="104" t="s">
        <v>19492</v>
      </c>
      <c r="B5601" s="106" t="s">
        <v>584</v>
      </c>
      <c r="C5601" s="122">
        <v>87537</v>
      </c>
      <c r="D5601" s="105" t="s">
        <v>19493</v>
      </c>
      <c r="E5601" s="106" t="s">
        <v>595</v>
      </c>
      <c r="F5601" s="120" t="s">
        <v>19494</v>
      </c>
      <c r="G5601" s="120" t="s">
        <v>19495</v>
      </c>
    </row>
    <row r="5602" spans="1:7" ht="12" customHeight="1">
      <c r="A5602" s="104" t="s">
        <v>19496</v>
      </c>
      <c r="B5602" s="106" t="s">
        <v>584</v>
      </c>
      <c r="C5602" s="122">
        <v>87538</v>
      </c>
      <c r="D5602" s="105" t="s">
        <v>19497</v>
      </c>
      <c r="E5602" s="106" t="s">
        <v>595</v>
      </c>
      <c r="F5602" s="120" t="s">
        <v>6242</v>
      </c>
      <c r="G5602" s="120" t="s">
        <v>19498</v>
      </c>
    </row>
    <row r="5603" spans="1:7" ht="12" customHeight="1">
      <c r="A5603" s="104" t="s">
        <v>19499</v>
      </c>
      <c r="B5603" s="106" t="s">
        <v>584</v>
      </c>
      <c r="C5603" s="122">
        <v>87539</v>
      </c>
      <c r="D5603" s="105" t="s">
        <v>19500</v>
      </c>
      <c r="E5603" s="106" t="s">
        <v>595</v>
      </c>
      <c r="F5603" s="120" t="s">
        <v>19501</v>
      </c>
      <c r="G5603" s="120" t="s">
        <v>19502</v>
      </c>
    </row>
    <row r="5604" spans="1:7" ht="12" customHeight="1">
      <c r="A5604" s="104" t="s">
        <v>19503</v>
      </c>
      <c r="B5604" s="106" t="s">
        <v>584</v>
      </c>
      <c r="C5604" s="122">
        <v>87541</v>
      </c>
      <c r="D5604" s="105" t="s">
        <v>19504</v>
      </c>
      <c r="E5604" s="106" t="s">
        <v>595</v>
      </c>
      <c r="F5604" s="120" t="s">
        <v>19505</v>
      </c>
      <c r="G5604" s="120" t="s">
        <v>2542</v>
      </c>
    </row>
    <row r="5605" spans="1:7" ht="12" customHeight="1">
      <c r="A5605" s="104" t="s">
        <v>19506</v>
      </c>
      <c r="B5605" s="106" t="s">
        <v>584</v>
      </c>
      <c r="C5605" s="122">
        <v>87543</v>
      </c>
      <c r="D5605" s="105" t="s">
        <v>19507</v>
      </c>
      <c r="E5605" s="106" t="s">
        <v>595</v>
      </c>
      <c r="F5605" s="120" t="s">
        <v>19508</v>
      </c>
      <c r="G5605" s="120" t="s">
        <v>19509</v>
      </c>
    </row>
    <row r="5606" spans="1:7" ht="12" customHeight="1">
      <c r="A5606" s="104" t="s">
        <v>19510</v>
      </c>
      <c r="B5606" s="106" t="s">
        <v>584</v>
      </c>
      <c r="C5606" s="122">
        <v>87545</v>
      </c>
      <c r="D5606" s="105" t="s">
        <v>19511</v>
      </c>
      <c r="E5606" s="106" t="s">
        <v>595</v>
      </c>
      <c r="F5606" s="120" t="s">
        <v>8170</v>
      </c>
      <c r="G5606" s="120" t="s">
        <v>15235</v>
      </c>
    </row>
    <row r="5607" spans="1:7" ht="12" customHeight="1">
      <c r="A5607" s="104" t="s">
        <v>19512</v>
      </c>
      <c r="B5607" s="106" t="s">
        <v>584</v>
      </c>
      <c r="C5607" s="122">
        <v>87546</v>
      </c>
      <c r="D5607" s="105" t="s">
        <v>19513</v>
      </c>
      <c r="E5607" s="106" t="s">
        <v>595</v>
      </c>
      <c r="F5607" s="120" t="s">
        <v>11168</v>
      </c>
      <c r="G5607" s="120" t="s">
        <v>3131</v>
      </c>
    </row>
    <row r="5608" spans="1:7" ht="12" customHeight="1">
      <c r="A5608" s="104" t="s">
        <v>19514</v>
      </c>
      <c r="B5608" s="106" t="s">
        <v>584</v>
      </c>
      <c r="C5608" s="122">
        <v>87547</v>
      </c>
      <c r="D5608" s="105" t="s">
        <v>19515</v>
      </c>
      <c r="E5608" s="106" t="s">
        <v>595</v>
      </c>
      <c r="F5608" s="120" t="s">
        <v>11692</v>
      </c>
      <c r="G5608" s="120" t="s">
        <v>2580</v>
      </c>
    </row>
    <row r="5609" spans="1:7" ht="12" customHeight="1">
      <c r="A5609" s="104" t="s">
        <v>19516</v>
      </c>
      <c r="B5609" s="106" t="s">
        <v>584</v>
      </c>
      <c r="C5609" s="122">
        <v>87548</v>
      </c>
      <c r="D5609" s="105" t="s">
        <v>19517</v>
      </c>
      <c r="E5609" s="106" t="s">
        <v>595</v>
      </c>
      <c r="F5609" s="120" t="s">
        <v>15810</v>
      </c>
      <c r="G5609" s="120" t="s">
        <v>15173</v>
      </c>
    </row>
    <row r="5610" spans="1:7" ht="12" customHeight="1">
      <c r="A5610" s="104" t="s">
        <v>19518</v>
      </c>
      <c r="B5610" s="106" t="s">
        <v>584</v>
      </c>
      <c r="C5610" s="122">
        <v>87549</v>
      </c>
      <c r="D5610" s="105" t="s">
        <v>19519</v>
      </c>
      <c r="E5610" s="106" t="s">
        <v>595</v>
      </c>
      <c r="F5610" s="120" t="s">
        <v>8230</v>
      </c>
      <c r="G5610" s="120" t="s">
        <v>19520</v>
      </c>
    </row>
    <row r="5611" spans="1:7" ht="12" customHeight="1">
      <c r="A5611" s="104" t="s">
        <v>19521</v>
      </c>
      <c r="B5611" s="106" t="s">
        <v>584</v>
      </c>
      <c r="C5611" s="122">
        <v>87550</v>
      </c>
      <c r="D5611" s="105" t="s">
        <v>19522</v>
      </c>
      <c r="E5611" s="106" t="s">
        <v>595</v>
      </c>
      <c r="F5611" s="120" t="s">
        <v>19523</v>
      </c>
      <c r="G5611" s="120" t="s">
        <v>19524</v>
      </c>
    </row>
    <row r="5612" spans="1:7" ht="12" customHeight="1">
      <c r="A5612" s="104" t="s">
        <v>19525</v>
      </c>
      <c r="B5612" s="106" t="s">
        <v>584</v>
      </c>
      <c r="C5612" s="122">
        <v>87553</v>
      </c>
      <c r="D5612" s="105" t="s">
        <v>19526</v>
      </c>
      <c r="E5612" s="106" t="s">
        <v>595</v>
      </c>
      <c r="F5612" s="120" t="s">
        <v>3409</v>
      </c>
      <c r="G5612" s="120" t="s">
        <v>1295</v>
      </c>
    </row>
    <row r="5613" spans="1:7" ht="12" customHeight="1">
      <c r="A5613" s="104" t="s">
        <v>19527</v>
      </c>
      <c r="B5613" s="106" t="s">
        <v>584</v>
      </c>
      <c r="C5613" s="122">
        <v>87554</v>
      </c>
      <c r="D5613" s="105" t="s">
        <v>19528</v>
      </c>
      <c r="E5613" s="106" t="s">
        <v>595</v>
      </c>
      <c r="F5613" s="120" t="s">
        <v>15011</v>
      </c>
      <c r="G5613" s="120" t="s">
        <v>15187</v>
      </c>
    </row>
    <row r="5614" spans="1:7" ht="12" customHeight="1">
      <c r="A5614" s="104" t="s">
        <v>19529</v>
      </c>
      <c r="B5614" s="106" t="s">
        <v>584</v>
      </c>
      <c r="C5614" s="122">
        <v>87555</v>
      </c>
      <c r="D5614" s="105" t="s">
        <v>19530</v>
      </c>
      <c r="E5614" s="106" t="s">
        <v>595</v>
      </c>
      <c r="F5614" s="120" t="s">
        <v>19531</v>
      </c>
      <c r="G5614" s="120" t="s">
        <v>9964</v>
      </c>
    </row>
    <row r="5615" spans="1:7" ht="12" customHeight="1">
      <c r="A5615" s="104" t="s">
        <v>19532</v>
      </c>
      <c r="B5615" s="106" t="s">
        <v>584</v>
      </c>
      <c r="C5615" s="122">
        <v>87556</v>
      </c>
      <c r="D5615" s="105" t="s">
        <v>19533</v>
      </c>
      <c r="E5615" s="106" t="s">
        <v>595</v>
      </c>
      <c r="F5615" s="120" t="s">
        <v>19534</v>
      </c>
      <c r="G5615" s="120" t="s">
        <v>19535</v>
      </c>
    </row>
    <row r="5616" spans="1:7" ht="12" customHeight="1">
      <c r="A5616" s="104" t="s">
        <v>19536</v>
      </c>
      <c r="B5616" s="106" t="s">
        <v>584</v>
      </c>
      <c r="C5616" s="122">
        <v>87557</v>
      </c>
      <c r="D5616" s="105" t="s">
        <v>19537</v>
      </c>
      <c r="E5616" s="106" t="s">
        <v>595</v>
      </c>
      <c r="F5616" s="120" t="s">
        <v>6378</v>
      </c>
      <c r="G5616" s="120" t="s">
        <v>19538</v>
      </c>
    </row>
    <row r="5617" spans="1:7" ht="12" customHeight="1">
      <c r="A5617" s="104" t="s">
        <v>19539</v>
      </c>
      <c r="B5617" s="106" t="s">
        <v>584</v>
      </c>
      <c r="C5617" s="122">
        <v>87559</v>
      </c>
      <c r="D5617" s="105" t="s">
        <v>19540</v>
      </c>
      <c r="E5617" s="106" t="s">
        <v>595</v>
      </c>
      <c r="F5617" s="120" t="s">
        <v>857</v>
      </c>
      <c r="G5617" s="120" t="s">
        <v>19541</v>
      </c>
    </row>
    <row r="5618" spans="1:7" ht="12" customHeight="1">
      <c r="A5618" s="104" t="s">
        <v>19542</v>
      </c>
      <c r="B5618" s="106" t="s">
        <v>584</v>
      </c>
      <c r="C5618" s="122">
        <v>87561</v>
      </c>
      <c r="D5618" s="105" t="s">
        <v>19543</v>
      </c>
      <c r="E5618" s="106" t="s">
        <v>595</v>
      </c>
      <c r="F5618" s="120" t="s">
        <v>12825</v>
      </c>
      <c r="G5618" s="120" t="s">
        <v>19396</v>
      </c>
    </row>
    <row r="5619" spans="1:7" ht="12" customHeight="1">
      <c r="A5619" s="104" t="s">
        <v>19544</v>
      </c>
      <c r="B5619" s="106" t="s">
        <v>584</v>
      </c>
      <c r="C5619" s="122">
        <v>87775</v>
      </c>
      <c r="D5619" s="105" t="s">
        <v>19545</v>
      </c>
      <c r="E5619" s="106" t="s">
        <v>595</v>
      </c>
      <c r="F5619" s="120" t="s">
        <v>19546</v>
      </c>
      <c r="G5619" s="120" t="s">
        <v>9469</v>
      </c>
    </row>
    <row r="5620" spans="1:7" ht="12" customHeight="1">
      <c r="A5620" s="104" t="s">
        <v>19547</v>
      </c>
      <c r="B5620" s="106" t="s">
        <v>584</v>
      </c>
      <c r="C5620" s="122">
        <v>87777</v>
      </c>
      <c r="D5620" s="105" t="s">
        <v>19548</v>
      </c>
      <c r="E5620" s="106" t="s">
        <v>595</v>
      </c>
      <c r="F5620" s="120" t="s">
        <v>11896</v>
      </c>
      <c r="G5620" s="120" t="s">
        <v>18238</v>
      </c>
    </row>
    <row r="5621" spans="1:7" ht="12" customHeight="1">
      <c r="A5621" s="104" t="s">
        <v>19549</v>
      </c>
      <c r="B5621" s="106" t="s">
        <v>584</v>
      </c>
      <c r="C5621" s="122">
        <v>87778</v>
      </c>
      <c r="D5621" s="105" t="s">
        <v>19550</v>
      </c>
      <c r="E5621" s="106" t="s">
        <v>595</v>
      </c>
      <c r="F5621" s="120" t="s">
        <v>19551</v>
      </c>
      <c r="G5621" s="120" t="s">
        <v>6267</v>
      </c>
    </row>
    <row r="5622" spans="1:7" ht="12" customHeight="1">
      <c r="A5622" s="104" t="s">
        <v>19552</v>
      </c>
      <c r="B5622" s="106" t="s">
        <v>584</v>
      </c>
      <c r="C5622" s="122">
        <v>87779</v>
      </c>
      <c r="D5622" s="105" t="s">
        <v>19553</v>
      </c>
      <c r="E5622" s="106" t="s">
        <v>595</v>
      </c>
      <c r="F5622" s="120" t="s">
        <v>19554</v>
      </c>
      <c r="G5622" s="120" t="s">
        <v>7986</v>
      </c>
    </row>
    <row r="5623" spans="1:7" ht="12" customHeight="1">
      <c r="A5623" s="104" t="s">
        <v>19555</v>
      </c>
      <c r="B5623" s="106" t="s">
        <v>584</v>
      </c>
      <c r="C5623" s="122">
        <v>87781</v>
      </c>
      <c r="D5623" s="105" t="s">
        <v>19556</v>
      </c>
      <c r="E5623" s="106" t="s">
        <v>595</v>
      </c>
      <c r="F5623" s="120" t="s">
        <v>19557</v>
      </c>
      <c r="G5623" s="120" t="s">
        <v>8317</v>
      </c>
    </row>
    <row r="5624" spans="1:7" ht="12" customHeight="1">
      <c r="A5624" s="104" t="s">
        <v>19558</v>
      </c>
      <c r="B5624" s="106" t="s">
        <v>584</v>
      </c>
      <c r="C5624" s="122">
        <v>87783</v>
      </c>
      <c r="D5624" s="105" t="s">
        <v>19559</v>
      </c>
      <c r="E5624" s="106" t="s">
        <v>595</v>
      </c>
      <c r="F5624" s="120" t="s">
        <v>9842</v>
      </c>
      <c r="G5624" s="120" t="s">
        <v>16447</v>
      </c>
    </row>
    <row r="5625" spans="1:7" ht="12" customHeight="1">
      <c r="A5625" s="104" t="s">
        <v>19560</v>
      </c>
      <c r="B5625" s="106" t="s">
        <v>584</v>
      </c>
      <c r="C5625" s="122">
        <v>87784</v>
      </c>
      <c r="D5625" s="105" t="s">
        <v>19561</v>
      </c>
      <c r="E5625" s="106" t="s">
        <v>595</v>
      </c>
      <c r="F5625" s="120" t="s">
        <v>19562</v>
      </c>
      <c r="G5625" s="120" t="s">
        <v>19563</v>
      </c>
    </row>
    <row r="5626" spans="1:7" ht="12" customHeight="1">
      <c r="A5626" s="104" t="s">
        <v>19564</v>
      </c>
      <c r="B5626" s="106" t="s">
        <v>584</v>
      </c>
      <c r="C5626" s="122">
        <v>87786</v>
      </c>
      <c r="D5626" s="105" t="s">
        <v>19565</v>
      </c>
      <c r="E5626" s="106" t="s">
        <v>595</v>
      </c>
      <c r="F5626" s="120" t="s">
        <v>19566</v>
      </c>
      <c r="G5626" s="120" t="s">
        <v>19567</v>
      </c>
    </row>
    <row r="5627" spans="1:7" ht="12" customHeight="1">
      <c r="A5627" s="104" t="s">
        <v>19568</v>
      </c>
      <c r="B5627" s="106" t="s">
        <v>584</v>
      </c>
      <c r="C5627" s="122">
        <v>87787</v>
      </c>
      <c r="D5627" s="105" t="s">
        <v>19569</v>
      </c>
      <c r="E5627" s="106" t="s">
        <v>595</v>
      </c>
      <c r="F5627" s="120" t="s">
        <v>19570</v>
      </c>
      <c r="G5627" s="120" t="s">
        <v>19571</v>
      </c>
    </row>
    <row r="5628" spans="1:7" ht="12" customHeight="1">
      <c r="A5628" s="104" t="s">
        <v>19572</v>
      </c>
      <c r="B5628" s="106" t="s">
        <v>584</v>
      </c>
      <c r="C5628" s="122">
        <v>87788</v>
      </c>
      <c r="D5628" s="105" t="s">
        <v>19573</v>
      </c>
      <c r="E5628" s="106" t="s">
        <v>595</v>
      </c>
      <c r="F5628" s="120" t="s">
        <v>19574</v>
      </c>
      <c r="G5628" s="120" t="s">
        <v>15391</v>
      </c>
    </row>
    <row r="5629" spans="1:7" ht="12" customHeight="1">
      <c r="A5629" s="104" t="s">
        <v>19575</v>
      </c>
      <c r="B5629" s="106" t="s">
        <v>584</v>
      </c>
      <c r="C5629" s="122">
        <v>87790</v>
      </c>
      <c r="D5629" s="105" t="s">
        <v>19576</v>
      </c>
      <c r="E5629" s="106" t="s">
        <v>595</v>
      </c>
      <c r="F5629" s="120" t="s">
        <v>19577</v>
      </c>
      <c r="G5629" s="120" t="s">
        <v>15936</v>
      </c>
    </row>
    <row r="5630" spans="1:7" ht="12" customHeight="1">
      <c r="A5630" s="104" t="s">
        <v>19578</v>
      </c>
      <c r="B5630" s="106" t="s">
        <v>584</v>
      </c>
      <c r="C5630" s="122">
        <v>87791</v>
      </c>
      <c r="D5630" s="105" t="s">
        <v>19579</v>
      </c>
      <c r="E5630" s="106" t="s">
        <v>595</v>
      </c>
      <c r="F5630" s="120" t="s">
        <v>19580</v>
      </c>
      <c r="G5630" s="120" t="s">
        <v>19581</v>
      </c>
    </row>
    <row r="5631" spans="1:7" ht="12" customHeight="1">
      <c r="A5631" s="104" t="s">
        <v>19582</v>
      </c>
      <c r="B5631" s="106" t="s">
        <v>584</v>
      </c>
      <c r="C5631" s="122">
        <v>87792</v>
      </c>
      <c r="D5631" s="105" t="s">
        <v>19583</v>
      </c>
      <c r="E5631" s="106" t="s">
        <v>595</v>
      </c>
      <c r="F5631" s="120" t="s">
        <v>13431</v>
      </c>
      <c r="G5631" s="120" t="s">
        <v>5018</v>
      </c>
    </row>
    <row r="5632" spans="1:7" ht="12" customHeight="1">
      <c r="A5632" s="104" t="s">
        <v>19584</v>
      </c>
      <c r="B5632" s="106" t="s">
        <v>584</v>
      </c>
      <c r="C5632" s="122">
        <v>87794</v>
      </c>
      <c r="D5632" s="105" t="s">
        <v>19585</v>
      </c>
      <c r="E5632" s="106" t="s">
        <v>595</v>
      </c>
      <c r="F5632" s="120" t="s">
        <v>10974</v>
      </c>
      <c r="G5632" s="120" t="s">
        <v>2851</v>
      </c>
    </row>
    <row r="5633" spans="1:7" ht="12" customHeight="1">
      <c r="A5633" s="104" t="s">
        <v>19586</v>
      </c>
      <c r="B5633" s="106" t="s">
        <v>584</v>
      </c>
      <c r="C5633" s="122">
        <v>87795</v>
      </c>
      <c r="D5633" s="105" t="s">
        <v>19587</v>
      </c>
      <c r="E5633" s="106" t="s">
        <v>595</v>
      </c>
      <c r="F5633" s="120" t="s">
        <v>19588</v>
      </c>
      <c r="G5633" s="120" t="s">
        <v>19589</v>
      </c>
    </row>
    <row r="5634" spans="1:7" ht="12" customHeight="1">
      <c r="A5634" s="104" t="s">
        <v>19590</v>
      </c>
      <c r="B5634" s="106" t="s">
        <v>584</v>
      </c>
      <c r="C5634" s="122">
        <v>87797</v>
      </c>
      <c r="D5634" s="105" t="s">
        <v>19591</v>
      </c>
      <c r="E5634" s="106" t="s">
        <v>595</v>
      </c>
      <c r="F5634" s="120" t="s">
        <v>10615</v>
      </c>
      <c r="G5634" s="120" t="s">
        <v>9466</v>
      </c>
    </row>
    <row r="5635" spans="1:7" ht="12" customHeight="1">
      <c r="A5635" s="104" t="s">
        <v>19592</v>
      </c>
      <c r="B5635" s="106" t="s">
        <v>584</v>
      </c>
      <c r="C5635" s="122">
        <v>87799</v>
      </c>
      <c r="D5635" s="105" t="s">
        <v>19593</v>
      </c>
      <c r="E5635" s="106" t="s">
        <v>595</v>
      </c>
      <c r="F5635" s="120" t="s">
        <v>6222</v>
      </c>
      <c r="G5635" s="120" t="s">
        <v>19594</v>
      </c>
    </row>
    <row r="5636" spans="1:7" ht="12" customHeight="1">
      <c r="A5636" s="104" t="s">
        <v>19595</v>
      </c>
      <c r="B5636" s="106" t="s">
        <v>584</v>
      </c>
      <c r="C5636" s="122">
        <v>87800</v>
      </c>
      <c r="D5636" s="105" t="s">
        <v>19596</v>
      </c>
      <c r="E5636" s="106" t="s">
        <v>595</v>
      </c>
      <c r="F5636" s="120" t="s">
        <v>7884</v>
      </c>
      <c r="G5636" s="120" t="s">
        <v>19597</v>
      </c>
    </row>
    <row r="5637" spans="1:7" ht="12" customHeight="1">
      <c r="A5637" s="104" t="s">
        <v>19598</v>
      </c>
      <c r="B5637" s="106" t="s">
        <v>584</v>
      </c>
      <c r="C5637" s="122">
        <v>87801</v>
      </c>
      <c r="D5637" s="105" t="s">
        <v>19599</v>
      </c>
      <c r="E5637" s="106" t="s">
        <v>595</v>
      </c>
      <c r="F5637" s="120" t="s">
        <v>13543</v>
      </c>
      <c r="G5637" s="120" t="s">
        <v>19600</v>
      </c>
    </row>
    <row r="5638" spans="1:7" ht="12" customHeight="1">
      <c r="A5638" s="104" t="s">
        <v>19601</v>
      </c>
      <c r="B5638" s="106" t="s">
        <v>584</v>
      </c>
      <c r="C5638" s="122">
        <v>87803</v>
      </c>
      <c r="D5638" s="105" t="s">
        <v>19602</v>
      </c>
      <c r="E5638" s="106" t="s">
        <v>595</v>
      </c>
      <c r="F5638" s="120" t="s">
        <v>19603</v>
      </c>
      <c r="G5638" s="120" t="s">
        <v>12955</v>
      </c>
    </row>
    <row r="5639" spans="1:7" ht="12" customHeight="1">
      <c r="A5639" s="104" t="s">
        <v>19604</v>
      </c>
      <c r="B5639" s="106" t="s">
        <v>584</v>
      </c>
      <c r="C5639" s="122">
        <v>87804</v>
      </c>
      <c r="D5639" s="105" t="s">
        <v>19605</v>
      </c>
      <c r="E5639" s="106" t="s">
        <v>595</v>
      </c>
      <c r="F5639" s="120" t="s">
        <v>15573</v>
      </c>
      <c r="G5639" s="120" t="s">
        <v>19606</v>
      </c>
    </row>
    <row r="5640" spans="1:7" ht="12" customHeight="1">
      <c r="A5640" s="104" t="s">
        <v>19607</v>
      </c>
      <c r="B5640" s="106" t="s">
        <v>584</v>
      </c>
      <c r="C5640" s="122">
        <v>87805</v>
      </c>
      <c r="D5640" s="105" t="s">
        <v>19608</v>
      </c>
      <c r="E5640" s="106" t="s">
        <v>595</v>
      </c>
      <c r="F5640" s="120" t="s">
        <v>1638</v>
      </c>
      <c r="G5640" s="120" t="s">
        <v>19609</v>
      </c>
    </row>
    <row r="5641" spans="1:7" ht="12" customHeight="1">
      <c r="A5641" s="104" t="s">
        <v>19610</v>
      </c>
      <c r="B5641" s="106" t="s">
        <v>584</v>
      </c>
      <c r="C5641" s="122">
        <v>87807</v>
      </c>
      <c r="D5641" s="105" t="s">
        <v>19611</v>
      </c>
      <c r="E5641" s="106" t="s">
        <v>595</v>
      </c>
      <c r="F5641" s="120" t="s">
        <v>2814</v>
      </c>
      <c r="G5641" s="120" t="s">
        <v>19612</v>
      </c>
    </row>
    <row r="5642" spans="1:7" ht="12" customHeight="1">
      <c r="A5642" s="104" t="s">
        <v>19613</v>
      </c>
      <c r="B5642" s="106" t="s">
        <v>584</v>
      </c>
      <c r="C5642" s="122">
        <v>87808</v>
      </c>
      <c r="D5642" s="105" t="s">
        <v>19614</v>
      </c>
      <c r="E5642" s="106" t="s">
        <v>595</v>
      </c>
      <c r="F5642" s="120" t="s">
        <v>19615</v>
      </c>
      <c r="G5642" s="120" t="s">
        <v>15295</v>
      </c>
    </row>
    <row r="5643" spans="1:7" ht="12" customHeight="1">
      <c r="A5643" s="104" t="s">
        <v>19616</v>
      </c>
      <c r="B5643" s="106" t="s">
        <v>584</v>
      </c>
      <c r="C5643" s="122">
        <v>87809</v>
      </c>
      <c r="D5643" s="105" t="s">
        <v>19617</v>
      </c>
      <c r="E5643" s="106" t="s">
        <v>595</v>
      </c>
      <c r="F5643" s="120" t="s">
        <v>19618</v>
      </c>
      <c r="G5643" s="120" t="s">
        <v>19619</v>
      </c>
    </row>
    <row r="5644" spans="1:7" ht="12" customHeight="1">
      <c r="A5644" s="104" t="s">
        <v>19620</v>
      </c>
      <c r="B5644" s="106" t="s">
        <v>584</v>
      </c>
      <c r="C5644" s="122">
        <v>87811</v>
      </c>
      <c r="D5644" s="105" t="s">
        <v>19621</v>
      </c>
      <c r="E5644" s="106" t="s">
        <v>595</v>
      </c>
      <c r="F5644" s="120" t="s">
        <v>19622</v>
      </c>
      <c r="G5644" s="120" t="s">
        <v>19623</v>
      </c>
    </row>
    <row r="5645" spans="1:7" ht="12" customHeight="1">
      <c r="A5645" s="104" t="s">
        <v>19624</v>
      </c>
      <c r="B5645" s="106" t="s">
        <v>584</v>
      </c>
      <c r="C5645" s="122">
        <v>87812</v>
      </c>
      <c r="D5645" s="105" t="s">
        <v>19625</v>
      </c>
      <c r="E5645" s="106" t="s">
        <v>595</v>
      </c>
      <c r="F5645" s="120" t="s">
        <v>19626</v>
      </c>
      <c r="G5645" s="120" t="s">
        <v>19627</v>
      </c>
    </row>
    <row r="5646" spans="1:7" ht="12" customHeight="1">
      <c r="A5646" s="104" t="s">
        <v>19628</v>
      </c>
      <c r="B5646" s="106" t="s">
        <v>584</v>
      </c>
      <c r="C5646" s="122">
        <v>87813</v>
      </c>
      <c r="D5646" s="105" t="s">
        <v>19629</v>
      </c>
      <c r="E5646" s="106" t="s">
        <v>595</v>
      </c>
      <c r="F5646" s="120" t="s">
        <v>17644</v>
      </c>
      <c r="G5646" s="120" t="s">
        <v>19630</v>
      </c>
    </row>
    <row r="5647" spans="1:7" ht="12" customHeight="1">
      <c r="A5647" s="104" t="s">
        <v>19631</v>
      </c>
      <c r="B5647" s="106" t="s">
        <v>584</v>
      </c>
      <c r="C5647" s="122">
        <v>87815</v>
      </c>
      <c r="D5647" s="105" t="s">
        <v>19632</v>
      </c>
      <c r="E5647" s="106" t="s">
        <v>595</v>
      </c>
      <c r="F5647" s="120" t="s">
        <v>19633</v>
      </c>
      <c r="G5647" s="120" t="s">
        <v>19634</v>
      </c>
    </row>
    <row r="5648" spans="1:7" ht="12" customHeight="1">
      <c r="A5648" s="104" t="s">
        <v>19635</v>
      </c>
      <c r="B5648" s="106" t="s">
        <v>584</v>
      </c>
      <c r="C5648" s="122">
        <v>87816</v>
      </c>
      <c r="D5648" s="105" t="s">
        <v>19636</v>
      </c>
      <c r="E5648" s="106" t="s">
        <v>595</v>
      </c>
      <c r="F5648" s="120" t="s">
        <v>17261</v>
      </c>
      <c r="G5648" s="120" t="s">
        <v>19637</v>
      </c>
    </row>
    <row r="5649" spans="1:7" ht="12" customHeight="1">
      <c r="A5649" s="104" t="s">
        <v>19638</v>
      </c>
      <c r="B5649" s="106" t="s">
        <v>584</v>
      </c>
      <c r="C5649" s="122">
        <v>87817</v>
      </c>
      <c r="D5649" s="105" t="s">
        <v>19639</v>
      </c>
      <c r="E5649" s="106" t="s">
        <v>595</v>
      </c>
      <c r="F5649" s="120" t="s">
        <v>19640</v>
      </c>
      <c r="G5649" s="120" t="s">
        <v>19641</v>
      </c>
    </row>
    <row r="5650" spans="1:7" ht="12" customHeight="1">
      <c r="A5650" s="104" t="s">
        <v>19642</v>
      </c>
      <c r="B5650" s="106" t="s">
        <v>584</v>
      </c>
      <c r="C5650" s="122">
        <v>87819</v>
      </c>
      <c r="D5650" s="105" t="s">
        <v>19643</v>
      </c>
      <c r="E5650" s="106" t="s">
        <v>595</v>
      </c>
      <c r="F5650" s="120" t="s">
        <v>19644</v>
      </c>
      <c r="G5650" s="120" t="s">
        <v>19645</v>
      </c>
    </row>
    <row r="5651" spans="1:7" ht="12" customHeight="1">
      <c r="A5651" s="104" t="s">
        <v>19646</v>
      </c>
      <c r="B5651" s="106" t="s">
        <v>584</v>
      </c>
      <c r="C5651" s="122">
        <v>87820</v>
      </c>
      <c r="D5651" s="105" t="s">
        <v>19647</v>
      </c>
      <c r="E5651" s="106" t="s">
        <v>595</v>
      </c>
      <c r="F5651" s="120" t="s">
        <v>19648</v>
      </c>
      <c r="G5651" s="120" t="s">
        <v>6998</v>
      </c>
    </row>
    <row r="5652" spans="1:7" ht="12" customHeight="1">
      <c r="A5652" s="104" t="s">
        <v>19649</v>
      </c>
      <c r="B5652" s="106" t="s">
        <v>584</v>
      </c>
      <c r="C5652" s="122">
        <v>87821</v>
      </c>
      <c r="D5652" s="105" t="s">
        <v>19650</v>
      </c>
      <c r="E5652" s="106" t="s">
        <v>595</v>
      </c>
      <c r="F5652" s="120" t="s">
        <v>19651</v>
      </c>
      <c r="G5652" s="120" t="s">
        <v>19652</v>
      </c>
    </row>
    <row r="5653" spans="1:7" ht="12" customHeight="1">
      <c r="A5653" s="104" t="s">
        <v>19653</v>
      </c>
      <c r="B5653" s="106" t="s">
        <v>584</v>
      </c>
      <c r="C5653" s="122">
        <v>87823</v>
      </c>
      <c r="D5653" s="105" t="s">
        <v>19654</v>
      </c>
      <c r="E5653" s="106" t="s">
        <v>595</v>
      </c>
      <c r="F5653" s="120" t="s">
        <v>19655</v>
      </c>
      <c r="G5653" s="120" t="s">
        <v>19656</v>
      </c>
    </row>
    <row r="5654" spans="1:7" ht="12" customHeight="1">
      <c r="A5654" s="104" t="s">
        <v>19657</v>
      </c>
      <c r="B5654" s="106" t="s">
        <v>584</v>
      </c>
      <c r="C5654" s="122">
        <v>87824</v>
      </c>
      <c r="D5654" s="105" t="s">
        <v>19658</v>
      </c>
      <c r="E5654" s="106" t="s">
        <v>595</v>
      </c>
      <c r="F5654" s="120" t="s">
        <v>19659</v>
      </c>
      <c r="G5654" s="120" t="s">
        <v>19660</v>
      </c>
    </row>
    <row r="5655" spans="1:7" ht="12" customHeight="1">
      <c r="A5655" s="104" t="s">
        <v>19661</v>
      </c>
      <c r="B5655" s="106" t="s">
        <v>584</v>
      </c>
      <c r="C5655" s="122">
        <v>87825</v>
      </c>
      <c r="D5655" s="105" t="s">
        <v>19662</v>
      </c>
      <c r="E5655" s="106" t="s">
        <v>595</v>
      </c>
      <c r="F5655" s="120" t="s">
        <v>19663</v>
      </c>
      <c r="G5655" s="120" t="s">
        <v>19664</v>
      </c>
    </row>
    <row r="5656" spans="1:7" ht="12" customHeight="1">
      <c r="A5656" s="104" t="s">
        <v>19665</v>
      </c>
      <c r="B5656" s="106" t="s">
        <v>584</v>
      </c>
      <c r="C5656" s="122">
        <v>87827</v>
      </c>
      <c r="D5656" s="105" t="s">
        <v>19666</v>
      </c>
      <c r="E5656" s="106" t="s">
        <v>595</v>
      </c>
      <c r="F5656" s="120" t="s">
        <v>19667</v>
      </c>
      <c r="G5656" s="120" t="s">
        <v>19668</v>
      </c>
    </row>
    <row r="5657" spans="1:7" ht="12" customHeight="1">
      <c r="A5657" s="104" t="s">
        <v>19669</v>
      </c>
      <c r="B5657" s="106" t="s">
        <v>584</v>
      </c>
      <c r="C5657" s="122">
        <v>87828</v>
      </c>
      <c r="D5657" s="105" t="s">
        <v>19670</v>
      </c>
      <c r="E5657" s="106" t="s">
        <v>595</v>
      </c>
      <c r="F5657" s="120" t="s">
        <v>19671</v>
      </c>
      <c r="G5657" s="120" t="s">
        <v>19672</v>
      </c>
    </row>
    <row r="5658" spans="1:7" ht="12" customHeight="1">
      <c r="A5658" s="104" t="s">
        <v>19673</v>
      </c>
      <c r="B5658" s="106" t="s">
        <v>584</v>
      </c>
      <c r="C5658" s="122">
        <v>87829</v>
      </c>
      <c r="D5658" s="105" t="s">
        <v>19674</v>
      </c>
      <c r="E5658" s="106" t="s">
        <v>595</v>
      </c>
      <c r="F5658" s="120" t="s">
        <v>19675</v>
      </c>
      <c r="G5658" s="120" t="s">
        <v>19676</v>
      </c>
    </row>
    <row r="5659" spans="1:7" ht="12" customHeight="1">
      <c r="A5659" s="104" t="s">
        <v>19677</v>
      </c>
      <c r="B5659" s="106" t="s">
        <v>584</v>
      </c>
      <c r="C5659" s="122">
        <v>87831</v>
      </c>
      <c r="D5659" s="105" t="s">
        <v>19678</v>
      </c>
      <c r="E5659" s="106" t="s">
        <v>595</v>
      </c>
      <c r="F5659" s="120" t="s">
        <v>19679</v>
      </c>
      <c r="G5659" s="120" t="s">
        <v>19680</v>
      </c>
    </row>
    <row r="5660" spans="1:7" ht="12" customHeight="1">
      <c r="A5660" s="104" t="s">
        <v>19681</v>
      </c>
      <c r="B5660" s="106" t="s">
        <v>584</v>
      </c>
      <c r="C5660" s="122">
        <v>87832</v>
      </c>
      <c r="D5660" s="105" t="s">
        <v>19682</v>
      </c>
      <c r="E5660" s="106" t="s">
        <v>595</v>
      </c>
      <c r="F5660" s="120" t="s">
        <v>19683</v>
      </c>
      <c r="G5660" s="120" t="s">
        <v>19684</v>
      </c>
    </row>
    <row r="5661" spans="1:7" ht="12" customHeight="1">
      <c r="A5661" s="104" t="s">
        <v>19685</v>
      </c>
      <c r="B5661" s="106" t="s">
        <v>584</v>
      </c>
      <c r="C5661" s="122">
        <v>87834</v>
      </c>
      <c r="D5661" s="105" t="s">
        <v>19686</v>
      </c>
      <c r="E5661" s="106" t="s">
        <v>595</v>
      </c>
      <c r="F5661" s="120" t="s">
        <v>5359</v>
      </c>
      <c r="G5661" s="120" t="s">
        <v>19687</v>
      </c>
    </row>
    <row r="5662" spans="1:7" ht="12" customHeight="1">
      <c r="A5662" s="104" t="s">
        <v>19688</v>
      </c>
      <c r="B5662" s="106" t="s">
        <v>584</v>
      </c>
      <c r="C5662" s="122">
        <v>87835</v>
      </c>
      <c r="D5662" s="105" t="s">
        <v>19689</v>
      </c>
      <c r="E5662" s="106" t="s">
        <v>595</v>
      </c>
      <c r="F5662" s="120" t="s">
        <v>19690</v>
      </c>
      <c r="G5662" s="120" t="s">
        <v>19691</v>
      </c>
    </row>
    <row r="5663" spans="1:7" ht="12" customHeight="1">
      <c r="A5663" s="104" t="s">
        <v>19692</v>
      </c>
      <c r="B5663" s="106" t="s">
        <v>584</v>
      </c>
      <c r="C5663" s="122">
        <v>87836</v>
      </c>
      <c r="D5663" s="105" t="s">
        <v>19693</v>
      </c>
      <c r="E5663" s="106" t="s">
        <v>595</v>
      </c>
      <c r="F5663" s="120" t="s">
        <v>19694</v>
      </c>
      <c r="G5663" s="120" t="s">
        <v>19695</v>
      </c>
    </row>
    <row r="5664" spans="1:7" ht="12" customHeight="1">
      <c r="A5664" s="104" t="s">
        <v>19696</v>
      </c>
      <c r="B5664" s="106" t="s">
        <v>584</v>
      </c>
      <c r="C5664" s="122">
        <v>87837</v>
      </c>
      <c r="D5664" s="105" t="s">
        <v>19697</v>
      </c>
      <c r="E5664" s="106" t="s">
        <v>595</v>
      </c>
      <c r="F5664" s="120" t="s">
        <v>19698</v>
      </c>
      <c r="G5664" s="120" t="s">
        <v>19699</v>
      </c>
    </row>
    <row r="5665" spans="1:7" ht="12" customHeight="1">
      <c r="A5665" s="104" t="s">
        <v>19700</v>
      </c>
      <c r="B5665" s="106" t="s">
        <v>584</v>
      </c>
      <c r="C5665" s="122">
        <v>87838</v>
      </c>
      <c r="D5665" s="105" t="s">
        <v>19701</v>
      </c>
      <c r="E5665" s="106" t="s">
        <v>595</v>
      </c>
      <c r="F5665" s="120" t="s">
        <v>19702</v>
      </c>
      <c r="G5665" s="120" t="s">
        <v>19703</v>
      </c>
    </row>
    <row r="5666" spans="1:7" ht="12" customHeight="1">
      <c r="A5666" s="104" t="s">
        <v>19704</v>
      </c>
      <c r="B5666" s="106" t="s">
        <v>584</v>
      </c>
      <c r="C5666" s="122">
        <v>87839</v>
      </c>
      <c r="D5666" s="105" t="s">
        <v>19705</v>
      </c>
      <c r="E5666" s="106" t="s">
        <v>595</v>
      </c>
      <c r="F5666" s="120" t="s">
        <v>19706</v>
      </c>
      <c r="G5666" s="120" t="s">
        <v>5277</v>
      </c>
    </row>
    <row r="5667" spans="1:7" ht="12" customHeight="1">
      <c r="A5667" s="104" t="s">
        <v>19707</v>
      </c>
      <c r="B5667" s="106" t="s">
        <v>584</v>
      </c>
      <c r="C5667" s="122">
        <v>87840</v>
      </c>
      <c r="D5667" s="105" t="s">
        <v>19708</v>
      </c>
      <c r="E5667" s="106" t="s">
        <v>595</v>
      </c>
      <c r="F5667" s="120" t="s">
        <v>19709</v>
      </c>
      <c r="G5667" s="120" t="s">
        <v>19710</v>
      </c>
    </row>
    <row r="5668" spans="1:7" ht="12" customHeight="1">
      <c r="A5668" s="104" t="s">
        <v>19711</v>
      </c>
      <c r="B5668" s="106" t="s">
        <v>584</v>
      </c>
      <c r="C5668" s="122">
        <v>87841</v>
      </c>
      <c r="D5668" s="105" t="s">
        <v>19712</v>
      </c>
      <c r="E5668" s="106" t="s">
        <v>595</v>
      </c>
      <c r="F5668" s="120" t="s">
        <v>19713</v>
      </c>
      <c r="G5668" s="120" t="s">
        <v>17649</v>
      </c>
    </row>
    <row r="5669" spans="1:7" ht="12" customHeight="1">
      <c r="A5669" s="104" t="s">
        <v>19714</v>
      </c>
      <c r="B5669" s="106" t="s">
        <v>584</v>
      </c>
      <c r="C5669" s="122">
        <v>87842</v>
      </c>
      <c r="D5669" s="105" t="s">
        <v>19715</v>
      </c>
      <c r="E5669" s="106" t="s">
        <v>595</v>
      </c>
      <c r="F5669" s="120" t="s">
        <v>19716</v>
      </c>
      <c r="G5669" s="120" t="s">
        <v>19717</v>
      </c>
    </row>
    <row r="5670" spans="1:7" ht="12" customHeight="1">
      <c r="A5670" s="104" t="s">
        <v>19718</v>
      </c>
      <c r="B5670" s="106" t="s">
        <v>584</v>
      </c>
      <c r="C5670" s="122">
        <v>87843</v>
      </c>
      <c r="D5670" s="105" t="s">
        <v>19719</v>
      </c>
      <c r="E5670" s="106" t="s">
        <v>595</v>
      </c>
      <c r="F5670" s="120" t="s">
        <v>19637</v>
      </c>
      <c r="G5670" s="120" t="s">
        <v>19720</v>
      </c>
    </row>
    <row r="5671" spans="1:7" ht="12" customHeight="1">
      <c r="A5671" s="104" t="s">
        <v>19721</v>
      </c>
      <c r="B5671" s="106" t="s">
        <v>584</v>
      </c>
      <c r="C5671" s="122">
        <v>87844</v>
      </c>
      <c r="D5671" s="105" t="s">
        <v>19722</v>
      </c>
      <c r="E5671" s="106" t="s">
        <v>595</v>
      </c>
      <c r="F5671" s="120" t="s">
        <v>19723</v>
      </c>
      <c r="G5671" s="120" t="s">
        <v>19724</v>
      </c>
    </row>
    <row r="5672" spans="1:7" ht="12" customHeight="1">
      <c r="A5672" s="104" t="s">
        <v>19725</v>
      </c>
      <c r="B5672" s="106" t="s">
        <v>584</v>
      </c>
      <c r="C5672" s="122">
        <v>87845</v>
      </c>
      <c r="D5672" s="105" t="s">
        <v>19726</v>
      </c>
      <c r="E5672" s="106" t="s">
        <v>595</v>
      </c>
      <c r="F5672" s="120" t="s">
        <v>9988</v>
      </c>
      <c r="G5672" s="120" t="s">
        <v>19727</v>
      </c>
    </row>
    <row r="5673" spans="1:7" ht="12" customHeight="1">
      <c r="A5673" s="104" t="s">
        <v>19728</v>
      </c>
      <c r="B5673" s="106" t="s">
        <v>584</v>
      </c>
      <c r="C5673" s="122">
        <v>87846</v>
      </c>
      <c r="D5673" s="105" t="s">
        <v>19729</v>
      </c>
      <c r="E5673" s="106" t="s">
        <v>595</v>
      </c>
      <c r="F5673" s="120" t="s">
        <v>19730</v>
      </c>
      <c r="G5673" s="120" t="s">
        <v>7759</v>
      </c>
    </row>
    <row r="5674" spans="1:7" ht="12" customHeight="1">
      <c r="A5674" s="104" t="s">
        <v>19731</v>
      </c>
      <c r="B5674" s="106" t="s">
        <v>584</v>
      </c>
      <c r="C5674" s="122">
        <v>87847</v>
      </c>
      <c r="D5674" s="105" t="s">
        <v>19732</v>
      </c>
      <c r="E5674" s="106" t="s">
        <v>595</v>
      </c>
      <c r="F5674" s="120" t="s">
        <v>19733</v>
      </c>
      <c r="G5674" s="120" t="s">
        <v>19734</v>
      </c>
    </row>
    <row r="5675" spans="1:7" ht="12" customHeight="1">
      <c r="A5675" s="104" t="s">
        <v>19735</v>
      </c>
      <c r="B5675" s="106" t="s">
        <v>584</v>
      </c>
      <c r="C5675" s="122">
        <v>87848</v>
      </c>
      <c r="D5675" s="105" t="s">
        <v>19736</v>
      </c>
      <c r="E5675" s="106" t="s">
        <v>595</v>
      </c>
      <c r="F5675" s="120" t="s">
        <v>19737</v>
      </c>
      <c r="G5675" s="120" t="s">
        <v>19738</v>
      </c>
    </row>
    <row r="5676" spans="1:7" ht="12" customHeight="1">
      <c r="A5676" s="104" t="s">
        <v>19739</v>
      </c>
      <c r="B5676" s="106" t="s">
        <v>584</v>
      </c>
      <c r="C5676" s="122">
        <v>87849</v>
      </c>
      <c r="D5676" s="105" t="s">
        <v>19740</v>
      </c>
      <c r="E5676" s="106" t="s">
        <v>595</v>
      </c>
      <c r="F5676" s="120" t="s">
        <v>17260</v>
      </c>
      <c r="G5676" s="120" t="s">
        <v>19741</v>
      </c>
    </row>
    <row r="5677" spans="1:7" ht="12" customHeight="1">
      <c r="A5677" s="104" t="s">
        <v>19742</v>
      </c>
      <c r="B5677" s="106" t="s">
        <v>584</v>
      </c>
      <c r="C5677" s="122">
        <v>87850</v>
      </c>
      <c r="D5677" s="105" t="s">
        <v>19743</v>
      </c>
      <c r="E5677" s="106" t="s">
        <v>595</v>
      </c>
      <c r="F5677" s="120" t="s">
        <v>7392</v>
      </c>
      <c r="G5677" s="120" t="s">
        <v>19744</v>
      </c>
    </row>
    <row r="5678" spans="1:7" ht="12" customHeight="1">
      <c r="A5678" s="104" t="s">
        <v>19745</v>
      </c>
      <c r="B5678" s="106" t="s">
        <v>584</v>
      </c>
      <c r="C5678" s="122">
        <v>87851</v>
      </c>
      <c r="D5678" s="105" t="s">
        <v>19746</v>
      </c>
      <c r="E5678" s="106" t="s">
        <v>595</v>
      </c>
      <c r="F5678" s="120" t="s">
        <v>19747</v>
      </c>
      <c r="G5678" s="120" t="s">
        <v>19748</v>
      </c>
    </row>
    <row r="5679" spans="1:7" ht="12" customHeight="1">
      <c r="A5679" s="104" t="s">
        <v>19749</v>
      </c>
      <c r="B5679" s="106" t="s">
        <v>584</v>
      </c>
      <c r="C5679" s="122">
        <v>87852</v>
      </c>
      <c r="D5679" s="105" t="s">
        <v>19750</v>
      </c>
      <c r="E5679" s="106" t="s">
        <v>595</v>
      </c>
      <c r="F5679" s="120" t="s">
        <v>19751</v>
      </c>
      <c r="G5679" s="120" t="s">
        <v>19752</v>
      </c>
    </row>
    <row r="5680" spans="1:7" ht="12" customHeight="1">
      <c r="A5680" s="104" t="s">
        <v>19753</v>
      </c>
      <c r="B5680" s="106" t="s">
        <v>584</v>
      </c>
      <c r="C5680" s="122">
        <v>87853</v>
      </c>
      <c r="D5680" s="105" t="s">
        <v>19754</v>
      </c>
      <c r="E5680" s="106" t="s">
        <v>595</v>
      </c>
      <c r="F5680" s="120" t="s">
        <v>19755</v>
      </c>
      <c r="G5680" s="120" t="s">
        <v>19756</v>
      </c>
    </row>
    <row r="5681" spans="1:7" ht="12" customHeight="1">
      <c r="A5681" s="104" t="s">
        <v>19757</v>
      </c>
      <c r="B5681" s="106" t="s">
        <v>584</v>
      </c>
      <c r="C5681" s="122">
        <v>87854</v>
      </c>
      <c r="D5681" s="105" t="s">
        <v>19758</v>
      </c>
      <c r="E5681" s="106" t="s">
        <v>595</v>
      </c>
      <c r="F5681" s="120" t="s">
        <v>19759</v>
      </c>
      <c r="G5681" s="120" t="s">
        <v>19760</v>
      </c>
    </row>
    <row r="5682" spans="1:7" ht="12" customHeight="1">
      <c r="A5682" s="104" t="s">
        <v>19761</v>
      </c>
      <c r="B5682" s="106" t="s">
        <v>584</v>
      </c>
      <c r="C5682" s="122">
        <v>87855</v>
      </c>
      <c r="D5682" s="105" t="s">
        <v>19762</v>
      </c>
      <c r="E5682" s="106" t="s">
        <v>595</v>
      </c>
      <c r="F5682" s="120" t="s">
        <v>19763</v>
      </c>
      <c r="G5682" s="120" t="s">
        <v>19764</v>
      </c>
    </row>
    <row r="5683" spans="1:7" ht="12" customHeight="1">
      <c r="A5683" s="104" t="s">
        <v>19765</v>
      </c>
      <c r="B5683" s="106" t="s">
        <v>584</v>
      </c>
      <c r="C5683" s="122">
        <v>87856</v>
      </c>
      <c r="D5683" s="105" t="s">
        <v>19766</v>
      </c>
      <c r="E5683" s="106" t="s">
        <v>595</v>
      </c>
      <c r="F5683" s="120" t="s">
        <v>19767</v>
      </c>
      <c r="G5683" s="120" t="s">
        <v>5053</v>
      </c>
    </row>
    <row r="5684" spans="1:7" ht="12" customHeight="1">
      <c r="A5684" s="104" t="s">
        <v>19768</v>
      </c>
      <c r="B5684" s="106" t="s">
        <v>584</v>
      </c>
      <c r="C5684" s="122">
        <v>87857</v>
      </c>
      <c r="D5684" s="105" t="s">
        <v>19769</v>
      </c>
      <c r="E5684" s="106" t="s">
        <v>595</v>
      </c>
      <c r="F5684" s="120" t="s">
        <v>19770</v>
      </c>
      <c r="G5684" s="120" t="s">
        <v>19771</v>
      </c>
    </row>
    <row r="5685" spans="1:7" ht="12" customHeight="1">
      <c r="A5685" s="104" t="s">
        <v>19772</v>
      </c>
      <c r="B5685" s="106" t="s">
        <v>584</v>
      </c>
      <c r="C5685" s="122">
        <v>87858</v>
      </c>
      <c r="D5685" s="105" t="s">
        <v>19773</v>
      </c>
      <c r="E5685" s="106" t="s">
        <v>595</v>
      </c>
      <c r="F5685" s="120" t="s">
        <v>3484</v>
      </c>
      <c r="G5685" s="120" t="s">
        <v>19774</v>
      </c>
    </row>
    <row r="5686" spans="1:7" ht="12" customHeight="1">
      <c r="A5686" s="104" t="s">
        <v>19775</v>
      </c>
      <c r="B5686" s="106" t="s">
        <v>584</v>
      </c>
      <c r="C5686" s="122">
        <v>87859</v>
      </c>
      <c r="D5686" s="105" t="s">
        <v>19776</v>
      </c>
      <c r="E5686" s="106" t="s">
        <v>595</v>
      </c>
      <c r="F5686" s="120" t="s">
        <v>14611</v>
      </c>
      <c r="G5686" s="120" t="s">
        <v>3023</v>
      </c>
    </row>
    <row r="5687" spans="1:7" ht="12" customHeight="1">
      <c r="A5687" s="104" t="s">
        <v>19777</v>
      </c>
      <c r="B5687" s="106" t="s">
        <v>584</v>
      </c>
      <c r="C5687" s="122">
        <v>89048</v>
      </c>
      <c r="D5687" s="105" t="s">
        <v>19778</v>
      </c>
      <c r="E5687" s="106" t="s">
        <v>595</v>
      </c>
      <c r="F5687" s="120" t="s">
        <v>10176</v>
      </c>
      <c r="G5687" s="120" t="s">
        <v>2617</v>
      </c>
    </row>
    <row r="5688" spans="1:7" ht="12" customHeight="1">
      <c r="A5688" s="104" t="s">
        <v>19779</v>
      </c>
      <c r="B5688" s="106" t="s">
        <v>584</v>
      </c>
      <c r="C5688" s="122">
        <v>89049</v>
      </c>
      <c r="D5688" s="105" t="s">
        <v>19780</v>
      </c>
      <c r="E5688" s="106" t="s">
        <v>595</v>
      </c>
      <c r="F5688" s="120" t="s">
        <v>8200</v>
      </c>
      <c r="G5688" s="120" t="s">
        <v>19781</v>
      </c>
    </row>
    <row r="5689" spans="1:7" ht="12" customHeight="1">
      <c r="A5689" s="104" t="s">
        <v>19782</v>
      </c>
      <c r="B5689" s="106" t="s">
        <v>584</v>
      </c>
      <c r="C5689" s="122">
        <v>89173</v>
      </c>
      <c r="D5689" s="105" t="s">
        <v>19783</v>
      </c>
      <c r="E5689" s="106" t="s">
        <v>595</v>
      </c>
      <c r="F5689" s="120" t="s">
        <v>13109</v>
      </c>
      <c r="G5689" s="120" t="s">
        <v>19784</v>
      </c>
    </row>
    <row r="5690" spans="1:7" ht="12" customHeight="1">
      <c r="A5690" s="104" t="s">
        <v>19785</v>
      </c>
      <c r="B5690" s="106" t="s">
        <v>584</v>
      </c>
      <c r="C5690" s="122">
        <v>90406</v>
      </c>
      <c r="D5690" s="105" t="s">
        <v>19786</v>
      </c>
      <c r="E5690" s="106" t="s">
        <v>595</v>
      </c>
      <c r="F5690" s="120" t="s">
        <v>19787</v>
      </c>
      <c r="G5690" s="120" t="s">
        <v>19788</v>
      </c>
    </row>
    <row r="5691" spans="1:7" ht="12" customHeight="1">
      <c r="A5691" s="104" t="s">
        <v>19789</v>
      </c>
      <c r="B5691" s="106" t="s">
        <v>584</v>
      </c>
      <c r="C5691" s="122">
        <v>90407</v>
      </c>
      <c r="D5691" s="105" t="s">
        <v>19790</v>
      </c>
      <c r="E5691" s="106" t="s">
        <v>595</v>
      </c>
      <c r="F5691" s="120" t="s">
        <v>8016</v>
      </c>
      <c r="G5691" s="120" t="s">
        <v>19791</v>
      </c>
    </row>
    <row r="5692" spans="1:7" ht="12" customHeight="1">
      <c r="A5692" s="104" t="s">
        <v>19792</v>
      </c>
      <c r="B5692" s="106" t="s">
        <v>584</v>
      </c>
      <c r="C5692" s="122">
        <v>90408</v>
      </c>
      <c r="D5692" s="105" t="s">
        <v>19793</v>
      </c>
      <c r="E5692" s="106" t="s">
        <v>595</v>
      </c>
      <c r="F5692" s="120" t="s">
        <v>8145</v>
      </c>
      <c r="G5692" s="120" t="s">
        <v>4118</v>
      </c>
    </row>
    <row r="5693" spans="1:7" ht="12" customHeight="1">
      <c r="A5693" s="104" t="s">
        <v>19794</v>
      </c>
      <c r="B5693" s="106" t="s">
        <v>584</v>
      </c>
      <c r="C5693" s="122">
        <v>90409</v>
      </c>
      <c r="D5693" s="105" t="s">
        <v>19795</v>
      </c>
      <c r="E5693" s="106" t="s">
        <v>595</v>
      </c>
      <c r="F5693" s="120" t="s">
        <v>11670</v>
      </c>
      <c r="G5693" s="120" t="s">
        <v>2617</v>
      </c>
    </row>
    <row r="5694" spans="1:7" ht="12" customHeight="1">
      <c r="A5694" s="104" t="s">
        <v>19796</v>
      </c>
      <c r="B5694" s="106" t="s">
        <v>584</v>
      </c>
      <c r="C5694" s="122">
        <v>5998</v>
      </c>
      <c r="D5694" s="105" t="s">
        <v>19797</v>
      </c>
      <c r="E5694" s="106" t="s">
        <v>595</v>
      </c>
      <c r="F5694" s="120" t="s">
        <v>1303</v>
      </c>
      <c r="G5694" s="120" t="s">
        <v>2627</v>
      </c>
    </row>
    <row r="5695" spans="1:7" ht="12" customHeight="1">
      <c r="A5695" s="104" t="s">
        <v>19798</v>
      </c>
      <c r="B5695" s="106" t="s">
        <v>584</v>
      </c>
      <c r="C5695" s="122">
        <v>84084</v>
      </c>
      <c r="D5695" s="105" t="s">
        <v>19799</v>
      </c>
      <c r="E5695" s="106" t="s">
        <v>595</v>
      </c>
      <c r="F5695" s="120" t="s">
        <v>8437</v>
      </c>
      <c r="G5695" s="120" t="s">
        <v>9738</v>
      </c>
    </row>
    <row r="5696" spans="1:7" ht="12" customHeight="1">
      <c r="A5696" s="104" t="s">
        <v>19800</v>
      </c>
      <c r="B5696" s="106" t="s">
        <v>584</v>
      </c>
      <c r="C5696" s="122">
        <v>87242</v>
      </c>
      <c r="D5696" s="105" t="s">
        <v>19801</v>
      </c>
      <c r="E5696" s="106" t="s">
        <v>595</v>
      </c>
      <c r="F5696" s="120" t="s">
        <v>19802</v>
      </c>
      <c r="G5696" s="120" t="s">
        <v>19803</v>
      </c>
    </row>
    <row r="5697" spans="1:7" ht="12" customHeight="1">
      <c r="A5697" s="104" t="s">
        <v>19804</v>
      </c>
      <c r="B5697" s="106" t="s">
        <v>584</v>
      </c>
      <c r="C5697" s="122">
        <v>87243</v>
      </c>
      <c r="D5697" s="105" t="s">
        <v>19805</v>
      </c>
      <c r="E5697" s="106" t="s">
        <v>595</v>
      </c>
      <c r="F5697" s="120" t="s">
        <v>19806</v>
      </c>
      <c r="G5697" s="120" t="s">
        <v>19807</v>
      </c>
    </row>
    <row r="5698" spans="1:7" ht="12" customHeight="1">
      <c r="A5698" s="104" t="s">
        <v>19808</v>
      </c>
      <c r="B5698" s="106" t="s">
        <v>584</v>
      </c>
      <c r="C5698" s="122">
        <v>87244</v>
      </c>
      <c r="D5698" s="105" t="s">
        <v>19809</v>
      </c>
      <c r="E5698" s="106" t="s">
        <v>595</v>
      </c>
      <c r="F5698" s="120" t="s">
        <v>19810</v>
      </c>
      <c r="G5698" s="120" t="s">
        <v>19811</v>
      </c>
    </row>
    <row r="5699" spans="1:7" ht="12" customHeight="1">
      <c r="A5699" s="104" t="s">
        <v>19812</v>
      </c>
      <c r="B5699" s="106" t="s">
        <v>584</v>
      </c>
      <c r="C5699" s="122">
        <v>87245</v>
      </c>
      <c r="D5699" s="105" t="s">
        <v>19813</v>
      </c>
      <c r="E5699" s="106" t="s">
        <v>595</v>
      </c>
      <c r="F5699" s="120" t="s">
        <v>19814</v>
      </c>
      <c r="G5699" s="120" t="s">
        <v>19815</v>
      </c>
    </row>
    <row r="5700" spans="1:7" ht="12" customHeight="1">
      <c r="A5700" s="104" t="s">
        <v>19816</v>
      </c>
      <c r="B5700" s="106" t="s">
        <v>584</v>
      </c>
      <c r="C5700" s="122">
        <v>87264</v>
      </c>
      <c r="D5700" s="105" t="s">
        <v>19817</v>
      </c>
      <c r="E5700" s="106" t="s">
        <v>595</v>
      </c>
      <c r="F5700" s="120" t="s">
        <v>19818</v>
      </c>
      <c r="G5700" s="120" t="s">
        <v>19819</v>
      </c>
    </row>
    <row r="5701" spans="1:7" ht="12" customHeight="1">
      <c r="A5701" s="104" t="s">
        <v>19820</v>
      </c>
      <c r="B5701" s="106" t="s">
        <v>584</v>
      </c>
      <c r="C5701" s="122">
        <v>87265</v>
      </c>
      <c r="D5701" s="105" t="s">
        <v>19821</v>
      </c>
      <c r="E5701" s="106" t="s">
        <v>595</v>
      </c>
      <c r="F5701" s="120" t="s">
        <v>19822</v>
      </c>
      <c r="G5701" s="120" t="s">
        <v>19823</v>
      </c>
    </row>
    <row r="5702" spans="1:7" ht="12" customHeight="1">
      <c r="A5702" s="104" t="s">
        <v>19824</v>
      </c>
      <c r="B5702" s="106" t="s">
        <v>584</v>
      </c>
      <c r="C5702" s="122">
        <v>87266</v>
      </c>
      <c r="D5702" s="105" t="s">
        <v>19825</v>
      </c>
      <c r="E5702" s="106" t="s">
        <v>595</v>
      </c>
      <c r="F5702" s="120" t="s">
        <v>19826</v>
      </c>
      <c r="G5702" s="120" t="s">
        <v>19827</v>
      </c>
    </row>
    <row r="5703" spans="1:7" ht="12" customHeight="1">
      <c r="A5703" s="104" t="s">
        <v>19828</v>
      </c>
      <c r="B5703" s="106" t="s">
        <v>584</v>
      </c>
      <c r="C5703" s="122">
        <v>87267</v>
      </c>
      <c r="D5703" s="105" t="s">
        <v>19829</v>
      </c>
      <c r="E5703" s="106" t="s">
        <v>595</v>
      </c>
      <c r="F5703" s="120" t="s">
        <v>19830</v>
      </c>
      <c r="G5703" s="120" t="s">
        <v>17668</v>
      </c>
    </row>
    <row r="5704" spans="1:7" ht="12" customHeight="1">
      <c r="A5704" s="104" t="s">
        <v>19831</v>
      </c>
      <c r="B5704" s="106" t="s">
        <v>584</v>
      </c>
      <c r="C5704" s="122">
        <v>87268</v>
      </c>
      <c r="D5704" s="105" t="s">
        <v>19832</v>
      </c>
      <c r="E5704" s="106" t="s">
        <v>595</v>
      </c>
      <c r="F5704" s="120" t="s">
        <v>19833</v>
      </c>
      <c r="G5704" s="120" t="s">
        <v>19834</v>
      </c>
    </row>
    <row r="5705" spans="1:7" ht="12" customHeight="1">
      <c r="A5705" s="104" t="s">
        <v>19835</v>
      </c>
      <c r="B5705" s="106" t="s">
        <v>584</v>
      </c>
      <c r="C5705" s="122">
        <v>87269</v>
      </c>
      <c r="D5705" s="105" t="s">
        <v>19836</v>
      </c>
      <c r="E5705" s="106" t="s">
        <v>595</v>
      </c>
      <c r="F5705" s="120" t="s">
        <v>19837</v>
      </c>
      <c r="G5705" s="120" t="s">
        <v>19838</v>
      </c>
    </row>
    <row r="5706" spans="1:7" ht="12" customHeight="1">
      <c r="A5706" s="104" t="s">
        <v>19839</v>
      </c>
      <c r="B5706" s="106" t="s">
        <v>584</v>
      </c>
      <c r="C5706" s="122">
        <v>87270</v>
      </c>
      <c r="D5706" s="105" t="s">
        <v>19840</v>
      </c>
      <c r="E5706" s="106" t="s">
        <v>595</v>
      </c>
      <c r="F5706" s="120" t="s">
        <v>19841</v>
      </c>
      <c r="G5706" s="120" t="s">
        <v>19842</v>
      </c>
    </row>
    <row r="5707" spans="1:7" ht="12" customHeight="1">
      <c r="A5707" s="104" t="s">
        <v>19843</v>
      </c>
      <c r="B5707" s="106" t="s">
        <v>584</v>
      </c>
      <c r="C5707" s="122">
        <v>87271</v>
      </c>
      <c r="D5707" s="105" t="s">
        <v>19844</v>
      </c>
      <c r="E5707" s="106" t="s">
        <v>595</v>
      </c>
      <c r="F5707" s="120" t="s">
        <v>19845</v>
      </c>
      <c r="G5707" s="120" t="s">
        <v>19846</v>
      </c>
    </row>
    <row r="5708" spans="1:7" ht="12" customHeight="1">
      <c r="A5708" s="104" t="s">
        <v>19847</v>
      </c>
      <c r="B5708" s="106" t="s">
        <v>584</v>
      </c>
      <c r="C5708" s="122">
        <v>87272</v>
      </c>
      <c r="D5708" s="105" t="s">
        <v>19848</v>
      </c>
      <c r="E5708" s="106" t="s">
        <v>595</v>
      </c>
      <c r="F5708" s="120" t="s">
        <v>19849</v>
      </c>
      <c r="G5708" s="120" t="s">
        <v>19850</v>
      </c>
    </row>
    <row r="5709" spans="1:7" ht="12" customHeight="1">
      <c r="A5709" s="104" t="s">
        <v>19851</v>
      </c>
      <c r="B5709" s="106" t="s">
        <v>584</v>
      </c>
      <c r="C5709" s="122">
        <v>87273</v>
      </c>
      <c r="D5709" s="105" t="s">
        <v>19852</v>
      </c>
      <c r="E5709" s="106" t="s">
        <v>595</v>
      </c>
      <c r="F5709" s="120" t="s">
        <v>9978</v>
      </c>
      <c r="G5709" s="120" t="s">
        <v>19853</v>
      </c>
    </row>
    <row r="5710" spans="1:7" ht="12" customHeight="1">
      <c r="A5710" s="104" t="s">
        <v>19854</v>
      </c>
      <c r="B5710" s="106" t="s">
        <v>584</v>
      </c>
      <c r="C5710" s="122">
        <v>87274</v>
      </c>
      <c r="D5710" s="105" t="s">
        <v>19855</v>
      </c>
      <c r="E5710" s="106" t="s">
        <v>595</v>
      </c>
      <c r="F5710" s="120" t="s">
        <v>19856</v>
      </c>
      <c r="G5710" s="120" t="s">
        <v>17843</v>
      </c>
    </row>
    <row r="5711" spans="1:7" ht="12" customHeight="1">
      <c r="A5711" s="104" t="s">
        <v>19857</v>
      </c>
      <c r="B5711" s="106" t="s">
        <v>584</v>
      </c>
      <c r="C5711" s="122">
        <v>87275</v>
      </c>
      <c r="D5711" s="105" t="s">
        <v>19858</v>
      </c>
      <c r="E5711" s="106" t="s">
        <v>595</v>
      </c>
      <c r="F5711" s="120" t="s">
        <v>19859</v>
      </c>
      <c r="G5711" s="120" t="s">
        <v>19860</v>
      </c>
    </row>
    <row r="5712" spans="1:7" ht="12" customHeight="1">
      <c r="A5712" s="104" t="s">
        <v>19861</v>
      </c>
      <c r="B5712" s="106" t="s">
        <v>584</v>
      </c>
      <c r="C5712" s="122">
        <v>88786</v>
      </c>
      <c r="D5712" s="105" t="s">
        <v>19862</v>
      </c>
      <c r="E5712" s="106" t="s">
        <v>595</v>
      </c>
      <c r="F5712" s="120" t="s">
        <v>19863</v>
      </c>
      <c r="G5712" s="120" t="s">
        <v>19864</v>
      </c>
    </row>
    <row r="5713" spans="1:7" ht="12" customHeight="1">
      <c r="A5713" s="104" t="s">
        <v>19865</v>
      </c>
      <c r="B5713" s="106" t="s">
        <v>584</v>
      </c>
      <c r="C5713" s="122">
        <v>88787</v>
      </c>
      <c r="D5713" s="105" t="s">
        <v>19866</v>
      </c>
      <c r="E5713" s="106" t="s">
        <v>595</v>
      </c>
      <c r="F5713" s="120" t="s">
        <v>19867</v>
      </c>
      <c r="G5713" s="120" t="s">
        <v>19868</v>
      </c>
    </row>
    <row r="5714" spans="1:7" ht="12" customHeight="1">
      <c r="A5714" s="104" t="s">
        <v>19869</v>
      </c>
      <c r="B5714" s="106" t="s">
        <v>584</v>
      </c>
      <c r="C5714" s="122">
        <v>88788</v>
      </c>
      <c r="D5714" s="105" t="s">
        <v>19870</v>
      </c>
      <c r="E5714" s="106" t="s">
        <v>595</v>
      </c>
      <c r="F5714" s="120" t="s">
        <v>19871</v>
      </c>
      <c r="G5714" s="120" t="s">
        <v>19872</v>
      </c>
    </row>
    <row r="5715" spans="1:7" ht="12" customHeight="1">
      <c r="A5715" s="104" t="s">
        <v>19873</v>
      </c>
      <c r="B5715" s="106" t="s">
        <v>584</v>
      </c>
      <c r="C5715" s="122">
        <v>88789</v>
      </c>
      <c r="D5715" s="105" t="s">
        <v>19874</v>
      </c>
      <c r="E5715" s="106" t="s">
        <v>595</v>
      </c>
      <c r="F5715" s="120" t="s">
        <v>19875</v>
      </c>
      <c r="G5715" s="120" t="s">
        <v>19876</v>
      </c>
    </row>
    <row r="5716" spans="1:7" ht="12" customHeight="1">
      <c r="A5716" s="104" t="s">
        <v>19877</v>
      </c>
      <c r="B5716" s="106" t="s">
        <v>584</v>
      </c>
      <c r="C5716" s="122">
        <v>89045</v>
      </c>
      <c r="D5716" s="105" t="s">
        <v>19878</v>
      </c>
      <c r="E5716" s="106" t="s">
        <v>595</v>
      </c>
      <c r="F5716" s="120" t="s">
        <v>19879</v>
      </c>
      <c r="G5716" s="120" t="s">
        <v>19880</v>
      </c>
    </row>
    <row r="5717" spans="1:7" ht="12" customHeight="1">
      <c r="A5717" s="104" t="s">
        <v>19881</v>
      </c>
      <c r="B5717" s="106" t="s">
        <v>584</v>
      </c>
      <c r="C5717" s="122">
        <v>89170</v>
      </c>
      <c r="D5717" s="105" t="s">
        <v>19882</v>
      </c>
      <c r="E5717" s="106" t="s">
        <v>595</v>
      </c>
      <c r="F5717" s="120" t="s">
        <v>3166</v>
      </c>
      <c r="G5717" s="120" t="s">
        <v>15671</v>
      </c>
    </row>
    <row r="5718" spans="1:7" ht="12" customHeight="1">
      <c r="A5718" s="104" t="s">
        <v>19883</v>
      </c>
      <c r="B5718" s="106" t="s">
        <v>584</v>
      </c>
      <c r="C5718" s="122">
        <v>93392</v>
      </c>
      <c r="D5718" s="105" t="s">
        <v>19884</v>
      </c>
      <c r="E5718" s="106" t="s">
        <v>595</v>
      </c>
      <c r="F5718" s="120" t="s">
        <v>19885</v>
      </c>
      <c r="G5718" s="120" t="s">
        <v>19886</v>
      </c>
    </row>
    <row r="5719" spans="1:7" ht="12" customHeight="1">
      <c r="A5719" s="104" t="s">
        <v>19887</v>
      </c>
      <c r="B5719" s="106" t="s">
        <v>584</v>
      </c>
      <c r="C5719" s="122">
        <v>93393</v>
      </c>
      <c r="D5719" s="105" t="s">
        <v>19888</v>
      </c>
      <c r="E5719" s="106" t="s">
        <v>595</v>
      </c>
      <c r="F5719" s="120" t="s">
        <v>19889</v>
      </c>
      <c r="G5719" s="120" t="s">
        <v>19588</v>
      </c>
    </row>
    <row r="5720" spans="1:7" ht="12" customHeight="1">
      <c r="A5720" s="104" t="s">
        <v>19890</v>
      </c>
      <c r="B5720" s="106" t="s">
        <v>584</v>
      </c>
      <c r="C5720" s="122">
        <v>93394</v>
      </c>
      <c r="D5720" s="105" t="s">
        <v>19891</v>
      </c>
      <c r="E5720" s="106" t="s">
        <v>595</v>
      </c>
      <c r="F5720" s="120" t="s">
        <v>19494</v>
      </c>
      <c r="G5720" s="120" t="s">
        <v>19892</v>
      </c>
    </row>
    <row r="5721" spans="1:7" ht="12" customHeight="1">
      <c r="A5721" s="104" t="s">
        <v>19893</v>
      </c>
      <c r="B5721" s="106" t="s">
        <v>584</v>
      </c>
      <c r="C5721" s="122">
        <v>93395</v>
      </c>
      <c r="D5721" s="105" t="s">
        <v>19894</v>
      </c>
      <c r="E5721" s="106" t="s">
        <v>595</v>
      </c>
      <c r="F5721" s="120" t="s">
        <v>10406</v>
      </c>
      <c r="G5721" s="120" t="s">
        <v>4797</v>
      </c>
    </row>
    <row r="5722" spans="1:7" ht="12" customHeight="1">
      <c r="A5722" s="104" t="s">
        <v>19895</v>
      </c>
      <c r="B5722" s="106" t="s">
        <v>584</v>
      </c>
      <c r="C5722" s="122">
        <v>99194</v>
      </c>
      <c r="D5722" s="105" t="s">
        <v>19896</v>
      </c>
      <c r="E5722" s="106" t="s">
        <v>595</v>
      </c>
      <c r="F5722" s="120" t="s">
        <v>19897</v>
      </c>
      <c r="G5722" s="120" t="s">
        <v>12955</v>
      </c>
    </row>
    <row r="5723" spans="1:7" ht="12" customHeight="1">
      <c r="A5723" s="104" t="s">
        <v>19898</v>
      </c>
      <c r="B5723" s="106" t="s">
        <v>584</v>
      </c>
      <c r="C5723" s="122">
        <v>99195</v>
      </c>
      <c r="D5723" s="105" t="s">
        <v>19899</v>
      </c>
      <c r="E5723" s="106" t="s">
        <v>595</v>
      </c>
      <c r="F5723" s="120" t="s">
        <v>19900</v>
      </c>
      <c r="G5723" s="120" t="s">
        <v>19901</v>
      </c>
    </row>
    <row r="5724" spans="1:7" ht="12" customHeight="1">
      <c r="A5724" s="104" t="s">
        <v>19902</v>
      </c>
      <c r="B5724" s="106" t="s">
        <v>584</v>
      </c>
      <c r="C5724" s="122">
        <v>99196</v>
      </c>
      <c r="D5724" s="105" t="s">
        <v>19903</v>
      </c>
      <c r="E5724" s="106" t="s">
        <v>595</v>
      </c>
      <c r="F5724" s="120" t="s">
        <v>19904</v>
      </c>
      <c r="G5724" s="120" t="s">
        <v>19905</v>
      </c>
    </row>
    <row r="5725" spans="1:7" ht="12" customHeight="1">
      <c r="A5725" s="104" t="s">
        <v>19906</v>
      </c>
      <c r="B5725" s="106" t="s">
        <v>584</v>
      </c>
      <c r="C5725" s="122">
        <v>99198</v>
      </c>
      <c r="D5725" s="105" t="s">
        <v>19907</v>
      </c>
      <c r="E5725" s="106" t="s">
        <v>595</v>
      </c>
      <c r="F5725" s="120" t="s">
        <v>19908</v>
      </c>
      <c r="G5725" s="120" t="s">
        <v>19909</v>
      </c>
    </row>
    <row r="5726" spans="1:7" ht="12" customHeight="1">
      <c r="A5726" s="104" t="s">
        <v>19910</v>
      </c>
      <c r="B5726" s="106" t="s">
        <v>584</v>
      </c>
      <c r="C5726" s="122">
        <v>84088</v>
      </c>
      <c r="D5726" s="105" t="s">
        <v>19911</v>
      </c>
      <c r="E5726" s="106" t="s">
        <v>593</v>
      </c>
      <c r="F5726" s="120" t="s">
        <v>19912</v>
      </c>
      <c r="G5726" s="120" t="s">
        <v>19913</v>
      </c>
    </row>
    <row r="5727" spans="1:7" ht="12" customHeight="1">
      <c r="A5727" s="104" t="s">
        <v>19914</v>
      </c>
      <c r="B5727" s="106" t="s">
        <v>584</v>
      </c>
      <c r="C5727" s="122">
        <v>84089</v>
      </c>
      <c r="D5727" s="105" t="s">
        <v>19915</v>
      </c>
      <c r="E5727" s="106" t="s">
        <v>593</v>
      </c>
      <c r="F5727" s="120" t="s">
        <v>19916</v>
      </c>
      <c r="G5727" s="120" t="s">
        <v>19917</v>
      </c>
    </row>
    <row r="5728" spans="1:7" ht="12" customHeight="1">
      <c r="A5728" s="104" t="s">
        <v>19918</v>
      </c>
      <c r="B5728" s="106" t="s">
        <v>584</v>
      </c>
      <c r="C5728" s="122">
        <v>40675</v>
      </c>
      <c r="D5728" s="105" t="s">
        <v>19919</v>
      </c>
      <c r="E5728" s="106" t="s">
        <v>593</v>
      </c>
      <c r="F5728" s="120" t="s">
        <v>889</v>
      </c>
      <c r="G5728" s="120" t="s">
        <v>893</v>
      </c>
    </row>
    <row r="5729" spans="1:7" ht="12" customHeight="1">
      <c r="A5729" s="104" t="s">
        <v>19920</v>
      </c>
      <c r="B5729" s="106" t="s">
        <v>584</v>
      </c>
      <c r="C5729" s="122">
        <v>84093</v>
      </c>
      <c r="D5729" s="105" t="s">
        <v>19921</v>
      </c>
      <c r="E5729" s="106" t="s">
        <v>593</v>
      </c>
      <c r="F5729" s="120" t="s">
        <v>19922</v>
      </c>
      <c r="G5729" s="120" t="s">
        <v>19923</v>
      </c>
    </row>
    <row r="5730" spans="1:7" ht="12" customHeight="1">
      <c r="A5730" s="104" t="s">
        <v>19924</v>
      </c>
      <c r="B5730" s="106" t="s">
        <v>584</v>
      </c>
      <c r="C5730" s="122">
        <v>96112</v>
      </c>
      <c r="D5730" s="105" t="s">
        <v>19925</v>
      </c>
      <c r="E5730" s="106" t="s">
        <v>595</v>
      </c>
      <c r="F5730" s="120" t="s">
        <v>19926</v>
      </c>
      <c r="G5730" s="120" t="s">
        <v>19927</v>
      </c>
    </row>
    <row r="5731" spans="1:7" ht="12" customHeight="1">
      <c r="A5731" s="104" t="s">
        <v>19928</v>
      </c>
      <c r="B5731" s="106" t="s">
        <v>584</v>
      </c>
      <c r="C5731" s="122">
        <v>96117</v>
      </c>
      <c r="D5731" s="105" t="s">
        <v>19929</v>
      </c>
      <c r="E5731" s="106" t="s">
        <v>595</v>
      </c>
      <c r="F5731" s="120" t="s">
        <v>19930</v>
      </c>
      <c r="G5731" s="120" t="s">
        <v>19931</v>
      </c>
    </row>
    <row r="5732" spans="1:7" ht="12" customHeight="1">
      <c r="A5732" s="104" t="s">
        <v>19932</v>
      </c>
      <c r="B5732" s="106" t="s">
        <v>584</v>
      </c>
      <c r="C5732" s="122">
        <v>96122</v>
      </c>
      <c r="D5732" s="105" t="s">
        <v>19933</v>
      </c>
      <c r="E5732" s="106" t="s">
        <v>593</v>
      </c>
      <c r="F5732" s="120" t="s">
        <v>19934</v>
      </c>
      <c r="G5732" s="120" t="s">
        <v>19935</v>
      </c>
    </row>
    <row r="5733" spans="1:7" ht="12" customHeight="1">
      <c r="A5733" s="104" t="s">
        <v>19936</v>
      </c>
      <c r="B5733" s="106" t="s">
        <v>584</v>
      </c>
      <c r="C5733" s="122">
        <v>96109</v>
      </c>
      <c r="D5733" s="105" t="s">
        <v>19937</v>
      </c>
      <c r="E5733" s="106" t="s">
        <v>595</v>
      </c>
      <c r="F5733" s="120" t="s">
        <v>18881</v>
      </c>
      <c r="G5733" s="120" t="s">
        <v>19938</v>
      </c>
    </row>
    <row r="5734" spans="1:7" ht="12" customHeight="1">
      <c r="A5734" s="104" t="s">
        <v>19939</v>
      </c>
      <c r="B5734" s="106" t="s">
        <v>584</v>
      </c>
      <c r="C5734" s="122">
        <v>96110</v>
      </c>
      <c r="D5734" s="105" t="s">
        <v>19940</v>
      </c>
      <c r="E5734" s="106" t="s">
        <v>595</v>
      </c>
      <c r="F5734" s="120" t="s">
        <v>19941</v>
      </c>
      <c r="G5734" s="120" t="s">
        <v>19942</v>
      </c>
    </row>
    <row r="5735" spans="1:7" ht="12" customHeight="1">
      <c r="A5735" s="104" t="s">
        <v>19943</v>
      </c>
      <c r="B5735" s="106" t="s">
        <v>584</v>
      </c>
      <c r="C5735" s="122">
        <v>96113</v>
      </c>
      <c r="D5735" s="105" t="s">
        <v>19944</v>
      </c>
      <c r="E5735" s="106" t="s">
        <v>595</v>
      </c>
      <c r="F5735" s="120" t="s">
        <v>19945</v>
      </c>
      <c r="G5735" s="120" t="s">
        <v>2541</v>
      </c>
    </row>
    <row r="5736" spans="1:7" ht="12" customHeight="1">
      <c r="A5736" s="104" t="s">
        <v>19946</v>
      </c>
      <c r="B5736" s="106" t="s">
        <v>584</v>
      </c>
      <c r="C5736" s="122">
        <v>96114</v>
      </c>
      <c r="D5736" s="105" t="s">
        <v>19947</v>
      </c>
      <c r="E5736" s="106" t="s">
        <v>595</v>
      </c>
      <c r="F5736" s="120" t="s">
        <v>12891</v>
      </c>
      <c r="G5736" s="120" t="s">
        <v>19948</v>
      </c>
    </row>
    <row r="5737" spans="1:7" ht="12" customHeight="1">
      <c r="A5737" s="104" t="s">
        <v>19949</v>
      </c>
      <c r="B5737" s="106" t="s">
        <v>584</v>
      </c>
      <c r="C5737" s="122">
        <v>96120</v>
      </c>
      <c r="D5737" s="105" t="s">
        <v>19950</v>
      </c>
      <c r="E5737" s="106" t="s">
        <v>593</v>
      </c>
      <c r="F5737" s="120" t="s">
        <v>3277</v>
      </c>
      <c r="G5737" s="120" t="s">
        <v>3758</v>
      </c>
    </row>
    <row r="5738" spans="1:7" ht="12" customHeight="1">
      <c r="A5738" s="104" t="s">
        <v>19951</v>
      </c>
      <c r="B5738" s="106" t="s">
        <v>584</v>
      </c>
      <c r="C5738" s="122">
        <v>96123</v>
      </c>
      <c r="D5738" s="105" t="s">
        <v>19952</v>
      </c>
      <c r="E5738" s="106" t="s">
        <v>593</v>
      </c>
      <c r="F5738" s="120" t="s">
        <v>2792</v>
      </c>
      <c r="G5738" s="120" t="s">
        <v>19416</v>
      </c>
    </row>
    <row r="5739" spans="1:7" ht="12" customHeight="1">
      <c r="A5739" s="104" t="s">
        <v>19953</v>
      </c>
      <c r="B5739" s="106" t="s">
        <v>584</v>
      </c>
      <c r="C5739" s="122">
        <v>99054</v>
      </c>
      <c r="D5739" s="105" t="s">
        <v>19954</v>
      </c>
      <c r="E5739" s="106" t="s">
        <v>595</v>
      </c>
      <c r="F5739" s="120" t="s">
        <v>15814</v>
      </c>
      <c r="G5739" s="120" t="s">
        <v>18825</v>
      </c>
    </row>
    <row r="5740" spans="1:7" ht="12" customHeight="1">
      <c r="A5740" s="104" t="s">
        <v>19955</v>
      </c>
      <c r="B5740" s="106" t="s">
        <v>584</v>
      </c>
      <c r="C5740" s="122">
        <v>72200</v>
      </c>
      <c r="D5740" s="105" t="s">
        <v>19956</v>
      </c>
      <c r="E5740" s="106" t="s">
        <v>595</v>
      </c>
      <c r="F5740" s="120" t="s">
        <v>19957</v>
      </c>
      <c r="G5740" s="120" t="s">
        <v>19958</v>
      </c>
    </row>
    <row r="5741" spans="1:7" ht="12" customHeight="1">
      <c r="A5741" s="104" t="s">
        <v>19959</v>
      </c>
      <c r="B5741" s="106" t="s">
        <v>584</v>
      </c>
      <c r="C5741" s="106" t="s">
        <v>19960</v>
      </c>
      <c r="D5741" s="105" t="s">
        <v>19961</v>
      </c>
      <c r="E5741" s="106" t="s">
        <v>593</v>
      </c>
      <c r="F5741" s="120" t="s">
        <v>19962</v>
      </c>
      <c r="G5741" s="120" t="s">
        <v>2735</v>
      </c>
    </row>
    <row r="5742" spans="1:7" ht="12" customHeight="1">
      <c r="A5742" s="104" t="s">
        <v>19963</v>
      </c>
      <c r="B5742" s="106" t="s">
        <v>584</v>
      </c>
      <c r="C5742" s="122">
        <v>72201</v>
      </c>
      <c r="D5742" s="105" t="s">
        <v>19964</v>
      </c>
      <c r="E5742" s="106" t="s">
        <v>595</v>
      </c>
      <c r="F5742" s="120" t="s">
        <v>19965</v>
      </c>
      <c r="G5742" s="120" t="s">
        <v>12983</v>
      </c>
    </row>
    <row r="5743" spans="1:7" ht="12" customHeight="1">
      <c r="A5743" s="104" t="s">
        <v>19966</v>
      </c>
      <c r="B5743" s="106" t="s">
        <v>584</v>
      </c>
      <c r="C5743" s="122">
        <v>96111</v>
      </c>
      <c r="D5743" s="105" t="s">
        <v>19967</v>
      </c>
      <c r="E5743" s="106" t="s">
        <v>595</v>
      </c>
      <c r="F5743" s="120" t="s">
        <v>15220</v>
      </c>
      <c r="G5743" s="120" t="s">
        <v>2833</v>
      </c>
    </row>
    <row r="5744" spans="1:7" ht="12" customHeight="1">
      <c r="A5744" s="104" t="s">
        <v>19968</v>
      </c>
      <c r="B5744" s="106" t="s">
        <v>584</v>
      </c>
      <c r="C5744" s="122">
        <v>96116</v>
      </c>
      <c r="D5744" s="105" t="s">
        <v>19969</v>
      </c>
      <c r="E5744" s="106" t="s">
        <v>595</v>
      </c>
      <c r="F5744" s="120" t="s">
        <v>19078</v>
      </c>
      <c r="G5744" s="120" t="s">
        <v>19970</v>
      </c>
    </row>
    <row r="5745" spans="1:7" ht="12" customHeight="1">
      <c r="A5745" s="104" t="s">
        <v>19971</v>
      </c>
      <c r="B5745" s="106" t="s">
        <v>584</v>
      </c>
      <c r="C5745" s="122">
        <v>96121</v>
      </c>
      <c r="D5745" s="105" t="s">
        <v>19972</v>
      </c>
      <c r="E5745" s="106" t="s">
        <v>593</v>
      </c>
      <c r="F5745" s="120" t="s">
        <v>905</v>
      </c>
      <c r="G5745" s="120" t="s">
        <v>1281</v>
      </c>
    </row>
    <row r="5746" spans="1:7" ht="12" customHeight="1">
      <c r="A5746" s="104" t="s">
        <v>19973</v>
      </c>
      <c r="B5746" s="106" t="s">
        <v>584</v>
      </c>
      <c r="C5746" s="122">
        <v>96485</v>
      </c>
      <c r="D5746" s="105" t="s">
        <v>19974</v>
      </c>
      <c r="E5746" s="106" t="s">
        <v>595</v>
      </c>
      <c r="F5746" s="120" t="s">
        <v>19975</v>
      </c>
      <c r="G5746" s="120" t="s">
        <v>19976</v>
      </c>
    </row>
    <row r="5747" spans="1:7" ht="12" customHeight="1">
      <c r="A5747" s="104" t="s">
        <v>19977</v>
      </c>
      <c r="B5747" s="106" t="s">
        <v>584</v>
      </c>
      <c r="C5747" s="122">
        <v>96486</v>
      </c>
      <c r="D5747" s="105" t="s">
        <v>19978</v>
      </c>
      <c r="E5747" s="106" t="s">
        <v>595</v>
      </c>
      <c r="F5747" s="120" t="s">
        <v>19979</v>
      </c>
      <c r="G5747" s="120" t="s">
        <v>19980</v>
      </c>
    </row>
    <row r="5748" spans="1:7" ht="12" customHeight="1">
      <c r="A5748" s="104" t="s">
        <v>19981</v>
      </c>
      <c r="B5748" s="106" t="s">
        <v>584</v>
      </c>
      <c r="C5748" s="122">
        <v>72198</v>
      </c>
      <c r="D5748" s="105" t="s">
        <v>19982</v>
      </c>
      <c r="E5748" s="106" t="s">
        <v>595</v>
      </c>
      <c r="F5748" s="120" t="s">
        <v>19983</v>
      </c>
      <c r="G5748" s="120" t="s">
        <v>19763</v>
      </c>
    </row>
    <row r="5749" spans="1:7" ht="12" customHeight="1">
      <c r="A5749" s="104" t="s">
        <v>19984</v>
      </c>
      <c r="B5749" s="106" t="s">
        <v>584</v>
      </c>
      <c r="C5749" s="106" t="s">
        <v>19985</v>
      </c>
      <c r="D5749" s="105" t="s">
        <v>19986</v>
      </c>
      <c r="E5749" s="106" t="s">
        <v>595</v>
      </c>
      <c r="F5749" s="120" t="s">
        <v>12100</v>
      </c>
      <c r="G5749" s="120" t="s">
        <v>19987</v>
      </c>
    </row>
    <row r="5750" spans="1:7" ht="12" customHeight="1">
      <c r="A5750" s="104" t="s">
        <v>19988</v>
      </c>
      <c r="B5750" s="106" t="s">
        <v>584</v>
      </c>
      <c r="C5750" s="122">
        <v>83730</v>
      </c>
      <c r="D5750" s="105" t="s">
        <v>19989</v>
      </c>
      <c r="E5750" s="106" t="s">
        <v>595</v>
      </c>
      <c r="F5750" s="120" t="s">
        <v>19990</v>
      </c>
      <c r="G5750" s="120" t="s">
        <v>19991</v>
      </c>
    </row>
    <row r="5751" spans="1:7" ht="12" customHeight="1">
      <c r="A5751" s="104" t="s">
        <v>19992</v>
      </c>
      <c r="B5751" s="106" t="s">
        <v>584</v>
      </c>
      <c r="C5751" s="122">
        <v>83736</v>
      </c>
      <c r="D5751" s="105" t="s">
        <v>19993</v>
      </c>
      <c r="E5751" s="106" t="s">
        <v>595</v>
      </c>
      <c r="F5751" s="120" t="s">
        <v>7966</v>
      </c>
      <c r="G5751" s="120" t="s">
        <v>2259</v>
      </c>
    </row>
    <row r="5752" spans="1:7" ht="12" customHeight="1">
      <c r="A5752" s="104" t="s">
        <v>19994</v>
      </c>
      <c r="B5752" s="106" t="s">
        <v>584</v>
      </c>
      <c r="C5752" s="122">
        <v>91514</v>
      </c>
      <c r="D5752" s="105" t="s">
        <v>19995</v>
      </c>
      <c r="E5752" s="106" t="s">
        <v>595</v>
      </c>
      <c r="F5752" s="120" t="s">
        <v>8579</v>
      </c>
      <c r="G5752" s="120" t="s">
        <v>19996</v>
      </c>
    </row>
    <row r="5753" spans="1:7" ht="12" customHeight="1">
      <c r="A5753" s="104" t="s">
        <v>19997</v>
      </c>
      <c r="B5753" s="106" t="s">
        <v>584</v>
      </c>
      <c r="C5753" s="122">
        <v>91515</v>
      </c>
      <c r="D5753" s="105" t="s">
        <v>19998</v>
      </c>
      <c r="E5753" s="106" t="s">
        <v>595</v>
      </c>
      <c r="F5753" s="120" t="s">
        <v>9527</v>
      </c>
      <c r="G5753" s="120" t="s">
        <v>12370</v>
      </c>
    </row>
    <row r="5754" spans="1:7" ht="12" customHeight="1">
      <c r="A5754" s="104" t="s">
        <v>19999</v>
      </c>
      <c r="B5754" s="106" t="s">
        <v>584</v>
      </c>
      <c r="C5754" s="122">
        <v>91516</v>
      </c>
      <c r="D5754" s="105" t="s">
        <v>20000</v>
      </c>
      <c r="E5754" s="106" t="s">
        <v>595</v>
      </c>
      <c r="F5754" s="120" t="s">
        <v>14887</v>
      </c>
      <c r="G5754" s="120" t="s">
        <v>12294</v>
      </c>
    </row>
    <row r="5755" spans="1:7" ht="12" customHeight="1">
      <c r="A5755" s="104" t="s">
        <v>20001</v>
      </c>
      <c r="B5755" s="106" t="s">
        <v>584</v>
      </c>
      <c r="C5755" s="122">
        <v>91517</v>
      </c>
      <c r="D5755" s="105" t="s">
        <v>20002</v>
      </c>
      <c r="E5755" s="106" t="s">
        <v>595</v>
      </c>
      <c r="F5755" s="120" t="s">
        <v>20003</v>
      </c>
      <c r="G5755" s="120" t="s">
        <v>20004</v>
      </c>
    </row>
    <row r="5756" spans="1:7" ht="12" customHeight="1">
      <c r="A5756" s="104" t="s">
        <v>20005</v>
      </c>
      <c r="B5756" s="106" t="s">
        <v>584</v>
      </c>
      <c r="C5756" s="122">
        <v>91519</v>
      </c>
      <c r="D5756" s="105" t="s">
        <v>20006</v>
      </c>
      <c r="E5756" s="106" t="s">
        <v>595</v>
      </c>
      <c r="F5756" s="120" t="s">
        <v>13195</v>
      </c>
      <c r="G5756" s="120" t="s">
        <v>20007</v>
      </c>
    </row>
    <row r="5757" spans="1:7" ht="12" customHeight="1">
      <c r="A5757" s="104" t="s">
        <v>20008</v>
      </c>
      <c r="B5757" s="106" t="s">
        <v>584</v>
      </c>
      <c r="C5757" s="122">
        <v>91520</v>
      </c>
      <c r="D5757" s="105" t="s">
        <v>20009</v>
      </c>
      <c r="E5757" s="106" t="s">
        <v>595</v>
      </c>
      <c r="F5757" s="120" t="s">
        <v>20010</v>
      </c>
      <c r="G5757" s="120" t="s">
        <v>2561</v>
      </c>
    </row>
    <row r="5758" spans="1:7" ht="12" customHeight="1">
      <c r="A5758" s="104" t="s">
        <v>20011</v>
      </c>
      <c r="B5758" s="106" t="s">
        <v>584</v>
      </c>
      <c r="C5758" s="122">
        <v>91522</v>
      </c>
      <c r="D5758" s="105" t="s">
        <v>20012</v>
      </c>
      <c r="E5758" s="106" t="s">
        <v>595</v>
      </c>
      <c r="F5758" s="120" t="s">
        <v>4185</v>
      </c>
      <c r="G5758" s="120" t="s">
        <v>3233</v>
      </c>
    </row>
    <row r="5759" spans="1:7" ht="12" customHeight="1">
      <c r="A5759" s="104" t="s">
        <v>20013</v>
      </c>
      <c r="B5759" s="106" t="s">
        <v>584</v>
      </c>
      <c r="C5759" s="122">
        <v>91525</v>
      </c>
      <c r="D5759" s="105" t="s">
        <v>20014</v>
      </c>
      <c r="E5759" s="106" t="s">
        <v>595</v>
      </c>
      <c r="F5759" s="120" t="s">
        <v>3804</v>
      </c>
      <c r="G5759" s="120" t="s">
        <v>3714</v>
      </c>
    </row>
    <row r="5760" spans="1:7" ht="12" customHeight="1">
      <c r="A5760" s="104" t="s">
        <v>20015</v>
      </c>
      <c r="B5760" s="106" t="s">
        <v>584</v>
      </c>
      <c r="C5760" s="122">
        <v>73548</v>
      </c>
      <c r="D5760" s="105" t="s">
        <v>20016</v>
      </c>
      <c r="E5760" s="106" t="s">
        <v>599</v>
      </c>
      <c r="F5760" s="120" t="s">
        <v>20017</v>
      </c>
      <c r="G5760" s="120" t="s">
        <v>20018</v>
      </c>
    </row>
    <row r="5761" spans="1:7" ht="12" customHeight="1">
      <c r="A5761" s="104" t="s">
        <v>20019</v>
      </c>
      <c r="B5761" s="106" t="s">
        <v>584</v>
      </c>
      <c r="C5761" s="122">
        <v>73549</v>
      </c>
      <c r="D5761" s="105" t="s">
        <v>20020</v>
      </c>
      <c r="E5761" s="106" t="s">
        <v>599</v>
      </c>
      <c r="F5761" s="120" t="s">
        <v>20021</v>
      </c>
      <c r="G5761" s="120" t="s">
        <v>20022</v>
      </c>
    </row>
    <row r="5762" spans="1:7" ht="12" customHeight="1">
      <c r="A5762" s="104" t="s">
        <v>20023</v>
      </c>
      <c r="B5762" s="106" t="s">
        <v>584</v>
      </c>
      <c r="C5762" s="122">
        <v>87280</v>
      </c>
      <c r="D5762" s="105" t="s">
        <v>20024</v>
      </c>
      <c r="E5762" s="106" t="s">
        <v>599</v>
      </c>
      <c r="F5762" s="120" t="s">
        <v>20025</v>
      </c>
      <c r="G5762" s="120" t="s">
        <v>20026</v>
      </c>
    </row>
    <row r="5763" spans="1:7" ht="12" customHeight="1">
      <c r="A5763" s="104" t="s">
        <v>20027</v>
      </c>
      <c r="B5763" s="106" t="s">
        <v>584</v>
      </c>
      <c r="C5763" s="122">
        <v>87281</v>
      </c>
      <c r="D5763" s="105" t="s">
        <v>20028</v>
      </c>
      <c r="E5763" s="106" t="s">
        <v>599</v>
      </c>
      <c r="F5763" s="120" t="s">
        <v>20029</v>
      </c>
      <c r="G5763" s="120" t="s">
        <v>20030</v>
      </c>
    </row>
    <row r="5764" spans="1:7" ht="12" customHeight="1">
      <c r="A5764" s="104" t="s">
        <v>20031</v>
      </c>
      <c r="B5764" s="106" t="s">
        <v>584</v>
      </c>
      <c r="C5764" s="122">
        <v>87283</v>
      </c>
      <c r="D5764" s="105" t="s">
        <v>20032</v>
      </c>
      <c r="E5764" s="106" t="s">
        <v>599</v>
      </c>
      <c r="F5764" s="120" t="s">
        <v>20033</v>
      </c>
      <c r="G5764" s="120" t="s">
        <v>20034</v>
      </c>
    </row>
    <row r="5765" spans="1:7" ht="12" customHeight="1">
      <c r="A5765" s="104" t="s">
        <v>20035</v>
      </c>
      <c r="B5765" s="106" t="s">
        <v>584</v>
      </c>
      <c r="C5765" s="122">
        <v>87284</v>
      </c>
      <c r="D5765" s="105" t="s">
        <v>20036</v>
      </c>
      <c r="E5765" s="106" t="s">
        <v>599</v>
      </c>
      <c r="F5765" s="120" t="s">
        <v>20037</v>
      </c>
      <c r="G5765" s="120" t="s">
        <v>20038</v>
      </c>
    </row>
    <row r="5766" spans="1:7" ht="12" customHeight="1">
      <c r="A5766" s="104" t="s">
        <v>20039</v>
      </c>
      <c r="B5766" s="106" t="s">
        <v>584</v>
      </c>
      <c r="C5766" s="122">
        <v>87286</v>
      </c>
      <c r="D5766" s="105" t="s">
        <v>20040</v>
      </c>
      <c r="E5766" s="106" t="s">
        <v>599</v>
      </c>
      <c r="F5766" s="120" t="s">
        <v>20041</v>
      </c>
      <c r="G5766" s="120" t="s">
        <v>20042</v>
      </c>
    </row>
    <row r="5767" spans="1:7" ht="12" customHeight="1">
      <c r="A5767" s="104" t="s">
        <v>20043</v>
      </c>
      <c r="B5767" s="106" t="s">
        <v>584</v>
      </c>
      <c r="C5767" s="122">
        <v>87287</v>
      </c>
      <c r="D5767" s="105" t="s">
        <v>20044</v>
      </c>
      <c r="E5767" s="106" t="s">
        <v>599</v>
      </c>
      <c r="F5767" s="120" t="s">
        <v>20045</v>
      </c>
      <c r="G5767" s="120" t="s">
        <v>20046</v>
      </c>
    </row>
    <row r="5768" spans="1:7" ht="12" customHeight="1">
      <c r="A5768" s="104" t="s">
        <v>20047</v>
      </c>
      <c r="B5768" s="106" t="s">
        <v>584</v>
      </c>
      <c r="C5768" s="122">
        <v>87289</v>
      </c>
      <c r="D5768" s="105" t="s">
        <v>20048</v>
      </c>
      <c r="E5768" s="106" t="s">
        <v>599</v>
      </c>
      <c r="F5768" s="120" t="s">
        <v>20049</v>
      </c>
      <c r="G5768" s="120" t="s">
        <v>20050</v>
      </c>
    </row>
    <row r="5769" spans="1:7" ht="12" customHeight="1">
      <c r="A5769" s="104" t="s">
        <v>20051</v>
      </c>
      <c r="B5769" s="106" t="s">
        <v>584</v>
      </c>
      <c r="C5769" s="122">
        <v>87290</v>
      </c>
      <c r="D5769" s="105" t="s">
        <v>20052</v>
      </c>
      <c r="E5769" s="106" t="s">
        <v>599</v>
      </c>
      <c r="F5769" s="120" t="s">
        <v>20053</v>
      </c>
      <c r="G5769" s="120" t="s">
        <v>20054</v>
      </c>
    </row>
    <row r="5770" spans="1:7" ht="12" customHeight="1">
      <c r="A5770" s="104" t="s">
        <v>20055</v>
      </c>
      <c r="B5770" s="106" t="s">
        <v>584</v>
      </c>
      <c r="C5770" s="122">
        <v>87292</v>
      </c>
      <c r="D5770" s="105" t="s">
        <v>20056</v>
      </c>
      <c r="E5770" s="106" t="s">
        <v>599</v>
      </c>
      <c r="F5770" s="120" t="s">
        <v>20057</v>
      </c>
      <c r="G5770" s="120" t="s">
        <v>20058</v>
      </c>
    </row>
    <row r="5771" spans="1:7" ht="12" customHeight="1">
      <c r="A5771" s="104" t="s">
        <v>20059</v>
      </c>
      <c r="B5771" s="106" t="s">
        <v>584</v>
      </c>
      <c r="C5771" s="122">
        <v>87294</v>
      </c>
      <c r="D5771" s="105" t="s">
        <v>20060</v>
      </c>
      <c r="E5771" s="106" t="s">
        <v>599</v>
      </c>
      <c r="F5771" s="120" t="s">
        <v>20061</v>
      </c>
      <c r="G5771" s="120" t="s">
        <v>20062</v>
      </c>
    </row>
    <row r="5772" spans="1:7" ht="12" customHeight="1">
      <c r="A5772" s="104" t="s">
        <v>20063</v>
      </c>
      <c r="B5772" s="106" t="s">
        <v>584</v>
      </c>
      <c r="C5772" s="122">
        <v>87295</v>
      </c>
      <c r="D5772" s="105" t="s">
        <v>20064</v>
      </c>
      <c r="E5772" s="106" t="s">
        <v>599</v>
      </c>
      <c r="F5772" s="120" t="s">
        <v>20065</v>
      </c>
      <c r="G5772" s="120" t="s">
        <v>20066</v>
      </c>
    </row>
    <row r="5773" spans="1:7" ht="12" customHeight="1">
      <c r="A5773" s="104" t="s">
        <v>20067</v>
      </c>
      <c r="B5773" s="106" t="s">
        <v>584</v>
      </c>
      <c r="C5773" s="122">
        <v>87296</v>
      </c>
      <c r="D5773" s="105" t="s">
        <v>20068</v>
      </c>
      <c r="E5773" s="106" t="s">
        <v>599</v>
      </c>
      <c r="F5773" s="120" t="s">
        <v>20069</v>
      </c>
      <c r="G5773" s="120" t="s">
        <v>20070</v>
      </c>
    </row>
    <row r="5774" spans="1:7" ht="12" customHeight="1">
      <c r="A5774" s="104" t="s">
        <v>20071</v>
      </c>
      <c r="B5774" s="106" t="s">
        <v>584</v>
      </c>
      <c r="C5774" s="122">
        <v>87298</v>
      </c>
      <c r="D5774" s="105" t="s">
        <v>20072</v>
      </c>
      <c r="E5774" s="106" t="s">
        <v>599</v>
      </c>
      <c r="F5774" s="120" t="s">
        <v>20073</v>
      </c>
      <c r="G5774" s="120" t="s">
        <v>20074</v>
      </c>
    </row>
    <row r="5775" spans="1:7" ht="12" customHeight="1">
      <c r="A5775" s="104" t="s">
        <v>20075</v>
      </c>
      <c r="B5775" s="106" t="s">
        <v>584</v>
      </c>
      <c r="C5775" s="122">
        <v>87299</v>
      </c>
      <c r="D5775" s="105" t="s">
        <v>20076</v>
      </c>
      <c r="E5775" s="106" t="s">
        <v>599</v>
      </c>
      <c r="F5775" s="120" t="s">
        <v>20077</v>
      </c>
      <c r="G5775" s="120" t="s">
        <v>20078</v>
      </c>
    </row>
    <row r="5776" spans="1:7" ht="12" customHeight="1">
      <c r="A5776" s="104" t="s">
        <v>20079</v>
      </c>
      <c r="B5776" s="106" t="s">
        <v>584</v>
      </c>
      <c r="C5776" s="122">
        <v>87301</v>
      </c>
      <c r="D5776" s="105" t="s">
        <v>20080</v>
      </c>
      <c r="E5776" s="106" t="s">
        <v>599</v>
      </c>
      <c r="F5776" s="120" t="s">
        <v>20081</v>
      </c>
      <c r="G5776" s="120" t="s">
        <v>20082</v>
      </c>
    </row>
    <row r="5777" spans="1:7" ht="12" customHeight="1">
      <c r="A5777" s="104" t="s">
        <v>20083</v>
      </c>
      <c r="B5777" s="106" t="s">
        <v>584</v>
      </c>
      <c r="C5777" s="122">
        <v>87302</v>
      </c>
      <c r="D5777" s="105" t="s">
        <v>20084</v>
      </c>
      <c r="E5777" s="106" t="s">
        <v>599</v>
      </c>
      <c r="F5777" s="120" t="s">
        <v>20085</v>
      </c>
      <c r="G5777" s="120" t="s">
        <v>7508</v>
      </c>
    </row>
    <row r="5778" spans="1:7" ht="12" customHeight="1">
      <c r="A5778" s="104" t="s">
        <v>20086</v>
      </c>
      <c r="B5778" s="106" t="s">
        <v>584</v>
      </c>
      <c r="C5778" s="122">
        <v>87304</v>
      </c>
      <c r="D5778" s="105" t="s">
        <v>20087</v>
      </c>
      <c r="E5778" s="106" t="s">
        <v>599</v>
      </c>
      <c r="F5778" s="120" t="s">
        <v>20088</v>
      </c>
      <c r="G5778" s="120" t="s">
        <v>20089</v>
      </c>
    </row>
    <row r="5779" spans="1:7" ht="12" customHeight="1">
      <c r="A5779" s="104" t="s">
        <v>20090</v>
      </c>
      <c r="B5779" s="106" t="s">
        <v>584</v>
      </c>
      <c r="C5779" s="122">
        <v>87305</v>
      </c>
      <c r="D5779" s="105" t="s">
        <v>20091</v>
      </c>
      <c r="E5779" s="106" t="s">
        <v>599</v>
      </c>
      <c r="F5779" s="120" t="s">
        <v>20092</v>
      </c>
      <c r="G5779" s="120" t="s">
        <v>20093</v>
      </c>
    </row>
    <row r="5780" spans="1:7" ht="12" customHeight="1">
      <c r="A5780" s="104" t="s">
        <v>20094</v>
      </c>
      <c r="B5780" s="106" t="s">
        <v>584</v>
      </c>
      <c r="C5780" s="122">
        <v>87307</v>
      </c>
      <c r="D5780" s="105" t="s">
        <v>20095</v>
      </c>
      <c r="E5780" s="106" t="s">
        <v>599</v>
      </c>
      <c r="F5780" s="120" t="s">
        <v>20096</v>
      </c>
      <c r="G5780" s="120" t="s">
        <v>20097</v>
      </c>
    </row>
    <row r="5781" spans="1:7" ht="12" customHeight="1">
      <c r="A5781" s="104" t="s">
        <v>20098</v>
      </c>
      <c r="B5781" s="106" t="s">
        <v>584</v>
      </c>
      <c r="C5781" s="122">
        <v>87308</v>
      </c>
      <c r="D5781" s="105" t="s">
        <v>20099</v>
      </c>
      <c r="E5781" s="106" t="s">
        <v>599</v>
      </c>
      <c r="F5781" s="120" t="s">
        <v>20100</v>
      </c>
      <c r="G5781" s="120" t="s">
        <v>20101</v>
      </c>
    </row>
    <row r="5782" spans="1:7" ht="12" customHeight="1">
      <c r="A5782" s="104" t="s">
        <v>20102</v>
      </c>
      <c r="B5782" s="106" t="s">
        <v>584</v>
      </c>
      <c r="C5782" s="122">
        <v>87310</v>
      </c>
      <c r="D5782" s="105" t="s">
        <v>20103</v>
      </c>
      <c r="E5782" s="106" t="s">
        <v>599</v>
      </c>
      <c r="F5782" s="120" t="s">
        <v>20104</v>
      </c>
      <c r="G5782" s="120" t="s">
        <v>20105</v>
      </c>
    </row>
    <row r="5783" spans="1:7" ht="12" customHeight="1">
      <c r="A5783" s="104" t="s">
        <v>20106</v>
      </c>
      <c r="B5783" s="106" t="s">
        <v>584</v>
      </c>
      <c r="C5783" s="122">
        <v>87311</v>
      </c>
      <c r="D5783" s="105" t="s">
        <v>20107</v>
      </c>
      <c r="E5783" s="106" t="s">
        <v>599</v>
      </c>
      <c r="F5783" s="120" t="s">
        <v>20108</v>
      </c>
      <c r="G5783" s="120" t="s">
        <v>20109</v>
      </c>
    </row>
    <row r="5784" spans="1:7" ht="12" customHeight="1">
      <c r="A5784" s="104" t="s">
        <v>20110</v>
      </c>
      <c r="B5784" s="106" t="s">
        <v>584</v>
      </c>
      <c r="C5784" s="122">
        <v>87313</v>
      </c>
      <c r="D5784" s="105" t="s">
        <v>20111</v>
      </c>
      <c r="E5784" s="106" t="s">
        <v>599</v>
      </c>
      <c r="F5784" s="120" t="s">
        <v>20112</v>
      </c>
      <c r="G5784" s="120" t="s">
        <v>20113</v>
      </c>
    </row>
    <row r="5785" spans="1:7" ht="12" customHeight="1">
      <c r="A5785" s="104" t="s">
        <v>20114</v>
      </c>
      <c r="B5785" s="106" t="s">
        <v>584</v>
      </c>
      <c r="C5785" s="122">
        <v>87314</v>
      </c>
      <c r="D5785" s="105" t="s">
        <v>20115</v>
      </c>
      <c r="E5785" s="106" t="s">
        <v>599</v>
      </c>
      <c r="F5785" s="120" t="s">
        <v>20116</v>
      </c>
      <c r="G5785" s="120" t="s">
        <v>20117</v>
      </c>
    </row>
    <row r="5786" spans="1:7" ht="12" customHeight="1">
      <c r="A5786" s="104" t="s">
        <v>20118</v>
      </c>
      <c r="B5786" s="106" t="s">
        <v>584</v>
      </c>
      <c r="C5786" s="122">
        <v>87316</v>
      </c>
      <c r="D5786" s="105" t="s">
        <v>20119</v>
      </c>
      <c r="E5786" s="106" t="s">
        <v>599</v>
      </c>
      <c r="F5786" s="120" t="s">
        <v>20120</v>
      </c>
      <c r="G5786" s="120" t="s">
        <v>20121</v>
      </c>
    </row>
    <row r="5787" spans="1:7" ht="12" customHeight="1">
      <c r="A5787" s="104" t="s">
        <v>20122</v>
      </c>
      <c r="B5787" s="106" t="s">
        <v>584</v>
      </c>
      <c r="C5787" s="122">
        <v>87317</v>
      </c>
      <c r="D5787" s="105" t="s">
        <v>20123</v>
      </c>
      <c r="E5787" s="106" t="s">
        <v>599</v>
      </c>
      <c r="F5787" s="120" t="s">
        <v>20124</v>
      </c>
      <c r="G5787" s="120" t="s">
        <v>20125</v>
      </c>
    </row>
    <row r="5788" spans="1:7" ht="12" customHeight="1">
      <c r="A5788" s="104" t="s">
        <v>20126</v>
      </c>
      <c r="B5788" s="106" t="s">
        <v>584</v>
      </c>
      <c r="C5788" s="122">
        <v>87319</v>
      </c>
      <c r="D5788" s="105" t="s">
        <v>20127</v>
      </c>
      <c r="E5788" s="106" t="s">
        <v>599</v>
      </c>
      <c r="F5788" s="120" t="s">
        <v>20128</v>
      </c>
      <c r="G5788" s="120" t="s">
        <v>20129</v>
      </c>
    </row>
    <row r="5789" spans="1:7" ht="12" customHeight="1">
      <c r="A5789" s="104" t="s">
        <v>20130</v>
      </c>
      <c r="B5789" s="106" t="s">
        <v>584</v>
      </c>
      <c r="C5789" s="122">
        <v>87320</v>
      </c>
      <c r="D5789" s="105" t="s">
        <v>20131</v>
      </c>
      <c r="E5789" s="106" t="s">
        <v>599</v>
      </c>
      <c r="F5789" s="120" t="s">
        <v>20132</v>
      </c>
      <c r="G5789" s="120" t="s">
        <v>20133</v>
      </c>
    </row>
    <row r="5790" spans="1:7" ht="12" customHeight="1">
      <c r="A5790" s="104" t="s">
        <v>20134</v>
      </c>
      <c r="B5790" s="106" t="s">
        <v>584</v>
      </c>
      <c r="C5790" s="122">
        <v>87322</v>
      </c>
      <c r="D5790" s="105" t="s">
        <v>20135</v>
      </c>
      <c r="E5790" s="106" t="s">
        <v>599</v>
      </c>
      <c r="F5790" s="120" t="s">
        <v>20136</v>
      </c>
      <c r="G5790" s="120" t="s">
        <v>20137</v>
      </c>
    </row>
    <row r="5791" spans="1:7" ht="12" customHeight="1">
      <c r="A5791" s="104" t="s">
        <v>20138</v>
      </c>
      <c r="B5791" s="106" t="s">
        <v>584</v>
      </c>
      <c r="C5791" s="122">
        <v>87323</v>
      </c>
      <c r="D5791" s="105" t="s">
        <v>20139</v>
      </c>
      <c r="E5791" s="106" t="s">
        <v>599</v>
      </c>
      <c r="F5791" s="120" t="s">
        <v>20140</v>
      </c>
      <c r="G5791" s="120" t="s">
        <v>20141</v>
      </c>
    </row>
    <row r="5792" spans="1:7" ht="12" customHeight="1">
      <c r="A5792" s="104" t="s">
        <v>20142</v>
      </c>
      <c r="B5792" s="106" t="s">
        <v>584</v>
      </c>
      <c r="C5792" s="122">
        <v>87325</v>
      </c>
      <c r="D5792" s="105" t="s">
        <v>20143</v>
      </c>
      <c r="E5792" s="106" t="s">
        <v>599</v>
      </c>
      <c r="F5792" s="120" t="s">
        <v>20144</v>
      </c>
      <c r="G5792" s="120" t="s">
        <v>20145</v>
      </c>
    </row>
    <row r="5793" spans="1:7" ht="12" customHeight="1">
      <c r="A5793" s="104" t="s">
        <v>20146</v>
      </c>
      <c r="B5793" s="106" t="s">
        <v>584</v>
      </c>
      <c r="C5793" s="122">
        <v>87326</v>
      </c>
      <c r="D5793" s="105" t="s">
        <v>20147</v>
      </c>
      <c r="E5793" s="106" t="s">
        <v>599</v>
      </c>
      <c r="F5793" s="120" t="s">
        <v>20148</v>
      </c>
      <c r="G5793" s="120" t="s">
        <v>20149</v>
      </c>
    </row>
    <row r="5794" spans="1:7" ht="12" customHeight="1">
      <c r="A5794" s="104" t="s">
        <v>20150</v>
      </c>
      <c r="B5794" s="106" t="s">
        <v>584</v>
      </c>
      <c r="C5794" s="122">
        <v>87327</v>
      </c>
      <c r="D5794" s="105" t="s">
        <v>20151</v>
      </c>
      <c r="E5794" s="106" t="s">
        <v>599</v>
      </c>
      <c r="F5794" s="120" t="s">
        <v>20152</v>
      </c>
      <c r="G5794" s="120" t="s">
        <v>20153</v>
      </c>
    </row>
    <row r="5795" spans="1:7" ht="12" customHeight="1">
      <c r="A5795" s="104" t="s">
        <v>20154</v>
      </c>
      <c r="B5795" s="106" t="s">
        <v>584</v>
      </c>
      <c r="C5795" s="122">
        <v>87328</v>
      </c>
      <c r="D5795" s="105" t="s">
        <v>20155</v>
      </c>
      <c r="E5795" s="106" t="s">
        <v>599</v>
      </c>
      <c r="F5795" s="120" t="s">
        <v>20156</v>
      </c>
      <c r="G5795" s="120" t="s">
        <v>20157</v>
      </c>
    </row>
    <row r="5796" spans="1:7" ht="12" customHeight="1">
      <c r="A5796" s="104" t="s">
        <v>20158</v>
      </c>
      <c r="B5796" s="106" t="s">
        <v>584</v>
      </c>
      <c r="C5796" s="122">
        <v>87329</v>
      </c>
      <c r="D5796" s="105" t="s">
        <v>20159</v>
      </c>
      <c r="E5796" s="106" t="s">
        <v>599</v>
      </c>
      <c r="F5796" s="120" t="s">
        <v>20160</v>
      </c>
      <c r="G5796" s="120" t="s">
        <v>20161</v>
      </c>
    </row>
    <row r="5797" spans="1:7" ht="12" customHeight="1">
      <c r="A5797" s="104" t="s">
        <v>20162</v>
      </c>
      <c r="B5797" s="106" t="s">
        <v>584</v>
      </c>
      <c r="C5797" s="122">
        <v>87330</v>
      </c>
      <c r="D5797" s="105" t="s">
        <v>20163</v>
      </c>
      <c r="E5797" s="106" t="s">
        <v>599</v>
      </c>
      <c r="F5797" s="120" t="s">
        <v>20164</v>
      </c>
      <c r="G5797" s="120" t="s">
        <v>20165</v>
      </c>
    </row>
    <row r="5798" spans="1:7" ht="12" customHeight="1">
      <c r="A5798" s="104" t="s">
        <v>20166</v>
      </c>
      <c r="B5798" s="106" t="s">
        <v>584</v>
      </c>
      <c r="C5798" s="122">
        <v>87331</v>
      </c>
      <c r="D5798" s="105" t="s">
        <v>20167</v>
      </c>
      <c r="E5798" s="106" t="s">
        <v>599</v>
      </c>
      <c r="F5798" s="120" t="s">
        <v>20168</v>
      </c>
      <c r="G5798" s="120" t="s">
        <v>20169</v>
      </c>
    </row>
    <row r="5799" spans="1:7" ht="12" customHeight="1">
      <c r="A5799" s="104" t="s">
        <v>20170</v>
      </c>
      <c r="B5799" s="106" t="s">
        <v>584</v>
      </c>
      <c r="C5799" s="122">
        <v>87332</v>
      </c>
      <c r="D5799" s="105" t="s">
        <v>20171</v>
      </c>
      <c r="E5799" s="106" t="s">
        <v>599</v>
      </c>
      <c r="F5799" s="120" t="s">
        <v>20172</v>
      </c>
      <c r="G5799" s="120" t="s">
        <v>20173</v>
      </c>
    </row>
    <row r="5800" spans="1:7" ht="12" customHeight="1">
      <c r="A5800" s="104" t="s">
        <v>20174</v>
      </c>
      <c r="B5800" s="106" t="s">
        <v>584</v>
      </c>
      <c r="C5800" s="122">
        <v>87333</v>
      </c>
      <c r="D5800" s="105" t="s">
        <v>20175</v>
      </c>
      <c r="E5800" s="106" t="s">
        <v>599</v>
      </c>
      <c r="F5800" s="120" t="s">
        <v>20176</v>
      </c>
      <c r="G5800" s="120" t="s">
        <v>20177</v>
      </c>
    </row>
    <row r="5801" spans="1:7" ht="12" customHeight="1">
      <c r="A5801" s="104" t="s">
        <v>20178</v>
      </c>
      <c r="B5801" s="106" t="s">
        <v>584</v>
      </c>
      <c r="C5801" s="122">
        <v>87334</v>
      </c>
      <c r="D5801" s="105" t="s">
        <v>20179</v>
      </c>
      <c r="E5801" s="106" t="s">
        <v>599</v>
      </c>
      <c r="F5801" s="120" t="s">
        <v>20180</v>
      </c>
      <c r="G5801" s="120" t="s">
        <v>20181</v>
      </c>
    </row>
    <row r="5802" spans="1:7" ht="12" customHeight="1">
      <c r="A5802" s="104" t="s">
        <v>20182</v>
      </c>
      <c r="B5802" s="106" t="s">
        <v>584</v>
      </c>
      <c r="C5802" s="122">
        <v>87335</v>
      </c>
      <c r="D5802" s="105" t="s">
        <v>20183</v>
      </c>
      <c r="E5802" s="106" t="s">
        <v>599</v>
      </c>
      <c r="F5802" s="120" t="s">
        <v>20184</v>
      </c>
      <c r="G5802" s="120" t="s">
        <v>20185</v>
      </c>
    </row>
    <row r="5803" spans="1:7" ht="12" customHeight="1">
      <c r="A5803" s="104" t="s">
        <v>20186</v>
      </c>
      <c r="B5803" s="106" t="s">
        <v>584</v>
      </c>
      <c r="C5803" s="122">
        <v>87336</v>
      </c>
      <c r="D5803" s="105" t="s">
        <v>20187</v>
      </c>
      <c r="E5803" s="106" t="s">
        <v>599</v>
      </c>
      <c r="F5803" s="120" t="s">
        <v>20188</v>
      </c>
      <c r="G5803" s="120" t="s">
        <v>20189</v>
      </c>
    </row>
    <row r="5804" spans="1:7" ht="12" customHeight="1">
      <c r="A5804" s="104" t="s">
        <v>20190</v>
      </c>
      <c r="B5804" s="106" t="s">
        <v>584</v>
      </c>
      <c r="C5804" s="122">
        <v>87337</v>
      </c>
      <c r="D5804" s="105" t="s">
        <v>20191</v>
      </c>
      <c r="E5804" s="106" t="s">
        <v>599</v>
      </c>
      <c r="F5804" s="120" t="s">
        <v>20192</v>
      </c>
      <c r="G5804" s="120" t="s">
        <v>20193</v>
      </c>
    </row>
    <row r="5805" spans="1:7" ht="12" customHeight="1">
      <c r="A5805" s="104" t="s">
        <v>20194</v>
      </c>
      <c r="B5805" s="106" t="s">
        <v>584</v>
      </c>
      <c r="C5805" s="122">
        <v>87338</v>
      </c>
      <c r="D5805" s="105" t="s">
        <v>20195</v>
      </c>
      <c r="E5805" s="106" t="s">
        <v>599</v>
      </c>
      <c r="F5805" s="120" t="s">
        <v>20196</v>
      </c>
      <c r="G5805" s="120" t="s">
        <v>20197</v>
      </c>
    </row>
    <row r="5806" spans="1:7" ht="12" customHeight="1">
      <c r="A5806" s="104" t="s">
        <v>20198</v>
      </c>
      <c r="B5806" s="106" t="s">
        <v>584</v>
      </c>
      <c r="C5806" s="122">
        <v>87339</v>
      </c>
      <c r="D5806" s="105" t="s">
        <v>20199</v>
      </c>
      <c r="E5806" s="106" t="s">
        <v>599</v>
      </c>
      <c r="F5806" s="120" t="s">
        <v>20200</v>
      </c>
      <c r="G5806" s="120" t="s">
        <v>20201</v>
      </c>
    </row>
    <row r="5807" spans="1:7" ht="12" customHeight="1">
      <c r="A5807" s="104" t="s">
        <v>20202</v>
      </c>
      <c r="B5807" s="106" t="s">
        <v>584</v>
      </c>
      <c r="C5807" s="122">
        <v>87340</v>
      </c>
      <c r="D5807" s="105" t="s">
        <v>20203</v>
      </c>
      <c r="E5807" s="106" t="s">
        <v>599</v>
      </c>
      <c r="F5807" s="120" t="s">
        <v>20204</v>
      </c>
      <c r="G5807" s="120" t="s">
        <v>20205</v>
      </c>
    </row>
    <row r="5808" spans="1:7" ht="12" customHeight="1">
      <c r="A5808" s="104" t="s">
        <v>20206</v>
      </c>
      <c r="B5808" s="106" t="s">
        <v>584</v>
      </c>
      <c r="C5808" s="122">
        <v>87341</v>
      </c>
      <c r="D5808" s="105" t="s">
        <v>20207</v>
      </c>
      <c r="E5808" s="106" t="s">
        <v>599</v>
      </c>
      <c r="F5808" s="120" t="s">
        <v>20208</v>
      </c>
      <c r="G5808" s="120" t="s">
        <v>20209</v>
      </c>
    </row>
    <row r="5809" spans="1:7" ht="12" customHeight="1">
      <c r="A5809" s="104" t="s">
        <v>20210</v>
      </c>
      <c r="B5809" s="106" t="s">
        <v>584</v>
      </c>
      <c r="C5809" s="122">
        <v>87342</v>
      </c>
      <c r="D5809" s="105" t="s">
        <v>20211</v>
      </c>
      <c r="E5809" s="106" t="s">
        <v>599</v>
      </c>
      <c r="F5809" s="120" t="s">
        <v>20212</v>
      </c>
      <c r="G5809" s="120" t="s">
        <v>20213</v>
      </c>
    </row>
    <row r="5810" spans="1:7" ht="12" customHeight="1">
      <c r="A5810" s="104" t="s">
        <v>20214</v>
      </c>
      <c r="B5810" s="106" t="s">
        <v>584</v>
      </c>
      <c r="C5810" s="122">
        <v>87343</v>
      </c>
      <c r="D5810" s="105" t="s">
        <v>20215</v>
      </c>
      <c r="E5810" s="106" t="s">
        <v>599</v>
      </c>
      <c r="F5810" s="120" t="s">
        <v>20216</v>
      </c>
      <c r="G5810" s="120" t="s">
        <v>20217</v>
      </c>
    </row>
    <row r="5811" spans="1:7" ht="12" customHeight="1">
      <c r="A5811" s="104" t="s">
        <v>20218</v>
      </c>
      <c r="B5811" s="106" t="s">
        <v>584</v>
      </c>
      <c r="C5811" s="122">
        <v>87344</v>
      </c>
      <c r="D5811" s="105" t="s">
        <v>20219</v>
      </c>
      <c r="E5811" s="106" t="s">
        <v>599</v>
      </c>
      <c r="F5811" s="120" t="s">
        <v>20220</v>
      </c>
      <c r="G5811" s="120" t="s">
        <v>20221</v>
      </c>
    </row>
    <row r="5812" spans="1:7" ht="12" customHeight="1">
      <c r="A5812" s="104" t="s">
        <v>20222</v>
      </c>
      <c r="B5812" s="106" t="s">
        <v>584</v>
      </c>
      <c r="C5812" s="122">
        <v>87345</v>
      </c>
      <c r="D5812" s="105" t="s">
        <v>20223</v>
      </c>
      <c r="E5812" s="106" t="s">
        <v>599</v>
      </c>
      <c r="F5812" s="120" t="s">
        <v>20224</v>
      </c>
      <c r="G5812" s="120" t="s">
        <v>20225</v>
      </c>
    </row>
    <row r="5813" spans="1:7" ht="12" customHeight="1">
      <c r="A5813" s="104" t="s">
        <v>20226</v>
      </c>
      <c r="B5813" s="106" t="s">
        <v>584</v>
      </c>
      <c r="C5813" s="122">
        <v>87346</v>
      </c>
      <c r="D5813" s="105" t="s">
        <v>20227</v>
      </c>
      <c r="E5813" s="106" t="s">
        <v>599</v>
      </c>
      <c r="F5813" s="120" t="s">
        <v>20228</v>
      </c>
      <c r="G5813" s="120" t="s">
        <v>20229</v>
      </c>
    </row>
    <row r="5814" spans="1:7" ht="12" customHeight="1">
      <c r="A5814" s="104" t="s">
        <v>20230</v>
      </c>
      <c r="B5814" s="106" t="s">
        <v>584</v>
      </c>
      <c r="C5814" s="122">
        <v>87347</v>
      </c>
      <c r="D5814" s="105" t="s">
        <v>20231</v>
      </c>
      <c r="E5814" s="106" t="s">
        <v>599</v>
      </c>
      <c r="F5814" s="120" t="s">
        <v>20232</v>
      </c>
      <c r="G5814" s="120" t="s">
        <v>20233</v>
      </c>
    </row>
    <row r="5815" spans="1:7" ht="12" customHeight="1">
      <c r="A5815" s="104" t="s">
        <v>20234</v>
      </c>
      <c r="B5815" s="106" t="s">
        <v>584</v>
      </c>
      <c r="C5815" s="122">
        <v>87348</v>
      </c>
      <c r="D5815" s="105" t="s">
        <v>20235</v>
      </c>
      <c r="E5815" s="106" t="s">
        <v>599</v>
      </c>
      <c r="F5815" s="120" t="s">
        <v>20236</v>
      </c>
      <c r="G5815" s="120" t="s">
        <v>20237</v>
      </c>
    </row>
    <row r="5816" spans="1:7" ht="12" customHeight="1">
      <c r="A5816" s="104" t="s">
        <v>20238</v>
      </c>
      <c r="B5816" s="106" t="s">
        <v>584</v>
      </c>
      <c r="C5816" s="122">
        <v>87349</v>
      </c>
      <c r="D5816" s="105" t="s">
        <v>20239</v>
      </c>
      <c r="E5816" s="106" t="s">
        <v>599</v>
      </c>
      <c r="F5816" s="120" t="s">
        <v>20240</v>
      </c>
      <c r="G5816" s="120" t="s">
        <v>20241</v>
      </c>
    </row>
    <row r="5817" spans="1:7" ht="12" customHeight="1">
      <c r="A5817" s="104" t="s">
        <v>20242</v>
      </c>
      <c r="B5817" s="106" t="s">
        <v>584</v>
      </c>
      <c r="C5817" s="122">
        <v>87350</v>
      </c>
      <c r="D5817" s="105" t="s">
        <v>20243</v>
      </c>
      <c r="E5817" s="106" t="s">
        <v>599</v>
      </c>
      <c r="F5817" s="120" t="s">
        <v>20244</v>
      </c>
      <c r="G5817" s="120" t="s">
        <v>20245</v>
      </c>
    </row>
    <row r="5818" spans="1:7" ht="12" customHeight="1">
      <c r="A5818" s="104" t="s">
        <v>20246</v>
      </c>
      <c r="B5818" s="106" t="s">
        <v>584</v>
      </c>
      <c r="C5818" s="122">
        <v>87351</v>
      </c>
      <c r="D5818" s="105" t="s">
        <v>20247</v>
      </c>
      <c r="E5818" s="106" t="s">
        <v>599</v>
      </c>
      <c r="F5818" s="120" t="s">
        <v>20248</v>
      </c>
      <c r="G5818" s="120" t="s">
        <v>20249</v>
      </c>
    </row>
    <row r="5819" spans="1:7" ht="12" customHeight="1">
      <c r="A5819" s="104" t="s">
        <v>20250</v>
      </c>
      <c r="B5819" s="106" t="s">
        <v>584</v>
      </c>
      <c r="C5819" s="122">
        <v>87352</v>
      </c>
      <c r="D5819" s="105" t="s">
        <v>20251</v>
      </c>
      <c r="E5819" s="106" t="s">
        <v>599</v>
      </c>
      <c r="F5819" s="120" t="s">
        <v>20252</v>
      </c>
      <c r="G5819" s="120" t="s">
        <v>20253</v>
      </c>
    </row>
    <row r="5820" spans="1:7" ht="12" customHeight="1">
      <c r="A5820" s="104" t="s">
        <v>20254</v>
      </c>
      <c r="B5820" s="106" t="s">
        <v>584</v>
      </c>
      <c r="C5820" s="122">
        <v>87353</v>
      </c>
      <c r="D5820" s="105" t="s">
        <v>20255</v>
      </c>
      <c r="E5820" s="106" t="s">
        <v>599</v>
      </c>
      <c r="F5820" s="120" t="s">
        <v>20256</v>
      </c>
      <c r="G5820" s="120" t="s">
        <v>20257</v>
      </c>
    </row>
    <row r="5821" spans="1:7" ht="12" customHeight="1">
      <c r="A5821" s="104" t="s">
        <v>20258</v>
      </c>
      <c r="B5821" s="106" t="s">
        <v>584</v>
      </c>
      <c r="C5821" s="122">
        <v>87354</v>
      </c>
      <c r="D5821" s="105" t="s">
        <v>20259</v>
      </c>
      <c r="E5821" s="106" t="s">
        <v>599</v>
      </c>
      <c r="F5821" s="120" t="s">
        <v>20260</v>
      </c>
      <c r="G5821" s="120" t="s">
        <v>20261</v>
      </c>
    </row>
    <row r="5822" spans="1:7" ht="12" customHeight="1">
      <c r="A5822" s="104" t="s">
        <v>20262</v>
      </c>
      <c r="B5822" s="106" t="s">
        <v>584</v>
      </c>
      <c r="C5822" s="122">
        <v>87355</v>
      </c>
      <c r="D5822" s="105" t="s">
        <v>20263</v>
      </c>
      <c r="E5822" s="106" t="s">
        <v>599</v>
      </c>
      <c r="F5822" s="120" t="s">
        <v>20264</v>
      </c>
      <c r="G5822" s="120" t="s">
        <v>20265</v>
      </c>
    </row>
    <row r="5823" spans="1:7" ht="12" customHeight="1">
      <c r="A5823" s="104" t="s">
        <v>20266</v>
      </c>
      <c r="B5823" s="106" t="s">
        <v>584</v>
      </c>
      <c r="C5823" s="122">
        <v>87356</v>
      </c>
      <c r="D5823" s="105" t="s">
        <v>20267</v>
      </c>
      <c r="E5823" s="106" t="s">
        <v>599</v>
      </c>
      <c r="F5823" s="120" t="s">
        <v>20268</v>
      </c>
      <c r="G5823" s="120" t="s">
        <v>20269</v>
      </c>
    </row>
    <row r="5824" spans="1:7" ht="12" customHeight="1">
      <c r="A5824" s="104" t="s">
        <v>20270</v>
      </c>
      <c r="B5824" s="106" t="s">
        <v>584</v>
      </c>
      <c r="C5824" s="122">
        <v>87357</v>
      </c>
      <c r="D5824" s="105" t="s">
        <v>20271</v>
      </c>
      <c r="E5824" s="106" t="s">
        <v>599</v>
      </c>
      <c r="F5824" s="120" t="s">
        <v>20272</v>
      </c>
      <c r="G5824" s="120" t="s">
        <v>20273</v>
      </c>
    </row>
    <row r="5825" spans="1:7" ht="12" customHeight="1">
      <c r="A5825" s="104" t="s">
        <v>20274</v>
      </c>
      <c r="B5825" s="106" t="s">
        <v>584</v>
      </c>
      <c r="C5825" s="122">
        <v>87358</v>
      </c>
      <c r="D5825" s="105" t="s">
        <v>20275</v>
      </c>
      <c r="E5825" s="106" t="s">
        <v>599</v>
      </c>
      <c r="F5825" s="120" t="s">
        <v>20276</v>
      </c>
      <c r="G5825" s="120" t="s">
        <v>20277</v>
      </c>
    </row>
    <row r="5826" spans="1:7" ht="12" customHeight="1">
      <c r="A5826" s="104" t="s">
        <v>20278</v>
      </c>
      <c r="B5826" s="106" t="s">
        <v>584</v>
      </c>
      <c r="C5826" s="122">
        <v>87359</v>
      </c>
      <c r="D5826" s="105" t="s">
        <v>20279</v>
      </c>
      <c r="E5826" s="106" t="s">
        <v>599</v>
      </c>
      <c r="F5826" s="120" t="s">
        <v>20280</v>
      </c>
      <c r="G5826" s="120" t="s">
        <v>20281</v>
      </c>
    </row>
    <row r="5827" spans="1:7" ht="12" customHeight="1">
      <c r="A5827" s="104" t="s">
        <v>20282</v>
      </c>
      <c r="B5827" s="106" t="s">
        <v>584</v>
      </c>
      <c r="C5827" s="122">
        <v>87360</v>
      </c>
      <c r="D5827" s="105" t="s">
        <v>20283</v>
      </c>
      <c r="E5827" s="106" t="s">
        <v>599</v>
      </c>
      <c r="F5827" s="120" t="s">
        <v>20284</v>
      </c>
      <c r="G5827" s="120" t="s">
        <v>20285</v>
      </c>
    </row>
    <row r="5828" spans="1:7" ht="12" customHeight="1">
      <c r="A5828" s="104" t="s">
        <v>20286</v>
      </c>
      <c r="B5828" s="106" t="s">
        <v>584</v>
      </c>
      <c r="C5828" s="122">
        <v>87361</v>
      </c>
      <c r="D5828" s="105" t="s">
        <v>20287</v>
      </c>
      <c r="E5828" s="106" t="s">
        <v>599</v>
      </c>
      <c r="F5828" s="120" t="s">
        <v>20288</v>
      </c>
      <c r="G5828" s="120" t="s">
        <v>20289</v>
      </c>
    </row>
    <row r="5829" spans="1:7" ht="12" customHeight="1">
      <c r="A5829" s="104" t="s">
        <v>20290</v>
      </c>
      <c r="B5829" s="106" t="s">
        <v>584</v>
      </c>
      <c r="C5829" s="122">
        <v>87362</v>
      </c>
      <c r="D5829" s="105" t="s">
        <v>20291</v>
      </c>
      <c r="E5829" s="106" t="s">
        <v>599</v>
      </c>
      <c r="F5829" s="120" t="s">
        <v>20292</v>
      </c>
      <c r="G5829" s="120" t="s">
        <v>20293</v>
      </c>
    </row>
    <row r="5830" spans="1:7" ht="12" customHeight="1">
      <c r="A5830" s="104" t="s">
        <v>20294</v>
      </c>
      <c r="B5830" s="106" t="s">
        <v>584</v>
      </c>
      <c r="C5830" s="122">
        <v>87363</v>
      </c>
      <c r="D5830" s="105" t="s">
        <v>20295</v>
      </c>
      <c r="E5830" s="106" t="s">
        <v>599</v>
      </c>
      <c r="F5830" s="120" t="s">
        <v>20296</v>
      </c>
      <c r="G5830" s="120" t="s">
        <v>20297</v>
      </c>
    </row>
    <row r="5831" spans="1:7" ht="12" customHeight="1">
      <c r="A5831" s="104" t="s">
        <v>20298</v>
      </c>
      <c r="B5831" s="106" t="s">
        <v>584</v>
      </c>
      <c r="C5831" s="122">
        <v>87364</v>
      </c>
      <c r="D5831" s="105" t="s">
        <v>20299</v>
      </c>
      <c r="E5831" s="106" t="s">
        <v>599</v>
      </c>
      <c r="F5831" s="120" t="s">
        <v>20300</v>
      </c>
      <c r="G5831" s="120" t="s">
        <v>20301</v>
      </c>
    </row>
    <row r="5832" spans="1:7" ht="12" customHeight="1">
      <c r="A5832" s="104" t="s">
        <v>20302</v>
      </c>
      <c r="B5832" s="106" t="s">
        <v>584</v>
      </c>
      <c r="C5832" s="122">
        <v>87365</v>
      </c>
      <c r="D5832" s="105" t="s">
        <v>20303</v>
      </c>
      <c r="E5832" s="106" t="s">
        <v>599</v>
      </c>
      <c r="F5832" s="120" t="s">
        <v>20304</v>
      </c>
      <c r="G5832" s="120" t="s">
        <v>20305</v>
      </c>
    </row>
    <row r="5833" spans="1:7" ht="12" customHeight="1">
      <c r="A5833" s="104" t="s">
        <v>20306</v>
      </c>
      <c r="B5833" s="106" t="s">
        <v>584</v>
      </c>
      <c r="C5833" s="122">
        <v>87366</v>
      </c>
      <c r="D5833" s="105" t="s">
        <v>20307</v>
      </c>
      <c r="E5833" s="106" t="s">
        <v>599</v>
      </c>
      <c r="F5833" s="120" t="s">
        <v>20308</v>
      </c>
      <c r="G5833" s="120" t="s">
        <v>20309</v>
      </c>
    </row>
    <row r="5834" spans="1:7" ht="12" customHeight="1">
      <c r="A5834" s="104" t="s">
        <v>20310</v>
      </c>
      <c r="B5834" s="106" t="s">
        <v>584</v>
      </c>
      <c r="C5834" s="122">
        <v>87367</v>
      </c>
      <c r="D5834" s="105" t="s">
        <v>20311</v>
      </c>
      <c r="E5834" s="106" t="s">
        <v>599</v>
      </c>
      <c r="F5834" s="120" t="s">
        <v>20312</v>
      </c>
      <c r="G5834" s="120" t="s">
        <v>20313</v>
      </c>
    </row>
    <row r="5835" spans="1:7" ht="12" customHeight="1">
      <c r="A5835" s="104" t="s">
        <v>20314</v>
      </c>
      <c r="B5835" s="106" t="s">
        <v>584</v>
      </c>
      <c r="C5835" s="122">
        <v>87368</v>
      </c>
      <c r="D5835" s="105" t="s">
        <v>20315</v>
      </c>
      <c r="E5835" s="106" t="s">
        <v>599</v>
      </c>
      <c r="F5835" s="120" t="s">
        <v>20316</v>
      </c>
      <c r="G5835" s="120" t="s">
        <v>20317</v>
      </c>
    </row>
    <row r="5836" spans="1:7" ht="12" customHeight="1">
      <c r="A5836" s="104" t="s">
        <v>20318</v>
      </c>
      <c r="B5836" s="106" t="s">
        <v>584</v>
      </c>
      <c r="C5836" s="122">
        <v>87369</v>
      </c>
      <c r="D5836" s="105" t="s">
        <v>20319</v>
      </c>
      <c r="E5836" s="106" t="s">
        <v>599</v>
      </c>
      <c r="F5836" s="120" t="s">
        <v>20320</v>
      </c>
      <c r="G5836" s="120" t="s">
        <v>20321</v>
      </c>
    </row>
    <row r="5837" spans="1:7" ht="12" customHeight="1">
      <c r="A5837" s="104" t="s">
        <v>20322</v>
      </c>
      <c r="B5837" s="106" t="s">
        <v>584</v>
      </c>
      <c r="C5837" s="122">
        <v>87370</v>
      </c>
      <c r="D5837" s="105" t="s">
        <v>20323</v>
      </c>
      <c r="E5837" s="106" t="s">
        <v>599</v>
      </c>
      <c r="F5837" s="120" t="s">
        <v>20324</v>
      </c>
      <c r="G5837" s="120" t="s">
        <v>20325</v>
      </c>
    </row>
    <row r="5838" spans="1:7" ht="12" customHeight="1">
      <c r="A5838" s="104" t="s">
        <v>20326</v>
      </c>
      <c r="B5838" s="106" t="s">
        <v>584</v>
      </c>
      <c r="C5838" s="122">
        <v>87371</v>
      </c>
      <c r="D5838" s="105" t="s">
        <v>20327</v>
      </c>
      <c r="E5838" s="106" t="s">
        <v>599</v>
      </c>
      <c r="F5838" s="120" t="s">
        <v>20328</v>
      </c>
      <c r="G5838" s="120" t="s">
        <v>20329</v>
      </c>
    </row>
    <row r="5839" spans="1:7" ht="12" customHeight="1">
      <c r="A5839" s="104" t="s">
        <v>20330</v>
      </c>
      <c r="B5839" s="106" t="s">
        <v>584</v>
      </c>
      <c r="C5839" s="122">
        <v>87372</v>
      </c>
      <c r="D5839" s="105" t="s">
        <v>20331</v>
      </c>
      <c r="E5839" s="106" t="s">
        <v>599</v>
      </c>
      <c r="F5839" s="120" t="s">
        <v>20332</v>
      </c>
      <c r="G5839" s="120" t="s">
        <v>20333</v>
      </c>
    </row>
    <row r="5840" spans="1:7" ht="12" customHeight="1">
      <c r="A5840" s="104" t="s">
        <v>20334</v>
      </c>
      <c r="B5840" s="106" t="s">
        <v>584</v>
      </c>
      <c r="C5840" s="122">
        <v>87373</v>
      </c>
      <c r="D5840" s="105" t="s">
        <v>20335</v>
      </c>
      <c r="E5840" s="106" t="s">
        <v>599</v>
      </c>
      <c r="F5840" s="120" t="s">
        <v>20336</v>
      </c>
      <c r="G5840" s="120" t="s">
        <v>20337</v>
      </c>
    </row>
    <row r="5841" spans="1:7" ht="12" customHeight="1">
      <c r="A5841" s="104" t="s">
        <v>20338</v>
      </c>
      <c r="B5841" s="106" t="s">
        <v>584</v>
      </c>
      <c r="C5841" s="122">
        <v>87374</v>
      </c>
      <c r="D5841" s="105" t="s">
        <v>20339</v>
      </c>
      <c r="E5841" s="106" t="s">
        <v>599</v>
      </c>
      <c r="F5841" s="120" t="s">
        <v>20340</v>
      </c>
      <c r="G5841" s="120" t="s">
        <v>20341</v>
      </c>
    </row>
    <row r="5842" spans="1:7" ht="12" customHeight="1">
      <c r="A5842" s="104" t="s">
        <v>20342</v>
      </c>
      <c r="B5842" s="106" t="s">
        <v>584</v>
      </c>
      <c r="C5842" s="122">
        <v>87375</v>
      </c>
      <c r="D5842" s="105" t="s">
        <v>20343</v>
      </c>
      <c r="E5842" s="106" t="s">
        <v>599</v>
      </c>
      <c r="F5842" s="120" t="s">
        <v>20344</v>
      </c>
      <c r="G5842" s="120" t="s">
        <v>20345</v>
      </c>
    </row>
    <row r="5843" spans="1:7" ht="12" customHeight="1">
      <c r="A5843" s="104" t="s">
        <v>20346</v>
      </c>
      <c r="B5843" s="106" t="s">
        <v>584</v>
      </c>
      <c r="C5843" s="122">
        <v>87376</v>
      </c>
      <c r="D5843" s="105" t="s">
        <v>20347</v>
      </c>
      <c r="E5843" s="106" t="s">
        <v>599</v>
      </c>
      <c r="F5843" s="120" t="s">
        <v>20348</v>
      </c>
      <c r="G5843" s="120" t="s">
        <v>20349</v>
      </c>
    </row>
    <row r="5844" spans="1:7" ht="12" customHeight="1">
      <c r="A5844" s="104" t="s">
        <v>20350</v>
      </c>
      <c r="B5844" s="106" t="s">
        <v>584</v>
      </c>
      <c r="C5844" s="122">
        <v>87377</v>
      </c>
      <c r="D5844" s="105" t="s">
        <v>20351</v>
      </c>
      <c r="E5844" s="106" t="s">
        <v>599</v>
      </c>
      <c r="F5844" s="120" t="s">
        <v>20352</v>
      </c>
      <c r="G5844" s="120" t="s">
        <v>20353</v>
      </c>
    </row>
    <row r="5845" spans="1:7" ht="12" customHeight="1">
      <c r="A5845" s="104" t="s">
        <v>20354</v>
      </c>
      <c r="B5845" s="106" t="s">
        <v>584</v>
      </c>
      <c r="C5845" s="122">
        <v>87378</v>
      </c>
      <c r="D5845" s="105" t="s">
        <v>20355</v>
      </c>
      <c r="E5845" s="106" t="s">
        <v>599</v>
      </c>
      <c r="F5845" s="120" t="s">
        <v>20356</v>
      </c>
      <c r="G5845" s="120" t="s">
        <v>20357</v>
      </c>
    </row>
    <row r="5846" spans="1:7" ht="12" customHeight="1">
      <c r="A5846" s="104" t="s">
        <v>20358</v>
      </c>
      <c r="B5846" s="106" t="s">
        <v>584</v>
      </c>
      <c r="C5846" s="122">
        <v>87379</v>
      </c>
      <c r="D5846" s="105" t="s">
        <v>20359</v>
      </c>
      <c r="E5846" s="106" t="s">
        <v>599</v>
      </c>
      <c r="F5846" s="120" t="s">
        <v>20360</v>
      </c>
      <c r="G5846" s="120" t="s">
        <v>20361</v>
      </c>
    </row>
    <row r="5847" spans="1:7" ht="12" customHeight="1">
      <c r="A5847" s="104" t="s">
        <v>20362</v>
      </c>
      <c r="B5847" s="106" t="s">
        <v>584</v>
      </c>
      <c r="C5847" s="122">
        <v>87380</v>
      </c>
      <c r="D5847" s="105" t="s">
        <v>20363</v>
      </c>
      <c r="E5847" s="106" t="s">
        <v>599</v>
      </c>
      <c r="F5847" s="120" t="s">
        <v>20364</v>
      </c>
      <c r="G5847" s="120" t="s">
        <v>20365</v>
      </c>
    </row>
    <row r="5848" spans="1:7" ht="12" customHeight="1">
      <c r="A5848" s="104" t="s">
        <v>20366</v>
      </c>
      <c r="B5848" s="106" t="s">
        <v>584</v>
      </c>
      <c r="C5848" s="122">
        <v>87381</v>
      </c>
      <c r="D5848" s="105" t="s">
        <v>20367</v>
      </c>
      <c r="E5848" s="106" t="s">
        <v>599</v>
      </c>
      <c r="F5848" s="120" t="s">
        <v>20368</v>
      </c>
      <c r="G5848" s="120" t="s">
        <v>20369</v>
      </c>
    </row>
    <row r="5849" spans="1:7" ht="12" customHeight="1">
      <c r="A5849" s="104" t="s">
        <v>20370</v>
      </c>
      <c r="B5849" s="106" t="s">
        <v>584</v>
      </c>
      <c r="C5849" s="122">
        <v>87382</v>
      </c>
      <c r="D5849" s="105" t="s">
        <v>20371</v>
      </c>
      <c r="E5849" s="106" t="s">
        <v>599</v>
      </c>
      <c r="F5849" s="120" t="s">
        <v>20372</v>
      </c>
      <c r="G5849" s="120" t="s">
        <v>20373</v>
      </c>
    </row>
    <row r="5850" spans="1:7" ht="12" customHeight="1">
      <c r="A5850" s="104" t="s">
        <v>20374</v>
      </c>
      <c r="B5850" s="106" t="s">
        <v>584</v>
      </c>
      <c r="C5850" s="122">
        <v>87383</v>
      </c>
      <c r="D5850" s="105" t="s">
        <v>20375</v>
      </c>
      <c r="E5850" s="106" t="s">
        <v>599</v>
      </c>
      <c r="F5850" s="120" t="s">
        <v>20376</v>
      </c>
      <c r="G5850" s="120" t="s">
        <v>20377</v>
      </c>
    </row>
    <row r="5851" spans="1:7" ht="12" customHeight="1">
      <c r="A5851" s="104" t="s">
        <v>20378</v>
      </c>
      <c r="B5851" s="106" t="s">
        <v>584</v>
      </c>
      <c r="C5851" s="122">
        <v>87384</v>
      </c>
      <c r="D5851" s="105" t="s">
        <v>20379</v>
      </c>
      <c r="E5851" s="106" t="s">
        <v>599</v>
      </c>
      <c r="F5851" s="120" t="s">
        <v>20380</v>
      </c>
      <c r="G5851" s="120" t="s">
        <v>20381</v>
      </c>
    </row>
    <row r="5852" spans="1:7" ht="12" customHeight="1">
      <c r="A5852" s="104" t="s">
        <v>20382</v>
      </c>
      <c r="B5852" s="106" t="s">
        <v>584</v>
      </c>
      <c r="C5852" s="122">
        <v>87385</v>
      </c>
      <c r="D5852" s="105" t="s">
        <v>20383</v>
      </c>
      <c r="E5852" s="106" t="s">
        <v>599</v>
      </c>
      <c r="F5852" s="120" t="s">
        <v>20384</v>
      </c>
      <c r="G5852" s="120" t="s">
        <v>20385</v>
      </c>
    </row>
    <row r="5853" spans="1:7" ht="12" customHeight="1">
      <c r="A5853" s="104" t="s">
        <v>20386</v>
      </c>
      <c r="B5853" s="106" t="s">
        <v>584</v>
      </c>
      <c r="C5853" s="122">
        <v>87386</v>
      </c>
      <c r="D5853" s="105" t="s">
        <v>20387</v>
      </c>
      <c r="E5853" s="106" t="s">
        <v>599</v>
      </c>
      <c r="F5853" s="120" t="s">
        <v>20388</v>
      </c>
      <c r="G5853" s="120" t="s">
        <v>20389</v>
      </c>
    </row>
    <row r="5854" spans="1:7" ht="12" customHeight="1">
      <c r="A5854" s="104" t="s">
        <v>20390</v>
      </c>
      <c r="B5854" s="106" t="s">
        <v>584</v>
      </c>
      <c r="C5854" s="122">
        <v>87387</v>
      </c>
      <c r="D5854" s="105" t="s">
        <v>20391</v>
      </c>
      <c r="E5854" s="106" t="s">
        <v>599</v>
      </c>
      <c r="F5854" s="120" t="s">
        <v>20392</v>
      </c>
      <c r="G5854" s="120" t="s">
        <v>20393</v>
      </c>
    </row>
    <row r="5855" spans="1:7" ht="12" customHeight="1">
      <c r="A5855" s="104" t="s">
        <v>20394</v>
      </c>
      <c r="B5855" s="106" t="s">
        <v>584</v>
      </c>
      <c r="C5855" s="122">
        <v>87388</v>
      </c>
      <c r="D5855" s="105" t="s">
        <v>20395</v>
      </c>
      <c r="E5855" s="106" t="s">
        <v>599</v>
      </c>
      <c r="F5855" s="120" t="s">
        <v>20396</v>
      </c>
      <c r="G5855" s="120" t="s">
        <v>20397</v>
      </c>
    </row>
    <row r="5856" spans="1:7" ht="12" customHeight="1">
      <c r="A5856" s="104" t="s">
        <v>20398</v>
      </c>
      <c r="B5856" s="106" t="s">
        <v>584</v>
      </c>
      <c r="C5856" s="122">
        <v>87389</v>
      </c>
      <c r="D5856" s="105" t="s">
        <v>20399</v>
      </c>
      <c r="E5856" s="106" t="s">
        <v>599</v>
      </c>
      <c r="F5856" s="120" t="s">
        <v>20400</v>
      </c>
      <c r="G5856" s="120" t="s">
        <v>20401</v>
      </c>
    </row>
    <row r="5857" spans="1:7" ht="12" customHeight="1">
      <c r="A5857" s="104" t="s">
        <v>20402</v>
      </c>
      <c r="B5857" s="106" t="s">
        <v>584</v>
      </c>
      <c r="C5857" s="122">
        <v>87390</v>
      </c>
      <c r="D5857" s="105" t="s">
        <v>20403</v>
      </c>
      <c r="E5857" s="106" t="s">
        <v>599</v>
      </c>
      <c r="F5857" s="120" t="s">
        <v>20404</v>
      </c>
      <c r="G5857" s="120" t="s">
        <v>20405</v>
      </c>
    </row>
    <row r="5858" spans="1:7" ht="12" customHeight="1">
      <c r="A5858" s="104" t="s">
        <v>20406</v>
      </c>
      <c r="B5858" s="106" t="s">
        <v>584</v>
      </c>
      <c r="C5858" s="122">
        <v>87391</v>
      </c>
      <c r="D5858" s="105" t="s">
        <v>20407</v>
      </c>
      <c r="E5858" s="106" t="s">
        <v>599</v>
      </c>
      <c r="F5858" s="120" t="s">
        <v>20408</v>
      </c>
      <c r="G5858" s="120" t="s">
        <v>20409</v>
      </c>
    </row>
    <row r="5859" spans="1:7" ht="12" customHeight="1">
      <c r="A5859" s="104" t="s">
        <v>20410</v>
      </c>
      <c r="B5859" s="106" t="s">
        <v>584</v>
      </c>
      <c r="C5859" s="122">
        <v>87393</v>
      </c>
      <c r="D5859" s="105" t="s">
        <v>20411</v>
      </c>
      <c r="E5859" s="106" t="s">
        <v>599</v>
      </c>
      <c r="F5859" s="120" t="s">
        <v>20412</v>
      </c>
      <c r="G5859" s="120" t="s">
        <v>20413</v>
      </c>
    </row>
    <row r="5860" spans="1:7" ht="12" customHeight="1">
      <c r="A5860" s="104" t="s">
        <v>20414</v>
      </c>
      <c r="B5860" s="106" t="s">
        <v>584</v>
      </c>
      <c r="C5860" s="122">
        <v>87394</v>
      </c>
      <c r="D5860" s="105" t="s">
        <v>20415</v>
      </c>
      <c r="E5860" s="106" t="s">
        <v>599</v>
      </c>
      <c r="F5860" s="120" t="s">
        <v>20416</v>
      </c>
      <c r="G5860" s="120" t="s">
        <v>20417</v>
      </c>
    </row>
    <row r="5861" spans="1:7" ht="12" customHeight="1">
      <c r="A5861" s="104" t="s">
        <v>20418</v>
      </c>
      <c r="B5861" s="106" t="s">
        <v>584</v>
      </c>
      <c r="C5861" s="122">
        <v>87395</v>
      </c>
      <c r="D5861" s="105" t="s">
        <v>20419</v>
      </c>
      <c r="E5861" s="106" t="s">
        <v>599</v>
      </c>
      <c r="F5861" s="120" t="s">
        <v>20420</v>
      </c>
      <c r="G5861" s="120" t="s">
        <v>20421</v>
      </c>
    </row>
    <row r="5862" spans="1:7" ht="12" customHeight="1">
      <c r="A5862" s="104" t="s">
        <v>20422</v>
      </c>
      <c r="B5862" s="106" t="s">
        <v>584</v>
      </c>
      <c r="C5862" s="122">
        <v>87396</v>
      </c>
      <c r="D5862" s="105" t="s">
        <v>20423</v>
      </c>
      <c r="E5862" s="106" t="s">
        <v>599</v>
      </c>
      <c r="F5862" s="120" t="s">
        <v>20424</v>
      </c>
      <c r="G5862" s="120" t="s">
        <v>20425</v>
      </c>
    </row>
    <row r="5863" spans="1:7" ht="12" customHeight="1">
      <c r="A5863" s="104" t="s">
        <v>20426</v>
      </c>
      <c r="B5863" s="106" t="s">
        <v>584</v>
      </c>
      <c r="C5863" s="122">
        <v>87397</v>
      </c>
      <c r="D5863" s="105" t="s">
        <v>20427</v>
      </c>
      <c r="E5863" s="106" t="s">
        <v>599</v>
      </c>
      <c r="F5863" s="120" t="s">
        <v>20428</v>
      </c>
      <c r="G5863" s="120" t="s">
        <v>20429</v>
      </c>
    </row>
    <row r="5864" spans="1:7" ht="12" customHeight="1">
      <c r="A5864" s="104" t="s">
        <v>20430</v>
      </c>
      <c r="B5864" s="106" t="s">
        <v>584</v>
      </c>
      <c r="C5864" s="122">
        <v>87398</v>
      </c>
      <c r="D5864" s="105" t="s">
        <v>20431</v>
      </c>
      <c r="E5864" s="106" t="s">
        <v>599</v>
      </c>
      <c r="F5864" s="120" t="s">
        <v>20432</v>
      </c>
      <c r="G5864" s="120" t="s">
        <v>20433</v>
      </c>
    </row>
    <row r="5865" spans="1:7" ht="12" customHeight="1">
      <c r="A5865" s="104" t="s">
        <v>20434</v>
      </c>
      <c r="B5865" s="106" t="s">
        <v>584</v>
      </c>
      <c r="C5865" s="122">
        <v>87399</v>
      </c>
      <c r="D5865" s="105" t="s">
        <v>20435</v>
      </c>
      <c r="E5865" s="106" t="s">
        <v>599</v>
      </c>
      <c r="F5865" s="120" t="s">
        <v>20436</v>
      </c>
      <c r="G5865" s="120" t="s">
        <v>20437</v>
      </c>
    </row>
    <row r="5866" spans="1:7" ht="12" customHeight="1">
      <c r="A5866" s="104" t="s">
        <v>20438</v>
      </c>
      <c r="B5866" s="106" t="s">
        <v>584</v>
      </c>
      <c r="C5866" s="122">
        <v>87401</v>
      </c>
      <c r="D5866" s="105" t="s">
        <v>20439</v>
      </c>
      <c r="E5866" s="106" t="s">
        <v>599</v>
      </c>
      <c r="F5866" s="120" t="s">
        <v>20440</v>
      </c>
      <c r="G5866" s="120" t="s">
        <v>20441</v>
      </c>
    </row>
    <row r="5867" spans="1:7" ht="12" customHeight="1">
      <c r="A5867" s="104" t="s">
        <v>20442</v>
      </c>
      <c r="B5867" s="106" t="s">
        <v>584</v>
      </c>
      <c r="C5867" s="122">
        <v>87402</v>
      </c>
      <c r="D5867" s="105" t="s">
        <v>20443</v>
      </c>
      <c r="E5867" s="106" t="s">
        <v>599</v>
      </c>
      <c r="F5867" s="120" t="s">
        <v>20444</v>
      </c>
      <c r="G5867" s="120" t="s">
        <v>20445</v>
      </c>
    </row>
    <row r="5868" spans="1:7" ht="12" customHeight="1">
      <c r="A5868" s="104" t="s">
        <v>20446</v>
      </c>
      <c r="B5868" s="106" t="s">
        <v>584</v>
      </c>
      <c r="C5868" s="122">
        <v>87404</v>
      </c>
      <c r="D5868" s="105" t="s">
        <v>20447</v>
      </c>
      <c r="E5868" s="106" t="s">
        <v>599</v>
      </c>
      <c r="F5868" s="120" t="s">
        <v>20448</v>
      </c>
      <c r="G5868" s="120" t="s">
        <v>20449</v>
      </c>
    </row>
    <row r="5869" spans="1:7" ht="12" customHeight="1">
      <c r="A5869" s="104" t="s">
        <v>20450</v>
      </c>
      <c r="B5869" s="106" t="s">
        <v>584</v>
      </c>
      <c r="C5869" s="122">
        <v>87405</v>
      </c>
      <c r="D5869" s="105" t="s">
        <v>20451</v>
      </c>
      <c r="E5869" s="106" t="s">
        <v>599</v>
      </c>
      <c r="F5869" s="120" t="s">
        <v>20452</v>
      </c>
      <c r="G5869" s="120" t="s">
        <v>20453</v>
      </c>
    </row>
    <row r="5870" spans="1:7" ht="12" customHeight="1">
      <c r="A5870" s="104" t="s">
        <v>20454</v>
      </c>
      <c r="B5870" s="106" t="s">
        <v>584</v>
      </c>
      <c r="C5870" s="122">
        <v>87407</v>
      </c>
      <c r="D5870" s="105" t="s">
        <v>20455</v>
      </c>
      <c r="E5870" s="106" t="s">
        <v>599</v>
      </c>
      <c r="F5870" s="120" t="s">
        <v>20456</v>
      </c>
      <c r="G5870" s="120" t="s">
        <v>20457</v>
      </c>
    </row>
    <row r="5871" spans="1:7" ht="12" customHeight="1">
      <c r="A5871" s="104" t="s">
        <v>20458</v>
      </c>
      <c r="B5871" s="106" t="s">
        <v>584</v>
      </c>
      <c r="C5871" s="122">
        <v>87408</v>
      </c>
      <c r="D5871" s="105" t="s">
        <v>20459</v>
      </c>
      <c r="E5871" s="106" t="s">
        <v>599</v>
      </c>
      <c r="F5871" s="120" t="s">
        <v>20460</v>
      </c>
      <c r="G5871" s="120" t="s">
        <v>20461</v>
      </c>
    </row>
    <row r="5872" spans="1:7" ht="12" customHeight="1">
      <c r="A5872" s="104" t="s">
        <v>20462</v>
      </c>
      <c r="B5872" s="106" t="s">
        <v>584</v>
      </c>
      <c r="C5872" s="122">
        <v>87410</v>
      </c>
      <c r="D5872" s="105" t="s">
        <v>20463</v>
      </c>
      <c r="E5872" s="106" t="s">
        <v>599</v>
      </c>
      <c r="F5872" s="120" t="s">
        <v>20464</v>
      </c>
      <c r="G5872" s="120" t="s">
        <v>20465</v>
      </c>
    </row>
    <row r="5873" spans="1:7" ht="12" customHeight="1">
      <c r="A5873" s="104" t="s">
        <v>20466</v>
      </c>
      <c r="B5873" s="106" t="s">
        <v>584</v>
      </c>
      <c r="C5873" s="122">
        <v>88626</v>
      </c>
      <c r="D5873" s="105" t="s">
        <v>20467</v>
      </c>
      <c r="E5873" s="106" t="s">
        <v>599</v>
      </c>
      <c r="F5873" s="120" t="s">
        <v>20468</v>
      </c>
      <c r="G5873" s="120" t="s">
        <v>20469</v>
      </c>
    </row>
    <row r="5874" spans="1:7" ht="12" customHeight="1">
      <c r="A5874" s="104" t="s">
        <v>20470</v>
      </c>
      <c r="B5874" s="106" t="s">
        <v>584</v>
      </c>
      <c r="C5874" s="122">
        <v>88627</v>
      </c>
      <c r="D5874" s="105" t="s">
        <v>20471</v>
      </c>
      <c r="E5874" s="106" t="s">
        <v>599</v>
      </c>
      <c r="F5874" s="120" t="s">
        <v>20472</v>
      </c>
      <c r="G5874" s="120" t="s">
        <v>20473</v>
      </c>
    </row>
    <row r="5875" spans="1:7" ht="12" customHeight="1">
      <c r="A5875" s="104" t="s">
        <v>20474</v>
      </c>
      <c r="B5875" s="106" t="s">
        <v>584</v>
      </c>
      <c r="C5875" s="122">
        <v>88628</v>
      </c>
      <c r="D5875" s="105" t="s">
        <v>20475</v>
      </c>
      <c r="E5875" s="106" t="s">
        <v>599</v>
      </c>
      <c r="F5875" s="120" t="s">
        <v>20476</v>
      </c>
      <c r="G5875" s="120" t="s">
        <v>20477</v>
      </c>
    </row>
    <row r="5876" spans="1:7" ht="12" customHeight="1">
      <c r="A5876" s="104" t="s">
        <v>20478</v>
      </c>
      <c r="B5876" s="106" t="s">
        <v>584</v>
      </c>
      <c r="C5876" s="122">
        <v>88629</v>
      </c>
      <c r="D5876" s="105" t="s">
        <v>20479</v>
      </c>
      <c r="E5876" s="106" t="s">
        <v>599</v>
      </c>
      <c r="F5876" s="120" t="s">
        <v>20480</v>
      </c>
      <c r="G5876" s="120" t="s">
        <v>20481</v>
      </c>
    </row>
    <row r="5877" spans="1:7" ht="12" customHeight="1">
      <c r="A5877" s="104" t="s">
        <v>20482</v>
      </c>
      <c r="B5877" s="106" t="s">
        <v>584</v>
      </c>
      <c r="C5877" s="122">
        <v>88630</v>
      </c>
      <c r="D5877" s="105" t="s">
        <v>20483</v>
      </c>
      <c r="E5877" s="106" t="s">
        <v>599</v>
      </c>
      <c r="F5877" s="120" t="s">
        <v>20484</v>
      </c>
      <c r="G5877" s="120" t="s">
        <v>20485</v>
      </c>
    </row>
    <row r="5878" spans="1:7" ht="12" customHeight="1">
      <c r="A5878" s="104" t="s">
        <v>20486</v>
      </c>
      <c r="B5878" s="106" t="s">
        <v>584</v>
      </c>
      <c r="C5878" s="122">
        <v>88631</v>
      </c>
      <c r="D5878" s="105" t="s">
        <v>20487</v>
      </c>
      <c r="E5878" s="106" t="s">
        <v>599</v>
      </c>
      <c r="F5878" s="120" t="s">
        <v>20488</v>
      </c>
      <c r="G5878" s="120" t="s">
        <v>20489</v>
      </c>
    </row>
    <row r="5879" spans="1:7" ht="12" customHeight="1">
      <c r="A5879" s="104" t="s">
        <v>20490</v>
      </c>
      <c r="B5879" s="106" t="s">
        <v>584</v>
      </c>
      <c r="C5879" s="122">
        <v>88715</v>
      </c>
      <c r="D5879" s="105" t="s">
        <v>20491</v>
      </c>
      <c r="E5879" s="106" t="s">
        <v>599</v>
      </c>
      <c r="F5879" s="120" t="s">
        <v>20492</v>
      </c>
      <c r="G5879" s="120" t="s">
        <v>20493</v>
      </c>
    </row>
    <row r="5880" spans="1:7" ht="12" customHeight="1">
      <c r="A5880" s="104" t="s">
        <v>20494</v>
      </c>
      <c r="B5880" s="106" t="s">
        <v>584</v>
      </c>
      <c r="C5880" s="122">
        <v>95563</v>
      </c>
      <c r="D5880" s="105" t="s">
        <v>20495</v>
      </c>
      <c r="E5880" s="106" t="s">
        <v>599</v>
      </c>
      <c r="F5880" s="120" t="s">
        <v>20496</v>
      </c>
      <c r="G5880" s="120" t="s">
        <v>20497</v>
      </c>
    </row>
    <row r="5881" spans="1:7" ht="12" customHeight="1">
      <c r="A5881" s="104" t="s">
        <v>20498</v>
      </c>
      <c r="B5881" s="106" t="s">
        <v>584</v>
      </c>
      <c r="C5881" s="122">
        <v>96920</v>
      </c>
      <c r="D5881" s="105" t="s">
        <v>20499</v>
      </c>
      <c r="E5881" s="106" t="s">
        <v>599</v>
      </c>
      <c r="F5881" s="120" t="s">
        <v>20500</v>
      </c>
      <c r="G5881" s="120" t="s">
        <v>20501</v>
      </c>
    </row>
    <row r="5882" spans="1:7" ht="12" customHeight="1">
      <c r="A5882" s="104" t="s">
        <v>20502</v>
      </c>
      <c r="B5882" s="106" t="s">
        <v>584</v>
      </c>
      <c r="C5882" s="122">
        <v>88036</v>
      </c>
      <c r="D5882" s="105" t="s">
        <v>20503</v>
      </c>
      <c r="E5882" s="106" t="s">
        <v>599</v>
      </c>
      <c r="F5882" s="120" t="s">
        <v>20504</v>
      </c>
      <c r="G5882" s="120" t="s">
        <v>20505</v>
      </c>
    </row>
    <row r="5883" spans="1:7" ht="12" customHeight="1">
      <c r="A5883" s="104" t="s">
        <v>20506</v>
      </c>
      <c r="B5883" s="106" t="s">
        <v>584</v>
      </c>
      <c r="C5883" s="122">
        <v>88037</v>
      </c>
      <c r="D5883" s="105" t="s">
        <v>20507</v>
      </c>
      <c r="E5883" s="106" t="s">
        <v>599</v>
      </c>
      <c r="F5883" s="120" t="s">
        <v>10475</v>
      </c>
      <c r="G5883" s="120" t="s">
        <v>20508</v>
      </c>
    </row>
    <row r="5884" spans="1:7" ht="12" customHeight="1">
      <c r="A5884" s="104" t="s">
        <v>20509</v>
      </c>
      <c r="B5884" s="106" t="s">
        <v>584</v>
      </c>
      <c r="C5884" s="122">
        <v>88038</v>
      </c>
      <c r="D5884" s="105" t="s">
        <v>20510</v>
      </c>
      <c r="E5884" s="106" t="s">
        <v>599</v>
      </c>
      <c r="F5884" s="120" t="s">
        <v>18239</v>
      </c>
      <c r="G5884" s="120" t="s">
        <v>20511</v>
      </c>
    </row>
    <row r="5885" spans="1:7" ht="12" customHeight="1">
      <c r="A5885" s="104" t="s">
        <v>20512</v>
      </c>
      <c r="B5885" s="106" t="s">
        <v>584</v>
      </c>
      <c r="C5885" s="122">
        <v>88039</v>
      </c>
      <c r="D5885" s="105" t="s">
        <v>20513</v>
      </c>
      <c r="E5885" s="106" t="s">
        <v>599</v>
      </c>
      <c r="F5885" s="120" t="s">
        <v>16114</v>
      </c>
      <c r="G5885" s="120" t="s">
        <v>17740</v>
      </c>
    </row>
    <row r="5886" spans="1:7" ht="12" customHeight="1">
      <c r="A5886" s="104" t="s">
        <v>20514</v>
      </c>
      <c r="B5886" s="106" t="s">
        <v>584</v>
      </c>
      <c r="C5886" s="122">
        <v>88040</v>
      </c>
      <c r="D5886" s="105" t="s">
        <v>20515</v>
      </c>
      <c r="E5886" s="106" t="s">
        <v>599</v>
      </c>
      <c r="F5886" s="120" t="s">
        <v>14770</v>
      </c>
      <c r="G5886" s="120" t="s">
        <v>13597</v>
      </c>
    </row>
    <row r="5887" spans="1:7" ht="12" customHeight="1">
      <c r="A5887" s="104" t="s">
        <v>20516</v>
      </c>
      <c r="B5887" s="106" t="s">
        <v>584</v>
      </c>
      <c r="C5887" s="122">
        <v>88041</v>
      </c>
      <c r="D5887" s="105" t="s">
        <v>20517</v>
      </c>
      <c r="E5887" s="106" t="s">
        <v>599</v>
      </c>
      <c r="F5887" s="120" t="s">
        <v>18421</v>
      </c>
      <c r="G5887" s="120" t="s">
        <v>928</v>
      </c>
    </row>
    <row r="5888" spans="1:7" ht="12" customHeight="1">
      <c r="A5888" s="104" t="s">
        <v>20518</v>
      </c>
      <c r="B5888" s="106" t="s">
        <v>584</v>
      </c>
      <c r="C5888" s="122">
        <v>88042</v>
      </c>
      <c r="D5888" s="105" t="s">
        <v>20519</v>
      </c>
      <c r="E5888" s="106" t="s">
        <v>599</v>
      </c>
      <c r="F5888" s="120" t="s">
        <v>4659</v>
      </c>
      <c r="G5888" s="120" t="s">
        <v>1371</v>
      </c>
    </row>
    <row r="5889" spans="1:7" ht="12" customHeight="1">
      <c r="A5889" s="104" t="s">
        <v>20520</v>
      </c>
      <c r="B5889" s="106" t="s">
        <v>584</v>
      </c>
      <c r="C5889" s="122">
        <v>88043</v>
      </c>
      <c r="D5889" s="105" t="s">
        <v>20521</v>
      </c>
      <c r="E5889" s="106" t="s">
        <v>599</v>
      </c>
      <c r="F5889" s="120" t="s">
        <v>4432</v>
      </c>
      <c r="G5889" s="120" t="s">
        <v>10565</v>
      </c>
    </row>
    <row r="5890" spans="1:7" ht="12" customHeight="1">
      <c r="A5890" s="104" t="s">
        <v>20522</v>
      </c>
      <c r="B5890" s="106" t="s">
        <v>584</v>
      </c>
      <c r="C5890" s="122">
        <v>88044</v>
      </c>
      <c r="D5890" s="105" t="s">
        <v>20523</v>
      </c>
      <c r="E5890" s="106" t="s">
        <v>1144</v>
      </c>
      <c r="F5890" s="120" t="s">
        <v>7652</v>
      </c>
      <c r="G5890" s="120" t="s">
        <v>3692</v>
      </c>
    </row>
    <row r="5891" spans="1:7" ht="12" customHeight="1">
      <c r="A5891" s="104" t="s">
        <v>20524</v>
      </c>
      <c r="B5891" s="106" t="s">
        <v>584</v>
      </c>
      <c r="C5891" s="122">
        <v>88045</v>
      </c>
      <c r="D5891" s="105" t="s">
        <v>20525</v>
      </c>
      <c r="E5891" s="106" t="s">
        <v>1144</v>
      </c>
      <c r="F5891" s="120" t="s">
        <v>2602</v>
      </c>
      <c r="G5891" s="120" t="s">
        <v>3270</v>
      </c>
    </row>
    <row r="5892" spans="1:7" ht="12" customHeight="1">
      <c r="A5892" s="104" t="s">
        <v>20526</v>
      </c>
      <c r="B5892" s="106" t="s">
        <v>584</v>
      </c>
      <c r="C5892" s="122">
        <v>88046</v>
      </c>
      <c r="D5892" s="105" t="s">
        <v>20527</v>
      </c>
      <c r="E5892" s="106" t="s">
        <v>1144</v>
      </c>
      <c r="F5892" s="120" t="s">
        <v>3120</v>
      </c>
      <c r="G5892" s="120" t="s">
        <v>2641</v>
      </c>
    </row>
    <row r="5893" spans="1:7" ht="12" customHeight="1">
      <c r="A5893" s="104" t="s">
        <v>20528</v>
      </c>
      <c r="B5893" s="106" t="s">
        <v>584</v>
      </c>
      <c r="C5893" s="122">
        <v>88047</v>
      </c>
      <c r="D5893" s="105" t="s">
        <v>20529</v>
      </c>
      <c r="E5893" s="106" t="s">
        <v>1144</v>
      </c>
      <c r="F5893" s="120" t="s">
        <v>2803</v>
      </c>
      <c r="G5893" s="120" t="s">
        <v>2969</v>
      </c>
    </row>
    <row r="5894" spans="1:7" ht="12" customHeight="1">
      <c r="A5894" s="104" t="s">
        <v>20530</v>
      </c>
      <c r="B5894" s="106" t="s">
        <v>584</v>
      </c>
      <c r="C5894" s="122">
        <v>88048</v>
      </c>
      <c r="D5894" s="105" t="s">
        <v>20531</v>
      </c>
      <c r="E5894" s="106" t="s">
        <v>1144</v>
      </c>
      <c r="F5894" s="120" t="s">
        <v>20532</v>
      </c>
      <c r="G5894" s="120" t="s">
        <v>2703</v>
      </c>
    </row>
    <row r="5895" spans="1:7" ht="12" customHeight="1">
      <c r="A5895" s="104" t="s">
        <v>20533</v>
      </c>
      <c r="B5895" s="106" t="s">
        <v>584</v>
      </c>
      <c r="C5895" s="122">
        <v>88049</v>
      </c>
      <c r="D5895" s="105" t="s">
        <v>20534</v>
      </c>
      <c r="E5895" s="106" t="s">
        <v>1144</v>
      </c>
      <c r="F5895" s="120" t="s">
        <v>4170</v>
      </c>
      <c r="G5895" s="120" t="s">
        <v>20535</v>
      </c>
    </row>
    <row r="5896" spans="1:7" ht="12" customHeight="1">
      <c r="A5896" s="104" t="s">
        <v>20536</v>
      </c>
      <c r="B5896" s="106" t="s">
        <v>584</v>
      </c>
      <c r="C5896" s="122">
        <v>88050</v>
      </c>
      <c r="D5896" s="105" t="s">
        <v>20537</v>
      </c>
      <c r="E5896" s="106" t="s">
        <v>1144</v>
      </c>
      <c r="F5896" s="120" t="s">
        <v>20538</v>
      </c>
      <c r="G5896" s="120" t="s">
        <v>20539</v>
      </c>
    </row>
    <row r="5897" spans="1:7" ht="12" customHeight="1">
      <c r="A5897" s="104" t="s">
        <v>20540</v>
      </c>
      <c r="B5897" s="106" t="s">
        <v>584</v>
      </c>
      <c r="C5897" s="122">
        <v>88051</v>
      </c>
      <c r="D5897" s="105" t="s">
        <v>20541</v>
      </c>
      <c r="E5897" s="106" t="s">
        <v>1144</v>
      </c>
      <c r="F5897" s="120" t="s">
        <v>3283</v>
      </c>
      <c r="G5897" s="120" t="s">
        <v>4000</v>
      </c>
    </row>
    <row r="5898" spans="1:7" ht="12" customHeight="1">
      <c r="A5898" s="104" t="s">
        <v>20542</v>
      </c>
      <c r="B5898" s="106" t="s">
        <v>584</v>
      </c>
      <c r="C5898" s="122">
        <v>88052</v>
      </c>
      <c r="D5898" s="105" t="s">
        <v>20543</v>
      </c>
      <c r="E5898" s="106" t="s">
        <v>1144</v>
      </c>
      <c r="F5898" s="120" t="s">
        <v>20544</v>
      </c>
      <c r="G5898" s="120" t="s">
        <v>3300</v>
      </c>
    </row>
    <row r="5899" spans="1:7" ht="12" customHeight="1">
      <c r="A5899" s="104" t="s">
        <v>20545</v>
      </c>
      <c r="B5899" s="106" t="s">
        <v>584</v>
      </c>
      <c r="C5899" s="122">
        <v>88053</v>
      </c>
      <c r="D5899" s="105" t="s">
        <v>20546</v>
      </c>
      <c r="E5899" s="106" t="s">
        <v>1144</v>
      </c>
      <c r="F5899" s="120" t="s">
        <v>2972</v>
      </c>
      <c r="G5899" s="120" t="s">
        <v>2855</v>
      </c>
    </row>
    <row r="5900" spans="1:7" ht="12" customHeight="1">
      <c r="A5900" s="104" t="s">
        <v>20547</v>
      </c>
      <c r="B5900" s="106" t="s">
        <v>584</v>
      </c>
      <c r="C5900" s="122">
        <v>88054</v>
      </c>
      <c r="D5900" s="105" t="s">
        <v>20548</v>
      </c>
      <c r="E5900" s="106" t="s">
        <v>1144</v>
      </c>
      <c r="F5900" s="120" t="s">
        <v>2969</v>
      </c>
      <c r="G5900" s="120" t="s">
        <v>4170</v>
      </c>
    </row>
    <row r="5901" spans="1:7" ht="12" customHeight="1">
      <c r="A5901" s="104" t="s">
        <v>20549</v>
      </c>
      <c r="B5901" s="106" t="s">
        <v>584</v>
      </c>
      <c r="C5901" s="122">
        <v>88055</v>
      </c>
      <c r="D5901" s="105" t="s">
        <v>20550</v>
      </c>
      <c r="E5901" s="106" t="s">
        <v>1144</v>
      </c>
      <c r="F5901" s="120" t="s">
        <v>4265</v>
      </c>
      <c r="G5901" s="120" t="s">
        <v>4265</v>
      </c>
    </row>
    <row r="5902" spans="1:7" ht="12" customHeight="1">
      <c r="A5902" s="104" t="s">
        <v>20551</v>
      </c>
      <c r="B5902" s="106" t="s">
        <v>584</v>
      </c>
      <c r="C5902" s="122">
        <v>88056</v>
      </c>
      <c r="D5902" s="105" t="s">
        <v>20552</v>
      </c>
      <c r="E5902" s="106" t="s">
        <v>1144</v>
      </c>
      <c r="F5902" s="120" t="s">
        <v>2855</v>
      </c>
      <c r="G5902" s="120" t="s">
        <v>2299</v>
      </c>
    </row>
    <row r="5903" spans="1:7" ht="12" customHeight="1">
      <c r="A5903" s="104" t="s">
        <v>20553</v>
      </c>
      <c r="B5903" s="106" t="s">
        <v>584</v>
      </c>
      <c r="C5903" s="122">
        <v>88057</v>
      </c>
      <c r="D5903" s="105" t="s">
        <v>20554</v>
      </c>
      <c r="E5903" s="106" t="s">
        <v>1144</v>
      </c>
      <c r="F5903" s="120" t="s">
        <v>3372</v>
      </c>
      <c r="G5903" s="120" t="s">
        <v>3372</v>
      </c>
    </row>
    <row r="5904" spans="1:7" ht="12" customHeight="1">
      <c r="A5904" s="104" t="s">
        <v>20555</v>
      </c>
      <c r="B5904" s="106" t="s">
        <v>584</v>
      </c>
      <c r="C5904" s="122">
        <v>88058</v>
      </c>
      <c r="D5904" s="105" t="s">
        <v>20556</v>
      </c>
      <c r="E5904" s="106" t="s">
        <v>1144</v>
      </c>
      <c r="F5904" s="120" t="s">
        <v>3120</v>
      </c>
      <c r="G5904" s="120" t="s">
        <v>2641</v>
      </c>
    </row>
    <row r="5905" spans="1:7" ht="12" customHeight="1">
      <c r="A5905" s="104" t="s">
        <v>20557</v>
      </c>
      <c r="B5905" s="106" t="s">
        <v>584</v>
      </c>
      <c r="C5905" s="122">
        <v>88059</v>
      </c>
      <c r="D5905" s="105" t="s">
        <v>20558</v>
      </c>
      <c r="E5905" s="106" t="s">
        <v>1144</v>
      </c>
      <c r="F5905" s="120" t="s">
        <v>3434</v>
      </c>
      <c r="G5905" s="120" t="s">
        <v>3434</v>
      </c>
    </row>
    <row r="5906" spans="1:7" ht="12" customHeight="1">
      <c r="A5906" s="104" t="s">
        <v>20559</v>
      </c>
      <c r="B5906" s="106" t="s">
        <v>584</v>
      </c>
      <c r="C5906" s="122">
        <v>88060</v>
      </c>
      <c r="D5906" s="105" t="s">
        <v>20560</v>
      </c>
      <c r="E5906" s="106" t="s">
        <v>1144</v>
      </c>
      <c r="F5906" s="120" t="s">
        <v>20532</v>
      </c>
      <c r="G5906" s="120" t="s">
        <v>2703</v>
      </c>
    </row>
    <row r="5907" spans="1:7" ht="12" customHeight="1">
      <c r="A5907" s="104" t="s">
        <v>20561</v>
      </c>
      <c r="B5907" s="106" t="s">
        <v>584</v>
      </c>
      <c r="C5907" s="122">
        <v>88061</v>
      </c>
      <c r="D5907" s="105" t="s">
        <v>20562</v>
      </c>
      <c r="E5907" s="106" t="s">
        <v>1144</v>
      </c>
      <c r="F5907" s="120" t="s">
        <v>2378</v>
      </c>
      <c r="G5907" s="120" t="s">
        <v>2803</v>
      </c>
    </row>
    <row r="5908" spans="1:7" ht="12" customHeight="1">
      <c r="A5908" s="104" t="s">
        <v>20563</v>
      </c>
      <c r="B5908" s="106" t="s">
        <v>584</v>
      </c>
      <c r="C5908" s="122">
        <v>88074</v>
      </c>
      <c r="D5908" s="105" t="s">
        <v>20564</v>
      </c>
      <c r="E5908" s="106" t="s">
        <v>595</v>
      </c>
      <c r="F5908" s="120" t="s">
        <v>20565</v>
      </c>
      <c r="G5908" s="120" t="s">
        <v>20566</v>
      </c>
    </row>
    <row r="5909" spans="1:7" ht="12" customHeight="1">
      <c r="A5909" s="104" t="s">
        <v>20567</v>
      </c>
      <c r="B5909" s="106" t="s">
        <v>584</v>
      </c>
      <c r="C5909" s="122">
        <v>88075</v>
      </c>
      <c r="D5909" s="105" t="s">
        <v>20568</v>
      </c>
      <c r="E5909" s="106" t="s">
        <v>595</v>
      </c>
      <c r="F5909" s="120" t="s">
        <v>4322</v>
      </c>
      <c r="G5909" s="120" t="s">
        <v>3377</v>
      </c>
    </row>
    <row r="5910" spans="1:7" ht="12" customHeight="1">
      <c r="A5910" s="104" t="s">
        <v>20569</v>
      </c>
      <c r="B5910" s="106" t="s">
        <v>584</v>
      </c>
      <c r="C5910" s="122">
        <v>88076</v>
      </c>
      <c r="D5910" s="105" t="s">
        <v>20570</v>
      </c>
      <c r="E5910" s="106" t="s">
        <v>595</v>
      </c>
      <c r="F5910" s="120" t="s">
        <v>3692</v>
      </c>
      <c r="G5910" s="120" t="s">
        <v>3678</v>
      </c>
    </row>
    <row r="5911" spans="1:7" ht="12" customHeight="1">
      <c r="A5911" s="104" t="s">
        <v>20571</v>
      </c>
      <c r="B5911" s="106" t="s">
        <v>584</v>
      </c>
      <c r="C5911" s="122">
        <v>88077</v>
      </c>
      <c r="D5911" s="105" t="s">
        <v>20572</v>
      </c>
      <c r="E5911" s="106" t="s">
        <v>595</v>
      </c>
      <c r="F5911" s="120" t="s">
        <v>1303</v>
      </c>
      <c r="G5911" s="120" t="s">
        <v>1304</v>
      </c>
    </row>
    <row r="5912" spans="1:7" ht="12" customHeight="1">
      <c r="A5912" s="104" t="s">
        <v>20573</v>
      </c>
      <c r="B5912" s="106" t="s">
        <v>584</v>
      </c>
      <c r="C5912" s="122">
        <v>88078</v>
      </c>
      <c r="D5912" s="105" t="s">
        <v>20574</v>
      </c>
      <c r="E5912" s="106" t="s">
        <v>595</v>
      </c>
      <c r="F5912" s="120" t="s">
        <v>3863</v>
      </c>
      <c r="G5912" s="120" t="s">
        <v>4102</v>
      </c>
    </row>
    <row r="5913" spans="1:7" ht="12" customHeight="1">
      <c r="A5913" s="104" t="s">
        <v>20575</v>
      </c>
      <c r="B5913" s="106" t="s">
        <v>584</v>
      </c>
      <c r="C5913" s="122">
        <v>88079</v>
      </c>
      <c r="D5913" s="105" t="s">
        <v>20576</v>
      </c>
      <c r="E5913" s="106" t="s">
        <v>595</v>
      </c>
      <c r="F5913" s="120" t="s">
        <v>4000</v>
      </c>
      <c r="G5913" s="120" t="s">
        <v>2972</v>
      </c>
    </row>
    <row r="5914" spans="1:7" ht="12" customHeight="1">
      <c r="A5914" s="104" t="s">
        <v>20577</v>
      </c>
      <c r="B5914" s="106" t="s">
        <v>584</v>
      </c>
      <c r="C5914" s="122">
        <v>88080</v>
      </c>
      <c r="D5914" s="105" t="s">
        <v>20578</v>
      </c>
      <c r="E5914" s="106" t="s">
        <v>595</v>
      </c>
      <c r="F5914" s="120" t="s">
        <v>3120</v>
      </c>
      <c r="G5914" s="120" t="s">
        <v>3125</v>
      </c>
    </row>
    <row r="5915" spans="1:7" ht="12" customHeight="1">
      <c r="A5915" s="104" t="s">
        <v>20579</v>
      </c>
      <c r="B5915" s="106" t="s">
        <v>584</v>
      </c>
      <c r="C5915" s="122">
        <v>88081</v>
      </c>
      <c r="D5915" s="105" t="s">
        <v>20580</v>
      </c>
      <c r="E5915" s="106" t="s">
        <v>595</v>
      </c>
      <c r="F5915" s="120" t="s">
        <v>2830</v>
      </c>
      <c r="G5915" s="120" t="s">
        <v>16985</v>
      </c>
    </row>
    <row r="5916" spans="1:7" ht="12" customHeight="1">
      <c r="A5916" s="104" t="s">
        <v>20581</v>
      </c>
      <c r="B5916" s="106" t="s">
        <v>584</v>
      </c>
      <c r="C5916" s="122">
        <v>88082</v>
      </c>
      <c r="D5916" s="105" t="s">
        <v>20582</v>
      </c>
      <c r="E5916" s="106" t="s">
        <v>595</v>
      </c>
      <c r="F5916" s="120" t="s">
        <v>20539</v>
      </c>
      <c r="G5916" s="120" t="s">
        <v>20544</v>
      </c>
    </row>
    <row r="5917" spans="1:7" ht="12" customHeight="1">
      <c r="A5917" s="104" t="s">
        <v>20583</v>
      </c>
      <c r="B5917" s="106" t="s">
        <v>584</v>
      </c>
      <c r="C5917" s="122">
        <v>88083</v>
      </c>
      <c r="D5917" s="105" t="s">
        <v>20584</v>
      </c>
      <c r="E5917" s="106" t="s">
        <v>595</v>
      </c>
      <c r="F5917" s="120" t="s">
        <v>2803</v>
      </c>
      <c r="G5917" s="120" t="s">
        <v>2803</v>
      </c>
    </row>
    <row r="5918" spans="1:7" ht="12" customHeight="1">
      <c r="A5918" s="104" t="s">
        <v>20585</v>
      </c>
      <c r="B5918" s="106" t="s">
        <v>584</v>
      </c>
      <c r="C5918" s="122">
        <v>88084</v>
      </c>
      <c r="D5918" s="105" t="s">
        <v>20586</v>
      </c>
      <c r="E5918" s="106" t="s">
        <v>595</v>
      </c>
      <c r="F5918" s="120" t="s">
        <v>3283</v>
      </c>
      <c r="G5918" s="120" t="s">
        <v>3283</v>
      </c>
    </row>
    <row r="5919" spans="1:7" ht="12" customHeight="1">
      <c r="A5919" s="104" t="s">
        <v>20587</v>
      </c>
      <c r="B5919" s="106" t="s">
        <v>584</v>
      </c>
      <c r="C5919" s="122">
        <v>88085</v>
      </c>
      <c r="D5919" s="105" t="s">
        <v>20588</v>
      </c>
      <c r="E5919" s="106" t="s">
        <v>595</v>
      </c>
      <c r="F5919" s="120" t="s">
        <v>3833</v>
      </c>
      <c r="G5919" s="120" t="s">
        <v>3833</v>
      </c>
    </row>
    <row r="5920" spans="1:7" ht="12" customHeight="1">
      <c r="A5920" s="104" t="s">
        <v>20589</v>
      </c>
      <c r="B5920" s="106" t="s">
        <v>584</v>
      </c>
      <c r="C5920" s="122">
        <v>88086</v>
      </c>
      <c r="D5920" s="105" t="s">
        <v>20590</v>
      </c>
      <c r="E5920" s="106" t="s">
        <v>595</v>
      </c>
      <c r="F5920" s="120" t="s">
        <v>3125</v>
      </c>
      <c r="G5920" s="120" t="s">
        <v>2641</v>
      </c>
    </row>
    <row r="5921" spans="1:7" ht="12" customHeight="1">
      <c r="A5921" s="104" t="s">
        <v>20591</v>
      </c>
      <c r="B5921" s="106" t="s">
        <v>584</v>
      </c>
      <c r="C5921" s="122">
        <v>88087</v>
      </c>
      <c r="D5921" s="105" t="s">
        <v>20592</v>
      </c>
      <c r="E5921" s="106" t="s">
        <v>20593</v>
      </c>
      <c r="F5921" s="120" t="s">
        <v>3434</v>
      </c>
      <c r="G5921" s="120" t="s">
        <v>2378</v>
      </c>
    </row>
    <row r="5922" spans="1:7" ht="12" customHeight="1">
      <c r="A5922" s="104" t="s">
        <v>20594</v>
      </c>
      <c r="B5922" s="106" t="s">
        <v>584</v>
      </c>
      <c r="C5922" s="122">
        <v>88099</v>
      </c>
      <c r="D5922" s="105" t="s">
        <v>20595</v>
      </c>
      <c r="E5922" s="106" t="s">
        <v>1144</v>
      </c>
      <c r="F5922" s="120" t="s">
        <v>2492</v>
      </c>
      <c r="G5922" s="120" t="s">
        <v>3589</v>
      </c>
    </row>
    <row r="5923" spans="1:7" ht="12" customHeight="1">
      <c r="A5923" s="104" t="s">
        <v>20596</v>
      </c>
      <c r="B5923" s="106" t="s">
        <v>584</v>
      </c>
      <c r="C5923" s="122">
        <v>88100</v>
      </c>
      <c r="D5923" s="105" t="s">
        <v>20597</v>
      </c>
      <c r="E5923" s="106" t="s">
        <v>1144</v>
      </c>
      <c r="F5923" s="120" t="s">
        <v>4170</v>
      </c>
      <c r="G5923" s="120" t="s">
        <v>20535</v>
      </c>
    </row>
    <row r="5924" spans="1:7" ht="12" customHeight="1">
      <c r="A5924" s="104" t="s">
        <v>20598</v>
      </c>
      <c r="B5924" s="106" t="s">
        <v>584</v>
      </c>
      <c r="C5924" s="122">
        <v>88101</v>
      </c>
      <c r="D5924" s="105" t="s">
        <v>20599</v>
      </c>
      <c r="E5924" s="106" t="s">
        <v>595</v>
      </c>
      <c r="F5924" s="120" t="s">
        <v>2703</v>
      </c>
      <c r="G5924" s="120" t="s">
        <v>16985</v>
      </c>
    </row>
    <row r="5925" spans="1:7" ht="12" customHeight="1">
      <c r="A5925" s="104" t="s">
        <v>20600</v>
      </c>
      <c r="B5925" s="106" t="s">
        <v>584</v>
      </c>
      <c r="C5925" s="122">
        <v>88102</v>
      </c>
      <c r="D5925" s="105" t="s">
        <v>20601</v>
      </c>
      <c r="E5925" s="106" t="s">
        <v>20593</v>
      </c>
      <c r="F5925" s="120" t="s">
        <v>4265</v>
      </c>
      <c r="G5925" s="120" t="s">
        <v>4265</v>
      </c>
    </row>
    <row r="5926" spans="1:7" ht="12" customHeight="1">
      <c r="A5926" s="104" t="s">
        <v>20602</v>
      </c>
      <c r="B5926" s="106" t="s">
        <v>584</v>
      </c>
      <c r="C5926" s="122">
        <v>88103</v>
      </c>
      <c r="D5926" s="105" t="s">
        <v>20603</v>
      </c>
      <c r="E5926" s="106" t="s">
        <v>20593</v>
      </c>
      <c r="F5926" s="120" t="s">
        <v>2879</v>
      </c>
      <c r="G5926" s="120" t="s">
        <v>2879</v>
      </c>
    </row>
    <row r="5927" spans="1:7" ht="12" customHeight="1">
      <c r="A5927" s="104" t="s">
        <v>20604</v>
      </c>
      <c r="B5927" s="106" t="s">
        <v>584</v>
      </c>
      <c r="C5927" s="122">
        <v>89176</v>
      </c>
      <c r="D5927" s="105" t="s">
        <v>20605</v>
      </c>
      <c r="E5927" s="106" t="s">
        <v>17373</v>
      </c>
      <c r="F5927" s="120" t="s">
        <v>12970</v>
      </c>
      <c r="G5927" s="120" t="s">
        <v>8665</v>
      </c>
    </row>
    <row r="5928" spans="1:7" ht="12" customHeight="1">
      <c r="A5928" s="104" t="s">
        <v>20606</v>
      </c>
      <c r="B5928" s="106" t="s">
        <v>584</v>
      </c>
      <c r="C5928" s="122">
        <v>89177</v>
      </c>
      <c r="D5928" s="105" t="s">
        <v>20607</v>
      </c>
      <c r="E5928" s="106" t="s">
        <v>17373</v>
      </c>
      <c r="F5928" s="120" t="s">
        <v>9662</v>
      </c>
      <c r="G5928" s="120" t="s">
        <v>17356</v>
      </c>
    </row>
    <row r="5929" spans="1:7" ht="12" customHeight="1">
      <c r="A5929" s="104" t="s">
        <v>20608</v>
      </c>
      <c r="B5929" s="106" t="s">
        <v>584</v>
      </c>
      <c r="C5929" s="122">
        <v>89178</v>
      </c>
      <c r="D5929" s="105" t="s">
        <v>20609</v>
      </c>
      <c r="E5929" s="106" t="s">
        <v>17373</v>
      </c>
      <c r="F5929" s="120" t="s">
        <v>13604</v>
      </c>
      <c r="G5929" s="120" t="s">
        <v>20610</v>
      </c>
    </row>
    <row r="5930" spans="1:7" ht="12" customHeight="1">
      <c r="A5930" s="104" t="s">
        <v>20611</v>
      </c>
      <c r="B5930" s="106" t="s">
        <v>584</v>
      </c>
      <c r="C5930" s="122">
        <v>89179</v>
      </c>
      <c r="D5930" s="105" t="s">
        <v>20612</v>
      </c>
      <c r="E5930" s="106" t="s">
        <v>17373</v>
      </c>
      <c r="F5930" s="120" t="s">
        <v>13604</v>
      </c>
      <c r="G5930" s="120" t="s">
        <v>20610</v>
      </c>
    </row>
    <row r="5931" spans="1:7" ht="12" customHeight="1">
      <c r="A5931" s="104" t="s">
        <v>20613</v>
      </c>
      <c r="B5931" s="106" t="s">
        <v>584</v>
      </c>
      <c r="C5931" s="122">
        <v>89180</v>
      </c>
      <c r="D5931" s="105" t="s">
        <v>20614</v>
      </c>
      <c r="E5931" s="106" t="s">
        <v>17373</v>
      </c>
      <c r="F5931" s="120" t="s">
        <v>4894</v>
      </c>
      <c r="G5931" s="120" t="s">
        <v>1265</v>
      </c>
    </row>
    <row r="5932" spans="1:7" ht="12" customHeight="1">
      <c r="A5932" s="104" t="s">
        <v>20615</v>
      </c>
      <c r="B5932" s="106" t="s">
        <v>584</v>
      </c>
      <c r="C5932" s="122">
        <v>89181</v>
      </c>
      <c r="D5932" s="105" t="s">
        <v>20616</v>
      </c>
      <c r="E5932" s="106" t="s">
        <v>17373</v>
      </c>
      <c r="F5932" s="120" t="s">
        <v>14677</v>
      </c>
      <c r="G5932" s="120" t="s">
        <v>3228</v>
      </c>
    </row>
    <row r="5933" spans="1:7" ht="12" customHeight="1">
      <c r="A5933" s="104" t="s">
        <v>20617</v>
      </c>
      <c r="B5933" s="106" t="s">
        <v>584</v>
      </c>
      <c r="C5933" s="122">
        <v>89182</v>
      </c>
      <c r="D5933" s="105" t="s">
        <v>20618</v>
      </c>
      <c r="E5933" s="106" t="s">
        <v>17373</v>
      </c>
      <c r="F5933" s="120" t="s">
        <v>14677</v>
      </c>
      <c r="G5933" s="120" t="s">
        <v>3228</v>
      </c>
    </row>
    <row r="5934" spans="1:7" ht="12" customHeight="1">
      <c r="A5934" s="104" t="s">
        <v>20619</v>
      </c>
      <c r="B5934" s="106" t="s">
        <v>584</v>
      </c>
      <c r="C5934" s="122">
        <v>89183</v>
      </c>
      <c r="D5934" s="105" t="s">
        <v>20620</v>
      </c>
      <c r="E5934" s="106" t="s">
        <v>17373</v>
      </c>
      <c r="F5934" s="120" t="s">
        <v>20621</v>
      </c>
      <c r="G5934" s="120" t="s">
        <v>19781</v>
      </c>
    </row>
    <row r="5935" spans="1:7" ht="12" customHeight="1">
      <c r="A5935" s="104" t="s">
        <v>20622</v>
      </c>
      <c r="B5935" s="106" t="s">
        <v>584</v>
      </c>
      <c r="C5935" s="122">
        <v>89184</v>
      </c>
      <c r="D5935" s="105" t="s">
        <v>20623</v>
      </c>
      <c r="E5935" s="106" t="s">
        <v>17373</v>
      </c>
      <c r="F5935" s="120" t="s">
        <v>14274</v>
      </c>
      <c r="G5935" s="120" t="s">
        <v>12436</v>
      </c>
    </row>
    <row r="5936" spans="1:7" ht="12" customHeight="1">
      <c r="A5936" s="104" t="s">
        <v>20624</v>
      </c>
      <c r="B5936" s="106" t="s">
        <v>584</v>
      </c>
      <c r="C5936" s="122">
        <v>89185</v>
      </c>
      <c r="D5936" s="105" t="s">
        <v>20625</v>
      </c>
      <c r="E5936" s="106" t="s">
        <v>17373</v>
      </c>
      <c r="F5936" s="120" t="s">
        <v>14274</v>
      </c>
      <c r="G5936" s="120" t="s">
        <v>12436</v>
      </c>
    </row>
    <row r="5937" spans="1:7" ht="12" customHeight="1">
      <c r="A5937" s="104" t="s">
        <v>20626</v>
      </c>
      <c r="B5937" s="106" t="s">
        <v>584</v>
      </c>
      <c r="C5937" s="122">
        <v>89186</v>
      </c>
      <c r="D5937" s="105" t="s">
        <v>20627</v>
      </c>
      <c r="E5937" s="106" t="s">
        <v>17373</v>
      </c>
      <c r="F5937" s="120" t="s">
        <v>20628</v>
      </c>
      <c r="G5937" s="120" t="s">
        <v>20629</v>
      </c>
    </row>
    <row r="5938" spans="1:7" ht="12" customHeight="1">
      <c r="A5938" s="104" t="s">
        <v>20630</v>
      </c>
      <c r="B5938" s="106" t="s">
        <v>584</v>
      </c>
      <c r="C5938" s="122">
        <v>89187</v>
      </c>
      <c r="D5938" s="105" t="s">
        <v>20631</v>
      </c>
      <c r="E5938" s="106" t="s">
        <v>17373</v>
      </c>
      <c r="F5938" s="120" t="s">
        <v>13486</v>
      </c>
      <c r="G5938" s="120" t="s">
        <v>9094</v>
      </c>
    </row>
    <row r="5939" spans="1:7" ht="12" customHeight="1">
      <c r="A5939" s="104" t="s">
        <v>20632</v>
      </c>
      <c r="B5939" s="106" t="s">
        <v>584</v>
      </c>
      <c r="C5939" s="122">
        <v>89188</v>
      </c>
      <c r="D5939" s="105" t="s">
        <v>20633</v>
      </c>
      <c r="E5939" s="106" t="s">
        <v>20634</v>
      </c>
      <c r="F5939" s="120" t="s">
        <v>16985</v>
      </c>
      <c r="G5939" s="120" t="s">
        <v>20635</v>
      </c>
    </row>
    <row r="5940" spans="1:7" ht="12" customHeight="1">
      <c r="A5940" s="104" t="s">
        <v>20636</v>
      </c>
      <c r="B5940" s="106" t="s">
        <v>584</v>
      </c>
      <c r="C5940" s="122">
        <v>89189</v>
      </c>
      <c r="D5940" s="105" t="s">
        <v>20637</v>
      </c>
      <c r="E5940" s="106" t="s">
        <v>20634</v>
      </c>
      <c r="F5940" s="120" t="s">
        <v>4313</v>
      </c>
      <c r="G5940" s="120" t="s">
        <v>20638</v>
      </c>
    </row>
    <row r="5941" spans="1:7" ht="12" customHeight="1">
      <c r="A5941" s="104" t="s">
        <v>20639</v>
      </c>
      <c r="B5941" s="106" t="s">
        <v>584</v>
      </c>
      <c r="C5941" s="122">
        <v>89190</v>
      </c>
      <c r="D5941" s="105" t="s">
        <v>20640</v>
      </c>
      <c r="E5941" s="106" t="s">
        <v>20634</v>
      </c>
      <c r="F5941" s="120" t="s">
        <v>3423</v>
      </c>
      <c r="G5941" s="120" t="s">
        <v>2627</v>
      </c>
    </row>
    <row r="5942" spans="1:7" ht="12" customHeight="1">
      <c r="A5942" s="104" t="s">
        <v>20641</v>
      </c>
      <c r="B5942" s="106" t="s">
        <v>584</v>
      </c>
      <c r="C5942" s="122">
        <v>89191</v>
      </c>
      <c r="D5942" s="105" t="s">
        <v>20642</v>
      </c>
      <c r="E5942" s="106" t="s">
        <v>20634</v>
      </c>
      <c r="F5942" s="120" t="s">
        <v>1304</v>
      </c>
      <c r="G5942" s="120" t="s">
        <v>3295</v>
      </c>
    </row>
    <row r="5943" spans="1:7" ht="12" customHeight="1">
      <c r="A5943" s="104" t="s">
        <v>20643</v>
      </c>
      <c r="B5943" s="106" t="s">
        <v>584</v>
      </c>
      <c r="C5943" s="122">
        <v>89192</v>
      </c>
      <c r="D5943" s="105" t="s">
        <v>20644</v>
      </c>
      <c r="E5943" s="106" t="s">
        <v>17373</v>
      </c>
      <c r="F5943" s="120" t="s">
        <v>20628</v>
      </c>
      <c r="G5943" s="120" t="s">
        <v>20629</v>
      </c>
    </row>
    <row r="5944" spans="1:7" ht="12" customHeight="1">
      <c r="A5944" s="104" t="s">
        <v>20645</v>
      </c>
      <c r="B5944" s="106" t="s">
        <v>584</v>
      </c>
      <c r="C5944" s="122">
        <v>89193</v>
      </c>
      <c r="D5944" s="105" t="s">
        <v>20646</v>
      </c>
      <c r="E5944" s="106" t="s">
        <v>17373</v>
      </c>
      <c r="F5944" s="120" t="s">
        <v>11794</v>
      </c>
      <c r="G5944" s="120" t="s">
        <v>19901</v>
      </c>
    </row>
    <row r="5945" spans="1:7" ht="12" customHeight="1">
      <c r="A5945" s="104" t="s">
        <v>20647</v>
      </c>
      <c r="B5945" s="106" t="s">
        <v>584</v>
      </c>
      <c r="C5945" s="122">
        <v>89194</v>
      </c>
      <c r="D5945" s="105" t="s">
        <v>20648</v>
      </c>
      <c r="E5945" s="106" t="s">
        <v>17373</v>
      </c>
      <c r="F5945" s="120" t="s">
        <v>20649</v>
      </c>
      <c r="G5945" s="120" t="s">
        <v>7789</v>
      </c>
    </row>
    <row r="5946" spans="1:7" ht="12" customHeight="1">
      <c r="A5946" s="104" t="s">
        <v>20650</v>
      </c>
      <c r="B5946" s="106" t="s">
        <v>584</v>
      </c>
      <c r="C5946" s="122">
        <v>89195</v>
      </c>
      <c r="D5946" s="105" t="s">
        <v>20651</v>
      </c>
      <c r="E5946" s="106" t="s">
        <v>17373</v>
      </c>
      <c r="F5946" s="120" t="s">
        <v>8588</v>
      </c>
      <c r="G5946" s="120" t="s">
        <v>20652</v>
      </c>
    </row>
    <row r="5947" spans="1:7" ht="12" customHeight="1">
      <c r="A5947" s="104" t="s">
        <v>20653</v>
      </c>
      <c r="B5947" s="106" t="s">
        <v>584</v>
      </c>
      <c r="C5947" s="122">
        <v>89196</v>
      </c>
      <c r="D5947" s="105" t="s">
        <v>20654</v>
      </c>
      <c r="E5947" s="106" t="s">
        <v>17373</v>
      </c>
      <c r="F5947" s="120" t="s">
        <v>15010</v>
      </c>
      <c r="G5947" s="120" t="s">
        <v>18201</v>
      </c>
    </row>
    <row r="5948" spans="1:7" ht="12" customHeight="1">
      <c r="A5948" s="104" t="s">
        <v>20655</v>
      </c>
      <c r="B5948" s="106" t="s">
        <v>584</v>
      </c>
      <c r="C5948" s="122">
        <v>89197</v>
      </c>
      <c r="D5948" s="105" t="s">
        <v>20656</v>
      </c>
      <c r="E5948" s="106" t="s">
        <v>17373</v>
      </c>
      <c r="F5948" s="120" t="s">
        <v>20628</v>
      </c>
      <c r="G5948" s="120" t="s">
        <v>20629</v>
      </c>
    </row>
    <row r="5949" spans="1:7" ht="12" customHeight="1">
      <c r="A5949" s="104" t="s">
        <v>20657</v>
      </c>
      <c r="B5949" s="106" t="s">
        <v>584</v>
      </c>
      <c r="C5949" s="122">
        <v>91104</v>
      </c>
      <c r="D5949" s="105" t="s">
        <v>20658</v>
      </c>
      <c r="E5949" s="106" t="s">
        <v>593</v>
      </c>
      <c r="F5949" s="120" t="s">
        <v>3434</v>
      </c>
      <c r="G5949" s="120" t="s">
        <v>3434</v>
      </c>
    </row>
    <row r="5950" spans="1:7" ht="12" customHeight="1">
      <c r="A5950" s="104" t="s">
        <v>20659</v>
      </c>
      <c r="B5950" s="106" t="s">
        <v>584</v>
      </c>
      <c r="C5950" s="122">
        <v>91105</v>
      </c>
      <c r="D5950" s="105" t="s">
        <v>20660</v>
      </c>
      <c r="E5950" s="106" t="s">
        <v>593</v>
      </c>
      <c r="F5950" s="120" t="s">
        <v>4000</v>
      </c>
      <c r="G5950" s="120" t="s">
        <v>2855</v>
      </c>
    </row>
    <row r="5951" spans="1:7" ht="12" customHeight="1">
      <c r="A5951" s="104" t="s">
        <v>20661</v>
      </c>
      <c r="B5951" s="106" t="s">
        <v>584</v>
      </c>
      <c r="C5951" s="122">
        <v>91106</v>
      </c>
      <c r="D5951" s="105" t="s">
        <v>20662</v>
      </c>
      <c r="E5951" s="106" t="s">
        <v>593</v>
      </c>
      <c r="F5951" s="120" t="s">
        <v>3434</v>
      </c>
      <c r="G5951" s="120" t="s">
        <v>3434</v>
      </c>
    </row>
    <row r="5952" spans="1:7" ht="12" customHeight="1">
      <c r="A5952" s="104" t="s">
        <v>20663</v>
      </c>
      <c r="B5952" s="106" t="s">
        <v>584</v>
      </c>
      <c r="C5952" s="122">
        <v>91107</v>
      </c>
      <c r="D5952" s="105" t="s">
        <v>20664</v>
      </c>
      <c r="E5952" s="106" t="s">
        <v>593</v>
      </c>
      <c r="F5952" s="120" t="s">
        <v>2378</v>
      </c>
      <c r="G5952" s="120" t="s">
        <v>2803</v>
      </c>
    </row>
    <row r="5953" spans="1:7" ht="12" customHeight="1">
      <c r="A5953" s="104" t="s">
        <v>20665</v>
      </c>
      <c r="B5953" s="106" t="s">
        <v>584</v>
      </c>
      <c r="C5953" s="122">
        <v>91108</v>
      </c>
      <c r="D5953" s="105" t="s">
        <v>20666</v>
      </c>
      <c r="E5953" s="106" t="s">
        <v>593</v>
      </c>
      <c r="F5953" s="120" t="s">
        <v>4000</v>
      </c>
      <c r="G5953" s="120" t="s">
        <v>2855</v>
      </c>
    </row>
    <row r="5954" spans="1:7" ht="12" customHeight="1">
      <c r="A5954" s="104" t="s">
        <v>20667</v>
      </c>
      <c r="B5954" s="106" t="s">
        <v>584</v>
      </c>
      <c r="C5954" s="122">
        <v>91109</v>
      </c>
      <c r="D5954" s="105" t="s">
        <v>20668</v>
      </c>
      <c r="E5954" s="106" t="s">
        <v>593</v>
      </c>
      <c r="F5954" s="120" t="s">
        <v>20535</v>
      </c>
      <c r="G5954" s="120" t="s">
        <v>3283</v>
      </c>
    </row>
    <row r="5955" spans="1:7" ht="12" customHeight="1">
      <c r="A5955" s="104" t="s">
        <v>20669</v>
      </c>
      <c r="B5955" s="106" t="s">
        <v>584</v>
      </c>
      <c r="C5955" s="122">
        <v>91110</v>
      </c>
      <c r="D5955" s="105" t="s">
        <v>20670</v>
      </c>
      <c r="E5955" s="106" t="s">
        <v>593</v>
      </c>
      <c r="F5955" s="120" t="s">
        <v>4000</v>
      </c>
      <c r="G5955" s="120" t="s">
        <v>2855</v>
      </c>
    </row>
    <row r="5956" spans="1:7" ht="12" customHeight="1">
      <c r="A5956" s="104" t="s">
        <v>20671</v>
      </c>
      <c r="B5956" s="106" t="s">
        <v>584</v>
      </c>
      <c r="C5956" s="122">
        <v>91111</v>
      </c>
      <c r="D5956" s="105" t="s">
        <v>20672</v>
      </c>
      <c r="E5956" s="106" t="s">
        <v>593</v>
      </c>
      <c r="F5956" s="120" t="s">
        <v>3833</v>
      </c>
      <c r="G5956" s="120" t="s">
        <v>2492</v>
      </c>
    </row>
    <row r="5957" spans="1:7" ht="12" customHeight="1">
      <c r="A5957" s="104" t="s">
        <v>20673</v>
      </c>
      <c r="B5957" s="106" t="s">
        <v>584</v>
      </c>
      <c r="C5957" s="122">
        <v>91112</v>
      </c>
      <c r="D5957" s="105" t="s">
        <v>20674</v>
      </c>
      <c r="E5957" s="106" t="s">
        <v>593</v>
      </c>
      <c r="F5957" s="120" t="s">
        <v>4170</v>
      </c>
      <c r="G5957" s="120" t="s">
        <v>20535</v>
      </c>
    </row>
    <row r="5958" spans="1:7" ht="12" customHeight="1">
      <c r="A5958" s="104" t="s">
        <v>20675</v>
      </c>
      <c r="B5958" s="106" t="s">
        <v>584</v>
      </c>
      <c r="C5958" s="122">
        <v>91113</v>
      </c>
      <c r="D5958" s="105" t="s">
        <v>20676</v>
      </c>
      <c r="E5958" s="106" t="s">
        <v>593</v>
      </c>
      <c r="F5958" s="120" t="s">
        <v>2492</v>
      </c>
      <c r="G5958" s="120" t="s">
        <v>3589</v>
      </c>
    </row>
    <row r="5959" spans="1:7" ht="12" customHeight="1">
      <c r="A5959" s="104" t="s">
        <v>20677</v>
      </c>
      <c r="B5959" s="106" t="s">
        <v>584</v>
      </c>
      <c r="C5959" s="122">
        <v>91114</v>
      </c>
      <c r="D5959" s="105" t="s">
        <v>20678</v>
      </c>
      <c r="E5959" s="106" t="s">
        <v>593</v>
      </c>
      <c r="F5959" s="120" t="s">
        <v>20679</v>
      </c>
      <c r="G5959" s="120" t="s">
        <v>3267</v>
      </c>
    </row>
    <row r="5960" spans="1:7" ht="12" customHeight="1">
      <c r="A5960" s="104" t="s">
        <v>20680</v>
      </c>
      <c r="B5960" s="106" t="s">
        <v>584</v>
      </c>
      <c r="C5960" s="122">
        <v>91115</v>
      </c>
      <c r="D5960" s="105" t="s">
        <v>20681</v>
      </c>
      <c r="E5960" s="106" t="s">
        <v>593</v>
      </c>
      <c r="F5960" s="120" t="s">
        <v>2378</v>
      </c>
      <c r="G5960" s="120" t="s">
        <v>2378</v>
      </c>
    </row>
    <row r="5961" spans="1:7" ht="12" customHeight="1">
      <c r="A5961" s="104" t="s">
        <v>20682</v>
      </c>
      <c r="B5961" s="106" t="s">
        <v>584</v>
      </c>
      <c r="C5961" s="122">
        <v>91116</v>
      </c>
      <c r="D5961" s="105" t="s">
        <v>20683</v>
      </c>
      <c r="E5961" s="106" t="s">
        <v>593</v>
      </c>
      <c r="F5961" s="120" t="s">
        <v>20535</v>
      </c>
      <c r="G5961" s="120" t="s">
        <v>3283</v>
      </c>
    </row>
    <row r="5962" spans="1:7" ht="12" customHeight="1">
      <c r="A5962" s="104" t="s">
        <v>20684</v>
      </c>
      <c r="B5962" s="106" t="s">
        <v>584</v>
      </c>
      <c r="C5962" s="122">
        <v>91117</v>
      </c>
      <c r="D5962" s="105" t="s">
        <v>20685</v>
      </c>
      <c r="E5962" s="106" t="s">
        <v>593</v>
      </c>
      <c r="F5962" s="120" t="s">
        <v>2299</v>
      </c>
      <c r="G5962" s="120" t="s">
        <v>3833</v>
      </c>
    </row>
    <row r="5963" spans="1:7" ht="12" customHeight="1">
      <c r="A5963" s="104" t="s">
        <v>20686</v>
      </c>
      <c r="B5963" s="106" t="s">
        <v>584</v>
      </c>
      <c r="C5963" s="122">
        <v>91118</v>
      </c>
      <c r="D5963" s="105" t="s">
        <v>20687</v>
      </c>
      <c r="E5963" s="106" t="s">
        <v>593</v>
      </c>
      <c r="F5963" s="120" t="s">
        <v>4000</v>
      </c>
      <c r="G5963" s="120" t="s">
        <v>2855</v>
      </c>
    </row>
    <row r="5964" spans="1:7" ht="12" customHeight="1">
      <c r="A5964" s="104" t="s">
        <v>20688</v>
      </c>
      <c r="B5964" s="106" t="s">
        <v>584</v>
      </c>
      <c r="C5964" s="122">
        <v>91119</v>
      </c>
      <c r="D5964" s="105" t="s">
        <v>20689</v>
      </c>
      <c r="E5964" s="106" t="s">
        <v>593</v>
      </c>
      <c r="F5964" s="120" t="s">
        <v>2602</v>
      </c>
      <c r="G5964" s="120" t="s">
        <v>20532</v>
      </c>
    </row>
    <row r="5965" spans="1:7" ht="12" customHeight="1">
      <c r="A5965" s="104" t="s">
        <v>20690</v>
      </c>
      <c r="B5965" s="106" t="s">
        <v>584</v>
      </c>
      <c r="C5965" s="122">
        <v>91120</v>
      </c>
      <c r="D5965" s="105" t="s">
        <v>20691</v>
      </c>
      <c r="E5965" s="106" t="s">
        <v>593</v>
      </c>
      <c r="F5965" s="120" t="s">
        <v>20679</v>
      </c>
      <c r="G5965" s="120" t="s">
        <v>3267</v>
      </c>
    </row>
    <row r="5966" spans="1:7" ht="12" customHeight="1">
      <c r="A5966" s="104" t="s">
        <v>20692</v>
      </c>
      <c r="B5966" s="106" t="s">
        <v>584</v>
      </c>
      <c r="C5966" s="122">
        <v>91121</v>
      </c>
      <c r="D5966" s="105" t="s">
        <v>20693</v>
      </c>
      <c r="E5966" s="106" t="s">
        <v>593</v>
      </c>
      <c r="F5966" s="120" t="s">
        <v>1406</v>
      </c>
      <c r="G5966" s="120" t="s">
        <v>20565</v>
      </c>
    </row>
    <row r="5967" spans="1:7" ht="12" customHeight="1">
      <c r="A5967" s="104" t="s">
        <v>20694</v>
      </c>
      <c r="B5967" s="106" t="s">
        <v>584</v>
      </c>
      <c r="C5967" s="122">
        <v>91122</v>
      </c>
      <c r="D5967" s="105" t="s">
        <v>20695</v>
      </c>
      <c r="E5967" s="106" t="s">
        <v>593</v>
      </c>
      <c r="F5967" s="120" t="s">
        <v>1410</v>
      </c>
      <c r="G5967" s="120" t="s">
        <v>1411</v>
      </c>
    </row>
    <row r="5968" spans="1:7" ht="12" customHeight="1">
      <c r="A5968" s="104" t="s">
        <v>20696</v>
      </c>
      <c r="B5968" s="106" t="s">
        <v>584</v>
      </c>
      <c r="C5968" s="122">
        <v>91123</v>
      </c>
      <c r="D5968" s="105" t="s">
        <v>20697</v>
      </c>
      <c r="E5968" s="106" t="s">
        <v>593</v>
      </c>
      <c r="F5968" s="120" t="s">
        <v>3264</v>
      </c>
      <c r="G5968" s="120" t="s">
        <v>1312</v>
      </c>
    </row>
    <row r="5969" spans="1:7" ht="12" customHeight="1">
      <c r="A5969" s="104" t="s">
        <v>20698</v>
      </c>
      <c r="B5969" s="106" t="s">
        <v>584</v>
      </c>
      <c r="C5969" s="122">
        <v>91124</v>
      </c>
      <c r="D5969" s="105" t="s">
        <v>20699</v>
      </c>
      <c r="E5969" s="106" t="s">
        <v>599</v>
      </c>
      <c r="F5969" s="120" t="s">
        <v>20700</v>
      </c>
      <c r="G5969" s="120" t="s">
        <v>12963</v>
      </c>
    </row>
    <row r="5970" spans="1:7" ht="12" customHeight="1">
      <c r="A5970" s="104" t="s">
        <v>20701</v>
      </c>
      <c r="B5970" s="106" t="s">
        <v>584</v>
      </c>
      <c r="C5970" s="122">
        <v>91125</v>
      </c>
      <c r="D5970" s="105" t="s">
        <v>20702</v>
      </c>
      <c r="E5970" s="106" t="s">
        <v>634</v>
      </c>
      <c r="F5970" s="120" t="s">
        <v>2378</v>
      </c>
      <c r="G5970" s="120" t="s">
        <v>2803</v>
      </c>
    </row>
    <row r="5971" spans="1:7" ht="12" customHeight="1">
      <c r="A5971" s="104" t="s">
        <v>20703</v>
      </c>
      <c r="B5971" s="106" t="s">
        <v>584</v>
      </c>
      <c r="C5971" s="122">
        <v>91128</v>
      </c>
      <c r="D5971" s="105" t="s">
        <v>20704</v>
      </c>
      <c r="E5971" s="106" t="s">
        <v>20634</v>
      </c>
      <c r="F5971" s="120" t="s">
        <v>2972</v>
      </c>
      <c r="G5971" s="120" t="s">
        <v>2299</v>
      </c>
    </row>
    <row r="5972" spans="1:7" ht="12" customHeight="1">
      <c r="A5972" s="104" t="s">
        <v>20705</v>
      </c>
      <c r="B5972" s="106" t="s">
        <v>584</v>
      </c>
      <c r="C5972" s="122">
        <v>91129</v>
      </c>
      <c r="D5972" s="105" t="s">
        <v>20706</v>
      </c>
      <c r="E5972" s="106" t="s">
        <v>20634</v>
      </c>
      <c r="F5972" s="120" t="s">
        <v>3589</v>
      </c>
      <c r="G5972" s="120" t="s">
        <v>3125</v>
      </c>
    </row>
    <row r="5973" spans="1:7" ht="12" customHeight="1">
      <c r="A5973" s="104" t="s">
        <v>20707</v>
      </c>
      <c r="B5973" s="106" t="s">
        <v>584</v>
      </c>
      <c r="C5973" s="122">
        <v>91130</v>
      </c>
      <c r="D5973" s="105" t="s">
        <v>20708</v>
      </c>
      <c r="E5973" s="106" t="s">
        <v>20634</v>
      </c>
      <c r="F5973" s="120" t="s">
        <v>2830</v>
      </c>
      <c r="G5973" s="120" t="s">
        <v>20709</v>
      </c>
    </row>
    <row r="5974" spans="1:7" ht="12" customHeight="1">
      <c r="A5974" s="104" t="s">
        <v>20710</v>
      </c>
      <c r="B5974" s="106" t="s">
        <v>584</v>
      </c>
      <c r="C5974" s="122">
        <v>91132</v>
      </c>
      <c r="D5974" s="105" t="s">
        <v>20711</v>
      </c>
      <c r="E5974" s="106" t="s">
        <v>20634</v>
      </c>
      <c r="F5974" s="120" t="s">
        <v>20712</v>
      </c>
      <c r="G5974" s="120" t="s">
        <v>4313</v>
      </c>
    </row>
    <row r="5975" spans="1:7" ht="12" customHeight="1">
      <c r="A5975" s="104" t="s">
        <v>20713</v>
      </c>
      <c r="B5975" s="106" t="s">
        <v>584</v>
      </c>
      <c r="C5975" s="122">
        <v>91134</v>
      </c>
      <c r="D5975" s="105" t="s">
        <v>20714</v>
      </c>
      <c r="E5975" s="106" t="s">
        <v>17373</v>
      </c>
      <c r="F5975" s="120" t="s">
        <v>20715</v>
      </c>
      <c r="G5975" s="120" t="s">
        <v>3701</v>
      </c>
    </row>
    <row r="5976" spans="1:7" ht="12" customHeight="1">
      <c r="A5976" s="104" t="s">
        <v>20716</v>
      </c>
      <c r="B5976" s="106" t="s">
        <v>584</v>
      </c>
      <c r="C5976" s="122">
        <v>91135</v>
      </c>
      <c r="D5976" s="105" t="s">
        <v>20717</v>
      </c>
      <c r="E5976" s="106" t="s">
        <v>17373</v>
      </c>
      <c r="F5976" s="120" t="s">
        <v>3905</v>
      </c>
      <c r="G5976" s="120" t="s">
        <v>2727</v>
      </c>
    </row>
    <row r="5977" spans="1:7" ht="12" customHeight="1">
      <c r="A5977" s="104" t="s">
        <v>20718</v>
      </c>
      <c r="B5977" s="106" t="s">
        <v>584</v>
      </c>
      <c r="C5977" s="122">
        <v>91136</v>
      </c>
      <c r="D5977" s="105" t="s">
        <v>20719</v>
      </c>
      <c r="E5977" s="106" t="s">
        <v>17373</v>
      </c>
      <c r="F5977" s="120" t="s">
        <v>1270</v>
      </c>
      <c r="G5977" s="120" t="s">
        <v>14582</v>
      </c>
    </row>
    <row r="5978" spans="1:7" ht="12" customHeight="1">
      <c r="A5978" s="104" t="s">
        <v>20720</v>
      </c>
      <c r="B5978" s="106" t="s">
        <v>584</v>
      </c>
      <c r="C5978" s="122">
        <v>91137</v>
      </c>
      <c r="D5978" s="105" t="s">
        <v>20721</v>
      </c>
      <c r="E5978" s="106" t="s">
        <v>17373</v>
      </c>
      <c r="F5978" s="120" t="s">
        <v>13038</v>
      </c>
      <c r="G5978" s="120" t="s">
        <v>833</v>
      </c>
    </row>
    <row r="5979" spans="1:7" ht="12" customHeight="1">
      <c r="A5979" s="104" t="s">
        <v>20722</v>
      </c>
      <c r="B5979" s="106" t="s">
        <v>584</v>
      </c>
      <c r="C5979" s="122">
        <v>91138</v>
      </c>
      <c r="D5979" s="105" t="s">
        <v>20723</v>
      </c>
      <c r="E5979" s="106" t="s">
        <v>20724</v>
      </c>
      <c r="F5979" s="120" t="s">
        <v>20725</v>
      </c>
      <c r="G5979" s="120" t="s">
        <v>20726</v>
      </c>
    </row>
    <row r="5980" spans="1:7" ht="12" customHeight="1">
      <c r="A5980" s="104" t="s">
        <v>20727</v>
      </c>
      <c r="B5980" s="106" t="s">
        <v>584</v>
      </c>
      <c r="C5980" s="122">
        <v>91139</v>
      </c>
      <c r="D5980" s="105" t="s">
        <v>20728</v>
      </c>
      <c r="E5980" s="106" t="s">
        <v>20724</v>
      </c>
      <c r="F5980" s="120" t="s">
        <v>18071</v>
      </c>
      <c r="G5980" s="120" t="s">
        <v>20729</v>
      </c>
    </row>
    <row r="5981" spans="1:7" ht="12" customHeight="1">
      <c r="A5981" s="104" t="s">
        <v>20730</v>
      </c>
      <c r="B5981" s="106" t="s">
        <v>584</v>
      </c>
      <c r="C5981" s="122">
        <v>91140</v>
      </c>
      <c r="D5981" s="105" t="s">
        <v>20731</v>
      </c>
      <c r="E5981" s="106" t="s">
        <v>20724</v>
      </c>
      <c r="F5981" s="120" t="s">
        <v>4679</v>
      </c>
      <c r="G5981" s="120" t="s">
        <v>20732</v>
      </c>
    </row>
    <row r="5982" spans="1:7" ht="12" customHeight="1">
      <c r="A5982" s="104" t="s">
        <v>20733</v>
      </c>
      <c r="B5982" s="106" t="s">
        <v>584</v>
      </c>
      <c r="C5982" s="122">
        <v>91141</v>
      </c>
      <c r="D5982" s="105" t="s">
        <v>20734</v>
      </c>
      <c r="E5982" s="106" t="s">
        <v>20724</v>
      </c>
      <c r="F5982" s="120" t="s">
        <v>20735</v>
      </c>
      <c r="G5982" s="120" t="s">
        <v>20736</v>
      </c>
    </row>
    <row r="5983" spans="1:7" ht="12" customHeight="1">
      <c r="A5983" s="104" t="s">
        <v>20737</v>
      </c>
      <c r="B5983" s="106" t="s">
        <v>584</v>
      </c>
      <c r="C5983" s="122">
        <v>91142</v>
      </c>
      <c r="D5983" s="105" t="s">
        <v>20738</v>
      </c>
      <c r="E5983" s="106" t="s">
        <v>20724</v>
      </c>
      <c r="F5983" s="120" t="s">
        <v>20725</v>
      </c>
      <c r="G5983" s="120" t="s">
        <v>20726</v>
      </c>
    </row>
    <row r="5984" spans="1:7" ht="12" customHeight="1">
      <c r="A5984" s="104" t="s">
        <v>20739</v>
      </c>
      <c r="B5984" s="106" t="s">
        <v>584</v>
      </c>
      <c r="C5984" s="122">
        <v>91143</v>
      </c>
      <c r="D5984" s="105" t="s">
        <v>20740</v>
      </c>
      <c r="E5984" s="106" t="s">
        <v>20724</v>
      </c>
      <c r="F5984" s="120" t="s">
        <v>4679</v>
      </c>
      <c r="G5984" s="120" t="s">
        <v>20732</v>
      </c>
    </row>
    <row r="5985" spans="1:7" ht="12" customHeight="1">
      <c r="A5985" s="104" t="s">
        <v>20741</v>
      </c>
      <c r="B5985" s="106" t="s">
        <v>584</v>
      </c>
      <c r="C5985" s="122">
        <v>91144</v>
      </c>
      <c r="D5985" s="105" t="s">
        <v>20742</v>
      </c>
      <c r="E5985" s="106" t="s">
        <v>20724</v>
      </c>
      <c r="F5985" s="120" t="s">
        <v>20743</v>
      </c>
      <c r="G5985" s="120" t="s">
        <v>20744</v>
      </c>
    </row>
    <row r="5986" spans="1:7" ht="12" customHeight="1">
      <c r="A5986" s="104" t="s">
        <v>20745</v>
      </c>
      <c r="B5986" s="106" t="s">
        <v>584</v>
      </c>
      <c r="C5986" s="122">
        <v>91145</v>
      </c>
      <c r="D5986" s="105" t="s">
        <v>20746</v>
      </c>
      <c r="E5986" s="106" t="s">
        <v>20724</v>
      </c>
      <c r="F5986" s="120" t="s">
        <v>20735</v>
      </c>
      <c r="G5986" s="120" t="s">
        <v>20736</v>
      </c>
    </row>
    <row r="5987" spans="1:7" ht="12" customHeight="1">
      <c r="A5987" s="104" t="s">
        <v>20747</v>
      </c>
      <c r="B5987" s="106" t="s">
        <v>584</v>
      </c>
      <c r="C5987" s="122">
        <v>91146</v>
      </c>
      <c r="D5987" s="105" t="s">
        <v>20748</v>
      </c>
      <c r="E5987" s="106" t="s">
        <v>20724</v>
      </c>
      <c r="F5987" s="120" t="s">
        <v>18566</v>
      </c>
      <c r="G5987" s="120" t="s">
        <v>7146</v>
      </c>
    </row>
    <row r="5988" spans="1:7" ht="12" customHeight="1">
      <c r="A5988" s="104" t="s">
        <v>20749</v>
      </c>
      <c r="B5988" s="106" t="s">
        <v>584</v>
      </c>
      <c r="C5988" s="122">
        <v>91147</v>
      </c>
      <c r="D5988" s="105" t="s">
        <v>20750</v>
      </c>
      <c r="E5988" s="106" t="s">
        <v>20724</v>
      </c>
      <c r="F5988" s="120" t="s">
        <v>20751</v>
      </c>
      <c r="G5988" s="120" t="s">
        <v>20752</v>
      </c>
    </row>
    <row r="5989" spans="1:7" ht="12" customHeight="1">
      <c r="A5989" s="104" t="s">
        <v>20753</v>
      </c>
      <c r="B5989" s="106" t="s">
        <v>584</v>
      </c>
      <c r="C5989" s="122">
        <v>91148</v>
      </c>
      <c r="D5989" s="105" t="s">
        <v>20754</v>
      </c>
      <c r="E5989" s="106" t="s">
        <v>20724</v>
      </c>
      <c r="F5989" s="120" t="s">
        <v>20755</v>
      </c>
      <c r="G5989" s="120" t="s">
        <v>20756</v>
      </c>
    </row>
    <row r="5990" spans="1:7" ht="12" customHeight="1">
      <c r="A5990" s="104" t="s">
        <v>20757</v>
      </c>
      <c r="B5990" s="106" t="s">
        <v>584</v>
      </c>
      <c r="C5990" s="122">
        <v>91149</v>
      </c>
      <c r="D5990" s="105" t="s">
        <v>20758</v>
      </c>
      <c r="E5990" s="106" t="s">
        <v>20724</v>
      </c>
      <c r="F5990" s="120" t="s">
        <v>20759</v>
      </c>
      <c r="G5990" s="120" t="s">
        <v>20760</v>
      </c>
    </row>
    <row r="5991" spans="1:7" ht="12" customHeight="1">
      <c r="A5991" s="104" t="s">
        <v>20761</v>
      </c>
      <c r="B5991" s="106" t="s">
        <v>584</v>
      </c>
      <c r="C5991" s="122">
        <v>92121</v>
      </c>
      <c r="D5991" s="105" t="s">
        <v>20762</v>
      </c>
      <c r="E5991" s="106" t="s">
        <v>599</v>
      </c>
      <c r="F5991" s="120" t="s">
        <v>13051</v>
      </c>
      <c r="G5991" s="120" t="s">
        <v>20763</v>
      </c>
    </row>
    <row r="5992" spans="1:7" ht="12" customHeight="1">
      <c r="A5992" s="104" t="s">
        <v>20764</v>
      </c>
      <c r="B5992" s="106" t="s">
        <v>584</v>
      </c>
      <c r="C5992" s="122">
        <v>92122</v>
      </c>
      <c r="D5992" s="105" t="s">
        <v>20765</v>
      </c>
      <c r="E5992" s="106" t="s">
        <v>599</v>
      </c>
      <c r="F5992" s="120" t="s">
        <v>15944</v>
      </c>
      <c r="G5992" s="120" t="s">
        <v>2929</v>
      </c>
    </row>
    <row r="5993" spans="1:7" ht="12" customHeight="1">
      <c r="A5993" s="104" t="s">
        <v>20766</v>
      </c>
      <c r="B5993" s="106" t="s">
        <v>584</v>
      </c>
      <c r="C5993" s="122">
        <v>92123</v>
      </c>
      <c r="D5993" s="105" t="s">
        <v>20767</v>
      </c>
      <c r="E5993" s="106" t="s">
        <v>599</v>
      </c>
      <c r="F5993" s="120" t="s">
        <v>19787</v>
      </c>
      <c r="G5993" s="120" t="s">
        <v>20768</v>
      </c>
    </row>
    <row r="5994" spans="1:7" ht="12" customHeight="1">
      <c r="A5994" s="104" t="s">
        <v>20769</v>
      </c>
      <c r="B5994" s="106" t="s">
        <v>584</v>
      </c>
      <c r="C5994" s="122">
        <v>94926</v>
      </c>
      <c r="D5994" s="105" t="s">
        <v>20770</v>
      </c>
      <c r="E5994" s="106" t="s">
        <v>595</v>
      </c>
      <c r="F5994" s="120" t="s">
        <v>20771</v>
      </c>
      <c r="G5994" s="120" t="s">
        <v>3339</v>
      </c>
    </row>
    <row r="5995" spans="1:7" ht="12" customHeight="1">
      <c r="A5995" s="104" t="s">
        <v>20772</v>
      </c>
      <c r="B5995" s="106" t="s">
        <v>584</v>
      </c>
      <c r="C5995" s="122">
        <v>94927</v>
      </c>
      <c r="D5995" s="105" t="s">
        <v>20773</v>
      </c>
      <c r="E5995" s="106" t="s">
        <v>595</v>
      </c>
      <c r="F5995" s="120" t="s">
        <v>3300</v>
      </c>
      <c r="G5995" s="120" t="s">
        <v>3568</v>
      </c>
    </row>
    <row r="5996" spans="1:7" ht="12" customHeight="1">
      <c r="A5996" s="104" t="s">
        <v>20774</v>
      </c>
      <c r="B5996" s="106" t="s">
        <v>584</v>
      </c>
      <c r="C5996" s="122">
        <v>94928</v>
      </c>
      <c r="D5996" s="105" t="s">
        <v>20775</v>
      </c>
      <c r="E5996" s="106" t="s">
        <v>1144</v>
      </c>
      <c r="F5996" s="120" t="s">
        <v>3203</v>
      </c>
      <c r="G5996" s="120" t="s">
        <v>17425</v>
      </c>
    </row>
    <row r="5997" spans="1:7" ht="12" customHeight="1">
      <c r="A5997" s="104" t="s">
        <v>20776</v>
      </c>
      <c r="B5997" s="106" t="s">
        <v>584</v>
      </c>
      <c r="C5997" s="122">
        <v>94929</v>
      </c>
      <c r="D5997" s="105" t="s">
        <v>20777</v>
      </c>
      <c r="E5997" s="106" t="s">
        <v>1144</v>
      </c>
      <c r="F5997" s="120" t="s">
        <v>17386</v>
      </c>
      <c r="G5997" s="120" t="s">
        <v>9906</v>
      </c>
    </row>
    <row r="5998" spans="1:7" ht="12" customHeight="1">
      <c r="A5998" s="104" t="s">
        <v>20778</v>
      </c>
      <c r="B5998" s="106" t="s">
        <v>584</v>
      </c>
      <c r="C5998" s="122">
        <v>94930</v>
      </c>
      <c r="D5998" s="105" t="s">
        <v>20779</v>
      </c>
      <c r="E5998" s="106" t="s">
        <v>1144</v>
      </c>
      <c r="F5998" s="120" t="s">
        <v>4102</v>
      </c>
      <c r="G5998" s="120" t="s">
        <v>3923</v>
      </c>
    </row>
    <row r="5999" spans="1:7" ht="12" customHeight="1">
      <c r="A5999" s="104" t="s">
        <v>20780</v>
      </c>
      <c r="B5999" s="106" t="s">
        <v>584</v>
      </c>
      <c r="C5999" s="122">
        <v>94931</v>
      </c>
      <c r="D5999" s="105" t="s">
        <v>20781</v>
      </c>
      <c r="E5999" s="106" t="s">
        <v>1144</v>
      </c>
      <c r="F5999" s="120" t="s">
        <v>1359</v>
      </c>
      <c r="G5999" s="120" t="s">
        <v>20782</v>
      </c>
    </row>
    <row r="6000" spans="1:7" ht="12" customHeight="1">
      <c r="A6000" s="104" t="s">
        <v>20783</v>
      </c>
      <c r="B6000" s="106" t="s">
        <v>584</v>
      </c>
      <c r="C6000" s="122">
        <v>94932</v>
      </c>
      <c r="D6000" s="105" t="s">
        <v>20784</v>
      </c>
      <c r="E6000" s="106" t="s">
        <v>1144</v>
      </c>
      <c r="F6000" s="120" t="s">
        <v>12527</v>
      </c>
      <c r="G6000" s="120" t="s">
        <v>1193</v>
      </c>
    </row>
    <row r="6001" spans="1:7" ht="12" customHeight="1">
      <c r="A6001" s="104" t="s">
        <v>20785</v>
      </c>
      <c r="B6001" s="106" t="s">
        <v>584</v>
      </c>
      <c r="C6001" s="122">
        <v>94934</v>
      </c>
      <c r="D6001" s="105" t="s">
        <v>20786</v>
      </c>
      <c r="E6001" s="106" t="s">
        <v>1144</v>
      </c>
      <c r="F6001" s="120" t="s">
        <v>3586</v>
      </c>
      <c r="G6001" s="120" t="s">
        <v>1311</v>
      </c>
    </row>
    <row r="6002" spans="1:7" ht="12" customHeight="1">
      <c r="A6002" s="104" t="s">
        <v>20787</v>
      </c>
      <c r="B6002" s="106" t="s">
        <v>584</v>
      </c>
      <c r="C6002" s="122">
        <v>94935</v>
      </c>
      <c r="D6002" s="105" t="s">
        <v>20788</v>
      </c>
      <c r="E6002" s="106" t="s">
        <v>1144</v>
      </c>
      <c r="F6002" s="120" t="s">
        <v>20789</v>
      </c>
      <c r="G6002" s="120" t="s">
        <v>20010</v>
      </c>
    </row>
    <row r="6003" spans="1:7" ht="12" customHeight="1">
      <c r="A6003" s="104" t="s">
        <v>20790</v>
      </c>
      <c r="B6003" s="106" t="s">
        <v>584</v>
      </c>
      <c r="C6003" s="122">
        <v>94936</v>
      </c>
      <c r="D6003" s="105" t="s">
        <v>20791</v>
      </c>
      <c r="E6003" s="106" t="s">
        <v>1144</v>
      </c>
      <c r="F6003" s="120" t="s">
        <v>1402</v>
      </c>
      <c r="G6003" s="120" t="s">
        <v>20792</v>
      </c>
    </row>
    <row r="6004" spans="1:7" ht="12" customHeight="1">
      <c r="A6004" s="104" t="s">
        <v>20793</v>
      </c>
      <c r="B6004" s="106" t="s">
        <v>584</v>
      </c>
      <c r="C6004" s="122">
        <v>94937</v>
      </c>
      <c r="D6004" s="105" t="s">
        <v>20794</v>
      </c>
      <c r="E6004" s="106" t="s">
        <v>1144</v>
      </c>
      <c r="F6004" s="120" t="s">
        <v>20795</v>
      </c>
      <c r="G6004" s="120" t="s">
        <v>20796</v>
      </c>
    </row>
    <row r="6005" spans="1:7" ht="12" customHeight="1">
      <c r="A6005" s="104" t="s">
        <v>20797</v>
      </c>
      <c r="B6005" s="106" t="s">
        <v>584</v>
      </c>
      <c r="C6005" s="122">
        <v>94938</v>
      </c>
      <c r="D6005" s="105" t="s">
        <v>20798</v>
      </c>
      <c r="E6005" s="106" t="s">
        <v>1144</v>
      </c>
      <c r="F6005" s="120" t="s">
        <v>12485</v>
      </c>
      <c r="G6005" s="120" t="s">
        <v>3665</v>
      </c>
    </row>
    <row r="6006" spans="1:7" ht="12" customHeight="1">
      <c r="A6006" s="104" t="s">
        <v>20799</v>
      </c>
      <c r="B6006" s="106" t="s">
        <v>584</v>
      </c>
      <c r="C6006" s="122">
        <v>94939</v>
      </c>
      <c r="D6006" s="105" t="s">
        <v>20800</v>
      </c>
      <c r="E6006" s="106" t="s">
        <v>595</v>
      </c>
      <c r="F6006" s="120" t="s">
        <v>11346</v>
      </c>
      <c r="G6006" s="120" t="s">
        <v>4519</v>
      </c>
    </row>
    <row r="6007" spans="1:7" ht="12" customHeight="1">
      <c r="A6007" s="104" t="s">
        <v>20801</v>
      </c>
      <c r="B6007" s="106" t="s">
        <v>584</v>
      </c>
      <c r="C6007" s="122">
        <v>94940</v>
      </c>
      <c r="D6007" s="105" t="s">
        <v>20802</v>
      </c>
      <c r="E6007" s="106" t="s">
        <v>595</v>
      </c>
      <c r="F6007" s="120" t="s">
        <v>3295</v>
      </c>
      <c r="G6007" s="120" t="s">
        <v>20803</v>
      </c>
    </row>
    <row r="6008" spans="1:7" ht="12" customHeight="1">
      <c r="A6008" s="104" t="s">
        <v>20804</v>
      </c>
      <c r="B6008" s="106" t="s">
        <v>584</v>
      </c>
      <c r="C6008" s="122">
        <v>94941</v>
      </c>
      <c r="D6008" s="105" t="s">
        <v>20805</v>
      </c>
      <c r="E6008" s="106" t="s">
        <v>634</v>
      </c>
      <c r="F6008" s="120" t="s">
        <v>3434</v>
      </c>
      <c r="G6008" s="120" t="s">
        <v>3434</v>
      </c>
    </row>
    <row r="6009" spans="1:7" ht="12" customHeight="1">
      <c r="A6009" s="104" t="s">
        <v>20806</v>
      </c>
      <c r="B6009" s="106" t="s">
        <v>584</v>
      </c>
      <c r="C6009" s="122">
        <v>94942</v>
      </c>
      <c r="D6009" s="105" t="s">
        <v>20807</v>
      </c>
      <c r="E6009" s="106" t="s">
        <v>595</v>
      </c>
      <c r="F6009" s="120" t="s">
        <v>2633</v>
      </c>
      <c r="G6009" s="120" t="s">
        <v>1407</v>
      </c>
    </row>
    <row r="6010" spans="1:7" ht="12" customHeight="1">
      <c r="A6010" s="104" t="s">
        <v>20808</v>
      </c>
      <c r="B6010" s="106" t="s">
        <v>584</v>
      </c>
      <c r="C6010" s="122">
        <v>94943</v>
      </c>
      <c r="D6010" s="105" t="s">
        <v>20809</v>
      </c>
      <c r="E6010" s="106" t="s">
        <v>595</v>
      </c>
      <c r="F6010" s="120" t="s">
        <v>2624</v>
      </c>
      <c r="G6010" s="120" t="s">
        <v>20679</v>
      </c>
    </row>
    <row r="6011" spans="1:7" ht="12" customHeight="1">
      <c r="A6011" s="104" t="s">
        <v>20810</v>
      </c>
      <c r="B6011" s="106" t="s">
        <v>584</v>
      </c>
      <c r="C6011" s="122">
        <v>94944</v>
      </c>
      <c r="D6011" s="105" t="s">
        <v>20811</v>
      </c>
      <c r="E6011" s="106" t="s">
        <v>595</v>
      </c>
      <c r="F6011" s="120" t="s">
        <v>3330</v>
      </c>
      <c r="G6011" s="120" t="s">
        <v>11461</v>
      </c>
    </row>
    <row r="6012" spans="1:7" ht="12" customHeight="1">
      <c r="A6012" s="104" t="s">
        <v>20812</v>
      </c>
      <c r="B6012" s="106" t="s">
        <v>584</v>
      </c>
      <c r="C6012" s="122">
        <v>94945</v>
      </c>
      <c r="D6012" s="105" t="s">
        <v>20813</v>
      </c>
      <c r="E6012" s="106" t="s">
        <v>595</v>
      </c>
      <c r="F6012" s="120" t="s">
        <v>3125</v>
      </c>
      <c r="G6012" s="120" t="s">
        <v>2602</v>
      </c>
    </row>
    <row r="6013" spans="1:7" ht="12" customHeight="1">
      <c r="A6013" s="104" t="s">
        <v>20814</v>
      </c>
      <c r="B6013" s="106" t="s">
        <v>584</v>
      </c>
      <c r="C6013" s="122">
        <v>94946</v>
      </c>
      <c r="D6013" s="105" t="s">
        <v>20815</v>
      </c>
      <c r="E6013" s="106" t="s">
        <v>1144</v>
      </c>
      <c r="F6013" s="120" t="s">
        <v>1410</v>
      </c>
      <c r="G6013" s="120" t="s">
        <v>2894</v>
      </c>
    </row>
    <row r="6014" spans="1:7" ht="12" customHeight="1">
      <c r="A6014" s="104" t="s">
        <v>20816</v>
      </c>
      <c r="B6014" s="106" t="s">
        <v>584</v>
      </c>
      <c r="C6014" s="122">
        <v>94947</v>
      </c>
      <c r="D6014" s="105" t="s">
        <v>20817</v>
      </c>
      <c r="E6014" s="106" t="s">
        <v>1144</v>
      </c>
      <c r="F6014" s="120" t="s">
        <v>2627</v>
      </c>
      <c r="G6014" s="120" t="s">
        <v>3863</v>
      </c>
    </row>
    <row r="6015" spans="1:7" ht="12" customHeight="1">
      <c r="A6015" s="104" t="s">
        <v>20818</v>
      </c>
      <c r="B6015" s="106" t="s">
        <v>584</v>
      </c>
      <c r="C6015" s="122">
        <v>94948</v>
      </c>
      <c r="D6015" s="105" t="s">
        <v>20819</v>
      </c>
      <c r="E6015" s="106" t="s">
        <v>1144</v>
      </c>
      <c r="F6015" s="120" t="s">
        <v>4003</v>
      </c>
      <c r="G6015" s="120" t="s">
        <v>20820</v>
      </c>
    </row>
    <row r="6016" spans="1:7" ht="12" customHeight="1">
      <c r="A6016" s="104" t="s">
        <v>20821</v>
      </c>
      <c r="B6016" s="106" t="s">
        <v>584</v>
      </c>
      <c r="C6016" s="122">
        <v>94949</v>
      </c>
      <c r="D6016" s="105" t="s">
        <v>20822</v>
      </c>
      <c r="E6016" s="106" t="s">
        <v>1144</v>
      </c>
      <c r="F6016" s="120" t="s">
        <v>20565</v>
      </c>
      <c r="G6016" s="120" t="s">
        <v>20566</v>
      </c>
    </row>
    <row r="6017" spans="1:7" ht="12" customHeight="1">
      <c r="A6017" s="104" t="s">
        <v>20823</v>
      </c>
      <c r="B6017" s="106" t="s">
        <v>584</v>
      </c>
      <c r="C6017" s="122">
        <v>94950</v>
      </c>
      <c r="D6017" s="105" t="s">
        <v>20824</v>
      </c>
      <c r="E6017" s="106" t="s">
        <v>1144</v>
      </c>
      <c r="F6017" s="120" t="s">
        <v>3586</v>
      </c>
      <c r="G6017" s="120" t="s">
        <v>17393</v>
      </c>
    </row>
    <row r="6018" spans="1:7" ht="12" customHeight="1">
      <c r="A6018" s="104" t="s">
        <v>20825</v>
      </c>
      <c r="B6018" s="106" t="s">
        <v>584</v>
      </c>
      <c r="C6018" s="122">
        <v>94951</v>
      </c>
      <c r="D6018" s="105" t="s">
        <v>20826</v>
      </c>
      <c r="E6018" s="106" t="s">
        <v>1144</v>
      </c>
      <c r="F6018" s="120" t="s">
        <v>20827</v>
      </c>
      <c r="G6018" s="120" t="s">
        <v>20828</v>
      </c>
    </row>
    <row r="6019" spans="1:7" ht="12" customHeight="1">
      <c r="A6019" s="104" t="s">
        <v>20829</v>
      </c>
      <c r="B6019" s="106" t="s">
        <v>584</v>
      </c>
      <c r="C6019" s="122">
        <v>94952</v>
      </c>
      <c r="D6019" s="105" t="s">
        <v>20830</v>
      </c>
      <c r="E6019" s="106" t="s">
        <v>1144</v>
      </c>
      <c r="F6019" s="120" t="s">
        <v>2652</v>
      </c>
      <c r="G6019" s="120" t="s">
        <v>20709</v>
      </c>
    </row>
    <row r="6020" spans="1:7" ht="12" customHeight="1">
      <c r="A6020" s="104" t="s">
        <v>20831</v>
      </c>
      <c r="B6020" s="106" t="s">
        <v>584</v>
      </c>
      <c r="C6020" s="122">
        <v>94953</v>
      </c>
      <c r="D6020" s="105" t="s">
        <v>20832</v>
      </c>
      <c r="E6020" s="106" t="s">
        <v>595</v>
      </c>
      <c r="F6020" s="120" t="s">
        <v>892</v>
      </c>
      <c r="G6020" s="120" t="s">
        <v>2110</v>
      </c>
    </row>
    <row r="6021" spans="1:7" ht="12" customHeight="1">
      <c r="A6021" s="104" t="s">
        <v>20833</v>
      </c>
      <c r="B6021" s="106" t="s">
        <v>584</v>
      </c>
      <c r="C6021" s="122">
        <v>94954</v>
      </c>
      <c r="D6021" s="105" t="s">
        <v>20834</v>
      </c>
      <c r="E6021" s="106" t="s">
        <v>595</v>
      </c>
      <c r="F6021" s="120" t="s">
        <v>1303</v>
      </c>
      <c r="G6021" s="120" t="s">
        <v>1304</v>
      </c>
    </row>
    <row r="6022" spans="1:7" ht="12" customHeight="1">
      <c r="A6022" s="104" t="s">
        <v>20835</v>
      </c>
      <c r="B6022" s="106" t="s">
        <v>584</v>
      </c>
      <c r="C6022" s="122">
        <v>94955</v>
      </c>
      <c r="D6022" s="105" t="s">
        <v>20836</v>
      </c>
      <c r="E6022" s="106" t="s">
        <v>595</v>
      </c>
      <c r="F6022" s="120" t="s">
        <v>20837</v>
      </c>
      <c r="G6022" s="120" t="s">
        <v>3206</v>
      </c>
    </row>
    <row r="6023" spans="1:7" ht="12" customHeight="1">
      <c r="A6023" s="104" t="s">
        <v>20838</v>
      </c>
      <c r="B6023" s="106" t="s">
        <v>584</v>
      </c>
      <c r="C6023" s="122">
        <v>94956</v>
      </c>
      <c r="D6023" s="105" t="s">
        <v>20839</v>
      </c>
      <c r="E6023" s="106" t="s">
        <v>595</v>
      </c>
      <c r="F6023" s="120" t="s">
        <v>17391</v>
      </c>
      <c r="G6023" s="120" t="s">
        <v>2138</v>
      </c>
    </row>
    <row r="6024" spans="1:7" ht="12" customHeight="1">
      <c r="A6024" s="104" t="s">
        <v>20840</v>
      </c>
      <c r="B6024" s="106" t="s">
        <v>584</v>
      </c>
      <c r="C6024" s="122">
        <v>94957</v>
      </c>
      <c r="D6024" s="105" t="s">
        <v>20841</v>
      </c>
      <c r="E6024" s="106" t="s">
        <v>595</v>
      </c>
      <c r="F6024" s="120" t="s">
        <v>20010</v>
      </c>
      <c r="G6024" s="120" t="s">
        <v>20842</v>
      </c>
    </row>
    <row r="6025" spans="1:7" ht="12" customHeight="1">
      <c r="A6025" s="104" t="s">
        <v>20843</v>
      </c>
      <c r="B6025" s="106" t="s">
        <v>584</v>
      </c>
      <c r="C6025" s="122">
        <v>94958</v>
      </c>
      <c r="D6025" s="105" t="s">
        <v>20844</v>
      </c>
      <c r="E6025" s="106" t="s">
        <v>595</v>
      </c>
      <c r="F6025" s="120" t="s">
        <v>3692</v>
      </c>
      <c r="G6025" s="120" t="s">
        <v>3568</v>
      </c>
    </row>
    <row r="6026" spans="1:7" ht="12" customHeight="1">
      <c r="A6026" s="104" t="s">
        <v>20845</v>
      </c>
      <c r="B6026" s="106" t="s">
        <v>584</v>
      </c>
      <c r="C6026" s="122">
        <v>94959</v>
      </c>
      <c r="D6026" s="105" t="s">
        <v>20846</v>
      </c>
      <c r="E6026" s="106" t="s">
        <v>593</v>
      </c>
      <c r="F6026" s="120" t="s">
        <v>3339</v>
      </c>
      <c r="G6026" s="120" t="s">
        <v>2692</v>
      </c>
    </row>
    <row r="6027" spans="1:7" ht="12" customHeight="1">
      <c r="A6027" s="104" t="s">
        <v>20847</v>
      </c>
      <c r="B6027" s="106" t="s">
        <v>584</v>
      </c>
      <c r="C6027" s="122">
        <v>94960</v>
      </c>
      <c r="D6027" s="105" t="s">
        <v>20848</v>
      </c>
      <c r="E6027" s="106" t="s">
        <v>593</v>
      </c>
      <c r="F6027" s="120" t="s">
        <v>3923</v>
      </c>
      <c r="G6027" s="120" t="s">
        <v>20771</v>
      </c>
    </row>
    <row r="6028" spans="1:7" ht="12" customHeight="1">
      <c r="A6028" s="104" t="s">
        <v>20849</v>
      </c>
      <c r="B6028" s="106" t="s">
        <v>584</v>
      </c>
      <c r="C6028" s="122">
        <v>94961</v>
      </c>
      <c r="D6028" s="105" t="s">
        <v>20850</v>
      </c>
      <c r="E6028" s="106" t="s">
        <v>593</v>
      </c>
      <c r="F6028" s="120" t="s">
        <v>20539</v>
      </c>
      <c r="G6028" s="120" t="s">
        <v>20544</v>
      </c>
    </row>
    <row r="6029" spans="1:7" ht="12" customHeight="1">
      <c r="A6029" s="104" t="s">
        <v>20851</v>
      </c>
      <c r="B6029" s="106" t="s">
        <v>584</v>
      </c>
      <c r="C6029" s="122">
        <v>84117</v>
      </c>
      <c r="D6029" s="105" t="s">
        <v>20852</v>
      </c>
      <c r="E6029" s="106" t="s">
        <v>595</v>
      </c>
      <c r="F6029" s="120" t="s">
        <v>20853</v>
      </c>
      <c r="G6029" s="120" t="s">
        <v>933</v>
      </c>
    </row>
    <row r="6030" spans="1:7" ht="12" customHeight="1">
      <c r="A6030" s="104" t="s">
        <v>20854</v>
      </c>
      <c r="B6030" s="106" t="s">
        <v>584</v>
      </c>
      <c r="C6030" s="122">
        <v>84120</v>
      </c>
      <c r="D6030" s="105" t="s">
        <v>20855</v>
      </c>
      <c r="E6030" s="106" t="s">
        <v>595</v>
      </c>
      <c r="F6030" s="120" t="s">
        <v>8465</v>
      </c>
      <c r="G6030" s="120" t="s">
        <v>13554</v>
      </c>
    </row>
    <row r="6031" spans="1:7" ht="12" customHeight="1">
      <c r="A6031" s="104" t="s">
        <v>20856</v>
      </c>
      <c r="B6031" s="106" t="s">
        <v>584</v>
      </c>
      <c r="C6031" s="122">
        <v>99802</v>
      </c>
      <c r="D6031" s="105" t="s">
        <v>20857</v>
      </c>
      <c r="E6031" s="106" t="s">
        <v>595</v>
      </c>
      <c r="F6031" s="120" t="s">
        <v>16985</v>
      </c>
      <c r="G6031" s="120" t="s">
        <v>20679</v>
      </c>
    </row>
    <row r="6032" spans="1:7" ht="12" customHeight="1">
      <c r="A6032" s="104" t="s">
        <v>20858</v>
      </c>
      <c r="B6032" s="106" t="s">
        <v>584</v>
      </c>
      <c r="C6032" s="122">
        <v>99803</v>
      </c>
      <c r="D6032" s="105" t="s">
        <v>20859</v>
      </c>
      <c r="E6032" s="106" t="s">
        <v>595</v>
      </c>
      <c r="F6032" s="120" t="s">
        <v>18228</v>
      </c>
      <c r="G6032" s="120" t="s">
        <v>17446</v>
      </c>
    </row>
    <row r="6033" spans="1:7" ht="12" customHeight="1">
      <c r="A6033" s="104" t="s">
        <v>20860</v>
      </c>
      <c r="B6033" s="106" t="s">
        <v>584</v>
      </c>
      <c r="C6033" s="122">
        <v>99805</v>
      </c>
      <c r="D6033" s="105" t="s">
        <v>20861</v>
      </c>
      <c r="E6033" s="106" t="s">
        <v>595</v>
      </c>
      <c r="F6033" s="120" t="s">
        <v>9374</v>
      </c>
      <c r="G6033" s="120" t="s">
        <v>11230</v>
      </c>
    </row>
    <row r="6034" spans="1:7" ht="12" customHeight="1">
      <c r="A6034" s="104" t="s">
        <v>20862</v>
      </c>
      <c r="B6034" s="106" t="s">
        <v>584</v>
      </c>
      <c r="C6034" s="122">
        <v>99806</v>
      </c>
      <c r="D6034" s="105" t="s">
        <v>20863</v>
      </c>
      <c r="E6034" s="106" t="s">
        <v>595</v>
      </c>
      <c r="F6034" s="120" t="s">
        <v>3692</v>
      </c>
      <c r="G6034" s="120" t="s">
        <v>3678</v>
      </c>
    </row>
    <row r="6035" spans="1:7" ht="12" customHeight="1">
      <c r="A6035" s="104" t="s">
        <v>20864</v>
      </c>
      <c r="B6035" s="106" t="s">
        <v>584</v>
      </c>
      <c r="C6035" s="122">
        <v>99808</v>
      </c>
      <c r="D6035" s="105" t="s">
        <v>20865</v>
      </c>
      <c r="E6035" s="106" t="s">
        <v>595</v>
      </c>
      <c r="F6035" s="120" t="s">
        <v>20866</v>
      </c>
      <c r="G6035" s="120" t="s">
        <v>20867</v>
      </c>
    </row>
    <row r="6036" spans="1:7" ht="12" customHeight="1">
      <c r="A6036" s="104" t="s">
        <v>20868</v>
      </c>
      <c r="B6036" s="106" t="s">
        <v>584</v>
      </c>
      <c r="C6036" s="122">
        <v>99809</v>
      </c>
      <c r="D6036" s="105" t="s">
        <v>20869</v>
      </c>
      <c r="E6036" s="106" t="s">
        <v>595</v>
      </c>
      <c r="F6036" s="120" t="s">
        <v>20870</v>
      </c>
      <c r="G6036" s="120" t="s">
        <v>2468</v>
      </c>
    </row>
    <row r="6037" spans="1:7" ht="12" customHeight="1">
      <c r="A6037" s="104" t="s">
        <v>20871</v>
      </c>
      <c r="B6037" s="106" t="s">
        <v>584</v>
      </c>
      <c r="C6037" s="122">
        <v>99811</v>
      </c>
      <c r="D6037" s="105" t="s">
        <v>20872</v>
      </c>
      <c r="E6037" s="106" t="s">
        <v>595</v>
      </c>
      <c r="F6037" s="120" t="s">
        <v>4017</v>
      </c>
      <c r="G6037" s="120" t="s">
        <v>2489</v>
      </c>
    </row>
    <row r="6038" spans="1:7" ht="12" customHeight="1">
      <c r="A6038" s="104" t="s">
        <v>20873</v>
      </c>
      <c r="B6038" s="106" t="s">
        <v>584</v>
      </c>
      <c r="C6038" s="122">
        <v>99812</v>
      </c>
      <c r="D6038" s="105" t="s">
        <v>20874</v>
      </c>
      <c r="E6038" s="106" t="s">
        <v>595</v>
      </c>
      <c r="F6038" s="120" t="s">
        <v>3863</v>
      </c>
      <c r="G6038" s="120" t="s">
        <v>4102</v>
      </c>
    </row>
    <row r="6039" spans="1:7" ht="12" customHeight="1">
      <c r="A6039" s="104" t="s">
        <v>20875</v>
      </c>
      <c r="B6039" s="106" t="s">
        <v>584</v>
      </c>
      <c r="C6039" s="122">
        <v>99814</v>
      </c>
      <c r="D6039" s="105" t="s">
        <v>20876</v>
      </c>
      <c r="E6039" s="106" t="s">
        <v>595</v>
      </c>
      <c r="F6039" s="120" t="s">
        <v>11547</v>
      </c>
      <c r="G6039" s="120" t="s">
        <v>17391</v>
      </c>
    </row>
    <row r="6040" spans="1:7" ht="12" customHeight="1">
      <c r="A6040" s="104" t="s">
        <v>20877</v>
      </c>
      <c r="B6040" s="106" t="s">
        <v>584</v>
      </c>
      <c r="C6040" s="122">
        <v>99822</v>
      </c>
      <c r="D6040" s="105" t="s">
        <v>20878</v>
      </c>
      <c r="E6040" s="106" t="s">
        <v>595</v>
      </c>
      <c r="F6040" s="120" t="s">
        <v>1303</v>
      </c>
      <c r="G6040" s="120" t="s">
        <v>1304</v>
      </c>
    </row>
    <row r="6041" spans="1:7" ht="12" customHeight="1">
      <c r="A6041" s="104" t="s">
        <v>20879</v>
      </c>
      <c r="B6041" s="106" t="s">
        <v>584</v>
      </c>
      <c r="C6041" s="122">
        <v>99826</v>
      </c>
      <c r="D6041" s="105" t="s">
        <v>20880</v>
      </c>
      <c r="E6041" s="106" t="s">
        <v>595</v>
      </c>
      <c r="F6041" s="120" t="s">
        <v>1411</v>
      </c>
      <c r="G6041" s="120" t="s">
        <v>3339</v>
      </c>
    </row>
    <row r="6042" spans="1:7" ht="12" customHeight="1">
      <c r="A6042" s="104" t="s">
        <v>20881</v>
      </c>
      <c r="B6042" s="106" t="s">
        <v>584</v>
      </c>
      <c r="C6042" s="106" t="s">
        <v>20882</v>
      </c>
      <c r="D6042" s="105" t="s">
        <v>20883</v>
      </c>
      <c r="E6042" s="106" t="s">
        <v>593</v>
      </c>
      <c r="F6042" s="120" t="s">
        <v>20884</v>
      </c>
      <c r="G6042" s="120" t="s">
        <v>18873</v>
      </c>
    </row>
    <row r="6043" spans="1:7" ht="12" customHeight="1">
      <c r="A6043" s="104" t="s">
        <v>20885</v>
      </c>
      <c r="B6043" s="106" t="s">
        <v>584</v>
      </c>
      <c r="C6043" s="106" t="s">
        <v>20886</v>
      </c>
      <c r="D6043" s="105" t="s">
        <v>20887</v>
      </c>
      <c r="E6043" s="106" t="s">
        <v>593</v>
      </c>
      <c r="F6043" s="120" t="s">
        <v>13907</v>
      </c>
      <c r="G6043" s="120" t="s">
        <v>20888</v>
      </c>
    </row>
    <row r="6044" spans="1:7" ht="12" customHeight="1">
      <c r="A6044" s="104" t="s">
        <v>20889</v>
      </c>
      <c r="B6044" s="106" t="s">
        <v>584</v>
      </c>
      <c r="C6044" s="122">
        <v>84127</v>
      </c>
      <c r="D6044" s="105" t="s">
        <v>20890</v>
      </c>
      <c r="E6044" s="106" t="s">
        <v>593</v>
      </c>
      <c r="F6044" s="120" t="s">
        <v>20891</v>
      </c>
      <c r="G6044" s="120" t="s">
        <v>20892</v>
      </c>
    </row>
    <row r="6045" spans="1:7" ht="12" customHeight="1">
      <c r="A6045" s="104" t="s">
        <v>20893</v>
      </c>
      <c r="B6045" s="106" t="s">
        <v>584</v>
      </c>
      <c r="C6045" s="122">
        <v>40841</v>
      </c>
      <c r="D6045" s="105" t="s">
        <v>20894</v>
      </c>
      <c r="E6045" s="106" t="s">
        <v>1144</v>
      </c>
      <c r="F6045" s="120" t="s">
        <v>13951</v>
      </c>
      <c r="G6045" s="120" t="s">
        <v>17113</v>
      </c>
    </row>
    <row r="6046" spans="1:7" ht="12" customHeight="1">
      <c r="A6046" s="104" t="s">
        <v>20895</v>
      </c>
      <c r="B6046" s="106" t="s">
        <v>584</v>
      </c>
      <c r="C6046" s="122">
        <v>71516</v>
      </c>
      <c r="D6046" s="105" t="s">
        <v>20896</v>
      </c>
      <c r="E6046" s="106" t="s">
        <v>1144</v>
      </c>
      <c r="F6046" s="120" t="s">
        <v>20897</v>
      </c>
      <c r="G6046" s="120" t="s">
        <v>20897</v>
      </c>
    </row>
    <row r="6047" spans="1:7" ht="12" customHeight="1">
      <c r="A6047" s="104" t="s">
        <v>20898</v>
      </c>
      <c r="B6047" s="106" t="s">
        <v>584</v>
      </c>
      <c r="C6047" s="122">
        <v>73361</v>
      </c>
      <c r="D6047" s="105" t="s">
        <v>20899</v>
      </c>
      <c r="E6047" s="106" t="s">
        <v>599</v>
      </c>
      <c r="F6047" s="120" t="s">
        <v>6514</v>
      </c>
      <c r="G6047" s="120" t="s">
        <v>20900</v>
      </c>
    </row>
    <row r="6048" spans="1:7" ht="12" customHeight="1">
      <c r="A6048" s="104" t="s">
        <v>20901</v>
      </c>
      <c r="B6048" s="106" t="s">
        <v>584</v>
      </c>
      <c r="C6048" s="122">
        <v>73714</v>
      </c>
      <c r="D6048" s="105" t="s">
        <v>20902</v>
      </c>
      <c r="E6048" s="106" t="s">
        <v>1144</v>
      </c>
      <c r="F6048" s="120" t="s">
        <v>20903</v>
      </c>
      <c r="G6048" s="120" t="s">
        <v>20904</v>
      </c>
    </row>
    <row r="6049" spans="1:7" ht="12" customHeight="1">
      <c r="A6049" s="104" t="s">
        <v>20905</v>
      </c>
      <c r="B6049" s="106" t="s">
        <v>584</v>
      </c>
      <c r="C6049" s="122">
        <v>86957</v>
      </c>
      <c r="D6049" s="105" t="s">
        <v>20906</v>
      </c>
      <c r="E6049" s="106" t="s">
        <v>1144</v>
      </c>
      <c r="F6049" s="120" t="s">
        <v>2886</v>
      </c>
      <c r="G6049" s="120" t="s">
        <v>2823</v>
      </c>
    </row>
    <row r="6050" spans="1:7" ht="12" customHeight="1">
      <c r="A6050" s="104" t="s">
        <v>20907</v>
      </c>
      <c r="B6050" s="106" t="s">
        <v>584</v>
      </c>
      <c r="C6050" s="122">
        <v>86958</v>
      </c>
      <c r="D6050" s="105" t="s">
        <v>20908</v>
      </c>
      <c r="E6050" s="106" t="s">
        <v>1144</v>
      </c>
      <c r="F6050" s="120" t="s">
        <v>20909</v>
      </c>
      <c r="G6050" s="120" t="s">
        <v>15152</v>
      </c>
    </row>
    <row r="6051" spans="1:7" ht="12" customHeight="1">
      <c r="A6051" s="104" t="s">
        <v>20910</v>
      </c>
      <c r="B6051" s="106" t="s">
        <v>584</v>
      </c>
      <c r="C6051" s="122">
        <v>97010</v>
      </c>
      <c r="D6051" s="105" t="s">
        <v>20911</v>
      </c>
      <c r="E6051" s="106" t="s">
        <v>593</v>
      </c>
      <c r="F6051" s="120" t="s">
        <v>20912</v>
      </c>
      <c r="G6051" s="120" t="s">
        <v>10465</v>
      </c>
    </row>
    <row r="6052" spans="1:7" ht="12" customHeight="1">
      <c r="A6052" s="104" t="s">
        <v>20913</v>
      </c>
      <c r="B6052" s="106" t="s">
        <v>584</v>
      </c>
      <c r="C6052" s="122">
        <v>97011</v>
      </c>
      <c r="D6052" s="105" t="s">
        <v>20914</v>
      </c>
      <c r="E6052" s="106" t="s">
        <v>593</v>
      </c>
      <c r="F6052" s="120" t="s">
        <v>13521</v>
      </c>
      <c r="G6052" s="120" t="s">
        <v>20915</v>
      </c>
    </row>
    <row r="6053" spans="1:7" ht="12" customHeight="1">
      <c r="A6053" s="104" t="s">
        <v>20916</v>
      </c>
      <c r="B6053" s="106" t="s">
        <v>584</v>
      </c>
      <c r="C6053" s="122">
        <v>97012</v>
      </c>
      <c r="D6053" s="105" t="s">
        <v>20917</v>
      </c>
      <c r="E6053" s="106" t="s">
        <v>593</v>
      </c>
      <c r="F6053" s="120" t="s">
        <v>20918</v>
      </c>
      <c r="G6053" s="120" t="s">
        <v>14695</v>
      </c>
    </row>
    <row r="6054" spans="1:7" ht="12" customHeight="1">
      <c r="A6054" s="104" t="s">
        <v>20919</v>
      </c>
      <c r="B6054" s="106" t="s">
        <v>584</v>
      </c>
      <c r="C6054" s="122">
        <v>97013</v>
      </c>
      <c r="D6054" s="105" t="s">
        <v>20920</v>
      </c>
      <c r="E6054" s="106" t="s">
        <v>593</v>
      </c>
      <c r="F6054" s="120" t="s">
        <v>19845</v>
      </c>
      <c r="G6054" s="120" t="s">
        <v>17774</v>
      </c>
    </row>
    <row r="6055" spans="1:7" ht="12" customHeight="1">
      <c r="A6055" s="104" t="s">
        <v>20921</v>
      </c>
      <c r="B6055" s="106" t="s">
        <v>584</v>
      </c>
      <c r="C6055" s="122">
        <v>97014</v>
      </c>
      <c r="D6055" s="105" t="s">
        <v>20922</v>
      </c>
      <c r="E6055" s="106" t="s">
        <v>593</v>
      </c>
      <c r="F6055" s="120" t="s">
        <v>4255</v>
      </c>
      <c r="G6055" s="120" t="s">
        <v>14239</v>
      </c>
    </row>
    <row r="6056" spans="1:7" ht="12" customHeight="1">
      <c r="A6056" s="104" t="s">
        <v>20923</v>
      </c>
      <c r="B6056" s="106" t="s">
        <v>584</v>
      </c>
      <c r="C6056" s="122">
        <v>97015</v>
      </c>
      <c r="D6056" s="105" t="s">
        <v>20924</v>
      </c>
      <c r="E6056" s="106" t="s">
        <v>593</v>
      </c>
      <c r="F6056" s="120" t="s">
        <v>5081</v>
      </c>
      <c r="G6056" s="120" t="s">
        <v>20925</v>
      </c>
    </row>
    <row r="6057" spans="1:7" ht="12" customHeight="1">
      <c r="A6057" s="104" t="s">
        <v>20926</v>
      </c>
      <c r="B6057" s="106" t="s">
        <v>584</v>
      </c>
      <c r="C6057" s="122">
        <v>97016</v>
      </c>
      <c r="D6057" s="105" t="s">
        <v>20927</v>
      </c>
      <c r="E6057" s="106" t="s">
        <v>593</v>
      </c>
      <c r="F6057" s="120" t="s">
        <v>20928</v>
      </c>
      <c r="G6057" s="120" t="s">
        <v>1012</v>
      </c>
    </row>
    <row r="6058" spans="1:7" ht="12" customHeight="1">
      <c r="A6058" s="104" t="s">
        <v>20929</v>
      </c>
      <c r="B6058" s="106" t="s">
        <v>584</v>
      </c>
      <c r="C6058" s="122">
        <v>97017</v>
      </c>
      <c r="D6058" s="105" t="s">
        <v>20930</v>
      </c>
      <c r="E6058" s="106" t="s">
        <v>593</v>
      </c>
      <c r="F6058" s="120" t="s">
        <v>7878</v>
      </c>
      <c r="G6058" s="120" t="s">
        <v>8073</v>
      </c>
    </row>
    <row r="6059" spans="1:7" ht="12" customHeight="1">
      <c r="A6059" s="104" t="s">
        <v>20931</v>
      </c>
      <c r="B6059" s="106" t="s">
        <v>584</v>
      </c>
      <c r="C6059" s="122">
        <v>97018</v>
      </c>
      <c r="D6059" s="105" t="s">
        <v>20932</v>
      </c>
      <c r="E6059" s="106" t="s">
        <v>593</v>
      </c>
      <c r="F6059" s="120" t="s">
        <v>18212</v>
      </c>
      <c r="G6059" s="120" t="s">
        <v>20933</v>
      </c>
    </row>
    <row r="6060" spans="1:7" ht="12" customHeight="1">
      <c r="A6060" s="104" t="s">
        <v>20934</v>
      </c>
      <c r="B6060" s="106" t="s">
        <v>584</v>
      </c>
      <c r="C6060" s="122">
        <v>97031</v>
      </c>
      <c r="D6060" s="105" t="s">
        <v>20935</v>
      </c>
      <c r="E6060" s="106" t="s">
        <v>593</v>
      </c>
      <c r="F6060" s="120" t="s">
        <v>18662</v>
      </c>
      <c r="G6060" s="120" t="s">
        <v>20936</v>
      </c>
    </row>
    <row r="6061" spans="1:7" ht="12" customHeight="1">
      <c r="A6061" s="104" t="s">
        <v>20937</v>
      </c>
      <c r="B6061" s="106" t="s">
        <v>584</v>
      </c>
      <c r="C6061" s="122">
        <v>97032</v>
      </c>
      <c r="D6061" s="105" t="s">
        <v>20938</v>
      </c>
      <c r="E6061" s="106" t="s">
        <v>593</v>
      </c>
      <c r="F6061" s="120" t="s">
        <v>3580</v>
      </c>
      <c r="G6061" s="120" t="s">
        <v>20939</v>
      </c>
    </row>
    <row r="6062" spans="1:7" ht="12" customHeight="1">
      <c r="A6062" s="104" t="s">
        <v>20940</v>
      </c>
      <c r="B6062" s="106" t="s">
        <v>584</v>
      </c>
      <c r="C6062" s="122">
        <v>97033</v>
      </c>
      <c r="D6062" s="105" t="s">
        <v>20941</v>
      </c>
      <c r="E6062" s="106" t="s">
        <v>593</v>
      </c>
      <c r="F6062" s="120" t="s">
        <v>20942</v>
      </c>
      <c r="G6062" s="120" t="s">
        <v>17269</v>
      </c>
    </row>
    <row r="6063" spans="1:7" ht="12" customHeight="1">
      <c r="A6063" s="104" t="s">
        <v>20943</v>
      </c>
      <c r="B6063" s="106" t="s">
        <v>584</v>
      </c>
      <c r="C6063" s="122">
        <v>97034</v>
      </c>
      <c r="D6063" s="105" t="s">
        <v>20944</v>
      </c>
      <c r="E6063" s="106" t="s">
        <v>593</v>
      </c>
      <c r="F6063" s="120" t="s">
        <v>20945</v>
      </c>
      <c r="G6063" s="120" t="s">
        <v>20946</v>
      </c>
    </row>
    <row r="6064" spans="1:7" ht="12" customHeight="1">
      <c r="A6064" s="104" t="s">
        <v>20947</v>
      </c>
      <c r="B6064" s="106" t="s">
        <v>584</v>
      </c>
      <c r="C6064" s="122">
        <v>97039</v>
      </c>
      <c r="D6064" s="105" t="s">
        <v>20948</v>
      </c>
      <c r="E6064" s="106" t="s">
        <v>595</v>
      </c>
      <c r="F6064" s="120" t="s">
        <v>1153</v>
      </c>
      <c r="G6064" s="120" t="s">
        <v>20949</v>
      </c>
    </row>
    <row r="6065" spans="1:7" ht="12" customHeight="1">
      <c r="A6065" s="104" t="s">
        <v>20950</v>
      </c>
      <c r="B6065" s="106" t="s">
        <v>584</v>
      </c>
      <c r="C6065" s="122">
        <v>97040</v>
      </c>
      <c r="D6065" s="105" t="s">
        <v>20951</v>
      </c>
      <c r="E6065" s="106" t="s">
        <v>595</v>
      </c>
      <c r="F6065" s="120" t="s">
        <v>8706</v>
      </c>
      <c r="G6065" s="120" t="s">
        <v>8694</v>
      </c>
    </row>
    <row r="6066" spans="1:7" ht="12" customHeight="1">
      <c r="A6066" s="104" t="s">
        <v>20952</v>
      </c>
      <c r="B6066" s="106" t="s">
        <v>584</v>
      </c>
      <c r="C6066" s="122">
        <v>97041</v>
      </c>
      <c r="D6066" s="105" t="s">
        <v>20953</v>
      </c>
      <c r="E6066" s="106" t="s">
        <v>595</v>
      </c>
      <c r="F6066" s="120" t="s">
        <v>20954</v>
      </c>
      <c r="G6066" s="120" t="s">
        <v>20955</v>
      </c>
    </row>
    <row r="6067" spans="1:7" ht="12" customHeight="1">
      <c r="A6067" s="104" t="s">
        <v>20956</v>
      </c>
      <c r="B6067" s="106" t="s">
        <v>584</v>
      </c>
      <c r="C6067" s="122">
        <v>97046</v>
      </c>
      <c r="D6067" s="105" t="s">
        <v>20957</v>
      </c>
      <c r="E6067" s="106" t="s">
        <v>595</v>
      </c>
      <c r="F6067" s="120" t="s">
        <v>2641</v>
      </c>
      <c r="G6067" s="120" t="s">
        <v>2602</v>
      </c>
    </row>
    <row r="6068" spans="1:7" ht="12" customHeight="1">
      <c r="A6068" s="104" t="s">
        <v>20958</v>
      </c>
      <c r="B6068" s="106" t="s">
        <v>584</v>
      </c>
      <c r="C6068" s="122">
        <v>97047</v>
      </c>
      <c r="D6068" s="105" t="s">
        <v>20959</v>
      </c>
      <c r="E6068" s="106" t="s">
        <v>595</v>
      </c>
      <c r="F6068" s="120" t="s">
        <v>4170</v>
      </c>
      <c r="G6068" s="120" t="s">
        <v>4170</v>
      </c>
    </row>
    <row r="6069" spans="1:7" ht="12" customHeight="1">
      <c r="A6069" s="104" t="s">
        <v>20960</v>
      </c>
      <c r="B6069" s="106" t="s">
        <v>584</v>
      </c>
      <c r="C6069" s="122">
        <v>97048</v>
      </c>
      <c r="D6069" s="105" t="s">
        <v>20961</v>
      </c>
      <c r="E6069" s="106" t="s">
        <v>595</v>
      </c>
      <c r="F6069" s="120" t="s">
        <v>2378</v>
      </c>
      <c r="G6069" s="120" t="s">
        <v>2803</v>
      </c>
    </row>
    <row r="6070" spans="1:7" ht="12" customHeight="1">
      <c r="A6070" s="104" t="s">
        <v>20962</v>
      </c>
      <c r="B6070" s="106" t="s">
        <v>584</v>
      </c>
      <c r="C6070" s="122">
        <v>97051</v>
      </c>
      <c r="D6070" s="105" t="s">
        <v>20963</v>
      </c>
      <c r="E6070" s="106" t="s">
        <v>593</v>
      </c>
      <c r="F6070" s="120" t="s">
        <v>20638</v>
      </c>
      <c r="G6070" s="120" t="s">
        <v>3377</v>
      </c>
    </row>
    <row r="6071" spans="1:7" ht="12" customHeight="1">
      <c r="A6071" s="104" t="s">
        <v>20964</v>
      </c>
      <c r="B6071" s="106" t="s">
        <v>584</v>
      </c>
      <c r="C6071" s="122">
        <v>97053</v>
      </c>
      <c r="D6071" s="105" t="s">
        <v>20965</v>
      </c>
      <c r="E6071" s="106" t="s">
        <v>593</v>
      </c>
      <c r="F6071" s="120" t="s">
        <v>20966</v>
      </c>
      <c r="G6071" s="120" t="s">
        <v>3131</v>
      </c>
    </row>
    <row r="6072" spans="1:7" ht="12" customHeight="1">
      <c r="A6072" s="104" t="s">
        <v>20967</v>
      </c>
      <c r="B6072" s="106" t="s">
        <v>584</v>
      </c>
      <c r="C6072" s="122">
        <v>97062</v>
      </c>
      <c r="D6072" s="105" t="s">
        <v>20968</v>
      </c>
      <c r="E6072" s="106" t="s">
        <v>595</v>
      </c>
      <c r="F6072" s="120" t="s">
        <v>8574</v>
      </c>
      <c r="G6072" s="120" t="s">
        <v>14913</v>
      </c>
    </row>
    <row r="6073" spans="1:7" ht="12" customHeight="1">
      <c r="A6073" s="104" t="s">
        <v>20969</v>
      </c>
      <c r="B6073" s="106" t="s">
        <v>584</v>
      </c>
      <c r="C6073" s="122">
        <v>97063</v>
      </c>
      <c r="D6073" s="105" t="s">
        <v>20970</v>
      </c>
      <c r="E6073" s="106" t="s">
        <v>595</v>
      </c>
      <c r="F6073" s="120" t="s">
        <v>12144</v>
      </c>
      <c r="G6073" s="120" t="s">
        <v>14897</v>
      </c>
    </row>
    <row r="6074" spans="1:7" ht="12" customHeight="1">
      <c r="A6074" s="104" t="s">
        <v>20971</v>
      </c>
      <c r="B6074" s="106" t="s">
        <v>584</v>
      </c>
      <c r="C6074" s="122">
        <v>97064</v>
      </c>
      <c r="D6074" s="105" t="s">
        <v>20972</v>
      </c>
      <c r="E6074" s="106" t="s">
        <v>593</v>
      </c>
      <c r="F6074" s="120" t="s">
        <v>20973</v>
      </c>
      <c r="G6074" s="120" t="s">
        <v>1033</v>
      </c>
    </row>
    <row r="6075" spans="1:7" ht="12" customHeight="1">
      <c r="A6075" s="104" t="s">
        <v>20974</v>
      </c>
      <c r="B6075" s="106" t="s">
        <v>584</v>
      </c>
      <c r="C6075" s="122">
        <v>97065</v>
      </c>
      <c r="D6075" s="105" t="s">
        <v>20975</v>
      </c>
      <c r="E6075" s="106" t="s">
        <v>599</v>
      </c>
      <c r="F6075" s="120" t="s">
        <v>4068</v>
      </c>
      <c r="G6075" s="120" t="s">
        <v>2819</v>
      </c>
    </row>
    <row r="6076" spans="1:7" ht="12" customHeight="1">
      <c r="A6076" s="104" t="s">
        <v>20976</v>
      </c>
      <c r="B6076" s="106" t="s">
        <v>584</v>
      </c>
      <c r="C6076" s="122">
        <v>97066</v>
      </c>
      <c r="D6076" s="105" t="s">
        <v>20977</v>
      </c>
      <c r="E6076" s="106" t="s">
        <v>595</v>
      </c>
      <c r="F6076" s="120" t="s">
        <v>20978</v>
      </c>
      <c r="G6076" s="120" t="s">
        <v>20979</v>
      </c>
    </row>
    <row r="6077" spans="1:7" ht="12" customHeight="1">
      <c r="A6077" s="104" t="s">
        <v>20980</v>
      </c>
      <c r="B6077" s="106" t="s">
        <v>584</v>
      </c>
      <c r="C6077" s="122">
        <v>97067</v>
      </c>
      <c r="D6077" s="105" t="s">
        <v>20981</v>
      </c>
      <c r="E6077" s="106" t="s">
        <v>593</v>
      </c>
      <c r="F6077" s="120" t="s">
        <v>20982</v>
      </c>
      <c r="G6077" s="120" t="s">
        <v>20983</v>
      </c>
    </row>
    <row r="6078" spans="1:7" ht="12" customHeight="1">
      <c r="A6078" s="104" t="s">
        <v>20984</v>
      </c>
      <c r="B6078" s="106" t="s">
        <v>584</v>
      </c>
      <c r="C6078" s="106" t="s">
        <v>20985</v>
      </c>
      <c r="D6078" s="105" t="s">
        <v>20986</v>
      </c>
      <c r="E6078" s="106" t="s">
        <v>1144</v>
      </c>
      <c r="F6078" s="120" t="s">
        <v>20987</v>
      </c>
      <c r="G6078" s="120" t="s">
        <v>20988</v>
      </c>
    </row>
    <row r="6079" spans="1:7" ht="12" customHeight="1">
      <c r="A6079" s="104" t="s">
        <v>20989</v>
      </c>
      <c r="B6079" s="106" t="s">
        <v>584</v>
      </c>
      <c r="C6079" s="122">
        <v>73672</v>
      </c>
      <c r="D6079" s="105" t="s">
        <v>20990</v>
      </c>
      <c r="E6079" s="106" t="s">
        <v>595</v>
      </c>
      <c r="F6079" s="120" t="s">
        <v>16986</v>
      </c>
      <c r="G6079" s="120" t="s">
        <v>20538</v>
      </c>
    </row>
    <row r="6080" spans="1:7" ht="12" customHeight="1">
      <c r="A6080" s="104" t="s">
        <v>20991</v>
      </c>
      <c r="B6080" s="106" t="s">
        <v>584</v>
      </c>
      <c r="C6080" s="106" t="s">
        <v>20992</v>
      </c>
      <c r="D6080" s="105" t="s">
        <v>20993</v>
      </c>
      <c r="E6080" s="106" t="s">
        <v>595</v>
      </c>
      <c r="F6080" s="120" t="s">
        <v>7652</v>
      </c>
      <c r="G6080" s="120" t="s">
        <v>20820</v>
      </c>
    </row>
    <row r="6081" spans="1:7" ht="12" customHeight="1">
      <c r="A6081" s="104" t="s">
        <v>20994</v>
      </c>
      <c r="B6081" s="106" t="s">
        <v>584</v>
      </c>
      <c r="C6081" s="106" t="s">
        <v>20995</v>
      </c>
      <c r="D6081" s="105" t="s">
        <v>20996</v>
      </c>
      <c r="E6081" s="106" t="s">
        <v>595</v>
      </c>
      <c r="F6081" s="120" t="s">
        <v>4000</v>
      </c>
      <c r="G6081" s="120" t="s">
        <v>2972</v>
      </c>
    </row>
    <row r="6082" spans="1:7" ht="12" customHeight="1">
      <c r="A6082" s="104" t="s">
        <v>20997</v>
      </c>
      <c r="B6082" s="106" t="s">
        <v>584</v>
      </c>
      <c r="C6082" s="106" t="s">
        <v>20998</v>
      </c>
      <c r="D6082" s="105" t="s">
        <v>20999</v>
      </c>
      <c r="E6082" s="106" t="s">
        <v>595</v>
      </c>
      <c r="F6082" s="120" t="s">
        <v>3339</v>
      </c>
      <c r="G6082" s="120" t="s">
        <v>2692</v>
      </c>
    </row>
    <row r="6083" spans="1:7" ht="12" customHeight="1">
      <c r="A6083" s="104" t="s">
        <v>21000</v>
      </c>
      <c r="B6083" s="106" t="s">
        <v>584</v>
      </c>
      <c r="C6083" s="122">
        <v>85331</v>
      </c>
      <c r="D6083" s="105" t="s">
        <v>21001</v>
      </c>
      <c r="E6083" s="106" t="s">
        <v>595</v>
      </c>
      <c r="F6083" s="120" t="s">
        <v>21002</v>
      </c>
      <c r="G6083" s="120" t="s">
        <v>21003</v>
      </c>
    </row>
    <row r="6084" spans="1:7" ht="12" customHeight="1">
      <c r="A6084" s="104" t="s">
        <v>21004</v>
      </c>
      <c r="B6084" s="106" t="s">
        <v>584</v>
      </c>
      <c r="C6084" s="122">
        <v>85422</v>
      </c>
      <c r="D6084" s="105" t="s">
        <v>21005</v>
      </c>
      <c r="E6084" s="106" t="s">
        <v>595</v>
      </c>
      <c r="F6084" s="120" t="s">
        <v>8437</v>
      </c>
      <c r="G6084" s="120" t="s">
        <v>9738</v>
      </c>
    </row>
    <row r="6085" spans="1:7" ht="12" customHeight="1">
      <c r="A6085" s="104" t="s">
        <v>21006</v>
      </c>
      <c r="B6085" s="106" t="s">
        <v>584</v>
      </c>
      <c r="C6085" s="106" t="s">
        <v>145</v>
      </c>
      <c r="D6085" s="105" t="s">
        <v>21007</v>
      </c>
      <c r="E6085" s="106" t="s">
        <v>595</v>
      </c>
      <c r="F6085" s="120" t="s">
        <v>21008</v>
      </c>
      <c r="G6085" s="120" t="s">
        <v>19853</v>
      </c>
    </row>
    <row r="6086" spans="1:7" ht="12" customHeight="1">
      <c r="A6086" s="104" t="s">
        <v>21009</v>
      </c>
      <c r="B6086" s="106" t="s">
        <v>584</v>
      </c>
      <c r="C6086" s="106" t="s">
        <v>21010</v>
      </c>
      <c r="D6086" s="105" t="s">
        <v>21011</v>
      </c>
      <c r="E6086" s="106" t="s">
        <v>593</v>
      </c>
      <c r="F6086" s="120" t="s">
        <v>17019</v>
      </c>
      <c r="G6086" s="120" t="s">
        <v>2489</v>
      </c>
    </row>
    <row r="6087" spans="1:7" ht="12" customHeight="1">
      <c r="A6087" s="104" t="s">
        <v>21012</v>
      </c>
      <c r="B6087" s="106" t="s">
        <v>584</v>
      </c>
      <c r="C6087" s="106" t="s">
        <v>21013</v>
      </c>
      <c r="D6087" s="105" t="s">
        <v>21014</v>
      </c>
      <c r="E6087" s="106" t="s">
        <v>595</v>
      </c>
      <c r="F6087" s="120" t="s">
        <v>21015</v>
      </c>
      <c r="G6087" s="120" t="s">
        <v>21016</v>
      </c>
    </row>
    <row r="6088" spans="1:7" ht="12" customHeight="1">
      <c r="A6088" s="104" t="s">
        <v>21017</v>
      </c>
      <c r="B6088" s="106" t="s">
        <v>584</v>
      </c>
      <c r="C6088" s="106" t="s">
        <v>21018</v>
      </c>
      <c r="D6088" s="105" t="s">
        <v>21019</v>
      </c>
      <c r="E6088" s="106" t="s">
        <v>595</v>
      </c>
      <c r="F6088" s="120" t="s">
        <v>2620</v>
      </c>
      <c r="G6088" s="120" t="s">
        <v>21020</v>
      </c>
    </row>
    <row r="6089" spans="1:7" ht="12" customHeight="1">
      <c r="A6089" s="104" t="s">
        <v>21021</v>
      </c>
      <c r="B6089" s="106" t="s">
        <v>584</v>
      </c>
      <c r="C6089" s="122">
        <v>84126</v>
      </c>
      <c r="D6089" s="105" t="s">
        <v>21022</v>
      </c>
      <c r="E6089" s="106" t="s">
        <v>595</v>
      </c>
      <c r="F6089" s="120" t="s">
        <v>2852</v>
      </c>
      <c r="G6089" s="120" t="s">
        <v>11612</v>
      </c>
    </row>
    <row r="6090" spans="1:7" ht="12" customHeight="1">
      <c r="A6090" s="104" t="s">
        <v>21023</v>
      </c>
      <c r="B6090" s="106" t="s">
        <v>584</v>
      </c>
      <c r="C6090" s="122">
        <v>85421</v>
      </c>
      <c r="D6090" s="105" t="s">
        <v>21024</v>
      </c>
      <c r="E6090" s="106" t="s">
        <v>595</v>
      </c>
      <c r="F6090" s="120" t="s">
        <v>11604</v>
      </c>
      <c r="G6090" s="120" t="s">
        <v>2020</v>
      </c>
    </row>
    <row r="6091" spans="1:7" ht="12" customHeight="1">
      <c r="A6091" s="104" t="s">
        <v>21025</v>
      </c>
      <c r="B6091" s="106" t="s">
        <v>584</v>
      </c>
      <c r="C6091" s="122">
        <v>97621</v>
      </c>
      <c r="D6091" s="105" t="s">
        <v>21026</v>
      </c>
      <c r="E6091" s="106" t="s">
        <v>599</v>
      </c>
      <c r="F6091" s="120" t="s">
        <v>21027</v>
      </c>
      <c r="G6091" s="120" t="s">
        <v>21028</v>
      </c>
    </row>
    <row r="6092" spans="1:7" ht="12" customHeight="1">
      <c r="A6092" s="104" t="s">
        <v>21029</v>
      </c>
      <c r="B6092" s="106" t="s">
        <v>584</v>
      </c>
      <c r="C6092" s="122">
        <v>97622</v>
      </c>
      <c r="D6092" s="105" t="s">
        <v>21030</v>
      </c>
      <c r="E6092" s="106" t="s">
        <v>599</v>
      </c>
      <c r="F6092" s="120" t="s">
        <v>8070</v>
      </c>
      <c r="G6092" s="120" t="s">
        <v>12128</v>
      </c>
    </row>
    <row r="6093" spans="1:7" ht="12" customHeight="1">
      <c r="A6093" s="104" t="s">
        <v>21031</v>
      </c>
      <c r="B6093" s="106" t="s">
        <v>584</v>
      </c>
      <c r="C6093" s="122">
        <v>97623</v>
      </c>
      <c r="D6093" s="105" t="s">
        <v>21032</v>
      </c>
      <c r="E6093" s="106" t="s">
        <v>599</v>
      </c>
      <c r="F6093" s="120" t="s">
        <v>21033</v>
      </c>
      <c r="G6093" s="120" t="s">
        <v>21034</v>
      </c>
    </row>
    <row r="6094" spans="1:7" ht="12" customHeight="1">
      <c r="A6094" s="104" t="s">
        <v>21035</v>
      </c>
      <c r="B6094" s="106" t="s">
        <v>584</v>
      </c>
      <c r="C6094" s="122">
        <v>97624</v>
      </c>
      <c r="D6094" s="105" t="s">
        <v>21036</v>
      </c>
      <c r="E6094" s="106" t="s">
        <v>599</v>
      </c>
      <c r="F6094" s="120" t="s">
        <v>21037</v>
      </c>
      <c r="G6094" s="120" t="s">
        <v>21038</v>
      </c>
    </row>
    <row r="6095" spans="1:7" ht="12" customHeight="1">
      <c r="A6095" s="104" t="s">
        <v>21039</v>
      </c>
      <c r="B6095" s="106" t="s">
        <v>584</v>
      </c>
      <c r="C6095" s="122">
        <v>97625</v>
      </c>
      <c r="D6095" s="105" t="s">
        <v>21040</v>
      </c>
      <c r="E6095" s="106" t="s">
        <v>599</v>
      </c>
      <c r="F6095" s="120" t="s">
        <v>21041</v>
      </c>
      <c r="G6095" s="120" t="s">
        <v>11202</v>
      </c>
    </row>
    <row r="6096" spans="1:7" ht="12" customHeight="1">
      <c r="A6096" s="104" t="s">
        <v>21042</v>
      </c>
      <c r="B6096" s="106" t="s">
        <v>584</v>
      </c>
      <c r="C6096" s="122">
        <v>97626</v>
      </c>
      <c r="D6096" s="105" t="s">
        <v>21043</v>
      </c>
      <c r="E6096" s="106" t="s">
        <v>599</v>
      </c>
      <c r="F6096" s="120" t="s">
        <v>21044</v>
      </c>
      <c r="G6096" s="120" t="s">
        <v>21045</v>
      </c>
    </row>
    <row r="6097" spans="1:7" ht="12" customHeight="1">
      <c r="A6097" s="104" t="s">
        <v>21046</v>
      </c>
      <c r="B6097" s="106" t="s">
        <v>584</v>
      </c>
      <c r="C6097" s="122">
        <v>97627</v>
      </c>
      <c r="D6097" s="105" t="s">
        <v>21047</v>
      </c>
      <c r="E6097" s="106" t="s">
        <v>599</v>
      </c>
      <c r="F6097" s="120" t="s">
        <v>21048</v>
      </c>
      <c r="G6097" s="120" t="s">
        <v>21049</v>
      </c>
    </row>
    <row r="6098" spans="1:7" ht="12" customHeight="1">
      <c r="A6098" s="104" t="s">
        <v>21050</v>
      </c>
      <c r="B6098" s="106" t="s">
        <v>584</v>
      </c>
      <c r="C6098" s="122">
        <v>97628</v>
      </c>
      <c r="D6098" s="105" t="s">
        <v>21051</v>
      </c>
      <c r="E6098" s="106" t="s">
        <v>599</v>
      </c>
      <c r="F6098" s="120" t="s">
        <v>21052</v>
      </c>
      <c r="G6098" s="120" t="s">
        <v>21053</v>
      </c>
    </row>
    <row r="6099" spans="1:7" ht="12" customHeight="1">
      <c r="A6099" s="104" t="s">
        <v>21054</v>
      </c>
      <c r="B6099" s="106" t="s">
        <v>584</v>
      </c>
      <c r="C6099" s="122">
        <v>97629</v>
      </c>
      <c r="D6099" s="105" t="s">
        <v>21055</v>
      </c>
      <c r="E6099" s="106" t="s">
        <v>599</v>
      </c>
      <c r="F6099" s="120" t="s">
        <v>1654</v>
      </c>
      <c r="G6099" s="120" t="s">
        <v>21056</v>
      </c>
    </row>
    <row r="6100" spans="1:7" ht="12" customHeight="1">
      <c r="A6100" s="104" t="s">
        <v>21057</v>
      </c>
      <c r="B6100" s="106" t="s">
        <v>584</v>
      </c>
      <c r="C6100" s="122">
        <v>97631</v>
      </c>
      <c r="D6100" s="105" t="s">
        <v>21058</v>
      </c>
      <c r="E6100" s="106" t="s">
        <v>595</v>
      </c>
      <c r="F6100" s="120" t="s">
        <v>21059</v>
      </c>
      <c r="G6100" s="120" t="s">
        <v>4344</v>
      </c>
    </row>
    <row r="6101" spans="1:7" ht="12" customHeight="1">
      <c r="A6101" s="104" t="s">
        <v>21060</v>
      </c>
      <c r="B6101" s="106" t="s">
        <v>584</v>
      </c>
      <c r="C6101" s="122">
        <v>97632</v>
      </c>
      <c r="D6101" s="105" t="s">
        <v>21061</v>
      </c>
      <c r="E6101" s="106" t="s">
        <v>593</v>
      </c>
      <c r="F6101" s="120" t="s">
        <v>9896</v>
      </c>
      <c r="G6101" s="120" t="s">
        <v>21062</v>
      </c>
    </row>
    <row r="6102" spans="1:7" ht="12" customHeight="1">
      <c r="A6102" s="104" t="s">
        <v>21063</v>
      </c>
      <c r="B6102" s="106" t="s">
        <v>584</v>
      </c>
      <c r="C6102" s="122">
        <v>97633</v>
      </c>
      <c r="D6102" s="105" t="s">
        <v>21064</v>
      </c>
      <c r="E6102" s="106" t="s">
        <v>595</v>
      </c>
      <c r="F6102" s="120" t="s">
        <v>21065</v>
      </c>
      <c r="G6102" s="120" t="s">
        <v>21066</v>
      </c>
    </row>
    <row r="6103" spans="1:7" ht="12" customHeight="1">
      <c r="A6103" s="104" t="s">
        <v>21067</v>
      </c>
      <c r="B6103" s="106" t="s">
        <v>584</v>
      </c>
      <c r="C6103" s="122">
        <v>97634</v>
      </c>
      <c r="D6103" s="105" t="s">
        <v>21068</v>
      </c>
      <c r="E6103" s="106" t="s">
        <v>595</v>
      </c>
      <c r="F6103" s="120" t="s">
        <v>21069</v>
      </c>
      <c r="G6103" s="120" t="s">
        <v>8612</v>
      </c>
    </row>
    <row r="6104" spans="1:7" ht="12" customHeight="1">
      <c r="A6104" s="104" t="s">
        <v>21070</v>
      </c>
      <c r="B6104" s="106" t="s">
        <v>584</v>
      </c>
      <c r="C6104" s="122">
        <v>97635</v>
      </c>
      <c r="D6104" s="105" t="s">
        <v>21071</v>
      </c>
      <c r="E6104" s="106" t="s">
        <v>595</v>
      </c>
      <c r="F6104" s="120" t="s">
        <v>10419</v>
      </c>
      <c r="G6104" s="120" t="s">
        <v>9550</v>
      </c>
    </row>
    <row r="6105" spans="1:7" ht="12" customHeight="1">
      <c r="A6105" s="104" t="s">
        <v>21072</v>
      </c>
      <c r="B6105" s="106" t="s">
        <v>584</v>
      </c>
      <c r="C6105" s="122">
        <v>97636</v>
      </c>
      <c r="D6105" s="105" t="s">
        <v>21073</v>
      </c>
      <c r="E6105" s="106" t="s">
        <v>595</v>
      </c>
      <c r="F6105" s="120" t="s">
        <v>9662</v>
      </c>
      <c r="G6105" s="120" t="s">
        <v>4437</v>
      </c>
    </row>
    <row r="6106" spans="1:7" ht="12" customHeight="1">
      <c r="A6106" s="104" t="s">
        <v>21074</v>
      </c>
      <c r="B6106" s="106" t="s">
        <v>584</v>
      </c>
      <c r="C6106" s="122">
        <v>97637</v>
      </c>
      <c r="D6106" s="105" t="s">
        <v>21075</v>
      </c>
      <c r="E6106" s="106" t="s">
        <v>595</v>
      </c>
      <c r="F6106" s="120" t="s">
        <v>11425</v>
      </c>
      <c r="G6106" s="120" t="s">
        <v>21076</v>
      </c>
    </row>
    <row r="6107" spans="1:7" ht="12" customHeight="1">
      <c r="A6107" s="104" t="s">
        <v>21077</v>
      </c>
      <c r="B6107" s="106" t="s">
        <v>584</v>
      </c>
      <c r="C6107" s="122">
        <v>97638</v>
      </c>
      <c r="D6107" s="105" t="s">
        <v>21078</v>
      </c>
      <c r="E6107" s="106" t="s">
        <v>595</v>
      </c>
      <c r="F6107" s="120" t="s">
        <v>8554</v>
      </c>
      <c r="G6107" s="120" t="s">
        <v>9526</v>
      </c>
    </row>
    <row r="6108" spans="1:7" ht="12" customHeight="1">
      <c r="A6108" s="104" t="s">
        <v>21079</v>
      </c>
      <c r="B6108" s="106" t="s">
        <v>584</v>
      </c>
      <c r="C6108" s="122">
        <v>97639</v>
      </c>
      <c r="D6108" s="105" t="s">
        <v>21080</v>
      </c>
      <c r="E6108" s="106" t="s">
        <v>595</v>
      </c>
      <c r="F6108" s="120" t="s">
        <v>19403</v>
      </c>
      <c r="G6108" s="120" t="s">
        <v>13692</v>
      </c>
    </row>
    <row r="6109" spans="1:7" ht="12" customHeight="1">
      <c r="A6109" s="104" t="s">
        <v>21081</v>
      </c>
      <c r="B6109" s="106" t="s">
        <v>584</v>
      </c>
      <c r="C6109" s="122">
        <v>97640</v>
      </c>
      <c r="D6109" s="105" t="s">
        <v>21082</v>
      </c>
      <c r="E6109" s="106" t="s">
        <v>595</v>
      </c>
      <c r="F6109" s="120" t="s">
        <v>21083</v>
      </c>
      <c r="G6109" s="120" t="s">
        <v>20827</v>
      </c>
    </row>
    <row r="6110" spans="1:7" ht="12" customHeight="1">
      <c r="A6110" s="104" t="s">
        <v>21084</v>
      </c>
      <c r="B6110" s="106" t="s">
        <v>584</v>
      </c>
      <c r="C6110" s="122">
        <v>97641</v>
      </c>
      <c r="D6110" s="105" t="s">
        <v>21085</v>
      </c>
      <c r="E6110" s="106" t="s">
        <v>595</v>
      </c>
      <c r="F6110" s="120" t="s">
        <v>1193</v>
      </c>
      <c r="G6110" s="120" t="s">
        <v>14956</v>
      </c>
    </row>
    <row r="6111" spans="1:7" ht="12" customHeight="1">
      <c r="A6111" s="104" t="s">
        <v>21086</v>
      </c>
      <c r="B6111" s="106" t="s">
        <v>584</v>
      </c>
      <c r="C6111" s="122">
        <v>97642</v>
      </c>
      <c r="D6111" s="105" t="s">
        <v>21087</v>
      </c>
      <c r="E6111" s="106" t="s">
        <v>595</v>
      </c>
      <c r="F6111" s="120" t="s">
        <v>21088</v>
      </c>
      <c r="G6111" s="120" t="s">
        <v>20866</v>
      </c>
    </row>
    <row r="6112" spans="1:7" ht="12" customHeight="1">
      <c r="A6112" s="104" t="s">
        <v>21089</v>
      </c>
      <c r="B6112" s="106" t="s">
        <v>584</v>
      </c>
      <c r="C6112" s="122">
        <v>97643</v>
      </c>
      <c r="D6112" s="105" t="s">
        <v>21090</v>
      </c>
      <c r="E6112" s="106" t="s">
        <v>595</v>
      </c>
      <c r="F6112" s="120" t="s">
        <v>15196</v>
      </c>
      <c r="G6112" s="120" t="s">
        <v>6951</v>
      </c>
    </row>
    <row r="6113" spans="1:7" ht="12" customHeight="1">
      <c r="A6113" s="104" t="s">
        <v>21091</v>
      </c>
      <c r="B6113" s="106" t="s">
        <v>584</v>
      </c>
      <c r="C6113" s="122">
        <v>97644</v>
      </c>
      <c r="D6113" s="105" t="s">
        <v>21092</v>
      </c>
      <c r="E6113" s="106" t="s">
        <v>595</v>
      </c>
      <c r="F6113" s="120" t="s">
        <v>900</v>
      </c>
      <c r="G6113" s="120" t="s">
        <v>1276</v>
      </c>
    </row>
    <row r="6114" spans="1:7" ht="12" customHeight="1">
      <c r="A6114" s="104" t="s">
        <v>21093</v>
      </c>
      <c r="B6114" s="106" t="s">
        <v>584</v>
      </c>
      <c r="C6114" s="122">
        <v>97645</v>
      </c>
      <c r="D6114" s="105" t="s">
        <v>21094</v>
      </c>
      <c r="E6114" s="106" t="s">
        <v>595</v>
      </c>
      <c r="F6114" s="120" t="s">
        <v>12167</v>
      </c>
      <c r="G6114" s="120" t="s">
        <v>21095</v>
      </c>
    </row>
    <row r="6115" spans="1:7" ht="12" customHeight="1">
      <c r="A6115" s="104" t="s">
        <v>21096</v>
      </c>
      <c r="B6115" s="106" t="s">
        <v>584</v>
      </c>
      <c r="C6115" s="122">
        <v>97647</v>
      </c>
      <c r="D6115" s="105" t="s">
        <v>21097</v>
      </c>
      <c r="E6115" s="106" t="s">
        <v>595</v>
      </c>
      <c r="F6115" s="120" t="s">
        <v>21098</v>
      </c>
      <c r="G6115" s="120" t="s">
        <v>21099</v>
      </c>
    </row>
    <row r="6116" spans="1:7" ht="12" customHeight="1">
      <c r="A6116" s="104" t="s">
        <v>21100</v>
      </c>
      <c r="B6116" s="106" t="s">
        <v>584</v>
      </c>
      <c r="C6116" s="122">
        <v>97648</v>
      </c>
      <c r="D6116" s="105" t="s">
        <v>21101</v>
      </c>
      <c r="E6116" s="106" t="s">
        <v>595</v>
      </c>
      <c r="F6116" s="120" t="s">
        <v>3642</v>
      </c>
      <c r="G6116" s="120" t="s">
        <v>17008</v>
      </c>
    </row>
    <row r="6117" spans="1:7" ht="12" customHeight="1">
      <c r="A6117" s="104" t="s">
        <v>21102</v>
      </c>
      <c r="B6117" s="106" t="s">
        <v>584</v>
      </c>
      <c r="C6117" s="122">
        <v>97649</v>
      </c>
      <c r="D6117" s="105" t="s">
        <v>21103</v>
      </c>
      <c r="E6117" s="106" t="s">
        <v>595</v>
      </c>
      <c r="F6117" s="120" t="s">
        <v>1234</v>
      </c>
      <c r="G6117" s="120" t="s">
        <v>19307</v>
      </c>
    </row>
    <row r="6118" spans="1:7" ht="12" customHeight="1">
      <c r="A6118" s="104" t="s">
        <v>21104</v>
      </c>
      <c r="B6118" s="106" t="s">
        <v>584</v>
      </c>
      <c r="C6118" s="122">
        <v>97650</v>
      </c>
      <c r="D6118" s="105" t="s">
        <v>21105</v>
      </c>
      <c r="E6118" s="106" t="s">
        <v>595</v>
      </c>
      <c r="F6118" s="120" t="s">
        <v>8535</v>
      </c>
      <c r="G6118" s="120" t="s">
        <v>1261</v>
      </c>
    </row>
    <row r="6119" spans="1:7" ht="12" customHeight="1">
      <c r="A6119" s="104" t="s">
        <v>21106</v>
      </c>
      <c r="B6119" s="106" t="s">
        <v>584</v>
      </c>
      <c r="C6119" s="122">
        <v>97651</v>
      </c>
      <c r="D6119" s="105" t="s">
        <v>21107</v>
      </c>
      <c r="E6119" s="106" t="s">
        <v>1144</v>
      </c>
      <c r="F6119" s="120" t="s">
        <v>11053</v>
      </c>
      <c r="G6119" s="120" t="s">
        <v>21108</v>
      </c>
    </row>
    <row r="6120" spans="1:7" ht="12" customHeight="1">
      <c r="A6120" s="104" t="s">
        <v>21109</v>
      </c>
      <c r="B6120" s="106" t="s">
        <v>584</v>
      </c>
      <c r="C6120" s="122">
        <v>97652</v>
      </c>
      <c r="D6120" s="105" t="s">
        <v>21110</v>
      </c>
      <c r="E6120" s="106" t="s">
        <v>1144</v>
      </c>
      <c r="F6120" s="120" t="s">
        <v>21111</v>
      </c>
      <c r="G6120" s="120" t="s">
        <v>21112</v>
      </c>
    </row>
    <row r="6121" spans="1:7" ht="12" customHeight="1">
      <c r="A6121" s="104" t="s">
        <v>21113</v>
      </c>
      <c r="B6121" s="106" t="s">
        <v>584</v>
      </c>
      <c r="C6121" s="122">
        <v>97653</v>
      </c>
      <c r="D6121" s="105" t="s">
        <v>21114</v>
      </c>
      <c r="E6121" s="106" t="s">
        <v>1144</v>
      </c>
      <c r="F6121" s="120" t="s">
        <v>21115</v>
      </c>
      <c r="G6121" s="120" t="s">
        <v>21116</v>
      </c>
    </row>
    <row r="6122" spans="1:7" ht="12" customHeight="1">
      <c r="A6122" s="104" t="s">
        <v>21117</v>
      </c>
      <c r="B6122" s="106" t="s">
        <v>584</v>
      </c>
      <c r="C6122" s="122">
        <v>97654</v>
      </c>
      <c r="D6122" s="105" t="s">
        <v>21118</v>
      </c>
      <c r="E6122" s="106" t="s">
        <v>1144</v>
      </c>
      <c r="F6122" s="120" t="s">
        <v>21119</v>
      </c>
      <c r="G6122" s="120" t="s">
        <v>5272</v>
      </c>
    </row>
    <row r="6123" spans="1:7" ht="12" customHeight="1">
      <c r="A6123" s="104" t="s">
        <v>21120</v>
      </c>
      <c r="B6123" s="106" t="s">
        <v>584</v>
      </c>
      <c r="C6123" s="122">
        <v>97655</v>
      </c>
      <c r="D6123" s="105" t="s">
        <v>21121</v>
      </c>
      <c r="E6123" s="106" t="s">
        <v>595</v>
      </c>
      <c r="F6123" s="120" t="s">
        <v>21122</v>
      </c>
      <c r="G6123" s="120" t="s">
        <v>12448</v>
      </c>
    </row>
    <row r="6124" spans="1:7" ht="12" customHeight="1">
      <c r="A6124" s="104" t="s">
        <v>21123</v>
      </c>
      <c r="B6124" s="106" t="s">
        <v>584</v>
      </c>
      <c r="C6124" s="122">
        <v>97656</v>
      </c>
      <c r="D6124" s="105" t="s">
        <v>21124</v>
      </c>
      <c r="E6124" s="106" t="s">
        <v>1144</v>
      </c>
      <c r="F6124" s="120" t="s">
        <v>21125</v>
      </c>
      <c r="G6124" s="120" t="s">
        <v>21126</v>
      </c>
    </row>
    <row r="6125" spans="1:7" ht="12" customHeight="1">
      <c r="A6125" s="104" t="s">
        <v>21127</v>
      </c>
      <c r="B6125" s="106" t="s">
        <v>584</v>
      </c>
      <c r="C6125" s="122">
        <v>97657</v>
      </c>
      <c r="D6125" s="105" t="s">
        <v>21128</v>
      </c>
      <c r="E6125" s="106" t="s">
        <v>1144</v>
      </c>
      <c r="F6125" s="120" t="s">
        <v>21129</v>
      </c>
      <c r="G6125" s="120" t="s">
        <v>21130</v>
      </c>
    </row>
    <row r="6126" spans="1:7" ht="12" customHeight="1">
      <c r="A6126" s="104" t="s">
        <v>21131</v>
      </c>
      <c r="B6126" s="106" t="s">
        <v>584</v>
      </c>
      <c r="C6126" s="122">
        <v>97658</v>
      </c>
      <c r="D6126" s="105" t="s">
        <v>21132</v>
      </c>
      <c r="E6126" s="106" t="s">
        <v>1144</v>
      </c>
      <c r="F6126" s="120" t="s">
        <v>21133</v>
      </c>
      <c r="G6126" s="120" t="s">
        <v>21134</v>
      </c>
    </row>
    <row r="6127" spans="1:7" ht="12" customHeight="1">
      <c r="A6127" s="104" t="s">
        <v>21135</v>
      </c>
      <c r="B6127" s="106" t="s">
        <v>584</v>
      </c>
      <c r="C6127" s="122">
        <v>97659</v>
      </c>
      <c r="D6127" s="105" t="s">
        <v>21136</v>
      </c>
      <c r="E6127" s="106" t="s">
        <v>1144</v>
      </c>
      <c r="F6127" s="120" t="s">
        <v>21137</v>
      </c>
      <c r="G6127" s="120" t="s">
        <v>21138</v>
      </c>
    </row>
    <row r="6128" spans="1:7" ht="12" customHeight="1">
      <c r="A6128" s="104" t="s">
        <v>21139</v>
      </c>
      <c r="B6128" s="106" t="s">
        <v>584</v>
      </c>
      <c r="C6128" s="122">
        <v>97660</v>
      </c>
      <c r="D6128" s="105" t="s">
        <v>21140</v>
      </c>
      <c r="E6128" s="106" t="s">
        <v>1144</v>
      </c>
      <c r="F6128" s="120" t="s">
        <v>20712</v>
      </c>
      <c r="G6128" s="120" t="s">
        <v>4322</v>
      </c>
    </row>
    <row r="6129" spans="1:7" ht="12" customHeight="1">
      <c r="A6129" s="104" t="s">
        <v>21141</v>
      </c>
      <c r="B6129" s="106" t="s">
        <v>584</v>
      </c>
      <c r="C6129" s="122">
        <v>97661</v>
      </c>
      <c r="D6129" s="105" t="s">
        <v>21142</v>
      </c>
      <c r="E6129" s="106" t="s">
        <v>593</v>
      </c>
      <c r="F6129" s="120" t="s">
        <v>20712</v>
      </c>
      <c r="G6129" s="120" t="s">
        <v>20638</v>
      </c>
    </row>
    <row r="6130" spans="1:7" ht="12" customHeight="1">
      <c r="A6130" s="104" t="s">
        <v>21143</v>
      </c>
      <c r="B6130" s="106" t="s">
        <v>584</v>
      </c>
      <c r="C6130" s="122">
        <v>97662</v>
      </c>
      <c r="D6130" s="105" t="s">
        <v>21144</v>
      </c>
      <c r="E6130" s="106" t="s">
        <v>593</v>
      </c>
      <c r="F6130" s="120" t="s">
        <v>20709</v>
      </c>
      <c r="G6130" s="120" t="s">
        <v>16986</v>
      </c>
    </row>
    <row r="6131" spans="1:7" ht="12" customHeight="1">
      <c r="A6131" s="104" t="s">
        <v>21145</v>
      </c>
      <c r="B6131" s="106" t="s">
        <v>584</v>
      </c>
      <c r="C6131" s="122">
        <v>97663</v>
      </c>
      <c r="D6131" s="105" t="s">
        <v>21146</v>
      </c>
      <c r="E6131" s="106" t="s">
        <v>1144</v>
      </c>
      <c r="F6131" s="120" t="s">
        <v>1281</v>
      </c>
      <c r="G6131" s="120" t="s">
        <v>12742</v>
      </c>
    </row>
    <row r="6132" spans="1:7" ht="12" customHeight="1">
      <c r="A6132" s="104" t="s">
        <v>21147</v>
      </c>
      <c r="B6132" s="106" t="s">
        <v>584</v>
      </c>
      <c r="C6132" s="122">
        <v>97664</v>
      </c>
      <c r="D6132" s="105" t="s">
        <v>21148</v>
      </c>
      <c r="E6132" s="106" t="s">
        <v>1144</v>
      </c>
      <c r="F6132" s="120" t="s">
        <v>3586</v>
      </c>
      <c r="G6132" s="120" t="s">
        <v>17393</v>
      </c>
    </row>
    <row r="6133" spans="1:7" ht="12" customHeight="1">
      <c r="A6133" s="104" t="s">
        <v>21149</v>
      </c>
      <c r="B6133" s="106" t="s">
        <v>584</v>
      </c>
      <c r="C6133" s="122">
        <v>97665</v>
      </c>
      <c r="D6133" s="105" t="s">
        <v>21150</v>
      </c>
      <c r="E6133" s="106" t="s">
        <v>1144</v>
      </c>
      <c r="F6133" s="120" t="s">
        <v>1351</v>
      </c>
      <c r="G6133" s="120" t="s">
        <v>1352</v>
      </c>
    </row>
    <row r="6134" spans="1:7" ht="12" customHeight="1">
      <c r="A6134" s="104" t="s">
        <v>21151</v>
      </c>
      <c r="B6134" s="106" t="s">
        <v>584</v>
      </c>
      <c r="C6134" s="122">
        <v>97666</v>
      </c>
      <c r="D6134" s="105" t="s">
        <v>21152</v>
      </c>
      <c r="E6134" s="106" t="s">
        <v>1144</v>
      </c>
      <c r="F6134" s="120" t="s">
        <v>8511</v>
      </c>
      <c r="G6134" s="120" t="s">
        <v>9709</v>
      </c>
    </row>
    <row r="6135" spans="1:7" ht="12" customHeight="1">
      <c r="A6135" s="104" t="s">
        <v>21153</v>
      </c>
      <c r="B6135" s="106" t="s">
        <v>584</v>
      </c>
      <c r="C6135" s="122">
        <v>85423</v>
      </c>
      <c r="D6135" s="105" t="s">
        <v>21154</v>
      </c>
      <c r="E6135" s="106" t="s">
        <v>595</v>
      </c>
      <c r="F6135" s="120" t="s">
        <v>8551</v>
      </c>
      <c r="G6135" s="120" t="s">
        <v>8669</v>
      </c>
    </row>
    <row r="6136" spans="1:7" ht="12" customHeight="1">
      <c r="A6136" s="104" t="s">
        <v>21155</v>
      </c>
      <c r="B6136" s="106" t="s">
        <v>584</v>
      </c>
      <c r="C6136" s="122">
        <v>85424</v>
      </c>
      <c r="D6136" s="105" t="s">
        <v>21156</v>
      </c>
      <c r="E6136" s="106" t="s">
        <v>595</v>
      </c>
      <c r="F6136" s="120" t="s">
        <v>12841</v>
      </c>
      <c r="G6136" s="120" t="s">
        <v>18689</v>
      </c>
    </row>
    <row r="6137" spans="1:7" ht="12" customHeight="1">
      <c r="A6137" s="104" t="s">
        <v>21157</v>
      </c>
      <c r="B6137" s="106" t="s">
        <v>584</v>
      </c>
      <c r="C6137" s="122">
        <v>72742</v>
      </c>
      <c r="D6137" s="105" t="s">
        <v>21158</v>
      </c>
      <c r="E6137" s="106" t="s">
        <v>1144</v>
      </c>
      <c r="F6137" s="120" t="s">
        <v>21159</v>
      </c>
      <c r="G6137" s="120" t="s">
        <v>21160</v>
      </c>
    </row>
    <row r="6138" spans="1:7" ht="12" customHeight="1">
      <c r="A6138" s="104" t="s">
        <v>21161</v>
      </c>
      <c r="B6138" s="106" t="s">
        <v>584</v>
      </c>
      <c r="C6138" s="122">
        <v>72743</v>
      </c>
      <c r="D6138" s="105" t="s">
        <v>21162</v>
      </c>
      <c r="E6138" s="106" t="s">
        <v>1144</v>
      </c>
      <c r="F6138" s="120" t="s">
        <v>21163</v>
      </c>
      <c r="G6138" s="120" t="s">
        <v>21164</v>
      </c>
    </row>
    <row r="6139" spans="1:7" ht="12" customHeight="1">
      <c r="A6139" s="104" t="s">
        <v>21165</v>
      </c>
      <c r="B6139" s="106" t="s">
        <v>584</v>
      </c>
      <c r="C6139" s="106" t="s">
        <v>21166</v>
      </c>
      <c r="D6139" s="105" t="s">
        <v>21167</v>
      </c>
      <c r="E6139" s="106" t="s">
        <v>599</v>
      </c>
      <c r="F6139" s="120" t="s">
        <v>21168</v>
      </c>
      <c r="G6139" s="120" t="s">
        <v>14228</v>
      </c>
    </row>
    <row r="6140" spans="1:7" ht="12" customHeight="1">
      <c r="A6140" s="104" t="s">
        <v>21169</v>
      </c>
      <c r="B6140" s="106" t="s">
        <v>584</v>
      </c>
      <c r="C6140" s="106" t="s">
        <v>21170</v>
      </c>
      <c r="D6140" s="105" t="s">
        <v>21171</v>
      </c>
      <c r="E6140" s="106" t="s">
        <v>595</v>
      </c>
      <c r="F6140" s="120" t="s">
        <v>20803</v>
      </c>
      <c r="G6140" s="120" t="s">
        <v>1740</v>
      </c>
    </row>
    <row r="6141" spans="1:7" ht="12" customHeight="1">
      <c r="A6141" s="104" t="s">
        <v>21172</v>
      </c>
      <c r="B6141" s="106" t="s">
        <v>584</v>
      </c>
      <c r="C6141" s="106" t="s">
        <v>21173</v>
      </c>
      <c r="D6141" s="105" t="s">
        <v>21174</v>
      </c>
      <c r="E6141" s="106" t="s">
        <v>599</v>
      </c>
      <c r="F6141" s="120" t="s">
        <v>17439</v>
      </c>
      <c r="G6141" s="120" t="s">
        <v>3082</v>
      </c>
    </row>
    <row r="6142" spans="1:7" ht="12" customHeight="1">
      <c r="A6142" s="104" t="s">
        <v>21175</v>
      </c>
      <c r="B6142" s="106" t="s">
        <v>584</v>
      </c>
      <c r="C6142" s="106" t="s">
        <v>21176</v>
      </c>
      <c r="D6142" s="105" t="s">
        <v>21177</v>
      </c>
      <c r="E6142" s="106" t="s">
        <v>1144</v>
      </c>
      <c r="F6142" s="120" t="s">
        <v>21178</v>
      </c>
      <c r="G6142" s="120" t="s">
        <v>21179</v>
      </c>
    </row>
    <row r="6143" spans="1:7" ht="12" customHeight="1">
      <c r="A6143" s="104" t="s">
        <v>21180</v>
      </c>
      <c r="B6143" s="106" t="s">
        <v>584</v>
      </c>
      <c r="C6143" s="106" t="s">
        <v>21181</v>
      </c>
      <c r="D6143" s="105" t="s">
        <v>21182</v>
      </c>
      <c r="E6143" s="106" t="s">
        <v>1144</v>
      </c>
      <c r="F6143" s="120" t="s">
        <v>21183</v>
      </c>
      <c r="G6143" s="120" t="s">
        <v>21184</v>
      </c>
    </row>
    <row r="6144" spans="1:7" ht="12" customHeight="1">
      <c r="A6144" s="104" t="s">
        <v>21185</v>
      </c>
      <c r="B6144" s="106" t="s">
        <v>584</v>
      </c>
      <c r="C6144" s="106" t="s">
        <v>21186</v>
      </c>
      <c r="D6144" s="105" t="s">
        <v>21187</v>
      </c>
      <c r="E6144" s="106" t="s">
        <v>1144</v>
      </c>
      <c r="F6144" s="120" t="s">
        <v>21188</v>
      </c>
      <c r="G6144" s="120" t="s">
        <v>21189</v>
      </c>
    </row>
    <row r="6145" spans="1:7" ht="12" customHeight="1">
      <c r="A6145" s="104" t="s">
        <v>21190</v>
      </c>
      <c r="B6145" s="106" t="s">
        <v>584</v>
      </c>
      <c r="C6145" s="106" t="s">
        <v>21191</v>
      </c>
      <c r="D6145" s="105" t="s">
        <v>21192</v>
      </c>
      <c r="E6145" s="106" t="s">
        <v>1144</v>
      </c>
      <c r="F6145" s="120" t="s">
        <v>21193</v>
      </c>
      <c r="G6145" s="120" t="s">
        <v>21194</v>
      </c>
    </row>
    <row r="6146" spans="1:7" ht="12" customHeight="1">
      <c r="A6146" s="104" t="s">
        <v>21195</v>
      </c>
      <c r="B6146" s="106" t="s">
        <v>584</v>
      </c>
      <c r="C6146" s="106" t="s">
        <v>21196</v>
      </c>
      <c r="D6146" s="105" t="s">
        <v>21197</v>
      </c>
      <c r="E6146" s="106" t="s">
        <v>1144</v>
      </c>
      <c r="F6146" s="120" t="s">
        <v>21198</v>
      </c>
      <c r="G6146" s="120" t="s">
        <v>21199</v>
      </c>
    </row>
    <row r="6147" spans="1:7" ht="12" customHeight="1">
      <c r="A6147" s="104" t="s">
        <v>21200</v>
      </c>
      <c r="B6147" s="106" t="s">
        <v>584</v>
      </c>
      <c r="C6147" s="106" t="s">
        <v>21201</v>
      </c>
      <c r="D6147" s="105" t="s">
        <v>21202</v>
      </c>
      <c r="E6147" s="106" t="s">
        <v>1144</v>
      </c>
      <c r="F6147" s="120" t="s">
        <v>21203</v>
      </c>
      <c r="G6147" s="120" t="s">
        <v>21204</v>
      </c>
    </row>
    <row r="6148" spans="1:7" ht="12" customHeight="1">
      <c r="A6148" s="104" t="s">
        <v>21205</v>
      </c>
      <c r="B6148" s="106" t="s">
        <v>584</v>
      </c>
      <c r="C6148" s="106" t="s">
        <v>21206</v>
      </c>
      <c r="D6148" s="105" t="s">
        <v>21207</v>
      </c>
      <c r="E6148" s="106" t="s">
        <v>1144</v>
      </c>
      <c r="F6148" s="120" t="s">
        <v>21208</v>
      </c>
      <c r="G6148" s="120" t="s">
        <v>21209</v>
      </c>
    </row>
    <row r="6149" spans="1:7" ht="12" customHeight="1">
      <c r="A6149" s="104" t="s">
        <v>21210</v>
      </c>
      <c r="B6149" s="106" t="s">
        <v>584</v>
      </c>
      <c r="C6149" s="106" t="s">
        <v>21211</v>
      </c>
      <c r="D6149" s="105" t="s">
        <v>21212</v>
      </c>
      <c r="E6149" s="106" t="s">
        <v>1144</v>
      </c>
      <c r="F6149" s="120" t="s">
        <v>21213</v>
      </c>
      <c r="G6149" s="120" t="s">
        <v>16113</v>
      </c>
    </row>
    <row r="6150" spans="1:7" ht="12" customHeight="1">
      <c r="A6150" s="104" t="s">
        <v>21214</v>
      </c>
      <c r="B6150" s="106" t="s">
        <v>584</v>
      </c>
      <c r="C6150" s="106" t="s">
        <v>21215</v>
      </c>
      <c r="D6150" s="105" t="s">
        <v>21216</v>
      </c>
      <c r="E6150" s="106" t="s">
        <v>1144</v>
      </c>
      <c r="F6150" s="120" t="s">
        <v>21183</v>
      </c>
      <c r="G6150" s="120" t="s">
        <v>21184</v>
      </c>
    </row>
    <row r="6151" spans="1:7" ht="12" customHeight="1">
      <c r="A6151" s="104" t="s">
        <v>21217</v>
      </c>
      <c r="B6151" s="106" t="s">
        <v>584</v>
      </c>
      <c r="C6151" s="106" t="s">
        <v>21218</v>
      </c>
      <c r="D6151" s="105" t="s">
        <v>21219</v>
      </c>
      <c r="E6151" s="106" t="s">
        <v>1144</v>
      </c>
      <c r="F6151" s="120" t="s">
        <v>11351</v>
      </c>
      <c r="G6151" s="120" t="s">
        <v>8062</v>
      </c>
    </row>
    <row r="6152" spans="1:7" ht="12" customHeight="1">
      <c r="A6152" s="104" t="s">
        <v>21220</v>
      </c>
      <c r="B6152" s="106" t="s">
        <v>584</v>
      </c>
      <c r="C6152" s="106" t="s">
        <v>21221</v>
      </c>
      <c r="D6152" s="105" t="s">
        <v>21222</v>
      </c>
      <c r="E6152" s="106" t="s">
        <v>1144</v>
      </c>
      <c r="F6152" s="120" t="s">
        <v>10920</v>
      </c>
      <c r="G6152" s="120" t="s">
        <v>21223</v>
      </c>
    </row>
    <row r="6153" spans="1:7" ht="12" customHeight="1">
      <c r="A6153" s="104" t="s">
        <v>21224</v>
      </c>
      <c r="B6153" s="106" t="s">
        <v>584</v>
      </c>
      <c r="C6153" s="106" t="s">
        <v>21225</v>
      </c>
      <c r="D6153" s="105" t="s">
        <v>21226</v>
      </c>
      <c r="E6153" s="106" t="s">
        <v>1144</v>
      </c>
      <c r="F6153" s="120" t="s">
        <v>21178</v>
      </c>
      <c r="G6153" s="120" t="s">
        <v>21179</v>
      </c>
    </row>
    <row r="6154" spans="1:7" ht="12" customHeight="1">
      <c r="A6154" s="104" t="s">
        <v>21227</v>
      </c>
      <c r="B6154" s="106" t="s">
        <v>584</v>
      </c>
      <c r="C6154" s="106" t="s">
        <v>21228</v>
      </c>
      <c r="D6154" s="105" t="s">
        <v>21229</v>
      </c>
      <c r="E6154" s="106" t="s">
        <v>1144</v>
      </c>
      <c r="F6154" s="120" t="s">
        <v>21188</v>
      </c>
      <c r="G6154" s="120" t="s">
        <v>21189</v>
      </c>
    </row>
    <row r="6155" spans="1:7" ht="12" customHeight="1">
      <c r="A6155" s="104" t="s">
        <v>21230</v>
      </c>
      <c r="B6155" s="106" t="s">
        <v>584</v>
      </c>
      <c r="C6155" s="106" t="s">
        <v>21231</v>
      </c>
      <c r="D6155" s="105" t="s">
        <v>21232</v>
      </c>
      <c r="E6155" s="106" t="s">
        <v>1144</v>
      </c>
      <c r="F6155" s="120" t="s">
        <v>21193</v>
      </c>
      <c r="G6155" s="120" t="s">
        <v>21194</v>
      </c>
    </row>
    <row r="6156" spans="1:7" ht="12" customHeight="1">
      <c r="A6156" s="104" t="s">
        <v>21233</v>
      </c>
      <c r="B6156" s="106" t="s">
        <v>584</v>
      </c>
      <c r="C6156" s="106" t="s">
        <v>21234</v>
      </c>
      <c r="D6156" s="105" t="s">
        <v>21235</v>
      </c>
      <c r="E6156" s="106" t="s">
        <v>1144</v>
      </c>
      <c r="F6156" s="120" t="s">
        <v>10493</v>
      </c>
      <c r="G6156" s="120" t="s">
        <v>21236</v>
      </c>
    </row>
    <row r="6157" spans="1:7" ht="12" customHeight="1">
      <c r="A6157" s="104" t="s">
        <v>21237</v>
      </c>
      <c r="B6157" s="106" t="s">
        <v>584</v>
      </c>
      <c r="C6157" s="122">
        <v>95967</v>
      </c>
      <c r="D6157" s="105" t="s">
        <v>21238</v>
      </c>
      <c r="E6157" s="106" t="s">
        <v>2975</v>
      </c>
      <c r="F6157" s="120" t="s">
        <v>21239</v>
      </c>
      <c r="G6157" s="120" t="s">
        <v>21240</v>
      </c>
    </row>
    <row r="6158" spans="1:7" ht="12" customHeight="1">
      <c r="A6158" s="104" t="s">
        <v>21241</v>
      </c>
      <c r="B6158" s="106" t="s">
        <v>584</v>
      </c>
      <c r="C6158" s="122">
        <v>99058</v>
      </c>
      <c r="D6158" s="105" t="s">
        <v>21242</v>
      </c>
      <c r="E6158" s="106" t="s">
        <v>1144</v>
      </c>
      <c r="F6158" s="120" t="s">
        <v>8693</v>
      </c>
      <c r="G6158" s="120" t="s">
        <v>2132</v>
      </c>
    </row>
    <row r="6159" spans="1:7" ht="12" customHeight="1">
      <c r="A6159" s="104" t="s">
        <v>21243</v>
      </c>
      <c r="B6159" s="106" t="s">
        <v>584</v>
      </c>
      <c r="C6159" s="122">
        <v>99059</v>
      </c>
      <c r="D6159" s="105" t="s">
        <v>21244</v>
      </c>
      <c r="E6159" s="106" t="s">
        <v>593</v>
      </c>
      <c r="F6159" s="120" t="s">
        <v>2511</v>
      </c>
      <c r="G6159" s="120" t="s">
        <v>21245</v>
      </c>
    </row>
    <row r="6160" spans="1:7" ht="12" customHeight="1">
      <c r="A6160" s="104" t="s">
        <v>21246</v>
      </c>
      <c r="B6160" s="106" t="s">
        <v>584</v>
      </c>
      <c r="C6160" s="122">
        <v>99060</v>
      </c>
      <c r="D6160" s="105" t="s">
        <v>21247</v>
      </c>
      <c r="E6160" s="106" t="s">
        <v>1144</v>
      </c>
      <c r="F6160" s="120" t="s">
        <v>21248</v>
      </c>
      <c r="G6160" s="120" t="s">
        <v>21249</v>
      </c>
    </row>
    <row r="6161" spans="1:7" ht="12" customHeight="1">
      <c r="A6161" s="104" t="s">
        <v>21250</v>
      </c>
      <c r="B6161" s="106" t="s">
        <v>584</v>
      </c>
      <c r="C6161" s="122">
        <v>99061</v>
      </c>
      <c r="D6161" s="105" t="s">
        <v>21251</v>
      </c>
      <c r="E6161" s="106" t="s">
        <v>1144</v>
      </c>
      <c r="F6161" s="120" t="s">
        <v>7437</v>
      </c>
      <c r="G6161" s="120" t="s">
        <v>16892</v>
      </c>
    </row>
    <row r="6162" spans="1:7" ht="12" customHeight="1">
      <c r="A6162" s="104" t="s">
        <v>21252</v>
      </c>
      <c r="B6162" s="106" t="s">
        <v>584</v>
      </c>
      <c r="C6162" s="122">
        <v>99062</v>
      </c>
      <c r="D6162" s="105" t="s">
        <v>21253</v>
      </c>
      <c r="E6162" s="106" t="s">
        <v>1144</v>
      </c>
      <c r="F6162" s="120" t="s">
        <v>17439</v>
      </c>
      <c r="G6162" s="120" t="s">
        <v>21254</v>
      </c>
    </row>
    <row r="6163" spans="1:7" ht="12" customHeight="1">
      <c r="A6163" s="104" t="s">
        <v>21255</v>
      </c>
      <c r="B6163" s="106" t="s">
        <v>584</v>
      </c>
      <c r="C6163" s="122">
        <v>99063</v>
      </c>
      <c r="D6163" s="105" t="s">
        <v>21256</v>
      </c>
      <c r="E6163" s="106" t="s">
        <v>593</v>
      </c>
      <c r="F6163" s="120" t="s">
        <v>2613</v>
      </c>
      <c r="G6163" s="120" t="s">
        <v>21257</v>
      </c>
    </row>
    <row r="6164" spans="1:7" ht="12" customHeight="1">
      <c r="A6164" s="104" t="s">
        <v>21258</v>
      </c>
      <c r="B6164" s="106" t="s">
        <v>584</v>
      </c>
      <c r="C6164" s="122">
        <v>99064</v>
      </c>
      <c r="D6164" s="105" t="s">
        <v>21259</v>
      </c>
      <c r="E6164" s="106" t="s">
        <v>593</v>
      </c>
      <c r="F6164" s="120" t="s">
        <v>20820</v>
      </c>
      <c r="G6164" s="120" t="s">
        <v>3423</v>
      </c>
    </row>
    <row r="6165" spans="1:7" ht="12" customHeight="1">
      <c r="A6165" s="104" t="s">
        <v>21260</v>
      </c>
      <c r="B6165" s="106" t="s">
        <v>584</v>
      </c>
      <c r="C6165" s="122">
        <v>78472</v>
      </c>
      <c r="D6165" s="105" t="s">
        <v>21261</v>
      </c>
      <c r="E6165" s="106" t="s">
        <v>595</v>
      </c>
      <c r="F6165" s="120" t="s">
        <v>21262</v>
      </c>
      <c r="G6165" s="120" t="s">
        <v>7651</v>
      </c>
    </row>
    <row r="6166" spans="1:7" ht="12" customHeight="1">
      <c r="A6166" s="104" t="s">
        <v>21263</v>
      </c>
      <c r="B6166" s="106" t="s">
        <v>584</v>
      </c>
      <c r="C6166" s="122">
        <v>93588</v>
      </c>
      <c r="D6166" s="105" t="s">
        <v>21264</v>
      </c>
      <c r="E6166" s="106" t="s">
        <v>17390</v>
      </c>
      <c r="F6166" s="120" t="s">
        <v>20782</v>
      </c>
      <c r="G6166" s="120" t="s">
        <v>21265</v>
      </c>
    </row>
    <row r="6167" spans="1:7" ht="12" customHeight="1">
      <c r="A6167" s="104" t="s">
        <v>21266</v>
      </c>
      <c r="B6167" s="106" t="s">
        <v>584</v>
      </c>
      <c r="C6167" s="122">
        <v>93589</v>
      </c>
      <c r="D6167" s="105" t="s">
        <v>21267</v>
      </c>
      <c r="E6167" s="106" t="s">
        <v>17390</v>
      </c>
      <c r="F6167" s="120" t="s">
        <v>2692</v>
      </c>
      <c r="G6167" s="120" t="s">
        <v>21268</v>
      </c>
    </row>
    <row r="6168" spans="1:7" ht="12" customHeight="1">
      <c r="A6168" s="104" t="s">
        <v>21269</v>
      </c>
      <c r="B6168" s="106" t="s">
        <v>584</v>
      </c>
      <c r="C6168" s="122">
        <v>93590</v>
      </c>
      <c r="D6168" s="105" t="s">
        <v>21270</v>
      </c>
      <c r="E6168" s="106" t="s">
        <v>17390</v>
      </c>
      <c r="F6168" s="120" t="s">
        <v>4102</v>
      </c>
      <c r="G6168" s="120" t="s">
        <v>1351</v>
      </c>
    </row>
    <row r="6169" spans="1:7" ht="12" customHeight="1">
      <c r="A6169" s="104" t="s">
        <v>21271</v>
      </c>
      <c r="B6169" s="106" t="s">
        <v>584</v>
      </c>
      <c r="C6169" s="122">
        <v>93591</v>
      </c>
      <c r="D6169" s="105" t="s">
        <v>21272</v>
      </c>
      <c r="E6169" s="106" t="s">
        <v>17390</v>
      </c>
      <c r="F6169" s="120" t="s">
        <v>1395</v>
      </c>
      <c r="G6169" s="120" t="s">
        <v>11465</v>
      </c>
    </row>
    <row r="6170" spans="1:7" ht="12" customHeight="1">
      <c r="A6170" s="104" t="s">
        <v>21273</v>
      </c>
      <c r="B6170" s="106" t="s">
        <v>584</v>
      </c>
      <c r="C6170" s="122">
        <v>93592</v>
      </c>
      <c r="D6170" s="105" t="s">
        <v>21274</v>
      </c>
      <c r="E6170" s="106" t="s">
        <v>17390</v>
      </c>
      <c r="F6170" s="120" t="s">
        <v>3339</v>
      </c>
      <c r="G6170" s="120" t="s">
        <v>17393</v>
      </c>
    </row>
    <row r="6171" spans="1:7" ht="12" customHeight="1">
      <c r="A6171" s="104" t="s">
        <v>21275</v>
      </c>
      <c r="B6171" s="106" t="s">
        <v>584</v>
      </c>
      <c r="C6171" s="122">
        <v>93593</v>
      </c>
      <c r="D6171" s="105" t="s">
        <v>21276</v>
      </c>
      <c r="E6171" s="106" t="s">
        <v>17390</v>
      </c>
      <c r="F6171" s="120" t="s">
        <v>3912</v>
      </c>
      <c r="G6171" s="120" t="s">
        <v>2719</v>
      </c>
    </row>
    <row r="6172" spans="1:7" ht="12" customHeight="1">
      <c r="A6172" s="104" t="s">
        <v>21277</v>
      </c>
      <c r="B6172" s="106" t="s">
        <v>584</v>
      </c>
      <c r="C6172" s="122">
        <v>93594</v>
      </c>
      <c r="D6172" s="105" t="s">
        <v>21278</v>
      </c>
      <c r="E6172" s="106" t="s">
        <v>17366</v>
      </c>
      <c r="F6172" s="120" t="s">
        <v>21002</v>
      </c>
      <c r="G6172" s="120" t="s">
        <v>3206</v>
      </c>
    </row>
    <row r="6173" spans="1:7" ht="12" customHeight="1">
      <c r="A6173" s="104" t="s">
        <v>21279</v>
      </c>
      <c r="B6173" s="106" t="s">
        <v>584</v>
      </c>
      <c r="C6173" s="122">
        <v>93595</v>
      </c>
      <c r="D6173" s="105" t="s">
        <v>21280</v>
      </c>
      <c r="E6173" s="106" t="s">
        <v>17366</v>
      </c>
      <c r="F6173" s="120" t="s">
        <v>4102</v>
      </c>
      <c r="G6173" s="120" t="s">
        <v>1351</v>
      </c>
    </row>
    <row r="6174" spans="1:7" ht="12" customHeight="1">
      <c r="A6174" s="104" t="s">
        <v>21281</v>
      </c>
      <c r="B6174" s="106" t="s">
        <v>584</v>
      </c>
      <c r="C6174" s="122">
        <v>93596</v>
      </c>
      <c r="D6174" s="105" t="s">
        <v>21282</v>
      </c>
      <c r="E6174" s="106" t="s">
        <v>17366</v>
      </c>
      <c r="F6174" s="120" t="s">
        <v>3280</v>
      </c>
      <c r="G6174" s="120" t="s">
        <v>3280</v>
      </c>
    </row>
    <row r="6175" spans="1:7" ht="12" customHeight="1">
      <c r="A6175" s="104" t="s">
        <v>21283</v>
      </c>
      <c r="B6175" s="106" t="s">
        <v>584</v>
      </c>
      <c r="C6175" s="122">
        <v>93597</v>
      </c>
      <c r="D6175" s="105" t="s">
        <v>21284</v>
      </c>
      <c r="E6175" s="106" t="s">
        <v>17366</v>
      </c>
      <c r="F6175" s="120" t="s">
        <v>20837</v>
      </c>
      <c r="G6175" s="120" t="s">
        <v>2894</v>
      </c>
    </row>
    <row r="6176" spans="1:7" ht="12" customHeight="1">
      <c r="A6176" s="104" t="s">
        <v>21285</v>
      </c>
      <c r="B6176" s="106" t="s">
        <v>584</v>
      </c>
      <c r="C6176" s="122">
        <v>93598</v>
      </c>
      <c r="D6176" s="105" t="s">
        <v>21286</v>
      </c>
      <c r="E6176" s="106" t="s">
        <v>17366</v>
      </c>
      <c r="F6176" s="120" t="s">
        <v>3912</v>
      </c>
      <c r="G6176" s="120" t="s">
        <v>2719</v>
      </c>
    </row>
    <row r="6177" spans="1:7" ht="12" customHeight="1">
      <c r="A6177" s="104" t="s">
        <v>21287</v>
      </c>
      <c r="B6177" s="106" t="s">
        <v>584</v>
      </c>
      <c r="C6177" s="122">
        <v>93599</v>
      </c>
      <c r="D6177" s="105" t="s">
        <v>21288</v>
      </c>
      <c r="E6177" s="106" t="s">
        <v>17366</v>
      </c>
      <c r="F6177" s="120" t="s">
        <v>20638</v>
      </c>
      <c r="G6177" s="120" t="s">
        <v>7652</v>
      </c>
    </row>
    <row r="6178" spans="1:7" ht="12" customHeight="1">
      <c r="A6178" s="104" t="s">
        <v>21289</v>
      </c>
      <c r="B6178" s="106" t="s">
        <v>584</v>
      </c>
      <c r="C6178" s="122">
        <v>95425</v>
      </c>
      <c r="D6178" s="105" t="s">
        <v>21290</v>
      </c>
      <c r="E6178" s="106" t="s">
        <v>17390</v>
      </c>
      <c r="F6178" s="120" t="s">
        <v>21268</v>
      </c>
      <c r="G6178" s="120" t="s">
        <v>1312</v>
      </c>
    </row>
    <row r="6179" spans="1:7" ht="12" customHeight="1">
      <c r="A6179" s="104" t="s">
        <v>21291</v>
      </c>
      <c r="B6179" s="106" t="s">
        <v>584</v>
      </c>
      <c r="C6179" s="122">
        <v>95426</v>
      </c>
      <c r="D6179" s="105" t="s">
        <v>21292</v>
      </c>
      <c r="E6179" s="106" t="s">
        <v>17390</v>
      </c>
      <c r="F6179" s="120" t="s">
        <v>11461</v>
      </c>
      <c r="G6179" s="120" t="s">
        <v>20837</v>
      </c>
    </row>
    <row r="6180" spans="1:7" ht="12" customHeight="1">
      <c r="A6180" s="104" t="s">
        <v>21293</v>
      </c>
      <c r="B6180" s="106" t="s">
        <v>584</v>
      </c>
      <c r="C6180" s="122">
        <v>95427</v>
      </c>
      <c r="D6180" s="105" t="s">
        <v>21294</v>
      </c>
      <c r="E6180" s="106" t="s">
        <v>17390</v>
      </c>
      <c r="F6180" s="120" t="s">
        <v>1406</v>
      </c>
      <c r="G6180" s="120" t="s">
        <v>1406</v>
      </c>
    </row>
    <row r="6181" spans="1:7" ht="12" customHeight="1">
      <c r="A6181" s="104" t="s">
        <v>21295</v>
      </c>
      <c r="B6181" s="106" t="s">
        <v>584</v>
      </c>
      <c r="C6181" s="122">
        <v>95428</v>
      </c>
      <c r="D6181" s="105" t="s">
        <v>21296</v>
      </c>
      <c r="E6181" s="106" t="s">
        <v>17366</v>
      </c>
      <c r="F6181" s="120" t="s">
        <v>1351</v>
      </c>
      <c r="G6181" s="120" t="s">
        <v>3774</v>
      </c>
    </row>
    <row r="6182" spans="1:7" ht="12" customHeight="1">
      <c r="A6182" s="104" t="s">
        <v>21297</v>
      </c>
      <c r="B6182" s="106" t="s">
        <v>584</v>
      </c>
      <c r="C6182" s="122">
        <v>95429</v>
      </c>
      <c r="D6182" s="105" t="s">
        <v>21298</v>
      </c>
      <c r="E6182" s="106" t="s">
        <v>17366</v>
      </c>
      <c r="F6182" s="120" t="s">
        <v>1406</v>
      </c>
      <c r="G6182" s="120" t="s">
        <v>1406</v>
      </c>
    </row>
    <row r="6183" spans="1:7" ht="12" customHeight="1">
      <c r="A6183" s="104" t="s">
        <v>21299</v>
      </c>
      <c r="B6183" s="106" t="s">
        <v>584</v>
      </c>
      <c r="C6183" s="122">
        <v>95430</v>
      </c>
      <c r="D6183" s="105" t="s">
        <v>21300</v>
      </c>
      <c r="E6183" s="106" t="s">
        <v>17366</v>
      </c>
      <c r="F6183" s="120" t="s">
        <v>3267</v>
      </c>
      <c r="G6183" s="120" t="s">
        <v>3267</v>
      </c>
    </row>
    <row r="6184" spans="1:7" ht="12" customHeight="1">
      <c r="A6184" s="104" t="s">
        <v>21301</v>
      </c>
      <c r="B6184" s="106" t="s">
        <v>584</v>
      </c>
      <c r="C6184" s="122">
        <v>95875</v>
      </c>
      <c r="D6184" s="105" t="s">
        <v>21302</v>
      </c>
      <c r="E6184" s="106" t="s">
        <v>17390</v>
      </c>
      <c r="F6184" s="120" t="s">
        <v>21303</v>
      </c>
      <c r="G6184" s="120" t="s">
        <v>3102</v>
      </c>
    </row>
    <row r="6185" spans="1:7" ht="12" customHeight="1">
      <c r="A6185" s="104" t="s">
        <v>21304</v>
      </c>
      <c r="B6185" s="106" t="s">
        <v>584</v>
      </c>
      <c r="C6185" s="122">
        <v>95876</v>
      </c>
      <c r="D6185" s="105" t="s">
        <v>21305</v>
      </c>
      <c r="E6185" s="106" t="s">
        <v>17390</v>
      </c>
      <c r="F6185" s="120" t="s">
        <v>17433</v>
      </c>
      <c r="G6185" s="120" t="s">
        <v>4078</v>
      </c>
    </row>
    <row r="6186" spans="1:7" ht="12" customHeight="1">
      <c r="A6186" s="104" t="s">
        <v>21306</v>
      </c>
      <c r="B6186" s="106" t="s">
        <v>584</v>
      </c>
      <c r="C6186" s="122">
        <v>95877</v>
      </c>
      <c r="D6186" s="105" t="s">
        <v>21307</v>
      </c>
      <c r="E6186" s="106" t="s">
        <v>17390</v>
      </c>
      <c r="F6186" s="120" t="s">
        <v>20803</v>
      </c>
      <c r="G6186" s="120" t="s">
        <v>3923</v>
      </c>
    </row>
    <row r="6187" spans="1:7" ht="12" customHeight="1">
      <c r="A6187" s="104" t="s">
        <v>21308</v>
      </c>
      <c r="B6187" s="106" t="s">
        <v>584</v>
      </c>
      <c r="C6187" s="122">
        <v>95878</v>
      </c>
      <c r="D6187" s="105" t="s">
        <v>21309</v>
      </c>
      <c r="E6187" s="106" t="s">
        <v>17366</v>
      </c>
      <c r="F6187" s="120" t="s">
        <v>1744</v>
      </c>
      <c r="G6187" s="120" t="s">
        <v>21310</v>
      </c>
    </row>
    <row r="6188" spans="1:7" ht="12" customHeight="1">
      <c r="A6188" s="104" t="s">
        <v>21311</v>
      </c>
      <c r="B6188" s="106" t="s">
        <v>584</v>
      </c>
      <c r="C6188" s="122">
        <v>95879</v>
      </c>
      <c r="D6188" s="105" t="s">
        <v>21312</v>
      </c>
      <c r="E6188" s="106" t="s">
        <v>17366</v>
      </c>
      <c r="F6188" s="120" t="s">
        <v>1407</v>
      </c>
      <c r="G6188" s="120" t="s">
        <v>1407</v>
      </c>
    </row>
    <row r="6189" spans="1:7" ht="12" customHeight="1">
      <c r="A6189" s="104" t="s">
        <v>21313</v>
      </c>
      <c r="B6189" s="106" t="s">
        <v>584</v>
      </c>
      <c r="C6189" s="122">
        <v>95880</v>
      </c>
      <c r="D6189" s="105" t="s">
        <v>21314</v>
      </c>
      <c r="E6189" s="106" t="s">
        <v>17366</v>
      </c>
      <c r="F6189" s="120" t="s">
        <v>3423</v>
      </c>
      <c r="G6189" s="120" t="s">
        <v>3423</v>
      </c>
    </row>
    <row r="6190" spans="1:7" ht="12" customHeight="1">
      <c r="A6190" s="104" t="s">
        <v>21315</v>
      </c>
      <c r="B6190" s="106" t="s">
        <v>584</v>
      </c>
      <c r="C6190" s="122">
        <v>93176</v>
      </c>
      <c r="D6190" s="105" t="s">
        <v>21316</v>
      </c>
      <c r="E6190" s="106" t="s">
        <v>17366</v>
      </c>
      <c r="F6190" s="120" t="s">
        <v>20638</v>
      </c>
      <c r="G6190" s="120" t="s">
        <v>7652</v>
      </c>
    </row>
    <row r="6191" spans="1:7" ht="12" customHeight="1">
      <c r="A6191" s="104" t="s">
        <v>21317</v>
      </c>
      <c r="B6191" s="106" t="s">
        <v>584</v>
      </c>
      <c r="C6191" s="122">
        <v>93177</v>
      </c>
      <c r="D6191" s="105" t="s">
        <v>21318</v>
      </c>
      <c r="E6191" s="106" t="s">
        <v>17366</v>
      </c>
      <c r="F6191" s="120" t="s">
        <v>9896</v>
      </c>
      <c r="G6191" s="120" t="s">
        <v>20010</v>
      </c>
    </row>
    <row r="6192" spans="1:7" ht="12" customHeight="1">
      <c r="A6192" s="104" t="s">
        <v>21319</v>
      </c>
      <c r="B6192" s="106" t="s">
        <v>584</v>
      </c>
      <c r="C6192" s="122">
        <v>93178</v>
      </c>
      <c r="D6192" s="105" t="s">
        <v>21320</v>
      </c>
      <c r="E6192" s="106" t="s">
        <v>17366</v>
      </c>
      <c r="F6192" s="120" t="s">
        <v>3840</v>
      </c>
      <c r="G6192" s="120" t="s">
        <v>3568</v>
      </c>
    </row>
    <row r="6193" spans="1:7" ht="12" customHeight="1">
      <c r="A6193" s="104" t="s">
        <v>21321</v>
      </c>
      <c r="B6193" s="106" t="s">
        <v>584</v>
      </c>
      <c r="C6193" s="122">
        <v>93179</v>
      </c>
      <c r="D6193" s="105" t="s">
        <v>21322</v>
      </c>
      <c r="E6193" s="106" t="s">
        <v>17366</v>
      </c>
      <c r="F6193" s="120" t="s">
        <v>11468</v>
      </c>
      <c r="G6193" s="120" t="s">
        <v>1181</v>
      </c>
    </row>
    <row r="6194" spans="1:7" ht="12" customHeight="1">
      <c r="A6194" s="104" t="s">
        <v>21323</v>
      </c>
      <c r="B6194" s="106" t="s">
        <v>584</v>
      </c>
      <c r="C6194" s="106" t="s">
        <v>21324</v>
      </c>
      <c r="D6194" s="105" t="s">
        <v>21325</v>
      </c>
      <c r="E6194" s="106" t="s">
        <v>593</v>
      </c>
      <c r="F6194" s="120" t="s">
        <v>10095</v>
      </c>
      <c r="G6194" s="120" t="s">
        <v>11415</v>
      </c>
    </row>
    <row r="6195" spans="1:7" ht="12" customHeight="1">
      <c r="A6195" s="104" t="s">
        <v>21326</v>
      </c>
      <c r="B6195" s="106" t="s">
        <v>584</v>
      </c>
      <c r="C6195" s="106" t="s">
        <v>21327</v>
      </c>
      <c r="D6195" s="105" t="s">
        <v>21328</v>
      </c>
      <c r="E6195" s="106" t="s">
        <v>593</v>
      </c>
      <c r="F6195" s="120" t="s">
        <v>10095</v>
      </c>
      <c r="G6195" s="120" t="s">
        <v>11415</v>
      </c>
    </row>
    <row r="6196" spans="1:7" ht="12" customHeight="1">
      <c r="A6196" s="104" t="s">
        <v>21329</v>
      </c>
      <c r="B6196" s="106" t="s">
        <v>584</v>
      </c>
      <c r="C6196" s="106" t="s">
        <v>21330</v>
      </c>
      <c r="D6196" s="105" t="s">
        <v>21331</v>
      </c>
      <c r="E6196" s="106" t="s">
        <v>593</v>
      </c>
      <c r="F6196" s="120" t="s">
        <v>14239</v>
      </c>
      <c r="G6196" s="120" t="s">
        <v>21332</v>
      </c>
    </row>
    <row r="6197" spans="1:7" ht="12" customHeight="1">
      <c r="A6197" s="104" t="s">
        <v>21333</v>
      </c>
      <c r="B6197" s="106" t="s">
        <v>584</v>
      </c>
      <c r="C6197" s="106" t="s">
        <v>21334</v>
      </c>
      <c r="D6197" s="105" t="s">
        <v>21335</v>
      </c>
      <c r="E6197" s="106" t="s">
        <v>593</v>
      </c>
      <c r="F6197" s="120" t="s">
        <v>21336</v>
      </c>
      <c r="G6197" s="120" t="s">
        <v>10092</v>
      </c>
    </row>
    <row r="6198" spans="1:7" ht="12" customHeight="1">
      <c r="A6198" s="104" t="s">
        <v>21337</v>
      </c>
      <c r="B6198" s="106" t="s">
        <v>584</v>
      </c>
      <c r="C6198" s="106" t="s">
        <v>21338</v>
      </c>
      <c r="D6198" s="105" t="s">
        <v>21339</v>
      </c>
      <c r="E6198" s="106" t="s">
        <v>593</v>
      </c>
      <c r="F6198" s="120" t="s">
        <v>21340</v>
      </c>
      <c r="G6198" s="120" t="s">
        <v>21341</v>
      </c>
    </row>
    <row r="6199" spans="1:7" ht="12" customHeight="1">
      <c r="A6199" s="104" t="s">
        <v>21342</v>
      </c>
      <c r="B6199" s="106" t="s">
        <v>584</v>
      </c>
      <c r="C6199" s="106" t="s">
        <v>21343</v>
      </c>
      <c r="D6199" s="105" t="s">
        <v>21344</v>
      </c>
      <c r="E6199" s="106" t="s">
        <v>593</v>
      </c>
      <c r="F6199" s="120" t="s">
        <v>14446</v>
      </c>
      <c r="G6199" s="120" t="s">
        <v>9120</v>
      </c>
    </row>
    <row r="6200" spans="1:7" ht="12" customHeight="1">
      <c r="A6200" s="104" t="s">
        <v>21345</v>
      </c>
      <c r="B6200" s="106" t="s">
        <v>584</v>
      </c>
      <c r="C6200" s="106" t="s">
        <v>21346</v>
      </c>
      <c r="D6200" s="105" t="s">
        <v>21347</v>
      </c>
      <c r="E6200" s="106" t="s">
        <v>593</v>
      </c>
      <c r="F6200" s="120" t="s">
        <v>21348</v>
      </c>
      <c r="G6200" s="120" t="s">
        <v>19819</v>
      </c>
    </row>
    <row r="6201" spans="1:7" ht="12" customHeight="1">
      <c r="A6201" s="104" t="s">
        <v>21349</v>
      </c>
      <c r="B6201" s="106" t="s">
        <v>584</v>
      </c>
      <c r="C6201" s="106" t="s">
        <v>21350</v>
      </c>
      <c r="D6201" s="105" t="s">
        <v>21351</v>
      </c>
      <c r="E6201" s="106" t="s">
        <v>593</v>
      </c>
      <c r="F6201" s="120" t="s">
        <v>21352</v>
      </c>
      <c r="G6201" s="120" t="s">
        <v>21353</v>
      </c>
    </row>
    <row r="6202" spans="1:7" ht="12" customHeight="1">
      <c r="A6202" s="104" t="s">
        <v>21354</v>
      </c>
      <c r="B6202" s="106" t="s">
        <v>584</v>
      </c>
      <c r="C6202" s="122">
        <v>85171</v>
      </c>
      <c r="D6202" s="105" t="s">
        <v>21355</v>
      </c>
      <c r="E6202" s="106" t="s">
        <v>593</v>
      </c>
      <c r="F6202" s="120" t="s">
        <v>13269</v>
      </c>
      <c r="G6202" s="120" t="s">
        <v>11394</v>
      </c>
    </row>
    <row r="6203" spans="1:7" ht="12" customHeight="1">
      <c r="A6203" s="104" t="s">
        <v>21356</v>
      </c>
      <c r="B6203" s="106" t="s">
        <v>584</v>
      </c>
      <c r="C6203" s="106" t="s">
        <v>21357</v>
      </c>
      <c r="D6203" s="105" t="s">
        <v>21358</v>
      </c>
      <c r="E6203" s="106" t="s">
        <v>595</v>
      </c>
      <c r="F6203" s="120" t="s">
        <v>21359</v>
      </c>
      <c r="G6203" s="120" t="s">
        <v>21360</v>
      </c>
    </row>
    <row r="6204" spans="1:7" ht="12" customHeight="1">
      <c r="A6204" s="104" t="s">
        <v>21361</v>
      </c>
      <c r="B6204" s="106" t="s">
        <v>584</v>
      </c>
      <c r="C6204" s="106" t="s">
        <v>21362</v>
      </c>
      <c r="D6204" s="105" t="s">
        <v>21363</v>
      </c>
      <c r="E6204" s="106" t="s">
        <v>595</v>
      </c>
      <c r="F6204" s="120" t="s">
        <v>21364</v>
      </c>
      <c r="G6204" s="120" t="s">
        <v>21365</v>
      </c>
    </row>
    <row r="6205" spans="1:7" ht="12" customHeight="1">
      <c r="A6205" s="104" t="s">
        <v>21366</v>
      </c>
      <c r="B6205" s="106" t="s">
        <v>584</v>
      </c>
      <c r="C6205" s="106" t="s">
        <v>21367</v>
      </c>
      <c r="D6205" s="105" t="s">
        <v>21368</v>
      </c>
      <c r="E6205" s="106" t="s">
        <v>1144</v>
      </c>
      <c r="F6205" s="120" t="s">
        <v>9995</v>
      </c>
      <c r="G6205" s="120" t="s">
        <v>15091</v>
      </c>
    </row>
    <row r="6206" spans="1:7" ht="12" customHeight="1">
      <c r="A6206" s="104" t="s">
        <v>21369</v>
      </c>
      <c r="B6206" s="106" t="s">
        <v>584</v>
      </c>
      <c r="C6206" s="122">
        <v>98509</v>
      </c>
      <c r="D6206" s="105" t="s">
        <v>21370</v>
      </c>
      <c r="E6206" s="106" t="s">
        <v>1144</v>
      </c>
      <c r="F6206" s="120" t="s">
        <v>10119</v>
      </c>
      <c r="G6206" s="120" t="s">
        <v>15565</v>
      </c>
    </row>
    <row r="6207" spans="1:7" ht="12" customHeight="1">
      <c r="A6207" s="104" t="s">
        <v>21371</v>
      </c>
      <c r="B6207" s="106" t="s">
        <v>584</v>
      </c>
      <c r="C6207" s="122">
        <v>98510</v>
      </c>
      <c r="D6207" s="105" t="s">
        <v>21372</v>
      </c>
      <c r="E6207" s="106" t="s">
        <v>1144</v>
      </c>
      <c r="F6207" s="120" t="s">
        <v>21373</v>
      </c>
      <c r="G6207" s="120" t="s">
        <v>21374</v>
      </c>
    </row>
    <row r="6208" spans="1:7" ht="12" customHeight="1">
      <c r="A6208" s="104" t="s">
        <v>21375</v>
      </c>
      <c r="B6208" s="106" t="s">
        <v>584</v>
      </c>
      <c r="C6208" s="122">
        <v>98511</v>
      </c>
      <c r="D6208" s="105" t="s">
        <v>21376</v>
      </c>
      <c r="E6208" s="106" t="s">
        <v>1144</v>
      </c>
      <c r="F6208" s="120" t="s">
        <v>21377</v>
      </c>
      <c r="G6208" s="120" t="s">
        <v>21378</v>
      </c>
    </row>
    <row r="6209" spans="1:7" ht="12" customHeight="1">
      <c r="A6209" s="104" t="s">
        <v>21379</v>
      </c>
      <c r="B6209" s="106" t="s">
        <v>584</v>
      </c>
      <c r="C6209" s="122">
        <v>98516</v>
      </c>
      <c r="D6209" s="105" t="s">
        <v>21380</v>
      </c>
      <c r="E6209" s="106" t="s">
        <v>1144</v>
      </c>
      <c r="F6209" s="120" t="s">
        <v>21381</v>
      </c>
      <c r="G6209" s="120" t="s">
        <v>21382</v>
      </c>
    </row>
    <row r="6210" spans="1:7" ht="12" customHeight="1">
      <c r="A6210" s="104" t="s">
        <v>21383</v>
      </c>
      <c r="B6210" s="106" t="s">
        <v>584</v>
      </c>
      <c r="C6210" s="122">
        <v>98519</v>
      </c>
      <c r="D6210" s="105" t="s">
        <v>21384</v>
      </c>
      <c r="E6210" s="106" t="s">
        <v>595</v>
      </c>
      <c r="F6210" s="120" t="s">
        <v>2991</v>
      </c>
      <c r="G6210" s="120" t="s">
        <v>11346</v>
      </c>
    </row>
    <row r="6211" spans="1:7" ht="12" customHeight="1">
      <c r="A6211" s="104" t="s">
        <v>21385</v>
      </c>
      <c r="B6211" s="106" t="s">
        <v>584</v>
      </c>
      <c r="C6211" s="122">
        <v>98520</v>
      </c>
      <c r="D6211" s="105" t="s">
        <v>21386</v>
      </c>
      <c r="E6211" s="106" t="s">
        <v>595</v>
      </c>
      <c r="F6211" s="120" t="s">
        <v>21387</v>
      </c>
      <c r="G6211" s="120" t="s">
        <v>16665</v>
      </c>
    </row>
    <row r="6212" spans="1:7" ht="12" customHeight="1">
      <c r="A6212" s="104" t="s">
        <v>21388</v>
      </c>
      <c r="B6212" s="106" t="s">
        <v>584</v>
      </c>
      <c r="C6212" s="122">
        <v>98521</v>
      </c>
      <c r="D6212" s="105" t="s">
        <v>21389</v>
      </c>
      <c r="E6212" s="106" t="s">
        <v>595</v>
      </c>
      <c r="F6212" s="120" t="s">
        <v>2641</v>
      </c>
      <c r="G6212" s="120" t="s">
        <v>3270</v>
      </c>
    </row>
    <row r="6213" spans="1:7" ht="12" customHeight="1">
      <c r="A6213" s="104" t="s">
        <v>21390</v>
      </c>
      <c r="B6213" s="106" t="s">
        <v>584</v>
      </c>
      <c r="C6213" s="122">
        <v>98522</v>
      </c>
      <c r="D6213" s="105" t="s">
        <v>21391</v>
      </c>
      <c r="E6213" s="106" t="s">
        <v>593</v>
      </c>
      <c r="F6213" s="120" t="s">
        <v>21392</v>
      </c>
      <c r="G6213" s="120" t="s">
        <v>21393</v>
      </c>
    </row>
    <row r="6214" spans="1:7" ht="12" customHeight="1">
      <c r="A6214" s="104" t="s">
        <v>21394</v>
      </c>
      <c r="B6214" s="106" t="s">
        <v>584</v>
      </c>
      <c r="C6214" s="122">
        <v>98524</v>
      </c>
      <c r="D6214" s="105" t="s">
        <v>21395</v>
      </c>
      <c r="E6214" s="106" t="s">
        <v>595</v>
      </c>
      <c r="F6214" s="120" t="s">
        <v>3420</v>
      </c>
      <c r="G6214" s="120" t="s">
        <v>3277</v>
      </c>
    </row>
    <row r="6215" spans="1:7" ht="12" customHeight="1">
      <c r="A6215" s="104" t="s">
        <v>21396</v>
      </c>
      <c r="B6215" s="106" t="s">
        <v>584</v>
      </c>
      <c r="C6215" s="122">
        <v>85179</v>
      </c>
      <c r="D6215" s="105" t="s">
        <v>21397</v>
      </c>
      <c r="E6215" s="106" t="s">
        <v>595</v>
      </c>
      <c r="F6215" s="120" t="s">
        <v>21398</v>
      </c>
      <c r="G6215" s="120" t="s">
        <v>12160</v>
      </c>
    </row>
    <row r="6216" spans="1:7" ht="12" customHeight="1">
      <c r="A6216" s="104" t="s">
        <v>21399</v>
      </c>
      <c r="B6216" s="106" t="s">
        <v>584</v>
      </c>
      <c r="C6216" s="122">
        <v>85180</v>
      </c>
      <c r="D6216" s="105" t="s">
        <v>21400</v>
      </c>
      <c r="E6216" s="106" t="s">
        <v>595</v>
      </c>
      <c r="F6216" s="120" t="s">
        <v>21398</v>
      </c>
      <c r="G6216" s="120" t="s">
        <v>12160</v>
      </c>
    </row>
    <row r="6217" spans="1:7" ht="12" customHeight="1">
      <c r="A6217" s="104" t="s">
        <v>21401</v>
      </c>
      <c r="B6217" s="106" t="s">
        <v>584</v>
      </c>
      <c r="C6217" s="122">
        <v>98503</v>
      </c>
      <c r="D6217" s="105" t="s">
        <v>21402</v>
      </c>
      <c r="E6217" s="106" t="s">
        <v>595</v>
      </c>
      <c r="F6217" s="120" t="s">
        <v>2020</v>
      </c>
      <c r="G6217" s="120" t="s">
        <v>21403</v>
      </c>
    </row>
    <row r="6218" spans="1:7" ht="12" customHeight="1">
      <c r="A6218" s="104" t="s">
        <v>21404</v>
      </c>
      <c r="B6218" s="106" t="s">
        <v>584</v>
      </c>
      <c r="C6218" s="122">
        <v>98504</v>
      </c>
      <c r="D6218" s="105" t="s">
        <v>21405</v>
      </c>
      <c r="E6218" s="106" t="s">
        <v>595</v>
      </c>
      <c r="F6218" s="120" t="s">
        <v>9579</v>
      </c>
      <c r="G6218" s="120" t="s">
        <v>12373</v>
      </c>
    </row>
    <row r="6219" spans="1:7" ht="12" customHeight="1">
      <c r="A6219" s="104" t="s">
        <v>21406</v>
      </c>
      <c r="B6219" s="106" t="s">
        <v>584</v>
      </c>
      <c r="C6219" s="122">
        <v>98505</v>
      </c>
      <c r="D6219" s="105" t="s">
        <v>21407</v>
      </c>
      <c r="E6219" s="106" t="s">
        <v>595</v>
      </c>
      <c r="F6219" s="120" t="s">
        <v>21408</v>
      </c>
      <c r="G6219" s="120" t="s">
        <v>21409</v>
      </c>
    </row>
    <row r="6220" spans="1:7" ht="12" customHeight="1">
      <c r="A6220" s="104" t="s">
        <v>21410</v>
      </c>
      <c r="B6220" s="106" t="s">
        <v>584</v>
      </c>
      <c r="C6220" s="122">
        <v>85184</v>
      </c>
      <c r="D6220" s="105" t="s">
        <v>21411</v>
      </c>
      <c r="E6220" s="106" t="s">
        <v>595</v>
      </c>
      <c r="F6220" s="120" t="s">
        <v>9703</v>
      </c>
      <c r="G6220" s="120" t="s">
        <v>4461</v>
      </c>
    </row>
    <row r="6221" spans="1:7" ht="12" customHeight="1">
      <c r="A6221" s="104" t="s">
        <v>21412</v>
      </c>
      <c r="B6221" s="106" t="s">
        <v>584</v>
      </c>
      <c r="C6221" s="122">
        <v>85185</v>
      </c>
      <c r="D6221" s="105" t="s">
        <v>21413</v>
      </c>
      <c r="E6221" s="106" t="s">
        <v>595</v>
      </c>
      <c r="F6221" s="120" t="s">
        <v>3905</v>
      </c>
      <c r="G6221" s="120" t="s">
        <v>9936</v>
      </c>
    </row>
    <row r="6222" spans="1:7" ht="12" customHeight="1">
      <c r="A6222" s="104" t="s">
        <v>21414</v>
      </c>
      <c r="B6222" s="106" t="s">
        <v>584</v>
      </c>
      <c r="C6222" s="122">
        <v>98525</v>
      </c>
      <c r="D6222" s="105" t="s">
        <v>21415</v>
      </c>
      <c r="E6222" s="106" t="s">
        <v>595</v>
      </c>
      <c r="F6222" s="120" t="s">
        <v>3096</v>
      </c>
      <c r="G6222" s="120" t="s">
        <v>20532</v>
      </c>
    </row>
    <row r="6223" spans="1:7" ht="12" customHeight="1">
      <c r="A6223" s="104" t="s">
        <v>21416</v>
      </c>
      <c r="B6223" s="106" t="s">
        <v>584</v>
      </c>
      <c r="C6223" s="122">
        <v>98526</v>
      </c>
      <c r="D6223" s="105" t="s">
        <v>21417</v>
      </c>
      <c r="E6223" s="106" t="s">
        <v>1144</v>
      </c>
      <c r="F6223" s="120" t="s">
        <v>21418</v>
      </c>
      <c r="G6223" s="120" t="s">
        <v>21419</v>
      </c>
    </row>
    <row r="6224" spans="1:7" ht="12" customHeight="1">
      <c r="A6224" s="104" t="s">
        <v>21420</v>
      </c>
      <c r="B6224" s="106" t="s">
        <v>584</v>
      </c>
      <c r="C6224" s="122">
        <v>98527</v>
      </c>
      <c r="D6224" s="105" t="s">
        <v>21421</v>
      </c>
      <c r="E6224" s="106" t="s">
        <v>1144</v>
      </c>
      <c r="F6224" s="120" t="s">
        <v>21422</v>
      </c>
      <c r="G6224" s="120" t="s">
        <v>7917</v>
      </c>
    </row>
    <row r="6225" spans="1:7" ht="12" customHeight="1">
      <c r="A6225" s="104" t="s">
        <v>21423</v>
      </c>
      <c r="B6225" s="106" t="s">
        <v>584</v>
      </c>
      <c r="C6225" s="122">
        <v>98528</v>
      </c>
      <c r="D6225" s="105" t="s">
        <v>21424</v>
      </c>
      <c r="E6225" s="106" t="s">
        <v>1144</v>
      </c>
      <c r="F6225" s="120" t="s">
        <v>6458</v>
      </c>
      <c r="G6225" s="120" t="s">
        <v>21425</v>
      </c>
    </row>
    <row r="6226" spans="1:7" ht="12" customHeight="1">
      <c r="A6226" s="104" t="s">
        <v>21426</v>
      </c>
      <c r="B6226" s="106" t="s">
        <v>584</v>
      </c>
      <c r="C6226" s="122">
        <v>98529</v>
      </c>
      <c r="D6226" s="105" t="s">
        <v>21427</v>
      </c>
      <c r="E6226" s="106" t="s">
        <v>1144</v>
      </c>
      <c r="F6226" s="120" t="s">
        <v>21428</v>
      </c>
      <c r="G6226" s="120" t="s">
        <v>21429</v>
      </c>
    </row>
    <row r="6227" spans="1:7" ht="12" customHeight="1">
      <c r="A6227" s="104" t="s">
        <v>21430</v>
      </c>
      <c r="B6227" s="106" t="s">
        <v>584</v>
      </c>
      <c r="C6227" s="122">
        <v>98530</v>
      </c>
      <c r="D6227" s="105" t="s">
        <v>21431</v>
      </c>
      <c r="E6227" s="106" t="s">
        <v>1144</v>
      </c>
      <c r="F6227" s="120" t="s">
        <v>1044</v>
      </c>
      <c r="G6227" s="120" t="s">
        <v>21432</v>
      </c>
    </row>
    <row r="6228" spans="1:7" ht="12" customHeight="1">
      <c r="A6228" s="104" t="s">
        <v>21433</v>
      </c>
      <c r="B6228" s="106" t="s">
        <v>584</v>
      </c>
      <c r="C6228" s="122">
        <v>98531</v>
      </c>
      <c r="D6228" s="105" t="s">
        <v>21434</v>
      </c>
      <c r="E6228" s="106" t="s">
        <v>1144</v>
      </c>
      <c r="F6228" s="120" t="s">
        <v>21435</v>
      </c>
      <c r="G6228" s="120" t="s">
        <v>14507</v>
      </c>
    </row>
    <row r="6229" spans="1:7" ht="12" customHeight="1">
      <c r="A6229" s="104" t="s">
        <v>21436</v>
      </c>
      <c r="B6229" s="106" t="s">
        <v>584</v>
      </c>
      <c r="C6229" s="122">
        <v>98532</v>
      </c>
      <c r="D6229" s="105" t="s">
        <v>21437</v>
      </c>
      <c r="E6229" s="106" t="s">
        <v>1144</v>
      </c>
      <c r="F6229" s="120" t="s">
        <v>21438</v>
      </c>
      <c r="G6229" s="120" t="s">
        <v>21439</v>
      </c>
    </row>
    <row r="6230" spans="1:7" ht="12" customHeight="1">
      <c r="A6230" s="104" t="s">
        <v>21440</v>
      </c>
      <c r="B6230" s="106" t="s">
        <v>584</v>
      </c>
      <c r="C6230" s="122">
        <v>98533</v>
      </c>
      <c r="D6230" s="105" t="s">
        <v>21441</v>
      </c>
      <c r="E6230" s="106" t="s">
        <v>1144</v>
      </c>
      <c r="F6230" s="120" t="s">
        <v>21442</v>
      </c>
      <c r="G6230" s="120" t="s">
        <v>21443</v>
      </c>
    </row>
    <row r="6231" spans="1:7" ht="12" customHeight="1">
      <c r="A6231" s="104" t="s">
        <v>21444</v>
      </c>
      <c r="B6231" s="106" t="s">
        <v>584</v>
      </c>
      <c r="C6231" s="122">
        <v>98534</v>
      </c>
      <c r="D6231" s="105" t="s">
        <v>21445</v>
      </c>
      <c r="E6231" s="106" t="s">
        <v>1144</v>
      </c>
      <c r="F6231" s="120" t="s">
        <v>21446</v>
      </c>
      <c r="G6231" s="120" t="s">
        <v>21447</v>
      </c>
    </row>
    <row r="6232" spans="1:7" ht="12" customHeight="1">
      <c r="A6232" s="104" t="s">
        <v>21448</v>
      </c>
      <c r="B6232" s="106" t="s">
        <v>584</v>
      </c>
      <c r="C6232" s="122">
        <v>98535</v>
      </c>
      <c r="D6232" s="105" t="s">
        <v>21449</v>
      </c>
      <c r="E6232" s="106" t="s">
        <v>1144</v>
      </c>
      <c r="F6232" s="120" t="s">
        <v>21450</v>
      </c>
      <c r="G6232" s="120" t="s">
        <v>21451</v>
      </c>
    </row>
    <row r="6233" spans="1:7" ht="12" customHeight="1">
      <c r="A6233" s="104" t="s">
        <v>21452</v>
      </c>
      <c r="B6233" s="106" t="s">
        <v>584</v>
      </c>
      <c r="C6233" s="122">
        <v>88236</v>
      </c>
      <c r="D6233" s="105" t="s">
        <v>21453</v>
      </c>
      <c r="E6233" s="106" t="s">
        <v>2975</v>
      </c>
      <c r="F6233" s="120" t="s">
        <v>20544</v>
      </c>
      <c r="G6233" s="120" t="s">
        <v>20544</v>
      </c>
    </row>
    <row r="6234" spans="1:7" ht="12" customHeight="1">
      <c r="A6234" s="104" t="s">
        <v>21454</v>
      </c>
      <c r="B6234" s="106" t="s">
        <v>584</v>
      </c>
      <c r="C6234" s="122">
        <v>88237</v>
      </c>
      <c r="D6234" s="105" t="s">
        <v>21455</v>
      </c>
      <c r="E6234" s="106" t="s">
        <v>2975</v>
      </c>
      <c r="F6234" s="120" t="s">
        <v>1351</v>
      </c>
      <c r="G6234" s="120" t="s">
        <v>1351</v>
      </c>
    </row>
    <row r="6235" spans="1:7" ht="12" customHeight="1">
      <c r="A6235" s="104" t="s">
        <v>21456</v>
      </c>
      <c r="B6235" s="106" t="s">
        <v>584</v>
      </c>
      <c r="C6235" s="122">
        <v>88238</v>
      </c>
      <c r="D6235" s="105" t="s">
        <v>21457</v>
      </c>
      <c r="E6235" s="106" t="s">
        <v>2975</v>
      </c>
      <c r="F6235" s="120" t="s">
        <v>12474</v>
      </c>
      <c r="G6235" s="120" t="s">
        <v>10570</v>
      </c>
    </row>
    <row r="6236" spans="1:7" ht="12" customHeight="1">
      <c r="A6236" s="104" t="s">
        <v>21458</v>
      </c>
      <c r="B6236" s="106" t="s">
        <v>584</v>
      </c>
      <c r="C6236" s="122">
        <v>88239</v>
      </c>
      <c r="D6236" s="105" t="s">
        <v>21459</v>
      </c>
      <c r="E6236" s="106" t="s">
        <v>2975</v>
      </c>
      <c r="F6236" s="120" t="s">
        <v>3947</v>
      </c>
      <c r="G6236" s="120" t="s">
        <v>18695</v>
      </c>
    </row>
    <row r="6237" spans="1:7" ht="12" customHeight="1">
      <c r="A6237" s="104" t="s">
        <v>21460</v>
      </c>
      <c r="B6237" s="106" t="s">
        <v>584</v>
      </c>
      <c r="C6237" s="122">
        <v>88240</v>
      </c>
      <c r="D6237" s="105" t="s">
        <v>21461</v>
      </c>
      <c r="E6237" s="106" t="s">
        <v>2975</v>
      </c>
      <c r="F6237" s="120" t="s">
        <v>10041</v>
      </c>
      <c r="G6237" s="120" t="s">
        <v>14890</v>
      </c>
    </row>
    <row r="6238" spans="1:7" ht="12" customHeight="1">
      <c r="A6238" s="104" t="s">
        <v>21462</v>
      </c>
      <c r="B6238" s="106" t="s">
        <v>584</v>
      </c>
      <c r="C6238" s="122">
        <v>88241</v>
      </c>
      <c r="D6238" s="105" t="s">
        <v>21463</v>
      </c>
      <c r="E6238" s="106" t="s">
        <v>2975</v>
      </c>
      <c r="F6238" s="120" t="s">
        <v>21464</v>
      </c>
      <c r="G6238" s="120" t="s">
        <v>13017</v>
      </c>
    </row>
    <row r="6239" spans="1:7" ht="12" customHeight="1">
      <c r="A6239" s="104" t="s">
        <v>21465</v>
      </c>
      <c r="B6239" s="106" t="s">
        <v>584</v>
      </c>
      <c r="C6239" s="122">
        <v>88242</v>
      </c>
      <c r="D6239" s="105" t="s">
        <v>21466</v>
      </c>
      <c r="E6239" s="106" t="s">
        <v>2975</v>
      </c>
      <c r="F6239" s="120" t="s">
        <v>13180</v>
      </c>
      <c r="G6239" s="120" t="s">
        <v>9666</v>
      </c>
    </row>
    <row r="6240" spans="1:7" ht="12" customHeight="1">
      <c r="A6240" s="104" t="s">
        <v>21467</v>
      </c>
      <c r="B6240" s="106" t="s">
        <v>584</v>
      </c>
      <c r="C6240" s="122">
        <v>88243</v>
      </c>
      <c r="D6240" s="105" t="s">
        <v>21468</v>
      </c>
      <c r="E6240" s="106" t="s">
        <v>2975</v>
      </c>
      <c r="F6240" s="120" t="s">
        <v>13986</v>
      </c>
      <c r="G6240" s="120" t="s">
        <v>12089</v>
      </c>
    </row>
    <row r="6241" spans="1:7" ht="12" customHeight="1">
      <c r="A6241" s="104" t="s">
        <v>21469</v>
      </c>
      <c r="B6241" s="106" t="s">
        <v>584</v>
      </c>
      <c r="C6241" s="122">
        <v>88245</v>
      </c>
      <c r="D6241" s="105" t="s">
        <v>21470</v>
      </c>
      <c r="E6241" s="106" t="s">
        <v>2975</v>
      </c>
      <c r="F6241" s="120" t="s">
        <v>21471</v>
      </c>
      <c r="G6241" s="120" t="s">
        <v>21472</v>
      </c>
    </row>
    <row r="6242" spans="1:7" ht="12" customHeight="1">
      <c r="A6242" s="104" t="s">
        <v>21473</v>
      </c>
      <c r="B6242" s="106" t="s">
        <v>584</v>
      </c>
      <c r="C6242" s="122">
        <v>88246</v>
      </c>
      <c r="D6242" s="105" t="s">
        <v>21474</v>
      </c>
      <c r="E6242" s="106" t="s">
        <v>2975</v>
      </c>
      <c r="F6242" s="120" t="s">
        <v>8170</v>
      </c>
      <c r="G6242" s="120" t="s">
        <v>2842</v>
      </c>
    </row>
    <row r="6243" spans="1:7" ht="12" customHeight="1">
      <c r="A6243" s="104" t="s">
        <v>21475</v>
      </c>
      <c r="B6243" s="106" t="s">
        <v>584</v>
      </c>
      <c r="C6243" s="122">
        <v>88247</v>
      </c>
      <c r="D6243" s="105" t="s">
        <v>21476</v>
      </c>
      <c r="E6243" s="106" t="s">
        <v>2975</v>
      </c>
      <c r="F6243" s="120" t="s">
        <v>10244</v>
      </c>
      <c r="G6243" s="120" t="s">
        <v>849</v>
      </c>
    </row>
    <row r="6244" spans="1:7" ht="12" customHeight="1">
      <c r="A6244" s="104" t="s">
        <v>21477</v>
      </c>
      <c r="B6244" s="106" t="s">
        <v>584</v>
      </c>
      <c r="C6244" s="122">
        <v>88248</v>
      </c>
      <c r="D6244" s="105" t="s">
        <v>21478</v>
      </c>
      <c r="E6244" s="106" t="s">
        <v>2975</v>
      </c>
      <c r="F6244" s="120" t="s">
        <v>7697</v>
      </c>
      <c r="G6244" s="120" t="s">
        <v>7745</v>
      </c>
    </row>
    <row r="6245" spans="1:7" ht="12" customHeight="1">
      <c r="A6245" s="104" t="s">
        <v>21479</v>
      </c>
      <c r="B6245" s="106" t="s">
        <v>584</v>
      </c>
      <c r="C6245" s="122">
        <v>88249</v>
      </c>
      <c r="D6245" s="105" t="s">
        <v>21480</v>
      </c>
      <c r="E6245" s="106" t="s">
        <v>2975</v>
      </c>
      <c r="F6245" s="120" t="s">
        <v>14882</v>
      </c>
      <c r="G6245" s="120" t="s">
        <v>19062</v>
      </c>
    </row>
    <row r="6246" spans="1:7" ht="12" customHeight="1">
      <c r="A6246" s="104" t="s">
        <v>21481</v>
      </c>
      <c r="B6246" s="106" t="s">
        <v>584</v>
      </c>
      <c r="C6246" s="122">
        <v>88250</v>
      </c>
      <c r="D6246" s="105" t="s">
        <v>21482</v>
      </c>
      <c r="E6246" s="106" t="s">
        <v>2975</v>
      </c>
      <c r="F6246" s="120" t="s">
        <v>13403</v>
      </c>
      <c r="G6246" s="120" t="s">
        <v>8185</v>
      </c>
    </row>
    <row r="6247" spans="1:7" ht="12" customHeight="1">
      <c r="A6247" s="104" t="s">
        <v>21483</v>
      </c>
      <c r="B6247" s="106" t="s">
        <v>584</v>
      </c>
      <c r="C6247" s="122">
        <v>88251</v>
      </c>
      <c r="D6247" s="105" t="s">
        <v>21484</v>
      </c>
      <c r="E6247" s="106" t="s">
        <v>2975</v>
      </c>
      <c r="F6247" s="120" t="s">
        <v>15157</v>
      </c>
      <c r="G6247" s="120" t="s">
        <v>21485</v>
      </c>
    </row>
    <row r="6248" spans="1:7" ht="12" customHeight="1">
      <c r="A6248" s="104" t="s">
        <v>21486</v>
      </c>
      <c r="B6248" s="106" t="s">
        <v>584</v>
      </c>
      <c r="C6248" s="122">
        <v>88252</v>
      </c>
      <c r="D6248" s="105" t="s">
        <v>21487</v>
      </c>
      <c r="E6248" s="106" t="s">
        <v>2975</v>
      </c>
      <c r="F6248" s="120" t="s">
        <v>9077</v>
      </c>
      <c r="G6248" s="120" t="s">
        <v>15196</v>
      </c>
    </row>
    <row r="6249" spans="1:7" ht="12" customHeight="1">
      <c r="A6249" s="104" t="s">
        <v>21488</v>
      </c>
      <c r="B6249" s="106" t="s">
        <v>584</v>
      </c>
      <c r="C6249" s="122">
        <v>88253</v>
      </c>
      <c r="D6249" s="105" t="s">
        <v>21489</v>
      </c>
      <c r="E6249" s="106" t="s">
        <v>2975</v>
      </c>
      <c r="F6249" s="120" t="s">
        <v>11976</v>
      </c>
      <c r="G6249" s="120" t="s">
        <v>21490</v>
      </c>
    </row>
    <row r="6250" spans="1:7" ht="12" customHeight="1">
      <c r="A6250" s="104" t="s">
        <v>21491</v>
      </c>
      <c r="B6250" s="106" t="s">
        <v>584</v>
      </c>
      <c r="C6250" s="122">
        <v>88255</v>
      </c>
      <c r="D6250" s="105" t="s">
        <v>21492</v>
      </c>
      <c r="E6250" s="106" t="s">
        <v>2975</v>
      </c>
      <c r="F6250" s="120" t="s">
        <v>21493</v>
      </c>
      <c r="G6250" s="120" t="s">
        <v>21494</v>
      </c>
    </row>
    <row r="6251" spans="1:7" ht="12" customHeight="1">
      <c r="A6251" s="104" t="s">
        <v>21495</v>
      </c>
      <c r="B6251" s="106" t="s">
        <v>584</v>
      </c>
      <c r="C6251" s="122">
        <v>88256</v>
      </c>
      <c r="D6251" s="105" t="s">
        <v>21496</v>
      </c>
      <c r="E6251" s="106" t="s">
        <v>2975</v>
      </c>
      <c r="F6251" s="120" t="s">
        <v>9697</v>
      </c>
      <c r="G6251" s="120" t="s">
        <v>14558</v>
      </c>
    </row>
    <row r="6252" spans="1:7" ht="12" customHeight="1">
      <c r="A6252" s="104" t="s">
        <v>21497</v>
      </c>
      <c r="B6252" s="106" t="s">
        <v>584</v>
      </c>
      <c r="C6252" s="122">
        <v>88257</v>
      </c>
      <c r="D6252" s="105" t="s">
        <v>21498</v>
      </c>
      <c r="E6252" s="106" t="s">
        <v>2975</v>
      </c>
      <c r="F6252" s="120" t="s">
        <v>6307</v>
      </c>
      <c r="G6252" s="120" t="s">
        <v>18793</v>
      </c>
    </row>
    <row r="6253" spans="1:7" ht="12" customHeight="1">
      <c r="A6253" s="104" t="s">
        <v>21499</v>
      </c>
      <c r="B6253" s="106" t="s">
        <v>584</v>
      </c>
      <c r="C6253" s="122">
        <v>88258</v>
      </c>
      <c r="D6253" s="105" t="s">
        <v>21500</v>
      </c>
      <c r="E6253" s="106" t="s">
        <v>2975</v>
      </c>
      <c r="F6253" s="120" t="s">
        <v>21501</v>
      </c>
      <c r="G6253" s="120" t="s">
        <v>19541</v>
      </c>
    </row>
    <row r="6254" spans="1:7" ht="12" customHeight="1">
      <c r="A6254" s="104" t="s">
        <v>21502</v>
      </c>
      <c r="B6254" s="106" t="s">
        <v>584</v>
      </c>
      <c r="C6254" s="122">
        <v>88259</v>
      </c>
      <c r="D6254" s="105" t="s">
        <v>21503</v>
      </c>
      <c r="E6254" s="106" t="s">
        <v>2975</v>
      </c>
      <c r="F6254" s="120" t="s">
        <v>4354</v>
      </c>
      <c r="G6254" s="120" t="s">
        <v>11670</v>
      </c>
    </row>
    <row r="6255" spans="1:7" ht="12" customHeight="1">
      <c r="A6255" s="104" t="s">
        <v>21504</v>
      </c>
      <c r="B6255" s="106" t="s">
        <v>584</v>
      </c>
      <c r="C6255" s="122">
        <v>88260</v>
      </c>
      <c r="D6255" s="105" t="s">
        <v>21505</v>
      </c>
      <c r="E6255" s="106" t="s">
        <v>2975</v>
      </c>
      <c r="F6255" s="120" t="s">
        <v>7686</v>
      </c>
      <c r="G6255" s="120" t="s">
        <v>928</v>
      </c>
    </row>
    <row r="6256" spans="1:7" ht="12" customHeight="1">
      <c r="A6256" s="104" t="s">
        <v>21506</v>
      </c>
      <c r="B6256" s="106" t="s">
        <v>584</v>
      </c>
      <c r="C6256" s="122">
        <v>88261</v>
      </c>
      <c r="D6256" s="105" t="s">
        <v>21507</v>
      </c>
      <c r="E6256" s="106" t="s">
        <v>2975</v>
      </c>
      <c r="F6256" s="120" t="s">
        <v>21508</v>
      </c>
      <c r="G6256" s="120" t="s">
        <v>2224</v>
      </c>
    </row>
    <row r="6257" spans="1:7" ht="12" customHeight="1">
      <c r="A6257" s="104" t="s">
        <v>21509</v>
      </c>
      <c r="B6257" s="106" t="s">
        <v>584</v>
      </c>
      <c r="C6257" s="122">
        <v>88262</v>
      </c>
      <c r="D6257" s="105" t="s">
        <v>21510</v>
      </c>
      <c r="E6257" s="106" t="s">
        <v>2975</v>
      </c>
      <c r="F6257" s="120" t="s">
        <v>13669</v>
      </c>
      <c r="G6257" s="120" t="s">
        <v>12766</v>
      </c>
    </row>
    <row r="6258" spans="1:7" ht="12" customHeight="1">
      <c r="A6258" s="104" t="s">
        <v>21511</v>
      </c>
      <c r="B6258" s="106" t="s">
        <v>584</v>
      </c>
      <c r="C6258" s="122">
        <v>88263</v>
      </c>
      <c r="D6258" s="105" t="s">
        <v>21512</v>
      </c>
      <c r="E6258" s="106" t="s">
        <v>2975</v>
      </c>
      <c r="F6258" s="120" t="s">
        <v>12682</v>
      </c>
      <c r="G6258" s="120" t="s">
        <v>18412</v>
      </c>
    </row>
    <row r="6259" spans="1:7" ht="12" customHeight="1">
      <c r="A6259" s="104" t="s">
        <v>21513</v>
      </c>
      <c r="B6259" s="106" t="s">
        <v>584</v>
      </c>
      <c r="C6259" s="122">
        <v>88264</v>
      </c>
      <c r="D6259" s="105" t="s">
        <v>21514</v>
      </c>
      <c r="E6259" s="106" t="s">
        <v>2975</v>
      </c>
      <c r="F6259" s="120" t="s">
        <v>10429</v>
      </c>
      <c r="G6259" s="120" t="s">
        <v>10344</v>
      </c>
    </row>
    <row r="6260" spans="1:7" ht="12" customHeight="1">
      <c r="A6260" s="104" t="s">
        <v>21515</v>
      </c>
      <c r="B6260" s="106" t="s">
        <v>584</v>
      </c>
      <c r="C6260" s="122">
        <v>88265</v>
      </c>
      <c r="D6260" s="105" t="s">
        <v>21516</v>
      </c>
      <c r="E6260" s="106" t="s">
        <v>2975</v>
      </c>
      <c r="F6260" s="120" t="s">
        <v>2791</v>
      </c>
      <c r="G6260" s="120" t="s">
        <v>17247</v>
      </c>
    </row>
    <row r="6261" spans="1:7" ht="12" customHeight="1">
      <c r="A6261" s="104" t="s">
        <v>21517</v>
      </c>
      <c r="B6261" s="106" t="s">
        <v>584</v>
      </c>
      <c r="C6261" s="122">
        <v>88266</v>
      </c>
      <c r="D6261" s="105" t="s">
        <v>21518</v>
      </c>
      <c r="E6261" s="106" t="s">
        <v>2975</v>
      </c>
      <c r="F6261" s="120" t="s">
        <v>20966</v>
      </c>
      <c r="G6261" s="120" t="s">
        <v>19452</v>
      </c>
    </row>
    <row r="6262" spans="1:7" ht="12" customHeight="1">
      <c r="A6262" s="104" t="s">
        <v>21519</v>
      </c>
      <c r="B6262" s="106" t="s">
        <v>584</v>
      </c>
      <c r="C6262" s="122">
        <v>88267</v>
      </c>
      <c r="D6262" s="105" t="s">
        <v>21520</v>
      </c>
      <c r="E6262" s="106" t="s">
        <v>2975</v>
      </c>
      <c r="F6262" s="120" t="s">
        <v>8186</v>
      </c>
      <c r="G6262" s="120" t="s">
        <v>3011</v>
      </c>
    </row>
    <row r="6263" spans="1:7" ht="12" customHeight="1">
      <c r="A6263" s="104" t="s">
        <v>21521</v>
      </c>
      <c r="B6263" s="106" t="s">
        <v>584</v>
      </c>
      <c r="C6263" s="122">
        <v>88268</v>
      </c>
      <c r="D6263" s="105" t="s">
        <v>21522</v>
      </c>
      <c r="E6263" s="106" t="s">
        <v>2975</v>
      </c>
      <c r="F6263" s="120" t="s">
        <v>21523</v>
      </c>
      <c r="G6263" s="120" t="s">
        <v>1149</v>
      </c>
    </row>
    <row r="6264" spans="1:7" ht="12" customHeight="1">
      <c r="A6264" s="104" t="s">
        <v>21524</v>
      </c>
      <c r="B6264" s="106" t="s">
        <v>584</v>
      </c>
      <c r="C6264" s="122">
        <v>88269</v>
      </c>
      <c r="D6264" s="105" t="s">
        <v>21525</v>
      </c>
      <c r="E6264" s="106" t="s">
        <v>2975</v>
      </c>
      <c r="F6264" s="120" t="s">
        <v>21471</v>
      </c>
      <c r="G6264" s="120" t="s">
        <v>21472</v>
      </c>
    </row>
    <row r="6265" spans="1:7" ht="12" customHeight="1">
      <c r="A6265" s="104" t="s">
        <v>21526</v>
      </c>
      <c r="B6265" s="106" t="s">
        <v>584</v>
      </c>
      <c r="C6265" s="122">
        <v>88270</v>
      </c>
      <c r="D6265" s="105" t="s">
        <v>21527</v>
      </c>
      <c r="E6265" s="106" t="s">
        <v>2975</v>
      </c>
      <c r="F6265" s="120" t="s">
        <v>12906</v>
      </c>
      <c r="G6265" s="120" t="s">
        <v>12702</v>
      </c>
    </row>
    <row r="6266" spans="1:7" ht="12" customHeight="1">
      <c r="A6266" s="104" t="s">
        <v>21528</v>
      </c>
      <c r="B6266" s="106" t="s">
        <v>584</v>
      </c>
      <c r="C6266" s="122">
        <v>88272</v>
      </c>
      <c r="D6266" s="105" t="s">
        <v>21529</v>
      </c>
      <c r="E6266" s="106" t="s">
        <v>2975</v>
      </c>
      <c r="F6266" s="120" t="s">
        <v>18412</v>
      </c>
      <c r="G6266" s="120" t="s">
        <v>14894</v>
      </c>
    </row>
    <row r="6267" spans="1:7" ht="12" customHeight="1">
      <c r="A6267" s="104" t="s">
        <v>21530</v>
      </c>
      <c r="B6267" s="106" t="s">
        <v>584</v>
      </c>
      <c r="C6267" s="122">
        <v>88273</v>
      </c>
      <c r="D6267" s="105" t="s">
        <v>21531</v>
      </c>
      <c r="E6267" s="106" t="s">
        <v>2975</v>
      </c>
      <c r="F6267" s="120" t="s">
        <v>18630</v>
      </c>
      <c r="G6267" s="120" t="s">
        <v>3060</v>
      </c>
    </row>
    <row r="6268" spans="1:7" ht="12" customHeight="1">
      <c r="A6268" s="104" t="s">
        <v>21532</v>
      </c>
      <c r="B6268" s="106" t="s">
        <v>584</v>
      </c>
      <c r="C6268" s="122">
        <v>88274</v>
      </c>
      <c r="D6268" s="105" t="s">
        <v>21533</v>
      </c>
      <c r="E6268" s="106" t="s">
        <v>2975</v>
      </c>
      <c r="F6268" s="120" t="s">
        <v>21534</v>
      </c>
      <c r="G6268" s="120" t="s">
        <v>15819</v>
      </c>
    </row>
    <row r="6269" spans="1:7" ht="12" customHeight="1">
      <c r="A6269" s="104" t="s">
        <v>21535</v>
      </c>
      <c r="B6269" s="106" t="s">
        <v>584</v>
      </c>
      <c r="C6269" s="122">
        <v>88275</v>
      </c>
      <c r="D6269" s="105" t="s">
        <v>21536</v>
      </c>
      <c r="E6269" s="106" t="s">
        <v>2975</v>
      </c>
      <c r="F6269" s="120" t="s">
        <v>21537</v>
      </c>
      <c r="G6269" s="120" t="s">
        <v>15334</v>
      </c>
    </row>
    <row r="6270" spans="1:7" ht="12" customHeight="1">
      <c r="A6270" s="104" t="s">
        <v>21538</v>
      </c>
      <c r="B6270" s="106" t="s">
        <v>584</v>
      </c>
      <c r="C6270" s="122">
        <v>88277</v>
      </c>
      <c r="D6270" s="105" t="s">
        <v>21539</v>
      </c>
      <c r="E6270" s="106" t="s">
        <v>2975</v>
      </c>
      <c r="F6270" s="120" t="s">
        <v>2320</v>
      </c>
      <c r="G6270" s="120" t="s">
        <v>8350</v>
      </c>
    </row>
    <row r="6271" spans="1:7" ht="12" customHeight="1">
      <c r="A6271" s="104" t="s">
        <v>21540</v>
      </c>
      <c r="B6271" s="106" t="s">
        <v>584</v>
      </c>
      <c r="C6271" s="122">
        <v>88278</v>
      </c>
      <c r="D6271" s="105" t="s">
        <v>21541</v>
      </c>
      <c r="E6271" s="106" t="s">
        <v>2975</v>
      </c>
      <c r="F6271" s="120" t="s">
        <v>18703</v>
      </c>
      <c r="G6271" s="120" t="s">
        <v>10076</v>
      </c>
    </row>
    <row r="6272" spans="1:7" ht="12" customHeight="1">
      <c r="A6272" s="104" t="s">
        <v>21542</v>
      </c>
      <c r="B6272" s="106" t="s">
        <v>584</v>
      </c>
      <c r="C6272" s="122">
        <v>88279</v>
      </c>
      <c r="D6272" s="105" t="s">
        <v>21543</v>
      </c>
      <c r="E6272" s="106" t="s">
        <v>2975</v>
      </c>
      <c r="F6272" s="120" t="s">
        <v>6387</v>
      </c>
      <c r="G6272" s="120" t="s">
        <v>21544</v>
      </c>
    </row>
    <row r="6273" spans="1:7" ht="12" customHeight="1">
      <c r="A6273" s="104" t="s">
        <v>21545</v>
      </c>
      <c r="B6273" s="106" t="s">
        <v>584</v>
      </c>
      <c r="C6273" s="122">
        <v>88281</v>
      </c>
      <c r="D6273" s="105" t="s">
        <v>21546</v>
      </c>
      <c r="E6273" s="106" t="s">
        <v>2975</v>
      </c>
      <c r="F6273" s="120" t="s">
        <v>5148</v>
      </c>
      <c r="G6273" s="120" t="s">
        <v>13250</v>
      </c>
    </row>
    <row r="6274" spans="1:7" ht="12" customHeight="1">
      <c r="A6274" s="104" t="s">
        <v>21547</v>
      </c>
      <c r="B6274" s="106" t="s">
        <v>584</v>
      </c>
      <c r="C6274" s="122">
        <v>88282</v>
      </c>
      <c r="D6274" s="105" t="s">
        <v>21548</v>
      </c>
      <c r="E6274" s="106" t="s">
        <v>2975</v>
      </c>
      <c r="F6274" s="120" t="s">
        <v>8174</v>
      </c>
      <c r="G6274" s="120" t="s">
        <v>11712</v>
      </c>
    </row>
    <row r="6275" spans="1:7" ht="12" customHeight="1">
      <c r="A6275" s="104" t="s">
        <v>21549</v>
      </c>
      <c r="B6275" s="106" t="s">
        <v>584</v>
      </c>
      <c r="C6275" s="122">
        <v>88283</v>
      </c>
      <c r="D6275" s="105" t="s">
        <v>21550</v>
      </c>
      <c r="E6275" s="106" t="s">
        <v>2975</v>
      </c>
      <c r="F6275" s="120" t="s">
        <v>21551</v>
      </c>
      <c r="G6275" s="120" t="s">
        <v>21552</v>
      </c>
    </row>
    <row r="6276" spans="1:7" ht="12" customHeight="1">
      <c r="A6276" s="104" t="s">
        <v>21553</v>
      </c>
      <c r="B6276" s="106" t="s">
        <v>584</v>
      </c>
      <c r="C6276" s="122">
        <v>88284</v>
      </c>
      <c r="D6276" s="105" t="s">
        <v>21554</v>
      </c>
      <c r="E6276" s="106" t="s">
        <v>2975</v>
      </c>
      <c r="F6276" s="120" t="s">
        <v>21555</v>
      </c>
      <c r="G6276" s="120" t="s">
        <v>13282</v>
      </c>
    </row>
    <row r="6277" spans="1:7" ht="12" customHeight="1">
      <c r="A6277" s="104" t="s">
        <v>21556</v>
      </c>
      <c r="B6277" s="106" t="s">
        <v>584</v>
      </c>
      <c r="C6277" s="122">
        <v>88285</v>
      </c>
      <c r="D6277" s="105" t="s">
        <v>21557</v>
      </c>
      <c r="E6277" s="106" t="s">
        <v>2975</v>
      </c>
      <c r="F6277" s="120" t="s">
        <v>21558</v>
      </c>
      <c r="G6277" s="120" t="s">
        <v>21559</v>
      </c>
    </row>
    <row r="6278" spans="1:7" ht="12" customHeight="1">
      <c r="A6278" s="104" t="s">
        <v>21560</v>
      </c>
      <c r="B6278" s="106" t="s">
        <v>584</v>
      </c>
      <c r="C6278" s="122">
        <v>88286</v>
      </c>
      <c r="D6278" s="105" t="s">
        <v>21561</v>
      </c>
      <c r="E6278" s="106" t="s">
        <v>2975</v>
      </c>
      <c r="F6278" s="120" t="s">
        <v>21562</v>
      </c>
      <c r="G6278" s="120" t="s">
        <v>16426</v>
      </c>
    </row>
    <row r="6279" spans="1:7" ht="12" customHeight="1">
      <c r="A6279" s="104" t="s">
        <v>21563</v>
      </c>
      <c r="B6279" s="106" t="s">
        <v>584</v>
      </c>
      <c r="C6279" s="122">
        <v>88288</v>
      </c>
      <c r="D6279" s="105" t="s">
        <v>21564</v>
      </c>
      <c r="E6279" s="106" t="s">
        <v>2975</v>
      </c>
      <c r="F6279" s="120" t="s">
        <v>14275</v>
      </c>
      <c r="G6279" s="120" t="s">
        <v>21565</v>
      </c>
    </row>
    <row r="6280" spans="1:7" ht="12" customHeight="1">
      <c r="A6280" s="104" t="s">
        <v>21566</v>
      </c>
      <c r="B6280" s="106" t="s">
        <v>584</v>
      </c>
      <c r="C6280" s="122">
        <v>88291</v>
      </c>
      <c r="D6280" s="105" t="s">
        <v>21567</v>
      </c>
      <c r="E6280" s="106" t="s">
        <v>2975</v>
      </c>
      <c r="F6280" s="120" t="s">
        <v>1319</v>
      </c>
      <c r="G6280" s="120" t="s">
        <v>18630</v>
      </c>
    </row>
    <row r="6281" spans="1:7" ht="12" customHeight="1">
      <c r="A6281" s="104" t="s">
        <v>21568</v>
      </c>
      <c r="B6281" s="106" t="s">
        <v>584</v>
      </c>
      <c r="C6281" s="122">
        <v>88292</v>
      </c>
      <c r="D6281" s="105" t="s">
        <v>21569</v>
      </c>
      <c r="E6281" s="106" t="s">
        <v>2975</v>
      </c>
      <c r="F6281" s="120" t="s">
        <v>21570</v>
      </c>
      <c r="G6281" s="120" t="s">
        <v>21571</v>
      </c>
    </row>
    <row r="6282" spans="1:7" ht="12" customHeight="1">
      <c r="A6282" s="104" t="s">
        <v>21572</v>
      </c>
      <c r="B6282" s="106" t="s">
        <v>584</v>
      </c>
      <c r="C6282" s="122">
        <v>88293</v>
      </c>
      <c r="D6282" s="105" t="s">
        <v>21573</v>
      </c>
      <c r="E6282" s="106" t="s">
        <v>2975</v>
      </c>
      <c r="F6282" s="120" t="s">
        <v>13239</v>
      </c>
      <c r="G6282" s="120" t="s">
        <v>12635</v>
      </c>
    </row>
    <row r="6283" spans="1:7" ht="12" customHeight="1">
      <c r="A6283" s="104" t="s">
        <v>21574</v>
      </c>
      <c r="B6283" s="106" t="s">
        <v>584</v>
      </c>
      <c r="C6283" s="122">
        <v>88294</v>
      </c>
      <c r="D6283" s="105" t="s">
        <v>21575</v>
      </c>
      <c r="E6283" s="106" t="s">
        <v>2975</v>
      </c>
      <c r="F6283" s="120" t="s">
        <v>16624</v>
      </c>
      <c r="G6283" s="120" t="s">
        <v>10112</v>
      </c>
    </row>
    <row r="6284" spans="1:7" ht="12" customHeight="1">
      <c r="A6284" s="104" t="s">
        <v>21576</v>
      </c>
      <c r="B6284" s="106" t="s">
        <v>584</v>
      </c>
      <c r="C6284" s="122">
        <v>88295</v>
      </c>
      <c r="D6284" s="105" t="s">
        <v>21577</v>
      </c>
      <c r="E6284" s="106" t="s">
        <v>2975</v>
      </c>
      <c r="F6284" s="120" t="s">
        <v>10141</v>
      </c>
      <c r="G6284" s="120" t="s">
        <v>10149</v>
      </c>
    </row>
    <row r="6285" spans="1:7" ht="12" customHeight="1">
      <c r="A6285" s="104" t="s">
        <v>21578</v>
      </c>
      <c r="B6285" s="106" t="s">
        <v>584</v>
      </c>
      <c r="C6285" s="122">
        <v>88296</v>
      </c>
      <c r="D6285" s="105" t="s">
        <v>21579</v>
      </c>
      <c r="E6285" s="106" t="s">
        <v>2975</v>
      </c>
      <c r="F6285" s="120" t="s">
        <v>7469</v>
      </c>
      <c r="G6285" s="120" t="s">
        <v>13070</v>
      </c>
    </row>
    <row r="6286" spans="1:7" ht="12" customHeight="1">
      <c r="A6286" s="104" t="s">
        <v>21580</v>
      </c>
      <c r="B6286" s="106" t="s">
        <v>584</v>
      </c>
      <c r="C6286" s="122">
        <v>88297</v>
      </c>
      <c r="D6286" s="105" t="s">
        <v>21581</v>
      </c>
      <c r="E6286" s="106" t="s">
        <v>2975</v>
      </c>
      <c r="F6286" s="120" t="s">
        <v>11493</v>
      </c>
      <c r="G6286" s="120" t="s">
        <v>13349</v>
      </c>
    </row>
    <row r="6287" spans="1:7" ht="12" customHeight="1">
      <c r="A6287" s="104" t="s">
        <v>21582</v>
      </c>
      <c r="B6287" s="106" t="s">
        <v>584</v>
      </c>
      <c r="C6287" s="122">
        <v>88298</v>
      </c>
      <c r="D6287" s="105" t="s">
        <v>21583</v>
      </c>
      <c r="E6287" s="106" t="s">
        <v>2975</v>
      </c>
      <c r="F6287" s="120" t="s">
        <v>11958</v>
      </c>
      <c r="G6287" s="120" t="s">
        <v>13558</v>
      </c>
    </row>
    <row r="6288" spans="1:7" ht="12" customHeight="1">
      <c r="A6288" s="104" t="s">
        <v>21584</v>
      </c>
      <c r="B6288" s="106" t="s">
        <v>584</v>
      </c>
      <c r="C6288" s="122">
        <v>88299</v>
      </c>
      <c r="D6288" s="105" t="s">
        <v>21585</v>
      </c>
      <c r="E6288" s="106" t="s">
        <v>2975</v>
      </c>
      <c r="F6288" s="120" t="s">
        <v>15278</v>
      </c>
      <c r="G6288" s="120" t="s">
        <v>21586</v>
      </c>
    </row>
    <row r="6289" spans="1:7" ht="12" customHeight="1">
      <c r="A6289" s="104" t="s">
        <v>21587</v>
      </c>
      <c r="B6289" s="106" t="s">
        <v>584</v>
      </c>
      <c r="C6289" s="122">
        <v>88300</v>
      </c>
      <c r="D6289" s="105" t="s">
        <v>21588</v>
      </c>
      <c r="E6289" s="106" t="s">
        <v>2975</v>
      </c>
      <c r="F6289" s="120" t="s">
        <v>10448</v>
      </c>
      <c r="G6289" s="120" t="s">
        <v>10736</v>
      </c>
    </row>
    <row r="6290" spans="1:7" ht="12" customHeight="1">
      <c r="A6290" s="104" t="s">
        <v>21589</v>
      </c>
      <c r="B6290" s="106" t="s">
        <v>584</v>
      </c>
      <c r="C6290" s="122">
        <v>88301</v>
      </c>
      <c r="D6290" s="105" t="s">
        <v>21590</v>
      </c>
      <c r="E6290" s="106" t="s">
        <v>2975</v>
      </c>
      <c r="F6290" s="120" t="s">
        <v>15691</v>
      </c>
      <c r="G6290" s="120" t="s">
        <v>21591</v>
      </c>
    </row>
    <row r="6291" spans="1:7" ht="12" customHeight="1">
      <c r="A6291" s="104" t="s">
        <v>21592</v>
      </c>
      <c r="B6291" s="106" t="s">
        <v>584</v>
      </c>
      <c r="C6291" s="122">
        <v>88302</v>
      </c>
      <c r="D6291" s="105" t="s">
        <v>21593</v>
      </c>
      <c r="E6291" s="106" t="s">
        <v>2975</v>
      </c>
      <c r="F6291" s="120" t="s">
        <v>6330</v>
      </c>
      <c r="G6291" s="120" t="s">
        <v>21594</v>
      </c>
    </row>
    <row r="6292" spans="1:7" ht="12" customHeight="1">
      <c r="A6292" s="104" t="s">
        <v>21595</v>
      </c>
      <c r="B6292" s="106" t="s">
        <v>584</v>
      </c>
      <c r="C6292" s="122">
        <v>88303</v>
      </c>
      <c r="D6292" s="105" t="s">
        <v>21596</v>
      </c>
      <c r="E6292" s="106" t="s">
        <v>2975</v>
      </c>
      <c r="F6292" s="120" t="s">
        <v>21597</v>
      </c>
      <c r="G6292" s="120" t="s">
        <v>21598</v>
      </c>
    </row>
    <row r="6293" spans="1:7" ht="12" customHeight="1">
      <c r="A6293" s="104" t="s">
        <v>21599</v>
      </c>
      <c r="B6293" s="106" t="s">
        <v>584</v>
      </c>
      <c r="C6293" s="122">
        <v>88304</v>
      </c>
      <c r="D6293" s="105" t="s">
        <v>21600</v>
      </c>
      <c r="E6293" s="106" t="s">
        <v>2975</v>
      </c>
      <c r="F6293" s="120" t="s">
        <v>9954</v>
      </c>
      <c r="G6293" s="120" t="s">
        <v>6202</v>
      </c>
    </row>
    <row r="6294" spans="1:7" ht="12" customHeight="1">
      <c r="A6294" s="104" t="s">
        <v>21601</v>
      </c>
      <c r="B6294" s="106" t="s">
        <v>584</v>
      </c>
      <c r="C6294" s="122">
        <v>88306</v>
      </c>
      <c r="D6294" s="105" t="s">
        <v>21602</v>
      </c>
      <c r="E6294" s="106" t="s">
        <v>2975</v>
      </c>
      <c r="F6294" s="120" t="s">
        <v>21603</v>
      </c>
      <c r="G6294" s="120" t="s">
        <v>10974</v>
      </c>
    </row>
    <row r="6295" spans="1:7" ht="12" customHeight="1">
      <c r="A6295" s="104" t="s">
        <v>21604</v>
      </c>
      <c r="B6295" s="106" t="s">
        <v>584</v>
      </c>
      <c r="C6295" s="122">
        <v>88307</v>
      </c>
      <c r="D6295" s="105" t="s">
        <v>21605</v>
      </c>
      <c r="E6295" s="106" t="s">
        <v>2975</v>
      </c>
      <c r="F6295" s="120" t="s">
        <v>6378</v>
      </c>
      <c r="G6295" s="120" t="s">
        <v>21606</v>
      </c>
    </row>
    <row r="6296" spans="1:7" ht="12" customHeight="1">
      <c r="A6296" s="104" t="s">
        <v>21607</v>
      </c>
      <c r="B6296" s="106" t="s">
        <v>584</v>
      </c>
      <c r="C6296" s="122">
        <v>88308</v>
      </c>
      <c r="D6296" s="105" t="s">
        <v>21608</v>
      </c>
      <c r="E6296" s="106" t="s">
        <v>2975</v>
      </c>
      <c r="F6296" s="120" t="s">
        <v>9697</v>
      </c>
      <c r="G6296" s="120" t="s">
        <v>14558</v>
      </c>
    </row>
    <row r="6297" spans="1:7" ht="12" customHeight="1">
      <c r="A6297" s="104" t="s">
        <v>21609</v>
      </c>
      <c r="B6297" s="106" t="s">
        <v>584</v>
      </c>
      <c r="C6297" s="122">
        <v>88309</v>
      </c>
      <c r="D6297" s="105" t="s">
        <v>21610</v>
      </c>
      <c r="E6297" s="106" t="s">
        <v>2975</v>
      </c>
      <c r="F6297" s="120" t="s">
        <v>21611</v>
      </c>
      <c r="G6297" s="120" t="s">
        <v>9649</v>
      </c>
    </row>
    <row r="6298" spans="1:7" ht="12" customHeight="1">
      <c r="A6298" s="104" t="s">
        <v>21612</v>
      </c>
      <c r="B6298" s="106" t="s">
        <v>584</v>
      </c>
      <c r="C6298" s="122">
        <v>88310</v>
      </c>
      <c r="D6298" s="105" t="s">
        <v>21613</v>
      </c>
      <c r="E6298" s="106" t="s">
        <v>2975</v>
      </c>
      <c r="F6298" s="120" t="s">
        <v>4788</v>
      </c>
      <c r="G6298" s="120" t="s">
        <v>21614</v>
      </c>
    </row>
    <row r="6299" spans="1:7" ht="12" customHeight="1">
      <c r="A6299" s="104" t="s">
        <v>21615</v>
      </c>
      <c r="B6299" s="106" t="s">
        <v>584</v>
      </c>
      <c r="C6299" s="122">
        <v>88311</v>
      </c>
      <c r="D6299" s="105" t="s">
        <v>21616</v>
      </c>
      <c r="E6299" s="106" t="s">
        <v>2975</v>
      </c>
      <c r="F6299" s="120" t="s">
        <v>4788</v>
      </c>
      <c r="G6299" s="120" t="s">
        <v>21614</v>
      </c>
    </row>
    <row r="6300" spans="1:7" ht="12" customHeight="1">
      <c r="A6300" s="104" t="s">
        <v>21617</v>
      </c>
      <c r="B6300" s="106" t="s">
        <v>584</v>
      </c>
      <c r="C6300" s="122">
        <v>88312</v>
      </c>
      <c r="D6300" s="105" t="s">
        <v>21618</v>
      </c>
      <c r="E6300" s="106" t="s">
        <v>2975</v>
      </c>
      <c r="F6300" s="120" t="s">
        <v>9648</v>
      </c>
      <c r="G6300" s="120" t="s">
        <v>21619</v>
      </c>
    </row>
    <row r="6301" spans="1:7" ht="12" customHeight="1">
      <c r="A6301" s="104" t="s">
        <v>21620</v>
      </c>
      <c r="B6301" s="106" t="s">
        <v>584</v>
      </c>
      <c r="C6301" s="122">
        <v>88313</v>
      </c>
      <c r="D6301" s="105" t="s">
        <v>21621</v>
      </c>
      <c r="E6301" s="106" t="s">
        <v>2975</v>
      </c>
      <c r="F6301" s="120" t="s">
        <v>2403</v>
      </c>
      <c r="G6301" s="120" t="s">
        <v>11712</v>
      </c>
    </row>
    <row r="6302" spans="1:7" ht="12" customHeight="1">
      <c r="A6302" s="104" t="s">
        <v>21622</v>
      </c>
      <c r="B6302" s="106" t="s">
        <v>584</v>
      </c>
      <c r="C6302" s="122">
        <v>88314</v>
      </c>
      <c r="D6302" s="105" t="s">
        <v>21623</v>
      </c>
      <c r="E6302" s="106" t="s">
        <v>2975</v>
      </c>
      <c r="F6302" s="120" t="s">
        <v>18678</v>
      </c>
      <c r="G6302" s="120" t="s">
        <v>12167</v>
      </c>
    </row>
    <row r="6303" spans="1:7" ht="12" customHeight="1">
      <c r="A6303" s="104" t="s">
        <v>21624</v>
      </c>
      <c r="B6303" s="106" t="s">
        <v>584</v>
      </c>
      <c r="C6303" s="122">
        <v>88315</v>
      </c>
      <c r="D6303" s="105" t="s">
        <v>21625</v>
      </c>
      <c r="E6303" s="106" t="s">
        <v>2975</v>
      </c>
      <c r="F6303" s="120" t="s">
        <v>13669</v>
      </c>
      <c r="G6303" s="120" t="s">
        <v>12766</v>
      </c>
    </row>
    <row r="6304" spans="1:7" ht="12" customHeight="1">
      <c r="A6304" s="104" t="s">
        <v>21626</v>
      </c>
      <c r="B6304" s="106" t="s">
        <v>584</v>
      </c>
      <c r="C6304" s="122">
        <v>88316</v>
      </c>
      <c r="D6304" s="105" t="s">
        <v>21627</v>
      </c>
      <c r="E6304" s="106" t="s">
        <v>2975</v>
      </c>
      <c r="F6304" s="120" t="s">
        <v>15010</v>
      </c>
      <c r="G6304" s="120" t="s">
        <v>18201</v>
      </c>
    </row>
    <row r="6305" spans="1:7" ht="12" customHeight="1">
      <c r="A6305" s="104" t="s">
        <v>21628</v>
      </c>
      <c r="B6305" s="106" t="s">
        <v>584</v>
      </c>
      <c r="C6305" s="122">
        <v>88317</v>
      </c>
      <c r="D6305" s="105" t="s">
        <v>21629</v>
      </c>
      <c r="E6305" s="106" t="s">
        <v>2975</v>
      </c>
      <c r="F6305" s="120" t="s">
        <v>13669</v>
      </c>
      <c r="G6305" s="120" t="s">
        <v>12766</v>
      </c>
    </row>
    <row r="6306" spans="1:7" ht="12" customHeight="1">
      <c r="A6306" s="104" t="s">
        <v>21630</v>
      </c>
      <c r="B6306" s="106" t="s">
        <v>584</v>
      </c>
      <c r="C6306" s="122">
        <v>88318</v>
      </c>
      <c r="D6306" s="105" t="s">
        <v>21631</v>
      </c>
      <c r="E6306" s="106" t="s">
        <v>2975</v>
      </c>
      <c r="F6306" s="120" t="s">
        <v>12021</v>
      </c>
      <c r="G6306" s="120" t="s">
        <v>1331</v>
      </c>
    </row>
    <row r="6307" spans="1:7" ht="12" customHeight="1">
      <c r="A6307" s="104" t="s">
        <v>21632</v>
      </c>
      <c r="B6307" s="106" t="s">
        <v>584</v>
      </c>
      <c r="C6307" s="122">
        <v>88320</v>
      </c>
      <c r="D6307" s="105" t="s">
        <v>21633</v>
      </c>
      <c r="E6307" s="106" t="s">
        <v>2975</v>
      </c>
      <c r="F6307" s="120" t="s">
        <v>21634</v>
      </c>
      <c r="G6307" s="120" t="s">
        <v>21635</v>
      </c>
    </row>
    <row r="6308" spans="1:7" ht="12" customHeight="1">
      <c r="A6308" s="104" t="s">
        <v>21636</v>
      </c>
      <c r="B6308" s="106" t="s">
        <v>584</v>
      </c>
      <c r="C6308" s="122">
        <v>88321</v>
      </c>
      <c r="D6308" s="105" t="s">
        <v>21637</v>
      </c>
      <c r="E6308" s="106" t="s">
        <v>2975</v>
      </c>
      <c r="F6308" s="120" t="s">
        <v>4710</v>
      </c>
      <c r="G6308" s="120" t="s">
        <v>1526</v>
      </c>
    </row>
    <row r="6309" spans="1:7" ht="12" customHeight="1">
      <c r="A6309" s="104" t="s">
        <v>21638</v>
      </c>
      <c r="B6309" s="106" t="s">
        <v>584</v>
      </c>
      <c r="C6309" s="122">
        <v>88322</v>
      </c>
      <c r="D6309" s="105" t="s">
        <v>21639</v>
      </c>
      <c r="E6309" s="106" t="s">
        <v>2975</v>
      </c>
      <c r="F6309" s="120" t="s">
        <v>21640</v>
      </c>
      <c r="G6309" s="120" t="s">
        <v>2852</v>
      </c>
    </row>
    <row r="6310" spans="1:7" ht="12" customHeight="1">
      <c r="A6310" s="104" t="s">
        <v>21641</v>
      </c>
      <c r="B6310" s="106" t="s">
        <v>584</v>
      </c>
      <c r="C6310" s="122">
        <v>88323</v>
      </c>
      <c r="D6310" s="105" t="s">
        <v>21642</v>
      </c>
      <c r="E6310" s="106" t="s">
        <v>2975</v>
      </c>
      <c r="F6310" s="120" t="s">
        <v>21643</v>
      </c>
      <c r="G6310" s="120" t="s">
        <v>15214</v>
      </c>
    </row>
    <row r="6311" spans="1:7" ht="12" customHeight="1">
      <c r="A6311" s="104" t="s">
        <v>21644</v>
      </c>
      <c r="B6311" s="106" t="s">
        <v>584</v>
      </c>
      <c r="C6311" s="122">
        <v>88324</v>
      </c>
      <c r="D6311" s="105" t="s">
        <v>21645</v>
      </c>
      <c r="E6311" s="106" t="s">
        <v>2975</v>
      </c>
      <c r="F6311" s="120" t="s">
        <v>21558</v>
      </c>
      <c r="G6311" s="120" t="s">
        <v>21646</v>
      </c>
    </row>
    <row r="6312" spans="1:7" ht="12" customHeight="1">
      <c r="A6312" s="104" t="s">
        <v>21647</v>
      </c>
      <c r="B6312" s="106" t="s">
        <v>584</v>
      </c>
      <c r="C6312" s="122">
        <v>88325</v>
      </c>
      <c r="D6312" s="105" t="s">
        <v>21648</v>
      </c>
      <c r="E6312" s="106" t="s">
        <v>2975</v>
      </c>
      <c r="F6312" s="120" t="s">
        <v>12928</v>
      </c>
      <c r="G6312" s="120" t="s">
        <v>12088</v>
      </c>
    </row>
    <row r="6313" spans="1:7" ht="12" customHeight="1">
      <c r="A6313" s="104" t="s">
        <v>21649</v>
      </c>
      <c r="B6313" s="106" t="s">
        <v>584</v>
      </c>
      <c r="C6313" s="122">
        <v>88326</v>
      </c>
      <c r="D6313" s="105" t="s">
        <v>21650</v>
      </c>
      <c r="E6313" s="106" t="s">
        <v>2975</v>
      </c>
      <c r="F6313" s="120" t="s">
        <v>11976</v>
      </c>
      <c r="G6313" s="120" t="s">
        <v>1470</v>
      </c>
    </row>
    <row r="6314" spans="1:7" ht="12" customHeight="1">
      <c r="A6314" s="104" t="s">
        <v>21651</v>
      </c>
      <c r="B6314" s="106" t="s">
        <v>584</v>
      </c>
      <c r="C6314" s="122">
        <v>88377</v>
      </c>
      <c r="D6314" s="105" t="s">
        <v>21652</v>
      </c>
      <c r="E6314" s="106" t="s">
        <v>2975</v>
      </c>
      <c r="F6314" s="120" t="s">
        <v>4687</v>
      </c>
      <c r="G6314" s="120" t="s">
        <v>15126</v>
      </c>
    </row>
    <row r="6315" spans="1:7" ht="12" customHeight="1">
      <c r="A6315" s="104" t="s">
        <v>21653</v>
      </c>
      <c r="B6315" s="106" t="s">
        <v>584</v>
      </c>
      <c r="C6315" s="122">
        <v>88441</v>
      </c>
      <c r="D6315" s="105" t="s">
        <v>21654</v>
      </c>
      <c r="E6315" s="106" t="s">
        <v>2975</v>
      </c>
      <c r="F6315" s="120" t="s">
        <v>21655</v>
      </c>
      <c r="G6315" s="120" t="s">
        <v>21656</v>
      </c>
    </row>
    <row r="6316" spans="1:7" ht="12" customHeight="1">
      <c r="A6316" s="104" t="s">
        <v>21657</v>
      </c>
      <c r="B6316" s="106" t="s">
        <v>584</v>
      </c>
      <c r="C6316" s="122">
        <v>88597</v>
      </c>
      <c r="D6316" s="105" t="s">
        <v>21658</v>
      </c>
      <c r="E6316" s="106" t="s">
        <v>2975</v>
      </c>
      <c r="F6316" s="120" t="s">
        <v>21659</v>
      </c>
      <c r="G6316" s="120" t="s">
        <v>9982</v>
      </c>
    </row>
    <row r="6317" spans="1:7" ht="12" customHeight="1">
      <c r="A6317" s="104" t="s">
        <v>21660</v>
      </c>
      <c r="B6317" s="106" t="s">
        <v>584</v>
      </c>
      <c r="C6317" s="122">
        <v>90766</v>
      </c>
      <c r="D6317" s="105" t="s">
        <v>21661</v>
      </c>
      <c r="E6317" s="106" t="s">
        <v>2975</v>
      </c>
      <c r="F6317" s="120" t="s">
        <v>12862</v>
      </c>
      <c r="G6317" s="120" t="s">
        <v>10153</v>
      </c>
    </row>
    <row r="6318" spans="1:7" ht="12" customHeight="1">
      <c r="A6318" s="104" t="s">
        <v>21662</v>
      </c>
      <c r="B6318" s="106" t="s">
        <v>584</v>
      </c>
      <c r="C6318" s="122">
        <v>90767</v>
      </c>
      <c r="D6318" s="105" t="s">
        <v>21663</v>
      </c>
      <c r="E6318" s="106" t="s">
        <v>2975</v>
      </c>
      <c r="F6318" s="120" t="s">
        <v>21664</v>
      </c>
      <c r="G6318" s="120" t="s">
        <v>21619</v>
      </c>
    </row>
    <row r="6319" spans="1:7" ht="12" customHeight="1">
      <c r="A6319" s="104" t="s">
        <v>21665</v>
      </c>
      <c r="B6319" s="106" t="s">
        <v>584</v>
      </c>
      <c r="C6319" s="122">
        <v>90768</v>
      </c>
      <c r="D6319" s="105" t="s">
        <v>21666</v>
      </c>
      <c r="E6319" s="106" t="s">
        <v>2975</v>
      </c>
      <c r="F6319" s="120" t="s">
        <v>19191</v>
      </c>
      <c r="G6319" s="120" t="s">
        <v>21667</v>
      </c>
    </row>
    <row r="6320" spans="1:7" ht="12" customHeight="1">
      <c r="A6320" s="104" t="s">
        <v>21668</v>
      </c>
      <c r="B6320" s="106" t="s">
        <v>584</v>
      </c>
      <c r="C6320" s="122">
        <v>90769</v>
      </c>
      <c r="D6320" s="105" t="s">
        <v>21669</v>
      </c>
      <c r="E6320" s="106" t="s">
        <v>2975</v>
      </c>
      <c r="F6320" s="120" t="s">
        <v>4885</v>
      </c>
      <c r="G6320" s="120" t="s">
        <v>21670</v>
      </c>
    </row>
    <row r="6321" spans="1:7" ht="12" customHeight="1">
      <c r="A6321" s="104" t="s">
        <v>21671</v>
      </c>
      <c r="B6321" s="106" t="s">
        <v>584</v>
      </c>
      <c r="C6321" s="122">
        <v>90770</v>
      </c>
      <c r="D6321" s="105" t="s">
        <v>21672</v>
      </c>
      <c r="E6321" s="106" t="s">
        <v>2975</v>
      </c>
      <c r="F6321" s="120" t="s">
        <v>14728</v>
      </c>
      <c r="G6321" s="120" t="s">
        <v>21673</v>
      </c>
    </row>
    <row r="6322" spans="1:7" ht="12" customHeight="1">
      <c r="A6322" s="104" t="s">
        <v>21674</v>
      </c>
      <c r="B6322" s="106" t="s">
        <v>584</v>
      </c>
      <c r="C6322" s="122">
        <v>90771</v>
      </c>
      <c r="D6322" s="105" t="s">
        <v>21675</v>
      </c>
      <c r="E6322" s="106" t="s">
        <v>2975</v>
      </c>
      <c r="F6322" s="120" t="s">
        <v>21676</v>
      </c>
      <c r="G6322" s="120" t="s">
        <v>21677</v>
      </c>
    </row>
    <row r="6323" spans="1:7" ht="12" customHeight="1">
      <c r="A6323" s="104" t="s">
        <v>21678</v>
      </c>
      <c r="B6323" s="106" t="s">
        <v>584</v>
      </c>
      <c r="C6323" s="122">
        <v>90772</v>
      </c>
      <c r="D6323" s="105" t="s">
        <v>21679</v>
      </c>
      <c r="E6323" s="106" t="s">
        <v>2975</v>
      </c>
      <c r="F6323" s="120" t="s">
        <v>14548</v>
      </c>
      <c r="G6323" s="120" t="s">
        <v>21680</v>
      </c>
    </row>
    <row r="6324" spans="1:7" ht="12" customHeight="1">
      <c r="A6324" s="104" t="s">
        <v>21681</v>
      </c>
      <c r="B6324" s="106" t="s">
        <v>584</v>
      </c>
      <c r="C6324" s="122">
        <v>90773</v>
      </c>
      <c r="D6324" s="105" t="s">
        <v>21682</v>
      </c>
      <c r="E6324" s="106" t="s">
        <v>2975</v>
      </c>
      <c r="F6324" s="120" t="s">
        <v>21683</v>
      </c>
      <c r="G6324" s="120" t="s">
        <v>21684</v>
      </c>
    </row>
    <row r="6325" spans="1:7" ht="12" customHeight="1">
      <c r="A6325" s="104" t="s">
        <v>21685</v>
      </c>
      <c r="B6325" s="106" t="s">
        <v>584</v>
      </c>
      <c r="C6325" s="122">
        <v>90775</v>
      </c>
      <c r="D6325" s="105" t="s">
        <v>21686</v>
      </c>
      <c r="E6325" s="106" t="s">
        <v>2975</v>
      </c>
      <c r="F6325" s="120" t="s">
        <v>8005</v>
      </c>
      <c r="G6325" s="120" t="s">
        <v>21687</v>
      </c>
    </row>
    <row r="6326" spans="1:7" ht="12" customHeight="1">
      <c r="A6326" s="104" t="s">
        <v>21688</v>
      </c>
      <c r="B6326" s="106" t="s">
        <v>584</v>
      </c>
      <c r="C6326" s="122">
        <v>90776</v>
      </c>
      <c r="D6326" s="105" t="s">
        <v>21689</v>
      </c>
      <c r="E6326" s="106" t="s">
        <v>2975</v>
      </c>
      <c r="F6326" s="120" t="s">
        <v>6383</v>
      </c>
      <c r="G6326" s="120" t="s">
        <v>21690</v>
      </c>
    </row>
    <row r="6327" spans="1:7" ht="12" customHeight="1">
      <c r="A6327" s="104" t="s">
        <v>21691</v>
      </c>
      <c r="B6327" s="106" t="s">
        <v>584</v>
      </c>
      <c r="C6327" s="122">
        <v>90777</v>
      </c>
      <c r="D6327" s="105" t="s">
        <v>729</v>
      </c>
      <c r="E6327" s="106" t="s">
        <v>2975</v>
      </c>
      <c r="F6327" s="120" t="s">
        <v>21692</v>
      </c>
      <c r="G6327" s="120" t="s">
        <v>21693</v>
      </c>
    </row>
    <row r="6328" spans="1:7" ht="12" customHeight="1">
      <c r="A6328" s="104" t="s">
        <v>21694</v>
      </c>
      <c r="B6328" s="106" t="s">
        <v>584</v>
      </c>
      <c r="C6328" s="122">
        <v>90778</v>
      </c>
      <c r="D6328" s="105" t="s">
        <v>21695</v>
      </c>
      <c r="E6328" s="106" t="s">
        <v>2975</v>
      </c>
      <c r="F6328" s="120" t="s">
        <v>21696</v>
      </c>
      <c r="G6328" s="120" t="s">
        <v>21697</v>
      </c>
    </row>
    <row r="6329" spans="1:7" ht="12" customHeight="1">
      <c r="A6329" s="104" t="s">
        <v>21698</v>
      </c>
      <c r="B6329" s="106" t="s">
        <v>584</v>
      </c>
      <c r="C6329" s="122">
        <v>90779</v>
      </c>
      <c r="D6329" s="105" t="s">
        <v>21699</v>
      </c>
      <c r="E6329" s="106" t="s">
        <v>2975</v>
      </c>
      <c r="F6329" s="120" t="s">
        <v>21700</v>
      </c>
      <c r="G6329" s="120" t="s">
        <v>1726</v>
      </c>
    </row>
    <row r="6330" spans="1:7" ht="12" customHeight="1">
      <c r="A6330" s="104" t="s">
        <v>21701</v>
      </c>
      <c r="B6330" s="106" t="s">
        <v>584</v>
      </c>
      <c r="C6330" s="122">
        <v>90780</v>
      </c>
      <c r="D6330" s="105" t="s">
        <v>21702</v>
      </c>
      <c r="E6330" s="106" t="s">
        <v>2975</v>
      </c>
      <c r="F6330" s="120" t="s">
        <v>21703</v>
      </c>
      <c r="G6330" s="120" t="s">
        <v>21704</v>
      </c>
    </row>
    <row r="6331" spans="1:7" ht="12" customHeight="1">
      <c r="A6331" s="104" t="s">
        <v>21705</v>
      </c>
      <c r="B6331" s="106" t="s">
        <v>584</v>
      </c>
      <c r="C6331" s="122">
        <v>90781</v>
      </c>
      <c r="D6331" s="105" t="s">
        <v>21706</v>
      </c>
      <c r="E6331" s="106" t="s">
        <v>2975</v>
      </c>
      <c r="F6331" s="120" t="s">
        <v>4714</v>
      </c>
      <c r="G6331" s="120" t="s">
        <v>21707</v>
      </c>
    </row>
    <row r="6332" spans="1:7" ht="12" customHeight="1">
      <c r="A6332" s="104" t="s">
        <v>21708</v>
      </c>
      <c r="B6332" s="106" t="s">
        <v>584</v>
      </c>
      <c r="C6332" s="122">
        <v>91677</v>
      </c>
      <c r="D6332" s="105" t="s">
        <v>21709</v>
      </c>
      <c r="E6332" s="106" t="s">
        <v>2975</v>
      </c>
      <c r="F6332" s="120" t="s">
        <v>21710</v>
      </c>
      <c r="G6332" s="120" t="s">
        <v>21711</v>
      </c>
    </row>
    <row r="6333" spans="1:7" ht="12" customHeight="1">
      <c r="A6333" s="104" t="s">
        <v>21712</v>
      </c>
      <c r="B6333" s="106" t="s">
        <v>584</v>
      </c>
      <c r="C6333" s="122">
        <v>91678</v>
      </c>
      <c r="D6333" s="105" t="s">
        <v>21713</v>
      </c>
      <c r="E6333" s="106" t="s">
        <v>2975</v>
      </c>
      <c r="F6333" s="120" t="s">
        <v>21714</v>
      </c>
      <c r="G6333" s="120" t="s">
        <v>21715</v>
      </c>
    </row>
    <row r="6334" spans="1:7" ht="12" customHeight="1">
      <c r="A6334" s="104" t="s">
        <v>21716</v>
      </c>
      <c r="B6334" s="106" t="s">
        <v>584</v>
      </c>
      <c r="C6334" s="122">
        <v>93556</v>
      </c>
      <c r="D6334" s="105" t="s">
        <v>21717</v>
      </c>
      <c r="E6334" s="106" t="s">
        <v>21718</v>
      </c>
      <c r="F6334" s="120" t="s">
        <v>21719</v>
      </c>
      <c r="G6334" s="120" t="s">
        <v>21719</v>
      </c>
    </row>
    <row r="6335" spans="1:7" ht="12" customHeight="1">
      <c r="A6335" s="104" t="s">
        <v>21720</v>
      </c>
      <c r="B6335" s="106" t="s">
        <v>584</v>
      </c>
      <c r="C6335" s="122">
        <v>93557</v>
      </c>
      <c r="D6335" s="105" t="s">
        <v>21721</v>
      </c>
      <c r="E6335" s="106" t="s">
        <v>21718</v>
      </c>
      <c r="F6335" s="120" t="s">
        <v>14807</v>
      </c>
      <c r="G6335" s="120" t="s">
        <v>14807</v>
      </c>
    </row>
    <row r="6336" spans="1:7" ht="12" customHeight="1">
      <c r="A6336" s="104" t="s">
        <v>21722</v>
      </c>
      <c r="B6336" s="106" t="s">
        <v>584</v>
      </c>
      <c r="C6336" s="122">
        <v>93558</v>
      </c>
      <c r="D6336" s="105" t="s">
        <v>21723</v>
      </c>
      <c r="E6336" s="106" t="s">
        <v>21718</v>
      </c>
      <c r="F6336" s="120" t="s">
        <v>21724</v>
      </c>
      <c r="G6336" s="120" t="s">
        <v>21725</v>
      </c>
    </row>
    <row r="6337" spans="1:7" ht="12" customHeight="1">
      <c r="A6337" s="104" t="s">
        <v>21726</v>
      </c>
      <c r="B6337" s="106" t="s">
        <v>584</v>
      </c>
      <c r="C6337" s="122">
        <v>93559</v>
      </c>
      <c r="D6337" s="105" t="s">
        <v>21658</v>
      </c>
      <c r="E6337" s="106" t="s">
        <v>21718</v>
      </c>
      <c r="F6337" s="120" t="s">
        <v>21727</v>
      </c>
      <c r="G6337" s="120" t="s">
        <v>21728</v>
      </c>
    </row>
    <row r="6338" spans="1:7" ht="12" customHeight="1">
      <c r="A6338" s="104" t="s">
        <v>21729</v>
      </c>
      <c r="B6338" s="106" t="s">
        <v>584</v>
      </c>
      <c r="C6338" s="122">
        <v>93560</v>
      </c>
      <c r="D6338" s="105" t="s">
        <v>21682</v>
      </c>
      <c r="E6338" s="106" t="s">
        <v>21718</v>
      </c>
      <c r="F6338" s="120" t="s">
        <v>21730</v>
      </c>
      <c r="G6338" s="120" t="s">
        <v>21731</v>
      </c>
    </row>
    <row r="6339" spans="1:7" ht="12" customHeight="1">
      <c r="A6339" s="104" t="s">
        <v>21732</v>
      </c>
      <c r="B6339" s="106" t="s">
        <v>584</v>
      </c>
      <c r="C6339" s="122">
        <v>93561</v>
      </c>
      <c r="D6339" s="105" t="s">
        <v>21686</v>
      </c>
      <c r="E6339" s="106" t="s">
        <v>21718</v>
      </c>
      <c r="F6339" s="120" t="s">
        <v>21733</v>
      </c>
      <c r="G6339" s="120" t="s">
        <v>21734</v>
      </c>
    </row>
    <row r="6340" spans="1:7" ht="12" customHeight="1">
      <c r="A6340" s="104" t="s">
        <v>21735</v>
      </c>
      <c r="B6340" s="106" t="s">
        <v>584</v>
      </c>
      <c r="C6340" s="122">
        <v>93562</v>
      </c>
      <c r="D6340" s="105" t="s">
        <v>21675</v>
      </c>
      <c r="E6340" s="106" t="s">
        <v>21718</v>
      </c>
      <c r="F6340" s="120" t="s">
        <v>21736</v>
      </c>
      <c r="G6340" s="120" t="s">
        <v>21737</v>
      </c>
    </row>
    <row r="6341" spans="1:7" ht="12" customHeight="1">
      <c r="A6341" s="104" t="s">
        <v>21738</v>
      </c>
      <c r="B6341" s="106" t="s">
        <v>584</v>
      </c>
      <c r="C6341" s="122">
        <v>93563</v>
      </c>
      <c r="D6341" s="105" t="s">
        <v>21661</v>
      </c>
      <c r="E6341" s="106" t="s">
        <v>21718</v>
      </c>
      <c r="F6341" s="120" t="s">
        <v>21739</v>
      </c>
      <c r="G6341" s="120" t="s">
        <v>21740</v>
      </c>
    </row>
    <row r="6342" spans="1:7" ht="12" customHeight="1">
      <c r="A6342" s="104" t="s">
        <v>21741</v>
      </c>
      <c r="B6342" s="106" t="s">
        <v>584</v>
      </c>
      <c r="C6342" s="122">
        <v>93564</v>
      </c>
      <c r="D6342" s="105" t="s">
        <v>21663</v>
      </c>
      <c r="E6342" s="106" t="s">
        <v>21718</v>
      </c>
      <c r="F6342" s="120" t="s">
        <v>21742</v>
      </c>
      <c r="G6342" s="120" t="s">
        <v>21743</v>
      </c>
    </row>
    <row r="6343" spans="1:7" ht="12" customHeight="1">
      <c r="A6343" s="104" t="s">
        <v>21744</v>
      </c>
      <c r="B6343" s="106" t="s">
        <v>584</v>
      </c>
      <c r="C6343" s="122">
        <v>93565</v>
      </c>
      <c r="D6343" s="105" t="s">
        <v>729</v>
      </c>
      <c r="E6343" s="106" t="s">
        <v>21718</v>
      </c>
      <c r="F6343" s="120" t="s">
        <v>21745</v>
      </c>
      <c r="G6343" s="120" t="s">
        <v>731</v>
      </c>
    </row>
    <row r="6344" spans="1:7" ht="12" customHeight="1">
      <c r="A6344" s="104" t="s">
        <v>21746</v>
      </c>
      <c r="B6344" s="106" t="s">
        <v>584</v>
      </c>
      <c r="C6344" s="122">
        <v>93566</v>
      </c>
      <c r="D6344" s="105" t="s">
        <v>21679</v>
      </c>
      <c r="E6344" s="106" t="s">
        <v>21718</v>
      </c>
      <c r="F6344" s="120" t="s">
        <v>21747</v>
      </c>
      <c r="G6344" s="120" t="s">
        <v>21748</v>
      </c>
    </row>
    <row r="6345" spans="1:7" ht="12" customHeight="1">
      <c r="A6345" s="104" t="s">
        <v>21749</v>
      </c>
      <c r="B6345" s="106" t="s">
        <v>584</v>
      </c>
      <c r="C6345" s="122">
        <v>93567</v>
      </c>
      <c r="D6345" s="105" t="s">
        <v>21695</v>
      </c>
      <c r="E6345" s="106" t="s">
        <v>21718</v>
      </c>
      <c r="F6345" s="120" t="s">
        <v>21750</v>
      </c>
      <c r="G6345" s="120" t="s">
        <v>21751</v>
      </c>
    </row>
    <row r="6346" spans="1:7" ht="12" customHeight="1">
      <c r="A6346" s="104" t="s">
        <v>21752</v>
      </c>
      <c r="B6346" s="106" t="s">
        <v>584</v>
      </c>
      <c r="C6346" s="122">
        <v>93568</v>
      </c>
      <c r="D6346" s="105" t="s">
        <v>21699</v>
      </c>
      <c r="E6346" s="106" t="s">
        <v>21718</v>
      </c>
      <c r="F6346" s="120" t="s">
        <v>21753</v>
      </c>
      <c r="G6346" s="120" t="s">
        <v>21754</v>
      </c>
    </row>
    <row r="6347" spans="1:7" ht="12" customHeight="1">
      <c r="A6347" s="104" t="s">
        <v>21755</v>
      </c>
      <c r="B6347" s="106" t="s">
        <v>584</v>
      </c>
      <c r="C6347" s="122">
        <v>93569</v>
      </c>
      <c r="D6347" s="105" t="s">
        <v>21756</v>
      </c>
      <c r="E6347" s="106" t="s">
        <v>21718</v>
      </c>
      <c r="F6347" s="120" t="s">
        <v>21757</v>
      </c>
      <c r="G6347" s="120" t="s">
        <v>21758</v>
      </c>
    </row>
    <row r="6348" spans="1:7" ht="12" customHeight="1">
      <c r="A6348" s="104" t="s">
        <v>21759</v>
      </c>
      <c r="B6348" s="106" t="s">
        <v>584</v>
      </c>
      <c r="C6348" s="122">
        <v>93570</v>
      </c>
      <c r="D6348" s="105" t="s">
        <v>21760</v>
      </c>
      <c r="E6348" s="106" t="s">
        <v>21718</v>
      </c>
      <c r="F6348" s="120" t="s">
        <v>21761</v>
      </c>
      <c r="G6348" s="120" t="s">
        <v>21762</v>
      </c>
    </row>
    <row r="6349" spans="1:7" ht="12" customHeight="1">
      <c r="A6349" s="104" t="s">
        <v>21763</v>
      </c>
      <c r="B6349" s="106" t="s">
        <v>584</v>
      </c>
      <c r="C6349" s="122">
        <v>93571</v>
      </c>
      <c r="D6349" s="105" t="s">
        <v>21764</v>
      </c>
      <c r="E6349" s="106" t="s">
        <v>21718</v>
      </c>
      <c r="F6349" s="120" t="s">
        <v>21765</v>
      </c>
      <c r="G6349" s="120" t="s">
        <v>21766</v>
      </c>
    </row>
    <row r="6350" spans="1:7" ht="12" customHeight="1">
      <c r="A6350" s="104" t="s">
        <v>21767</v>
      </c>
      <c r="B6350" s="106" t="s">
        <v>584</v>
      </c>
      <c r="C6350" s="122">
        <v>93572</v>
      </c>
      <c r="D6350" s="105" t="s">
        <v>730</v>
      </c>
      <c r="E6350" s="106" t="s">
        <v>21718</v>
      </c>
      <c r="F6350" s="120" t="s">
        <v>21768</v>
      </c>
      <c r="G6350" s="120" t="s">
        <v>21769</v>
      </c>
    </row>
    <row r="6351" spans="1:7" ht="12" customHeight="1">
      <c r="A6351" s="104" t="s">
        <v>21770</v>
      </c>
      <c r="B6351" s="106" t="s">
        <v>584</v>
      </c>
      <c r="C6351" s="122">
        <v>94295</v>
      </c>
      <c r="D6351" s="105" t="s">
        <v>21702</v>
      </c>
      <c r="E6351" s="106" t="s">
        <v>21718</v>
      </c>
      <c r="F6351" s="120" t="s">
        <v>21771</v>
      </c>
      <c r="G6351" s="120" t="s">
        <v>21772</v>
      </c>
    </row>
    <row r="6352" spans="1:7" ht="12" customHeight="1">
      <c r="A6352" s="104" t="s">
        <v>21773</v>
      </c>
      <c r="B6352" s="106" t="s">
        <v>584</v>
      </c>
      <c r="C6352" s="122">
        <v>94296</v>
      </c>
      <c r="D6352" s="105" t="s">
        <v>21706</v>
      </c>
      <c r="E6352" s="106" t="s">
        <v>21718</v>
      </c>
      <c r="F6352" s="120" t="s">
        <v>21774</v>
      </c>
      <c r="G6352" s="120" t="s">
        <v>21775</v>
      </c>
    </row>
    <row r="6353" spans="1:7" ht="12" customHeight="1">
      <c r="A6353" s="104" t="s">
        <v>21776</v>
      </c>
      <c r="B6353" s="106" t="s">
        <v>584</v>
      </c>
      <c r="C6353" s="122">
        <v>95308</v>
      </c>
      <c r="D6353" s="105" t="s">
        <v>21777</v>
      </c>
      <c r="E6353" s="106" t="s">
        <v>2975</v>
      </c>
      <c r="F6353" s="120" t="s">
        <v>4170</v>
      </c>
      <c r="G6353" s="120" t="s">
        <v>20535</v>
      </c>
    </row>
    <row r="6354" spans="1:7" ht="12" customHeight="1">
      <c r="A6354" s="104" t="s">
        <v>21778</v>
      </c>
      <c r="B6354" s="106" t="s">
        <v>584</v>
      </c>
      <c r="C6354" s="122">
        <v>95309</v>
      </c>
      <c r="D6354" s="105" t="s">
        <v>21779</v>
      </c>
      <c r="E6354" s="106" t="s">
        <v>2975</v>
      </c>
      <c r="F6354" s="120" t="s">
        <v>2972</v>
      </c>
      <c r="G6354" s="120" t="s">
        <v>2299</v>
      </c>
    </row>
    <row r="6355" spans="1:7" ht="12" customHeight="1">
      <c r="A6355" s="104" t="s">
        <v>21780</v>
      </c>
      <c r="B6355" s="106" t="s">
        <v>584</v>
      </c>
      <c r="C6355" s="122">
        <v>95310</v>
      </c>
      <c r="D6355" s="105" t="s">
        <v>21781</v>
      </c>
      <c r="E6355" s="106" t="s">
        <v>2975</v>
      </c>
      <c r="F6355" s="120" t="s">
        <v>4170</v>
      </c>
      <c r="G6355" s="120" t="s">
        <v>3283</v>
      </c>
    </row>
    <row r="6356" spans="1:7" ht="12" customHeight="1">
      <c r="A6356" s="104" t="s">
        <v>21782</v>
      </c>
      <c r="B6356" s="106" t="s">
        <v>584</v>
      </c>
      <c r="C6356" s="122">
        <v>95311</v>
      </c>
      <c r="D6356" s="105" t="s">
        <v>21783</v>
      </c>
      <c r="E6356" s="106" t="s">
        <v>2975</v>
      </c>
      <c r="F6356" s="120" t="s">
        <v>4170</v>
      </c>
      <c r="G6356" s="120" t="s">
        <v>3283</v>
      </c>
    </row>
    <row r="6357" spans="1:7" ht="12" customHeight="1">
      <c r="A6357" s="104" t="s">
        <v>21784</v>
      </c>
      <c r="B6357" s="106" t="s">
        <v>584</v>
      </c>
      <c r="C6357" s="122">
        <v>95312</v>
      </c>
      <c r="D6357" s="105" t="s">
        <v>21785</v>
      </c>
      <c r="E6357" s="106" t="s">
        <v>2975</v>
      </c>
      <c r="F6357" s="120" t="s">
        <v>3283</v>
      </c>
      <c r="G6357" s="120" t="s">
        <v>2972</v>
      </c>
    </row>
    <row r="6358" spans="1:7" ht="12" customHeight="1">
      <c r="A6358" s="104" t="s">
        <v>21786</v>
      </c>
      <c r="B6358" s="106" t="s">
        <v>584</v>
      </c>
      <c r="C6358" s="122">
        <v>95313</v>
      </c>
      <c r="D6358" s="105" t="s">
        <v>21787</v>
      </c>
      <c r="E6358" s="106" t="s">
        <v>2975</v>
      </c>
      <c r="F6358" s="120" t="s">
        <v>3283</v>
      </c>
      <c r="G6358" s="120" t="s">
        <v>2972</v>
      </c>
    </row>
    <row r="6359" spans="1:7" ht="12" customHeight="1">
      <c r="A6359" s="104" t="s">
        <v>21788</v>
      </c>
      <c r="B6359" s="106" t="s">
        <v>584</v>
      </c>
      <c r="C6359" s="122">
        <v>95314</v>
      </c>
      <c r="D6359" s="105" t="s">
        <v>21789</v>
      </c>
      <c r="E6359" s="106" t="s">
        <v>2975</v>
      </c>
      <c r="F6359" s="120" t="s">
        <v>2972</v>
      </c>
      <c r="G6359" s="120" t="s">
        <v>2299</v>
      </c>
    </row>
    <row r="6360" spans="1:7" ht="12" customHeight="1">
      <c r="A6360" s="104" t="s">
        <v>21790</v>
      </c>
      <c r="B6360" s="106" t="s">
        <v>584</v>
      </c>
      <c r="C6360" s="122">
        <v>95315</v>
      </c>
      <c r="D6360" s="105" t="s">
        <v>21791</v>
      </c>
      <c r="E6360" s="106" t="s">
        <v>2975</v>
      </c>
      <c r="F6360" s="120" t="s">
        <v>3833</v>
      </c>
      <c r="G6360" s="120" t="s">
        <v>2492</v>
      </c>
    </row>
    <row r="6361" spans="1:7" ht="12" customHeight="1">
      <c r="A6361" s="104" t="s">
        <v>21792</v>
      </c>
      <c r="B6361" s="106" t="s">
        <v>584</v>
      </c>
      <c r="C6361" s="122">
        <v>95316</v>
      </c>
      <c r="D6361" s="105" t="s">
        <v>21793</v>
      </c>
      <c r="E6361" s="106" t="s">
        <v>2975</v>
      </c>
      <c r="F6361" s="120" t="s">
        <v>2703</v>
      </c>
      <c r="G6361" s="120" t="s">
        <v>20538</v>
      </c>
    </row>
    <row r="6362" spans="1:7" ht="12" customHeight="1">
      <c r="A6362" s="104" t="s">
        <v>21794</v>
      </c>
      <c r="B6362" s="106" t="s">
        <v>584</v>
      </c>
      <c r="C6362" s="122">
        <v>95317</v>
      </c>
      <c r="D6362" s="105" t="s">
        <v>21795</v>
      </c>
      <c r="E6362" s="106" t="s">
        <v>2975</v>
      </c>
      <c r="F6362" s="120" t="s">
        <v>2855</v>
      </c>
      <c r="G6362" s="120" t="s">
        <v>3833</v>
      </c>
    </row>
    <row r="6363" spans="1:7" ht="12" customHeight="1">
      <c r="A6363" s="104" t="s">
        <v>21796</v>
      </c>
      <c r="B6363" s="106" t="s">
        <v>584</v>
      </c>
      <c r="C6363" s="122">
        <v>95318</v>
      </c>
      <c r="D6363" s="105" t="s">
        <v>21797</v>
      </c>
      <c r="E6363" s="106" t="s">
        <v>2975</v>
      </c>
      <c r="F6363" s="120" t="s">
        <v>2855</v>
      </c>
      <c r="G6363" s="120" t="s">
        <v>3369</v>
      </c>
    </row>
    <row r="6364" spans="1:7" ht="12" customHeight="1">
      <c r="A6364" s="104" t="s">
        <v>21798</v>
      </c>
      <c r="B6364" s="106" t="s">
        <v>584</v>
      </c>
      <c r="C6364" s="122">
        <v>95319</v>
      </c>
      <c r="D6364" s="105" t="s">
        <v>21799</v>
      </c>
      <c r="E6364" s="106" t="s">
        <v>2975</v>
      </c>
      <c r="F6364" s="120" t="s">
        <v>20535</v>
      </c>
      <c r="G6364" s="120" t="s">
        <v>4000</v>
      </c>
    </row>
    <row r="6365" spans="1:7" ht="12" customHeight="1">
      <c r="A6365" s="104" t="s">
        <v>21800</v>
      </c>
      <c r="B6365" s="106" t="s">
        <v>584</v>
      </c>
      <c r="C6365" s="122">
        <v>95320</v>
      </c>
      <c r="D6365" s="105" t="s">
        <v>21801</v>
      </c>
      <c r="E6365" s="106" t="s">
        <v>2975</v>
      </c>
      <c r="F6365" s="120" t="s">
        <v>20535</v>
      </c>
      <c r="G6365" s="120" t="s">
        <v>3283</v>
      </c>
    </row>
    <row r="6366" spans="1:7" ht="12" customHeight="1">
      <c r="A6366" s="104" t="s">
        <v>21802</v>
      </c>
      <c r="B6366" s="106" t="s">
        <v>584</v>
      </c>
      <c r="C6366" s="122">
        <v>95321</v>
      </c>
      <c r="D6366" s="105" t="s">
        <v>21803</v>
      </c>
      <c r="E6366" s="106" t="s">
        <v>2975</v>
      </c>
      <c r="F6366" s="120" t="s">
        <v>4170</v>
      </c>
      <c r="G6366" s="120" t="s">
        <v>20535</v>
      </c>
    </row>
    <row r="6367" spans="1:7" ht="12" customHeight="1">
      <c r="A6367" s="104" t="s">
        <v>21804</v>
      </c>
      <c r="B6367" s="106" t="s">
        <v>584</v>
      </c>
      <c r="C6367" s="122">
        <v>95322</v>
      </c>
      <c r="D6367" s="105" t="s">
        <v>21805</v>
      </c>
      <c r="E6367" s="106" t="s">
        <v>2975</v>
      </c>
      <c r="F6367" s="120" t="s">
        <v>2969</v>
      </c>
      <c r="G6367" s="120" t="s">
        <v>4170</v>
      </c>
    </row>
    <row r="6368" spans="1:7" ht="12" customHeight="1">
      <c r="A6368" s="104" t="s">
        <v>21806</v>
      </c>
      <c r="B6368" s="106" t="s">
        <v>584</v>
      </c>
      <c r="C6368" s="122">
        <v>95323</v>
      </c>
      <c r="D6368" s="105" t="s">
        <v>21807</v>
      </c>
      <c r="E6368" s="106" t="s">
        <v>2975</v>
      </c>
      <c r="F6368" s="120" t="s">
        <v>2855</v>
      </c>
      <c r="G6368" s="120" t="s">
        <v>3833</v>
      </c>
    </row>
    <row r="6369" spans="1:7" ht="12" customHeight="1">
      <c r="A6369" s="104" t="s">
        <v>21808</v>
      </c>
      <c r="B6369" s="106" t="s">
        <v>584</v>
      </c>
      <c r="C6369" s="122">
        <v>95324</v>
      </c>
      <c r="D6369" s="105" t="s">
        <v>21809</v>
      </c>
      <c r="E6369" s="106" t="s">
        <v>2975</v>
      </c>
      <c r="F6369" s="120" t="s">
        <v>2492</v>
      </c>
      <c r="G6369" s="120" t="s">
        <v>3125</v>
      </c>
    </row>
    <row r="6370" spans="1:7" ht="12" customHeight="1">
      <c r="A6370" s="104" t="s">
        <v>21810</v>
      </c>
      <c r="B6370" s="106" t="s">
        <v>584</v>
      </c>
      <c r="C6370" s="122">
        <v>95325</v>
      </c>
      <c r="D6370" s="105" t="s">
        <v>21811</v>
      </c>
      <c r="E6370" s="106" t="s">
        <v>2975</v>
      </c>
      <c r="F6370" s="120" t="s">
        <v>3833</v>
      </c>
      <c r="G6370" s="120" t="s">
        <v>2492</v>
      </c>
    </row>
    <row r="6371" spans="1:7" ht="12" customHeight="1">
      <c r="A6371" s="104" t="s">
        <v>21812</v>
      </c>
      <c r="B6371" s="106" t="s">
        <v>584</v>
      </c>
      <c r="C6371" s="122">
        <v>95326</v>
      </c>
      <c r="D6371" s="105" t="s">
        <v>21813</v>
      </c>
      <c r="E6371" s="106" t="s">
        <v>2975</v>
      </c>
      <c r="F6371" s="120" t="s">
        <v>3434</v>
      </c>
      <c r="G6371" s="120" t="s">
        <v>2378</v>
      </c>
    </row>
    <row r="6372" spans="1:7" ht="12" customHeight="1">
      <c r="A6372" s="104" t="s">
        <v>21814</v>
      </c>
      <c r="B6372" s="106" t="s">
        <v>584</v>
      </c>
      <c r="C6372" s="122">
        <v>95327</v>
      </c>
      <c r="D6372" s="105" t="s">
        <v>21815</v>
      </c>
      <c r="E6372" s="106" t="s">
        <v>2975</v>
      </c>
      <c r="F6372" s="120" t="s">
        <v>3589</v>
      </c>
      <c r="G6372" s="120" t="s">
        <v>2602</v>
      </c>
    </row>
    <row r="6373" spans="1:7" ht="12" customHeight="1">
      <c r="A6373" s="104" t="s">
        <v>21816</v>
      </c>
      <c r="B6373" s="106" t="s">
        <v>584</v>
      </c>
      <c r="C6373" s="122">
        <v>95328</v>
      </c>
      <c r="D6373" s="105" t="s">
        <v>21817</v>
      </c>
      <c r="E6373" s="106" t="s">
        <v>2975</v>
      </c>
      <c r="F6373" s="120" t="s">
        <v>4170</v>
      </c>
      <c r="G6373" s="120" t="s">
        <v>20535</v>
      </c>
    </row>
    <row r="6374" spans="1:7" ht="12" customHeight="1">
      <c r="A6374" s="104" t="s">
        <v>21818</v>
      </c>
      <c r="B6374" s="106" t="s">
        <v>584</v>
      </c>
      <c r="C6374" s="122">
        <v>95329</v>
      </c>
      <c r="D6374" s="105" t="s">
        <v>21819</v>
      </c>
      <c r="E6374" s="106" t="s">
        <v>2975</v>
      </c>
      <c r="F6374" s="120" t="s">
        <v>2299</v>
      </c>
      <c r="G6374" s="120" t="s">
        <v>3833</v>
      </c>
    </row>
    <row r="6375" spans="1:7" ht="12" customHeight="1">
      <c r="A6375" s="104" t="s">
        <v>21820</v>
      </c>
      <c r="B6375" s="106" t="s">
        <v>584</v>
      </c>
      <c r="C6375" s="122">
        <v>95330</v>
      </c>
      <c r="D6375" s="105" t="s">
        <v>21821</v>
      </c>
      <c r="E6375" s="106" t="s">
        <v>2975</v>
      </c>
      <c r="F6375" s="120" t="s">
        <v>2972</v>
      </c>
      <c r="G6375" s="120" t="s">
        <v>2299</v>
      </c>
    </row>
    <row r="6376" spans="1:7" ht="12" customHeight="1">
      <c r="A6376" s="104" t="s">
        <v>21822</v>
      </c>
      <c r="B6376" s="106" t="s">
        <v>584</v>
      </c>
      <c r="C6376" s="122">
        <v>95331</v>
      </c>
      <c r="D6376" s="105" t="s">
        <v>21823</v>
      </c>
      <c r="E6376" s="106" t="s">
        <v>2975</v>
      </c>
      <c r="F6376" s="120" t="s">
        <v>20535</v>
      </c>
      <c r="G6376" s="120" t="s">
        <v>3283</v>
      </c>
    </row>
    <row r="6377" spans="1:7" ht="12" customHeight="1">
      <c r="A6377" s="104" t="s">
        <v>21824</v>
      </c>
      <c r="B6377" s="106" t="s">
        <v>584</v>
      </c>
      <c r="C6377" s="122">
        <v>95332</v>
      </c>
      <c r="D6377" s="105" t="s">
        <v>21825</v>
      </c>
      <c r="E6377" s="106" t="s">
        <v>2975</v>
      </c>
      <c r="F6377" s="120" t="s">
        <v>7651</v>
      </c>
      <c r="G6377" s="120" t="s">
        <v>20820</v>
      </c>
    </row>
    <row r="6378" spans="1:7" ht="12" customHeight="1">
      <c r="A6378" s="104" t="s">
        <v>21826</v>
      </c>
      <c r="B6378" s="106" t="s">
        <v>584</v>
      </c>
      <c r="C6378" s="122">
        <v>95333</v>
      </c>
      <c r="D6378" s="105" t="s">
        <v>21827</v>
      </c>
      <c r="E6378" s="106" t="s">
        <v>2975</v>
      </c>
      <c r="F6378" s="120" t="s">
        <v>7651</v>
      </c>
      <c r="G6378" s="120" t="s">
        <v>20820</v>
      </c>
    </row>
    <row r="6379" spans="1:7" ht="12" customHeight="1">
      <c r="A6379" s="104" t="s">
        <v>21828</v>
      </c>
      <c r="B6379" s="106" t="s">
        <v>584</v>
      </c>
      <c r="C6379" s="122">
        <v>95334</v>
      </c>
      <c r="D6379" s="105" t="s">
        <v>21829</v>
      </c>
      <c r="E6379" s="106" t="s">
        <v>2975</v>
      </c>
      <c r="F6379" s="120" t="s">
        <v>20712</v>
      </c>
      <c r="G6379" s="120" t="s">
        <v>20638</v>
      </c>
    </row>
    <row r="6380" spans="1:7" ht="12" customHeight="1">
      <c r="A6380" s="104" t="s">
        <v>21830</v>
      </c>
      <c r="B6380" s="106" t="s">
        <v>584</v>
      </c>
      <c r="C6380" s="122">
        <v>95335</v>
      </c>
      <c r="D6380" s="105" t="s">
        <v>21831</v>
      </c>
      <c r="E6380" s="106" t="s">
        <v>2975</v>
      </c>
      <c r="F6380" s="120" t="s">
        <v>3589</v>
      </c>
      <c r="G6380" s="120" t="s">
        <v>2602</v>
      </c>
    </row>
    <row r="6381" spans="1:7" ht="12" customHeight="1">
      <c r="A6381" s="104" t="s">
        <v>21832</v>
      </c>
      <c r="B6381" s="106" t="s">
        <v>584</v>
      </c>
      <c r="C6381" s="122">
        <v>95336</v>
      </c>
      <c r="D6381" s="105" t="s">
        <v>21833</v>
      </c>
      <c r="E6381" s="106" t="s">
        <v>2975</v>
      </c>
      <c r="F6381" s="120" t="s">
        <v>2855</v>
      </c>
      <c r="G6381" s="120" t="s">
        <v>3369</v>
      </c>
    </row>
    <row r="6382" spans="1:7" ht="12" customHeight="1">
      <c r="A6382" s="104" t="s">
        <v>21834</v>
      </c>
      <c r="B6382" s="106" t="s">
        <v>584</v>
      </c>
      <c r="C6382" s="122">
        <v>95337</v>
      </c>
      <c r="D6382" s="105" t="s">
        <v>21835</v>
      </c>
      <c r="E6382" s="106" t="s">
        <v>2975</v>
      </c>
      <c r="F6382" s="120" t="s">
        <v>2972</v>
      </c>
      <c r="G6382" s="120" t="s">
        <v>2299</v>
      </c>
    </row>
    <row r="6383" spans="1:7" ht="12" customHeight="1">
      <c r="A6383" s="104" t="s">
        <v>21836</v>
      </c>
      <c r="B6383" s="106" t="s">
        <v>584</v>
      </c>
      <c r="C6383" s="122">
        <v>95338</v>
      </c>
      <c r="D6383" s="105" t="s">
        <v>21837</v>
      </c>
      <c r="E6383" s="106" t="s">
        <v>2975</v>
      </c>
      <c r="F6383" s="120" t="s">
        <v>2602</v>
      </c>
      <c r="G6383" s="120" t="s">
        <v>2652</v>
      </c>
    </row>
    <row r="6384" spans="1:7" ht="12" customHeight="1">
      <c r="A6384" s="104" t="s">
        <v>21838</v>
      </c>
      <c r="B6384" s="106" t="s">
        <v>584</v>
      </c>
      <c r="C6384" s="122">
        <v>95339</v>
      </c>
      <c r="D6384" s="105" t="s">
        <v>21839</v>
      </c>
      <c r="E6384" s="106" t="s">
        <v>2975</v>
      </c>
      <c r="F6384" s="120" t="s">
        <v>3006</v>
      </c>
      <c r="G6384" s="120" t="s">
        <v>3589</v>
      </c>
    </row>
    <row r="6385" spans="1:7" ht="12" customHeight="1">
      <c r="A6385" s="104" t="s">
        <v>21840</v>
      </c>
      <c r="B6385" s="106" t="s">
        <v>584</v>
      </c>
      <c r="C6385" s="122">
        <v>95340</v>
      </c>
      <c r="D6385" s="105" t="s">
        <v>21841</v>
      </c>
      <c r="E6385" s="106" t="s">
        <v>2975</v>
      </c>
      <c r="F6385" s="120" t="s">
        <v>3833</v>
      </c>
      <c r="G6385" s="120" t="s">
        <v>3120</v>
      </c>
    </row>
    <row r="6386" spans="1:7" ht="12" customHeight="1">
      <c r="A6386" s="104" t="s">
        <v>21842</v>
      </c>
      <c r="B6386" s="106" t="s">
        <v>584</v>
      </c>
      <c r="C6386" s="122">
        <v>95341</v>
      </c>
      <c r="D6386" s="105" t="s">
        <v>21843</v>
      </c>
      <c r="E6386" s="106" t="s">
        <v>2975</v>
      </c>
      <c r="F6386" s="120" t="s">
        <v>3833</v>
      </c>
      <c r="G6386" s="120" t="s">
        <v>3120</v>
      </c>
    </row>
    <row r="6387" spans="1:7" ht="12" customHeight="1">
      <c r="A6387" s="104" t="s">
        <v>21844</v>
      </c>
      <c r="B6387" s="106" t="s">
        <v>584</v>
      </c>
      <c r="C6387" s="122">
        <v>95342</v>
      </c>
      <c r="D6387" s="105" t="s">
        <v>21845</v>
      </c>
      <c r="E6387" s="106" t="s">
        <v>2975</v>
      </c>
      <c r="F6387" s="120" t="s">
        <v>2972</v>
      </c>
      <c r="G6387" s="120" t="s">
        <v>2299</v>
      </c>
    </row>
    <row r="6388" spans="1:7" ht="12" customHeight="1">
      <c r="A6388" s="104" t="s">
        <v>21846</v>
      </c>
      <c r="B6388" s="106" t="s">
        <v>584</v>
      </c>
      <c r="C6388" s="122">
        <v>95343</v>
      </c>
      <c r="D6388" s="105" t="s">
        <v>21847</v>
      </c>
      <c r="E6388" s="106" t="s">
        <v>2975</v>
      </c>
      <c r="F6388" s="120" t="s">
        <v>2492</v>
      </c>
      <c r="G6388" s="120" t="s">
        <v>3125</v>
      </c>
    </row>
    <row r="6389" spans="1:7" ht="12" customHeight="1">
      <c r="A6389" s="104" t="s">
        <v>21848</v>
      </c>
      <c r="B6389" s="106" t="s">
        <v>584</v>
      </c>
      <c r="C6389" s="122">
        <v>95344</v>
      </c>
      <c r="D6389" s="105" t="s">
        <v>21849</v>
      </c>
      <c r="E6389" s="106" t="s">
        <v>2975</v>
      </c>
      <c r="F6389" s="120" t="s">
        <v>2972</v>
      </c>
      <c r="G6389" s="120" t="s">
        <v>2299</v>
      </c>
    </row>
    <row r="6390" spans="1:7" ht="12" customHeight="1">
      <c r="A6390" s="104" t="s">
        <v>21850</v>
      </c>
      <c r="B6390" s="106" t="s">
        <v>584</v>
      </c>
      <c r="C6390" s="122">
        <v>95345</v>
      </c>
      <c r="D6390" s="105" t="s">
        <v>21851</v>
      </c>
      <c r="E6390" s="106" t="s">
        <v>2975</v>
      </c>
      <c r="F6390" s="120" t="s">
        <v>20539</v>
      </c>
      <c r="G6390" s="120" t="s">
        <v>4003</v>
      </c>
    </row>
    <row r="6391" spans="1:7" ht="12" customHeight="1">
      <c r="A6391" s="104" t="s">
        <v>21852</v>
      </c>
      <c r="B6391" s="106" t="s">
        <v>584</v>
      </c>
      <c r="C6391" s="122">
        <v>95346</v>
      </c>
      <c r="D6391" s="105" t="s">
        <v>21853</v>
      </c>
      <c r="E6391" s="106" t="s">
        <v>2975</v>
      </c>
      <c r="F6391" s="120" t="s">
        <v>3434</v>
      </c>
      <c r="G6391" s="120" t="s">
        <v>2378</v>
      </c>
    </row>
    <row r="6392" spans="1:7" ht="12" customHeight="1">
      <c r="A6392" s="104" t="s">
        <v>21854</v>
      </c>
      <c r="B6392" s="106" t="s">
        <v>584</v>
      </c>
      <c r="C6392" s="122">
        <v>95347</v>
      </c>
      <c r="D6392" s="105" t="s">
        <v>21855</v>
      </c>
      <c r="E6392" s="106" t="s">
        <v>2975</v>
      </c>
      <c r="F6392" s="120" t="s">
        <v>2378</v>
      </c>
      <c r="G6392" s="120" t="s">
        <v>2378</v>
      </c>
    </row>
    <row r="6393" spans="1:7" ht="12" customHeight="1">
      <c r="A6393" s="104" t="s">
        <v>21856</v>
      </c>
      <c r="B6393" s="106" t="s">
        <v>584</v>
      </c>
      <c r="C6393" s="122">
        <v>95348</v>
      </c>
      <c r="D6393" s="105" t="s">
        <v>21857</v>
      </c>
      <c r="E6393" s="106" t="s">
        <v>2975</v>
      </c>
      <c r="F6393" s="120" t="s">
        <v>2969</v>
      </c>
      <c r="G6393" s="120" t="s">
        <v>4170</v>
      </c>
    </row>
    <row r="6394" spans="1:7" ht="12" customHeight="1">
      <c r="A6394" s="104" t="s">
        <v>21858</v>
      </c>
      <c r="B6394" s="106" t="s">
        <v>584</v>
      </c>
      <c r="C6394" s="122">
        <v>95349</v>
      </c>
      <c r="D6394" s="105" t="s">
        <v>21859</v>
      </c>
      <c r="E6394" s="106" t="s">
        <v>2975</v>
      </c>
      <c r="F6394" s="120" t="s">
        <v>3434</v>
      </c>
      <c r="G6394" s="120" t="s">
        <v>2378</v>
      </c>
    </row>
    <row r="6395" spans="1:7" ht="12" customHeight="1">
      <c r="A6395" s="104" t="s">
        <v>21860</v>
      </c>
      <c r="B6395" s="106" t="s">
        <v>584</v>
      </c>
      <c r="C6395" s="122">
        <v>95350</v>
      </c>
      <c r="D6395" s="105" t="s">
        <v>21861</v>
      </c>
      <c r="E6395" s="106" t="s">
        <v>2975</v>
      </c>
      <c r="F6395" s="120" t="s">
        <v>2803</v>
      </c>
      <c r="G6395" s="120" t="s">
        <v>2969</v>
      </c>
    </row>
    <row r="6396" spans="1:7" ht="12" customHeight="1">
      <c r="A6396" s="104" t="s">
        <v>21862</v>
      </c>
      <c r="B6396" s="106" t="s">
        <v>584</v>
      </c>
      <c r="C6396" s="122">
        <v>95351</v>
      </c>
      <c r="D6396" s="105" t="s">
        <v>21863</v>
      </c>
      <c r="E6396" s="106" t="s">
        <v>2975</v>
      </c>
      <c r="F6396" s="120" t="s">
        <v>3120</v>
      </c>
      <c r="G6396" s="120" t="s">
        <v>2641</v>
      </c>
    </row>
    <row r="6397" spans="1:7" ht="12" customHeight="1">
      <c r="A6397" s="104" t="s">
        <v>21864</v>
      </c>
      <c r="B6397" s="106" t="s">
        <v>584</v>
      </c>
      <c r="C6397" s="122">
        <v>95352</v>
      </c>
      <c r="D6397" s="105" t="s">
        <v>21865</v>
      </c>
      <c r="E6397" s="106" t="s">
        <v>2975</v>
      </c>
      <c r="F6397" s="120" t="s">
        <v>20535</v>
      </c>
      <c r="G6397" s="120" t="s">
        <v>3283</v>
      </c>
    </row>
    <row r="6398" spans="1:7" ht="12" customHeight="1">
      <c r="A6398" s="104" t="s">
        <v>21866</v>
      </c>
      <c r="B6398" s="106" t="s">
        <v>584</v>
      </c>
      <c r="C6398" s="122">
        <v>95354</v>
      </c>
      <c r="D6398" s="105" t="s">
        <v>21867</v>
      </c>
      <c r="E6398" s="106" t="s">
        <v>2975</v>
      </c>
      <c r="F6398" s="120" t="s">
        <v>2969</v>
      </c>
      <c r="G6398" s="120" t="s">
        <v>20535</v>
      </c>
    </row>
    <row r="6399" spans="1:7" ht="12" customHeight="1">
      <c r="A6399" s="104" t="s">
        <v>21868</v>
      </c>
      <c r="B6399" s="106" t="s">
        <v>584</v>
      </c>
      <c r="C6399" s="122">
        <v>95355</v>
      </c>
      <c r="D6399" s="105" t="s">
        <v>21869</v>
      </c>
      <c r="E6399" s="106" t="s">
        <v>2975</v>
      </c>
      <c r="F6399" s="120" t="s">
        <v>4170</v>
      </c>
      <c r="G6399" s="120" t="s">
        <v>20535</v>
      </c>
    </row>
    <row r="6400" spans="1:7" ht="12" customHeight="1">
      <c r="A6400" s="104" t="s">
        <v>21870</v>
      </c>
      <c r="B6400" s="106" t="s">
        <v>584</v>
      </c>
      <c r="C6400" s="122">
        <v>95356</v>
      </c>
      <c r="D6400" s="105" t="s">
        <v>21871</v>
      </c>
      <c r="E6400" s="106" t="s">
        <v>2975</v>
      </c>
      <c r="F6400" s="120" t="s">
        <v>20535</v>
      </c>
      <c r="G6400" s="120" t="s">
        <v>4000</v>
      </c>
    </row>
    <row r="6401" spans="1:7" ht="12" customHeight="1">
      <c r="A6401" s="104" t="s">
        <v>21872</v>
      </c>
      <c r="B6401" s="106" t="s">
        <v>584</v>
      </c>
      <c r="C6401" s="122">
        <v>95357</v>
      </c>
      <c r="D6401" s="105" t="s">
        <v>21873</v>
      </c>
      <c r="E6401" s="106" t="s">
        <v>2975</v>
      </c>
      <c r="F6401" s="120" t="s">
        <v>3369</v>
      </c>
      <c r="G6401" s="120" t="s">
        <v>2492</v>
      </c>
    </row>
    <row r="6402" spans="1:7" ht="12" customHeight="1">
      <c r="A6402" s="104" t="s">
        <v>21874</v>
      </c>
      <c r="B6402" s="106" t="s">
        <v>584</v>
      </c>
      <c r="C6402" s="122">
        <v>95358</v>
      </c>
      <c r="D6402" s="105" t="s">
        <v>21875</v>
      </c>
      <c r="E6402" s="106" t="s">
        <v>2975</v>
      </c>
      <c r="F6402" s="120" t="s">
        <v>2492</v>
      </c>
      <c r="G6402" s="120" t="s">
        <v>3125</v>
      </c>
    </row>
    <row r="6403" spans="1:7" ht="12" customHeight="1">
      <c r="A6403" s="104" t="s">
        <v>21876</v>
      </c>
      <c r="B6403" s="106" t="s">
        <v>584</v>
      </c>
      <c r="C6403" s="122">
        <v>95359</v>
      </c>
      <c r="D6403" s="105" t="s">
        <v>21877</v>
      </c>
      <c r="E6403" s="106" t="s">
        <v>2975</v>
      </c>
      <c r="F6403" s="120" t="s">
        <v>3833</v>
      </c>
      <c r="G6403" s="120" t="s">
        <v>3120</v>
      </c>
    </row>
    <row r="6404" spans="1:7" ht="12" customHeight="1">
      <c r="A6404" s="104" t="s">
        <v>21878</v>
      </c>
      <c r="B6404" s="106" t="s">
        <v>584</v>
      </c>
      <c r="C6404" s="122">
        <v>95360</v>
      </c>
      <c r="D6404" s="105" t="s">
        <v>21879</v>
      </c>
      <c r="E6404" s="106" t="s">
        <v>2975</v>
      </c>
      <c r="F6404" s="120" t="s">
        <v>2855</v>
      </c>
      <c r="G6404" s="120" t="s">
        <v>3369</v>
      </c>
    </row>
    <row r="6405" spans="1:7" ht="12" customHeight="1">
      <c r="A6405" s="104" t="s">
        <v>21880</v>
      </c>
      <c r="B6405" s="106" t="s">
        <v>584</v>
      </c>
      <c r="C6405" s="122">
        <v>95361</v>
      </c>
      <c r="D6405" s="105" t="s">
        <v>21881</v>
      </c>
      <c r="E6405" s="106" t="s">
        <v>2975</v>
      </c>
      <c r="F6405" s="120" t="s">
        <v>2969</v>
      </c>
      <c r="G6405" s="120" t="s">
        <v>4170</v>
      </c>
    </row>
    <row r="6406" spans="1:7" ht="12" customHeight="1">
      <c r="A6406" s="104" t="s">
        <v>21882</v>
      </c>
      <c r="B6406" s="106" t="s">
        <v>584</v>
      </c>
      <c r="C6406" s="122">
        <v>95362</v>
      </c>
      <c r="D6406" s="105" t="s">
        <v>21883</v>
      </c>
      <c r="E6406" s="106" t="s">
        <v>2975</v>
      </c>
      <c r="F6406" s="120" t="s">
        <v>3283</v>
      </c>
      <c r="G6406" s="120" t="s">
        <v>4000</v>
      </c>
    </row>
    <row r="6407" spans="1:7" ht="12" customHeight="1">
      <c r="A6407" s="104" t="s">
        <v>21884</v>
      </c>
      <c r="B6407" s="106" t="s">
        <v>584</v>
      </c>
      <c r="C6407" s="122">
        <v>95363</v>
      </c>
      <c r="D6407" s="105" t="s">
        <v>21885</v>
      </c>
      <c r="E6407" s="106" t="s">
        <v>2975</v>
      </c>
      <c r="F6407" s="120" t="s">
        <v>2972</v>
      </c>
      <c r="G6407" s="120" t="s">
        <v>2299</v>
      </c>
    </row>
    <row r="6408" spans="1:7" ht="12" customHeight="1">
      <c r="A6408" s="104" t="s">
        <v>21886</v>
      </c>
      <c r="B6408" s="106" t="s">
        <v>584</v>
      </c>
      <c r="C6408" s="122">
        <v>95364</v>
      </c>
      <c r="D6408" s="105" t="s">
        <v>21887</v>
      </c>
      <c r="E6408" s="106" t="s">
        <v>2975</v>
      </c>
      <c r="F6408" s="120" t="s">
        <v>3283</v>
      </c>
      <c r="G6408" s="120" t="s">
        <v>2972</v>
      </c>
    </row>
    <row r="6409" spans="1:7" ht="12" customHeight="1">
      <c r="A6409" s="104" t="s">
        <v>21888</v>
      </c>
      <c r="B6409" s="106" t="s">
        <v>584</v>
      </c>
      <c r="C6409" s="122">
        <v>95365</v>
      </c>
      <c r="D6409" s="105" t="s">
        <v>21889</v>
      </c>
      <c r="E6409" s="106" t="s">
        <v>2975</v>
      </c>
      <c r="F6409" s="120" t="s">
        <v>3283</v>
      </c>
      <c r="G6409" s="120" t="s">
        <v>2972</v>
      </c>
    </row>
    <row r="6410" spans="1:7" ht="12" customHeight="1">
      <c r="A6410" s="104" t="s">
        <v>21890</v>
      </c>
      <c r="B6410" s="106" t="s">
        <v>584</v>
      </c>
      <c r="C6410" s="122">
        <v>95366</v>
      </c>
      <c r="D6410" s="105" t="s">
        <v>21891</v>
      </c>
      <c r="E6410" s="106" t="s">
        <v>2975</v>
      </c>
      <c r="F6410" s="120" t="s">
        <v>2969</v>
      </c>
      <c r="G6410" s="120" t="s">
        <v>20535</v>
      </c>
    </row>
    <row r="6411" spans="1:7" ht="12" customHeight="1">
      <c r="A6411" s="104" t="s">
        <v>21892</v>
      </c>
      <c r="B6411" s="106" t="s">
        <v>584</v>
      </c>
      <c r="C6411" s="122">
        <v>95367</v>
      </c>
      <c r="D6411" s="105" t="s">
        <v>21893</v>
      </c>
      <c r="E6411" s="106" t="s">
        <v>2975</v>
      </c>
      <c r="F6411" s="120" t="s">
        <v>4170</v>
      </c>
      <c r="G6411" s="120" t="s">
        <v>3283</v>
      </c>
    </row>
    <row r="6412" spans="1:7" ht="12" customHeight="1">
      <c r="A6412" s="104" t="s">
        <v>21894</v>
      </c>
      <c r="B6412" s="106" t="s">
        <v>584</v>
      </c>
      <c r="C6412" s="122">
        <v>95368</v>
      </c>
      <c r="D6412" s="105" t="s">
        <v>21895</v>
      </c>
      <c r="E6412" s="106" t="s">
        <v>2975</v>
      </c>
      <c r="F6412" s="120" t="s">
        <v>2492</v>
      </c>
      <c r="G6412" s="120" t="s">
        <v>3125</v>
      </c>
    </row>
    <row r="6413" spans="1:7" ht="12" customHeight="1">
      <c r="A6413" s="104" t="s">
        <v>21896</v>
      </c>
      <c r="B6413" s="106" t="s">
        <v>584</v>
      </c>
      <c r="C6413" s="122">
        <v>95369</v>
      </c>
      <c r="D6413" s="105" t="s">
        <v>21897</v>
      </c>
      <c r="E6413" s="106" t="s">
        <v>2975</v>
      </c>
      <c r="F6413" s="120" t="s">
        <v>4000</v>
      </c>
      <c r="G6413" s="120" t="s">
        <v>2855</v>
      </c>
    </row>
    <row r="6414" spans="1:7" ht="12" customHeight="1">
      <c r="A6414" s="104" t="s">
        <v>21898</v>
      </c>
      <c r="B6414" s="106" t="s">
        <v>584</v>
      </c>
      <c r="C6414" s="122">
        <v>95370</v>
      </c>
      <c r="D6414" s="105" t="s">
        <v>21899</v>
      </c>
      <c r="E6414" s="106" t="s">
        <v>2975</v>
      </c>
      <c r="F6414" s="120" t="s">
        <v>2492</v>
      </c>
      <c r="G6414" s="120" t="s">
        <v>3125</v>
      </c>
    </row>
    <row r="6415" spans="1:7" ht="12" customHeight="1">
      <c r="A6415" s="104" t="s">
        <v>21900</v>
      </c>
      <c r="B6415" s="106" t="s">
        <v>584</v>
      </c>
      <c r="C6415" s="122">
        <v>95371</v>
      </c>
      <c r="D6415" s="105" t="s">
        <v>21901</v>
      </c>
      <c r="E6415" s="106" t="s">
        <v>2975</v>
      </c>
      <c r="F6415" s="120" t="s">
        <v>2602</v>
      </c>
      <c r="G6415" s="120" t="s">
        <v>2652</v>
      </c>
    </row>
    <row r="6416" spans="1:7" ht="12" customHeight="1">
      <c r="A6416" s="104" t="s">
        <v>21902</v>
      </c>
      <c r="B6416" s="106" t="s">
        <v>584</v>
      </c>
      <c r="C6416" s="122">
        <v>95372</v>
      </c>
      <c r="D6416" s="105" t="s">
        <v>21903</v>
      </c>
      <c r="E6416" s="106" t="s">
        <v>2975</v>
      </c>
      <c r="F6416" s="120" t="s">
        <v>3833</v>
      </c>
      <c r="G6416" s="120" t="s">
        <v>2492</v>
      </c>
    </row>
    <row r="6417" spans="1:7" ht="12" customHeight="1">
      <c r="A6417" s="104" t="s">
        <v>21904</v>
      </c>
      <c r="B6417" s="106" t="s">
        <v>584</v>
      </c>
      <c r="C6417" s="122">
        <v>95373</v>
      </c>
      <c r="D6417" s="105" t="s">
        <v>21905</v>
      </c>
      <c r="E6417" s="106" t="s">
        <v>2975</v>
      </c>
      <c r="F6417" s="120" t="s">
        <v>3833</v>
      </c>
      <c r="G6417" s="120" t="s">
        <v>2492</v>
      </c>
    </row>
    <row r="6418" spans="1:7" ht="12" customHeight="1">
      <c r="A6418" s="104" t="s">
        <v>21906</v>
      </c>
      <c r="B6418" s="106" t="s">
        <v>584</v>
      </c>
      <c r="C6418" s="122">
        <v>95374</v>
      </c>
      <c r="D6418" s="105" t="s">
        <v>21907</v>
      </c>
      <c r="E6418" s="106" t="s">
        <v>2975</v>
      </c>
      <c r="F6418" s="120" t="s">
        <v>3006</v>
      </c>
      <c r="G6418" s="120" t="s">
        <v>3589</v>
      </c>
    </row>
    <row r="6419" spans="1:7" ht="12" customHeight="1">
      <c r="A6419" s="104" t="s">
        <v>21908</v>
      </c>
      <c r="B6419" s="106" t="s">
        <v>584</v>
      </c>
      <c r="C6419" s="122">
        <v>95375</v>
      </c>
      <c r="D6419" s="105" t="s">
        <v>21909</v>
      </c>
      <c r="E6419" s="106" t="s">
        <v>2975</v>
      </c>
      <c r="F6419" s="120" t="s">
        <v>2641</v>
      </c>
      <c r="G6419" s="120" t="s">
        <v>3270</v>
      </c>
    </row>
    <row r="6420" spans="1:7" ht="12" customHeight="1">
      <c r="A6420" s="104" t="s">
        <v>21910</v>
      </c>
      <c r="B6420" s="106" t="s">
        <v>584</v>
      </c>
      <c r="C6420" s="122">
        <v>95376</v>
      </c>
      <c r="D6420" s="105" t="s">
        <v>21911</v>
      </c>
      <c r="E6420" s="106" t="s">
        <v>2975</v>
      </c>
      <c r="F6420" s="120" t="s">
        <v>2879</v>
      </c>
      <c r="G6420" s="120" t="s">
        <v>3434</v>
      </c>
    </row>
    <row r="6421" spans="1:7" ht="12" customHeight="1">
      <c r="A6421" s="104" t="s">
        <v>21912</v>
      </c>
      <c r="B6421" s="106" t="s">
        <v>584</v>
      </c>
      <c r="C6421" s="122">
        <v>95377</v>
      </c>
      <c r="D6421" s="105" t="s">
        <v>21913</v>
      </c>
      <c r="E6421" s="106" t="s">
        <v>2975</v>
      </c>
      <c r="F6421" s="120" t="s">
        <v>2972</v>
      </c>
      <c r="G6421" s="120" t="s">
        <v>2299</v>
      </c>
    </row>
    <row r="6422" spans="1:7" ht="12" customHeight="1">
      <c r="A6422" s="104" t="s">
        <v>21914</v>
      </c>
      <c r="B6422" s="106" t="s">
        <v>584</v>
      </c>
      <c r="C6422" s="122">
        <v>95378</v>
      </c>
      <c r="D6422" s="105" t="s">
        <v>21915</v>
      </c>
      <c r="E6422" s="106" t="s">
        <v>2975</v>
      </c>
      <c r="F6422" s="120" t="s">
        <v>3369</v>
      </c>
      <c r="G6422" s="120" t="s">
        <v>3006</v>
      </c>
    </row>
    <row r="6423" spans="1:7" ht="12" customHeight="1">
      <c r="A6423" s="104" t="s">
        <v>21916</v>
      </c>
      <c r="B6423" s="106" t="s">
        <v>584</v>
      </c>
      <c r="C6423" s="122">
        <v>95379</v>
      </c>
      <c r="D6423" s="105" t="s">
        <v>21917</v>
      </c>
      <c r="E6423" s="106" t="s">
        <v>2975</v>
      </c>
      <c r="F6423" s="120" t="s">
        <v>2972</v>
      </c>
      <c r="G6423" s="120" t="s">
        <v>2299</v>
      </c>
    </row>
    <row r="6424" spans="1:7" ht="12" customHeight="1">
      <c r="A6424" s="104" t="s">
        <v>21918</v>
      </c>
      <c r="B6424" s="106" t="s">
        <v>584</v>
      </c>
      <c r="C6424" s="122">
        <v>95380</v>
      </c>
      <c r="D6424" s="105" t="s">
        <v>21919</v>
      </c>
      <c r="E6424" s="106" t="s">
        <v>2975</v>
      </c>
      <c r="F6424" s="120" t="s">
        <v>3369</v>
      </c>
      <c r="G6424" s="120" t="s">
        <v>3006</v>
      </c>
    </row>
    <row r="6425" spans="1:7" ht="12" customHeight="1">
      <c r="A6425" s="104" t="s">
        <v>21920</v>
      </c>
      <c r="B6425" s="106" t="s">
        <v>584</v>
      </c>
      <c r="C6425" s="122">
        <v>95381</v>
      </c>
      <c r="D6425" s="105" t="s">
        <v>21921</v>
      </c>
      <c r="E6425" s="106" t="s">
        <v>2975</v>
      </c>
      <c r="F6425" s="120" t="s">
        <v>3125</v>
      </c>
      <c r="G6425" s="120" t="s">
        <v>3270</v>
      </c>
    </row>
    <row r="6426" spans="1:7" ht="12" customHeight="1">
      <c r="A6426" s="104" t="s">
        <v>21922</v>
      </c>
      <c r="B6426" s="106" t="s">
        <v>584</v>
      </c>
      <c r="C6426" s="122">
        <v>95382</v>
      </c>
      <c r="D6426" s="105" t="s">
        <v>21923</v>
      </c>
      <c r="E6426" s="106" t="s">
        <v>2975</v>
      </c>
      <c r="F6426" s="120" t="s">
        <v>3369</v>
      </c>
      <c r="G6426" s="120" t="s">
        <v>2492</v>
      </c>
    </row>
    <row r="6427" spans="1:7" ht="12" customHeight="1">
      <c r="A6427" s="104" t="s">
        <v>21924</v>
      </c>
      <c r="B6427" s="106" t="s">
        <v>584</v>
      </c>
      <c r="C6427" s="122">
        <v>95383</v>
      </c>
      <c r="D6427" s="105" t="s">
        <v>21925</v>
      </c>
      <c r="E6427" s="106" t="s">
        <v>2975</v>
      </c>
      <c r="F6427" s="120" t="s">
        <v>3833</v>
      </c>
      <c r="G6427" s="120" t="s">
        <v>3120</v>
      </c>
    </row>
    <row r="6428" spans="1:7" ht="12" customHeight="1">
      <c r="A6428" s="104" t="s">
        <v>21926</v>
      </c>
      <c r="B6428" s="106" t="s">
        <v>584</v>
      </c>
      <c r="C6428" s="122">
        <v>95384</v>
      </c>
      <c r="D6428" s="105" t="s">
        <v>21927</v>
      </c>
      <c r="E6428" s="106" t="s">
        <v>2975</v>
      </c>
      <c r="F6428" s="120" t="s">
        <v>3125</v>
      </c>
      <c r="G6428" s="120" t="s">
        <v>3270</v>
      </c>
    </row>
    <row r="6429" spans="1:7" ht="12" customHeight="1">
      <c r="A6429" s="104" t="s">
        <v>21928</v>
      </c>
      <c r="B6429" s="106" t="s">
        <v>584</v>
      </c>
      <c r="C6429" s="122">
        <v>95385</v>
      </c>
      <c r="D6429" s="105" t="s">
        <v>21929</v>
      </c>
      <c r="E6429" s="106" t="s">
        <v>2975</v>
      </c>
      <c r="F6429" s="120" t="s">
        <v>2299</v>
      </c>
      <c r="G6429" s="120" t="s">
        <v>3833</v>
      </c>
    </row>
    <row r="6430" spans="1:7" ht="12" customHeight="1">
      <c r="A6430" s="104" t="s">
        <v>21930</v>
      </c>
      <c r="B6430" s="106" t="s">
        <v>584</v>
      </c>
      <c r="C6430" s="122">
        <v>95386</v>
      </c>
      <c r="D6430" s="105" t="s">
        <v>21931</v>
      </c>
      <c r="E6430" s="106" t="s">
        <v>2975</v>
      </c>
      <c r="F6430" s="120" t="s">
        <v>2855</v>
      </c>
      <c r="G6430" s="120" t="s">
        <v>3833</v>
      </c>
    </row>
    <row r="6431" spans="1:7" ht="12" customHeight="1">
      <c r="A6431" s="104" t="s">
        <v>21932</v>
      </c>
      <c r="B6431" s="106" t="s">
        <v>584</v>
      </c>
      <c r="C6431" s="122">
        <v>95387</v>
      </c>
      <c r="D6431" s="105" t="s">
        <v>21933</v>
      </c>
      <c r="E6431" s="106" t="s">
        <v>2975</v>
      </c>
      <c r="F6431" s="120" t="s">
        <v>2855</v>
      </c>
      <c r="G6431" s="120" t="s">
        <v>3369</v>
      </c>
    </row>
    <row r="6432" spans="1:7" ht="12" customHeight="1">
      <c r="A6432" s="104" t="s">
        <v>21934</v>
      </c>
      <c r="B6432" s="106" t="s">
        <v>584</v>
      </c>
      <c r="C6432" s="122">
        <v>95388</v>
      </c>
      <c r="D6432" s="105" t="s">
        <v>21935</v>
      </c>
      <c r="E6432" s="106" t="s">
        <v>2975</v>
      </c>
      <c r="F6432" s="120" t="s">
        <v>3434</v>
      </c>
      <c r="G6432" s="120" t="s">
        <v>2378</v>
      </c>
    </row>
    <row r="6433" spans="1:7" ht="12" customHeight="1">
      <c r="A6433" s="104" t="s">
        <v>21936</v>
      </c>
      <c r="B6433" s="106" t="s">
        <v>584</v>
      </c>
      <c r="C6433" s="122">
        <v>95389</v>
      </c>
      <c r="D6433" s="105" t="s">
        <v>21937</v>
      </c>
      <c r="E6433" s="106" t="s">
        <v>2975</v>
      </c>
      <c r="F6433" s="120" t="s">
        <v>2969</v>
      </c>
      <c r="G6433" s="120" t="s">
        <v>4170</v>
      </c>
    </row>
    <row r="6434" spans="1:7" ht="12" customHeight="1">
      <c r="A6434" s="104" t="s">
        <v>21938</v>
      </c>
      <c r="B6434" s="106" t="s">
        <v>584</v>
      </c>
      <c r="C6434" s="122">
        <v>95390</v>
      </c>
      <c r="D6434" s="105" t="s">
        <v>21939</v>
      </c>
      <c r="E6434" s="106" t="s">
        <v>2975</v>
      </c>
      <c r="F6434" s="120" t="s">
        <v>3434</v>
      </c>
      <c r="G6434" s="120" t="s">
        <v>2378</v>
      </c>
    </row>
    <row r="6435" spans="1:7" ht="12" customHeight="1">
      <c r="A6435" s="104" t="s">
        <v>21940</v>
      </c>
      <c r="B6435" s="106" t="s">
        <v>584</v>
      </c>
      <c r="C6435" s="122">
        <v>95391</v>
      </c>
      <c r="D6435" s="105" t="s">
        <v>21941</v>
      </c>
      <c r="E6435" s="106" t="s">
        <v>2975</v>
      </c>
      <c r="F6435" s="120" t="s">
        <v>3120</v>
      </c>
      <c r="G6435" s="120" t="s">
        <v>2641</v>
      </c>
    </row>
    <row r="6436" spans="1:7" ht="12" customHeight="1">
      <c r="A6436" s="104" t="s">
        <v>21942</v>
      </c>
      <c r="B6436" s="106" t="s">
        <v>584</v>
      </c>
      <c r="C6436" s="122">
        <v>95392</v>
      </c>
      <c r="D6436" s="105" t="s">
        <v>21943</v>
      </c>
      <c r="E6436" s="106" t="s">
        <v>2975</v>
      </c>
      <c r="F6436" s="120" t="s">
        <v>2378</v>
      </c>
      <c r="G6436" s="120" t="s">
        <v>2969</v>
      </c>
    </row>
    <row r="6437" spans="1:7" ht="12" customHeight="1">
      <c r="A6437" s="104" t="s">
        <v>21944</v>
      </c>
      <c r="B6437" s="106" t="s">
        <v>584</v>
      </c>
      <c r="C6437" s="122">
        <v>95393</v>
      </c>
      <c r="D6437" s="105" t="s">
        <v>21945</v>
      </c>
      <c r="E6437" s="106" t="s">
        <v>2975</v>
      </c>
      <c r="F6437" s="120" t="s">
        <v>2652</v>
      </c>
      <c r="G6437" s="120" t="s">
        <v>2624</v>
      </c>
    </row>
    <row r="6438" spans="1:7" ht="12" customHeight="1">
      <c r="A6438" s="104" t="s">
        <v>21946</v>
      </c>
      <c r="B6438" s="106" t="s">
        <v>584</v>
      </c>
      <c r="C6438" s="122">
        <v>95394</v>
      </c>
      <c r="D6438" s="105" t="s">
        <v>21947</v>
      </c>
      <c r="E6438" s="106" t="s">
        <v>2975</v>
      </c>
      <c r="F6438" s="120" t="s">
        <v>20538</v>
      </c>
      <c r="G6438" s="120" t="s">
        <v>20712</v>
      </c>
    </row>
    <row r="6439" spans="1:7" ht="12" customHeight="1">
      <c r="A6439" s="104" t="s">
        <v>21948</v>
      </c>
      <c r="B6439" s="106" t="s">
        <v>584</v>
      </c>
      <c r="C6439" s="122">
        <v>95395</v>
      </c>
      <c r="D6439" s="105" t="s">
        <v>21949</v>
      </c>
      <c r="E6439" s="106" t="s">
        <v>2975</v>
      </c>
      <c r="F6439" s="120" t="s">
        <v>20820</v>
      </c>
      <c r="G6439" s="120" t="s">
        <v>21950</v>
      </c>
    </row>
    <row r="6440" spans="1:7" ht="12" customHeight="1">
      <c r="A6440" s="104" t="s">
        <v>21951</v>
      </c>
      <c r="B6440" s="106" t="s">
        <v>584</v>
      </c>
      <c r="C6440" s="122">
        <v>95396</v>
      </c>
      <c r="D6440" s="105" t="s">
        <v>21952</v>
      </c>
      <c r="E6440" s="106" t="s">
        <v>2975</v>
      </c>
      <c r="F6440" s="120" t="s">
        <v>1407</v>
      </c>
      <c r="G6440" s="120" t="s">
        <v>3295</v>
      </c>
    </row>
    <row r="6441" spans="1:7" ht="12" customHeight="1">
      <c r="A6441" s="104" t="s">
        <v>21953</v>
      </c>
      <c r="B6441" s="106" t="s">
        <v>584</v>
      </c>
      <c r="C6441" s="122">
        <v>95397</v>
      </c>
      <c r="D6441" s="105" t="s">
        <v>21954</v>
      </c>
      <c r="E6441" s="106" t="s">
        <v>2975</v>
      </c>
      <c r="F6441" s="120" t="s">
        <v>3833</v>
      </c>
      <c r="G6441" s="120" t="s">
        <v>3120</v>
      </c>
    </row>
    <row r="6442" spans="1:7" ht="12" customHeight="1">
      <c r="A6442" s="104" t="s">
        <v>21955</v>
      </c>
      <c r="B6442" s="106" t="s">
        <v>584</v>
      </c>
      <c r="C6442" s="122">
        <v>95398</v>
      </c>
      <c r="D6442" s="105" t="s">
        <v>21956</v>
      </c>
      <c r="E6442" s="106" t="s">
        <v>2975</v>
      </c>
      <c r="F6442" s="120" t="s">
        <v>3434</v>
      </c>
      <c r="G6442" s="120" t="s">
        <v>2378</v>
      </c>
    </row>
    <row r="6443" spans="1:7" ht="12" customHeight="1">
      <c r="A6443" s="104" t="s">
        <v>21957</v>
      </c>
      <c r="B6443" s="106" t="s">
        <v>584</v>
      </c>
      <c r="C6443" s="122">
        <v>95399</v>
      </c>
      <c r="D6443" s="105" t="s">
        <v>21958</v>
      </c>
      <c r="E6443" s="106" t="s">
        <v>2975</v>
      </c>
      <c r="F6443" s="120" t="s">
        <v>2855</v>
      </c>
      <c r="G6443" s="120" t="s">
        <v>3369</v>
      </c>
    </row>
    <row r="6444" spans="1:7" ht="12" customHeight="1">
      <c r="A6444" s="104" t="s">
        <v>21959</v>
      </c>
      <c r="B6444" s="106" t="s">
        <v>584</v>
      </c>
      <c r="C6444" s="122">
        <v>95400</v>
      </c>
      <c r="D6444" s="105" t="s">
        <v>21960</v>
      </c>
      <c r="E6444" s="106" t="s">
        <v>2975</v>
      </c>
      <c r="F6444" s="120" t="s">
        <v>3120</v>
      </c>
      <c r="G6444" s="120" t="s">
        <v>2641</v>
      </c>
    </row>
    <row r="6445" spans="1:7" ht="12" customHeight="1">
      <c r="A6445" s="104" t="s">
        <v>21961</v>
      </c>
      <c r="B6445" s="106" t="s">
        <v>584</v>
      </c>
      <c r="C6445" s="122">
        <v>95401</v>
      </c>
      <c r="D6445" s="105" t="s">
        <v>21962</v>
      </c>
      <c r="E6445" s="106" t="s">
        <v>2975</v>
      </c>
      <c r="F6445" s="120" t="s">
        <v>20638</v>
      </c>
      <c r="G6445" s="120" t="s">
        <v>3568</v>
      </c>
    </row>
    <row r="6446" spans="1:7" ht="12" customHeight="1">
      <c r="A6446" s="104" t="s">
        <v>21963</v>
      </c>
      <c r="B6446" s="106" t="s">
        <v>584</v>
      </c>
      <c r="C6446" s="122">
        <v>95402</v>
      </c>
      <c r="D6446" s="105" t="s">
        <v>21964</v>
      </c>
      <c r="E6446" s="106" t="s">
        <v>2975</v>
      </c>
      <c r="F6446" s="120" t="s">
        <v>20803</v>
      </c>
      <c r="G6446" s="120" t="s">
        <v>3929</v>
      </c>
    </row>
    <row r="6447" spans="1:7" ht="12" customHeight="1">
      <c r="A6447" s="104" t="s">
        <v>21965</v>
      </c>
      <c r="B6447" s="106" t="s">
        <v>584</v>
      </c>
      <c r="C6447" s="122">
        <v>95403</v>
      </c>
      <c r="D6447" s="105" t="s">
        <v>21966</v>
      </c>
      <c r="E6447" s="106" t="s">
        <v>2975</v>
      </c>
      <c r="F6447" s="120" t="s">
        <v>1740</v>
      </c>
      <c r="G6447" s="120" t="s">
        <v>21083</v>
      </c>
    </row>
    <row r="6448" spans="1:7" ht="12" customHeight="1">
      <c r="A6448" s="104" t="s">
        <v>21967</v>
      </c>
      <c r="B6448" s="106" t="s">
        <v>584</v>
      </c>
      <c r="C6448" s="122">
        <v>95404</v>
      </c>
      <c r="D6448" s="105" t="s">
        <v>21968</v>
      </c>
      <c r="E6448" s="106" t="s">
        <v>2975</v>
      </c>
      <c r="F6448" s="120" t="s">
        <v>11464</v>
      </c>
      <c r="G6448" s="120" t="s">
        <v>1360</v>
      </c>
    </row>
    <row r="6449" spans="1:7" ht="12" customHeight="1">
      <c r="A6449" s="104" t="s">
        <v>21969</v>
      </c>
      <c r="B6449" s="106" t="s">
        <v>584</v>
      </c>
      <c r="C6449" s="122">
        <v>95405</v>
      </c>
      <c r="D6449" s="105" t="s">
        <v>21970</v>
      </c>
      <c r="E6449" s="106" t="s">
        <v>2975</v>
      </c>
      <c r="F6449" s="120" t="s">
        <v>2719</v>
      </c>
      <c r="G6449" s="120" t="s">
        <v>2761</v>
      </c>
    </row>
    <row r="6450" spans="1:7" ht="12" customHeight="1">
      <c r="A6450" s="104" t="s">
        <v>21971</v>
      </c>
      <c r="B6450" s="106" t="s">
        <v>584</v>
      </c>
      <c r="C6450" s="122">
        <v>95406</v>
      </c>
      <c r="D6450" s="105" t="s">
        <v>21972</v>
      </c>
      <c r="E6450" s="106" t="s">
        <v>2975</v>
      </c>
      <c r="F6450" s="120" t="s">
        <v>3120</v>
      </c>
      <c r="G6450" s="120" t="s">
        <v>2641</v>
      </c>
    </row>
    <row r="6451" spans="1:7" ht="12" customHeight="1">
      <c r="A6451" s="104" t="s">
        <v>21973</v>
      </c>
      <c r="B6451" s="106" t="s">
        <v>584</v>
      </c>
      <c r="C6451" s="122">
        <v>95407</v>
      </c>
      <c r="D6451" s="105" t="s">
        <v>21974</v>
      </c>
      <c r="E6451" s="106" t="s">
        <v>2975</v>
      </c>
      <c r="F6451" s="120" t="s">
        <v>21975</v>
      </c>
      <c r="G6451" s="120" t="s">
        <v>21976</v>
      </c>
    </row>
    <row r="6452" spans="1:7" ht="12" customHeight="1">
      <c r="A6452" s="104" t="s">
        <v>21977</v>
      </c>
      <c r="B6452" s="106" t="s">
        <v>584</v>
      </c>
      <c r="C6452" s="122">
        <v>95408</v>
      </c>
      <c r="D6452" s="105" t="s">
        <v>21978</v>
      </c>
      <c r="E6452" s="106" t="s">
        <v>21718</v>
      </c>
      <c r="F6452" s="120" t="s">
        <v>11952</v>
      </c>
      <c r="G6452" s="120" t="s">
        <v>9772</v>
      </c>
    </row>
    <row r="6453" spans="1:7" ht="12" customHeight="1">
      <c r="A6453" s="104" t="s">
        <v>21979</v>
      </c>
      <c r="B6453" s="106" t="s">
        <v>584</v>
      </c>
      <c r="C6453" s="122">
        <v>95409</v>
      </c>
      <c r="D6453" s="105" t="s">
        <v>21980</v>
      </c>
      <c r="E6453" s="106" t="s">
        <v>21718</v>
      </c>
      <c r="F6453" s="120" t="s">
        <v>21981</v>
      </c>
      <c r="G6453" s="120" t="s">
        <v>18689</v>
      </c>
    </row>
    <row r="6454" spans="1:7" ht="12" customHeight="1">
      <c r="A6454" s="104" t="s">
        <v>21982</v>
      </c>
      <c r="B6454" s="106" t="s">
        <v>584</v>
      </c>
      <c r="C6454" s="122">
        <v>95410</v>
      </c>
      <c r="D6454" s="105" t="s">
        <v>21983</v>
      </c>
      <c r="E6454" s="106" t="s">
        <v>21718</v>
      </c>
      <c r="F6454" s="120" t="s">
        <v>12054</v>
      </c>
      <c r="G6454" s="120" t="s">
        <v>13453</v>
      </c>
    </row>
    <row r="6455" spans="1:7" ht="12" customHeight="1">
      <c r="A6455" s="104" t="s">
        <v>21984</v>
      </c>
      <c r="B6455" s="106" t="s">
        <v>584</v>
      </c>
      <c r="C6455" s="122">
        <v>95411</v>
      </c>
      <c r="D6455" s="105" t="s">
        <v>21985</v>
      </c>
      <c r="E6455" s="106" t="s">
        <v>21718</v>
      </c>
      <c r="F6455" s="120" t="s">
        <v>17351</v>
      </c>
      <c r="G6455" s="120" t="s">
        <v>12766</v>
      </c>
    </row>
    <row r="6456" spans="1:7" ht="12" customHeight="1">
      <c r="A6456" s="104" t="s">
        <v>21986</v>
      </c>
      <c r="B6456" s="106" t="s">
        <v>584</v>
      </c>
      <c r="C6456" s="122">
        <v>95412</v>
      </c>
      <c r="D6456" s="105" t="s">
        <v>21987</v>
      </c>
      <c r="E6456" s="106" t="s">
        <v>21718</v>
      </c>
      <c r="F6456" s="120" t="s">
        <v>21988</v>
      </c>
      <c r="G6456" s="120" t="s">
        <v>21989</v>
      </c>
    </row>
    <row r="6457" spans="1:7" ht="12" customHeight="1">
      <c r="A6457" s="104" t="s">
        <v>21990</v>
      </c>
      <c r="B6457" s="106" t="s">
        <v>584</v>
      </c>
      <c r="C6457" s="122">
        <v>95413</v>
      </c>
      <c r="D6457" s="105" t="s">
        <v>21991</v>
      </c>
      <c r="E6457" s="106" t="s">
        <v>21718</v>
      </c>
      <c r="F6457" s="120" t="s">
        <v>21992</v>
      </c>
      <c r="G6457" s="120" t="s">
        <v>14751</v>
      </c>
    </row>
    <row r="6458" spans="1:7" ht="12" customHeight="1">
      <c r="A6458" s="104" t="s">
        <v>21993</v>
      </c>
      <c r="B6458" s="106" t="s">
        <v>584</v>
      </c>
      <c r="C6458" s="122">
        <v>95414</v>
      </c>
      <c r="D6458" s="105" t="s">
        <v>21994</v>
      </c>
      <c r="E6458" s="106" t="s">
        <v>21718</v>
      </c>
      <c r="F6458" s="120" t="s">
        <v>10682</v>
      </c>
      <c r="G6458" s="120" t="s">
        <v>968</v>
      </c>
    </row>
    <row r="6459" spans="1:7" ht="12" customHeight="1">
      <c r="A6459" s="104" t="s">
        <v>21995</v>
      </c>
      <c r="B6459" s="106" t="s">
        <v>584</v>
      </c>
      <c r="C6459" s="122">
        <v>95415</v>
      </c>
      <c r="D6459" s="105" t="s">
        <v>21996</v>
      </c>
      <c r="E6459" s="106" t="s">
        <v>21718</v>
      </c>
      <c r="F6459" s="120" t="s">
        <v>21997</v>
      </c>
      <c r="G6459" s="120" t="s">
        <v>21998</v>
      </c>
    </row>
    <row r="6460" spans="1:7" ht="12" customHeight="1">
      <c r="A6460" s="104" t="s">
        <v>21999</v>
      </c>
      <c r="B6460" s="106" t="s">
        <v>584</v>
      </c>
      <c r="C6460" s="122">
        <v>95416</v>
      </c>
      <c r="D6460" s="105" t="s">
        <v>22000</v>
      </c>
      <c r="E6460" s="106" t="s">
        <v>21718</v>
      </c>
      <c r="F6460" s="120" t="s">
        <v>9522</v>
      </c>
      <c r="G6460" s="120" t="s">
        <v>8659</v>
      </c>
    </row>
    <row r="6461" spans="1:7" ht="12" customHeight="1">
      <c r="A6461" s="104" t="s">
        <v>22001</v>
      </c>
      <c r="B6461" s="106" t="s">
        <v>584</v>
      </c>
      <c r="C6461" s="122">
        <v>95417</v>
      </c>
      <c r="D6461" s="105" t="s">
        <v>22002</v>
      </c>
      <c r="E6461" s="106" t="s">
        <v>21718</v>
      </c>
      <c r="F6461" s="120" t="s">
        <v>22003</v>
      </c>
      <c r="G6461" s="120" t="s">
        <v>22004</v>
      </c>
    </row>
    <row r="6462" spans="1:7" ht="12" customHeight="1">
      <c r="A6462" s="104" t="s">
        <v>22005</v>
      </c>
      <c r="B6462" s="106" t="s">
        <v>584</v>
      </c>
      <c r="C6462" s="122">
        <v>95418</v>
      </c>
      <c r="D6462" s="105" t="s">
        <v>22006</v>
      </c>
      <c r="E6462" s="106" t="s">
        <v>21718</v>
      </c>
      <c r="F6462" s="120" t="s">
        <v>22007</v>
      </c>
      <c r="G6462" s="120" t="s">
        <v>22008</v>
      </c>
    </row>
    <row r="6463" spans="1:7" ht="12" customHeight="1">
      <c r="A6463" s="104" t="s">
        <v>22009</v>
      </c>
      <c r="B6463" s="106" t="s">
        <v>584</v>
      </c>
      <c r="C6463" s="122">
        <v>95419</v>
      </c>
      <c r="D6463" s="105" t="s">
        <v>22010</v>
      </c>
      <c r="E6463" s="106" t="s">
        <v>21718</v>
      </c>
      <c r="F6463" s="120" t="s">
        <v>22011</v>
      </c>
      <c r="G6463" s="120" t="s">
        <v>19240</v>
      </c>
    </row>
    <row r="6464" spans="1:7" ht="12" customHeight="1">
      <c r="A6464" s="104" t="s">
        <v>22012</v>
      </c>
      <c r="B6464" s="106" t="s">
        <v>584</v>
      </c>
      <c r="C6464" s="122">
        <v>95420</v>
      </c>
      <c r="D6464" s="105" t="s">
        <v>22013</v>
      </c>
      <c r="E6464" s="106" t="s">
        <v>21718</v>
      </c>
      <c r="F6464" s="120" t="s">
        <v>22014</v>
      </c>
      <c r="G6464" s="120" t="s">
        <v>1610</v>
      </c>
    </row>
    <row r="6465" spans="1:8" ht="12" customHeight="1">
      <c r="A6465" s="104" t="s">
        <v>22015</v>
      </c>
      <c r="B6465" s="106" t="s">
        <v>584</v>
      </c>
      <c r="C6465" s="122">
        <v>95421</v>
      </c>
      <c r="D6465" s="105" t="s">
        <v>22016</v>
      </c>
      <c r="E6465" s="106" t="s">
        <v>21718</v>
      </c>
      <c r="F6465" s="120" t="s">
        <v>22017</v>
      </c>
      <c r="G6465" s="120" t="s">
        <v>22018</v>
      </c>
      <c r="H6465" s="103"/>
    </row>
    <row r="6466" spans="1:8" ht="12" customHeight="1">
      <c r="A6466" s="104" t="s">
        <v>22019</v>
      </c>
      <c r="B6466" s="106" t="s">
        <v>584</v>
      </c>
      <c r="C6466" s="122">
        <v>95422</v>
      </c>
      <c r="D6466" s="105" t="s">
        <v>22020</v>
      </c>
      <c r="E6466" s="106" t="s">
        <v>21718</v>
      </c>
      <c r="F6466" s="120" t="s">
        <v>22021</v>
      </c>
      <c r="G6466" s="120" t="s">
        <v>15685</v>
      </c>
      <c r="H6466" s="103"/>
    </row>
    <row r="6467" spans="1:8" ht="12" customHeight="1">
      <c r="A6467" s="104" t="s">
        <v>22022</v>
      </c>
      <c r="B6467" s="106" t="s">
        <v>584</v>
      </c>
      <c r="C6467" s="122">
        <v>95423</v>
      </c>
      <c r="D6467" s="105" t="s">
        <v>22023</v>
      </c>
      <c r="E6467" s="106" t="s">
        <v>21718</v>
      </c>
      <c r="F6467" s="120" t="s">
        <v>22024</v>
      </c>
      <c r="G6467" s="120" t="s">
        <v>22025</v>
      </c>
      <c r="H6467" s="103"/>
    </row>
    <row r="6468" spans="1:8" ht="12" customHeight="1">
      <c r="A6468" s="104" t="s">
        <v>22026</v>
      </c>
      <c r="B6468" s="106" t="s">
        <v>584</v>
      </c>
      <c r="C6468" s="122">
        <v>95424</v>
      </c>
      <c r="D6468" s="105" t="s">
        <v>22027</v>
      </c>
      <c r="E6468" s="106" t="s">
        <v>21718</v>
      </c>
      <c r="F6468" s="120" t="s">
        <v>22028</v>
      </c>
      <c r="G6468" s="120" t="s">
        <v>10863</v>
      </c>
      <c r="H6468" s="103"/>
    </row>
    <row r="6469" spans="1:8" ht="12" customHeight="1">
      <c r="A6469" s="104" t="s">
        <v>22029</v>
      </c>
      <c r="B6469" s="106" t="s">
        <v>22030</v>
      </c>
      <c r="C6469" s="106">
        <v>39847</v>
      </c>
      <c r="D6469" s="105" t="s">
        <v>22031</v>
      </c>
      <c r="E6469" s="106" t="s">
        <v>798</v>
      </c>
      <c r="F6469" s="120" t="s">
        <v>22032</v>
      </c>
      <c r="G6469" s="120" t="s">
        <v>22032</v>
      </c>
      <c r="H6469" s="104" t="s">
        <v>22033</v>
      </c>
    </row>
    <row r="6470" spans="1:8" ht="12" customHeight="1">
      <c r="A6470" s="104" t="s">
        <v>22034</v>
      </c>
      <c r="B6470" s="106" t="s">
        <v>22030</v>
      </c>
      <c r="C6470" s="106">
        <v>39844</v>
      </c>
      <c r="D6470" s="105" t="s">
        <v>22035</v>
      </c>
      <c r="E6470" s="106" t="s">
        <v>798</v>
      </c>
      <c r="F6470" s="120" t="s">
        <v>22036</v>
      </c>
      <c r="G6470" s="120" t="s">
        <v>22036</v>
      </c>
      <c r="H6470" s="103"/>
    </row>
    <row r="6471" spans="1:8" ht="12" customHeight="1">
      <c r="A6471" s="104" t="s">
        <v>22037</v>
      </c>
      <c r="B6471" s="106" t="s">
        <v>22030</v>
      </c>
      <c r="C6471" s="106">
        <v>39846</v>
      </c>
      <c r="D6471" s="105" t="s">
        <v>22038</v>
      </c>
      <c r="E6471" s="106" t="s">
        <v>798</v>
      </c>
      <c r="F6471" s="120" t="s">
        <v>22039</v>
      </c>
      <c r="G6471" s="120" t="s">
        <v>22039</v>
      </c>
      <c r="H6471" s="103"/>
    </row>
    <row r="6472" spans="1:8" ht="12" customHeight="1">
      <c r="A6472" s="104" t="s">
        <v>22040</v>
      </c>
      <c r="B6472" s="106" t="s">
        <v>22030</v>
      </c>
      <c r="C6472" s="106">
        <v>39838</v>
      </c>
      <c r="D6472" s="105" t="s">
        <v>22041</v>
      </c>
      <c r="E6472" s="106" t="s">
        <v>798</v>
      </c>
      <c r="F6472" s="120" t="s">
        <v>22042</v>
      </c>
      <c r="G6472" s="120" t="s">
        <v>22042</v>
      </c>
      <c r="H6472" s="103"/>
    </row>
    <row r="6473" spans="1:8" ht="12" customHeight="1">
      <c r="A6473" s="104" t="s">
        <v>22043</v>
      </c>
      <c r="B6473" s="106" t="s">
        <v>22030</v>
      </c>
      <c r="C6473" s="106">
        <v>39839</v>
      </c>
      <c r="D6473" s="105" t="s">
        <v>22044</v>
      </c>
      <c r="E6473" s="106" t="s">
        <v>798</v>
      </c>
      <c r="F6473" s="120" t="s">
        <v>22045</v>
      </c>
      <c r="G6473" s="120" t="s">
        <v>22045</v>
      </c>
      <c r="H6473" s="103"/>
    </row>
    <row r="6474" spans="1:8" ht="12" customHeight="1">
      <c r="A6474" s="104" t="s">
        <v>22046</v>
      </c>
      <c r="B6474" s="106" t="s">
        <v>22030</v>
      </c>
      <c r="C6474" s="106">
        <v>39841</v>
      </c>
      <c r="D6474" s="105" t="s">
        <v>22047</v>
      </c>
      <c r="E6474" s="106" t="s">
        <v>798</v>
      </c>
      <c r="F6474" s="120" t="s">
        <v>22048</v>
      </c>
      <c r="G6474" s="120" t="s">
        <v>22048</v>
      </c>
      <c r="H6474" s="103"/>
    </row>
    <row r="6475" spans="1:8" ht="12" customHeight="1">
      <c r="A6475" s="104" t="s">
        <v>22049</v>
      </c>
      <c r="B6475" s="106" t="s">
        <v>22030</v>
      </c>
      <c r="C6475" s="106">
        <v>39842</v>
      </c>
      <c r="D6475" s="105" t="s">
        <v>22050</v>
      </c>
      <c r="E6475" s="106" t="s">
        <v>798</v>
      </c>
      <c r="F6475" s="120" t="s">
        <v>22051</v>
      </c>
      <c r="G6475" s="120" t="s">
        <v>22051</v>
      </c>
      <c r="H6475" s="103"/>
    </row>
    <row r="6476" spans="1:8" ht="12" customHeight="1">
      <c r="A6476" s="104" t="s">
        <v>22052</v>
      </c>
      <c r="B6476" s="106" t="s">
        <v>22030</v>
      </c>
      <c r="C6476" s="106">
        <v>39843</v>
      </c>
      <c r="D6476" s="105" t="s">
        <v>22053</v>
      </c>
      <c r="E6476" s="106" t="s">
        <v>798</v>
      </c>
      <c r="F6476" s="120" t="s">
        <v>22054</v>
      </c>
      <c r="G6476" s="120" t="s">
        <v>22054</v>
      </c>
      <c r="H6476" s="103"/>
    </row>
    <row r="6477" spans="1:8" ht="12" customHeight="1">
      <c r="A6477" s="104" t="s">
        <v>22055</v>
      </c>
      <c r="B6477" s="106" t="s">
        <v>22030</v>
      </c>
      <c r="C6477" s="106">
        <v>2404</v>
      </c>
      <c r="D6477" s="105" t="s">
        <v>22056</v>
      </c>
      <c r="E6477" s="106" t="s">
        <v>22057</v>
      </c>
      <c r="F6477" s="120" t="s">
        <v>22058</v>
      </c>
      <c r="G6477" s="120" t="s">
        <v>22058</v>
      </c>
      <c r="H6477" s="103"/>
    </row>
    <row r="6478" spans="1:8" ht="12" customHeight="1">
      <c r="A6478" s="104" t="s">
        <v>22059</v>
      </c>
      <c r="B6478" s="106" t="s">
        <v>22030</v>
      </c>
      <c r="C6478" s="106">
        <v>2720</v>
      </c>
      <c r="D6478" s="105" t="s">
        <v>22060</v>
      </c>
      <c r="E6478" s="106" t="s">
        <v>22061</v>
      </c>
      <c r="F6478" s="120" t="s">
        <v>5479</v>
      </c>
      <c r="G6478" s="120" t="s">
        <v>5479</v>
      </c>
      <c r="H6478" s="103"/>
    </row>
    <row r="6479" spans="1:8" ht="12" customHeight="1">
      <c r="A6479" s="104" t="s">
        <v>22062</v>
      </c>
      <c r="B6479" s="106" t="s">
        <v>22030</v>
      </c>
      <c r="C6479" s="106">
        <v>2719</v>
      </c>
      <c r="D6479" s="105" t="s">
        <v>22063</v>
      </c>
      <c r="E6479" s="106" t="s">
        <v>22061</v>
      </c>
      <c r="F6479" s="120" t="s">
        <v>22064</v>
      </c>
      <c r="G6479" s="120" t="s">
        <v>22064</v>
      </c>
      <c r="H6479" s="103"/>
    </row>
    <row r="6480" spans="1:8" ht="12" customHeight="1">
      <c r="A6480" s="104" t="s">
        <v>22065</v>
      </c>
      <c r="B6480" s="106" t="s">
        <v>22030</v>
      </c>
      <c r="C6480" s="106">
        <v>3378</v>
      </c>
      <c r="D6480" s="105" t="s">
        <v>22066</v>
      </c>
      <c r="E6480" s="106" t="s">
        <v>798</v>
      </c>
      <c r="F6480" s="120" t="s">
        <v>22067</v>
      </c>
      <c r="G6480" s="120" t="s">
        <v>22067</v>
      </c>
      <c r="H6480" s="103"/>
    </row>
    <row r="6481" spans="1:7" ht="12" customHeight="1">
      <c r="A6481" s="104" t="s">
        <v>22068</v>
      </c>
      <c r="B6481" s="106" t="s">
        <v>22030</v>
      </c>
      <c r="C6481" s="106">
        <v>3380</v>
      </c>
      <c r="D6481" s="105" t="s">
        <v>22069</v>
      </c>
      <c r="E6481" s="106" t="s">
        <v>798</v>
      </c>
      <c r="F6481" s="120" t="s">
        <v>22070</v>
      </c>
      <c r="G6481" s="120" t="s">
        <v>22070</v>
      </c>
    </row>
    <row r="6482" spans="1:7" ht="12" customHeight="1">
      <c r="A6482" s="104" t="s">
        <v>22071</v>
      </c>
      <c r="B6482" s="106" t="s">
        <v>22030</v>
      </c>
      <c r="C6482" s="106">
        <v>3379</v>
      </c>
      <c r="D6482" s="105" t="s">
        <v>22072</v>
      </c>
      <c r="E6482" s="106" t="s">
        <v>798</v>
      </c>
      <c r="F6482" s="120" t="s">
        <v>18915</v>
      </c>
      <c r="G6482" s="120" t="s">
        <v>18915</v>
      </c>
    </row>
    <row r="6483" spans="1:7" ht="12" customHeight="1">
      <c r="A6483" s="104" t="s">
        <v>22073</v>
      </c>
      <c r="B6483" s="106" t="s">
        <v>22030</v>
      </c>
      <c r="C6483" s="106">
        <v>13382</v>
      </c>
      <c r="D6483" s="105" t="s">
        <v>22074</v>
      </c>
      <c r="E6483" s="106" t="s">
        <v>798</v>
      </c>
      <c r="F6483" s="120" t="s">
        <v>22075</v>
      </c>
      <c r="G6483" s="120" t="s">
        <v>22075</v>
      </c>
    </row>
    <row r="6484" spans="1:7" ht="12" customHeight="1">
      <c r="A6484" s="104" t="s">
        <v>22076</v>
      </c>
      <c r="B6484" s="106" t="s">
        <v>22030</v>
      </c>
      <c r="C6484" s="106">
        <v>4126</v>
      </c>
      <c r="D6484" s="105" t="s">
        <v>22077</v>
      </c>
      <c r="E6484" s="106" t="s">
        <v>798</v>
      </c>
      <c r="F6484" s="120" t="s">
        <v>22078</v>
      </c>
      <c r="G6484" s="120" t="s">
        <v>22078</v>
      </c>
    </row>
    <row r="6485" spans="1:7" ht="12" customHeight="1">
      <c r="A6485" s="104" t="s">
        <v>22079</v>
      </c>
      <c r="B6485" s="106" t="s">
        <v>22030</v>
      </c>
      <c r="C6485" s="106">
        <v>10615</v>
      </c>
      <c r="D6485" s="105" t="s">
        <v>22080</v>
      </c>
      <c r="E6485" s="106" t="s">
        <v>798</v>
      </c>
      <c r="F6485" s="120" t="s">
        <v>22081</v>
      </c>
      <c r="G6485" s="120" t="s">
        <v>22081</v>
      </c>
    </row>
    <row r="6486" spans="1:7" ht="12" customHeight="1">
      <c r="A6486" s="104" t="s">
        <v>22082</v>
      </c>
      <c r="B6486" s="106" t="s">
        <v>22030</v>
      </c>
      <c r="C6486" s="106">
        <v>21136</v>
      </c>
      <c r="D6486" s="105" t="s">
        <v>22083</v>
      </c>
      <c r="E6486" s="106" t="s">
        <v>22084</v>
      </c>
      <c r="F6486" s="120" t="s">
        <v>14857</v>
      </c>
      <c r="G6486" s="120" t="s">
        <v>14857</v>
      </c>
    </row>
    <row r="6487" spans="1:7" ht="12" customHeight="1">
      <c r="A6487" s="104" t="s">
        <v>22085</v>
      </c>
      <c r="B6487" s="106" t="s">
        <v>22030</v>
      </c>
      <c r="C6487" s="106">
        <v>21128</v>
      </c>
      <c r="D6487" s="105" t="s">
        <v>22086</v>
      </c>
      <c r="E6487" s="106" t="s">
        <v>22084</v>
      </c>
      <c r="F6487" s="120" t="s">
        <v>9526</v>
      </c>
      <c r="G6487" s="120" t="s">
        <v>9526</v>
      </c>
    </row>
    <row r="6488" spans="1:7" ht="12" customHeight="1">
      <c r="A6488" s="104" t="s">
        <v>22087</v>
      </c>
      <c r="B6488" s="106" t="s">
        <v>22030</v>
      </c>
      <c r="C6488" s="106">
        <v>21130</v>
      </c>
      <c r="D6488" s="105" t="s">
        <v>22088</v>
      </c>
      <c r="E6488" s="106" t="s">
        <v>22084</v>
      </c>
      <c r="F6488" s="120" t="s">
        <v>11955</v>
      </c>
      <c r="G6488" s="120" t="s">
        <v>11955</v>
      </c>
    </row>
    <row r="6489" spans="1:7" ht="12" customHeight="1">
      <c r="A6489" s="104" t="s">
        <v>22089</v>
      </c>
      <c r="B6489" s="106" t="s">
        <v>22030</v>
      </c>
      <c r="C6489" s="106">
        <v>21135</v>
      </c>
      <c r="D6489" s="105" t="s">
        <v>22090</v>
      </c>
      <c r="E6489" s="106" t="s">
        <v>22084</v>
      </c>
      <c r="F6489" s="120" t="s">
        <v>1767</v>
      </c>
      <c r="G6489" s="120" t="s">
        <v>1767</v>
      </c>
    </row>
    <row r="6490" spans="1:7" ht="12" customHeight="1">
      <c r="A6490" s="104" t="s">
        <v>22091</v>
      </c>
      <c r="B6490" s="106" t="s">
        <v>22030</v>
      </c>
      <c r="C6490" s="106">
        <v>38605</v>
      </c>
      <c r="D6490" s="105" t="s">
        <v>22092</v>
      </c>
      <c r="E6490" s="106" t="s">
        <v>798</v>
      </c>
      <c r="F6490" s="120" t="s">
        <v>22093</v>
      </c>
      <c r="G6490" s="120" t="s">
        <v>22093</v>
      </c>
    </row>
    <row r="6491" spans="1:7" ht="12" customHeight="1">
      <c r="A6491" s="104" t="s">
        <v>22094</v>
      </c>
      <c r="B6491" s="106" t="s">
        <v>22030</v>
      </c>
      <c r="C6491" s="106">
        <v>11270</v>
      </c>
      <c r="D6491" s="105" t="s">
        <v>22095</v>
      </c>
      <c r="E6491" s="106" t="s">
        <v>798</v>
      </c>
      <c r="F6491" s="120" t="s">
        <v>21265</v>
      </c>
      <c r="G6491" s="120" t="s">
        <v>21265</v>
      </c>
    </row>
    <row r="6492" spans="1:7" ht="12" customHeight="1">
      <c r="A6492" s="104" t="s">
        <v>22096</v>
      </c>
      <c r="B6492" s="106" t="s">
        <v>22030</v>
      </c>
      <c r="C6492" s="106">
        <v>412</v>
      </c>
      <c r="D6492" s="105" t="s">
        <v>22097</v>
      </c>
      <c r="E6492" s="106" t="s">
        <v>798</v>
      </c>
      <c r="F6492" s="120" t="s">
        <v>2719</v>
      </c>
      <c r="G6492" s="120" t="s">
        <v>2719</v>
      </c>
    </row>
    <row r="6493" spans="1:7" ht="12" customHeight="1">
      <c r="A6493" s="104" t="s">
        <v>22098</v>
      </c>
      <c r="B6493" s="106" t="s">
        <v>22030</v>
      </c>
      <c r="C6493" s="106">
        <v>414</v>
      </c>
      <c r="D6493" s="105" t="s">
        <v>22099</v>
      </c>
      <c r="E6493" s="106" t="s">
        <v>798</v>
      </c>
      <c r="F6493" s="120" t="s">
        <v>2879</v>
      </c>
      <c r="G6493" s="120" t="s">
        <v>2879</v>
      </c>
    </row>
    <row r="6494" spans="1:7" ht="12" customHeight="1">
      <c r="A6494" s="104" t="s">
        <v>22100</v>
      </c>
      <c r="B6494" s="106" t="s">
        <v>22030</v>
      </c>
      <c r="C6494" s="106">
        <v>410</v>
      </c>
      <c r="D6494" s="105" t="s">
        <v>22101</v>
      </c>
      <c r="E6494" s="106" t="s">
        <v>798</v>
      </c>
      <c r="F6494" s="120" t="s">
        <v>3283</v>
      </c>
      <c r="G6494" s="120" t="s">
        <v>3283</v>
      </c>
    </row>
    <row r="6495" spans="1:7" ht="12" customHeight="1">
      <c r="A6495" s="104" t="s">
        <v>22102</v>
      </c>
      <c r="B6495" s="106" t="s">
        <v>22030</v>
      </c>
      <c r="C6495" s="106">
        <v>411</v>
      </c>
      <c r="D6495" s="105" t="s">
        <v>22103</v>
      </c>
      <c r="E6495" s="106" t="s">
        <v>798</v>
      </c>
      <c r="F6495" s="120" t="s">
        <v>2855</v>
      </c>
      <c r="G6495" s="120" t="s">
        <v>2855</v>
      </c>
    </row>
    <row r="6496" spans="1:7" ht="12" customHeight="1">
      <c r="A6496" s="104" t="s">
        <v>22104</v>
      </c>
      <c r="B6496" s="106" t="s">
        <v>22030</v>
      </c>
      <c r="C6496" s="106">
        <v>408</v>
      </c>
      <c r="D6496" s="105" t="s">
        <v>22105</v>
      </c>
      <c r="E6496" s="106" t="s">
        <v>798</v>
      </c>
      <c r="F6496" s="120" t="s">
        <v>1304</v>
      </c>
      <c r="G6496" s="120" t="s">
        <v>1304</v>
      </c>
    </row>
    <row r="6497" spans="1:7" ht="12" customHeight="1">
      <c r="A6497" s="104" t="s">
        <v>22106</v>
      </c>
      <c r="B6497" s="106" t="s">
        <v>22030</v>
      </c>
      <c r="C6497" s="106">
        <v>39131</v>
      </c>
      <c r="D6497" s="105" t="s">
        <v>22107</v>
      </c>
      <c r="E6497" s="106" t="s">
        <v>798</v>
      </c>
      <c r="F6497" s="120" t="s">
        <v>4046</v>
      </c>
      <c r="G6497" s="120" t="s">
        <v>4046</v>
      </c>
    </row>
    <row r="6498" spans="1:7" ht="12" customHeight="1">
      <c r="A6498" s="104" t="s">
        <v>22108</v>
      </c>
      <c r="B6498" s="106" t="s">
        <v>22030</v>
      </c>
      <c r="C6498" s="106">
        <v>394</v>
      </c>
      <c r="D6498" s="105" t="s">
        <v>22109</v>
      </c>
      <c r="E6498" s="106" t="s">
        <v>798</v>
      </c>
      <c r="F6498" s="120" t="s">
        <v>2692</v>
      </c>
      <c r="G6498" s="120" t="s">
        <v>2692</v>
      </c>
    </row>
    <row r="6499" spans="1:7" ht="12" customHeight="1">
      <c r="A6499" s="104" t="s">
        <v>22110</v>
      </c>
      <c r="B6499" s="106" t="s">
        <v>22030</v>
      </c>
      <c r="C6499" s="106">
        <v>39130</v>
      </c>
      <c r="D6499" s="105" t="s">
        <v>22111</v>
      </c>
      <c r="E6499" s="106" t="s">
        <v>798</v>
      </c>
      <c r="F6499" s="120" t="s">
        <v>4487</v>
      </c>
      <c r="G6499" s="120" t="s">
        <v>4487</v>
      </c>
    </row>
    <row r="6500" spans="1:7" ht="12" customHeight="1">
      <c r="A6500" s="104" t="s">
        <v>22112</v>
      </c>
      <c r="B6500" s="106" t="s">
        <v>22030</v>
      </c>
      <c r="C6500" s="106">
        <v>395</v>
      </c>
      <c r="D6500" s="105" t="s">
        <v>22113</v>
      </c>
      <c r="E6500" s="106" t="s">
        <v>798</v>
      </c>
      <c r="F6500" s="120" t="s">
        <v>21003</v>
      </c>
      <c r="G6500" s="120" t="s">
        <v>21003</v>
      </c>
    </row>
    <row r="6501" spans="1:7" ht="12" customHeight="1">
      <c r="A6501" s="104" t="s">
        <v>22114</v>
      </c>
      <c r="B6501" s="106" t="s">
        <v>22030</v>
      </c>
      <c r="C6501" s="106">
        <v>39127</v>
      </c>
      <c r="D6501" s="105" t="s">
        <v>22115</v>
      </c>
      <c r="E6501" s="106" t="s">
        <v>798</v>
      </c>
      <c r="F6501" s="120" t="s">
        <v>22116</v>
      </c>
      <c r="G6501" s="120" t="s">
        <v>22116</v>
      </c>
    </row>
    <row r="6502" spans="1:7" ht="12" customHeight="1">
      <c r="A6502" s="104" t="s">
        <v>22117</v>
      </c>
      <c r="B6502" s="106" t="s">
        <v>22030</v>
      </c>
      <c r="C6502" s="106">
        <v>392</v>
      </c>
      <c r="D6502" s="105" t="s">
        <v>22118</v>
      </c>
      <c r="E6502" s="106" t="s">
        <v>798</v>
      </c>
      <c r="F6502" s="120" t="s">
        <v>3423</v>
      </c>
      <c r="G6502" s="120" t="s">
        <v>3423</v>
      </c>
    </row>
    <row r="6503" spans="1:7" ht="12" customHeight="1">
      <c r="A6503" s="104" t="s">
        <v>22119</v>
      </c>
      <c r="B6503" s="106" t="s">
        <v>22030</v>
      </c>
      <c r="C6503" s="106">
        <v>39129</v>
      </c>
      <c r="D6503" s="105" t="s">
        <v>22120</v>
      </c>
      <c r="E6503" s="106" t="s">
        <v>798</v>
      </c>
      <c r="F6503" s="120" t="s">
        <v>1743</v>
      </c>
      <c r="G6503" s="120" t="s">
        <v>1743</v>
      </c>
    </row>
    <row r="6504" spans="1:7" ht="12" customHeight="1">
      <c r="A6504" s="104" t="s">
        <v>22121</v>
      </c>
      <c r="B6504" s="106" t="s">
        <v>22030</v>
      </c>
      <c r="C6504" s="106">
        <v>393</v>
      </c>
      <c r="D6504" s="105" t="s">
        <v>22122</v>
      </c>
      <c r="E6504" s="106" t="s">
        <v>798</v>
      </c>
      <c r="F6504" s="120" t="s">
        <v>1304</v>
      </c>
      <c r="G6504" s="120" t="s">
        <v>1304</v>
      </c>
    </row>
    <row r="6505" spans="1:7" ht="12" customHeight="1">
      <c r="A6505" s="104" t="s">
        <v>22123</v>
      </c>
      <c r="B6505" s="106" t="s">
        <v>22030</v>
      </c>
      <c r="C6505" s="106">
        <v>39133</v>
      </c>
      <c r="D6505" s="105" t="s">
        <v>22124</v>
      </c>
      <c r="E6505" s="106" t="s">
        <v>798</v>
      </c>
      <c r="F6505" s="120" t="s">
        <v>20782</v>
      </c>
      <c r="G6505" s="120" t="s">
        <v>20782</v>
      </c>
    </row>
    <row r="6506" spans="1:7" ht="12" customHeight="1">
      <c r="A6506" s="104" t="s">
        <v>22125</v>
      </c>
      <c r="B6506" s="106" t="s">
        <v>22030</v>
      </c>
      <c r="C6506" s="106">
        <v>397</v>
      </c>
      <c r="D6506" s="105" t="s">
        <v>22126</v>
      </c>
      <c r="E6506" s="106" t="s">
        <v>798</v>
      </c>
      <c r="F6506" s="120" t="s">
        <v>20010</v>
      </c>
      <c r="G6506" s="120" t="s">
        <v>20010</v>
      </c>
    </row>
    <row r="6507" spans="1:7" ht="12" customHeight="1">
      <c r="A6507" s="104" t="s">
        <v>22127</v>
      </c>
      <c r="B6507" s="106" t="s">
        <v>22030</v>
      </c>
      <c r="C6507" s="106">
        <v>39132</v>
      </c>
      <c r="D6507" s="105" t="s">
        <v>22128</v>
      </c>
      <c r="E6507" s="106" t="s">
        <v>798</v>
      </c>
      <c r="F6507" s="120" t="s">
        <v>3934</v>
      </c>
      <c r="G6507" s="120" t="s">
        <v>3934</v>
      </c>
    </row>
    <row r="6508" spans="1:7" ht="12" customHeight="1">
      <c r="A6508" s="104" t="s">
        <v>22129</v>
      </c>
      <c r="B6508" s="106" t="s">
        <v>22030</v>
      </c>
      <c r="C6508" s="106">
        <v>396</v>
      </c>
      <c r="D6508" s="105" t="s">
        <v>22130</v>
      </c>
      <c r="E6508" s="106" t="s">
        <v>798</v>
      </c>
      <c r="F6508" s="120" t="s">
        <v>17391</v>
      </c>
      <c r="G6508" s="120" t="s">
        <v>17391</v>
      </c>
    </row>
    <row r="6509" spans="1:7" ht="12" customHeight="1">
      <c r="A6509" s="104" t="s">
        <v>22131</v>
      </c>
      <c r="B6509" s="106" t="s">
        <v>22030</v>
      </c>
      <c r="C6509" s="106">
        <v>39135</v>
      </c>
      <c r="D6509" s="105" t="s">
        <v>22132</v>
      </c>
      <c r="E6509" s="106" t="s">
        <v>798</v>
      </c>
      <c r="F6509" s="120" t="s">
        <v>3085</v>
      </c>
      <c r="G6509" s="120" t="s">
        <v>3085</v>
      </c>
    </row>
    <row r="6510" spans="1:7" ht="12" customHeight="1">
      <c r="A6510" s="104" t="s">
        <v>22133</v>
      </c>
      <c r="B6510" s="106" t="s">
        <v>22030</v>
      </c>
      <c r="C6510" s="106">
        <v>39128</v>
      </c>
      <c r="D6510" s="105" t="s">
        <v>22134</v>
      </c>
      <c r="E6510" s="106" t="s">
        <v>798</v>
      </c>
      <c r="F6510" s="120" t="s">
        <v>1406</v>
      </c>
      <c r="G6510" s="120" t="s">
        <v>1406</v>
      </c>
    </row>
    <row r="6511" spans="1:7" ht="12" customHeight="1">
      <c r="A6511" s="104" t="s">
        <v>22135</v>
      </c>
      <c r="B6511" s="106" t="s">
        <v>22030</v>
      </c>
      <c r="C6511" s="106">
        <v>400</v>
      </c>
      <c r="D6511" s="105" t="s">
        <v>22136</v>
      </c>
      <c r="E6511" s="106" t="s">
        <v>798</v>
      </c>
      <c r="F6511" s="120" t="s">
        <v>2633</v>
      </c>
      <c r="G6511" s="120" t="s">
        <v>2633</v>
      </c>
    </row>
    <row r="6512" spans="1:7" ht="12" customHeight="1">
      <c r="A6512" s="104" t="s">
        <v>22137</v>
      </c>
      <c r="B6512" s="106" t="s">
        <v>22030</v>
      </c>
      <c r="C6512" s="106">
        <v>39125</v>
      </c>
      <c r="D6512" s="105" t="s">
        <v>22138</v>
      </c>
      <c r="E6512" s="106" t="s">
        <v>798</v>
      </c>
      <c r="F6512" s="120" t="s">
        <v>1406</v>
      </c>
      <c r="G6512" s="120" t="s">
        <v>1406</v>
      </c>
    </row>
    <row r="6513" spans="1:7" ht="12" customHeight="1">
      <c r="A6513" s="104" t="s">
        <v>22139</v>
      </c>
      <c r="B6513" s="106" t="s">
        <v>22030</v>
      </c>
      <c r="C6513" s="106">
        <v>39134</v>
      </c>
      <c r="D6513" s="105" t="s">
        <v>22140</v>
      </c>
      <c r="E6513" s="106" t="s">
        <v>798</v>
      </c>
      <c r="F6513" s="120" t="s">
        <v>3236</v>
      </c>
      <c r="G6513" s="120" t="s">
        <v>3236</v>
      </c>
    </row>
    <row r="6514" spans="1:7" ht="12" customHeight="1">
      <c r="A6514" s="104" t="s">
        <v>22141</v>
      </c>
      <c r="B6514" s="106" t="s">
        <v>22030</v>
      </c>
      <c r="C6514" s="106">
        <v>398</v>
      </c>
      <c r="D6514" s="105" t="s">
        <v>22142</v>
      </c>
      <c r="E6514" s="106" t="s">
        <v>798</v>
      </c>
      <c r="F6514" s="120" t="s">
        <v>21254</v>
      </c>
      <c r="G6514" s="120" t="s">
        <v>21254</v>
      </c>
    </row>
    <row r="6515" spans="1:7" ht="12" customHeight="1">
      <c r="A6515" s="104" t="s">
        <v>22143</v>
      </c>
      <c r="B6515" s="106" t="s">
        <v>22030</v>
      </c>
      <c r="C6515" s="106">
        <v>39126</v>
      </c>
      <c r="D6515" s="105" t="s">
        <v>22144</v>
      </c>
      <c r="E6515" s="106" t="s">
        <v>798</v>
      </c>
      <c r="F6515" s="120" t="s">
        <v>4035</v>
      </c>
      <c r="G6515" s="120" t="s">
        <v>4035</v>
      </c>
    </row>
    <row r="6516" spans="1:7" ht="12" customHeight="1">
      <c r="A6516" s="104" t="s">
        <v>22145</v>
      </c>
      <c r="B6516" s="106" t="s">
        <v>22030</v>
      </c>
      <c r="C6516" s="106">
        <v>399</v>
      </c>
      <c r="D6516" s="105" t="s">
        <v>22146</v>
      </c>
      <c r="E6516" s="106" t="s">
        <v>798</v>
      </c>
      <c r="F6516" s="120" t="s">
        <v>11389</v>
      </c>
      <c r="G6516" s="120" t="s">
        <v>11389</v>
      </c>
    </row>
    <row r="6517" spans="1:7" ht="12" customHeight="1">
      <c r="A6517" s="104" t="s">
        <v>22147</v>
      </c>
      <c r="B6517" s="106" t="s">
        <v>22030</v>
      </c>
      <c r="C6517" s="106">
        <v>39158</v>
      </c>
      <c r="D6517" s="105" t="s">
        <v>22148</v>
      </c>
      <c r="E6517" s="106" t="s">
        <v>798</v>
      </c>
      <c r="F6517" s="120" t="s">
        <v>8517</v>
      </c>
      <c r="G6517" s="120" t="s">
        <v>8517</v>
      </c>
    </row>
    <row r="6518" spans="1:7" ht="12" customHeight="1">
      <c r="A6518" s="104" t="s">
        <v>22149</v>
      </c>
      <c r="B6518" s="106" t="s">
        <v>22030</v>
      </c>
      <c r="C6518" s="106">
        <v>39141</v>
      </c>
      <c r="D6518" s="105" t="s">
        <v>22150</v>
      </c>
      <c r="E6518" s="106" t="s">
        <v>798</v>
      </c>
      <c r="F6518" s="120" t="s">
        <v>20638</v>
      </c>
      <c r="G6518" s="120" t="s">
        <v>20638</v>
      </c>
    </row>
    <row r="6519" spans="1:7" ht="12" customHeight="1">
      <c r="A6519" s="104" t="s">
        <v>22151</v>
      </c>
      <c r="B6519" s="106" t="s">
        <v>22030</v>
      </c>
      <c r="C6519" s="106">
        <v>39140</v>
      </c>
      <c r="D6519" s="105" t="s">
        <v>22152</v>
      </c>
      <c r="E6519" s="106" t="s">
        <v>798</v>
      </c>
      <c r="F6519" s="120" t="s">
        <v>7651</v>
      </c>
      <c r="G6519" s="120" t="s">
        <v>7651</v>
      </c>
    </row>
    <row r="6520" spans="1:7" ht="12" customHeight="1">
      <c r="A6520" s="104" t="s">
        <v>22153</v>
      </c>
      <c r="B6520" s="106" t="s">
        <v>22030</v>
      </c>
      <c r="C6520" s="106">
        <v>39137</v>
      </c>
      <c r="D6520" s="105" t="s">
        <v>22154</v>
      </c>
      <c r="E6520" s="106" t="s">
        <v>798</v>
      </c>
      <c r="F6520" s="120" t="s">
        <v>2602</v>
      </c>
      <c r="G6520" s="120" t="s">
        <v>2602</v>
      </c>
    </row>
    <row r="6521" spans="1:7" ht="12" customHeight="1">
      <c r="A6521" s="104" t="s">
        <v>22155</v>
      </c>
      <c r="B6521" s="106" t="s">
        <v>22030</v>
      </c>
      <c r="C6521" s="106">
        <v>39139</v>
      </c>
      <c r="D6521" s="105" t="s">
        <v>22156</v>
      </c>
      <c r="E6521" s="106" t="s">
        <v>798</v>
      </c>
      <c r="F6521" s="120" t="s">
        <v>20538</v>
      </c>
      <c r="G6521" s="120" t="s">
        <v>20538</v>
      </c>
    </row>
    <row r="6522" spans="1:7" ht="12" customHeight="1">
      <c r="A6522" s="104" t="s">
        <v>22157</v>
      </c>
      <c r="B6522" s="106" t="s">
        <v>22030</v>
      </c>
      <c r="C6522" s="106">
        <v>39143</v>
      </c>
      <c r="D6522" s="105" t="s">
        <v>22158</v>
      </c>
      <c r="E6522" s="106" t="s">
        <v>798</v>
      </c>
      <c r="F6522" s="120" t="s">
        <v>1740</v>
      </c>
      <c r="G6522" s="120" t="s">
        <v>1740</v>
      </c>
    </row>
    <row r="6523" spans="1:7" ht="12" customHeight="1">
      <c r="A6523" s="104" t="s">
        <v>22159</v>
      </c>
      <c r="B6523" s="106" t="s">
        <v>22030</v>
      </c>
      <c r="C6523" s="106">
        <v>39142</v>
      </c>
      <c r="D6523" s="105" t="s">
        <v>22160</v>
      </c>
      <c r="E6523" s="106" t="s">
        <v>798</v>
      </c>
      <c r="F6523" s="120" t="s">
        <v>3863</v>
      </c>
      <c r="G6523" s="120" t="s">
        <v>3863</v>
      </c>
    </row>
    <row r="6524" spans="1:7" ht="12" customHeight="1">
      <c r="A6524" s="104" t="s">
        <v>22161</v>
      </c>
      <c r="B6524" s="106" t="s">
        <v>22030</v>
      </c>
      <c r="C6524" s="106">
        <v>39138</v>
      </c>
      <c r="D6524" s="105" t="s">
        <v>22162</v>
      </c>
      <c r="E6524" s="106" t="s">
        <v>798</v>
      </c>
      <c r="F6524" s="120" t="s">
        <v>3270</v>
      </c>
      <c r="G6524" s="120" t="s">
        <v>3270</v>
      </c>
    </row>
    <row r="6525" spans="1:7" ht="12" customHeight="1">
      <c r="A6525" s="104" t="s">
        <v>22163</v>
      </c>
      <c r="B6525" s="106" t="s">
        <v>22030</v>
      </c>
      <c r="C6525" s="106">
        <v>39136</v>
      </c>
      <c r="D6525" s="105" t="s">
        <v>22164</v>
      </c>
      <c r="E6525" s="106" t="s">
        <v>798</v>
      </c>
      <c r="F6525" s="120" t="s">
        <v>3833</v>
      </c>
      <c r="G6525" s="120" t="s">
        <v>3833</v>
      </c>
    </row>
    <row r="6526" spans="1:7" ht="12" customHeight="1">
      <c r="A6526" s="104" t="s">
        <v>22165</v>
      </c>
      <c r="B6526" s="106" t="s">
        <v>22030</v>
      </c>
      <c r="C6526" s="106">
        <v>39144</v>
      </c>
      <c r="D6526" s="105" t="s">
        <v>22166</v>
      </c>
      <c r="E6526" s="106" t="s">
        <v>798</v>
      </c>
      <c r="F6526" s="120" t="s">
        <v>21003</v>
      </c>
      <c r="G6526" s="120" t="s">
        <v>21003</v>
      </c>
    </row>
    <row r="6527" spans="1:7" ht="12" customHeight="1">
      <c r="A6527" s="104" t="s">
        <v>22167</v>
      </c>
      <c r="B6527" s="106" t="s">
        <v>22030</v>
      </c>
      <c r="C6527" s="106">
        <v>39145</v>
      </c>
      <c r="D6527" s="105" t="s">
        <v>22168</v>
      </c>
      <c r="E6527" s="106" t="s">
        <v>798</v>
      </c>
      <c r="F6527" s="120" t="s">
        <v>1181</v>
      </c>
      <c r="G6527" s="120" t="s">
        <v>1181</v>
      </c>
    </row>
    <row r="6528" spans="1:7" ht="12" customHeight="1">
      <c r="A6528" s="104" t="s">
        <v>22169</v>
      </c>
      <c r="B6528" s="106" t="s">
        <v>22030</v>
      </c>
      <c r="C6528" s="106">
        <v>12615</v>
      </c>
      <c r="D6528" s="105" t="s">
        <v>22170</v>
      </c>
      <c r="E6528" s="106" t="s">
        <v>798</v>
      </c>
      <c r="F6528" s="120" t="s">
        <v>3804</v>
      </c>
      <c r="G6528" s="120" t="s">
        <v>3804</v>
      </c>
    </row>
    <row r="6529" spans="1:7" ht="12" customHeight="1">
      <c r="A6529" s="104" t="s">
        <v>22171</v>
      </c>
      <c r="B6529" s="106" t="s">
        <v>22030</v>
      </c>
      <c r="C6529" s="106">
        <v>11927</v>
      </c>
      <c r="D6529" s="105" t="s">
        <v>22172</v>
      </c>
      <c r="E6529" s="106" t="s">
        <v>798</v>
      </c>
      <c r="F6529" s="120" t="s">
        <v>1782</v>
      </c>
      <c r="G6529" s="120" t="s">
        <v>1782</v>
      </c>
    </row>
    <row r="6530" spans="1:7" ht="12" customHeight="1">
      <c r="A6530" s="104" t="s">
        <v>22173</v>
      </c>
      <c r="B6530" s="106" t="s">
        <v>22030</v>
      </c>
      <c r="C6530" s="106">
        <v>11928</v>
      </c>
      <c r="D6530" s="105" t="s">
        <v>22174</v>
      </c>
      <c r="E6530" s="106" t="s">
        <v>798</v>
      </c>
      <c r="F6530" s="120" t="s">
        <v>7488</v>
      </c>
      <c r="G6530" s="120" t="s">
        <v>7488</v>
      </c>
    </row>
    <row r="6531" spans="1:7" ht="12" customHeight="1">
      <c r="A6531" s="104" t="s">
        <v>22175</v>
      </c>
      <c r="B6531" s="106" t="s">
        <v>22030</v>
      </c>
      <c r="C6531" s="106">
        <v>11929</v>
      </c>
      <c r="D6531" s="105" t="s">
        <v>22176</v>
      </c>
      <c r="E6531" s="106" t="s">
        <v>798</v>
      </c>
      <c r="F6531" s="120" t="s">
        <v>8420</v>
      </c>
      <c r="G6531" s="120" t="s">
        <v>8420</v>
      </c>
    </row>
    <row r="6532" spans="1:7" ht="12" customHeight="1">
      <c r="A6532" s="104" t="s">
        <v>22177</v>
      </c>
      <c r="B6532" s="106" t="s">
        <v>22030</v>
      </c>
      <c r="C6532" s="106">
        <v>36801</v>
      </c>
      <c r="D6532" s="105" t="s">
        <v>22178</v>
      </c>
      <c r="E6532" s="106" t="s">
        <v>798</v>
      </c>
      <c r="F6532" s="120" t="s">
        <v>8215</v>
      </c>
      <c r="G6532" s="120" t="s">
        <v>8215</v>
      </c>
    </row>
    <row r="6533" spans="1:7" ht="12" customHeight="1">
      <c r="A6533" s="104" t="s">
        <v>22179</v>
      </c>
      <c r="B6533" s="106" t="s">
        <v>22030</v>
      </c>
      <c r="C6533" s="106">
        <v>36246</v>
      </c>
      <c r="D6533" s="105" t="s">
        <v>22180</v>
      </c>
      <c r="E6533" s="106" t="s">
        <v>22084</v>
      </c>
      <c r="F6533" s="120" t="s">
        <v>21098</v>
      </c>
      <c r="G6533" s="120" t="s">
        <v>21098</v>
      </c>
    </row>
    <row r="6534" spans="1:7" ht="12" customHeight="1">
      <c r="A6534" s="104" t="s">
        <v>22181</v>
      </c>
      <c r="B6534" s="106" t="s">
        <v>22030</v>
      </c>
      <c r="C6534" s="106">
        <v>37600</v>
      </c>
      <c r="D6534" s="105" t="s">
        <v>22182</v>
      </c>
      <c r="E6534" s="106" t="s">
        <v>798</v>
      </c>
      <c r="F6534" s="120" t="s">
        <v>22183</v>
      </c>
      <c r="G6534" s="120" t="s">
        <v>22183</v>
      </c>
    </row>
    <row r="6535" spans="1:7" ht="12" customHeight="1">
      <c r="A6535" s="104" t="s">
        <v>22184</v>
      </c>
      <c r="B6535" s="106" t="s">
        <v>22030</v>
      </c>
      <c r="C6535" s="106">
        <v>37599</v>
      </c>
      <c r="D6535" s="105" t="s">
        <v>22185</v>
      </c>
      <c r="E6535" s="106" t="s">
        <v>798</v>
      </c>
      <c r="F6535" s="120" t="s">
        <v>17665</v>
      </c>
      <c r="G6535" s="120" t="s">
        <v>17665</v>
      </c>
    </row>
    <row r="6536" spans="1:7" ht="12" customHeight="1">
      <c r="A6536" s="104" t="s">
        <v>22186</v>
      </c>
      <c r="B6536" s="106" t="s">
        <v>22030</v>
      </c>
      <c r="C6536" s="106">
        <v>1</v>
      </c>
      <c r="D6536" s="105" t="s">
        <v>22187</v>
      </c>
      <c r="E6536" s="106" t="s">
        <v>22188</v>
      </c>
      <c r="F6536" s="120" t="s">
        <v>22189</v>
      </c>
      <c r="G6536" s="120" t="s">
        <v>22189</v>
      </c>
    </row>
    <row r="6537" spans="1:7" ht="12" customHeight="1">
      <c r="A6537" s="104" t="s">
        <v>22190</v>
      </c>
      <c r="B6537" s="106" t="s">
        <v>22030</v>
      </c>
      <c r="C6537" s="106">
        <v>3</v>
      </c>
      <c r="D6537" s="105" t="s">
        <v>22191</v>
      </c>
      <c r="E6537" s="106" t="s">
        <v>22192</v>
      </c>
      <c r="F6537" s="120" t="s">
        <v>2526</v>
      </c>
      <c r="G6537" s="120" t="s">
        <v>2526</v>
      </c>
    </row>
    <row r="6538" spans="1:7" ht="12" customHeight="1">
      <c r="A6538" s="104" t="s">
        <v>22193</v>
      </c>
      <c r="B6538" s="106" t="s">
        <v>22030</v>
      </c>
      <c r="C6538" s="106">
        <v>26</v>
      </c>
      <c r="D6538" s="105" t="s">
        <v>22194</v>
      </c>
      <c r="E6538" s="106" t="s">
        <v>22188</v>
      </c>
      <c r="F6538" s="120" t="s">
        <v>17016</v>
      </c>
      <c r="G6538" s="120" t="s">
        <v>17016</v>
      </c>
    </row>
    <row r="6539" spans="1:7" ht="12" customHeight="1">
      <c r="A6539" s="104" t="s">
        <v>22195</v>
      </c>
      <c r="B6539" s="106" t="s">
        <v>22030</v>
      </c>
      <c r="C6539" s="106">
        <v>20</v>
      </c>
      <c r="D6539" s="105" t="s">
        <v>22196</v>
      </c>
      <c r="E6539" s="106" t="s">
        <v>22188</v>
      </c>
      <c r="F6539" s="120" t="s">
        <v>1249</v>
      </c>
      <c r="G6539" s="120" t="s">
        <v>1249</v>
      </c>
    </row>
    <row r="6540" spans="1:7" ht="12" customHeight="1">
      <c r="A6540" s="104" t="s">
        <v>22197</v>
      </c>
      <c r="B6540" s="106" t="s">
        <v>22030</v>
      </c>
      <c r="C6540" s="106">
        <v>21</v>
      </c>
      <c r="D6540" s="105" t="s">
        <v>22198</v>
      </c>
      <c r="E6540" s="106" t="s">
        <v>22188</v>
      </c>
      <c r="F6540" s="120" t="s">
        <v>1249</v>
      </c>
      <c r="G6540" s="120" t="s">
        <v>1249</v>
      </c>
    </row>
    <row r="6541" spans="1:7" ht="12" customHeight="1">
      <c r="A6541" s="104" t="s">
        <v>22199</v>
      </c>
      <c r="B6541" s="106" t="s">
        <v>22030</v>
      </c>
      <c r="C6541" s="106">
        <v>24</v>
      </c>
      <c r="D6541" s="105" t="s">
        <v>22200</v>
      </c>
      <c r="E6541" s="106" t="s">
        <v>22188</v>
      </c>
      <c r="F6541" s="120" t="s">
        <v>1249</v>
      </c>
      <c r="G6541" s="120" t="s">
        <v>1249</v>
      </c>
    </row>
    <row r="6542" spans="1:7" ht="12" customHeight="1">
      <c r="A6542" s="104" t="s">
        <v>22201</v>
      </c>
      <c r="B6542" s="106" t="s">
        <v>22030</v>
      </c>
      <c r="C6542" s="106">
        <v>25</v>
      </c>
      <c r="D6542" s="105" t="s">
        <v>22202</v>
      </c>
      <c r="E6542" s="106" t="s">
        <v>22188</v>
      </c>
      <c r="F6542" s="120" t="s">
        <v>1249</v>
      </c>
      <c r="G6542" s="120" t="s">
        <v>1249</v>
      </c>
    </row>
    <row r="6543" spans="1:7" ht="12" customHeight="1">
      <c r="A6543" s="104" t="s">
        <v>22203</v>
      </c>
      <c r="B6543" s="106" t="s">
        <v>22030</v>
      </c>
      <c r="C6543" s="106">
        <v>43065</v>
      </c>
      <c r="D6543" s="105" t="s">
        <v>22204</v>
      </c>
      <c r="E6543" s="106" t="s">
        <v>22188</v>
      </c>
      <c r="F6543" s="120" t="s">
        <v>22205</v>
      </c>
      <c r="G6543" s="120" t="s">
        <v>22205</v>
      </c>
    </row>
    <row r="6544" spans="1:7" ht="12" customHeight="1">
      <c r="A6544" s="104" t="s">
        <v>22206</v>
      </c>
      <c r="B6544" s="106" t="s">
        <v>22030</v>
      </c>
      <c r="C6544" s="106">
        <v>34341</v>
      </c>
      <c r="D6544" s="105" t="s">
        <v>22207</v>
      </c>
      <c r="E6544" s="106" t="s">
        <v>22188</v>
      </c>
      <c r="F6544" s="120" t="s">
        <v>13423</v>
      </c>
      <c r="G6544" s="120" t="s">
        <v>13423</v>
      </c>
    </row>
    <row r="6545" spans="1:7" ht="12" customHeight="1">
      <c r="A6545" s="104" t="s">
        <v>22208</v>
      </c>
      <c r="B6545" s="106" t="s">
        <v>22030</v>
      </c>
      <c r="C6545" s="106">
        <v>22</v>
      </c>
      <c r="D6545" s="105" t="s">
        <v>22209</v>
      </c>
      <c r="E6545" s="106" t="s">
        <v>22188</v>
      </c>
      <c r="F6545" s="120" t="s">
        <v>12484</v>
      </c>
      <c r="G6545" s="120" t="s">
        <v>12484</v>
      </c>
    </row>
    <row r="6546" spans="1:7" ht="12" customHeight="1">
      <c r="A6546" s="104" t="s">
        <v>22210</v>
      </c>
      <c r="B6546" s="106" t="s">
        <v>22030</v>
      </c>
      <c r="C6546" s="106">
        <v>23</v>
      </c>
      <c r="D6546" s="105" t="s">
        <v>22211</v>
      </c>
      <c r="E6546" s="106" t="s">
        <v>22188</v>
      </c>
      <c r="F6546" s="120" t="s">
        <v>12495</v>
      </c>
      <c r="G6546" s="120" t="s">
        <v>12495</v>
      </c>
    </row>
    <row r="6547" spans="1:7" ht="12" customHeight="1">
      <c r="A6547" s="104" t="s">
        <v>22212</v>
      </c>
      <c r="B6547" s="106" t="s">
        <v>22030</v>
      </c>
      <c r="C6547" s="106">
        <v>34439</v>
      </c>
      <c r="D6547" s="105" t="s">
        <v>22213</v>
      </c>
      <c r="E6547" s="106" t="s">
        <v>22188</v>
      </c>
      <c r="F6547" s="120" t="s">
        <v>4115</v>
      </c>
      <c r="G6547" s="120" t="s">
        <v>4115</v>
      </c>
    </row>
    <row r="6548" spans="1:7" ht="12" customHeight="1">
      <c r="A6548" s="104" t="s">
        <v>22214</v>
      </c>
      <c r="B6548" s="106" t="s">
        <v>22030</v>
      </c>
      <c r="C6548" s="106">
        <v>34</v>
      </c>
      <c r="D6548" s="105" t="s">
        <v>22215</v>
      </c>
      <c r="E6548" s="106" t="s">
        <v>22188</v>
      </c>
      <c r="F6548" s="120" t="s">
        <v>15007</v>
      </c>
      <c r="G6548" s="120" t="s">
        <v>15007</v>
      </c>
    </row>
    <row r="6549" spans="1:7" ht="12" customHeight="1">
      <c r="A6549" s="104" t="s">
        <v>22216</v>
      </c>
      <c r="B6549" s="106" t="s">
        <v>22030</v>
      </c>
      <c r="C6549" s="106">
        <v>34441</v>
      </c>
      <c r="D6549" s="105" t="s">
        <v>22217</v>
      </c>
      <c r="E6549" s="106" t="s">
        <v>22188</v>
      </c>
      <c r="F6549" s="120" t="s">
        <v>8561</v>
      </c>
      <c r="G6549" s="120" t="s">
        <v>8561</v>
      </c>
    </row>
    <row r="6550" spans="1:7" ht="12" customHeight="1">
      <c r="A6550" s="104" t="s">
        <v>22218</v>
      </c>
      <c r="B6550" s="106" t="s">
        <v>22030</v>
      </c>
      <c r="C6550" s="106">
        <v>31</v>
      </c>
      <c r="D6550" s="105" t="s">
        <v>22219</v>
      </c>
      <c r="E6550" s="106" t="s">
        <v>22188</v>
      </c>
      <c r="F6550" s="120" t="s">
        <v>3883</v>
      </c>
      <c r="G6550" s="120" t="s">
        <v>3883</v>
      </c>
    </row>
    <row r="6551" spans="1:7" ht="12" customHeight="1">
      <c r="A6551" s="104" t="s">
        <v>22220</v>
      </c>
      <c r="B6551" s="106" t="s">
        <v>22030</v>
      </c>
      <c r="C6551" s="106">
        <v>34443</v>
      </c>
      <c r="D6551" s="105" t="s">
        <v>22221</v>
      </c>
      <c r="E6551" s="106" t="s">
        <v>22188</v>
      </c>
      <c r="F6551" s="120" t="s">
        <v>8561</v>
      </c>
      <c r="G6551" s="120" t="s">
        <v>8561</v>
      </c>
    </row>
    <row r="6552" spans="1:7" ht="12" customHeight="1">
      <c r="A6552" s="104" t="s">
        <v>22222</v>
      </c>
      <c r="B6552" s="106" t="s">
        <v>22030</v>
      </c>
      <c r="C6552" s="106">
        <v>27</v>
      </c>
      <c r="D6552" s="105" t="s">
        <v>22223</v>
      </c>
      <c r="E6552" s="106" t="s">
        <v>22188</v>
      </c>
      <c r="F6552" s="120" t="s">
        <v>3883</v>
      </c>
      <c r="G6552" s="120" t="s">
        <v>3883</v>
      </c>
    </row>
    <row r="6553" spans="1:7" ht="12" customHeight="1">
      <c r="A6553" s="104" t="s">
        <v>22224</v>
      </c>
      <c r="B6553" s="106" t="s">
        <v>22030</v>
      </c>
      <c r="C6553" s="106">
        <v>34446</v>
      </c>
      <c r="D6553" s="105" t="s">
        <v>22225</v>
      </c>
      <c r="E6553" s="106" t="s">
        <v>22188</v>
      </c>
      <c r="F6553" s="120" t="s">
        <v>8561</v>
      </c>
      <c r="G6553" s="120" t="s">
        <v>8561</v>
      </c>
    </row>
    <row r="6554" spans="1:7" ht="12" customHeight="1">
      <c r="A6554" s="104" t="s">
        <v>22226</v>
      </c>
      <c r="B6554" s="106" t="s">
        <v>22030</v>
      </c>
      <c r="C6554" s="106">
        <v>29</v>
      </c>
      <c r="D6554" s="105" t="s">
        <v>22227</v>
      </c>
      <c r="E6554" s="106" t="s">
        <v>22188</v>
      </c>
      <c r="F6554" s="120" t="s">
        <v>11397</v>
      </c>
      <c r="G6554" s="120" t="s">
        <v>11397</v>
      </c>
    </row>
    <row r="6555" spans="1:7" ht="12" customHeight="1">
      <c r="A6555" s="104" t="s">
        <v>22228</v>
      </c>
      <c r="B6555" s="106" t="s">
        <v>22030</v>
      </c>
      <c r="C6555" s="106">
        <v>28</v>
      </c>
      <c r="D6555" s="105" t="s">
        <v>22229</v>
      </c>
      <c r="E6555" s="106" t="s">
        <v>22188</v>
      </c>
      <c r="F6555" s="120" t="s">
        <v>22230</v>
      </c>
      <c r="G6555" s="120" t="s">
        <v>22230</v>
      </c>
    </row>
    <row r="6556" spans="1:7" ht="12" customHeight="1">
      <c r="A6556" s="104" t="s">
        <v>22231</v>
      </c>
      <c r="B6556" s="106" t="s">
        <v>22030</v>
      </c>
      <c r="C6556" s="106">
        <v>34449</v>
      </c>
      <c r="D6556" s="105" t="s">
        <v>22232</v>
      </c>
      <c r="E6556" s="106" t="s">
        <v>22188</v>
      </c>
      <c r="F6556" s="120" t="s">
        <v>9939</v>
      </c>
      <c r="G6556" s="120" t="s">
        <v>9939</v>
      </c>
    </row>
    <row r="6557" spans="1:7" ht="12" customHeight="1">
      <c r="A6557" s="104" t="s">
        <v>22233</v>
      </c>
      <c r="B6557" s="106" t="s">
        <v>22030</v>
      </c>
      <c r="C6557" s="106">
        <v>32</v>
      </c>
      <c r="D6557" s="105" t="s">
        <v>22234</v>
      </c>
      <c r="E6557" s="106" t="s">
        <v>22188</v>
      </c>
      <c r="F6557" s="120" t="s">
        <v>13192</v>
      </c>
      <c r="G6557" s="120" t="s">
        <v>13192</v>
      </c>
    </row>
    <row r="6558" spans="1:7" ht="12" customHeight="1">
      <c r="A6558" s="104" t="s">
        <v>22235</v>
      </c>
      <c r="B6558" s="106" t="s">
        <v>22030</v>
      </c>
      <c r="C6558" s="106">
        <v>33</v>
      </c>
      <c r="D6558" s="105" t="s">
        <v>22236</v>
      </c>
      <c r="E6558" s="106" t="s">
        <v>22188</v>
      </c>
      <c r="F6558" s="120" t="s">
        <v>8540</v>
      </c>
      <c r="G6558" s="120" t="s">
        <v>8540</v>
      </c>
    </row>
    <row r="6559" spans="1:7" ht="12" customHeight="1">
      <c r="A6559" s="104" t="s">
        <v>22237</v>
      </c>
      <c r="B6559" s="106" t="s">
        <v>22030</v>
      </c>
      <c r="C6559" s="106">
        <v>34343</v>
      </c>
      <c r="D6559" s="105" t="s">
        <v>22238</v>
      </c>
      <c r="E6559" s="106" t="s">
        <v>22188</v>
      </c>
      <c r="F6559" s="120" t="s">
        <v>9849</v>
      </c>
      <c r="G6559" s="120" t="s">
        <v>9849</v>
      </c>
    </row>
    <row r="6560" spans="1:7" ht="12" customHeight="1">
      <c r="A6560" s="104" t="s">
        <v>22239</v>
      </c>
      <c r="B6560" s="106" t="s">
        <v>22030</v>
      </c>
      <c r="C6560" s="106">
        <v>34452</v>
      </c>
      <c r="D6560" s="105" t="s">
        <v>22240</v>
      </c>
      <c r="E6560" s="106" t="s">
        <v>22188</v>
      </c>
      <c r="F6560" s="120" t="s">
        <v>9163</v>
      </c>
      <c r="G6560" s="120" t="s">
        <v>9163</v>
      </c>
    </row>
    <row r="6561" spans="1:7" ht="12" customHeight="1">
      <c r="A6561" s="104" t="s">
        <v>22241</v>
      </c>
      <c r="B6561" s="106" t="s">
        <v>22030</v>
      </c>
      <c r="C6561" s="106">
        <v>36</v>
      </c>
      <c r="D6561" s="105" t="s">
        <v>22242</v>
      </c>
      <c r="E6561" s="106" t="s">
        <v>22188</v>
      </c>
      <c r="F6561" s="120" t="s">
        <v>9859</v>
      </c>
      <c r="G6561" s="120" t="s">
        <v>9859</v>
      </c>
    </row>
    <row r="6562" spans="1:7" ht="12" customHeight="1">
      <c r="A6562" s="104" t="s">
        <v>22243</v>
      </c>
      <c r="B6562" s="106" t="s">
        <v>22030</v>
      </c>
      <c r="C6562" s="106">
        <v>34456</v>
      </c>
      <c r="D6562" s="105" t="s">
        <v>22244</v>
      </c>
      <c r="E6562" s="106" t="s">
        <v>22188</v>
      </c>
      <c r="F6562" s="120" t="s">
        <v>9163</v>
      </c>
      <c r="G6562" s="120" t="s">
        <v>9163</v>
      </c>
    </row>
    <row r="6563" spans="1:7" ht="12" customHeight="1">
      <c r="A6563" s="104" t="s">
        <v>22245</v>
      </c>
      <c r="B6563" s="106" t="s">
        <v>22030</v>
      </c>
      <c r="C6563" s="106">
        <v>39</v>
      </c>
      <c r="D6563" s="105" t="s">
        <v>22246</v>
      </c>
      <c r="E6563" s="106" t="s">
        <v>22188</v>
      </c>
      <c r="F6563" s="120" t="s">
        <v>9859</v>
      </c>
      <c r="G6563" s="120" t="s">
        <v>9859</v>
      </c>
    </row>
    <row r="6564" spans="1:7" ht="12" customHeight="1">
      <c r="A6564" s="104" t="s">
        <v>22247</v>
      </c>
      <c r="B6564" s="106" t="s">
        <v>22030</v>
      </c>
      <c r="C6564" s="106">
        <v>34457</v>
      </c>
      <c r="D6564" s="105" t="s">
        <v>22248</v>
      </c>
      <c r="E6564" s="106" t="s">
        <v>22188</v>
      </c>
      <c r="F6564" s="120" t="s">
        <v>4523</v>
      </c>
      <c r="G6564" s="120" t="s">
        <v>4523</v>
      </c>
    </row>
    <row r="6565" spans="1:7" ht="12" customHeight="1">
      <c r="A6565" s="104" t="s">
        <v>22249</v>
      </c>
      <c r="B6565" s="106" t="s">
        <v>22030</v>
      </c>
      <c r="C6565" s="106">
        <v>40</v>
      </c>
      <c r="D6565" s="105" t="s">
        <v>22250</v>
      </c>
      <c r="E6565" s="106" t="s">
        <v>22188</v>
      </c>
      <c r="F6565" s="120" t="s">
        <v>22251</v>
      </c>
      <c r="G6565" s="120" t="s">
        <v>22251</v>
      </c>
    </row>
    <row r="6566" spans="1:7" ht="12" customHeight="1">
      <c r="A6566" s="104" t="s">
        <v>22252</v>
      </c>
      <c r="B6566" s="106" t="s">
        <v>22030</v>
      </c>
      <c r="C6566" s="106">
        <v>34460</v>
      </c>
      <c r="D6566" s="105" t="s">
        <v>22253</v>
      </c>
      <c r="E6566" s="106" t="s">
        <v>22188</v>
      </c>
      <c r="F6566" s="120" t="s">
        <v>14345</v>
      </c>
      <c r="G6566" s="120" t="s">
        <v>14345</v>
      </c>
    </row>
    <row r="6567" spans="1:7" ht="12" customHeight="1">
      <c r="A6567" s="104" t="s">
        <v>22254</v>
      </c>
      <c r="B6567" s="106" t="s">
        <v>22030</v>
      </c>
      <c r="C6567" s="106">
        <v>42</v>
      </c>
      <c r="D6567" s="105" t="s">
        <v>22255</v>
      </c>
      <c r="E6567" s="106" t="s">
        <v>22188</v>
      </c>
      <c r="F6567" s="120" t="s">
        <v>22230</v>
      </c>
      <c r="G6567" s="120" t="s">
        <v>22230</v>
      </c>
    </row>
    <row r="6568" spans="1:7" ht="12" customHeight="1">
      <c r="A6568" s="104" t="s">
        <v>22256</v>
      </c>
      <c r="B6568" s="106" t="s">
        <v>22030</v>
      </c>
      <c r="C6568" s="106">
        <v>38</v>
      </c>
      <c r="D6568" s="105" t="s">
        <v>22257</v>
      </c>
      <c r="E6568" s="106" t="s">
        <v>22188</v>
      </c>
      <c r="F6568" s="120" t="s">
        <v>8554</v>
      </c>
      <c r="G6568" s="120" t="s">
        <v>8554</v>
      </c>
    </row>
    <row r="6569" spans="1:7" ht="12" customHeight="1">
      <c r="A6569" s="104" t="s">
        <v>22258</v>
      </c>
      <c r="B6569" s="106" t="s">
        <v>22030</v>
      </c>
      <c r="C6569" s="106">
        <v>34344</v>
      </c>
      <c r="D6569" s="105" t="s">
        <v>22259</v>
      </c>
      <c r="E6569" s="106" t="s">
        <v>22188</v>
      </c>
      <c r="F6569" s="120" t="s">
        <v>9375</v>
      </c>
      <c r="G6569" s="120" t="s">
        <v>9375</v>
      </c>
    </row>
    <row r="6570" spans="1:7" ht="12" customHeight="1">
      <c r="A6570" s="104" t="s">
        <v>22260</v>
      </c>
      <c r="B6570" s="106" t="s">
        <v>22030</v>
      </c>
      <c r="C6570" s="106">
        <v>20063</v>
      </c>
      <c r="D6570" s="105" t="s">
        <v>22261</v>
      </c>
      <c r="E6570" s="106" t="s">
        <v>798</v>
      </c>
      <c r="F6570" s="120" t="s">
        <v>3668</v>
      </c>
      <c r="G6570" s="120" t="s">
        <v>3668</v>
      </c>
    </row>
    <row r="6571" spans="1:7" ht="12" customHeight="1">
      <c r="A6571" s="104" t="s">
        <v>22262</v>
      </c>
      <c r="B6571" s="106" t="s">
        <v>22030</v>
      </c>
      <c r="C6571" s="106">
        <v>40410</v>
      </c>
      <c r="D6571" s="105" t="s">
        <v>22263</v>
      </c>
      <c r="E6571" s="106" t="s">
        <v>798</v>
      </c>
      <c r="F6571" s="120" t="s">
        <v>12682</v>
      </c>
      <c r="G6571" s="120" t="s">
        <v>12682</v>
      </c>
    </row>
    <row r="6572" spans="1:7" ht="12" customHeight="1">
      <c r="A6572" s="104" t="s">
        <v>22264</v>
      </c>
      <c r="B6572" s="106" t="s">
        <v>22030</v>
      </c>
      <c r="C6572" s="106">
        <v>40411</v>
      </c>
      <c r="D6572" s="105" t="s">
        <v>22265</v>
      </c>
      <c r="E6572" s="106" t="s">
        <v>798</v>
      </c>
      <c r="F6572" s="120" t="s">
        <v>13534</v>
      </c>
      <c r="G6572" s="120" t="s">
        <v>13534</v>
      </c>
    </row>
    <row r="6573" spans="1:7" ht="12" customHeight="1">
      <c r="A6573" s="104" t="s">
        <v>22266</v>
      </c>
      <c r="B6573" s="106" t="s">
        <v>22030</v>
      </c>
      <c r="C6573" s="106">
        <v>40412</v>
      </c>
      <c r="D6573" s="105" t="s">
        <v>22267</v>
      </c>
      <c r="E6573" s="106" t="s">
        <v>798</v>
      </c>
      <c r="F6573" s="120" t="s">
        <v>4464</v>
      </c>
      <c r="G6573" s="120" t="s">
        <v>4464</v>
      </c>
    </row>
    <row r="6574" spans="1:7" ht="12" customHeight="1">
      <c r="A6574" s="104" t="s">
        <v>22268</v>
      </c>
      <c r="B6574" s="106" t="s">
        <v>22030</v>
      </c>
      <c r="C6574" s="106">
        <v>38838</v>
      </c>
      <c r="D6574" s="105" t="s">
        <v>22269</v>
      </c>
      <c r="E6574" s="106" t="s">
        <v>798</v>
      </c>
      <c r="F6574" s="120" t="s">
        <v>9527</v>
      </c>
      <c r="G6574" s="120" t="s">
        <v>9527</v>
      </c>
    </row>
    <row r="6575" spans="1:7" ht="12" customHeight="1">
      <c r="A6575" s="104" t="s">
        <v>22270</v>
      </c>
      <c r="B6575" s="106" t="s">
        <v>22030</v>
      </c>
      <c r="C6575" s="106">
        <v>38839</v>
      </c>
      <c r="D6575" s="105" t="s">
        <v>22271</v>
      </c>
      <c r="E6575" s="106" t="s">
        <v>798</v>
      </c>
      <c r="F6575" s="120" t="s">
        <v>8665</v>
      </c>
      <c r="G6575" s="120" t="s">
        <v>8665</v>
      </c>
    </row>
    <row r="6576" spans="1:7" ht="12" customHeight="1">
      <c r="A6576" s="104" t="s">
        <v>22272</v>
      </c>
      <c r="B6576" s="106" t="s">
        <v>22030</v>
      </c>
      <c r="C6576" s="106">
        <v>55</v>
      </c>
      <c r="D6576" s="105" t="s">
        <v>22273</v>
      </c>
      <c r="E6576" s="106" t="s">
        <v>798</v>
      </c>
      <c r="F6576" s="120" t="s">
        <v>3383</v>
      </c>
      <c r="G6576" s="120" t="s">
        <v>3383</v>
      </c>
    </row>
    <row r="6577" spans="1:7" ht="12" customHeight="1">
      <c r="A6577" s="104" t="s">
        <v>22274</v>
      </c>
      <c r="B6577" s="106" t="s">
        <v>22030</v>
      </c>
      <c r="C6577" s="106">
        <v>61</v>
      </c>
      <c r="D6577" s="105" t="s">
        <v>22275</v>
      </c>
      <c r="E6577" s="106" t="s">
        <v>798</v>
      </c>
      <c r="F6577" s="120" t="s">
        <v>2613</v>
      </c>
      <c r="G6577" s="120" t="s">
        <v>2613</v>
      </c>
    </row>
    <row r="6578" spans="1:7" ht="12" customHeight="1">
      <c r="A6578" s="104" t="s">
        <v>22276</v>
      </c>
      <c r="B6578" s="106" t="s">
        <v>22030</v>
      </c>
      <c r="C6578" s="106">
        <v>62</v>
      </c>
      <c r="D6578" s="105" t="s">
        <v>22277</v>
      </c>
      <c r="E6578" s="106" t="s">
        <v>798</v>
      </c>
      <c r="F6578" s="120" t="s">
        <v>1270</v>
      </c>
      <c r="G6578" s="120" t="s">
        <v>1270</v>
      </c>
    </row>
    <row r="6579" spans="1:7" ht="12" customHeight="1">
      <c r="A6579" s="104" t="s">
        <v>22278</v>
      </c>
      <c r="B6579" s="106" t="s">
        <v>22030</v>
      </c>
      <c r="C6579" s="106">
        <v>77</v>
      </c>
      <c r="D6579" s="105" t="s">
        <v>22279</v>
      </c>
      <c r="E6579" s="106" t="s">
        <v>798</v>
      </c>
      <c r="F6579" s="120" t="s">
        <v>2719</v>
      </c>
      <c r="G6579" s="120" t="s">
        <v>2719</v>
      </c>
    </row>
    <row r="6580" spans="1:7" ht="12" customHeight="1">
      <c r="A6580" s="104" t="s">
        <v>22280</v>
      </c>
      <c r="B6580" s="106" t="s">
        <v>22030</v>
      </c>
      <c r="C6580" s="106">
        <v>76</v>
      </c>
      <c r="D6580" s="105" t="s">
        <v>22281</v>
      </c>
      <c r="E6580" s="106" t="s">
        <v>798</v>
      </c>
      <c r="F6580" s="120" t="s">
        <v>1744</v>
      </c>
      <c r="G6580" s="120" t="s">
        <v>1744</v>
      </c>
    </row>
    <row r="6581" spans="1:7" ht="12" customHeight="1">
      <c r="A6581" s="104" t="s">
        <v>22282</v>
      </c>
      <c r="B6581" s="106" t="s">
        <v>22030</v>
      </c>
      <c r="C6581" s="106">
        <v>67</v>
      </c>
      <c r="D6581" s="105" t="s">
        <v>22283</v>
      </c>
      <c r="E6581" s="106" t="s">
        <v>798</v>
      </c>
      <c r="F6581" s="120" t="s">
        <v>9375</v>
      </c>
      <c r="G6581" s="120" t="s">
        <v>9375</v>
      </c>
    </row>
    <row r="6582" spans="1:7" ht="12" customHeight="1">
      <c r="A6582" s="104" t="s">
        <v>22284</v>
      </c>
      <c r="B6582" s="106" t="s">
        <v>22030</v>
      </c>
      <c r="C6582" s="106">
        <v>71</v>
      </c>
      <c r="D6582" s="105" t="s">
        <v>22285</v>
      </c>
      <c r="E6582" s="106" t="s">
        <v>798</v>
      </c>
      <c r="F6582" s="120" t="s">
        <v>18543</v>
      </c>
      <c r="G6582" s="120" t="s">
        <v>18543</v>
      </c>
    </row>
    <row r="6583" spans="1:7" ht="12" customHeight="1">
      <c r="A6583" s="104" t="s">
        <v>22286</v>
      </c>
      <c r="B6583" s="106" t="s">
        <v>22030</v>
      </c>
      <c r="C6583" s="106">
        <v>73</v>
      </c>
      <c r="D6583" s="105" t="s">
        <v>22287</v>
      </c>
      <c r="E6583" s="106" t="s">
        <v>798</v>
      </c>
      <c r="F6583" s="120" t="s">
        <v>3817</v>
      </c>
      <c r="G6583" s="120" t="s">
        <v>3817</v>
      </c>
    </row>
    <row r="6584" spans="1:7" ht="12" customHeight="1">
      <c r="A6584" s="104" t="s">
        <v>22288</v>
      </c>
      <c r="B6584" s="106" t="s">
        <v>22030</v>
      </c>
      <c r="C6584" s="106">
        <v>103</v>
      </c>
      <c r="D6584" s="105" t="s">
        <v>22289</v>
      </c>
      <c r="E6584" s="106" t="s">
        <v>798</v>
      </c>
      <c r="F6584" s="120" t="s">
        <v>22290</v>
      </c>
      <c r="G6584" s="120" t="s">
        <v>22290</v>
      </c>
    </row>
    <row r="6585" spans="1:7" ht="12" customHeight="1">
      <c r="A6585" s="104" t="s">
        <v>22291</v>
      </c>
      <c r="B6585" s="106" t="s">
        <v>22030</v>
      </c>
      <c r="C6585" s="106">
        <v>107</v>
      </c>
      <c r="D6585" s="105" t="s">
        <v>22292</v>
      </c>
      <c r="E6585" s="106" t="s">
        <v>798</v>
      </c>
      <c r="F6585" s="120" t="s">
        <v>4003</v>
      </c>
      <c r="G6585" s="120" t="s">
        <v>4003</v>
      </c>
    </row>
    <row r="6586" spans="1:7" ht="12" customHeight="1">
      <c r="A6586" s="104" t="s">
        <v>22293</v>
      </c>
      <c r="B6586" s="106" t="s">
        <v>22030</v>
      </c>
      <c r="C6586" s="106">
        <v>65</v>
      </c>
      <c r="D6586" s="105" t="s">
        <v>22294</v>
      </c>
      <c r="E6586" s="106" t="s">
        <v>798</v>
      </c>
      <c r="F6586" s="120" t="s">
        <v>22116</v>
      </c>
      <c r="G6586" s="120" t="s">
        <v>22116</v>
      </c>
    </row>
    <row r="6587" spans="1:7" ht="12" customHeight="1">
      <c r="A6587" s="104" t="s">
        <v>22295</v>
      </c>
      <c r="B6587" s="106" t="s">
        <v>22030</v>
      </c>
      <c r="C6587" s="106">
        <v>108</v>
      </c>
      <c r="D6587" s="105" t="s">
        <v>22296</v>
      </c>
      <c r="E6587" s="106" t="s">
        <v>798</v>
      </c>
      <c r="F6587" s="120" t="s">
        <v>17396</v>
      </c>
      <c r="G6587" s="120" t="s">
        <v>17396</v>
      </c>
    </row>
    <row r="6588" spans="1:7" ht="12" customHeight="1">
      <c r="A6588" s="104" t="s">
        <v>22297</v>
      </c>
      <c r="B6588" s="106" t="s">
        <v>22030</v>
      </c>
      <c r="C6588" s="106">
        <v>110</v>
      </c>
      <c r="D6588" s="105" t="s">
        <v>22298</v>
      </c>
      <c r="E6588" s="106" t="s">
        <v>798</v>
      </c>
      <c r="F6588" s="120" t="s">
        <v>19298</v>
      </c>
      <c r="G6588" s="120" t="s">
        <v>19298</v>
      </c>
    </row>
    <row r="6589" spans="1:7" ht="12" customHeight="1">
      <c r="A6589" s="104" t="s">
        <v>22299</v>
      </c>
      <c r="B6589" s="106" t="s">
        <v>22030</v>
      </c>
      <c r="C6589" s="106">
        <v>109</v>
      </c>
      <c r="D6589" s="105" t="s">
        <v>22300</v>
      </c>
      <c r="E6589" s="106" t="s">
        <v>798</v>
      </c>
      <c r="F6589" s="120" t="s">
        <v>2296</v>
      </c>
      <c r="G6589" s="120" t="s">
        <v>2296</v>
      </c>
    </row>
    <row r="6590" spans="1:7" ht="12" customHeight="1">
      <c r="A6590" s="104" t="s">
        <v>22301</v>
      </c>
      <c r="B6590" s="106" t="s">
        <v>22030</v>
      </c>
      <c r="C6590" s="106">
        <v>111</v>
      </c>
      <c r="D6590" s="105" t="s">
        <v>22302</v>
      </c>
      <c r="E6590" s="106" t="s">
        <v>798</v>
      </c>
      <c r="F6590" s="120" t="s">
        <v>1214</v>
      </c>
      <c r="G6590" s="120" t="s">
        <v>1214</v>
      </c>
    </row>
    <row r="6591" spans="1:7" ht="12" customHeight="1">
      <c r="A6591" s="104" t="s">
        <v>22303</v>
      </c>
      <c r="B6591" s="106" t="s">
        <v>22030</v>
      </c>
      <c r="C6591" s="106">
        <v>112</v>
      </c>
      <c r="D6591" s="105" t="s">
        <v>22304</v>
      </c>
      <c r="E6591" s="106" t="s">
        <v>798</v>
      </c>
      <c r="F6591" s="120" t="s">
        <v>2129</v>
      </c>
      <c r="G6591" s="120" t="s">
        <v>2129</v>
      </c>
    </row>
    <row r="6592" spans="1:7" ht="12" customHeight="1">
      <c r="A6592" s="104" t="s">
        <v>22305</v>
      </c>
      <c r="B6592" s="106" t="s">
        <v>22030</v>
      </c>
      <c r="C6592" s="106">
        <v>113</v>
      </c>
      <c r="D6592" s="105" t="s">
        <v>22306</v>
      </c>
      <c r="E6592" s="106" t="s">
        <v>798</v>
      </c>
      <c r="F6592" s="120" t="s">
        <v>22307</v>
      </c>
      <c r="G6592" s="120" t="s">
        <v>22307</v>
      </c>
    </row>
    <row r="6593" spans="1:7" ht="12" customHeight="1">
      <c r="A6593" s="104" t="s">
        <v>22308</v>
      </c>
      <c r="B6593" s="106" t="s">
        <v>22030</v>
      </c>
      <c r="C6593" s="106">
        <v>104</v>
      </c>
      <c r="D6593" s="105" t="s">
        <v>22309</v>
      </c>
      <c r="E6593" s="106" t="s">
        <v>798</v>
      </c>
      <c r="F6593" s="120" t="s">
        <v>22310</v>
      </c>
      <c r="G6593" s="120" t="s">
        <v>22310</v>
      </c>
    </row>
    <row r="6594" spans="1:7" ht="12" customHeight="1">
      <c r="A6594" s="104" t="s">
        <v>22311</v>
      </c>
      <c r="B6594" s="106" t="s">
        <v>22030</v>
      </c>
      <c r="C6594" s="106">
        <v>102</v>
      </c>
      <c r="D6594" s="105" t="s">
        <v>22312</v>
      </c>
      <c r="E6594" s="106" t="s">
        <v>798</v>
      </c>
      <c r="F6594" s="120" t="s">
        <v>8170</v>
      </c>
      <c r="G6594" s="120" t="s">
        <v>8170</v>
      </c>
    </row>
    <row r="6595" spans="1:7" ht="12" customHeight="1">
      <c r="A6595" s="104" t="s">
        <v>22313</v>
      </c>
      <c r="B6595" s="106" t="s">
        <v>22030</v>
      </c>
      <c r="C6595" s="106">
        <v>95</v>
      </c>
      <c r="D6595" s="105" t="s">
        <v>22314</v>
      </c>
      <c r="E6595" s="106" t="s">
        <v>798</v>
      </c>
      <c r="F6595" s="120" t="s">
        <v>13591</v>
      </c>
      <c r="G6595" s="120" t="s">
        <v>13591</v>
      </c>
    </row>
    <row r="6596" spans="1:7" ht="12" customHeight="1">
      <c r="A6596" s="104" t="s">
        <v>22315</v>
      </c>
      <c r="B6596" s="106" t="s">
        <v>22030</v>
      </c>
      <c r="C6596" s="106">
        <v>96</v>
      </c>
      <c r="D6596" s="105" t="s">
        <v>22316</v>
      </c>
      <c r="E6596" s="106" t="s">
        <v>798</v>
      </c>
      <c r="F6596" s="120" t="s">
        <v>4252</v>
      </c>
      <c r="G6596" s="120" t="s">
        <v>4252</v>
      </c>
    </row>
    <row r="6597" spans="1:7" ht="12" customHeight="1">
      <c r="A6597" s="104" t="s">
        <v>22317</v>
      </c>
      <c r="B6597" s="106" t="s">
        <v>22030</v>
      </c>
      <c r="C6597" s="106">
        <v>97</v>
      </c>
      <c r="D6597" s="105" t="s">
        <v>22318</v>
      </c>
      <c r="E6597" s="106" t="s">
        <v>798</v>
      </c>
      <c r="F6597" s="120" t="s">
        <v>17200</v>
      </c>
      <c r="G6597" s="120" t="s">
        <v>17200</v>
      </c>
    </row>
    <row r="6598" spans="1:7" ht="12" customHeight="1">
      <c r="A6598" s="104" t="s">
        <v>22319</v>
      </c>
      <c r="B6598" s="106" t="s">
        <v>22030</v>
      </c>
      <c r="C6598" s="106">
        <v>98</v>
      </c>
      <c r="D6598" s="105" t="s">
        <v>22320</v>
      </c>
      <c r="E6598" s="106" t="s">
        <v>798</v>
      </c>
      <c r="F6598" s="120" t="s">
        <v>3880</v>
      </c>
      <c r="G6598" s="120" t="s">
        <v>3880</v>
      </c>
    </row>
    <row r="6599" spans="1:7" ht="12" customHeight="1">
      <c r="A6599" s="104" t="s">
        <v>22321</v>
      </c>
      <c r="B6599" s="106" t="s">
        <v>22030</v>
      </c>
      <c r="C6599" s="106">
        <v>99</v>
      </c>
      <c r="D6599" s="105" t="s">
        <v>22322</v>
      </c>
      <c r="E6599" s="106" t="s">
        <v>798</v>
      </c>
      <c r="F6599" s="120" t="s">
        <v>18951</v>
      </c>
      <c r="G6599" s="120" t="s">
        <v>18951</v>
      </c>
    </row>
    <row r="6600" spans="1:7" ht="12" customHeight="1">
      <c r="A6600" s="104" t="s">
        <v>22323</v>
      </c>
      <c r="B6600" s="106" t="s">
        <v>22030</v>
      </c>
      <c r="C6600" s="106">
        <v>100</v>
      </c>
      <c r="D6600" s="105" t="s">
        <v>22324</v>
      </c>
      <c r="E6600" s="106" t="s">
        <v>798</v>
      </c>
      <c r="F6600" s="120" t="s">
        <v>13349</v>
      </c>
      <c r="G6600" s="120" t="s">
        <v>13349</v>
      </c>
    </row>
    <row r="6601" spans="1:7" ht="12" customHeight="1">
      <c r="A6601" s="104" t="s">
        <v>22325</v>
      </c>
      <c r="B6601" s="106" t="s">
        <v>22030</v>
      </c>
      <c r="C6601" s="106">
        <v>75</v>
      </c>
      <c r="D6601" s="105" t="s">
        <v>22326</v>
      </c>
      <c r="E6601" s="106" t="s">
        <v>798</v>
      </c>
      <c r="F6601" s="120" t="s">
        <v>22327</v>
      </c>
      <c r="G6601" s="120" t="s">
        <v>22327</v>
      </c>
    </row>
    <row r="6602" spans="1:7" ht="12" customHeight="1">
      <c r="A6602" s="104" t="s">
        <v>22328</v>
      </c>
      <c r="B6602" s="106" t="s">
        <v>22030</v>
      </c>
      <c r="C6602" s="106">
        <v>114</v>
      </c>
      <c r="D6602" s="105" t="s">
        <v>22329</v>
      </c>
      <c r="E6602" s="106" t="s">
        <v>798</v>
      </c>
      <c r="F6602" s="120" t="s">
        <v>17027</v>
      </c>
      <c r="G6602" s="120" t="s">
        <v>17027</v>
      </c>
    </row>
    <row r="6603" spans="1:7" ht="12" customHeight="1">
      <c r="A6603" s="104" t="s">
        <v>22330</v>
      </c>
      <c r="B6603" s="106" t="s">
        <v>22030</v>
      </c>
      <c r="C6603" s="106">
        <v>68</v>
      </c>
      <c r="D6603" s="105" t="s">
        <v>22331</v>
      </c>
      <c r="E6603" s="106" t="s">
        <v>798</v>
      </c>
      <c r="F6603" s="120" t="s">
        <v>9754</v>
      </c>
      <c r="G6603" s="120" t="s">
        <v>9754</v>
      </c>
    </row>
    <row r="6604" spans="1:7" ht="12" customHeight="1">
      <c r="A6604" s="104" t="s">
        <v>22332</v>
      </c>
      <c r="B6604" s="106" t="s">
        <v>22030</v>
      </c>
      <c r="C6604" s="106">
        <v>86</v>
      </c>
      <c r="D6604" s="105" t="s">
        <v>22333</v>
      </c>
      <c r="E6604" s="106" t="s">
        <v>798</v>
      </c>
      <c r="F6604" s="120" t="s">
        <v>22334</v>
      </c>
      <c r="G6604" s="120" t="s">
        <v>22334</v>
      </c>
    </row>
    <row r="6605" spans="1:7" ht="12" customHeight="1">
      <c r="A6605" s="104" t="s">
        <v>22335</v>
      </c>
      <c r="B6605" s="106" t="s">
        <v>22030</v>
      </c>
      <c r="C6605" s="106">
        <v>66</v>
      </c>
      <c r="D6605" s="105" t="s">
        <v>22336</v>
      </c>
      <c r="E6605" s="106" t="s">
        <v>798</v>
      </c>
      <c r="F6605" s="120" t="s">
        <v>13539</v>
      </c>
      <c r="G6605" s="120" t="s">
        <v>13539</v>
      </c>
    </row>
    <row r="6606" spans="1:7" ht="12" customHeight="1">
      <c r="A6606" s="104" t="s">
        <v>22337</v>
      </c>
      <c r="B6606" s="106" t="s">
        <v>22030</v>
      </c>
      <c r="C6606" s="106">
        <v>69</v>
      </c>
      <c r="D6606" s="105" t="s">
        <v>22338</v>
      </c>
      <c r="E6606" s="106" t="s">
        <v>798</v>
      </c>
      <c r="F6606" s="120" t="s">
        <v>22339</v>
      </c>
      <c r="G6606" s="120" t="s">
        <v>22339</v>
      </c>
    </row>
    <row r="6607" spans="1:7" ht="12" customHeight="1">
      <c r="A6607" s="104" t="s">
        <v>22340</v>
      </c>
      <c r="B6607" s="106" t="s">
        <v>22030</v>
      </c>
      <c r="C6607" s="106">
        <v>83</v>
      </c>
      <c r="D6607" s="105" t="s">
        <v>22341</v>
      </c>
      <c r="E6607" s="106" t="s">
        <v>798</v>
      </c>
      <c r="F6607" s="120" t="s">
        <v>22342</v>
      </c>
      <c r="G6607" s="120" t="s">
        <v>22342</v>
      </c>
    </row>
    <row r="6608" spans="1:7" ht="12" customHeight="1">
      <c r="A6608" s="104" t="s">
        <v>22343</v>
      </c>
      <c r="B6608" s="106" t="s">
        <v>22030</v>
      </c>
      <c r="C6608" s="106">
        <v>74</v>
      </c>
      <c r="D6608" s="105" t="s">
        <v>22344</v>
      </c>
      <c r="E6608" s="106" t="s">
        <v>798</v>
      </c>
      <c r="F6608" s="120" t="s">
        <v>22345</v>
      </c>
      <c r="G6608" s="120" t="s">
        <v>22345</v>
      </c>
    </row>
    <row r="6609" spans="1:7" ht="12" customHeight="1">
      <c r="A6609" s="104" t="s">
        <v>22346</v>
      </c>
      <c r="B6609" s="106" t="s">
        <v>22030</v>
      </c>
      <c r="C6609" s="106">
        <v>106</v>
      </c>
      <c r="D6609" s="105" t="s">
        <v>22347</v>
      </c>
      <c r="E6609" s="106" t="s">
        <v>798</v>
      </c>
      <c r="F6609" s="120" t="s">
        <v>22348</v>
      </c>
      <c r="G6609" s="120" t="s">
        <v>22348</v>
      </c>
    </row>
    <row r="6610" spans="1:7" ht="12" customHeight="1">
      <c r="A6610" s="104" t="s">
        <v>22349</v>
      </c>
      <c r="B6610" s="106" t="s">
        <v>22030</v>
      </c>
      <c r="C6610" s="106">
        <v>87</v>
      </c>
      <c r="D6610" s="105" t="s">
        <v>22350</v>
      </c>
      <c r="E6610" s="106" t="s">
        <v>798</v>
      </c>
      <c r="F6610" s="120" t="s">
        <v>12734</v>
      </c>
      <c r="G6610" s="120" t="s">
        <v>12734</v>
      </c>
    </row>
    <row r="6611" spans="1:7" ht="12" customHeight="1">
      <c r="A6611" s="104" t="s">
        <v>22351</v>
      </c>
      <c r="B6611" s="106" t="s">
        <v>22030</v>
      </c>
      <c r="C6611" s="106">
        <v>88</v>
      </c>
      <c r="D6611" s="105" t="s">
        <v>22352</v>
      </c>
      <c r="E6611" s="106" t="s">
        <v>798</v>
      </c>
      <c r="F6611" s="120" t="s">
        <v>14985</v>
      </c>
      <c r="G6611" s="120" t="s">
        <v>14985</v>
      </c>
    </row>
    <row r="6612" spans="1:7" ht="12" customHeight="1">
      <c r="A6612" s="104" t="s">
        <v>22353</v>
      </c>
      <c r="B6612" s="106" t="s">
        <v>22030</v>
      </c>
      <c r="C6612" s="106">
        <v>89</v>
      </c>
      <c r="D6612" s="105" t="s">
        <v>22354</v>
      </c>
      <c r="E6612" s="106" t="s">
        <v>798</v>
      </c>
      <c r="F6612" s="120" t="s">
        <v>18415</v>
      </c>
      <c r="G6612" s="120" t="s">
        <v>18415</v>
      </c>
    </row>
    <row r="6613" spans="1:7" ht="12" customHeight="1">
      <c r="A6613" s="104" t="s">
        <v>22355</v>
      </c>
      <c r="B6613" s="106" t="s">
        <v>22030</v>
      </c>
      <c r="C6613" s="106">
        <v>90</v>
      </c>
      <c r="D6613" s="105" t="s">
        <v>22356</v>
      </c>
      <c r="E6613" s="106" t="s">
        <v>798</v>
      </c>
      <c r="F6613" s="120" t="s">
        <v>22357</v>
      </c>
      <c r="G6613" s="120" t="s">
        <v>22357</v>
      </c>
    </row>
    <row r="6614" spans="1:7" ht="12" customHeight="1">
      <c r="A6614" s="104" t="s">
        <v>22358</v>
      </c>
      <c r="B6614" s="106" t="s">
        <v>22030</v>
      </c>
      <c r="C6614" s="106">
        <v>81</v>
      </c>
      <c r="D6614" s="105" t="s">
        <v>22359</v>
      </c>
      <c r="E6614" s="106" t="s">
        <v>798</v>
      </c>
      <c r="F6614" s="120" t="s">
        <v>22360</v>
      </c>
      <c r="G6614" s="120" t="s">
        <v>22360</v>
      </c>
    </row>
    <row r="6615" spans="1:7" ht="12" customHeight="1">
      <c r="A6615" s="104" t="s">
        <v>22361</v>
      </c>
      <c r="B6615" s="106" t="s">
        <v>22030</v>
      </c>
      <c r="C6615" s="106">
        <v>82</v>
      </c>
      <c r="D6615" s="105" t="s">
        <v>22362</v>
      </c>
      <c r="E6615" s="106" t="s">
        <v>798</v>
      </c>
      <c r="F6615" s="120" t="s">
        <v>22363</v>
      </c>
      <c r="G6615" s="120" t="s">
        <v>22363</v>
      </c>
    </row>
    <row r="6616" spans="1:7" ht="12" customHeight="1">
      <c r="A6616" s="104" t="s">
        <v>22364</v>
      </c>
      <c r="B6616" s="106" t="s">
        <v>22030</v>
      </c>
      <c r="C6616" s="106">
        <v>105</v>
      </c>
      <c r="D6616" s="105" t="s">
        <v>22365</v>
      </c>
      <c r="E6616" s="106" t="s">
        <v>798</v>
      </c>
      <c r="F6616" s="120" t="s">
        <v>22366</v>
      </c>
      <c r="G6616" s="120" t="s">
        <v>22366</v>
      </c>
    </row>
    <row r="6617" spans="1:7" ht="12" customHeight="1">
      <c r="A6617" s="104" t="s">
        <v>22367</v>
      </c>
      <c r="B6617" s="106" t="s">
        <v>22030</v>
      </c>
      <c r="C6617" s="106">
        <v>60</v>
      </c>
      <c r="D6617" s="105" t="s">
        <v>22368</v>
      </c>
      <c r="E6617" s="106" t="s">
        <v>798</v>
      </c>
      <c r="F6617" s="120" t="s">
        <v>12705</v>
      </c>
      <c r="G6617" s="120" t="s">
        <v>12705</v>
      </c>
    </row>
    <row r="6618" spans="1:7" ht="12" customHeight="1">
      <c r="A6618" s="104" t="s">
        <v>22369</v>
      </c>
      <c r="B6618" s="106" t="s">
        <v>22030</v>
      </c>
      <c r="C6618" s="106">
        <v>72</v>
      </c>
      <c r="D6618" s="105" t="s">
        <v>22370</v>
      </c>
      <c r="E6618" s="106" t="s">
        <v>798</v>
      </c>
      <c r="F6618" s="120" t="s">
        <v>4781</v>
      </c>
      <c r="G6618" s="120" t="s">
        <v>4781</v>
      </c>
    </row>
    <row r="6619" spans="1:7" ht="12" customHeight="1">
      <c r="A6619" s="104" t="s">
        <v>22371</v>
      </c>
      <c r="B6619" s="106" t="s">
        <v>22030</v>
      </c>
      <c r="C6619" s="106">
        <v>70</v>
      </c>
      <c r="D6619" s="105" t="s">
        <v>22372</v>
      </c>
      <c r="E6619" s="106" t="s">
        <v>798</v>
      </c>
      <c r="F6619" s="120" t="s">
        <v>14894</v>
      </c>
      <c r="G6619" s="120" t="s">
        <v>14894</v>
      </c>
    </row>
    <row r="6620" spans="1:7" ht="12" customHeight="1">
      <c r="A6620" s="104" t="s">
        <v>22373</v>
      </c>
      <c r="B6620" s="106" t="s">
        <v>22030</v>
      </c>
      <c r="C6620" s="106">
        <v>85</v>
      </c>
      <c r="D6620" s="105" t="s">
        <v>22374</v>
      </c>
      <c r="E6620" s="106" t="s">
        <v>798</v>
      </c>
      <c r="F6620" s="120" t="s">
        <v>1000</v>
      </c>
      <c r="G6620" s="120" t="s">
        <v>1000</v>
      </c>
    </row>
    <row r="6621" spans="1:7" ht="12" customHeight="1">
      <c r="A6621" s="104" t="s">
        <v>22375</v>
      </c>
      <c r="B6621" s="106" t="s">
        <v>22030</v>
      </c>
      <c r="C6621" s="106">
        <v>84</v>
      </c>
      <c r="D6621" s="105" t="s">
        <v>22376</v>
      </c>
      <c r="E6621" s="106" t="s">
        <v>798</v>
      </c>
      <c r="F6621" s="120" t="s">
        <v>20709</v>
      </c>
      <c r="G6621" s="120" t="s">
        <v>20709</v>
      </c>
    </row>
    <row r="6622" spans="1:7" ht="12" customHeight="1">
      <c r="A6622" s="104" t="s">
        <v>22377</v>
      </c>
      <c r="B6622" s="106" t="s">
        <v>22030</v>
      </c>
      <c r="C6622" s="106">
        <v>37997</v>
      </c>
      <c r="D6622" s="105" t="s">
        <v>22378</v>
      </c>
      <c r="E6622" s="106" t="s">
        <v>798</v>
      </c>
      <c r="F6622" s="120" t="s">
        <v>17186</v>
      </c>
      <c r="G6622" s="120" t="s">
        <v>17186</v>
      </c>
    </row>
    <row r="6623" spans="1:7" ht="12" customHeight="1">
      <c r="A6623" s="104" t="s">
        <v>22379</v>
      </c>
      <c r="B6623" s="106" t="s">
        <v>22030</v>
      </c>
      <c r="C6623" s="106">
        <v>37998</v>
      </c>
      <c r="D6623" s="105" t="s">
        <v>22380</v>
      </c>
      <c r="E6623" s="106" t="s">
        <v>798</v>
      </c>
      <c r="F6623" s="120" t="s">
        <v>12425</v>
      </c>
      <c r="G6623" s="120" t="s">
        <v>12425</v>
      </c>
    </row>
    <row r="6624" spans="1:7" ht="12" customHeight="1">
      <c r="A6624" s="104" t="s">
        <v>22381</v>
      </c>
      <c r="B6624" s="106" t="s">
        <v>22030</v>
      </c>
      <c r="C6624" s="106">
        <v>10899</v>
      </c>
      <c r="D6624" s="105" t="s">
        <v>22382</v>
      </c>
      <c r="E6624" s="106" t="s">
        <v>798</v>
      </c>
      <c r="F6624" s="120" t="s">
        <v>2949</v>
      </c>
      <c r="G6624" s="120" t="s">
        <v>2949</v>
      </c>
    </row>
    <row r="6625" spans="1:7" ht="12" customHeight="1">
      <c r="A6625" s="104" t="s">
        <v>22383</v>
      </c>
      <c r="B6625" s="106" t="s">
        <v>22030</v>
      </c>
      <c r="C6625" s="106">
        <v>10900</v>
      </c>
      <c r="D6625" s="105" t="s">
        <v>22384</v>
      </c>
      <c r="E6625" s="106" t="s">
        <v>798</v>
      </c>
      <c r="F6625" s="120" t="s">
        <v>19788</v>
      </c>
      <c r="G6625" s="120" t="s">
        <v>19788</v>
      </c>
    </row>
    <row r="6626" spans="1:7" ht="12" customHeight="1">
      <c r="A6626" s="104" t="s">
        <v>22385</v>
      </c>
      <c r="B6626" s="106" t="s">
        <v>22030</v>
      </c>
      <c r="C6626" s="106">
        <v>46</v>
      </c>
      <c r="D6626" s="105" t="s">
        <v>22386</v>
      </c>
      <c r="E6626" s="106" t="s">
        <v>798</v>
      </c>
      <c r="F6626" s="120" t="s">
        <v>1161</v>
      </c>
      <c r="G6626" s="120" t="s">
        <v>1161</v>
      </c>
    </row>
    <row r="6627" spans="1:7" ht="12" customHeight="1">
      <c r="A6627" s="104" t="s">
        <v>22387</v>
      </c>
      <c r="B6627" s="106" t="s">
        <v>22030</v>
      </c>
      <c r="C6627" s="106">
        <v>51</v>
      </c>
      <c r="D6627" s="105" t="s">
        <v>22388</v>
      </c>
      <c r="E6627" s="106" t="s">
        <v>798</v>
      </c>
      <c r="F6627" s="120" t="s">
        <v>22389</v>
      </c>
      <c r="G6627" s="120" t="s">
        <v>22389</v>
      </c>
    </row>
    <row r="6628" spans="1:7" ht="12" customHeight="1">
      <c r="A6628" s="104" t="s">
        <v>22390</v>
      </c>
      <c r="B6628" s="106" t="s">
        <v>22030</v>
      </c>
      <c r="C6628" s="106">
        <v>12863</v>
      </c>
      <c r="D6628" s="105" t="s">
        <v>22391</v>
      </c>
      <c r="E6628" s="106" t="s">
        <v>798</v>
      </c>
      <c r="F6628" s="120" t="s">
        <v>19391</v>
      </c>
      <c r="G6628" s="120" t="s">
        <v>19391</v>
      </c>
    </row>
    <row r="6629" spans="1:7" ht="12" customHeight="1">
      <c r="A6629" s="104" t="s">
        <v>22392</v>
      </c>
      <c r="B6629" s="106" t="s">
        <v>22030</v>
      </c>
      <c r="C6629" s="106">
        <v>50</v>
      </c>
      <c r="D6629" s="105" t="s">
        <v>22393</v>
      </c>
      <c r="E6629" s="106" t="s">
        <v>798</v>
      </c>
      <c r="F6629" s="120" t="s">
        <v>22394</v>
      </c>
      <c r="G6629" s="120" t="s">
        <v>22394</v>
      </c>
    </row>
    <row r="6630" spans="1:7" ht="12" customHeight="1">
      <c r="A6630" s="104" t="s">
        <v>22395</v>
      </c>
      <c r="B6630" s="106" t="s">
        <v>22030</v>
      </c>
      <c r="C6630" s="106">
        <v>47</v>
      </c>
      <c r="D6630" s="105" t="s">
        <v>22396</v>
      </c>
      <c r="E6630" s="106" t="s">
        <v>798</v>
      </c>
      <c r="F6630" s="120" t="s">
        <v>22397</v>
      </c>
      <c r="G6630" s="120" t="s">
        <v>22397</v>
      </c>
    </row>
    <row r="6631" spans="1:7" ht="12" customHeight="1">
      <c r="A6631" s="104" t="s">
        <v>22398</v>
      </c>
      <c r="B6631" s="106" t="s">
        <v>22030</v>
      </c>
      <c r="C6631" s="106">
        <v>48</v>
      </c>
      <c r="D6631" s="105" t="s">
        <v>22399</v>
      </c>
      <c r="E6631" s="106" t="s">
        <v>798</v>
      </c>
      <c r="F6631" s="120" t="s">
        <v>15158</v>
      </c>
      <c r="G6631" s="120" t="s">
        <v>15158</v>
      </c>
    </row>
    <row r="6632" spans="1:7" ht="12" customHeight="1">
      <c r="A6632" s="104" t="s">
        <v>22400</v>
      </c>
      <c r="B6632" s="106" t="s">
        <v>22030</v>
      </c>
      <c r="C6632" s="106">
        <v>52</v>
      </c>
      <c r="D6632" s="105" t="s">
        <v>22401</v>
      </c>
      <c r="E6632" s="106" t="s">
        <v>798</v>
      </c>
      <c r="F6632" s="120" t="s">
        <v>9772</v>
      </c>
      <c r="G6632" s="120" t="s">
        <v>9772</v>
      </c>
    </row>
    <row r="6633" spans="1:7" ht="12" customHeight="1">
      <c r="A6633" s="104" t="s">
        <v>22402</v>
      </c>
      <c r="B6633" s="106" t="s">
        <v>22030</v>
      </c>
      <c r="C6633" s="106">
        <v>43</v>
      </c>
      <c r="D6633" s="105" t="s">
        <v>22403</v>
      </c>
      <c r="E6633" s="106" t="s">
        <v>798</v>
      </c>
      <c r="F6633" s="120" t="s">
        <v>22404</v>
      </c>
      <c r="G6633" s="120" t="s">
        <v>22404</v>
      </c>
    </row>
    <row r="6634" spans="1:7" ht="12" customHeight="1">
      <c r="A6634" s="104" t="s">
        <v>22405</v>
      </c>
      <c r="B6634" s="106" t="s">
        <v>22030</v>
      </c>
      <c r="C6634" s="106">
        <v>4791</v>
      </c>
      <c r="D6634" s="105" t="s">
        <v>22406</v>
      </c>
      <c r="E6634" s="106" t="s">
        <v>22188</v>
      </c>
      <c r="F6634" s="120" t="s">
        <v>14152</v>
      </c>
      <c r="G6634" s="120" t="s">
        <v>14152</v>
      </c>
    </row>
    <row r="6635" spans="1:7" ht="12" customHeight="1">
      <c r="A6635" s="104" t="s">
        <v>22407</v>
      </c>
      <c r="B6635" s="106" t="s">
        <v>22030</v>
      </c>
      <c r="C6635" s="106">
        <v>157</v>
      </c>
      <c r="D6635" s="105" t="s">
        <v>22408</v>
      </c>
      <c r="E6635" s="106" t="s">
        <v>22188</v>
      </c>
      <c r="F6635" s="120" t="s">
        <v>22409</v>
      </c>
      <c r="G6635" s="120" t="s">
        <v>22409</v>
      </c>
    </row>
    <row r="6636" spans="1:7" ht="12" customHeight="1">
      <c r="A6636" s="104" t="s">
        <v>22410</v>
      </c>
      <c r="B6636" s="106" t="s">
        <v>22030</v>
      </c>
      <c r="C6636" s="106">
        <v>156</v>
      </c>
      <c r="D6636" s="105" t="s">
        <v>22411</v>
      </c>
      <c r="E6636" s="106" t="s">
        <v>22188</v>
      </c>
      <c r="F6636" s="120" t="s">
        <v>22412</v>
      </c>
      <c r="G6636" s="120" t="s">
        <v>22412</v>
      </c>
    </row>
    <row r="6637" spans="1:7" ht="12" customHeight="1">
      <c r="A6637" s="104" t="s">
        <v>22413</v>
      </c>
      <c r="B6637" s="106" t="s">
        <v>22030</v>
      </c>
      <c r="C6637" s="106">
        <v>131</v>
      </c>
      <c r="D6637" s="105" t="s">
        <v>22414</v>
      </c>
      <c r="E6637" s="106" t="s">
        <v>22188</v>
      </c>
      <c r="F6637" s="120" t="s">
        <v>6354</v>
      </c>
      <c r="G6637" s="120" t="s">
        <v>6354</v>
      </c>
    </row>
    <row r="6638" spans="1:7" ht="12" customHeight="1">
      <c r="A6638" s="104" t="s">
        <v>22415</v>
      </c>
      <c r="B6638" s="106" t="s">
        <v>22030</v>
      </c>
      <c r="C6638" s="106">
        <v>39719</v>
      </c>
      <c r="D6638" s="105" t="s">
        <v>22416</v>
      </c>
      <c r="E6638" s="106" t="s">
        <v>22192</v>
      </c>
      <c r="F6638" s="120" t="s">
        <v>22417</v>
      </c>
      <c r="G6638" s="120" t="s">
        <v>22417</v>
      </c>
    </row>
    <row r="6639" spans="1:7" ht="12" customHeight="1">
      <c r="A6639" s="104" t="s">
        <v>22418</v>
      </c>
      <c r="B6639" s="106" t="s">
        <v>22030</v>
      </c>
      <c r="C6639" s="106">
        <v>21114</v>
      </c>
      <c r="D6639" s="105" t="s">
        <v>22419</v>
      </c>
      <c r="E6639" s="106" t="s">
        <v>798</v>
      </c>
      <c r="F6639" s="120" t="s">
        <v>4238</v>
      </c>
      <c r="G6639" s="120" t="s">
        <v>4238</v>
      </c>
    </row>
    <row r="6640" spans="1:7" ht="12" customHeight="1">
      <c r="A6640" s="104" t="s">
        <v>22420</v>
      </c>
      <c r="B6640" s="106" t="s">
        <v>22030</v>
      </c>
      <c r="C6640" s="106">
        <v>119</v>
      </c>
      <c r="D6640" s="105" t="s">
        <v>22421</v>
      </c>
      <c r="E6640" s="106" t="s">
        <v>798</v>
      </c>
      <c r="F6640" s="120" t="s">
        <v>2716</v>
      </c>
      <c r="G6640" s="120" t="s">
        <v>2716</v>
      </c>
    </row>
    <row r="6641" spans="1:7" ht="12" customHeight="1">
      <c r="A6641" s="104" t="s">
        <v>22422</v>
      </c>
      <c r="B6641" s="106" t="s">
        <v>22030</v>
      </c>
      <c r="C6641" s="106">
        <v>20080</v>
      </c>
      <c r="D6641" s="105" t="s">
        <v>22423</v>
      </c>
      <c r="E6641" s="106" t="s">
        <v>798</v>
      </c>
      <c r="F6641" s="120" t="s">
        <v>13343</v>
      </c>
      <c r="G6641" s="120" t="s">
        <v>13343</v>
      </c>
    </row>
    <row r="6642" spans="1:7" ht="12" customHeight="1">
      <c r="A6642" s="104" t="s">
        <v>22424</v>
      </c>
      <c r="B6642" s="106" t="s">
        <v>22030</v>
      </c>
      <c r="C6642" s="106">
        <v>122</v>
      </c>
      <c r="D6642" s="105" t="s">
        <v>22425</v>
      </c>
      <c r="E6642" s="106" t="s">
        <v>798</v>
      </c>
      <c r="F6642" s="120" t="s">
        <v>22426</v>
      </c>
      <c r="G6642" s="120" t="s">
        <v>22426</v>
      </c>
    </row>
    <row r="6643" spans="1:7" ht="12" customHeight="1">
      <c r="A6643" s="104" t="s">
        <v>22427</v>
      </c>
      <c r="B6643" s="106" t="s">
        <v>22030</v>
      </c>
      <c r="C6643" s="106">
        <v>3410</v>
      </c>
      <c r="D6643" s="105" t="s">
        <v>22428</v>
      </c>
      <c r="E6643" s="106" t="s">
        <v>22188</v>
      </c>
      <c r="F6643" s="120" t="s">
        <v>14366</v>
      </c>
      <c r="G6643" s="120" t="s">
        <v>14366</v>
      </c>
    </row>
    <row r="6644" spans="1:7" ht="12" customHeight="1">
      <c r="A6644" s="104" t="s">
        <v>22429</v>
      </c>
      <c r="B6644" s="106" t="s">
        <v>22030</v>
      </c>
      <c r="C6644" s="106">
        <v>124</v>
      </c>
      <c r="D6644" s="105" t="s">
        <v>22430</v>
      </c>
      <c r="E6644" s="106" t="s">
        <v>22192</v>
      </c>
      <c r="F6644" s="120" t="s">
        <v>9663</v>
      </c>
      <c r="G6644" s="120" t="s">
        <v>9663</v>
      </c>
    </row>
    <row r="6645" spans="1:7" ht="12" customHeight="1">
      <c r="A6645" s="104" t="s">
        <v>22431</v>
      </c>
      <c r="B6645" s="106" t="s">
        <v>22030</v>
      </c>
      <c r="C6645" s="106">
        <v>7334</v>
      </c>
      <c r="D6645" s="105" t="s">
        <v>22432</v>
      </c>
      <c r="E6645" s="106" t="s">
        <v>22192</v>
      </c>
      <c r="F6645" s="120" t="s">
        <v>18585</v>
      </c>
      <c r="G6645" s="120" t="s">
        <v>18585</v>
      </c>
    </row>
    <row r="6646" spans="1:7" ht="12" customHeight="1">
      <c r="A6646" s="104" t="s">
        <v>22433</v>
      </c>
      <c r="B6646" s="106" t="s">
        <v>22030</v>
      </c>
      <c r="C6646" s="106">
        <v>7325</v>
      </c>
      <c r="D6646" s="105" t="s">
        <v>22434</v>
      </c>
      <c r="E6646" s="106" t="s">
        <v>22188</v>
      </c>
      <c r="F6646" s="120" t="s">
        <v>2327</v>
      </c>
      <c r="G6646" s="120" t="s">
        <v>2327</v>
      </c>
    </row>
    <row r="6647" spans="1:7" ht="12" customHeight="1">
      <c r="A6647" s="104" t="s">
        <v>22435</v>
      </c>
      <c r="B6647" s="106" t="s">
        <v>22030</v>
      </c>
      <c r="C6647" s="106">
        <v>123</v>
      </c>
      <c r="D6647" s="105" t="s">
        <v>22436</v>
      </c>
      <c r="E6647" s="106" t="s">
        <v>22192</v>
      </c>
      <c r="F6647" s="120" t="s">
        <v>9162</v>
      </c>
      <c r="G6647" s="120" t="s">
        <v>9162</v>
      </c>
    </row>
    <row r="6648" spans="1:7" ht="12" customHeight="1">
      <c r="A6648" s="104" t="s">
        <v>22437</v>
      </c>
      <c r="B6648" s="106" t="s">
        <v>22030</v>
      </c>
      <c r="C6648" s="106">
        <v>127</v>
      </c>
      <c r="D6648" s="105" t="s">
        <v>22438</v>
      </c>
      <c r="E6648" s="106" t="s">
        <v>22192</v>
      </c>
      <c r="F6648" s="120" t="s">
        <v>1758</v>
      </c>
      <c r="G6648" s="120" t="s">
        <v>1758</v>
      </c>
    </row>
    <row r="6649" spans="1:7" ht="12" customHeight="1">
      <c r="A6649" s="104" t="s">
        <v>22439</v>
      </c>
      <c r="B6649" s="106" t="s">
        <v>22030</v>
      </c>
      <c r="C6649" s="106">
        <v>133</v>
      </c>
      <c r="D6649" s="105" t="s">
        <v>22440</v>
      </c>
      <c r="E6649" s="106" t="s">
        <v>22192</v>
      </c>
      <c r="F6649" s="120" t="s">
        <v>3883</v>
      </c>
      <c r="G6649" s="120" t="s">
        <v>3883</v>
      </c>
    </row>
    <row r="6650" spans="1:7" ht="12" customHeight="1">
      <c r="A6650" s="104" t="s">
        <v>22441</v>
      </c>
      <c r="B6650" s="106" t="s">
        <v>22030</v>
      </c>
      <c r="C6650" s="106">
        <v>37538</v>
      </c>
      <c r="D6650" s="105" t="s">
        <v>22442</v>
      </c>
      <c r="E6650" s="106" t="s">
        <v>22443</v>
      </c>
      <c r="F6650" s="120" t="s">
        <v>22444</v>
      </c>
      <c r="G6650" s="120" t="s">
        <v>22444</v>
      </c>
    </row>
    <row r="6651" spans="1:7" ht="12" customHeight="1">
      <c r="A6651" s="104" t="s">
        <v>22445</v>
      </c>
      <c r="B6651" s="106" t="s">
        <v>22030</v>
      </c>
      <c r="C6651" s="106">
        <v>132</v>
      </c>
      <c r="D6651" s="105" t="s">
        <v>22446</v>
      </c>
      <c r="E6651" s="106" t="s">
        <v>22192</v>
      </c>
      <c r="F6651" s="120" t="s">
        <v>12485</v>
      </c>
      <c r="G6651" s="120" t="s">
        <v>12485</v>
      </c>
    </row>
    <row r="6652" spans="1:7" ht="12" customHeight="1">
      <c r="A6652" s="104" t="s">
        <v>22447</v>
      </c>
      <c r="B6652" s="106" t="s">
        <v>22030</v>
      </c>
      <c r="C6652" s="106">
        <v>13408</v>
      </c>
      <c r="D6652" s="105" t="s">
        <v>22448</v>
      </c>
      <c r="E6652" s="106" t="s">
        <v>22449</v>
      </c>
      <c r="F6652" s="120" t="s">
        <v>22450</v>
      </c>
      <c r="G6652" s="120" t="s">
        <v>22450</v>
      </c>
    </row>
    <row r="6653" spans="1:7" ht="12" customHeight="1">
      <c r="A6653" s="104" t="s">
        <v>22451</v>
      </c>
      <c r="B6653" s="106" t="s">
        <v>22030</v>
      </c>
      <c r="C6653" s="106">
        <v>37476</v>
      </c>
      <c r="D6653" s="105" t="s">
        <v>22452</v>
      </c>
      <c r="E6653" s="106" t="s">
        <v>798</v>
      </c>
      <c r="F6653" s="120" t="s">
        <v>22453</v>
      </c>
      <c r="G6653" s="120" t="s">
        <v>22453</v>
      </c>
    </row>
    <row r="6654" spans="1:7" ht="12" customHeight="1">
      <c r="A6654" s="104" t="s">
        <v>22454</v>
      </c>
      <c r="B6654" s="106" t="s">
        <v>22030</v>
      </c>
      <c r="C6654" s="106">
        <v>37478</v>
      </c>
      <c r="D6654" s="105" t="s">
        <v>22455</v>
      </c>
      <c r="E6654" s="106" t="s">
        <v>798</v>
      </c>
      <c r="F6654" s="120" t="s">
        <v>22456</v>
      </c>
      <c r="G6654" s="120" t="s">
        <v>22456</v>
      </c>
    </row>
    <row r="6655" spans="1:7" ht="12" customHeight="1">
      <c r="A6655" s="104" t="s">
        <v>22457</v>
      </c>
      <c r="B6655" s="106" t="s">
        <v>22030</v>
      </c>
      <c r="C6655" s="106">
        <v>37477</v>
      </c>
      <c r="D6655" s="105" t="s">
        <v>22458</v>
      </c>
      <c r="E6655" s="106" t="s">
        <v>798</v>
      </c>
      <c r="F6655" s="120" t="s">
        <v>22459</v>
      </c>
      <c r="G6655" s="120" t="s">
        <v>22459</v>
      </c>
    </row>
    <row r="6656" spans="1:7" ht="12" customHeight="1">
      <c r="A6656" s="104" t="s">
        <v>22460</v>
      </c>
      <c r="B6656" s="106" t="s">
        <v>22030</v>
      </c>
      <c r="C6656" s="106">
        <v>37479</v>
      </c>
      <c r="D6656" s="105" t="s">
        <v>22461</v>
      </c>
      <c r="E6656" s="106" t="s">
        <v>798</v>
      </c>
      <c r="F6656" s="120" t="s">
        <v>22462</v>
      </c>
      <c r="G6656" s="120" t="s">
        <v>22462</v>
      </c>
    </row>
    <row r="6657" spans="1:7" ht="12" customHeight="1">
      <c r="A6657" s="104" t="s">
        <v>22463</v>
      </c>
      <c r="B6657" s="106" t="s">
        <v>22030</v>
      </c>
      <c r="C6657" s="106">
        <v>4319</v>
      </c>
      <c r="D6657" s="105" t="s">
        <v>22464</v>
      </c>
      <c r="E6657" s="106" t="s">
        <v>798</v>
      </c>
      <c r="F6657" s="120" t="s">
        <v>20771</v>
      </c>
      <c r="G6657" s="120" t="s">
        <v>20771</v>
      </c>
    </row>
    <row r="6658" spans="1:7" ht="12" customHeight="1">
      <c r="A6658" s="104" t="s">
        <v>22465</v>
      </c>
      <c r="B6658" s="106" t="s">
        <v>22030</v>
      </c>
      <c r="C6658" s="106">
        <v>43064</v>
      </c>
      <c r="D6658" s="105" t="s">
        <v>22466</v>
      </c>
      <c r="E6658" s="106" t="s">
        <v>22188</v>
      </c>
      <c r="F6658" s="120" t="s">
        <v>8653</v>
      </c>
      <c r="G6658" s="120" t="s">
        <v>8653</v>
      </c>
    </row>
    <row r="6659" spans="1:7" ht="12" customHeight="1">
      <c r="A6659" s="104" t="s">
        <v>22467</v>
      </c>
      <c r="B6659" s="106" t="s">
        <v>22030</v>
      </c>
      <c r="C6659" s="106">
        <v>40553</v>
      </c>
      <c r="D6659" s="105" t="s">
        <v>22468</v>
      </c>
      <c r="E6659" s="106" t="s">
        <v>22469</v>
      </c>
      <c r="F6659" s="120" t="s">
        <v>22470</v>
      </c>
      <c r="G6659" s="120" t="s">
        <v>22470</v>
      </c>
    </row>
    <row r="6660" spans="1:7" ht="12" customHeight="1">
      <c r="A6660" s="104" t="s">
        <v>22471</v>
      </c>
      <c r="B6660" s="106" t="s">
        <v>22030</v>
      </c>
      <c r="C6660" s="106">
        <v>13003</v>
      </c>
      <c r="D6660" s="105" t="s">
        <v>22472</v>
      </c>
      <c r="E6660" s="106" t="s">
        <v>22192</v>
      </c>
      <c r="F6660" s="120" t="s">
        <v>16634</v>
      </c>
      <c r="G6660" s="120" t="s">
        <v>16634</v>
      </c>
    </row>
    <row r="6661" spans="1:7" ht="12" customHeight="1">
      <c r="A6661" s="104" t="s">
        <v>22473</v>
      </c>
      <c r="B6661" s="106" t="s">
        <v>22030</v>
      </c>
      <c r="C6661" s="106">
        <v>6114</v>
      </c>
      <c r="D6661" s="105" t="s">
        <v>22474</v>
      </c>
      <c r="E6661" s="106" t="s">
        <v>22061</v>
      </c>
      <c r="F6661" s="120" t="s">
        <v>22475</v>
      </c>
      <c r="G6661" s="120" t="s">
        <v>1762</v>
      </c>
    </row>
    <row r="6662" spans="1:7" ht="12" customHeight="1">
      <c r="A6662" s="104" t="s">
        <v>22476</v>
      </c>
      <c r="B6662" s="106" t="s">
        <v>22030</v>
      </c>
      <c r="C6662" s="106">
        <v>40912</v>
      </c>
      <c r="D6662" s="105" t="s">
        <v>22477</v>
      </c>
      <c r="E6662" s="106" t="s">
        <v>22478</v>
      </c>
      <c r="F6662" s="120" t="s">
        <v>22479</v>
      </c>
      <c r="G6662" s="120" t="s">
        <v>22480</v>
      </c>
    </row>
    <row r="6663" spans="1:7" ht="12" customHeight="1">
      <c r="A6663" s="104" t="s">
        <v>22481</v>
      </c>
      <c r="B6663" s="106" t="s">
        <v>22030</v>
      </c>
      <c r="C6663" s="106">
        <v>247</v>
      </c>
      <c r="D6663" s="105" t="s">
        <v>22482</v>
      </c>
      <c r="E6663" s="106" t="s">
        <v>22061</v>
      </c>
      <c r="F6663" s="120" t="s">
        <v>12882</v>
      </c>
      <c r="G6663" s="120" t="s">
        <v>20610</v>
      </c>
    </row>
    <row r="6664" spans="1:7" ht="12" customHeight="1">
      <c r="A6664" s="104" t="s">
        <v>22483</v>
      </c>
      <c r="B6664" s="106" t="s">
        <v>22030</v>
      </c>
      <c r="C6664" s="106">
        <v>40919</v>
      </c>
      <c r="D6664" s="105" t="s">
        <v>22484</v>
      </c>
      <c r="E6664" s="106" t="s">
        <v>22478</v>
      </c>
      <c r="F6664" s="120" t="s">
        <v>22485</v>
      </c>
      <c r="G6664" s="120" t="s">
        <v>22486</v>
      </c>
    </row>
    <row r="6665" spans="1:7" ht="12" customHeight="1">
      <c r="A6665" s="104" t="s">
        <v>22487</v>
      </c>
      <c r="B6665" s="106" t="s">
        <v>22030</v>
      </c>
      <c r="C6665" s="106">
        <v>25958</v>
      </c>
      <c r="D6665" s="105" t="s">
        <v>22488</v>
      </c>
      <c r="E6665" s="106" t="s">
        <v>22061</v>
      </c>
      <c r="F6665" s="120" t="s">
        <v>12378</v>
      </c>
      <c r="G6665" s="120" t="s">
        <v>22489</v>
      </c>
    </row>
    <row r="6666" spans="1:7" ht="12" customHeight="1">
      <c r="A6666" s="104" t="s">
        <v>22490</v>
      </c>
      <c r="B6666" s="106" t="s">
        <v>22030</v>
      </c>
      <c r="C6666" s="106">
        <v>40984</v>
      </c>
      <c r="D6666" s="105" t="s">
        <v>22491</v>
      </c>
      <c r="E6666" s="106" t="s">
        <v>22478</v>
      </c>
      <c r="F6666" s="120" t="s">
        <v>22492</v>
      </c>
      <c r="G6666" s="120" t="s">
        <v>22493</v>
      </c>
    </row>
    <row r="6667" spans="1:7" ht="12" customHeight="1">
      <c r="A6667" s="104" t="s">
        <v>22494</v>
      </c>
      <c r="B6667" s="106" t="s">
        <v>22030</v>
      </c>
      <c r="C6667" s="106">
        <v>248</v>
      </c>
      <c r="D6667" s="105" t="s">
        <v>22495</v>
      </c>
      <c r="E6667" s="106" t="s">
        <v>22061</v>
      </c>
      <c r="F6667" s="120" t="s">
        <v>22496</v>
      </c>
      <c r="G6667" s="120" t="s">
        <v>12616</v>
      </c>
    </row>
    <row r="6668" spans="1:7" ht="12" customHeight="1">
      <c r="A6668" s="104" t="s">
        <v>22497</v>
      </c>
      <c r="B6668" s="106" t="s">
        <v>22030</v>
      </c>
      <c r="C6668" s="106">
        <v>41086</v>
      </c>
      <c r="D6668" s="105" t="s">
        <v>22498</v>
      </c>
      <c r="E6668" s="106" t="s">
        <v>22478</v>
      </c>
      <c r="F6668" s="120" t="s">
        <v>22499</v>
      </c>
      <c r="G6668" s="120" t="s">
        <v>22500</v>
      </c>
    </row>
    <row r="6669" spans="1:7" ht="12" customHeight="1">
      <c r="A6669" s="104" t="s">
        <v>22501</v>
      </c>
      <c r="B6669" s="106" t="s">
        <v>22030</v>
      </c>
      <c r="C6669" s="106">
        <v>34466</v>
      </c>
      <c r="D6669" s="105" t="s">
        <v>22502</v>
      </c>
      <c r="E6669" s="106" t="s">
        <v>22061</v>
      </c>
      <c r="F6669" s="120" t="s">
        <v>22496</v>
      </c>
      <c r="G6669" s="120" t="s">
        <v>12616</v>
      </c>
    </row>
    <row r="6670" spans="1:7" ht="12" customHeight="1">
      <c r="A6670" s="104" t="s">
        <v>22503</v>
      </c>
      <c r="B6670" s="106" t="s">
        <v>22030</v>
      </c>
      <c r="C6670" s="106">
        <v>41083</v>
      </c>
      <c r="D6670" s="105" t="s">
        <v>22504</v>
      </c>
      <c r="E6670" s="106" t="s">
        <v>22478</v>
      </c>
      <c r="F6670" s="120" t="s">
        <v>22499</v>
      </c>
      <c r="G6670" s="120" t="s">
        <v>22500</v>
      </c>
    </row>
    <row r="6671" spans="1:7" ht="12" customHeight="1">
      <c r="A6671" s="104" t="s">
        <v>22505</v>
      </c>
      <c r="B6671" s="106" t="s">
        <v>22030</v>
      </c>
      <c r="C6671" s="106">
        <v>252</v>
      </c>
      <c r="D6671" s="105" t="s">
        <v>22506</v>
      </c>
      <c r="E6671" s="106" t="s">
        <v>22061</v>
      </c>
      <c r="F6671" s="120" t="s">
        <v>14283</v>
      </c>
      <c r="G6671" s="120" t="s">
        <v>12453</v>
      </c>
    </row>
    <row r="6672" spans="1:7" ht="12" customHeight="1">
      <c r="A6672" s="104" t="s">
        <v>22507</v>
      </c>
      <c r="B6672" s="106" t="s">
        <v>22030</v>
      </c>
      <c r="C6672" s="106">
        <v>40909</v>
      </c>
      <c r="D6672" s="105" t="s">
        <v>22508</v>
      </c>
      <c r="E6672" s="106" t="s">
        <v>22478</v>
      </c>
      <c r="F6672" s="120" t="s">
        <v>22509</v>
      </c>
      <c r="G6672" s="120" t="s">
        <v>22510</v>
      </c>
    </row>
    <row r="6673" spans="1:7" ht="12" customHeight="1">
      <c r="A6673" s="104" t="s">
        <v>22511</v>
      </c>
      <c r="B6673" s="106" t="s">
        <v>22030</v>
      </c>
      <c r="C6673" s="106">
        <v>242</v>
      </c>
      <c r="D6673" s="105" t="s">
        <v>22512</v>
      </c>
      <c r="E6673" s="106" t="s">
        <v>22061</v>
      </c>
      <c r="F6673" s="120" t="s">
        <v>22513</v>
      </c>
      <c r="G6673" s="120" t="s">
        <v>22514</v>
      </c>
    </row>
    <row r="6674" spans="1:7" ht="12" customHeight="1">
      <c r="A6674" s="104" t="s">
        <v>22515</v>
      </c>
      <c r="B6674" s="106" t="s">
        <v>22030</v>
      </c>
      <c r="C6674" s="106">
        <v>41085</v>
      </c>
      <c r="D6674" s="105" t="s">
        <v>22516</v>
      </c>
      <c r="E6674" s="106" t="s">
        <v>22478</v>
      </c>
      <c r="F6674" s="120" t="s">
        <v>22517</v>
      </c>
      <c r="G6674" s="120" t="s">
        <v>22518</v>
      </c>
    </row>
    <row r="6675" spans="1:7" ht="12" customHeight="1">
      <c r="A6675" s="104" t="s">
        <v>22519</v>
      </c>
      <c r="B6675" s="106" t="s">
        <v>22030</v>
      </c>
      <c r="C6675" s="106">
        <v>427</v>
      </c>
      <c r="D6675" s="105" t="s">
        <v>22520</v>
      </c>
      <c r="E6675" s="106" t="s">
        <v>798</v>
      </c>
      <c r="F6675" s="120" t="s">
        <v>8535</v>
      </c>
      <c r="G6675" s="120" t="s">
        <v>8535</v>
      </c>
    </row>
    <row r="6676" spans="1:7" ht="12" customHeight="1">
      <c r="A6676" s="104" t="s">
        <v>22521</v>
      </c>
      <c r="B6676" s="106" t="s">
        <v>22030</v>
      </c>
      <c r="C6676" s="106">
        <v>417</v>
      </c>
      <c r="D6676" s="105" t="s">
        <v>22522</v>
      </c>
      <c r="E6676" s="106" t="s">
        <v>798</v>
      </c>
      <c r="F6676" s="120" t="s">
        <v>21976</v>
      </c>
      <c r="G6676" s="120" t="s">
        <v>21976</v>
      </c>
    </row>
    <row r="6677" spans="1:7" ht="12" customHeight="1">
      <c r="A6677" s="104" t="s">
        <v>22523</v>
      </c>
      <c r="B6677" s="106" t="s">
        <v>22030</v>
      </c>
      <c r="C6677" s="106">
        <v>11273</v>
      </c>
      <c r="D6677" s="105" t="s">
        <v>22524</v>
      </c>
      <c r="E6677" s="106" t="s">
        <v>798</v>
      </c>
      <c r="F6677" s="120" t="s">
        <v>8620</v>
      </c>
      <c r="G6677" s="120" t="s">
        <v>8620</v>
      </c>
    </row>
    <row r="6678" spans="1:7" ht="12" customHeight="1">
      <c r="A6678" s="104" t="s">
        <v>22525</v>
      </c>
      <c r="B6678" s="106" t="s">
        <v>22030</v>
      </c>
      <c r="C6678" s="106">
        <v>11272</v>
      </c>
      <c r="D6678" s="105" t="s">
        <v>22526</v>
      </c>
      <c r="E6678" s="106" t="s">
        <v>798</v>
      </c>
      <c r="F6678" s="120" t="s">
        <v>1781</v>
      </c>
      <c r="G6678" s="120" t="s">
        <v>1781</v>
      </c>
    </row>
    <row r="6679" spans="1:7" ht="12" customHeight="1">
      <c r="A6679" s="104" t="s">
        <v>22527</v>
      </c>
      <c r="B6679" s="106" t="s">
        <v>22030</v>
      </c>
      <c r="C6679" s="106">
        <v>11275</v>
      </c>
      <c r="D6679" s="105" t="s">
        <v>22528</v>
      </c>
      <c r="E6679" s="106" t="s">
        <v>798</v>
      </c>
      <c r="F6679" s="120" t="s">
        <v>18532</v>
      </c>
      <c r="G6679" s="120" t="s">
        <v>18532</v>
      </c>
    </row>
    <row r="6680" spans="1:7" ht="12" customHeight="1">
      <c r="A6680" s="104" t="s">
        <v>22529</v>
      </c>
      <c r="B6680" s="106" t="s">
        <v>22030</v>
      </c>
      <c r="C6680" s="106">
        <v>11274</v>
      </c>
      <c r="D6680" s="105" t="s">
        <v>22530</v>
      </c>
      <c r="E6680" s="106" t="s">
        <v>798</v>
      </c>
      <c r="F6680" s="120" t="s">
        <v>3642</v>
      </c>
      <c r="G6680" s="120" t="s">
        <v>3642</v>
      </c>
    </row>
    <row r="6681" spans="1:7" ht="12" customHeight="1">
      <c r="A6681" s="104" t="s">
        <v>22531</v>
      </c>
      <c r="B6681" s="106" t="s">
        <v>22030</v>
      </c>
      <c r="C6681" s="106">
        <v>38470</v>
      </c>
      <c r="D6681" s="105" t="s">
        <v>22532</v>
      </c>
      <c r="E6681" s="106" t="s">
        <v>798</v>
      </c>
      <c r="F6681" s="120" t="s">
        <v>22533</v>
      </c>
      <c r="G6681" s="120" t="s">
        <v>22533</v>
      </c>
    </row>
    <row r="6682" spans="1:7" ht="12" customHeight="1">
      <c r="A6682" s="104" t="s">
        <v>22534</v>
      </c>
      <c r="B6682" s="106" t="s">
        <v>22030</v>
      </c>
      <c r="C6682" s="106">
        <v>38547</v>
      </c>
      <c r="D6682" s="105" t="s">
        <v>22535</v>
      </c>
      <c r="E6682" s="106" t="s">
        <v>798</v>
      </c>
      <c r="F6682" s="120" t="s">
        <v>22536</v>
      </c>
      <c r="G6682" s="120" t="s">
        <v>22536</v>
      </c>
    </row>
    <row r="6683" spans="1:7" ht="12" customHeight="1">
      <c r="A6683" s="104" t="s">
        <v>22537</v>
      </c>
      <c r="B6683" s="106" t="s">
        <v>22030</v>
      </c>
      <c r="C6683" s="106">
        <v>38469</v>
      </c>
      <c r="D6683" s="105" t="s">
        <v>22538</v>
      </c>
      <c r="E6683" s="106" t="s">
        <v>798</v>
      </c>
      <c r="F6683" s="120" t="s">
        <v>22539</v>
      </c>
      <c r="G6683" s="120" t="s">
        <v>22539</v>
      </c>
    </row>
    <row r="6684" spans="1:7" ht="12" customHeight="1">
      <c r="A6684" s="104" t="s">
        <v>22540</v>
      </c>
      <c r="B6684" s="106" t="s">
        <v>22030</v>
      </c>
      <c r="C6684" s="106">
        <v>38467</v>
      </c>
      <c r="D6684" s="105" t="s">
        <v>22541</v>
      </c>
      <c r="E6684" s="106" t="s">
        <v>798</v>
      </c>
      <c r="F6684" s="120" t="s">
        <v>22542</v>
      </c>
      <c r="G6684" s="120" t="s">
        <v>22542</v>
      </c>
    </row>
    <row r="6685" spans="1:7" ht="12" customHeight="1">
      <c r="A6685" s="104" t="s">
        <v>22543</v>
      </c>
      <c r="B6685" s="106" t="s">
        <v>22030</v>
      </c>
      <c r="C6685" s="106">
        <v>38468</v>
      </c>
      <c r="D6685" s="105" t="s">
        <v>22544</v>
      </c>
      <c r="E6685" s="106" t="s">
        <v>798</v>
      </c>
      <c r="F6685" s="120" t="s">
        <v>22545</v>
      </c>
      <c r="G6685" s="120" t="s">
        <v>22545</v>
      </c>
    </row>
    <row r="6686" spans="1:7" ht="12" customHeight="1">
      <c r="A6686" s="104" t="s">
        <v>22546</v>
      </c>
      <c r="B6686" s="106" t="s">
        <v>22030</v>
      </c>
      <c r="C6686" s="106">
        <v>38471</v>
      </c>
      <c r="D6686" s="105" t="s">
        <v>22547</v>
      </c>
      <c r="E6686" s="106" t="s">
        <v>798</v>
      </c>
      <c r="F6686" s="120" t="s">
        <v>15573</v>
      </c>
      <c r="G6686" s="120" t="s">
        <v>15573</v>
      </c>
    </row>
    <row r="6687" spans="1:7" ht="12" customHeight="1">
      <c r="A6687" s="104" t="s">
        <v>22548</v>
      </c>
      <c r="B6687" s="106" t="s">
        <v>22030</v>
      </c>
      <c r="C6687" s="106">
        <v>37370</v>
      </c>
      <c r="D6687" s="105" t="s">
        <v>22549</v>
      </c>
      <c r="E6687" s="106" t="s">
        <v>22061</v>
      </c>
      <c r="F6687" s="120" t="s">
        <v>3822</v>
      </c>
      <c r="G6687" s="120" t="s">
        <v>3822</v>
      </c>
    </row>
    <row r="6688" spans="1:7" ht="12" customHeight="1">
      <c r="A6688" s="104" t="s">
        <v>22550</v>
      </c>
      <c r="B6688" s="106" t="s">
        <v>22030</v>
      </c>
      <c r="C6688" s="106">
        <v>40862</v>
      </c>
      <c r="D6688" s="105" t="s">
        <v>22551</v>
      </c>
      <c r="E6688" s="106" t="s">
        <v>22478</v>
      </c>
      <c r="F6688" s="120" t="s">
        <v>22552</v>
      </c>
      <c r="G6688" s="120" t="s">
        <v>22552</v>
      </c>
    </row>
    <row r="6689" spans="1:7" ht="12" customHeight="1">
      <c r="A6689" s="104" t="s">
        <v>22553</v>
      </c>
      <c r="B6689" s="106" t="s">
        <v>22030</v>
      </c>
      <c r="C6689" s="106">
        <v>10658</v>
      </c>
      <c r="D6689" s="105" t="s">
        <v>22554</v>
      </c>
      <c r="E6689" s="106" t="s">
        <v>798</v>
      </c>
      <c r="F6689" s="120" t="s">
        <v>22555</v>
      </c>
      <c r="G6689" s="120" t="s">
        <v>22555</v>
      </c>
    </row>
    <row r="6690" spans="1:7" ht="12" customHeight="1">
      <c r="A6690" s="104" t="s">
        <v>22556</v>
      </c>
      <c r="B6690" s="106" t="s">
        <v>22030</v>
      </c>
      <c r="C6690" s="106">
        <v>253</v>
      </c>
      <c r="D6690" s="105" t="s">
        <v>22557</v>
      </c>
      <c r="E6690" s="106" t="s">
        <v>22061</v>
      </c>
      <c r="F6690" s="120" t="s">
        <v>22558</v>
      </c>
      <c r="G6690" s="120" t="s">
        <v>11168</v>
      </c>
    </row>
    <row r="6691" spans="1:7" ht="12" customHeight="1">
      <c r="A6691" s="104" t="s">
        <v>22559</v>
      </c>
      <c r="B6691" s="106" t="s">
        <v>22030</v>
      </c>
      <c r="C6691" s="106">
        <v>40809</v>
      </c>
      <c r="D6691" s="105" t="s">
        <v>22560</v>
      </c>
      <c r="E6691" s="106" t="s">
        <v>22478</v>
      </c>
      <c r="F6691" s="120" t="s">
        <v>22561</v>
      </c>
      <c r="G6691" s="120" t="s">
        <v>22562</v>
      </c>
    </row>
    <row r="6692" spans="1:7" ht="12" customHeight="1">
      <c r="A6692" s="104" t="s">
        <v>22563</v>
      </c>
      <c r="B6692" s="106" t="s">
        <v>22030</v>
      </c>
      <c r="C6692" s="106">
        <v>42428</v>
      </c>
      <c r="D6692" s="105" t="s">
        <v>22564</v>
      </c>
      <c r="E6692" s="106" t="s">
        <v>798</v>
      </c>
      <c r="F6692" s="120" t="s">
        <v>22565</v>
      </c>
      <c r="G6692" s="120" t="s">
        <v>22565</v>
      </c>
    </row>
    <row r="6693" spans="1:7" ht="12" customHeight="1">
      <c r="A6693" s="104" t="s">
        <v>22566</v>
      </c>
      <c r="B6693" s="106" t="s">
        <v>22030</v>
      </c>
      <c r="C6693" s="106">
        <v>583</v>
      </c>
      <c r="D6693" s="105" t="s">
        <v>22567</v>
      </c>
      <c r="E6693" s="106" t="s">
        <v>22188</v>
      </c>
      <c r="F6693" s="120" t="s">
        <v>19900</v>
      </c>
      <c r="G6693" s="120" t="s">
        <v>19900</v>
      </c>
    </row>
    <row r="6694" spans="1:7" ht="12" customHeight="1">
      <c r="A6694" s="104" t="s">
        <v>22568</v>
      </c>
      <c r="B6694" s="106" t="s">
        <v>22030</v>
      </c>
      <c r="C6694" s="106">
        <v>299</v>
      </c>
      <c r="D6694" s="105" t="s">
        <v>22569</v>
      </c>
      <c r="E6694" s="106" t="s">
        <v>798</v>
      </c>
      <c r="F6694" s="120" t="s">
        <v>3577</v>
      </c>
      <c r="G6694" s="120" t="s">
        <v>3577</v>
      </c>
    </row>
    <row r="6695" spans="1:7" ht="12" customHeight="1">
      <c r="A6695" s="104" t="s">
        <v>22570</v>
      </c>
      <c r="B6695" s="106" t="s">
        <v>22030</v>
      </c>
      <c r="C6695" s="106">
        <v>298</v>
      </c>
      <c r="D6695" s="105" t="s">
        <v>22571</v>
      </c>
      <c r="E6695" s="106" t="s">
        <v>798</v>
      </c>
      <c r="F6695" s="120" t="s">
        <v>22572</v>
      </c>
      <c r="G6695" s="120" t="s">
        <v>22572</v>
      </c>
    </row>
    <row r="6696" spans="1:7" ht="12" customHeight="1">
      <c r="A6696" s="104" t="s">
        <v>22573</v>
      </c>
      <c r="B6696" s="106" t="s">
        <v>22030</v>
      </c>
      <c r="C6696" s="106">
        <v>295</v>
      </c>
      <c r="D6696" s="105" t="s">
        <v>22574</v>
      </c>
      <c r="E6696" s="106" t="s">
        <v>798</v>
      </c>
      <c r="F6696" s="120" t="s">
        <v>3206</v>
      </c>
      <c r="G6696" s="120" t="s">
        <v>3206</v>
      </c>
    </row>
    <row r="6697" spans="1:7" ht="12" customHeight="1">
      <c r="A6697" s="104" t="s">
        <v>22575</v>
      </c>
      <c r="B6697" s="106" t="s">
        <v>22030</v>
      </c>
      <c r="C6697" s="106">
        <v>296</v>
      </c>
      <c r="D6697" s="105" t="s">
        <v>22576</v>
      </c>
      <c r="E6697" s="106" t="s">
        <v>798</v>
      </c>
      <c r="F6697" s="120" t="s">
        <v>17393</v>
      </c>
      <c r="G6697" s="120" t="s">
        <v>17393</v>
      </c>
    </row>
    <row r="6698" spans="1:7" ht="12" customHeight="1">
      <c r="A6698" s="104" t="s">
        <v>22577</v>
      </c>
      <c r="B6698" s="106" t="s">
        <v>22030</v>
      </c>
      <c r="C6698" s="106">
        <v>297</v>
      </c>
      <c r="D6698" s="105" t="s">
        <v>22578</v>
      </c>
      <c r="E6698" s="106" t="s">
        <v>798</v>
      </c>
      <c r="F6698" s="120" t="s">
        <v>20789</v>
      </c>
      <c r="G6698" s="120" t="s">
        <v>20789</v>
      </c>
    </row>
    <row r="6699" spans="1:7" ht="12" customHeight="1">
      <c r="A6699" s="104" t="s">
        <v>22579</v>
      </c>
      <c r="B6699" s="106" t="s">
        <v>22030</v>
      </c>
      <c r="C6699" s="106">
        <v>301</v>
      </c>
      <c r="D6699" s="105" t="s">
        <v>22580</v>
      </c>
      <c r="E6699" s="106" t="s">
        <v>798</v>
      </c>
      <c r="F6699" s="120" t="s">
        <v>3082</v>
      </c>
      <c r="G6699" s="120" t="s">
        <v>3082</v>
      </c>
    </row>
    <row r="6700" spans="1:7" ht="12" customHeight="1">
      <c r="A6700" s="104" t="s">
        <v>22581</v>
      </c>
      <c r="B6700" s="106" t="s">
        <v>22030</v>
      </c>
      <c r="C6700" s="106">
        <v>300</v>
      </c>
      <c r="D6700" s="105" t="s">
        <v>22582</v>
      </c>
      <c r="E6700" s="106" t="s">
        <v>798</v>
      </c>
      <c r="F6700" s="120" t="s">
        <v>12441</v>
      </c>
      <c r="G6700" s="120" t="s">
        <v>12441</v>
      </c>
    </row>
    <row r="6701" spans="1:7" ht="12" customHeight="1">
      <c r="A6701" s="104" t="s">
        <v>22583</v>
      </c>
      <c r="B6701" s="106" t="s">
        <v>22030</v>
      </c>
      <c r="C6701" s="106">
        <v>20084</v>
      </c>
      <c r="D6701" s="105" t="s">
        <v>22584</v>
      </c>
      <c r="E6701" s="106" t="s">
        <v>798</v>
      </c>
      <c r="F6701" s="120" t="s">
        <v>3206</v>
      </c>
      <c r="G6701" s="120" t="s">
        <v>3206</v>
      </c>
    </row>
    <row r="6702" spans="1:7" ht="12" customHeight="1">
      <c r="A6702" s="104" t="s">
        <v>22585</v>
      </c>
      <c r="B6702" s="106" t="s">
        <v>22030</v>
      </c>
      <c r="C6702" s="106">
        <v>20085</v>
      </c>
      <c r="D6702" s="105" t="s">
        <v>22586</v>
      </c>
      <c r="E6702" s="106" t="s">
        <v>798</v>
      </c>
      <c r="F6702" s="120" t="s">
        <v>20771</v>
      </c>
      <c r="G6702" s="120" t="s">
        <v>20771</v>
      </c>
    </row>
    <row r="6703" spans="1:7" ht="12" customHeight="1">
      <c r="A6703" s="104" t="s">
        <v>22587</v>
      </c>
      <c r="B6703" s="106" t="s">
        <v>22030</v>
      </c>
      <c r="C6703" s="106">
        <v>311</v>
      </c>
      <c r="D6703" s="105" t="s">
        <v>22588</v>
      </c>
      <c r="E6703" s="106" t="s">
        <v>798</v>
      </c>
      <c r="F6703" s="120" t="s">
        <v>8677</v>
      </c>
      <c r="G6703" s="120" t="s">
        <v>8677</v>
      </c>
    </row>
    <row r="6704" spans="1:7" ht="12" customHeight="1">
      <c r="A6704" s="104" t="s">
        <v>22589</v>
      </c>
      <c r="B6704" s="106" t="s">
        <v>22030</v>
      </c>
      <c r="C6704" s="106">
        <v>318</v>
      </c>
      <c r="D6704" s="105" t="s">
        <v>22590</v>
      </c>
      <c r="E6704" s="106" t="s">
        <v>798</v>
      </c>
      <c r="F6704" s="120" t="s">
        <v>22591</v>
      </c>
      <c r="G6704" s="120" t="s">
        <v>22591</v>
      </c>
    </row>
    <row r="6705" spans="1:7" ht="12" customHeight="1">
      <c r="A6705" s="104" t="s">
        <v>22592</v>
      </c>
      <c r="B6705" s="106" t="s">
        <v>22030</v>
      </c>
      <c r="C6705" s="106">
        <v>319</v>
      </c>
      <c r="D6705" s="105" t="s">
        <v>22593</v>
      </c>
      <c r="E6705" s="106" t="s">
        <v>798</v>
      </c>
      <c r="F6705" s="120" t="s">
        <v>12702</v>
      </c>
      <c r="G6705" s="120" t="s">
        <v>12702</v>
      </c>
    </row>
    <row r="6706" spans="1:7" ht="12" customHeight="1">
      <c r="A6706" s="104" t="s">
        <v>22594</v>
      </c>
      <c r="B6706" s="106" t="s">
        <v>22030</v>
      </c>
      <c r="C6706" s="106">
        <v>320</v>
      </c>
      <c r="D6706" s="105" t="s">
        <v>22595</v>
      </c>
      <c r="E6706" s="106" t="s">
        <v>798</v>
      </c>
      <c r="F6706" s="120" t="s">
        <v>22596</v>
      </c>
      <c r="G6706" s="120" t="s">
        <v>22596</v>
      </c>
    </row>
    <row r="6707" spans="1:7" ht="12" customHeight="1">
      <c r="A6707" s="104" t="s">
        <v>22597</v>
      </c>
      <c r="B6707" s="106" t="s">
        <v>22030</v>
      </c>
      <c r="C6707" s="106">
        <v>314</v>
      </c>
      <c r="D6707" s="105" t="s">
        <v>22598</v>
      </c>
      <c r="E6707" s="106" t="s">
        <v>798</v>
      </c>
      <c r="F6707" s="120" t="s">
        <v>15581</v>
      </c>
      <c r="G6707" s="120" t="s">
        <v>15581</v>
      </c>
    </row>
    <row r="6708" spans="1:7" ht="12" customHeight="1">
      <c r="A6708" s="104" t="s">
        <v>22599</v>
      </c>
      <c r="B6708" s="106" t="s">
        <v>22030</v>
      </c>
      <c r="C6708" s="106">
        <v>303</v>
      </c>
      <c r="D6708" s="105" t="s">
        <v>22600</v>
      </c>
      <c r="E6708" s="106" t="s">
        <v>798</v>
      </c>
      <c r="F6708" s="120" t="s">
        <v>12526</v>
      </c>
      <c r="G6708" s="120" t="s">
        <v>12526</v>
      </c>
    </row>
    <row r="6709" spans="1:7" ht="12" customHeight="1">
      <c r="A6709" s="104" t="s">
        <v>22601</v>
      </c>
      <c r="B6709" s="106" t="s">
        <v>22030</v>
      </c>
      <c r="C6709" s="106">
        <v>304</v>
      </c>
      <c r="D6709" s="105" t="s">
        <v>22602</v>
      </c>
      <c r="E6709" s="106" t="s">
        <v>798</v>
      </c>
      <c r="F6709" s="120" t="s">
        <v>1198</v>
      </c>
      <c r="G6709" s="120" t="s">
        <v>1198</v>
      </c>
    </row>
    <row r="6710" spans="1:7" ht="12" customHeight="1">
      <c r="A6710" s="104" t="s">
        <v>22603</v>
      </c>
      <c r="B6710" s="106" t="s">
        <v>22030</v>
      </c>
      <c r="C6710" s="106">
        <v>305</v>
      </c>
      <c r="D6710" s="105" t="s">
        <v>22604</v>
      </c>
      <c r="E6710" s="106" t="s">
        <v>798</v>
      </c>
      <c r="F6710" s="120" t="s">
        <v>10410</v>
      </c>
      <c r="G6710" s="120" t="s">
        <v>10410</v>
      </c>
    </row>
    <row r="6711" spans="1:7" ht="12" customHeight="1">
      <c r="A6711" s="104" t="s">
        <v>22605</v>
      </c>
      <c r="B6711" s="106" t="s">
        <v>22030</v>
      </c>
      <c r="C6711" s="106">
        <v>306</v>
      </c>
      <c r="D6711" s="105" t="s">
        <v>22606</v>
      </c>
      <c r="E6711" s="106" t="s">
        <v>798</v>
      </c>
      <c r="F6711" s="120" t="s">
        <v>22607</v>
      </c>
      <c r="G6711" s="120" t="s">
        <v>22607</v>
      </c>
    </row>
    <row r="6712" spans="1:7" ht="12" customHeight="1">
      <c r="A6712" s="104" t="s">
        <v>22608</v>
      </c>
      <c r="B6712" s="106" t="s">
        <v>22030</v>
      </c>
      <c r="C6712" s="106">
        <v>307</v>
      </c>
      <c r="D6712" s="105" t="s">
        <v>22609</v>
      </c>
      <c r="E6712" s="106" t="s">
        <v>798</v>
      </c>
      <c r="F6712" s="120" t="s">
        <v>16422</v>
      </c>
      <c r="G6712" s="120" t="s">
        <v>16422</v>
      </c>
    </row>
    <row r="6713" spans="1:7" ht="12" customHeight="1">
      <c r="A6713" s="104" t="s">
        <v>22610</v>
      </c>
      <c r="B6713" s="106" t="s">
        <v>22030</v>
      </c>
      <c r="C6713" s="106">
        <v>309</v>
      </c>
      <c r="D6713" s="105" t="s">
        <v>22611</v>
      </c>
      <c r="E6713" s="106" t="s">
        <v>798</v>
      </c>
      <c r="F6713" s="120" t="s">
        <v>14424</v>
      </c>
      <c r="G6713" s="120" t="s">
        <v>14424</v>
      </c>
    </row>
    <row r="6714" spans="1:7" ht="12" customHeight="1">
      <c r="A6714" s="104" t="s">
        <v>22612</v>
      </c>
      <c r="B6714" s="106" t="s">
        <v>22030</v>
      </c>
      <c r="C6714" s="106">
        <v>310</v>
      </c>
      <c r="D6714" s="105" t="s">
        <v>22613</v>
      </c>
      <c r="E6714" s="106" t="s">
        <v>798</v>
      </c>
      <c r="F6714" s="120" t="s">
        <v>22614</v>
      </c>
      <c r="G6714" s="120" t="s">
        <v>22614</v>
      </c>
    </row>
    <row r="6715" spans="1:7" ht="12" customHeight="1">
      <c r="A6715" s="104" t="s">
        <v>22615</v>
      </c>
      <c r="B6715" s="106" t="s">
        <v>22030</v>
      </c>
      <c r="C6715" s="106">
        <v>328</v>
      </c>
      <c r="D6715" s="105" t="s">
        <v>22616</v>
      </c>
      <c r="E6715" s="106" t="s">
        <v>798</v>
      </c>
      <c r="F6715" s="120" t="s">
        <v>16731</v>
      </c>
      <c r="G6715" s="120" t="s">
        <v>16731</v>
      </c>
    </row>
    <row r="6716" spans="1:7" ht="12" customHeight="1">
      <c r="A6716" s="104" t="s">
        <v>22617</v>
      </c>
      <c r="B6716" s="106" t="s">
        <v>22030</v>
      </c>
      <c r="C6716" s="106">
        <v>325</v>
      </c>
      <c r="D6716" s="105" t="s">
        <v>22618</v>
      </c>
      <c r="E6716" s="106" t="s">
        <v>798</v>
      </c>
      <c r="F6716" s="120" t="s">
        <v>16691</v>
      </c>
      <c r="G6716" s="120" t="s">
        <v>16691</v>
      </c>
    </row>
    <row r="6717" spans="1:7" ht="12" customHeight="1">
      <c r="A6717" s="104" t="s">
        <v>22619</v>
      </c>
      <c r="B6717" s="106" t="s">
        <v>22030</v>
      </c>
      <c r="C6717" s="106">
        <v>20326</v>
      </c>
      <c r="D6717" s="105" t="s">
        <v>22620</v>
      </c>
      <c r="E6717" s="106" t="s">
        <v>798</v>
      </c>
      <c r="F6717" s="120" t="s">
        <v>19356</v>
      </c>
      <c r="G6717" s="120" t="s">
        <v>19356</v>
      </c>
    </row>
    <row r="6718" spans="1:7" ht="12" customHeight="1">
      <c r="A6718" s="104" t="s">
        <v>22621</v>
      </c>
      <c r="B6718" s="106" t="s">
        <v>22030</v>
      </c>
      <c r="C6718" s="106">
        <v>329</v>
      </c>
      <c r="D6718" s="105" t="s">
        <v>22622</v>
      </c>
      <c r="E6718" s="106" t="s">
        <v>798</v>
      </c>
      <c r="F6718" s="120" t="s">
        <v>3873</v>
      </c>
      <c r="G6718" s="120" t="s">
        <v>3873</v>
      </c>
    </row>
    <row r="6719" spans="1:7" ht="12" customHeight="1">
      <c r="A6719" s="104" t="s">
        <v>22623</v>
      </c>
      <c r="B6719" s="106" t="s">
        <v>22030</v>
      </c>
      <c r="C6719" s="106">
        <v>308</v>
      </c>
      <c r="D6719" s="105" t="s">
        <v>22624</v>
      </c>
      <c r="E6719" s="106" t="s">
        <v>798</v>
      </c>
      <c r="F6719" s="120" t="s">
        <v>22625</v>
      </c>
      <c r="G6719" s="120" t="s">
        <v>22625</v>
      </c>
    </row>
    <row r="6720" spans="1:7" ht="12" customHeight="1">
      <c r="A6720" s="104" t="s">
        <v>22626</v>
      </c>
      <c r="B6720" s="106" t="s">
        <v>22030</v>
      </c>
      <c r="C6720" s="106">
        <v>39642</v>
      </c>
      <c r="D6720" s="105" t="s">
        <v>22627</v>
      </c>
      <c r="E6720" s="106" t="s">
        <v>798</v>
      </c>
      <c r="F6720" s="120" t="s">
        <v>3642</v>
      </c>
      <c r="G6720" s="120" t="s">
        <v>3642</v>
      </c>
    </row>
    <row r="6721" spans="1:7" ht="12" customHeight="1">
      <c r="A6721" s="104" t="s">
        <v>22628</v>
      </c>
      <c r="B6721" s="106" t="s">
        <v>22030</v>
      </c>
      <c r="C6721" s="106">
        <v>39641</v>
      </c>
      <c r="D6721" s="105" t="s">
        <v>22629</v>
      </c>
      <c r="E6721" s="106" t="s">
        <v>798</v>
      </c>
      <c r="F6721" s="120" t="s">
        <v>3439</v>
      </c>
      <c r="G6721" s="120" t="s">
        <v>3439</v>
      </c>
    </row>
    <row r="6722" spans="1:7" ht="12" customHeight="1">
      <c r="A6722" s="104" t="s">
        <v>22630</v>
      </c>
      <c r="B6722" s="106" t="s">
        <v>22030</v>
      </c>
      <c r="C6722" s="106">
        <v>39643</v>
      </c>
      <c r="D6722" s="105" t="s">
        <v>22631</v>
      </c>
      <c r="E6722" s="106" t="s">
        <v>798</v>
      </c>
      <c r="F6722" s="120" t="s">
        <v>9704</v>
      </c>
      <c r="G6722" s="120" t="s">
        <v>9704</v>
      </c>
    </row>
    <row r="6723" spans="1:7" ht="12" customHeight="1">
      <c r="A6723" s="104" t="s">
        <v>22632</v>
      </c>
      <c r="B6723" s="106" t="s">
        <v>22030</v>
      </c>
      <c r="C6723" s="106">
        <v>39644</v>
      </c>
      <c r="D6723" s="105" t="s">
        <v>22633</v>
      </c>
      <c r="E6723" s="106" t="s">
        <v>798</v>
      </c>
      <c r="F6723" s="120" t="s">
        <v>1250</v>
      </c>
      <c r="G6723" s="120" t="s">
        <v>1250</v>
      </c>
    </row>
    <row r="6724" spans="1:7" ht="12" customHeight="1">
      <c r="A6724" s="104" t="s">
        <v>22634</v>
      </c>
      <c r="B6724" s="106" t="s">
        <v>22030</v>
      </c>
      <c r="C6724" s="106">
        <v>39645</v>
      </c>
      <c r="D6724" s="105" t="s">
        <v>22635</v>
      </c>
      <c r="E6724" s="106" t="s">
        <v>798</v>
      </c>
      <c r="F6724" s="120" t="s">
        <v>8367</v>
      </c>
      <c r="G6724" s="120" t="s">
        <v>8367</v>
      </c>
    </row>
    <row r="6725" spans="1:7" ht="12" customHeight="1">
      <c r="A6725" s="104" t="s">
        <v>22636</v>
      </c>
      <c r="B6725" s="106" t="s">
        <v>22030</v>
      </c>
      <c r="C6725" s="106">
        <v>12548</v>
      </c>
      <c r="D6725" s="105" t="s">
        <v>22637</v>
      </c>
      <c r="E6725" s="106" t="s">
        <v>798</v>
      </c>
      <c r="F6725" s="120" t="s">
        <v>22638</v>
      </c>
      <c r="G6725" s="120" t="s">
        <v>22638</v>
      </c>
    </row>
    <row r="6726" spans="1:7" ht="12" customHeight="1">
      <c r="A6726" s="104" t="s">
        <v>22639</v>
      </c>
      <c r="B6726" s="106" t="s">
        <v>22030</v>
      </c>
      <c r="C6726" s="106">
        <v>13113</v>
      </c>
      <c r="D6726" s="105" t="s">
        <v>22640</v>
      </c>
      <c r="E6726" s="106" t="s">
        <v>798</v>
      </c>
      <c r="F6726" s="120" t="s">
        <v>8117</v>
      </c>
      <c r="G6726" s="120" t="s">
        <v>8117</v>
      </c>
    </row>
    <row r="6727" spans="1:7" ht="12" customHeight="1">
      <c r="A6727" s="104" t="s">
        <v>22641</v>
      </c>
      <c r="B6727" s="106" t="s">
        <v>22030</v>
      </c>
      <c r="C6727" s="106">
        <v>13114</v>
      </c>
      <c r="D6727" s="105" t="s">
        <v>22642</v>
      </c>
      <c r="E6727" s="106" t="s">
        <v>798</v>
      </c>
      <c r="F6727" s="120" t="s">
        <v>14832</v>
      </c>
      <c r="G6727" s="120" t="s">
        <v>14832</v>
      </c>
    </row>
    <row r="6728" spans="1:7" ht="12" customHeight="1">
      <c r="A6728" s="104" t="s">
        <v>22643</v>
      </c>
      <c r="B6728" s="106" t="s">
        <v>22030</v>
      </c>
      <c r="C6728" s="106">
        <v>12530</v>
      </c>
      <c r="D6728" s="105" t="s">
        <v>22644</v>
      </c>
      <c r="E6728" s="106" t="s">
        <v>798</v>
      </c>
      <c r="F6728" s="120" t="s">
        <v>22645</v>
      </c>
      <c r="G6728" s="120" t="s">
        <v>22645</v>
      </c>
    </row>
    <row r="6729" spans="1:7" ht="12" customHeight="1">
      <c r="A6729" s="104" t="s">
        <v>22646</v>
      </c>
      <c r="B6729" s="106" t="s">
        <v>22030</v>
      </c>
      <c r="C6729" s="106">
        <v>12531</v>
      </c>
      <c r="D6729" s="105" t="s">
        <v>22647</v>
      </c>
      <c r="E6729" s="106" t="s">
        <v>798</v>
      </c>
      <c r="F6729" s="120" t="s">
        <v>22648</v>
      </c>
      <c r="G6729" s="120" t="s">
        <v>22648</v>
      </c>
    </row>
    <row r="6730" spans="1:7" ht="12" customHeight="1">
      <c r="A6730" s="104" t="s">
        <v>22649</v>
      </c>
      <c r="B6730" s="106" t="s">
        <v>22030</v>
      </c>
      <c r="C6730" s="106">
        <v>12532</v>
      </c>
      <c r="D6730" s="105" t="s">
        <v>22650</v>
      </c>
      <c r="E6730" s="106" t="s">
        <v>798</v>
      </c>
      <c r="F6730" s="120" t="s">
        <v>22651</v>
      </c>
      <c r="G6730" s="120" t="s">
        <v>22651</v>
      </c>
    </row>
    <row r="6731" spans="1:7" ht="12" customHeight="1">
      <c r="A6731" s="104" t="s">
        <v>22652</v>
      </c>
      <c r="B6731" s="106" t="s">
        <v>22030</v>
      </c>
      <c r="C6731" s="106">
        <v>12533</v>
      </c>
      <c r="D6731" s="105" t="s">
        <v>22653</v>
      </c>
      <c r="E6731" s="106" t="s">
        <v>798</v>
      </c>
      <c r="F6731" s="120" t="s">
        <v>22654</v>
      </c>
      <c r="G6731" s="120" t="s">
        <v>22654</v>
      </c>
    </row>
    <row r="6732" spans="1:7" ht="12" customHeight="1">
      <c r="A6732" s="104" t="s">
        <v>22655</v>
      </c>
      <c r="B6732" s="106" t="s">
        <v>22030</v>
      </c>
      <c r="C6732" s="106">
        <v>12544</v>
      </c>
      <c r="D6732" s="105" t="s">
        <v>22656</v>
      </c>
      <c r="E6732" s="106" t="s">
        <v>798</v>
      </c>
      <c r="F6732" s="120" t="s">
        <v>2023</v>
      </c>
      <c r="G6732" s="120" t="s">
        <v>2023</v>
      </c>
    </row>
    <row r="6733" spans="1:7" ht="12" customHeight="1">
      <c r="A6733" s="104" t="s">
        <v>22657</v>
      </c>
      <c r="B6733" s="106" t="s">
        <v>22030</v>
      </c>
      <c r="C6733" s="106">
        <v>12546</v>
      </c>
      <c r="D6733" s="105" t="s">
        <v>22658</v>
      </c>
      <c r="E6733" s="106" t="s">
        <v>798</v>
      </c>
      <c r="F6733" s="120" t="s">
        <v>18132</v>
      </c>
      <c r="G6733" s="120" t="s">
        <v>18132</v>
      </c>
    </row>
    <row r="6734" spans="1:7" ht="12" customHeight="1">
      <c r="A6734" s="104" t="s">
        <v>22659</v>
      </c>
      <c r="B6734" s="106" t="s">
        <v>22030</v>
      </c>
      <c r="C6734" s="106">
        <v>12547</v>
      </c>
      <c r="D6734" s="105" t="s">
        <v>22660</v>
      </c>
      <c r="E6734" s="106" t="s">
        <v>798</v>
      </c>
      <c r="F6734" s="120" t="s">
        <v>22661</v>
      </c>
      <c r="G6734" s="120" t="s">
        <v>22661</v>
      </c>
    </row>
    <row r="6735" spans="1:7" ht="12" customHeight="1">
      <c r="A6735" s="104" t="s">
        <v>22662</v>
      </c>
      <c r="B6735" s="106" t="s">
        <v>22030</v>
      </c>
      <c r="C6735" s="106">
        <v>12551</v>
      </c>
      <c r="D6735" s="105" t="s">
        <v>22663</v>
      </c>
      <c r="E6735" s="106" t="s">
        <v>798</v>
      </c>
      <c r="F6735" s="120" t="s">
        <v>11503</v>
      </c>
      <c r="G6735" s="120" t="s">
        <v>11503</v>
      </c>
    </row>
    <row r="6736" spans="1:7" ht="12" customHeight="1">
      <c r="A6736" s="104" t="s">
        <v>22664</v>
      </c>
      <c r="B6736" s="106" t="s">
        <v>22030</v>
      </c>
      <c r="C6736" s="106">
        <v>12563</v>
      </c>
      <c r="D6736" s="105" t="s">
        <v>22665</v>
      </c>
      <c r="E6736" s="106" t="s">
        <v>798</v>
      </c>
      <c r="F6736" s="120" t="s">
        <v>22666</v>
      </c>
      <c r="G6736" s="120" t="s">
        <v>22666</v>
      </c>
    </row>
    <row r="6737" spans="1:7" ht="12" customHeight="1">
      <c r="A6737" s="104" t="s">
        <v>22667</v>
      </c>
      <c r="B6737" s="106" t="s">
        <v>22030</v>
      </c>
      <c r="C6737" s="106">
        <v>12565</v>
      </c>
      <c r="D6737" s="105" t="s">
        <v>22668</v>
      </c>
      <c r="E6737" s="106" t="s">
        <v>798</v>
      </c>
      <c r="F6737" s="120" t="s">
        <v>22669</v>
      </c>
      <c r="G6737" s="120" t="s">
        <v>22669</v>
      </c>
    </row>
    <row r="6738" spans="1:7" ht="12" customHeight="1">
      <c r="A6738" s="104" t="s">
        <v>22670</v>
      </c>
      <c r="B6738" s="106" t="s">
        <v>22030</v>
      </c>
      <c r="C6738" s="106">
        <v>12567</v>
      </c>
      <c r="D6738" s="105" t="s">
        <v>22671</v>
      </c>
      <c r="E6738" s="106" t="s">
        <v>798</v>
      </c>
      <c r="F6738" s="120" t="s">
        <v>22672</v>
      </c>
      <c r="G6738" s="120" t="s">
        <v>22672</v>
      </c>
    </row>
    <row r="6739" spans="1:7" ht="12" customHeight="1">
      <c r="A6739" s="104" t="s">
        <v>22673</v>
      </c>
      <c r="B6739" s="106" t="s">
        <v>22030</v>
      </c>
      <c r="C6739" s="106">
        <v>12568</v>
      </c>
      <c r="D6739" s="105" t="s">
        <v>22674</v>
      </c>
      <c r="E6739" s="106" t="s">
        <v>798</v>
      </c>
      <c r="F6739" s="120" t="s">
        <v>22675</v>
      </c>
      <c r="G6739" s="120" t="s">
        <v>22675</v>
      </c>
    </row>
    <row r="6740" spans="1:7" ht="12" customHeight="1">
      <c r="A6740" s="104" t="s">
        <v>22676</v>
      </c>
      <c r="B6740" s="106" t="s">
        <v>22030</v>
      </c>
      <c r="C6740" s="106">
        <v>11789</v>
      </c>
      <c r="D6740" s="105" t="s">
        <v>22677</v>
      </c>
      <c r="E6740" s="106" t="s">
        <v>798</v>
      </c>
      <c r="F6740" s="120" t="s">
        <v>2764</v>
      </c>
      <c r="G6740" s="120" t="s">
        <v>2764</v>
      </c>
    </row>
    <row r="6741" spans="1:7" ht="12" customHeight="1">
      <c r="A6741" s="104" t="s">
        <v>22678</v>
      </c>
      <c r="B6741" s="106" t="s">
        <v>22030</v>
      </c>
      <c r="C6741" s="106">
        <v>20975</v>
      </c>
      <c r="D6741" s="105" t="s">
        <v>22679</v>
      </c>
      <c r="E6741" s="106" t="s">
        <v>798</v>
      </c>
      <c r="F6741" s="120" t="s">
        <v>3563</v>
      </c>
      <c r="G6741" s="120" t="s">
        <v>3563</v>
      </c>
    </row>
    <row r="6742" spans="1:7" ht="12" customHeight="1">
      <c r="A6742" s="104" t="s">
        <v>22680</v>
      </c>
      <c r="B6742" s="106" t="s">
        <v>22030</v>
      </c>
      <c r="C6742" s="106">
        <v>20976</v>
      </c>
      <c r="D6742" s="105" t="s">
        <v>22681</v>
      </c>
      <c r="E6742" s="106" t="s">
        <v>798</v>
      </c>
      <c r="F6742" s="120" t="s">
        <v>22682</v>
      </c>
      <c r="G6742" s="120" t="s">
        <v>22682</v>
      </c>
    </row>
    <row r="6743" spans="1:7" ht="12" customHeight="1">
      <c r="A6743" s="104" t="s">
        <v>22683</v>
      </c>
      <c r="B6743" s="106" t="s">
        <v>22030</v>
      </c>
      <c r="C6743" s="106">
        <v>40340</v>
      </c>
      <c r="D6743" s="105" t="s">
        <v>22684</v>
      </c>
      <c r="E6743" s="106" t="s">
        <v>798</v>
      </c>
      <c r="F6743" s="120" t="s">
        <v>22685</v>
      </c>
      <c r="G6743" s="120" t="s">
        <v>22685</v>
      </c>
    </row>
    <row r="6744" spans="1:7" ht="12" customHeight="1">
      <c r="A6744" s="104" t="s">
        <v>22686</v>
      </c>
      <c r="B6744" s="106" t="s">
        <v>22030</v>
      </c>
      <c r="C6744" s="106">
        <v>40341</v>
      </c>
      <c r="D6744" s="105" t="s">
        <v>22687</v>
      </c>
      <c r="E6744" s="106" t="s">
        <v>798</v>
      </c>
      <c r="F6744" s="120" t="s">
        <v>17633</v>
      </c>
      <c r="G6744" s="120" t="s">
        <v>17633</v>
      </c>
    </row>
    <row r="6745" spans="1:7" ht="12" customHeight="1">
      <c r="A6745" s="104" t="s">
        <v>22688</v>
      </c>
      <c r="B6745" s="106" t="s">
        <v>22030</v>
      </c>
      <c r="C6745" s="106">
        <v>40342</v>
      </c>
      <c r="D6745" s="105" t="s">
        <v>22689</v>
      </c>
      <c r="E6745" s="106" t="s">
        <v>798</v>
      </c>
      <c r="F6745" s="120" t="s">
        <v>22690</v>
      </c>
      <c r="G6745" s="120" t="s">
        <v>22690</v>
      </c>
    </row>
    <row r="6746" spans="1:7" ht="12" customHeight="1">
      <c r="A6746" s="104" t="s">
        <v>22691</v>
      </c>
      <c r="B6746" s="106" t="s">
        <v>22030</v>
      </c>
      <c r="C6746" s="106">
        <v>40343</v>
      </c>
      <c r="D6746" s="105" t="s">
        <v>22692</v>
      </c>
      <c r="E6746" s="106" t="s">
        <v>798</v>
      </c>
      <c r="F6746" s="120" t="s">
        <v>22693</v>
      </c>
      <c r="G6746" s="120" t="s">
        <v>22693</v>
      </c>
    </row>
    <row r="6747" spans="1:7" ht="12" customHeight="1">
      <c r="A6747" s="104" t="s">
        <v>22694</v>
      </c>
      <c r="B6747" s="106" t="s">
        <v>22030</v>
      </c>
      <c r="C6747" s="106">
        <v>40344</v>
      </c>
      <c r="D6747" s="105" t="s">
        <v>22695</v>
      </c>
      <c r="E6747" s="106" t="s">
        <v>798</v>
      </c>
      <c r="F6747" s="120" t="s">
        <v>22696</v>
      </c>
      <c r="G6747" s="120" t="s">
        <v>22696</v>
      </c>
    </row>
    <row r="6748" spans="1:7" ht="12" customHeight="1">
      <c r="A6748" s="104" t="s">
        <v>22697</v>
      </c>
      <c r="B6748" s="106" t="s">
        <v>22030</v>
      </c>
      <c r="C6748" s="106">
        <v>40345</v>
      </c>
      <c r="D6748" s="105" t="s">
        <v>22698</v>
      </c>
      <c r="E6748" s="106" t="s">
        <v>798</v>
      </c>
      <c r="F6748" s="120" t="s">
        <v>22699</v>
      </c>
      <c r="G6748" s="120" t="s">
        <v>22699</v>
      </c>
    </row>
    <row r="6749" spans="1:7" ht="12" customHeight="1">
      <c r="A6749" s="104" t="s">
        <v>22700</v>
      </c>
      <c r="B6749" s="106" t="s">
        <v>22030</v>
      </c>
      <c r="C6749" s="106">
        <v>40346</v>
      </c>
      <c r="D6749" s="105" t="s">
        <v>22701</v>
      </c>
      <c r="E6749" s="106" t="s">
        <v>798</v>
      </c>
      <c r="F6749" s="120" t="s">
        <v>22702</v>
      </c>
      <c r="G6749" s="120" t="s">
        <v>22702</v>
      </c>
    </row>
    <row r="6750" spans="1:7" ht="12" customHeight="1">
      <c r="A6750" s="104" t="s">
        <v>22703</v>
      </c>
      <c r="B6750" s="106" t="s">
        <v>22030</v>
      </c>
      <c r="C6750" s="106">
        <v>40347</v>
      </c>
      <c r="D6750" s="105" t="s">
        <v>22704</v>
      </c>
      <c r="E6750" s="106" t="s">
        <v>798</v>
      </c>
      <c r="F6750" s="120" t="s">
        <v>22705</v>
      </c>
      <c r="G6750" s="120" t="s">
        <v>22705</v>
      </c>
    </row>
    <row r="6751" spans="1:7" ht="12" customHeight="1">
      <c r="A6751" s="104" t="s">
        <v>22706</v>
      </c>
      <c r="B6751" s="106" t="s">
        <v>22030</v>
      </c>
      <c r="C6751" s="106">
        <v>38840</v>
      </c>
      <c r="D6751" s="105" t="s">
        <v>22707</v>
      </c>
      <c r="E6751" s="106" t="s">
        <v>798</v>
      </c>
      <c r="F6751" s="120" t="s">
        <v>22708</v>
      </c>
      <c r="G6751" s="120" t="s">
        <v>22708</v>
      </c>
    </row>
    <row r="6752" spans="1:7" ht="12" customHeight="1">
      <c r="A6752" s="104" t="s">
        <v>22709</v>
      </c>
      <c r="B6752" s="106" t="s">
        <v>22030</v>
      </c>
      <c r="C6752" s="106">
        <v>38841</v>
      </c>
      <c r="D6752" s="105" t="s">
        <v>22710</v>
      </c>
      <c r="E6752" s="106" t="s">
        <v>798</v>
      </c>
      <c r="F6752" s="120" t="s">
        <v>18277</v>
      </c>
      <c r="G6752" s="120" t="s">
        <v>18277</v>
      </c>
    </row>
    <row r="6753" spans="1:7" ht="12" customHeight="1">
      <c r="A6753" s="104" t="s">
        <v>22711</v>
      </c>
      <c r="B6753" s="106" t="s">
        <v>22030</v>
      </c>
      <c r="C6753" s="106">
        <v>38842</v>
      </c>
      <c r="D6753" s="105" t="s">
        <v>22712</v>
      </c>
      <c r="E6753" s="106" t="s">
        <v>798</v>
      </c>
      <c r="F6753" s="120" t="s">
        <v>892</v>
      </c>
      <c r="G6753" s="120" t="s">
        <v>892</v>
      </c>
    </row>
    <row r="6754" spans="1:7" ht="12" customHeight="1">
      <c r="A6754" s="104" t="s">
        <v>22713</v>
      </c>
      <c r="B6754" s="106" t="s">
        <v>22030</v>
      </c>
      <c r="C6754" s="106">
        <v>38843</v>
      </c>
      <c r="D6754" s="105" t="s">
        <v>22714</v>
      </c>
      <c r="E6754" s="106" t="s">
        <v>798</v>
      </c>
      <c r="F6754" s="120" t="s">
        <v>22715</v>
      </c>
      <c r="G6754" s="120" t="s">
        <v>22715</v>
      </c>
    </row>
    <row r="6755" spans="1:7" ht="12" customHeight="1">
      <c r="A6755" s="104" t="s">
        <v>22716</v>
      </c>
      <c r="B6755" s="106" t="s">
        <v>22030</v>
      </c>
      <c r="C6755" s="106">
        <v>13761</v>
      </c>
      <c r="D6755" s="105" t="s">
        <v>22717</v>
      </c>
      <c r="E6755" s="106" t="s">
        <v>798</v>
      </c>
      <c r="F6755" s="120" t="s">
        <v>22718</v>
      </c>
      <c r="G6755" s="120" t="s">
        <v>22718</v>
      </c>
    </row>
    <row r="6756" spans="1:7" ht="12" customHeight="1">
      <c r="A6756" s="104" t="s">
        <v>22719</v>
      </c>
      <c r="B6756" s="106" t="s">
        <v>22030</v>
      </c>
      <c r="C6756" s="106">
        <v>12888</v>
      </c>
      <c r="D6756" s="105" t="s">
        <v>22720</v>
      </c>
      <c r="E6756" s="106" t="s">
        <v>22721</v>
      </c>
      <c r="F6756" s="120" t="s">
        <v>22722</v>
      </c>
      <c r="G6756" s="120" t="s">
        <v>22722</v>
      </c>
    </row>
    <row r="6757" spans="1:7" ht="12" customHeight="1">
      <c r="A6757" s="104" t="s">
        <v>22723</v>
      </c>
      <c r="B6757" s="106" t="s">
        <v>22030</v>
      </c>
      <c r="C6757" s="106">
        <v>12889</v>
      </c>
      <c r="D6757" s="105" t="s">
        <v>22724</v>
      </c>
      <c r="E6757" s="106" t="s">
        <v>22721</v>
      </c>
      <c r="F6757" s="120" t="s">
        <v>22725</v>
      </c>
      <c r="G6757" s="120" t="s">
        <v>22725</v>
      </c>
    </row>
    <row r="6758" spans="1:7" ht="12" customHeight="1">
      <c r="A6758" s="104" t="s">
        <v>22726</v>
      </c>
      <c r="B6758" s="106" t="s">
        <v>22030</v>
      </c>
      <c r="C6758" s="106">
        <v>4814</v>
      </c>
      <c r="D6758" s="105" t="s">
        <v>22727</v>
      </c>
      <c r="E6758" s="106" t="s">
        <v>798</v>
      </c>
      <c r="F6758" s="120" t="s">
        <v>22728</v>
      </c>
      <c r="G6758" s="120" t="s">
        <v>22728</v>
      </c>
    </row>
    <row r="6759" spans="1:7" ht="12" customHeight="1">
      <c r="A6759" s="104" t="s">
        <v>22729</v>
      </c>
      <c r="B6759" s="106" t="s">
        <v>22030</v>
      </c>
      <c r="C6759" s="106">
        <v>25967</v>
      </c>
      <c r="D6759" s="105" t="s">
        <v>22730</v>
      </c>
      <c r="E6759" s="106" t="s">
        <v>798</v>
      </c>
      <c r="F6759" s="120" t="s">
        <v>22731</v>
      </c>
      <c r="G6759" s="120" t="s">
        <v>22731</v>
      </c>
    </row>
    <row r="6760" spans="1:7" ht="12" customHeight="1">
      <c r="A6760" s="104" t="s">
        <v>22732</v>
      </c>
      <c r="B6760" s="106" t="s">
        <v>22030</v>
      </c>
      <c r="C6760" s="106">
        <v>6122</v>
      </c>
      <c r="D6760" s="105" t="s">
        <v>22733</v>
      </c>
      <c r="E6760" s="106" t="s">
        <v>22061</v>
      </c>
      <c r="F6760" s="120" t="s">
        <v>14402</v>
      </c>
      <c r="G6760" s="120" t="s">
        <v>7472</v>
      </c>
    </row>
    <row r="6761" spans="1:7" ht="12" customHeight="1">
      <c r="A6761" s="104" t="s">
        <v>22734</v>
      </c>
      <c r="B6761" s="106" t="s">
        <v>22030</v>
      </c>
      <c r="C6761" s="106">
        <v>40810</v>
      </c>
      <c r="D6761" s="105" t="s">
        <v>22735</v>
      </c>
      <c r="E6761" s="106" t="s">
        <v>22478</v>
      </c>
      <c r="F6761" s="120" t="s">
        <v>22736</v>
      </c>
      <c r="G6761" s="120" t="s">
        <v>22737</v>
      </c>
    </row>
    <row r="6762" spans="1:7" ht="12" customHeight="1">
      <c r="A6762" s="104" t="s">
        <v>22738</v>
      </c>
      <c r="B6762" s="106" t="s">
        <v>22030</v>
      </c>
      <c r="C6762" s="106">
        <v>21100</v>
      </c>
      <c r="D6762" s="105" t="s">
        <v>22739</v>
      </c>
      <c r="E6762" s="106" t="s">
        <v>798</v>
      </c>
      <c r="F6762" s="120" t="s">
        <v>22740</v>
      </c>
      <c r="G6762" s="120" t="s">
        <v>22740</v>
      </c>
    </row>
    <row r="6763" spans="1:7" ht="12" customHeight="1">
      <c r="A6763" s="104" t="s">
        <v>22741</v>
      </c>
      <c r="B6763" s="106" t="s">
        <v>22030</v>
      </c>
      <c r="C6763" s="106">
        <v>11816</v>
      </c>
      <c r="D6763" s="105" t="s">
        <v>22742</v>
      </c>
      <c r="E6763" s="106" t="s">
        <v>798</v>
      </c>
      <c r="F6763" s="120" t="s">
        <v>22743</v>
      </c>
      <c r="G6763" s="120" t="s">
        <v>22743</v>
      </c>
    </row>
    <row r="6764" spans="1:7" ht="12" customHeight="1">
      <c r="A6764" s="104" t="s">
        <v>22744</v>
      </c>
      <c r="B6764" s="106" t="s">
        <v>22030</v>
      </c>
      <c r="C6764" s="106">
        <v>11814</v>
      </c>
      <c r="D6764" s="105" t="s">
        <v>22745</v>
      </c>
      <c r="E6764" s="106" t="s">
        <v>798</v>
      </c>
      <c r="F6764" s="120" t="s">
        <v>22746</v>
      </c>
      <c r="G6764" s="120" t="s">
        <v>22746</v>
      </c>
    </row>
    <row r="6765" spans="1:7" ht="12" customHeight="1">
      <c r="A6765" s="104" t="s">
        <v>22747</v>
      </c>
      <c r="B6765" s="106" t="s">
        <v>22030</v>
      </c>
      <c r="C6765" s="106">
        <v>14186</v>
      </c>
      <c r="D6765" s="105" t="s">
        <v>22748</v>
      </c>
      <c r="E6765" s="106" t="s">
        <v>798</v>
      </c>
      <c r="F6765" s="120" t="s">
        <v>22749</v>
      </c>
      <c r="G6765" s="120" t="s">
        <v>22749</v>
      </c>
    </row>
    <row r="6766" spans="1:7" ht="12" customHeight="1">
      <c r="A6766" s="104" t="s">
        <v>22750</v>
      </c>
      <c r="B6766" s="106" t="s">
        <v>22030</v>
      </c>
      <c r="C6766" s="106">
        <v>14185</v>
      </c>
      <c r="D6766" s="105" t="s">
        <v>22751</v>
      </c>
      <c r="E6766" s="106" t="s">
        <v>798</v>
      </c>
      <c r="F6766" s="120" t="s">
        <v>22752</v>
      </c>
      <c r="G6766" s="120" t="s">
        <v>22752</v>
      </c>
    </row>
    <row r="6767" spans="1:7" ht="12" customHeight="1">
      <c r="A6767" s="104" t="s">
        <v>22753</v>
      </c>
      <c r="B6767" s="106" t="s">
        <v>22030</v>
      </c>
      <c r="C6767" s="106">
        <v>11811</v>
      </c>
      <c r="D6767" s="105" t="s">
        <v>22754</v>
      </c>
      <c r="E6767" s="106" t="s">
        <v>798</v>
      </c>
      <c r="F6767" s="120" t="s">
        <v>22755</v>
      </c>
      <c r="G6767" s="120" t="s">
        <v>22755</v>
      </c>
    </row>
    <row r="6768" spans="1:7" ht="12" customHeight="1">
      <c r="A6768" s="104" t="s">
        <v>22756</v>
      </c>
      <c r="B6768" s="106" t="s">
        <v>22030</v>
      </c>
      <c r="C6768" s="106">
        <v>26038</v>
      </c>
      <c r="D6768" s="105" t="s">
        <v>22757</v>
      </c>
      <c r="E6768" s="106" t="s">
        <v>798</v>
      </c>
      <c r="F6768" s="120" t="s">
        <v>22758</v>
      </c>
      <c r="G6768" s="120" t="s">
        <v>22758</v>
      </c>
    </row>
    <row r="6769" spans="1:7" ht="12" customHeight="1">
      <c r="A6769" s="104" t="s">
        <v>22759</v>
      </c>
      <c r="B6769" s="106" t="s">
        <v>22030</v>
      </c>
      <c r="C6769" s="106">
        <v>34482</v>
      </c>
      <c r="D6769" s="105" t="s">
        <v>22760</v>
      </c>
      <c r="E6769" s="106" t="s">
        <v>798</v>
      </c>
      <c r="F6769" s="120" t="s">
        <v>22761</v>
      </c>
      <c r="G6769" s="120" t="s">
        <v>22761</v>
      </c>
    </row>
    <row r="6770" spans="1:7" ht="12" customHeight="1">
      <c r="A6770" s="104" t="s">
        <v>22762</v>
      </c>
      <c r="B6770" s="106" t="s">
        <v>22030</v>
      </c>
      <c r="C6770" s="106">
        <v>34469</v>
      </c>
      <c r="D6770" s="105" t="s">
        <v>22763</v>
      </c>
      <c r="E6770" s="106" t="s">
        <v>798</v>
      </c>
      <c r="F6770" s="120" t="s">
        <v>22764</v>
      </c>
      <c r="G6770" s="120" t="s">
        <v>22764</v>
      </c>
    </row>
    <row r="6771" spans="1:7" ht="12" customHeight="1">
      <c r="A6771" s="104" t="s">
        <v>22765</v>
      </c>
      <c r="B6771" s="106" t="s">
        <v>22030</v>
      </c>
      <c r="C6771" s="106">
        <v>34472</v>
      </c>
      <c r="D6771" s="105" t="s">
        <v>22766</v>
      </c>
      <c r="E6771" s="106" t="s">
        <v>798</v>
      </c>
      <c r="F6771" s="120" t="s">
        <v>22767</v>
      </c>
      <c r="G6771" s="120" t="s">
        <v>22767</v>
      </c>
    </row>
    <row r="6772" spans="1:7" ht="12" customHeight="1">
      <c r="A6772" s="104" t="s">
        <v>22768</v>
      </c>
      <c r="B6772" s="106" t="s">
        <v>22030</v>
      </c>
      <c r="C6772" s="106">
        <v>34476</v>
      </c>
      <c r="D6772" s="105" t="s">
        <v>22769</v>
      </c>
      <c r="E6772" s="106" t="s">
        <v>798</v>
      </c>
      <c r="F6772" s="120" t="s">
        <v>22770</v>
      </c>
      <c r="G6772" s="120" t="s">
        <v>22770</v>
      </c>
    </row>
    <row r="6773" spans="1:7" ht="12" customHeight="1">
      <c r="A6773" s="104" t="s">
        <v>22771</v>
      </c>
      <c r="B6773" s="106" t="s">
        <v>22030</v>
      </c>
      <c r="C6773" s="106">
        <v>34477</v>
      </c>
      <c r="D6773" s="105" t="s">
        <v>22772</v>
      </c>
      <c r="E6773" s="106" t="s">
        <v>798</v>
      </c>
      <c r="F6773" s="120" t="s">
        <v>22773</v>
      </c>
      <c r="G6773" s="120" t="s">
        <v>22773</v>
      </c>
    </row>
    <row r="6774" spans="1:7" ht="12" customHeight="1">
      <c r="A6774" s="104" t="s">
        <v>22774</v>
      </c>
      <c r="B6774" s="106" t="s">
        <v>22030</v>
      </c>
      <c r="C6774" s="106">
        <v>42425</v>
      </c>
      <c r="D6774" s="105" t="s">
        <v>22775</v>
      </c>
      <c r="E6774" s="106" t="s">
        <v>798</v>
      </c>
      <c r="F6774" s="120" t="s">
        <v>22776</v>
      </c>
      <c r="G6774" s="120" t="s">
        <v>22776</v>
      </c>
    </row>
    <row r="6775" spans="1:7" ht="12" customHeight="1">
      <c r="A6775" s="104" t="s">
        <v>22777</v>
      </c>
      <c r="B6775" s="106" t="s">
        <v>22030</v>
      </c>
      <c r="C6775" s="106">
        <v>42422</v>
      </c>
      <c r="D6775" s="105" t="s">
        <v>22778</v>
      </c>
      <c r="E6775" s="106" t="s">
        <v>798</v>
      </c>
      <c r="F6775" s="120" t="s">
        <v>22779</v>
      </c>
      <c r="G6775" s="120" t="s">
        <v>22779</v>
      </c>
    </row>
    <row r="6776" spans="1:7" ht="12" customHeight="1">
      <c r="A6776" s="104" t="s">
        <v>22780</v>
      </c>
      <c r="B6776" s="106" t="s">
        <v>22030</v>
      </c>
      <c r="C6776" s="106">
        <v>42424</v>
      </c>
      <c r="D6776" s="105" t="s">
        <v>22781</v>
      </c>
      <c r="E6776" s="106" t="s">
        <v>798</v>
      </c>
      <c r="F6776" s="120" t="s">
        <v>22782</v>
      </c>
      <c r="G6776" s="120" t="s">
        <v>22782</v>
      </c>
    </row>
    <row r="6777" spans="1:7" ht="12" customHeight="1">
      <c r="A6777" s="104" t="s">
        <v>22783</v>
      </c>
      <c r="B6777" s="106" t="s">
        <v>22030</v>
      </c>
      <c r="C6777" s="106">
        <v>42416</v>
      </c>
      <c r="D6777" s="105" t="s">
        <v>22784</v>
      </c>
      <c r="E6777" s="106" t="s">
        <v>798</v>
      </c>
      <c r="F6777" s="120" t="s">
        <v>22785</v>
      </c>
      <c r="G6777" s="120" t="s">
        <v>22785</v>
      </c>
    </row>
    <row r="6778" spans="1:7" ht="12" customHeight="1">
      <c r="A6778" s="104" t="s">
        <v>22786</v>
      </c>
      <c r="B6778" s="106" t="s">
        <v>22030</v>
      </c>
      <c r="C6778" s="106">
        <v>42417</v>
      </c>
      <c r="D6778" s="105" t="s">
        <v>22787</v>
      </c>
      <c r="E6778" s="106" t="s">
        <v>798</v>
      </c>
      <c r="F6778" s="120" t="s">
        <v>22788</v>
      </c>
      <c r="G6778" s="120" t="s">
        <v>22788</v>
      </c>
    </row>
    <row r="6779" spans="1:7" ht="12" customHeight="1">
      <c r="A6779" s="104" t="s">
        <v>22789</v>
      </c>
      <c r="B6779" s="106" t="s">
        <v>22030</v>
      </c>
      <c r="C6779" s="106">
        <v>42419</v>
      </c>
      <c r="D6779" s="105" t="s">
        <v>22790</v>
      </c>
      <c r="E6779" s="106" t="s">
        <v>798</v>
      </c>
      <c r="F6779" s="120" t="s">
        <v>22791</v>
      </c>
      <c r="G6779" s="120" t="s">
        <v>22791</v>
      </c>
    </row>
    <row r="6780" spans="1:7" ht="12" customHeight="1">
      <c r="A6780" s="104" t="s">
        <v>22792</v>
      </c>
      <c r="B6780" s="106" t="s">
        <v>22030</v>
      </c>
      <c r="C6780" s="106">
        <v>42420</v>
      </c>
      <c r="D6780" s="105" t="s">
        <v>22793</v>
      </c>
      <c r="E6780" s="106" t="s">
        <v>798</v>
      </c>
      <c r="F6780" s="120" t="s">
        <v>22794</v>
      </c>
      <c r="G6780" s="120" t="s">
        <v>22794</v>
      </c>
    </row>
    <row r="6781" spans="1:7" ht="12" customHeight="1">
      <c r="A6781" s="104" t="s">
        <v>22795</v>
      </c>
      <c r="B6781" s="106" t="s">
        <v>22030</v>
      </c>
      <c r="C6781" s="106">
        <v>42421</v>
      </c>
      <c r="D6781" s="105" t="s">
        <v>22796</v>
      </c>
      <c r="E6781" s="106" t="s">
        <v>798</v>
      </c>
      <c r="F6781" s="120" t="s">
        <v>22797</v>
      </c>
      <c r="G6781" s="120" t="s">
        <v>22797</v>
      </c>
    </row>
    <row r="6782" spans="1:7" ht="12" customHeight="1">
      <c r="A6782" s="104" t="s">
        <v>22798</v>
      </c>
      <c r="B6782" s="106" t="s">
        <v>22030</v>
      </c>
      <c r="C6782" s="106">
        <v>39556</v>
      </c>
      <c r="D6782" s="105" t="s">
        <v>22799</v>
      </c>
      <c r="E6782" s="106" t="s">
        <v>798</v>
      </c>
      <c r="F6782" s="120" t="s">
        <v>22800</v>
      </c>
      <c r="G6782" s="120" t="s">
        <v>22800</v>
      </c>
    </row>
    <row r="6783" spans="1:7" ht="12" customHeight="1">
      <c r="A6783" s="104" t="s">
        <v>22801</v>
      </c>
      <c r="B6783" s="106" t="s">
        <v>22030</v>
      </c>
      <c r="C6783" s="106">
        <v>39557</v>
      </c>
      <c r="D6783" s="105" t="s">
        <v>22802</v>
      </c>
      <c r="E6783" s="106" t="s">
        <v>798</v>
      </c>
      <c r="F6783" s="120" t="s">
        <v>22803</v>
      </c>
      <c r="G6783" s="120" t="s">
        <v>22803</v>
      </c>
    </row>
    <row r="6784" spans="1:7" ht="12" customHeight="1">
      <c r="A6784" s="104" t="s">
        <v>22804</v>
      </c>
      <c r="B6784" s="106" t="s">
        <v>22030</v>
      </c>
      <c r="C6784" s="106">
        <v>39558</v>
      </c>
      <c r="D6784" s="105" t="s">
        <v>22805</v>
      </c>
      <c r="E6784" s="106" t="s">
        <v>798</v>
      </c>
      <c r="F6784" s="120" t="s">
        <v>22806</v>
      </c>
      <c r="G6784" s="120" t="s">
        <v>22806</v>
      </c>
    </row>
    <row r="6785" spans="1:7" ht="12" customHeight="1">
      <c r="A6785" s="104" t="s">
        <v>22807</v>
      </c>
      <c r="B6785" s="106" t="s">
        <v>22030</v>
      </c>
      <c r="C6785" s="106">
        <v>39559</v>
      </c>
      <c r="D6785" s="105" t="s">
        <v>22808</v>
      </c>
      <c r="E6785" s="106" t="s">
        <v>798</v>
      </c>
      <c r="F6785" s="120" t="s">
        <v>22809</v>
      </c>
      <c r="G6785" s="120" t="s">
        <v>22809</v>
      </c>
    </row>
    <row r="6786" spans="1:7" ht="12" customHeight="1">
      <c r="A6786" s="104" t="s">
        <v>22810</v>
      </c>
      <c r="B6786" s="106" t="s">
        <v>22030</v>
      </c>
      <c r="C6786" s="106">
        <v>39560</v>
      </c>
      <c r="D6786" s="105" t="s">
        <v>22811</v>
      </c>
      <c r="E6786" s="106" t="s">
        <v>798</v>
      </c>
      <c r="F6786" s="120" t="s">
        <v>22812</v>
      </c>
      <c r="G6786" s="120" t="s">
        <v>22812</v>
      </c>
    </row>
    <row r="6787" spans="1:7" ht="12" customHeight="1">
      <c r="A6787" s="104" t="s">
        <v>22813</v>
      </c>
      <c r="B6787" s="106" t="s">
        <v>22030</v>
      </c>
      <c r="C6787" s="106">
        <v>39561</v>
      </c>
      <c r="D6787" s="105" t="s">
        <v>22814</v>
      </c>
      <c r="E6787" s="106" t="s">
        <v>798</v>
      </c>
      <c r="F6787" s="120" t="s">
        <v>22815</v>
      </c>
      <c r="G6787" s="120" t="s">
        <v>22815</v>
      </c>
    </row>
    <row r="6788" spans="1:7" ht="12" customHeight="1">
      <c r="A6788" s="104" t="s">
        <v>22816</v>
      </c>
      <c r="B6788" s="106" t="s">
        <v>22030</v>
      </c>
      <c r="C6788" s="106">
        <v>39555</v>
      </c>
      <c r="D6788" s="105" t="s">
        <v>22817</v>
      </c>
      <c r="E6788" s="106" t="s">
        <v>798</v>
      </c>
      <c r="F6788" s="120" t="s">
        <v>22818</v>
      </c>
      <c r="G6788" s="120" t="s">
        <v>22818</v>
      </c>
    </row>
    <row r="6789" spans="1:7" ht="12" customHeight="1">
      <c r="A6789" s="104" t="s">
        <v>22819</v>
      </c>
      <c r="B6789" s="106" t="s">
        <v>22030</v>
      </c>
      <c r="C6789" s="106">
        <v>39548</v>
      </c>
      <c r="D6789" s="105" t="s">
        <v>22820</v>
      </c>
      <c r="E6789" s="106" t="s">
        <v>798</v>
      </c>
      <c r="F6789" s="120" t="s">
        <v>22821</v>
      </c>
      <c r="G6789" s="120" t="s">
        <v>22821</v>
      </c>
    </row>
    <row r="6790" spans="1:7" ht="12" customHeight="1">
      <c r="A6790" s="104" t="s">
        <v>22822</v>
      </c>
      <c r="B6790" s="106" t="s">
        <v>22030</v>
      </c>
      <c r="C6790" s="106">
        <v>39554</v>
      </c>
      <c r="D6790" s="105" t="s">
        <v>22823</v>
      </c>
      <c r="E6790" s="106" t="s">
        <v>798</v>
      </c>
      <c r="F6790" s="120" t="s">
        <v>22824</v>
      </c>
      <c r="G6790" s="120" t="s">
        <v>22824</v>
      </c>
    </row>
    <row r="6791" spans="1:7" ht="12" customHeight="1">
      <c r="A6791" s="104" t="s">
        <v>22825</v>
      </c>
      <c r="B6791" s="106" t="s">
        <v>22030</v>
      </c>
      <c r="C6791" s="106">
        <v>39550</v>
      </c>
      <c r="D6791" s="105" t="s">
        <v>22826</v>
      </c>
      <c r="E6791" s="106" t="s">
        <v>798</v>
      </c>
      <c r="F6791" s="120" t="s">
        <v>22827</v>
      </c>
      <c r="G6791" s="120" t="s">
        <v>22827</v>
      </c>
    </row>
    <row r="6792" spans="1:7" ht="12" customHeight="1">
      <c r="A6792" s="104" t="s">
        <v>22828</v>
      </c>
      <c r="B6792" s="106" t="s">
        <v>22030</v>
      </c>
      <c r="C6792" s="106">
        <v>39551</v>
      </c>
      <c r="D6792" s="105" t="s">
        <v>22829</v>
      </c>
      <c r="E6792" s="106" t="s">
        <v>798</v>
      </c>
      <c r="F6792" s="120" t="s">
        <v>22830</v>
      </c>
      <c r="G6792" s="120" t="s">
        <v>22830</v>
      </c>
    </row>
    <row r="6793" spans="1:7" ht="12" customHeight="1">
      <c r="A6793" s="104" t="s">
        <v>22831</v>
      </c>
      <c r="B6793" s="106" t="s">
        <v>22030</v>
      </c>
      <c r="C6793" s="106">
        <v>39580</v>
      </c>
      <c r="D6793" s="105" t="s">
        <v>22832</v>
      </c>
      <c r="E6793" s="106" t="s">
        <v>798</v>
      </c>
      <c r="F6793" s="120" t="s">
        <v>22833</v>
      </c>
      <c r="G6793" s="120" t="s">
        <v>22833</v>
      </c>
    </row>
    <row r="6794" spans="1:7" ht="12" customHeight="1">
      <c r="A6794" s="104" t="s">
        <v>22834</v>
      </c>
      <c r="B6794" s="106" t="s">
        <v>22030</v>
      </c>
      <c r="C6794" s="106">
        <v>39577</v>
      </c>
      <c r="D6794" s="105" t="s">
        <v>22835</v>
      </c>
      <c r="E6794" s="106" t="s">
        <v>798</v>
      </c>
      <c r="F6794" s="120" t="s">
        <v>22836</v>
      </c>
      <c r="G6794" s="120" t="s">
        <v>22836</v>
      </c>
    </row>
    <row r="6795" spans="1:7" ht="12" customHeight="1">
      <c r="A6795" s="104" t="s">
        <v>22837</v>
      </c>
      <c r="B6795" s="106" t="s">
        <v>22030</v>
      </c>
      <c r="C6795" s="106">
        <v>39578</v>
      </c>
      <c r="D6795" s="105" t="s">
        <v>22838</v>
      </c>
      <c r="E6795" s="106" t="s">
        <v>798</v>
      </c>
      <c r="F6795" s="120" t="s">
        <v>22839</v>
      </c>
      <c r="G6795" s="120" t="s">
        <v>22839</v>
      </c>
    </row>
    <row r="6796" spans="1:7" ht="12" customHeight="1">
      <c r="A6796" s="104" t="s">
        <v>22840</v>
      </c>
      <c r="B6796" s="106" t="s">
        <v>22030</v>
      </c>
      <c r="C6796" s="106">
        <v>39579</v>
      </c>
      <c r="D6796" s="105" t="s">
        <v>22841</v>
      </c>
      <c r="E6796" s="106" t="s">
        <v>798</v>
      </c>
      <c r="F6796" s="120" t="s">
        <v>22842</v>
      </c>
      <c r="G6796" s="120" t="s">
        <v>22842</v>
      </c>
    </row>
    <row r="6797" spans="1:7" ht="12" customHeight="1">
      <c r="A6797" s="104" t="s">
        <v>22843</v>
      </c>
      <c r="B6797" s="106" t="s">
        <v>22030</v>
      </c>
      <c r="C6797" s="106">
        <v>39826</v>
      </c>
      <c r="D6797" s="105" t="s">
        <v>22844</v>
      </c>
      <c r="E6797" s="106" t="s">
        <v>798</v>
      </c>
      <c r="F6797" s="120" t="s">
        <v>22845</v>
      </c>
      <c r="G6797" s="120" t="s">
        <v>22845</v>
      </c>
    </row>
    <row r="6798" spans="1:7" ht="12" customHeight="1">
      <c r="A6798" s="104" t="s">
        <v>22846</v>
      </c>
      <c r="B6798" s="106" t="s">
        <v>22030</v>
      </c>
      <c r="C6798" s="106">
        <v>10700</v>
      </c>
      <c r="D6798" s="105" t="s">
        <v>22847</v>
      </c>
      <c r="E6798" s="106" t="s">
        <v>798</v>
      </c>
      <c r="F6798" s="120" t="s">
        <v>22848</v>
      </c>
      <c r="G6798" s="120" t="s">
        <v>22848</v>
      </c>
    </row>
    <row r="6799" spans="1:7" ht="12" customHeight="1">
      <c r="A6799" s="104" t="s">
        <v>22849</v>
      </c>
      <c r="B6799" s="106" t="s">
        <v>22030</v>
      </c>
      <c r="C6799" s="106">
        <v>346</v>
      </c>
      <c r="D6799" s="105" t="s">
        <v>22850</v>
      </c>
      <c r="E6799" s="106" t="s">
        <v>22188</v>
      </c>
      <c r="F6799" s="120" t="s">
        <v>18543</v>
      </c>
      <c r="G6799" s="120" t="s">
        <v>18543</v>
      </c>
    </row>
    <row r="6800" spans="1:7" ht="12" customHeight="1">
      <c r="A6800" s="104" t="s">
        <v>22851</v>
      </c>
      <c r="B6800" s="106" t="s">
        <v>22030</v>
      </c>
      <c r="C6800" s="106">
        <v>3312</v>
      </c>
      <c r="D6800" s="105" t="s">
        <v>22852</v>
      </c>
      <c r="E6800" s="106" t="s">
        <v>22188</v>
      </c>
      <c r="F6800" s="120" t="s">
        <v>4893</v>
      </c>
      <c r="G6800" s="120" t="s">
        <v>4893</v>
      </c>
    </row>
    <row r="6801" spans="1:7" ht="12" customHeight="1">
      <c r="A6801" s="104" t="s">
        <v>22853</v>
      </c>
      <c r="B6801" s="106" t="s">
        <v>22030</v>
      </c>
      <c r="C6801" s="106">
        <v>339</v>
      </c>
      <c r="D6801" s="105" t="s">
        <v>22854</v>
      </c>
      <c r="E6801" s="106" t="s">
        <v>22084</v>
      </c>
      <c r="F6801" s="120" t="s">
        <v>2627</v>
      </c>
      <c r="G6801" s="120" t="s">
        <v>2627</v>
      </c>
    </row>
    <row r="6802" spans="1:7" ht="12" customHeight="1">
      <c r="A6802" s="104" t="s">
        <v>22855</v>
      </c>
      <c r="B6802" s="106" t="s">
        <v>22030</v>
      </c>
      <c r="C6802" s="106">
        <v>340</v>
      </c>
      <c r="D6802" s="105" t="s">
        <v>22856</v>
      </c>
      <c r="E6802" s="106" t="s">
        <v>22084</v>
      </c>
      <c r="F6802" s="120" t="s">
        <v>3923</v>
      </c>
      <c r="G6802" s="120" t="s">
        <v>3923</v>
      </c>
    </row>
    <row r="6803" spans="1:7" ht="12" customHeight="1">
      <c r="A6803" s="104" t="s">
        <v>22857</v>
      </c>
      <c r="B6803" s="106" t="s">
        <v>22030</v>
      </c>
      <c r="C6803" s="106">
        <v>338</v>
      </c>
      <c r="D6803" s="105" t="s">
        <v>22858</v>
      </c>
      <c r="E6803" s="106" t="s">
        <v>22188</v>
      </c>
      <c r="F6803" s="120" t="s">
        <v>4683</v>
      </c>
      <c r="G6803" s="120" t="s">
        <v>4683</v>
      </c>
    </row>
    <row r="6804" spans="1:7" ht="12" customHeight="1">
      <c r="A6804" s="104" t="s">
        <v>22859</v>
      </c>
      <c r="B6804" s="106" t="s">
        <v>22030</v>
      </c>
      <c r="C6804" s="106">
        <v>334</v>
      </c>
      <c r="D6804" s="105" t="s">
        <v>22860</v>
      </c>
      <c r="E6804" s="106" t="s">
        <v>22188</v>
      </c>
      <c r="F6804" s="120" t="s">
        <v>13223</v>
      </c>
      <c r="G6804" s="120" t="s">
        <v>13223</v>
      </c>
    </row>
    <row r="6805" spans="1:7" ht="12" customHeight="1">
      <c r="A6805" s="104" t="s">
        <v>22861</v>
      </c>
      <c r="B6805" s="106" t="s">
        <v>22030</v>
      </c>
      <c r="C6805" s="106">
        <v>335</v>
      </c>
      <c r="D6805" s="105" t="s">
        <v>22862</v>
      </c>
      <c r="E6805" s="106" t="s">
        <v>22188</v>
      </c>
      <c r="F6805" s="120" t="s">
        <v>9748</v>
      </c>
      <c r="G6805" s="120" t="s">
        <v>9748</v>
      </c>
    </row>
    <row r="6806" spans="1:7" ht="12" customHeight="1">
      <c r="A6806" s="104" t="s">
        <v>22863</v>
      </c>
      <c r="B6806" s="106" t="s">
        <v>22030</v>
      </c>
      <c r="C6806" s="106">
        <v>342</v>
      </c>
      <c r="D6806" s="105" t="s">
        <v>22864</v>
      </c>
      <c r="E6806" s="106" t="s">
        <v>22188</v>
      </c>
      <c r="F6806" s="120" t="s">
        <v>22865</v>
      </c>
      <c r="G6806" s="120" t="s">
        <v>22865</v>
      </c>
    </row>
    <row r="6807" spans="1:7" ht="12" customHeight="1">
      <c r="A6807" s="104" t="s">
        <v>22866</v>
      </c>
      <c r="B6807" s="106" t="s">
        <v>22030</v>
      </c>
      <c r="C6807" s="106">
        <v>333</v>
      </c>
      <c r="D6807" s="105" t="s">
        <v>22867</v>
      </c>
      <c r="E6807" s="106" t="s">
        <v>22188</v>
      </c>
      <c r="F6807" s="120" t="s">
        <v>6335</v>
      </c>
      <c r="G6807" s="120" t="s">
        <v>6335</v>
      </c>
    </row>
    <row r="6808" spans="1:7" ht="12" customHeight="1">
      <c r="A6808" s="104" t="s">
        <v>22868</v>
      </c>
      <c r="B6808" s="106" t="s">
        <v>22030</v>
      </c>
      <c r="C6808" s="106">
        <v>343</v>
      </c>
      <c r="D6808" s="105" t="s">
        <v>22869</v>
      </c>
      <c r="E6808" s="106" t="s">
        <v>22084</v>
      </c>
      <c r="F6808" s="120" t="s">
        <v>16985</v>
      </c>
      <c r="G6808" s="120" t="s">
        <v>16985</v>
      </c>
    </row>
    <row r="6809" spans="1:7" ht="12" customHeight="1">
      <c r="A6809" s="104" t="s">
        <v>22870</v>
      </c>
      <c r="B6809" s="106" t="s">
        <v>22030</v>
      </c>
      <c r="C6809" s="106">
        <v>344</v>
      </c>
      <c r="D6809" s="105" t="s">
        <v>22871</v>
      </c>
      <c r="E6809" s="106" t="s">
        <v>22188</v>
      </c>
      <c r="F6809" s="120" t="s">
        <v>3755</v>
      </c>
      <c r="G6809" s="120" t="s">
        <v>3755</v>
      </c>
    </row>
    <row r="6810" spans="1:7" ht="12" customHeight="1">
      <c r="A6810" s="104" t="s">
        <v>22872</v>
      </c>
      <c r="B6810" s="106" t="s">
        <v>22030</v>
      </c>
      <c r="C6810" s="106">
        <v>341</v>
      </c>
      <c r="D6810" s="105" t="s">
        <v>22873</v>
      </c>
      <c r="E6810" s="106" t="s">
        <v>22084</v>
      </c>
      <c r="F6810" s="120" t="s">
        <v>3369</v>
      </c>
      <c r="G6810" s="120" t="s">
        <v>3369</v>
      </c>
    </row>
    <row r="6811" spans="1:7" ht="12" customHeight="1">
      <c r="A6811" s="104" t="s">
        <v>22874</v>
      </c>
      <c r="B6811" s="106" t="s">
        <v>22030</v>
      </c>
      <c r="C6811" s="106">
        <v>345</v>
      </c>
      <c r="D6811" s="105" t="s">
        <v>22873</v>
      </c>
      <c r="E6811" s="106" t="s">
        <v>22188</v>
      </c>
      <c r="F6811" s="120" t="s">
        <v>1319</v>
      </c>
      <c r="G6811" s="120" t="s">
        <v>1319</v>
      </c>
    </row>
    <row r="6812" spans="1:7" ht="12" customHeight="1">
      <c r="A6812" s="104" t="s">
        <v>22875</v>
      </c>
      <c r="B6812" s="106" t="s">
        <v>22030</v>
      </c>
      <c r="C6812" s="106">
        <v>11107</v>
      </c>
      <c r="D6812" s="105" t="s">
        <v>22876</v>
      </c>
      <c r="E6812" s="106" t="s">
        <v>22188</v>
      </c>
      <c r="F6812" s="120" t="s">
        <v>917</v>
      </c>
      <c r="G6812" s="120" t="s">
        <v>917</v>
      </c>
    </row>
    <row r="6813" spans="1:7" ht="12" customHeight="1">
      <c r="A6813" s="104" t="s">
        <v>22877</v>
      </c>
      <c r="B6813" s="106" t="s">
        <v>22030</v>
      </c>
      <c r="C6813" s="106">
        <v>3313</v>
      </c>
      <c r="D6813" s="105" t="s">
        <v>22878</v>
      </c>
      <c r="E6813" s="106" t="s">
        <v>22188</v>
      </c>
      <c r="F6813" s="120" t="s">
        <v>9595</v>
      </c>
      <c r="G6813" s="120" t="s">
        <v>9595</v>
      </c>
    </row>
    <row r="6814" spans="1:7" ht="12" customHeight="1">
      <c r="A6814" s="104" t="s">
        <v>22879</v>
      </c>
      <c r="B6814" s="106" t="s">
        <v>22030</v>
      </c>
      <c r="C6814" s="106">
        <v>34562</v>
      </c>
      <c r="D6814" s="105" t="s">
        <v>22880</v>
      </c>
      <c r="E6814" s="106" t="s">
        <v>22188</v>
      </c>
      <c r="F6814" s="120" t="s">
        <v>16621</v>
      </c>
      <c r="G6814" s="120" t="s">
        <v>16621</v>
      </c>
    </row>
    <row r="6815" spans="1:7" ht="12" customHeight="1">
      <c r="A6815" s="104" t="s">
        <v>22881</v>
      </c>
      <c r="B6815" s="106" t="s">
        <v>22030</v>
      </c>
      <c r="C6815" s="106">
        <v>337</v>
      </c>
      <c r="D6815" s="105" t="s">
        <v>22882</v>
      </c>
      <c r="E6815" s="106" t="s">
        <v>22188</v>
      </c>
      <c r="F6815" s="120" t="s">
        <v>9812</v>
      </c>
      <c r="G6815" s="120" t="s">
        <v>9812</v>
      </c>
    </row>
    <row r="6816" spans="1:7" ht="12" customHeight="1">
      <c r="A6816" s="104" t="s">
        <v>22883</v>
      </c>
      <c r="B6816" s="106" t="s">
        <v>22030</v>
      </c>
      <c r="C6816" s="106">
        <v>369</v>
      </c>
      <c r="D6816" s="105" t="s">
        <v>22884</v>
      </c>
      <c r="E6816" s="106" t="s">
        <v>22469</v>
      </c>
      <c r="F6816" s="120" t="s">
        <v>22885</v>
      </c>
      <c r="G6816" s="120" t="s">
        <v>22885</v>
      </c>
    </row>
    <row r="6817" spans="1:7" ht="12" customHeight="1">
      <c r="A6817" s="104" t="s">
        <v>22886</v>
      </c>
      <c r="B6817" s="106" t="s">
        <v>22030</v>
      </c>
      <c r="C6817" s="106">
        <v>366</v>
      </c>
      <c r="D6817" s="105" t="s">
        <v>22887</v>
      </c>
      <c r="E6817" s="106" t="s">
        <v>22469</v>
      </c>
      <c r="F6817" s="120" t="s">
        <v>7941</v>
      </c>
      <c r="G6817" s="120" t="s">
        <v>7941</v>
      </c>
    </row>
    <row r="6818" spans="1:7" ht="12" customHeight="1">
      <c r="A6818" s="104" t="s">
        <v>22888</v>
      </c>
      <c r="B6818" s="106" t="s">
        <v>22030</v>
      </c>
      <c r="C6818" s="106">
        <v>367</v>
      </c>
      <c r="D6818" s="105" t="s">
        <v>22889</v>
      </c>
      <c r="E6818" s="106" t="s">
        <v>22469</v>
      </c>
      <c r="F6818" s="120" t="s">
        <v>22890</v>
      </c>
      <c r="G6818" s="120" t="s">
        <v>22890</v>
      </c>
    </row>
    <row r="6819" spans="1:7" ht="12" customHeight="1">
      <c r="A6819" s="104" t="s">
        <v>22891</v>
      </c>
      <c r="B6819" s="106" t="s">
        <v>22030</v>
      </c>
      <c r="C6819" s="106">
        <v>370</v>
      </c>
      <c r="D6819" s="105" t="s">
        <v>22892</v>
      </c>
      <c r="E6819" s="106" t="s">
        <v>22469</v>
      </c>
      <c r="F6819" s="120" t="s">
        <v>4816</v>
      </c>
      <c r="G6819" s="120" t="s">
        <v>4816</v>
      </c>
    </row>
    <row r="6820" spans="1:7" ht="12" customHeight="1">
      <c r="A6820" s="104" t="s">
        <v>22893</v>
      </c>
      <c r="B6820" s="106" t="s">
        <v>22030</v>
      </c>
      <c r="C6820" s="106">
        <v>368</v>
      </c>
      <c r="D6820" s="105" t="s">
        <v>22894</v>
      </c>
      <c r="E6820" s="106" t="s">
        <v>22469</v>
      </c>
      <c r="F6820" s="120" t="s">
        <v>13316</v>
      </c>
      <c r="G6820" s="120" t="s">
        <v>13316</v>
      </c>
    </row>
    <row r="6821" spans="1:7" ht="12" customHeight="1">
      <c r="A6821" s="104" t="s">
        <v>22895</v>
      </c>
      <c r="B6821" s="106" t="s">
        <v>22030</v>
      </c>
      <c r="C6821" s="106">
        <v>11075</v>
      </c>
      <c r="D6821" s="105" t="s">
        <v>22896</v>
      </c>
      <c r="E6821" s="106" t="s">
        <v>22469</v>
      </c>
      <c r="F6821" s="120" t="s">
        <v>22897</v>
      </c>
      <c r="G6821" s="120" t="s">
        <v>22897</v>
      </c>
    </row>
    <row r="6822" spans="1:7" ht="12" customHeight="1">
      <c r="A6822" s="104" t="s">
        <v>22898</v>
      </c>
      <c r="B6822" s="106" t="s">
        <v>22030</v>
      </c>
      <c r="C6822" s="106">
        <v>11076</v>
      </c>
      <c r="D6822" s="105" t="s">
        <v>22899</v>
      </c>
      <c r="E6822" s="106" t="s">
        <v>22469</v>
      </c>
      <c r="F6822" s="120" t="s">
        <v>22900</v>
      </c>
      <c r="G6822" s="120" t="s">
        <v>22900</v>
      </c>
    </row>
    <row r="6823" spans="1:7" ht="12" customHeight="1">
      <c r="A6823" s="104" t="s">
        <v>22901</v>
      </c>
      <c r="B6823" s="106" t="s">
        <v>22030</v>
      </c>
      <c r="C6823" s="106">
        <v>1381</v>
      </c>
      <c r="D6823" s="105" t="s">
        <v>22902</v>
      </c>
      <c r="E6823" s="106" t="s">
        <v>22188</v>
      </c>
      <c r="F6823" s="120" t="s">
        <v>3267</v>
      </c>
      <c r="G6823" s="120" t="s">
        <v>3267</v>
      </c>
    </row>
    <row r="6824" spans="1:7" ht="12" customHeight="1">
      <c r="A6824" s="104" t="s">
        <v>22903</v>
      </c>
      <c r="B6824" s="106" t="s">
        <v>22030</v>
      </c>
      <c r="C6824" s="106">
        <v>34353</v>
      </c>
      <c r="D6824" s="105" t="s">
        <v>22904</v>
      </c>
      <c r="E6824" s="106" t="s">
        <v>22188</v>
      </c>
      <c r="F6824" s="120" t="s">
        <v>1351</v>
      </c>
      <c r="G6824" s="120" t="s">
        <v>1351</v>
      </c>
    </row>
    <row r="6825" spans="1:7" ht="12" customHeight="1">
      <c r="A6825" s="104" t="s">
        <v>22905</v>
      </c>
      <c r="B6825" s="106" t="s">
        <v>22030</v>
      </c>
      <c r="C6825" s="106">
        <v>37595</v>
      </c>
      <c r="D6825" s="105" t="s">
        <v>22906</v>
      </c>
      <c r="E6825" s="106" t="s">
        <v>22188</v>
      </c>
      <c r="F6825" s="120" t="s">
        <v>1312</v>
      </c>
      <c r="G6825" s="120" t="s">
        <v>1312</v>
      </c>
    </row>
    <row r="6826" spans="1:7" ht="12" customHeight="1">
      <c r="A6826" s="104" t="s">
        <v>22907</v>
      </c>
      <c r="B6826" s="106" t="s">
        <v>22030</v>
      </c>
      <c r="C6826" s="106">
        <v>37596</v>
      </c>
      <c r="D6826" s="105" t="s">
        <v>22908</v>
      </c>
      <c r="E6826" s="106" t="s">
        <v>22188</v>
      </c>
      <c r="F6826" s="120" t="s">
        <v>22909</v>
      </c>
      <c r="G6826" s="120" t="s">
        <v>22909</v>
      </c>
    </row>
    <row r="6827" spans="1:7" ht="12" customHeight="1">
      <c r="A6827" s="104" t="s">
        <v>22910</v>
      </c>
      <c r="B6827" s="106" t="s">
        <v>22030</v>
      </c>
      <c r="C6827" s="106">
        <v>371</v>
      </c>
      <c r="D6827" s="105" t="s">
        <v>22911</v>
      </c>
      <c r="E6827" s="106" t="s">
        <v>22188</v>
      </c>
      <c r="F6827" s="120" t="s">
        <v>20679</v>
      </c>
      <c r="G6827" s="120" t="s">
        <v>20679</v>
      </c>
    </row>
    <row r="6828" spans="1:7" ht="12" customHeight="1">
      <c r="A6828" s="104" t="s">
        <v>22912</v>
      </c>
      <c r="B6828" s="106" t="s">
        <v>22030</v>
      </c>
      <c r="C6828" s="106">
        <v>37553</v>
      </c>
      <c r="D6828" s="105" t="s">
        <v>22913</v>
      </c>
      <c r="E6828" s="106" t="s">
        <v>22188</v>
      </c>
      <c r="F6828" s="120" t="s">
        <v>2461</v>
      </c>
      <c r="G6828" s="120" t="s">
        <v>2461</v>
      </c>
    </row>
    <row r="6829" spans="1:7" ht="12" customHeight="1">
      <c r="A6829" s="104" t="s">
        <v>22914</v>
      </c>
      <c r="B6829" s="106" t="s">
        <v>22030</v>
      </c>
      <c r="C6829" s="106">
        <v>37552</v>
      </c>
      <c r="D6829" s="105" t="s">
        <v>22915</v>
      </c>
      <c r="E6829" s="106" t="s">
        <v>22188</v>
      </c>
      <c r="F6829" s="120" t="s">
        <v>1775</v>
      </c>
      <c r="G6829" s="120" t="s">
        <v>1775</v>
      </c>
    </row>
    <row r="6830" spans="1:7" ht="12" customHeight="1">
      <c r="A6830" s="104" t="s">
        <v>22916</v>
      </c>
      <c r="B6830" s="106" t="s">
        <v>22030</v>
      </c>
      <c r="C6830" s="106">
        <v>36880</v>
      </c>
      <c r="D6830" s="105" t="s">
        <v>22917</v>
      </c>
      <c r="E6830" s="106" t="s">
        <v>22188</v>
      </c>
      <c r="F6830" s="120" t="s">
        <v>2461</v>
      </c>
      <c r="G6830" s="120" t="s">
        <v>2461</v>
      </c>
    </row>
    <row r="6831" spans="1:7" ht="12" customHeight="1">
      <c r="A6831" s="104" t="s">
        <v>22918</v>
      </c>
      <c r="B6831" s="106" t="s">
        <v>22030</v>
      </c>
      <c r="C6831" s="106">
        <v>34355</v>
      </c>
      <c r="D6831" s="105" t="s">
        <v>22919</v>
      </c>
      <c r="E6831" s="106" t="s">
        <v>22188</v>
      </c>
      <c r="F6831" s="120" t="s">
        <v>21303</v>
      </c>
      <c r="G6831" s="120" t="s">
        <v>21303</v>
      </c>
    </row>
    <row r="6832" spans="1:7" ht="12" customHeight="1">
      <c r="A6832" s="104" t="s">
        <v>22920</v>
      </c>
      <c r="B6832" s="106" t="s">
        <v>22030</v>
      </c>
      <c r="C6832" s="106">
        <v>130</v>
      </c>
      <c r="D6832" s="105" t="s">
        <v>22921</v>
      </c>
      <c r="E6832" s="106" t="s">
        <v>22188</v>
      </c>
      <c r="F6832" s="120" t="s">
        <v>12755</v>
      </c>
      <c r="G6832" s="120" t="s">
        <v>12755</v>
      </c>
    </row>
    <row r="6833" spans="1:7" ht="12" customHeight="1">
      <c r="A6833" s="104" t="s">
        <v>22922</v>
      </c>
      <c r="B6833" s="106" t="s">
        <v>22030</v>
      </c>
      <c r="C6833" s="106">
        <v>135</v>
      </c>
      <c r="D6833" s="105" t="s">
        <v>22923</v>
      </c>
      <c r="E6833" s="106" t="s">
        <v>22188</v>
      </c>
      <c r="F6833" s="120" t="s">
        <v>2327</v>
      </c>
      <c r="G6833" s="120" t="s">
        <v>2327</v>
      </c>
    </row>
    <row r="6834" spans="1:7" ht="12" customHeight="1">
      <c r="A6834" s="104" t="s">
        <v>22924</v>
      </c>
      <c r="B6834" s="106" t="s">
        <v>22030</v>
      </c>
      <c r="C6834" s="106">
        <v>36886</v>
      </c>
      <c r="D6834" s="105" t="s">
        <v>22925</v>
      </c>
      <c r="E6834" s="106" t="s">
        <v>22188</v>
      </c>
      <c r="F6834" s="120" t="s">
        <v>4313</v>
      </c>
      <c r="G6834" s="120" t="s">
        <v>4313</v>
      </c>
    </row>
    <row r="6835" spans="1:7" ht="12" customHeight="1">
      <c r="A6835" s="104" t="s">
        <v>22926</v>
      </c>
      <c r="B6835" s="106" t="s">
        <v>22030</v>
      </c>
      <c r="C6835" s="106">
        <v>374</v>
      </c>
      <c r="D6835" s="105" t="s">
        <v>22927</v>
      </c>
      <c r="E6835" s="106" t="s">
        <v>22188</v>
      </c>
      <c r="F6835" s="120" t="s">
        <v>20709</v>
      </c>
      <c r="G6835" s="120" t="s">
        <v>20709</v>
      </c>
    </row>
    <row r="6836" spans="1:7" ht="12" customHeight="1">
      <c r="A6836" s="104" t="s">
        <v>22928</v>
      </c>
      <c r="B6836" s="106" t="s">
        <v>22030</v>
      </c>
      <c r="C6836" s="106">
        <v>38546</v>
      </c>
      <c r="D6836" s="105" t="s">
        <v>22929</v>
      </c>
      <c r="E6836" s="106" t="s">
        <v>22469</v>
      </c>
      <c r="F6836" s="120" t="s">
        <v>22930</v>
      </c>
      <c r="G6836" s="120" t="s">
        <v>22930</v>
      </c>
    </row>
    <row r="6837" spans="1:7" ht="12" customHeight="1">
      <c r="A6837" s="104" t="s">
        <v>22931</v>
      </c>
      <c r="B6837" s="106" t="s">
        <v>22030</v>
      </c>
      <c r="C6837" s="106">
        <v>34549</v>
      </c>
      <c r="D6837" s="105" t="s">
        <v>22932</v>
      </c>
      <c r="E6837" s="106" t="s">
        <v>22469</v>
      </c>
      <c r="F6837" s="120" t="s">
        <v>22933</v>
      </c>
      <c r="G6837" s="120" t="s">
        <v>22933</v>
      </c>
    </row>
    <row r="6838" spans="1:7" ht="12" customHeight="1">
      <c r="A6838" s="104" t="s">
        <v>22934</v>
      </c>
      <c r="B6838" s="106" t="s">
        <v>22030</v>
      </c>
      <c r="C6838" s="106">
        <v>6081</v>
      </c>
      <c r="D6838" s="105" t="s">
        <v>22935</v>
      </c>
      <c r="E6838" s="106" t="s">
        <v>22469</v>
      </c>
      <c r="F6838" s="120" t="s">
        <v>4268</v>
      </c>
      <c r="G6838" s="120" t="s">
        <v>4268</v>
      </c>
    </row>
    <row r="6839" spans="1:7" ht="12" customHeight="1">
      <c r="A6839" s="104" t="s">
        <v>22936</v>
      </c>
      <c r="B6839" s="106" t="s">
        <v>22030</v>
      </c>
      <c r="C6839" s="106">
        <v>6077</v>
      </c>
      <c r="D6839" s="105" t="s">
        <v>22937</v>
      </c>
      <c r="E6839" s="106" t="s">
        <v>22469</v>
      </c>
      <c r="F6839" s="120" t="s">
        <v>4467</v>
      </c>
      <c r="G6839" s="120" t="s">
        <v>4467</v>
      </c>
    </row>
    <row r="6840" spans="1:7" ht="12" customHeight="1">
      <c r="A6840" s="104" t="s">
        <v>22938</v>
      </c>
      <c r="B6840" s="106" t="s">
        <v>22030</v>
      </c>
      <c r="C6840" s="106">
        <v>6079</v>
      </c>
      <c r="D6840" s="105" t="s">
        <v>22939</v>
      </c>
      <c r="E6840" s="106" t="s">
        <v>22469</v>
      </c>
      <c r="F6840" s="120" t="s">
        <v>8408</v>
      </c>
      <c r="G6840" s="120" t="s">
        <v>8408</v>
      </c>
    </row>
    <row r="6841" spans="1:7" ht="12" customHeight="1">
      <c r="A6841" s="104" t="s">
        <v>22940</v>
      </c>
      <c r="B6841" s="106" t="s">
        <v>22030</v>
      </c>
      <c r="C6841" s="106">
        <v>1091</v>
      </c>
      <c r="D6841" s="105" t="s">
        <v>22941</v>
      </c>
      <c r="E6841" s="106" t="s">
        <v>798</v>
      </c>
      <c r="F6841" s="120" t="s">
        <v>12862</v>
      </c>
      <c r="G6841" s="120" t="s">
        <v>12862</v>
      </c>
    </row>
    <row r="6842" spans="1:7" ht="12" customHeight="1">
      <c r="A6842" s="104" t="s">
        <v>22942</v>
      </c>
      <c r="B6842" s="106" t="s">
        <v>22030</v>
      </c>
      <c r="C6842" s="106">
        <v>1094</v>
      </c>
      <c r="D6842" s="105" t="s">
        <v>22943</v>
      </c>
      <c r="E6842" s="106" t="s">
        <v>798</v>
      </c>
      <c r="F6842" s="120" t="s">
        <v>9780</v>
      </c>
      <c r="G6842" s="120" t="s">
        <v>9780</v>
      </c>
    </row>
    <row r="6843" spans="1:7" ht="12" customHeight="1">
      <c r="A6843" s="104" t="s">
        <v>22944</v>
      </c>
      <c r="B6843" s="106" t="s">
        <v>22030</v>
      </c>
      <c r="C6843" s="106">
        <v>1095</v>
      </c>
      <c r="D6843" s="105" t="s">
        <v>22945</v>
      </c>
      <c r="E6843" s="106" t="s">
        <v>798</v>
      </c>
      <c r="F6843" s="120" t="s">
        <v>22946</v>
      </c>
      <c r="G6843" s="120" t="s">
        <v>22946</v>
      </c>
    </row>
    <row r="6844" spans="1:7" ht="12" customHeight="1">
      <c r="A6844" s="104" t="s">
        <v>22947</v>
      </c>
      <c r="B6844" s="106" t="s">
        <v>22030</v>
      </c>
      <c r="C6844" s="106">
        <v>1092</v>
      </c>
      <c r="D6844" s="105" t="s">
        <v>22948</v>
      </c>
      <c r="E6844" s="106" t="s">
        <v>798</v>
      </c>
      <c r="F6844" s="120" t="s">
        <v>19534</v>
      </c>
      <c r="G6844" s="120" t="s">
        <v>19534</v>
      </c>
    </row>
    <row r="6845" spans="1:7" ht="12" customHeight="1">
      <c r="A6845" s="104" t="s">
        <v>22949</v>
      </c>
      <c r="B6845" s="106" t="s">
        <v>22030</v>
      </c>
      <c r="C6845" s="106">
        <v>1093</v>
      </c>
      <c r="D6845" s="105" t="s">
        <v>22950</v>
      </c>
      <c r="E6845" s="106" t="s">
        <v>798</v>
      </c>
      <c r="F6845" s="120" t="s">
        <v>8139</v>
      </c>
      <c r="G6845" s="120" t="s">
        <v>8139</v>
      </c>
    </row>
    <row r="6846" spans="1:7" ht="12" customHeight="1">
      <c r="A6846" s="104" t="s">
        <v>22951</v>
      </c>
      <c r="B6846" s="106" t="s">
        <v>22030</v>
      </c>
      <c r="C6846" s="106">
        <v>1090</v>
      </c>
      <c r="D6846" s="105" t="s">
        <v>22952</v>
      </c>
      <c r="E6846" s="106" t="s">
        <v>798</v>
      </c>
      <c r="F6846" s="120" t="s">
        <v>13543</v>
      </c>
      <c r="G6846" s="120" t="s">
        <v>13543</v>
      </c>
    </row>
    <row r="6847" spans="1:7" ht="12" customHeight="1">
      <c r="A6847" s="104" t="s">
        <v>22953</v>
      </c>
      <c r="B6847" s="106" t="s">
        <v>22030</v>
      </c>
      <c r="C6847" s="106">
        <v>1096</v>
      </c>
      <c r="D6847" s="105" t="s">
        <v>22954</v>
      </c>
      <c r="E6847" s="106" t="s">
        <v>798</v>
      </c>
      <c r="F6847" s="120" t="s">
        <v>22955</v>
      </c>
      <c r="G6847" s="120" t="s">
        <v>22955</v>
      </c>
    </row>
    <row r="6848" spans="1:7" ht="12" customHeight="1">
      <c r="A6848" s="104" t="s">
        <v>22956</v>
      </c>
      <c r="B6848" s="106" t="s">
        <v>22030</v>
      </c>
      <c r="C6848" s="106">
        <v>1097</v>
      </c>
      <c r="D6848" s="105" t="s">
        <v>22957</v>
      </c>
      <c r="E6848" s="106" t="s">
        <v>798</v>
      </c>
      <c r="F6848" s="120" t="s">
        <v>22958</v>
      </c>
      <c r="G6848" s="120" t="s">
        <v>22958</v>
      </c>
    </row>
    <row r="6849" spans="1:7" ht="12" customHeight="1">
      <c r="A6849" s="104" t="s">
        <v>22959</v>
      </c>
      <c r="B6849" s="106" t="s">
        <v>22030</v>
      </c>
      <c r="C6849" s="106">
        <v>378</v>
      </c>
      <c r="D6849" s="105" t="s">
        <v>22960</v>
      </c>
      <c r="E6849" s="106" t="s">
        <v>22061</v>
      </c>
      <c r="F6849" s="120" t="s">
        <v>15550</v>
      </c>
      <c r="G6849" s="120" t="s">
        <v>22961</v>
      </c>
    </row>
    <row r="6850" spans="1:7" ht="12" customHeight="1">
      <c r="A6850" s="104" t="s">
        <v>22962</v>
      </c>
      <c r="B6850" s="106" t="s">
        <v>22030</v>
      </c>
      <c r="C6850" s="106">
        <v>40911</v>
      </c>
      <c r="D6850" s="105" t="s">
        <v>22963</v>
      </c>
      <c r="E6850" s="106" t="s">
        <v>22478</v>
      </c>
      <c r="F6850" s="120" t="s">
        <v>22964</v>
      </c>
      <c r="G6850" s="120" t="s">
        <v>22965</v>
      </c>
    </row>
    <row r="6851" spans="1:7" ht="12" customHeight="1">
      <c r="A6851" s="104" t="s">
        <v>22966</v>
      </c>
      <c r="B6851" s="106" t="s">
        <v>22030</v>
      </c>
      <c r="C6851" s="106">
        <v>33939</v>
      </c>
      <c r="D6851" s="105" t="s">
        <v>22967</v>
      </c>
      <c r="E6851" s="106" t="s">
        <v>22061</v>
      </c>
      <c r="F6851" s="120" t="s">
        <v>22968</v>
      </c>
      <c r="G6851" s="120" t="s">
        <v>16385</v>
      </c>
    </row>
    <row r="6852" spans="1:7" ht="12" customHeight="1">
      <c r="A6852" s="104" t="s">
        <v>22969</v>
      </c>
      <c r="B6852" s="106" t="s">
        <v>22030</v>
      </c>
      <c r="C6852" s="106">
        <v>40815</v>
      </c>
      <c r="D6852" s="105" t="s">
        <v>22970</v>
      </c>
      <c r="E6852" s="106" t="s">
        <v>22478</v>
      </c>
      <c r="F6852" s="120" t="s">
        <v>22971</v>
      </c>
      <c r="G6852" s="120" t="s">
        <v>22972</v>
      </c>
    </row>
    <row r="6853" spans="1:7" ht="12" customHeight="1">
      <c r="A6853" s="104" t="s">
        <v>22973</v>
      </c>
      <c r="B6853" s="106" t="s">
        <v>22030</v>
      </c>
      <c r="C6853" s="106">
        <v>34760</v>
      </c>
      <c r="D6853" s="105" t="s">
        <v>22974</v>
      </c>
      <c r="E6853" s="106" t="s">
        <v>22061</v>
      </c>
      <c r="F6853" s="120" t="s">
        <v>11734</v>
      </c>
      <c r="G6853" s="120" t="s">
        <v>22975</v>
      </c>
    </row>
    <row r="6854" spans="1:7" ht="12" customHeight="1">
      <c r="A6854" s="104" t="s">
        <v>22976</v>
      </c>
      <c r="B6854" s="106" t="s">
        <v>22030</v>
      </c>
      <c r="C6854" s="106">
        <v>40935</v>
      </c>
      <c r="D6854" s="105" t="s">
        <v>22977</v>
      </c>
      <c r="E6854" s="106" t="s">
        <v>22478</v>
      </c>
      <c r="F6854" s="120" t="s">
        <v>22978</v>
      </c>
      <c r="G6854" s="120" t="s">
        <v>22979</v>
      </c>
    </row>
    <row r="6855" spans="1:7" ht="12" customHeight="1">
      <c r="A6855" s="104" t="s">
        <v>22980</v>
      </c>
      <c r="B6855" s="106" t="s">
        <v>22030</v>
      </c>
      <c r="C6855" s="106">
        <v>33952</v>
      </c>
      <c r="D6855" s="105" t="s">
        <v>22981</v>
      </c>
      <c r="E6855" s="106" t="s">
        <v>22061</v>
      </c>
      <c r="F6855" s="120" t="s">
        <v>22982</v>
      </c>
      <c r="G6855" s="120" t="s">
        <v>22983</v>
      </c>
    </row>
    <row r="6856" spans="1:7" ht="12" customHeight="1">
      <c r="A6856" s="104" t="s">
        <v>22984</v>
      </c>
      <c r="B6856" s="106" t="s">
        <v>22030</v>
      </c>
      <c r="C6856" s="106">
        <v>40816</v>
      </c>
      <c r="D6856" s="105" t="s">
        <v>22985</v>
      </c>
      <c r="E6856" s="106" t="s">
        <v>22478</v>
      </c>
      <c r="F6856" s="120" t="s">
        <v>22986</v>
      </c>
      <c r="G6856" s="120" t="s">
        <v>22987</v>
      </c>
    </row>
    <row r="6857" spans="1:7" ht="12" customHeight="1">
      <c r="A6857" s="104" t="s">
        <v>22988</v>
      </c>
      <c r="B6857" s="106" t="s">
        <v>22030</v>
      </c>
      <c r="C6857" s="106">
        <v>33953</v>
      </c>
      <c r="D6857" s="105" t="s">
        <v>22989</v>
      </c>
      <c r="E6857" s="106" t="s">
        <v>22061</v>
      </c>
      <c r="F6857" s="120" t="s">
        <v>22990</v>
      </c>
      <c r="G6857" s="120" t="s">
        <v>22991</v>
      </c>
    </row>
    <row r="6858" spans="1:7" ht="12" customHeight="1">
      <c r="A6858" s="104" t="s">
        <v>22992</v>
      </c>
      <c r="B6858" s="106" t="s">
        <v>22030</v>
      </c>
      <c r="C6858" s="106">
        <v>40817</v>
      </c>
      <c r="D6858" s="105" t="s">
        <v>22993</v>
      </c>
      <c r="E6858" s="106" t="s">
        <v>22478</v>
      </c>
      <c r="F6858" s="120" t="s">
        <v>22994</v>
      </c>
      <c r="G6858" s="120" t="s">
        <v>22995</v>
      </c>
    </row>
    <row r="6859" spans="1:7" ht="12" customHeight="1">
      <c r="A6859" s="104" t="s">
        <v>22996</v>
      </c>
      <c r="B6859" s="106" t="s">
        <v>22030</v>
      </c>
      <c r="C6859" s="106">
        <v>13348</v>
      </c>
      <c r="D6859" s="105" t="s">
        <v>22997</v>
      </c>
      <c r="E6859" s="106" t="s">
        <v>798</v>
      </c>
      <c r="F6859" s="120" t="s">
        <v>3330</v>
      </c>
      <c r="G6859" s="120" t="s">
        <v>3330</v>
      </c>
    </row>
    <row r="6860" spans="1:7" ht="12" customHeight="1">
      <c r="A6860" s="104" t="s">
        <v>22998</v>
      </c>
      <c r="B6860" s="106" t="s">
        <v>22030</v>
      </c>
      <c r="C6860" s="106">
        <v>39211</v>
      </c>
      <c r="D6860" s="105" t="s">
        <v>22999</v>
      </c>
      <c r="E6860" s="106" t="s">
        <v>798</v>
      </c>
      <c r="F6860" s="120" t="s">
        <v>17433</v>
      </c>
      <c r="G6860" s="120" t="s">
        <v>17433</v>
      </c>
    </row>
    <row r="6861" spans="1:7" ht="12" customHeight="1">
      <c r="A6861" s="104" t="s">
        <v>23000</v>
      </c>
      <c r="B6861" s="106" t="s">
        <v>22030</v>
      </c>
      <c r="C6861" s="106">
        <v>39212</v>
      </c>
      <c r="D6861" s="105" t="s">
        <v>23001</v>
      </c>
      <c r="E6861" s="106" t="s">
        <v>798</v>
      </c>
      <c r="F6861" s="120" t="s">
        <v>21303</v>
      </c>
      <c r="G6861" s="120" t="s">
        <v>21303</v>
      </c>
    </row>
    <row r="6862" spans="1:7" ht="12" customHeight="1">
      <c r="A6862" s="104" t="s">
        <v>23002</v>
      </c>
      <c r="B6862" s="106" t="s">
        <v>22030</v>
      </c>
      <c r="C6862" s="106">
        <v>39208</v>
      </c>
      <c r="D6862" s="105" t="s">
        <v>23003</v>
      </c>
      <c r="E6862" s="106" t="s">
        <v>798</v>
      </c>
      <c r="F6862" s="120" t="s">
        <v>2703</v>
      </c>
      <c r="G6862" s="120" t="s">
        <v>2703</v>
      </c>
    </row>
    <row r="6863" spans="1:7" ht="12" customHeight="1">
      <c r="A6863" s="104" t="s">
        <v>23004</v>
      </c>
      <c r="B6863" s="106" t="s">
        <v>22030</v>
      </c>
      <c r="C6863" s="106">
        <v>39210</v>
      </c>
      <c r="D6863" s="105" t="s">
        <v>23005</v>
      </c>
      <c r="E6863" s="106" t="s">
        <v>798</v>
      </c>
      <c r="F6863" s="120" t="s">
        <v>22116</v>
      </c>
      <c r="G6863" s="120" t="s">
        <v>22116</v>
      </c>
    </row>
    <row r="6864" spans="1:7" ht="12" customHeight="1">
      <c r="A6864" s="104" t="s">
        <v>23006</v>
      </c>
      <c r="B6864" s="106" t="s">
        <v>22030</v>
      </c>
      <c r="C6864" s="106">
        <v>39214</v>
      </c>
      <c r="D6864" s="105" t="s">
        <v>23007</v>
      </c>
      <c r="E6864" s="106" t="s">
        <v>798</v>
      </c>
      <c r="F6864" s="120" t="s">
        <v>21059</v>
      </c>
      <c r="G6864" s="120" t="s">
        <v>21059</v>
      </c>
    </row>
    <row r="6865" spans="1:7" ht="12" customHeight="1">
      <c r="A6865" s="104" t="s">
        <v>23008</v>
      </c>
      <c r="B6865" s="106" t="s">
        <v>22030</v>
      </c>
      <c r="C6865" s="106">
        <v>39213</v>
      </c>
      <c r="D6865" s="105" t="s">
        <v>23009</v>
      </c>
      <c r="E6865" s="106" t="s">
        <v>798</v>
      </c>
      <c r="F6865" s="120" t="s">
        <v>17008</v>
      </c>
      <c r="G6865" s="120" t="s">
        <v>17008</v>
      </c>
    </row>
    <row r="6866" spans="1:7" ht="12" customHeight="1">
      <c r="A6866" s="104" t="s">
        <v>23010</v>
      </c>
      <c r="B6866" s="106" t="s">
        <v>22030</v>
      </c>
      <c r="C6866" s="106">
        <v>39209</v>
      </c>
      <c r="D6866" s="105" t="s">
        <v>23011</v>
      </c>
      <c r="E6866" s="106" t="s">
        <v>798</v>
      </c>
      <c r="F6866" s="120" t="s">
        <v>20679</v>
      </c>
      <c r="G6866" s="120" t="s">
        <v>20679</v>
      </c>
    </row>
    <row r="6867" spans="1:7" ht="12" customHeight="1">
      <c r="A6867" s="104" t="s">
        <v>23012</v>
      </c>
      <c r="B6867" s="106" t="s">
        <v>22030</v>
      </c>
      <c r="C6867" s="106">
        <v>39207</v>
      </c>
      <c r="D6867" s="105" t="s">
        <v>23013</v>
      </c>
      <c r="E6867" s="106" t="s">
        <v>798</v>
      </c>
      <c r="F6867" s="120" t="s">
        <v>22116</v>
      </c>
      <c r="G6867" s="120" t="s">
        <v>22116</v>
      </c>
    </row>
    <row r="6868" spans="1:7" ht="12" customHeight="1">
      <c r="A6868" s="104" t="s">
        <v>23014</v>
      </c>
      <c r="B6868" s="106" t="s">
        <v>22030</v>
      </c>
      <c r="C6868" s="106">
        <v>39215</v>
      </c>
      <c r="D6868" s="105" t="s">
        <v>23015</v>
      </c>
      <c r="E6868" s="106" t="s">
        <v>798</v>
      </c>
      <c r="F6868" s="120" t="s">
        <v>1242</v>
      </c>
      <c r="G6868" s="120" t="s">
        <v>1242</v>
      </c>
    </row>
    <row r="6869" spans="1:7" ht="12" customHeight="1">
      <c r="A6869" s="104" t="s">
        <v>23016</v>
      </c>
      <c r="B6869" s="106" t="s">
        <v>22030</v>
      </c>
      <c r="C6869" s="106">
        <v>39216</v>
      </c>
      <c r="D6869" s="105" t="s">
        <v>23017</v>
      </c>
      <c r="E6869" s="106" t="s">
        <v>798</v>
      </c>
      <c r="F6869" s="120" t="s">
        <v>897</v>
      </c>
      <c r="G6869" s="120" t="s">
        <v>897</v>
      </c>
    </row>
    <row r="6870" spans="1:7" ht="12" customHeight="1">
      <c r="A6870" s="104" t="s">
        <v>23018</v>
      </c>
      <c r="B6870" s="106" t="s">
        <v>22030</v>
      </c>
      <c r="C6870" s="106">
        <v>379</v>
      </c>
      <c r="D6870" s="105" t="s">
        <v>23019</v>
      </c>
      <c r="E6870" s="106" t="s">
        <v>798</v>
      </c>
      <c r="F6870" s="120" t="s">
        <v>1744</v>
      </c>
      <c r="G6870" s="120" t="s">
        <v>1744</v>
      </c>
    </row>
    <row r="6871" spans="1:7" ht="12" customHeight="1">
      <c r="A6871" s="104" t="s">
        <v>23020</v>
      </c>
      <c r="B6871" s="106" t="s">
        <v>22030</v>
      </c>
      <c r="C6871" s="106">
        <v>11267</v>
      </c>
      <c r="D6871" s="105" t="s">
        <v>23021</v>
      </c>
      <c r="E6871" s="106" t="s">
        <v>798</v>
      </c>
      <c r="F6871" s="120" t="s">
        <v>4014</v>
      </c>
      <c r="G6871" s="120" t="s">
        <v>4014</v>
      </c>
    </row>
    <row r="6872" spans="1:7" ht="12" customHeight="1">
      <c r="A6872" s="104" t="s">
        <v>23022</v>
      </c>
      <c r="B6872" s="106" t="s">
        <v>22030</v>
      </c>
      <c r="C6872" s="106">
        <v>41901</v>
      </c>
      <c r="D6872" s="105" t="s">
        <v>23023</v>
      </c>
      <c r="E6872" s="106" t="s">
        <v>22188</v>
      </c>
      <c r="F6872" s="120" t="s">
        <v>8703</v>
      </c>
      <c r="G6872" s="120" t="s">
        <v>8703</v>
      </c>
    </row>
    <row r="6873" spans="1:7" ht="12" customHeight="1">
      <c r="A6873" s="104" t="s">
        <v>23024</v>
      </c>
      <c r="B6873" s="106" t="s">
        <v>22030</v>
      </c>
      <c r="C6873" s="106">
        <v>510</v>
      </c>
      <c r="D6873" s="105" t="s">
        <v>23025</v>
      </c>
      <c r="E6873" s="106" t="s">
        <v>22188</v>
      </c>
      <c r="F6873" s="120" t="s">
        <v>3356</v>
      </c>
      <c r="G6873" s="120" t="s">
        <v>3356</v>
      </c>
    </row>
    <row r="6874" spans="1:7" ht="12" customHeight="1">
      <c r="A6874" s="104" t="s">
        <v>23026</v>
      </c>
      <c r="B6874" s="106" t="s">
        <v>22030</v>
      </c>
      <c r="C6874" s="106">
        <v>516</v>
      </c>
      <c r="D6874" s="105" t="s">
        <v>23027</v>
      </c>
      <c r="E6874" s="106" t="s">
        <v>22188</v>
      </c>
      <c r="F6874" s="120" t="s">
        <v>9920</v>
      </c>
      <c r="G6874" s="120" t="s">
        <v>9920</v>
      </c>
    </row>
    <row r="6875" spans="1:7" ht="12" customHeight="1">
      <c r="A6875" s="104" t="s">
        <v>23028</v>
      </c>
      <c r="B6875" s="106" t="s">
        <v>22030</v>
      </c>
      <c r="C6875" s="106">
        <v>509</v>
      </c>
      <c r="D6875" s="105" t="s">
        <v>23029</v>
      </c>
      <c r="E6875" s="106" t="s">
        <v>22188</v>
      </c>
      <c r="F6875" s="120" t="s">
        <v>11406</v>
      </c>
      <c r="G6875" s="120" t="s">
        <v>11406</v>
      </c>
    </row>
    <row r="6876" spans="1:7" ht="12" customHeight="1">
      <c r="A6876" s="104" t="s">
        <v>23030</v>
      </c>
      <c r="B6876" s="106" t="s">
        <v>22030</v>
      </c>
      <c r="C6876" s="106">
        <v>40331</v>
      </c>
      <c r="D6876" s="105" t="s">
        <v>23031</v>
      </c>
      <c r="E6876" s="106" t="s">
        <v>22061</v>
      </c>
      <c r="F6876" s="120" t="s">
        <v>10245</v>
      </c>
      <c r="G6876" s="120" t="s">
        <v>19359</v>
      </c>
    </row>
    <row r="6877" spans="1:7" ht="12" customHeight="1">
      <c r="A6877" s="104" t="s">
        <v>23032</v>
      </c>
      <c r="B6877" s="106" t="s">
        <v>22030</v>
      </c>
      <c r="C6877" s="106">
        <v>40930</v>
      </c>
      <c r="D6877" s="105" t="s">
        <v>23033</v>
      </c>
      <c r="E6877" s="106" t="s">
        <v>22478</v>
      </c>
      <c r="F6877" s="120" t="s">
        <v>23034</v>
      </c>
      <c r="G6877" s="120" t="s">
        <v>23035</v>
      </c>
    </row>
    <row r="6878" spans="1:7" ht="12" customHeight="1">
      <c r="A6878" s="104" t="s">
        <v>23036</v>
      </c>
      <c r="B6878" s="106" t="s">
        <v>22030</v>
      </c>
      <c r="C6878" s="106">
        <v>11761</v>
      </c>
      <c r="D6878" s="105" t="s">
        <v>23037</v>
      </c>
      <c r="E6878" s="106" t="s">
        <v>798</v>
      </c>
      <c r="F6878" s="120" t="s">
        <v>23038</v>
      </c>
      <c r="G6878" s="120" t="s">
        <v>23038</v>
      </c>
    </row>
    <row r="6879" spans="1:7" ht="12" customHeight="1">
      <c r="A6879" s="104" t="s">
        <v>23039</v>
      </c>
      <c r="B6879" s="106" t="s">
        <v>22030</v>
      </c>
      <c r="C6879" s="106">
        <v>377</v>
      </c>
      <c r="D6879" s="105" t="s">
        <v>23040</v>
      </c>
      <c r="E6879" s="106" t="s">
        <v>798</v>
      </c>
      <c r="F6879" s="120" t="s">
        <v>9356</v>
      </c>
      <c r="G6879" s="120" t="s">
        <v>9356</v>
      </c>
    </row>
    <row r="6880" spans="1:7" ht="12" customHeight="1">
      <c r="A6880" s="104" t="s">
        <v>23041</v>
      </c>
      <c r="B6880" s="106" t="s">
        <v>22030</v>
      </c>
      <c r="C6880" s="106">
        <v>7588</v>
      </c>
      <c r="D6880" s="105" t="s">
        <v>23042</v>
      </c>
      <c r="E6880" s="106" t="s">
        <v>798</v>
      </c>
      <c r="F6880" s="120" t="s">
        <v>19897</v>
      </c>
      <c r="G6880" s="120" t="s">
        <v>19897</v>
      </c>
    </row>
    <row r="6881" spans="1:7" ht="12" customHeight="1">
      <c r="A6881" s="104" t="s">
        <v>23043</v>
      </c>
      <c r="B6881" s="106" t="s">
        <v>22030</v>
      </c>
      <c r="C6881" s="106">
        <v>34392</v>
      </c>
      <c r="D6881" s="105" t="s">
        <v>23044</v>
      </c>
      <c r="E6881" s="106" t="s">
        <v>22061</v>
      </c>
      <c r="F6881" s="120" t="s">
        <v>14986</v>
      </c>
      <c r="G6881" s="120" t="s">
        <v>17309</v>
      </c>
    </row>
    <row r="6882" spans="1:7" ht="12" customHeight="1">
      <c r="A6882" s="104" t="s">
        <v>23045</v>
      </c>
      <c r="B6882" s="106" t="s">
        <v>22030</v>
      </c>
      <c r="C6882" s="106">
        <v>40908</v>
      </c>
      <c r="D6882" s="105" t="s">
        <v>23046</v>
      </c>
      <c r="E6882" s="106" t="s">
        <v>22478</v>
      </c>
      <c r="F6882" s="120" t="s">
        <v>23047</v>
      </c>
      <c r="G6882" s="120" t="s">
        <v>23048</v>
      </c>
    </row>
    <row r="6883" spans="1:7" ht="12" customHeight="1">
      <c r="A6883" s="104" t="s">
        <v>23049</v>
      </c>
      <c r="B6883" s="106" t="s">
        <v>22030</v>
      </c>
      <c r="C6883" s="106">
        <v>34551</v>
      </c>
      <c r="D6883" s="105" t="s">
        <v>23050</v>
      </c>
      <c r="E6883" s="106" t="s">
        <v>22061</v>
      </c>
      <c r="F6883" s="120" t="s">
        <v>5033</v>
      </c>
      <c r="G6883" s="120" t="s">
        <v>22865</v>
      </c>
    </row>
    <row r="6884" spans="1:7" ht="12" customHeight="1">
      <c r="A6884" s="104" t="s">
        <v>23051</v>
      </c>
      <c r="B6884" s="106" t="s">
        <v>22030</v>
      </c>
      <c r="C6884" s="106">
        <v>41078</v>
      </c>
      <c r="D6884" s="105" t="s">
        <v>23052</v>
      </c>
      <c r="E6884" s="106" t="s">
        <v>22478</v>
      </c>
      <c r="F6884" s="120" t="s">
        <v>23053</v>
      </c>
      <c r="G6884" s="120" t="s">
        <v>23054</v>
      </c>
    </row>
    <row r="6885" spans="1:7" ht="12" customHeight="1">
      <c r="A6885" s="104" t="s">
        <v>23055</v>
      </c>
      <c r="B6885" s="106" t="s">
        <v>22030</v>
      </c>
      <c r="C6885" s="106">
        <v>246</v>
      </c>
      <c r="D6885" s="105" t="s">
        <v>23056</v>
      </c>
      <c r="E6885" s="106" t="s">
        <v>22061</v>
      </c>
      <c r="F6885" s="120" t="s">
        <v>23057</v>
      </c>
      <c r="G6885" s="120" t="s">
        <v>23058</v>
      </c>
    </row>
    <row r="6886" spans="1:7" ht="12" customHeight="1">
      <c r="A6886" s="104" t="s">
        <v>23059</v>
      </c>
      <c r="B6886" s="106" t="s">
        <v>22030</v>
      </c>
      <c r="C6886" s="106">
        <v>40927</v>
      </c>
      <c r="D6886" s="105" t="s">
        <v>23060</v>
      </c>
      <c r="E6886" s="106" t="s">
        <v>22478</v>
      </c>
      <c r="F6886" s="120" t="s">
        <v>23061</v>
      </c>
      <c r="G6886" s="120" t="s">
        <v>23062</v>
      </c>
    </row>
    <row r="6887" spans="1:7" ht="12" customHeight="1">
      <c r="A6887" s="104" t="s">
        <v>23063</v>
      </c>
      <c r="B6887" s="106" t="s">
        <v>22030</v>
      </c>
      <c r="C6887" s="106">
        <v>2350</v>
      </c>
      <c r="D6887" s="105" t="s">
        <v>23064</v>
      </c>
      <c r="E6887" s="106" t="s">
        <v>22061</v>
      </c>
      <c r="F6887" s="120" t="s">
        <v>6346</v>
      </c>
      <c r="G6887" s="120" t="s">
        <v>2580</v>
      </c>
    </row>
    <row r="6888" spans="1:7" ht="12" customHeight="1">
      <c r="A6888" s="104" t="s">
        <v>23065</v>
      </c>
      <c r="B6888" s="106" t="s">
        <v>22030</v>
      </c>
      <c r="C6888" s="106">
        <v>40812</v>
      </c>
      <c r="D6888" s="105" t="s">
        <v>23066</v>
      </c>
      <c r="E6888" s="106" t="s">
        <v>22478</v>
      </c>
      <c r="F6888" s="120" t="s">
        <v>23067</v>
      </c>
      <c r="G6888" s="120" t="s">
        <v>23068</v>
      </c>
    </row>
    <row r="6889" spans="1:7" ht="12" customHeight="1">
      <c r="A6889" s="104" t="s">
        <v>23069</v>
      </c>
      <c r="B6889" s="106" t="s">
        <v>22030</v>
      </c>
      <c r="C6889" s="106">
        <v>245</v>
      </c>
      <c r="D6889" s="105" t="s">
        <v>23070</v>
      </c>
      <c r="E6889" s="106" t="s">
        <v>22061</v>
      </c>
      <c r="F6889" s="120" t="s">
        <v>23071</v>
      </c>
      <c r="G6889" s="120" t="s">
        <v>23072</v>
      </c>
    </row>
    <row r="6890" spans="1:7" ht="12" customHeight="1">
      <c r="A6890" s="104" t="s">
        <v>23073</v>
      </c>
      <c r="B6890" s="106" t="s">
        <v>22030</v>
      </c>
      <c r="C6890" s="106">
        <v>41090</v>
      </c>
      <c r="D6890" s="105" t="s">
        <v>23074</v>
      </c>
      <c r="E6890" s="106" t="s">
        <v>22478</v>
      </c>
      <c r="F6890" s="120" t="s">
        <v>23075</v>
      </c>
      <c r="G6890" s="120" t="s">
        <v>23076</v>
      </c>
    </row>
    <row r="6891" spans="1:7" ht="12" customHeight="1">
      <c r="A6891" s="104" t="s">
        <v>23077</v>
      </c>
      <c r="B6891" s="106" t="s">
        <v>22030</v>
      </c>
      <c r="C6891" s="106">
        <v>251</v>
      </c>
      <c r="D6891" s="105" t="s">
        <v>23078</v>
      </c>
      <c r="E6891" s="106" t="s">
        <v>22061</v>
      </c>
      <c r="F6891" s="120" t="s">
        <v>1238</v>
      </c>
      <c r="G6891" s="120" t="s">
        <v>11616</v>
      </c>
    </row>
    <row r="6892" spans="1:7" ht="12" customHeight="1">
      <c r="A6892" s="104" t="s">
        <v>23079</v>
      </c>
      <c r="B6892" s="106" t="s">
        <v>22030</v>
      </c>
      <c r="C6892" s="106">
        <v>40975</v>
      </c>
      <c r="D6892" s="105" t="s">
        <v>23080</v>
      </c>
      <c r="E6892" s="106" t="s">
        <v>22478</v>
      </c>
      <c r="F6892" s="120" t="s">
        <v>23081</v>
      </c>
      <c r="G6892" s="120" t="s">
        <v>23082</v>
      </c>
    </row>
    <row r="6893" spans="1:7" ht="12" customHeight="1">
      <c r="A6893" s="104" t="s">
        <v>23083</v>
      </c>
      <c r="B6893" s="106" t="s">
        <v>22030</v>
      </c>
      <c r="C6893" s="106">
        <v>6127</v>
      </c>
      <c r="D6893" s="105" t="s">
        <v>23084</v>
      </c>
      <c r="E6893" s="106" t="s">
        <v>22061</v>
      </c>
      <c r="F6893" s="120" t="s">
        <v>14396</v>
      </c>
      <c r="G6893" s="120" t="s">
        <v>2020</v>
      </c>
    </row>
    <row r="6894" spans="1:7" ht="12" customHeight="1">
      <c r="A6894" s="104" t="s">
        <v>23085</v>
      </c>
      <c r="B6894" s="106" t="s">
        <v>22030</v>
      </c>
      <c r="C6894" s="106">
        <v>41072</v>
      </c>
      <c r="D6894" s="105" t="s">
        <v>23086</v>
      </c>
      <c r="E6894" s="106" t="s">
        <v>22478</v>
      </c>
      <c r="F6894" s="120" t="s">
        <v>23087</v>
      </c>
      <c r="G6894" s="120" t="s">
        <v>23088</v>
      </c>
    </row>
    <row r="6895" spans="1:7" ht="12" customHeight="1">
      <c r="A6895" s="104" t="s">
        <v>23089</v>
      </c>
      <c r="B6895" s="106" t="s">
        <v>22030</v>
      </c>
      <c r="C6895" s="106">
        <v>6121</v>
      </c>
      <c r="D6895" s="105" t="s">
        <v>23090</v>
      </c>
      <c r="E6895" s="106" t="s">
        <v>22061</v>
      </c>
      <c r="F6895" s="120" t="s">
        <v>12882</v>
      </c>
      <c r="G6895" s="120" t="s">
        <v>20610</v>
      </c>
    </row>
    <row r="6896" spans="1:7" ht="12" customHeight="1">
      <c r="A6896" s="104" t="s">
        <v>23091</v>
      </c>
      <c r="B6896" s="106" t="s">
        <v>22030</v>
      </c>
      <c r="C6896" s="106">
        <v>41071</v>
      </c>
      <c r="D6896" s="105" t="s">
        <v>23092</v>
      </c>
      <c r="E6896" s="106" t="s">
        <v>22478</v>
      </c>
      <c r="F6896" s="120" t="s">
        <v>23093</v>
      </c>
      <c r="G6896" s="120" t="s">
        <v>23094</v>
      </c>
    </row>
    <row r="6897" spans="1:7" ht="12" customHeight="1">
      <c r="A6897" s="104" t="s">
        <v>23095</v>
      </c>
      <c r="B6897" s="106" t="s">
        <v>22030</v>
      </c>
      <c r="C6897" s="106">
        <v>244</v>
      </c>
      <c r="D6897" s="105" t="s">
        <v>23096</v>
      </c>
      <c r="E6897" s="106" t="s">
        <v>22061</v>
      </c>
      <c r="F6897" s="120" t="s">
        <v>13229</v>
      </c>
      <c r="G6897" s="120" t="s">
        <v>4905</v>
      </c>
    </row>
    <row r="6898" spans="1:7" ht="12" customHeight="1">
      <c r="A6898" s="104" t="s">
        <v>23097</v>
      </c>
      <c r="B6898" s="106" t="s">
        <v>22030</v>
      </c>
      <c r="C6898" s="106">
        <v>41093</v>
      </c>
      <c r="D6898" s="105" t="s">
        <v>23098</v>
      </c>
      <c r="E6898" s="106" t="s">
        <v>22478</v>
      </c>
      <c r="F6898" s="120" t="s">
        <v>23099</v>
      </c>
      <c r="G6898" s="120" t="s">
        <v>23100</v>
      </c>
    </row>
    <row r="6899" spans="1:7" ht="12" customHeight="1">
      <c r="A6899" s="104" t="s">
        <v>23101</v>
      </c>
      <c r="B6899" s="106" t="s">
        <v>22030</v>
      </c>
      <c r="C6899" s="106">
        <v>532</v>
      </c>
      <c r="D6899" s="105" t="s">
        <v>23102</v>
      </c>
      <c r="E6899" s="106" t="s">
        <v>22061</v>
      </c>
      <c r="F6899" s="120" t="s">
        <v>13879</v>
      </c>
      <c r="G6899" s="120" t="s">
        <v>19288</v>
      </c>
    </row>
    <row r="6900" spans="1:7" ht="12" customHeight="1">
      <c r="A6900" s="104" t="s">
        <v>23103</v>
      </c>
      <c r="B6900" s="106" t="s">
        <v>22030</v>
      </c>
      <c r="C6900" s="106">
        <v>40931</v>
      </c>
      <c r="D6900" s="105" t="s">
        <v>23104</v>
      </c>
      <c r="E6900" s="106" t="s">
        <v>22478</v>
      </c>
      <c r="F6900" s="120" t="s">
        <v>23105</v>
      </c>
      <c r="G6900" s="120" t="s">
        <v>23106</v>
      </c>
    </row>
    <row r="6901" spans="1:7" ht="12" customHeight="1">
      <c r="A6901" s="104" t="s">
        <v>23107</v>
      </c>
      <c r="B6901" s="106" t="s">
        <v>22030</v>
      </c>
      <c r="C6901" s="106">
        <v>36150</v>
      </c>
      <c r="D6901" s="105" t="s">
        <v>23108</v>
      </c>
      <c r="E6901" s="106" t="s">
        <v>798</v>
      </c>
      <c r="F6901" s="120" t="s">
        <v>12280</v>
      </c>
      <c r="G6901" s="120" t="s">
        <v>12280</v>
      </c>
    </row>
    <row r="6902" spans="1:7" ht="12" customHeight="1">
      <c r="A6902" s="104" t="s">
        <v>23109</v>
      </c>
      <c r="B6902" s="106" t="s">
        <v>22030</v>
      </c>
      <c r="C6902" s="106">
        <v>41069</v>
      </c>
      <c r="D6902" s="105" t="s">
        <v>23110</v>
      </c>
      <c r="E6902" s="106" t="s">
        <v>22478</v>
      </c>
      <c r="F6902" s="120" t="s">
        <v>23111</v>
      </c>
      <c r="G6902" s="120" t="s">
        <v>23112</v>
      </c>
    </row>
    <row r="6903" spans="1:7" ht="12" customHeight="1">
      <c r="A6903" s="104" t="s">
        <v>23113</v>
      </c>
      <c r="B6903" s="106" t="s">
        <v>22030</v>
      </c>
      <c r="C6903" s="106">
        <v>4760</v>
      </c>
      <c r="D6903" s="105" t="s">
        <v>23114</v>
      </c>
      <c r="E6903" s="106" t="s">
        <v>22061</v>
      </c>
      <c r="F6903" s="120" t="s">
        <v>21485</v>
      </c>
      <c r="G6903" s="120" t="s">
        <v>23115</v>
      </c>
    </row>
    <row r="6904" spans="1:7" ht="12" customHeight="1">
      <c r="A6904" s="104" t="s">
        <v>23116</v>
      </c>
      <c r="B6904" s="106" t="s">
        <v>22030</v>
      </c>
      <c r="C6904" s="106">
        <v>10422</v>
      </c>
      <c r="D6904" s="105" t="s">
        <v>23117</v>
      </c>
      <c r="E6904" s="106" t="s">
        <v>798</v>
      </c>
      <c r="F6904" s="120" t="s">
        <v>23118</v>
      </c>
      <c r="G6904" s="120" t="s">
        <v>23118</v>
      </c>
    </row>
    <row r="6905" spans="1:7" ht="12" customHeight="1">
      <c r="A6905" s="104" t="s">
        <v>23119</v>
      </c>
      <c r="B6905" s="106" t="s">
        <v>22030</v>
      </c>
      <c r="C6905" s="106">
        <v>10420</v>
      </c>
      <c r="D6905" s="105" t="s">
        <v>23120</v>
      </c>
      <c r="E6905" s="106" t="s">
        <v>798</v>
      </c>
      <c r="F6905" s="120" t="s">
        <v>23121</v>
      </c>
      <c r="G6905" s="120" t="s">
        <v>23121</v>
      </c>
    </row>
    <row r="6906" spans="1:7" ht="12" customHeight="1">
      <c r="A6906" s="104" t="s">
        <v>23122</v>
      </c>
      <c r="B6906" s="106" t="s">
        <v>22030</v>
      </c>
      <c r="C6906" s="106">
        <v>10421</v>
      </c>
      <c r="D6906" s="105" t="s">
        <v>23123</v>
      </c>
      <c r="E6906" s="106" t="s">
        <v>798</v>
      </c>
      <c r="F6906" s="120" t="s">
        <v>23124</v>
      </c>
      <c r="G6906" s="120" t="s">
        <v>23124</v>
      </c>
    </row>
    <row r="6907" spans="1:7" ht="12" customHeight="1">
      <c r="A6907" s="104" t="s">
        <v>23125</v>
      </c>
      <c r="B6907" s="106" t="s">
        <v>22030</v>
      </c>
      <c r="C6907" s="106">
        <v>36520</v>
      </c>
      <c r="D6907" s="105" t="s">
        <v>23126</v>
      </c>
      <c r="E6907" s="106" t="s">
        <v>798</v>
      </c>
      <c r="F6907" s="120" t="s">
        <v>23127</v>
      </c>
      <c r="G6907" s="120" t="s">
        <v>23127</v>
      </c>
    </row>
    <row r="6908" spans="1:7" ht="12" customHeight="1">
      <c r="A6908" s="104" t="s">
        <v>23128</v>
      </c>
      <c r="B6908" s="106" t="s">
        <v>22030</v>
      </c>
      <c r="C6908" s="106">
        <v>11784</v>
      </c>
      <c r="D6908" s="105" t="s">
        <v>23129</v>
      </c>
      <c r="E6908" s="106" t="s">
        <v>798</v>
      </c>
      <c r="F6908" s="120" t="s">
        <v>23130</v>
      </c>
      <c r="G6908" s="120" t="s">
        <v>23130</v>
      </c>
    </row>
    <row r="6909" spans="1:7" ht="12" customHeight="1">
      <c r="A6909" s="104" t="s">
        <v>23131</v>
      </c>
      <c r="B6909" s="106" t="s">
        <v>22030</v>
      </c>
      <c r="C6909" s="106">
        <v>10</v>
      </c>
      <c r="D6909" s="105" t="s">
        <v>23132</v>
      </c>
      <c r="E6909" s="106" t="s">
        <v>798</v>
      </c>
      <c r="F6909" s="120" t="s">
        <v>18594</v>
      </c>
      <c r="G6909" s="120" t="s">
        <v>18594</v>
      </c>
    </row>
    <row r="6910" spans="1:7" ht="12" customHeight="1">
      <c r="A6910" s="104" t="s">
        <v>23133</v>
      </c>
      <c r="B6910" s="106" t="s">
        <v>22030</v>
      </c>
      <c r="C6910" s="106">
        <v>4815</v>
      </c>
      <c r="D6910" s="105" t="s">
        <v>23134</v>
      </c>
      <c r="E6910" s="106" t="s">
        <v>798</v>
      </c>
      <c r="F6910" s="120" t="s">
        <v>3714</v>
      </c>
      <c r="G6910" s="120" t="s">
        <v>3714</v>
      </c>
    </row>
    <row r="6911" spans="1:7" ht="12" customHeight="1">
      <c r="A6911" s="104" t="s">
        <v>23135</v>
      </c>
      <c r="B6911" s="106" t="s">
        <v>22030</v>
      </c>
      <c r="C6911" s="106">
        <v>541</v>
      </c>
      <c r="D6911" s="105" t="s">
        <v>23136</v>
      </c>
      <c r="E6911" s="106" t="s">
        <v>798</v>
      </c>
      <c r="F6911" s="120" t="s">
        <v>23137</v>
      </c>
      <c r="G6911" s="120" t="s">
        <v>23137</v>
      </c>
    </row>
    <row r="6912" spans="1:7" ht="12" customHeight="1">
      <c r="A6912" s="104" t="s">
        <v>23138</v>
      </c>
      <c r="B6912" s="106" t="s">
        <v>22030</v>
      </c>
      <c r="C6912" s="106">
        <v>542</v>
      </c>
      <c r="D6912" s="105" t="s">
        <v>23139</v>
      </c>
      <c r="E6912" s="106" t="s">
        <v>798</v>
      </c>
      <c r="F6912" s="120" t="s">
        <v>23140</v>
      </c>
      <c r="G6912" s="120" t="s">
        <v>23140</v>
      </c>
    </row>
    <row r="6913" spans="1:7" ht="12" customHeight="1">
      <c r="A6913" s="104" t="s">
        <v>23141</v>
      </c>
      <c r="B6913" s="106" t="s">
        <v>22030</v>
      </c>
      <c r="C6913" s="106">
        <v>540</v>
      </c>
      <c r="D6913" s="105" t="s">
        <v>23142</v>
      </c>
      <c r="E6913" s="106" t="s">
        <v>798</v>
      </c>
      <c r="F6913" s="120" t="s">
        <v>23143</v>
      </c>
      <c r="G6913" s="120" t="s">
        <v>23143</v>
      </c>
    </row>
    <row r="6914" spans="1:7" ht="12" customHeight="1">
      <c r="A6914" s="104" t="s">
        <v>23144</v>
      </c>
      <c r="B6914" s="106" t="s">
        <v>22030</v>
      </c>
      <c r="C6914" s="106">
        <v>38364</v>
      </c>
      <c r="D6914" s="105" t="s">
        <v>23145</v>
      </c>
      <c r="E6914" s="106" t="s">
        <v>798</v>
      </c>
      <c r="F6914" s="120" t="s">
        <v>23146</v>
      </c>
      <c r="G6914" s="120" t="s">
        <v>23146</v>
      </c>
    </row>
    <row r="6915" spans="1:7" ht="12" customHeight="1">
      <c r="A6915" s="104" t="s">
        <v>23147</v>
      </c>
      <c r="B6915" s="106" t="s">
        <v>22030</v>
      </c>
      <c r="C6915" s="106">
        <v>11692</v>
      </c>
      <c r="D6915" s="105" t="s">
        <v>23148</v>
      </c>
      <c r="E6915" s="106" t="s">
        <v>22057</v>
      </c>
      <c r="F6915" s="120" t="s">
        <v>23149</v>
      </c>
      <c r="G6915" s="120" t="s">
        <v>23149</v>
      </c>
    </row>
    <row r="6916" spans="1:7" ht="12" customHeight="1">
      <c r="A6916" s="104" t="s">
        <v>23150</v>
      </c>
      <c r="B6916" s="106" t="s">
        <v>22030</v>
      </c>
      <c r="C6916" s="106">
        <v>1746</v>
      </c>
      <c r="D6916" s="105" t="s">
        <v>23151</v>
      </c>
      <c r="E6916" s="106" t="s">
        <v>798</v>
      </c>
      <c r="F6916" s="120" t="s">
        <v>23152</v>
      </c>
      <c r="G6916" s="120" t="s">
        <v>23152</v>
      </c>
    </row>
    <row r="6917" spans="1:7" ht="12" customHeight="1">
      <c r="A6917" s="104" t="s">
        <v>23153</v>
      </c>
      <c r="B6917" s="106" t="s">
        <v>22030</v>
      </c>
      <c r="C6917" s="106">
        <v>1748</v>
      </c>
      <c r="D6917" s="105" t="s">
        <v>23154</v>
      </c>
      <c r="E6917" s="106" t="s">
        <v>798</v>
      </c>
      <c r="F6917" s="120" t="s">
        <v>23155</v>
      </c>
      <c r="G6917" s="120" t="s">
        <v>23155</v>
      </c>
    </row>
    <row r="6918" spans="1:7" ht="12" customHeight="1">
      <c r="A6918" s="104" t="s">
        <v>23156</v>
      </c>
      <c r="B6918" s="106" t="s">
        <v>22030</v>
      </c>
      <c r="C6918" s="106">
        <v>1749</v>
      </c>
      <c r="D6918" s="105" t="s">
        <v>23157</v>
      </c>
      <c r="E6918" s="106" t="s">
        <v>798</v>
      </c>
      <c r="F6918" s="120" t="s">
        <v>23158</v>
      </c>
      <c r="G6918" s="120" t="s">
        <v>23158</v>
      </c>
    </row>
    <row r="6919" spans="1:7" ht="12" customHeight="1">
      <c r="A6919" s="104" t="s">
        <v>23159</v>
      </c>
      <c r="B6919" s="106" t="s">
        <v>22030</v>
      </c>
      <c r="C6919" s="106">
        <v>37412</v>
      </c>
      <c r="D6919" s="105" t="s">
        <v>23160</v>
      </c>
      <c r="E6919" s="106" t="s">
        <v>798</v>
      </c>
      <c r="F6919" s="120" t="s">
        <v>23161</v>
      </c>
      <c r="G6919" s="120" t="s">
        <v>23161</v>
      </c>
    </row>
    <row r="6920" spans="1:7" ht="12" customHeight="1">
      <c r="A6920" s="104" t="s">
        <v>23162</v>
      </c>
      <c r="B6920" s="106" t="s">
        <v>22030</v>
      </c>
      <c r="C6920" s="106">
        <v>1745</v>
      </c>
      <c r="D6920" s="105" t="s">
        <v>23163</v>
      </c>
      <c r="E6920" s="106" t="s">
        <v>798</v>
      </c>
      <c r="F6920" s="120" t="s">
        <v>23164</v>
      </c>
      <c r="G6920" s="120" t="s">
        <v>23164</v>
      </c>
    </row>
    <row r="6921" spans="1:7" ht="12" customHeight="1">
      <c r="A6921" s="104" t="s">
        <v>23165</v>
      </c>
      <c r="B6921" s="106" t="s">
        <v>22030</v>
      </c>
      <c r="C6921" s="106">
        <v>1750</v>
      </c>
      <c r="D6921" s="105" t="s">
        <v>23166</v>
      </c>
      <c r="E6921" s="106" t="s">
        <v>798</v>
      </c>
      <c r="F6921" s="120" t="s">
        <v>23167</v>
      </c>
      <c r="G6921" s="120" t="s">
        <v>23167</v>
      </c>
    </row>
    <row r="6922" spans="1:7" ht="12" customHeight="1">
      <c r="A6922" s="104" t="s">
        <v>23168</v>
      </c>
      <c r="B6922" s="106" t="s">
        <v>22030</v>
      </c>
      <c r="C6922" s="106">
        <v>11687</v>
      </c>
      <c r="D6922" s="105" t="s">
        <v>23169</v>
      </c>
      <c r="E6922" s="106" t="s">
        <v>22084</v>
      </c>
      <c r="F6922" s="120" t="s">
        <v>23170</v>
      </c>
      <c r="G6922" s="120" t="s">
        <v>23170</v>
      </c>
    </row>
    <row r="6923" spans="1:7" ht="12" customHeight="1">
      <c r="A6923" s="104" t="s">
        <v>23171</v>
      </c>
      <c r="B6923" s="106" t="s">
        <v>22030</v>
      </c>
      <c r="C6923" s="106">
        <v>11689</v>
      </c>
      <c r="D6923" s="105" t="s">
        <v>23172</v>
      </c>
      <c r="E6923" s="106" t="s">
        <v>22084</v>
      </c>
      <c r="F6923" s="120" t="s">
        <v>23173</v>
      </c>
      <c r="G6923" s="120" t="s">
        <v>23173</v>
      </c>
    </row>
    <row r="6924" spans="1:7" ht="12" customHeight="1">
      <c r="A6924" s="104" t="s">
        <v>23174</v>
      </c>
      <c r="B6924" s="106" t="s">
        <v>22030</v>
      </c>
      <c r="C6924" s="106">
        <v>11693</v>
      </c>
      <c r="D6924" s="105" t="s">
        <v>23175</v>
      </c>
      <c r="E6924" s="106" t="s">
        <v>22057</v>
      </c>
      <c r="F6924" s="120" t="s">
        <v>23176</v>
      </c>
      <c r="G6924" s="120" t="s">
        <v>23176</v>
      </c>
    </row>
    <row r="6925" spans="1:7" ht="12" customHeight="1">
      <c r="A6925" s="104" t="s">
        <v>23177</v>
      </c>
      <c r="B6925" s="106" t="s">
        <v>22030</v>
      </c>
      <c r="C6925" s="106">
        <v>36215</v>
      </c>
      <c r="D6925" s="105" t="s">
        <v>23178</v>
      </c>
      <c r="E6925" s="106" t="s">
        <v>798</v>
      </c>
      <c r="F6925" s="120" t="s">
        <v>23179</v>
      </c>
      <c r="G6925" s="120" t="s">
        <v>23179</v>
      </c>
    </row>
    <row r="6926" spans="1:7" ht="12" customHeight="1">
      <c r="A6926" s="104" t="s">
        <v>23180</v>
      </c>
      <c r="B6926" s="106" t="s">
        <v>22030</v>
      </c>
      <c r="C6926" s="106">
        <v>42439</v>
      </c>
      <c r="D6926" s="105" t="s">
        <v>23181</v>
      </c>
      <c r="E6926" s="106" t="s">
        <v>798</v>
      </c>
      <c r="F6926" s="120" t="s">
        <v>23182</v>
      </c>
      <c r="G6926" s="120" t="s">
        <v>23182</v>
      </c>
    </row>
    <row r="6927" spans="1:7" ht="12" customHeight="1">
      <c r="A6927" s="104" t="s">
        <v>23183</v>
      </c>
      <c r="B6927" s="106" t="s">
        <v>22030</v>
      </c>
      <c r="C6927" s="106">
        <v>38381</v>
      </c>
      <c r="D6927" s="105" t="s">
        <v>23184</v>
      </c>
      <c r="E6927" s="106" t="s">
        <v>798</v>
      </c>
      <c r="F6927" s="120" t="s">
        <v>3452</v>
      </c>
      <c r="G6927" s="120" t="s">
        <v>3452</v>
      </c>
    </row>
    <row r="6928" spans="1:7" ht="12" customHeight="1">
      <c r="A6928" s="104" t="s">
        <v>23185</v>
      </c>
      <c r="B6928" s="106" t="s">
        <v>22030</v>
      </c>
      <c r="C6928" s="106">
        <v>39621</v>
      </c>
      <c r="D6928" s="105" t="s">
        <v>23186</v>
      </c>
      <c r="E6928" s="106" t="s">
        <v>23187</v>
      </c>
      <c r="F6928" s="120" t="s">
        <v>23188</v>
      </c>
      <c r="G6928" s="120" t="s">
        <v>23188</v>
      </c>
    </row>
    <row r="6929" spans="1:7" ht="12" customHeight="1">
      <c r="A6929" s="104" t="s">
        <v>23189</v>
      </c>
      <c r="B6929" s="106" t="s">
        <v>22030</v>
      </c>
      <c r="C6929" s="106">
        <v>39624</v>
      </c>
      <c r="D6929" s="105" t="s">
        <v>23190</v>
      </c>
      <c r="E6929" s="106" t="s">
        <v>23187</v>
      </c>
      <c r="F6929" s="120" t="s">
        <v>23191</v>
      </c>
      <c r="G6929" s="120" t="s">
        <v>23191</v>
      </c>
    </row>
    <row r="6930" spans="1:7" ht="12" customHeight="1">
      <c r="A6930" s="104" t="s">
        <v>23192</v>
      </c>
      <c r="B6930" s="106" t="s">
        <v>22030</v>
      </c>
      <c r="C6930" s="106">
        <v>39615</v>
      </c>
      <c r="D6930" s="105" t="s">
        <v>23193</v>
      </c>
      <c r="E6930" s="106" t="s">
        <v>798</v>
      </c>
      <c r="F6930" s="120" t="s">
        <v>23194</v>
      </c>
      <c r="G6930" s="120" t="s">
        <v>23194</v>
      </c>
    </row>
    <row r="6931" spans="1:7" ht="12" customHeight="1">
      <c r="A6931" s="104" t="s">
        <v>23195</v>
      </c>
      <c r="B6931" s="106" t="s">
        <v>22030</v>
      </c>
      <c r="C6931" s="106">
        <v>39620</v>
      </c>
      <c r="D6931" s="105" t="s">
        <v>23196</v>
      </c>
      <c r="E6931" s="106" t="s">
        <v>798</v>
      </c>
      <c r="F6931" s="120" t="s">
        <v>23197</v>
      </c>
      <c r="G6931" s="120" t="s">
        <v>23197</v>
      </c>
    </row>
    <row r="6932" spans="1:7" ht="12" customHeight="1">
      <c r="A6932" s="104" t="s">
        <v>23198</v>
      </c>
      <c r="B6932" s="106" t="s">
        <v>22030</v>
      </c>
      <c r="C6932" s="106">
        <v>39623</v>
      </c>
      <c r="D6932" s="105" t="s">
        <v>23199</v>
      </c>
      <c r="E6932" s="106" t="s">
        <v>798</v>
      </c>
      <c r="F6932" s="120" t="s">
        <v>23200</v>
      </c>
      <c r="G6932" s="120" t="s">
        <v>23200</v>
      </c>
    </row>
    <row r="6933" spans="1:7" ht="12" customHeight="1">
      <c r="A6933" s="104" t="s">
        <v>23201</v>
      </c>
      <c r="B6933" s="106" t="s">
        <v>22030</v>
      </c>
      <c r="C6933" s="106">
        <v>36207</v>
      </c>
      <c r="D6933" s="105" t="s">
        <v>23202</v>
      </c>
      <c r="E6933" s="106" t="s">
        <v>798</v>
      </c>
      <c r="F6933" s="120" t="s">
        <v>23203</v>
      </c>
      <c r="G6933" s="120" t="s">
        <v>23203</v>
      </c>
    </row>
    <row r="6934" spans="1:7" ht="12" customHeight="1">
      <c r="A6934" s="104" t="s">
        <v>23204</v>
      </c>
      <c r="B6934" s="106" t="s">
        <v>22030</v>
      </c>
      <c r="C6934" s="106">
        <v>36209</v>
      </c>
      <c r="D6934" s="105" t="s">
        <v>23205</v>
      </c>
      <c r="E6934" s="106" t="s">
        <v>798</v>
      </c>
      <c r="F6934" s="120" t="s">
        <v>23206</v>
      </c>
      <c r="G6934" s="120" t="s">
        <v>23206</v>
      </c>
    </row>
    <row r="6935" spans="1:7" ht="12" customHeight="1">
      <c r="A6935" s="104" t="s">
        <v>23207</v>
      </c>
      <c r="B6935" s="106" t="s">
        <v>22030</v>
      </c>
      <c r="C6935" s="106">
        <v>36210</v>
      </c>
      <c r="D6935" s="105" t="s">
        <v>23208</v>
      </c>
      <c r="E6935" s="106" t="s">
        <v>798</v>
      </c>
      <c r="F6935" s="120" t="s">
        <v>23209</v>
      </c>
      <c r="G6935" s="120" t="s">
        <v>23209</v>
      </c>
    </row>
    <row r="6936" spans="1:7" ht="12" customHeight="1">
      <c r="A6936" s="104" t="s">
        <v>23210</v>
      </c>
      <c r="B6936" s="106" t="s">
        <v>22030</v>
      </c>
      <c r="C6936" s="106">
        <v>36204</v>
      </c>
      <c r="D6936" s="105" t="s">
        <v>23211</v>
      </c>
      <c r="E6936" s="106" t="s">
        <v>798</v>
      </c>
      <c r="F6936" s="120" t="s">
        <v>23212</v>
      </c>
      <c r="G6936" s="120" t="s">
        <v>23212</v>
      </c>
    </row>
    <row r="6937" spans="1:7" ht="12" customHeight="1">
      <c r="A6937" s="104" t="s">
        <v>23213</v>
      </c>
      <c r="B6937" s="106" t="s">
        <v>22030</v>
      </c>
      <c r="C6937" s="106">
        <v>36205</v>
      </c>
      <c r="D6937" s="105" t="s">
        <v>23214</v>
      </c>
      <c r="E6937" s="106" t="s">
        <v>798</v>
      </c>
      <c r="F6937" s="120" t="s">
        <v>23215</v>
      </c>
      <c r="G6937" s="120" t="s">
        <v>23215</v>
      </c>
    </row>
    <row r="6938" spans="1:7" ht="12" customHeight="1">
      <c r="A6938" s="104" t="s">
        <v>23216</v>
      </c>
      <c r="B6938" s="106" t="s">
        <v>22030</v>
      </c>
      <c r="C6938" s="106">
        <v>36081</v>
      </c>
      <c r="D6938" s="105" t="s">
        <v>23217</v>
      </c>
      <c r="E6938" s="106" t="s">
        <v>798</v>
      </c>
      <c r="F6938" s="120" t="s">
        <v>23218</v>
      </c>
      <c r="G6938" s="120" t="s">
        <v>23218</v>
      </c>
    </row>
    <row r="6939" spans="1:7" ht="12" customHeight="1">
      <c r="A6939" s="104" t="s">
        <v>23219</v>
      </c>
      <c r="B6939" s="106" t="s">
        <v>22030</v>
      </c>
      <c r="C6939" s="106">
        <v>36206</v>
      </c>
      <c r="D6939" s="105" t="s">
        <v>23220</v>
      </c>
      <c r="E6939" s="106" t="s">
        <v>798</v>
      </c>
      <c r="F6939" s="120" t="s">
        <v>23221</v>
      </c>
      <c r="G6939" s="120" t="s">
        <v>23221</v>
      </c>
    </row>
    <row r="6940" spans="1:7" ht="12" customHeight="1">
      <c r="A6940" s="104" t="s">
        <v>23222</v>
      </c>
      <c r="B6940" s="106" t="s">
        <v>22030</v>
      </c>
      <c r="C6940" s="106">
        <v>36218</v>
      </c>
      <c r="D6940" s="105" t="s">
        <v>23223</v>
      </c>
      <c r="E6940" s="106" t="s">
        <v>798</v>
      </c>
      <c r="F6940" s="120" t="s">
        <v>23224</v>
      </c>
      <c r="G6940" s="120" t="s">
        <v>23224</v>
      </c>
    </row>
    <row r="6941" spans="1:7" ht="12" customHeight="1">
      <c r="A6941" s="104" t="s">
        <v>23225</v>
      </c>
      <c r="B6941" s="106" t="s">
        <v>22030</v>
      </c>
      <c r="C6941" s="106">
        <v>36220</v>
      </c>
      <c r="D6941" s="105" t="s">
        <v>23226</v>
      </c>
      <c r="E6941" s="106" t="s">
        <v>798</v>
      </c>
      <c r="F6941" s="120" t="s">
        <v>23227</v>
      </c>
      <c r="G6941" s="120" t="s">
        <v>23227</v>
      </c>
    </row>
    <row r="6942" spans="1:7" ht="12" customHeight="1">
      <c r="A6942" s="104" t="s">
        <v>23228</v>
      </c>
      <c r="B6942" s="106" t="s">
        <v>22030</v>
      </c>
      <c r="C6942" s="106">
        <v>36080</v>
      </c>
      <c r="D6942" s="105" t="s">
        <v>23229</v>
      </c>
      <c r="E6942" s="106" t="s">
        <v>798</v>
      </c>
      <c r="F6942" s="120" t="s">
        <v>19229</v>
      </c>
      <c r="G6942" s="120" t="s">
        <v>19229</v>
      </c>
    </row>
    <row r="6943" spans="1:7" ht="12" customHeight="1">
      <c r="A6943" s="104" t="s">
        <v>23230</v>
      </c>
      <c r="B6943" s="106" t="s">
        <v>22030</v>
      </c>
      <c r="C6943" s="106">
        <v>36223</v>
      </c>
      <c r="D6943" s="105" t="s">
        <v>23231</v>
      </c>
      <c r="E6943" s="106" t="s">
        <v>798</v>
      </c>
      <c r="F6943" s="120" t="s">
        <v>23232</v>
      </c>
      <c r="G6943" s="120" t="s">
        <v>23232</v>
      </c>
    </row>
    <row r="6944" spans="1:7" ht="12" customHeight="1">
      <c r="A6944" s="104" t="s">
        <v>23233</v>
      </c>
      <c r="B6944" s="106" t="s">
        <v>22030</v>
      </c>
      <c r="C6944" s="106">
        <v>546</v>
      </c>
      <c r="D6944" s="105" t="s">
        <v>23234</v>
      </c>
      <c r="E6944" s="106" t="s">
        <v>22188</v>
      </c>
      <c r="F6944" s="120" t="s">
        <v>2716</v>
      </c>
      <c r="G6944" s="120" t="s">
        <v>2716</v>
      </c>
    </row>
    <row r="6945" spans="1:7" ht="12" customHeight="1">
      <c r="A6945" s="104" t="s">
        <v>23235</v>
      </c>
      <c r="B6945" s="106" t="s">
        <v>22030</v>
      </c>
      <c r="C6945" s="106">
        <v>557</v>
      </c>
      <c r="D6945" s="105" t="s">
        <v>23236</v>
      </c>
      <c r="E6945" s="106" t="s">
        <v>22084</v>
      </c>
      <c r="F6945" s="120" t="s">
        <v>23237</v>
      </c>
      <c r="G6945" s="120" t="s">
        <v>23237</v>
      </c>
    </row>
    <row r="6946" spans="1:7" ht="12" customHeight="1">
      <c r="A6946" s="104" t="s">
        <v>23238</v>
      </c>
      <c r="B6946" s="106" t="s">
        <v>22030</v>
      </c>
      <c r="C6946" s="106">
        <v>552</v>
      </c>
      <c r="D6946" s="105" t="s">
        <v>23239</v>
      </c>
      <c r="E6946" s="106" t="s">
        <v>22084</v>
      </c>
      <c r="F6946" s="120" t="s">
        <v>8378</v>
      </c>
      <c r="G6946" s="120" t="s">
        <v>8378</v>
      </c>
    </row>
    <row r="6947" spans="1:7" ht="12" customHeight="1">
      <c r="A6947" s="104" t="s">
        <v>23240</v>
      </c>
      <c r="B6947" s="106" t="s">
        <v>22030</v>
      </c>
      <c r="C6947" s="106">
        <v>555</v>
      </c>
      <c r="D6947" s="105" t="s">
        <v>23241</v>
      </c>
      <c r="E6947" s="106" t="s">
        <v>22084</v>
      </c>
      <c r="F6947" s="120" t="s">
        <v>19356</v>
      </c>
      <c r="G6947" s="120" t="s">
        <v>19356</v>
      </c>
    </row>
    <row r="6948" spans="1:7" ht="12" customHeight="1">
      <c r="A6948" s="104" t="s">
        <v>23242</v>
      </c>
      <c r="B6948" s="106" t="s">
        <v>22030</v>
      </c>
      <c r="C6948" s="106">
        <v>565</v>
      </c>
      <c r="D6948" s="105" t="s">
        <v>23243</v>
      </c>
      <c r="E6948" s="106" t="s">
        <v>22084</v>
      </c>
      <c r="F6948" s="120" t="s">
        <v>23244</v>
      </c>
      <c r="G6948" s="120" t="s">
        <v>23244</v>
      </c>
    </row>
    <row r="6949" spans="1:7" ht="12" customHeight="1">
      <c r="A6949" s="104" t="s">
        <v>23245</v>
      </c>
      <c r="B6949" s="106" t="s">
        <v>22030</v>
      </c>
      <c r="C6949" s="106">
        <v>549</v>
      </c>
      <c r="D6949" s="105" t="s">
        <v>23246</v>
      </c>
      <c r="E6949" s="106" t="s">
        <v>22084</v>
      </c>
      <c r="F6949" s="120" t="s">
        <v>23247</v>
      </c>
      <c r="G6949" s="120" t="s">
        <v>23247</v>
      </c>
    </row>
    <row r="6950" spans="1:7" ht="12" customHeight="1">
      <c r="A6950" s="104" t="s">
        <v>23248</v>
      </c>
      <c r="B6950" s="106" t="s">
        <v>22030</v>
      </c>
      <c r="C6950" s="106">
        <v>559</v>
      </c>
      <c r="D6950" s="105" t="s">
        <v>23249</v>
      </c>
      <c r="E6950" s="106" t="s">
        <v>22084</v>
      </c>
      <c r="F6950" s="120" t="s">
        <v>9797</v>
      </c>
      <c r="G6950" s="120" t="s">
        <v>9797</v>
      </c>
    </row>
    <row r="6951" spans="1:7" ht="12" customHeight="1">
      <c r="A6951" s="104" t="s">
        <v>23250</v>
      </c>
      <c r="B6951" s="106" t="s">
        <v>22030</v>
      </c>
      <c r="C6951" s="106">
        <v>551</v>
      </c>
      <c r="D6951" s="105" t="s">
        <v>23251</v>
      </c>
      <c r="E6951" s="106" t="s">
        <v>22084</v>
      </c>
      <c r="F6951" s="120" t="s">
        <v>23252</v>
      </c>
      <c r="G6951" s="120" t="s">
        <v>23252</v>
      </c>
    </row>
    <row r="6952" spans="1:7" ht="12" customHeight="1">
      <c r="A6952" s="104" t="s">
        <v>23253</v>
      </c>
      <c r="B6952" s="106" t="s">
        <v>22030</v>
      </c>
      <c r="C6952" s="106">
        <v>547</v>
      </c>
      <c r="D6952" s="105" t="s">
        <v>23254</v>
      </c>
      <c r="E6952" s="106" t="s">
        <v>22084</v>
      </c>
      <c r="F6952" s="120" t="s">
        <v>1033</v>
      </c>
      <c r="G6952" s="120" t="s">
        <v>1033</v>
      </c>
    </row>
    <row r="6953" spans="1:7" ht="12" customHeight="1">
      <c r="A6953" s="104" t="s">
        <v>23255</v>
      </c>
      <c r="B6953" s="106" t="s">
        <v>22030</v>
      </c>
      <c r="C6953" s="106">
        <v>560</v>
      </c>
      <c r="D6953" s="105" t="s">
        <v>23256</v>
      </c>
      <c r="E6953" s="106" t="s">
        <v>22084</v>
      </c>
      <c r="F6953" s="120" t="s">
        <v>9089</v>
      </c>
      <c r="G6953" s="120" t="s">
        <v>9089</v>
      </c>
    </row>
    <row r="6954" spans="1:7" ht="12" customHeight="1">
      <c r="A6954" s="104" t="s">
        <v>23257</v>
      </c>
      <c r="B6954" s="106" t="s">
        <v>22030</v>
      </c>
      <c r="C6954" s="106">
        <v>566</v>
      </c>
      <c r="D6954" s="105" t="s">
        <v>23258</v>
      </c>
      <c r="E6954" s="106" t="s">
        <v>22084</v>
      </c>
      <c r="F6954" s="120" t="s">
        <v>17458</v>
      </c>
      <c r="G6954" s="120" t="s">
        <v>17458</v>
      </c>
    </row>
    <row r="6955" spans="1:7" ht="12" customHeight="1">
      <c r="A6955" s="104" t="s">
        <v>23259</v>
      </c>
      <c r="B6955" s="106" t="s">
        <v>22030</v>
      </c>
      <c r="C6955" s="106">
        <v>563</v>
      </c>
      <c r="D6955" s="105" t="s">
        <v>23260</v>
      </c>
      <c r="E6955" s="106" t="s">
        <v>22084</v>
      </c>
      <c r="F6955" s="120" t="s">
        <v>10425</v>
      </c>
      <c r="G6955" s="120" t="s">
        <v>10425</v>
      </c>
    </row>
    <row r="6956" spans="1:7" ht="12" customHeight="1">
      <c r="A6956" s="104" t="s">
        <v>23261</v>
      </c>
      <c r="B6956" s="106" t="s">
        <v>22030</v>
      </c>
      <c r="C6956" s="106">
        <v>38127</v>
      </c>
      <c r="D6956" s="105" t="s">
        <v>23262</v>
      </c>
      <c r="E6956" s="106" t="s">
        <v>798</v>
      </c>
      <c r="F6956" s="120" t="s">
        <v>23263</v>
      </c>
      <c r="G6956" s="120" t="s">
        <v>23263</v>
      </c>
    </row>
    <row r="6957" spans="1:7" ht="12" customHeight="1">
      <c r="A6957" s="104" t="s">
        <v>23264</v>
      </c>
      <c r="B6957" s="106" t="s">
        <v>22030</v>
      </c>
      <c r="C6957" s="106">
        <v>38060</v>
      </c>
      <c r="D6957" s="105" t="s">
        <v>23265</v>
      </c>
      <c r="E6957" s="106" t="s">
        <v>798</v>
      </c>
      <c r="F6957" s="120" t="s">
        <v>23266</v>
      </c>
      <c r="G6957" s="120" t="s">
        <v>23266</v>
      </c>
    </row>
    <row r="6958" spans="1:7" ht="12" customHeight="1">
      <c r="A6958" s="104" t="s">
        <v>23267</v>
      </c>
      <c r="B6958" s="106" t="s">
        <v>22030</v>
      </c>
      <c r="C6958" s="106">
        <v>10956</v>
      </c>
      <c r="D6958" s="105" t="s">
        <v>23268</v>
      </c>
      <c r="E6958" s="106" t="s">
        <v>798</v>
      </c>
      <c r="F6958" s="120" t="s">
        <v>23269</v>
      </c>
      <c r="G6958" s="120" t="s">
        <v>23269</v>
      </c>
    </row>
    <row r="6959" spans="1:7" ht="12" customHeight="1">
      <c r="A6959" s="104" t="s">
        <v>23270</v>
      </c>
      <c r="B6959" s="106" t="s">
        <v>22030</v>
      </c>
      <c r="C6959" s="106">
        <v>39380</v>
      </c>
      <c r="D6959" s="105" t="s">
        <v>23271</v>
      </c>
      <c r="E6959" s="106" t="s">
        <v>798</v>
      </c>
      <c r="F6959" s="120" t="s">
        <v>9554</v>
      </c>
      <c r="G6959" s="120" t="s">
        <v>9554</v>
      </c>
    </row>
    <row r="6960" spans="1:7" ht="12" customHeight="1">
      <c r="A6960" s="104" t="s">
        <v>23272</v>
      </c>
      <c r="B6960" s="106" t="s">
        <v>22030</v>
      </c>
      <c r="C6960" s="106">
        <v>13374</v>
      </c>
      <c r="D6960" s="105" t="s">
        <v>23273</v>
      </c>
      <c r="E6960" s="106" t="s">
        <v>798</v>
      </c>
      <c r="F6960" s="120" t="s">
        <v>9308</v>
      </c>
      <c r="G6960" s="120" t="s">
        <v>9308</v>
      </c>
    </row>
    <row r="6961" spans="1:7" ht="12" customHeight="1">
      <c r="A6961" s="104" t="s">
        <v>23274</v>
      </c>
      <c r="B6961" s="106" t="s">
        <v>22030</v>
      </c>
      <c r="C6961" s="106">
        <v>37597</v>
      </c>
      <c r="D6961" s="105" t="s">
        <v>23275</v>
      </c>
      <c r="E6961" s="106" t="s">
        <v>798</v>
      </c>
      <c r="F6961" s="120" t="s">
        <v>23276</v>
      </c>
      <c r="G6961" s="120" t="s">
        <v>23276</v>
      </c>
    </row>
    <row r="6962" spans="1:7" ht="12" customHeight="1">
      <c r="A6962" s="104" t="s">
        <v>23277</v>
      </c>
      <c r="B6962" s="106" t="s">
        <v>22030</v>
      </c>
      <c r="C6962" s="106">
        <v>183</v>
      </c>
      <c r="D6962" s="105" t="s">
        <v>23278</v>
      </c>
      <c r="E6962" s="106" t="s">
        <v>23279</v>
      </c>
      <c r="F6962" s="120" t="s">
        <v>23280</v>
      </c>
      <c r="G6962" s="120" t="s">
        <v>23280</v>
      </c>
    </row>
    <row r="6963" spans="1:7" ht="12" customHeight="1">
      <c r="A6963" s="104" t="s">
        <v>23281</v>
      </c>
      <c r="B6963" s="106" t="s">
        <v>22030</v>
      </c>
      <c r="C6963" s="106">
        <v>184</v>
      </c>
      <c r="D6963" s="105" t="s">
        <v>23282</v>
      </c>
      <c r="E6963" s="106" t="s">
        <v>23279</v>
      </c>
      <c r="F6963" s="120" t="s">
        <v>23283</v>
      </c>
      <c r="G6963" s="120" t="s">
        <v>23283</v>
      </c>
    </row>
    <row r="6964" spans="1:7" ht="12" customHeight="1">
      <c r="A6964" s="104" t="s">
        <v>23284</v>
      </c>
      <c r="B6964" s="106" t="s">
        <v>22030</v>
      </c>
      <c r="C6964" s="106">
        <v>195</v>
      </c>
      <c r="D6964" s="105" t="s">
        <v>23285</v>
      </c>
      <c r="E6964" s="106" t="s">
        <v>23279</v>
      </c>
      <c r="F6964" s="120" t="s">
        <v>23286</v>
      </c>
      <c r="G6964" s="120" t="s">
        <v>23286</v>
      </c>
    </row>
    <row r="6965" spans="1:7" ht="12" customHeight="1">
      <c r="A6965" s="104" t="s">
        <v>23287</v>
      </c>
      <c r="B6965" s="106" t="s">
        <v>22030</v>
      </c>
      <c r="C6965" s="106">
        <v>194</v>
      </c>
      <c r="D6965" s="105" t="s">
        <v>23288</v>
      </c>
      <c r="E6965" s="106" t="s">
        <v>23279</v>
      </c>
      <c r="F6965" s="120" t="s">
        <v>23289</v>
      </c>
      <c r="G6965" s="120" t="s">
        <v>23289</v>
      </c>
    </row>
    <row r="6966" spans="1:7" ht="12" customHeight="1">
      <c r="A6966" s="104" t="s">
        <v>23290</v>
      </c>
      <c r="B6966" s="106" t="s">
        <v>22030</v>
      </c>
      <c r="C6966" s="106">
        <v>20001</v>
      </c>
      <c r="D6966" s="105" t="s">
        <v>23291</v>
      </c>
      <c r="E6966" s="106" t="s">
        <v>23279</v>
      </c>
      <c r="F6966" s="120" t="s">
        <v>23292</v>
      </c>
      <c r="G6966" s="120" t="s">
        <v>23292</v>
      </c>
    </row>
    <row r="6967" spans="1:7" ht="12" customHeight="1">
      <c r="A6967" s="104" t="s">
        <v>23293</v>
      </c>
      <c r="B6967" s="106" t="s">
        <v>22030</v>
      </c>
      <c r="C6967" s="106">
        <v>181</v>
      </c>
      <c r="D6967" s="105" t="s">
        <v>23294</v>
      </c>
      <c r="E6967" s="106" t="s">
        <v>23279</v>
      </c>
      <c r="F6967" s="120" t="s">
        <v>17517</v>
      </c>
      <c r="G6967" s="120" t="s">
        <v>17517</v>
      </c>
    </row>
    <row r="6968" spans="1:7" ht="12" customHeight="1">
      <c r="A6968" s="104" t="s">
        <v>23295</v>
      </c>
      <c r="B6968" s="106" t="s">
        <v>22030</v>
      </c>
      <c r="C6968" s="106">
        <v>39837</v>
      </c>
      <c r="D6968" s="105" t="s">
        <v>23296</v>
      </c>
      <c r="E6968" s="106" t="s">
        <v>23279</v>
      </c>
      <c r="F6968" s="120" t="s">
        <v>23297</v>
      </c>
      <c r="G6968" s="120" t="s">
        <v>23297</v>
      </c>
    </row>
    <row r="6969" spans="1:7" ht="12" customHeight="1">
      <c r="A6969" s="104" t="s">
        <v>23298</v>
      </c>
      <c r="B6969" s="106" t="s">
        <v>22030</v>
      </c>
      <c r="C6969" s="106">
        <v>10535</v>
      </c>
      <c r="D6969" s="105" t="s">
        <v>23299</v>
      </c>
      <c r="E6969" s="106" t="s">
        <v>798</v>
      </c>
      <c r="F6969" s="120" t="s">
        <v>23300</v>
      </c>
      <c r="G6969" s="120" t="s">
        <v>23300</v>
      </c>
    </row>
    <row r="6970" spans="1:7" ht="12" customHeight="1">
      <c r="A6970" s="104" t="s">
        <v>23301</v>
      </c>
      <c r="B6970" s="106" t="s">
        <v>22030</v>
      </c>
      <c r="C6970" s="106">
        <v>10537</v>
      </c>
      <c r="D6970" s="105" t="s">
        <v>23302</v>
      </c>
      <c r="E6970" s="106" t="s">
        <v>798</v>
      </c>
      <c r="F6970" s="120" t="s">
        <v>23303</v>
      </c>
      <c r="G6970" s="120" t="s">
        <v>23303</v>
      </c>
    </row>
    <row r="6971" spans="1:7" ht="12" customHeight="1">
      <c r="A6971" s="104" t="s">
        <v>23304</v>
      </c>
      <c r="B6971" s="106" t="s">
        <v>22030</v>
      </c>
      <c r="C6971" s="106">
        <v>13891</v>
      </c>
      <c r="D6971" s="105" t="s">
        <v>23305</v>
      </c>
      <c r="E6971" s="106" t="s">
        <v>798</v>
      </c>
      <c r="F6971" s="120" t="s">
        <v>23306</v>
      </c>
      <c r="G6971" s="120" t="s">
        <v>23306</v>
      </c>
    </row>
    <row r="6972" spans="1:7" ht="12" customHeight="1">
      <c r="A6972" s="104" t="s">
        <v>23307</v>
      </c>
      <c r="B6972" s="106" t="s">
        <v>22030</v>
      </c>
      <c r="C6972" s="106">
        <v>25975</v>
      </c>
      <c r="D6972" s="105" t="s">
        <v>23308</v>
      </c>
      <c r="E6972" s="106" t="s">
        <v>798</v>
      </c>
      <c r="F6972" s="120" t="s">
        <v>23309</v>
      </c>
      <c r="G6972" s="120" t="s">
        <v>23309</v>
      </c>
    </row>
    <row r="6973" spans="1:7" ht="12" customHeight="1">
      <c r="A6973" s="104" t="s">
        <v>23310</v>
      </c>
      <c r="B6973" s="106" t="s">
        <v>22030</v>
      </c>
      <c r="C6973" s="106">
        <v>36396</v>
      </c>
      <c r="D6973" s="105" t="s">
        <v>23311</v>
      </c>
      <c r="E6973" s="106" t="s">
        <v>798</v>
      </c>
      <c r="F6973" s="120" t="s">
        <v>23312</v>
      </c>
      <c r="G6973" s="120" t="s">
        <v>23312</v>
      </c>
    </row>
    <row r="6974" spans="1:7" ht="12" customHeight="1">
      <c r="A6974" s="104" t="s">
        <v>23313</v>
      </c>
      <c r="B6974" s="106" t="s">
        <v>22030</v>
      </c>
      <c r="C6974" s="106">
        <v>36397</v>
      </c>
      <c r="D6974" s="105" t="s">
        <v>23314</v>
      </c>
      <c r="E6974" s="106" t="s">
        <v>798</v>
      </c>
      <c r="F6974" s="120" t="s">
        <v>23315</v>
      </c>
      <c r="G6974" s="120" t="s">
        <v>23315</v>
      </c>
    </row>
    <row r="6975" spans="1:7" ht="12" customHeight="1">
      <c r="A6975" s="104" t="s">
        <v>23316</v>
      </c>
      <c r="B6975" s="106" t="s">
        <v>22030</v>
      </c>
      <c r="C6975" s="106">
        <v>36398</v>
      </c>
      <c r="D6975" s="105" t="s">
        <v>23317</v>
      </c>
      <c r="E6975" s="106" t="s">
        <v>798</v>
      </c>
      <c r="F6975" s="120" t="s">
        <v>23318</v>
      </c>
      <c r="G6975" s="120" t="s">
        <v>23318</v>
      </c>
    </row>
    <row r="6976" spans="1:7" ht="12" customHeight="1">
      <c r="A6976" s="104" t="s">
        <v>23319</v>
      </c>
      <c r="B6976" s="106" t="s">
        <v>22030</v>
      </c>
      <c r="C6976" s="106">
        <v>647</v>
      </c>
      <c r="D6976" s="105" t="s">
        <v>23320</v>
      </c>
      <c r="E6976" s="106" t="s">
        <v>22061</v>
      </c>
      <c r="F6976" s="120" t="s">
        <v>12752</v>
      </c>
      <c r="G6976" s="120" t="s">
        <v>10165</v>
      </c>
    </row>
    <row r="6977" spans="1:7" ht="12" customHeight="1">
      <c r="A6977" s="104" t="s">
        <v>23321</v>
      </c>
      <c r="B6977" s="106" t="s">
        <v>22030</v>
      </c>
      <c r="C6977" s="106">
        <v>40920</v>
      </c>
      <c r="D6977" s="105" t="s">
        <v>23322</v>
      </c>
      <c r="E6977" s="106" t="s">
        <v>22478</v>
      </c>
      <c r="F6977" s="120" t="s">
        <v>23323</v>
      </c>
      <c r="G6977" s="120" t="s">
        <v>23324</v>
      </c>
    </row>
    <row r="6978" spans="1:7" ht="12" customHeight="1">
      <c r="A6978" s="104" t="s">
        <v>23325</v>
      </c>
      <c r="B6978" s="106" t="s">
        <v>22030</v>
      </c>
      <c r="C6978" s="106">
        <v>7266</v>
      </c>
      <c r="D6978" s="105" t="s">
        <v>23326</v>
      </c>
      <c r="E6978" s="106" t="s">
        <v>23327</v>
      </c>
      <c r="F6978" s="120" t="s">
        <v>23328</v>
      </c>
      <c r="G6978" s="120" t="s">
        <v>23328</v>
      </c>
    </row>
    <row r="6979" spans="1:7" ht="12" customHeight="1">
      <c r="A6979" s="104" t="s">
        <v>23329</v>
      </c>
      <c r="B6979" s="106" t="s">
        <v>22030</v>
      </c>
      <c r="C6979" s="106">
        <v>7270</v>
      </c>
      <c r="D6979" s="105" t="s">
        <v>23330</v>
      </c>
      <c r="E6979" s="106" t="s">
        <v>798</v>
      </c>
      <c r="F6979" s="120" t="s">
        <v>20712</v>
      </c>
      <c r="G6979" s="120" t="s">
        <v>20712</v>
      </c>
    </row>
    <row r="6980" spans="1:7" ht="12" customHeight="1">
      <c r="A6980" s="104" t="s">
        <v>23331</v>
      </c>
      <c r="B6980" s="106" t="s">
        <v>22030</v>
      </c>
      <c r="C6980" s="106">
        <v>7269</v>
      </c>
      <c r="D6980" s="105" t="s">
        <v>23332</v>
      </c>
      <c r="E6980" s="106" t="s">
        <v>798</v>
      </c>
      <c r="F6980" s="120" t="s">
        <v>2830</v>
      </c>
      <c r="G6980" s="120" t="s">
        <v>2830</v>
      </c>
    </row>
    <row r="6981" spans="1:7" ht="12" customHeight="1">
      <c r="A6981" s="104" t="s">
        <v>23333</v>
      </c>
      <c r="B6981" s="106" t="s">
        <v>22030</v>
      </c>
      <c r="C6981" s="106">
        <v>7271</v>
      </c>
      <c r="D6981" s="105" t="s">
        <v>23334</v>
      </c>
      <c r="E6981" s="106" t="s">
        <v>798</v>
      </c>
      <c r="F6981" s="120" t="s">
        <v>7651</v>
      </c>
      <c r="G6981" s="120" t="s">
        <v>7651</v>
      </c>
    </row>
    <row r="6982" spans="1:7" ht="12" customHeight="1">
      <c r="A6982" s="104" t="s">
        <v>23335</v>
      </c>
      <c r="B6982" s="106" t="s">
        <v>22030</v>
      </c>
      <c r="C6982" s="106">
        <v>7268</v>
      </c>
      <c r="D6982" s="105" t="s">
        <v>23336</v>
      </c>
      <c r="E6982" s="106" t="s">
        <v>798</v>
      </c>
      <c r="F6982" s="120" t="s">
        <v>1406</v>
      </c>
      <c r="G6982" s="120" t="s">
        <v>1406</v>
      </c>
    </row>
    <row r="6983" spans="1:7" ht="12" customHeight="1">
      <c r="A6983" s="104" t="s">
        <v>23337</v>
      </c>
      <c r="B6983" s="106" t="s">
        <v>22030</v>
      </c>
      <c r="C6983" s="106">
        <v>7267</v>
      </c>
      <c r="D6983" s="105" t="s">
        <v>23338</v>
      </c>
      <c r="E6983" s="106" t="s">
        <v>798</v>
      </c>
      <c r="F6983" s="120" t="s">
        <v>2703</v>
      </c>
      <c r="G6983" s="120" t="s">
        <v>2703</v>
      </c>
    </row>
    <row r="6984" spans="1:7" ht="12" customHeight="1">
      <c r="A6984" s="104" t="s">
        <v>23339</v>
      </c>
      <c r="B6984" s="106" t="s">
        <v>22030</v>
      </c>
      <c r="C6984" s="106">
        <v>38783</v>
      </c>
      <c r="D6984" s="105" t="s">
        <v>23340</v>
      </c>
      <c r="E6984" s="106" t="s">
        <v>798</v>
      </c>
      <c r="F6984" s="120" t="s">
        <v>3840</v>
      </c>
      <c r="G6984" s="120" t="s">
        <v>3840</v>
      </c>
    </row>
    <row r="6985" spans="1:7" ht="12" customHeight="1">
      <c r="A6985" s="104" t="s">
        <v>23341</v>
      </c>
      <c r="B6985" s="106" t="s">
        <v>22030</v>
      </c>
      <c r="C6985" s="106">
        <v>37593</v>
      </c>
      <c r="D6985" s="105" t="s">
        <v>23342</v>
      </c>
      <c r="E6985" s="106" t="s">
        <v>798</v>
      </c>
      <c r="F6985" s="120" t="s">
        <v>23343</v>
      </c>
      <c r="G6985" s="120" t="s">
        <v>23343</v>
      </c>
    </row>
    <row r="6986" spans="1:7" ht="12" customHeight="1">
      <c r="A6986" s="104" t="s">
        <v>23344</v>
      </c>
      <c r="B6986" s="106" t="s">
        <v>22030</v>
      </c>
      <c r="C6986" s="106">
        <v>37594</v>
      </c>
      <c r="D6986" s="105" t="s">
        <v>23345</v>
      </c>
      <c r="E6986" s="106" t="s">
        <v>798</v>
      </c>
      <c r="F6986" s="120" t="s">
        <v>3577</v>
      </c>
      <c r="G6986" s="120" t="s">
        <v>3577</v>
      </c>
    </row>
    <row r="6987" spans="1:7" ht="12" customHeight="1">
      <c r="A6987" s="104" t="s">
        <v>23346</v>
      </c>
      <c r="B6987" s="106" t="s">
        <v>22030</v>
      </c>
      <c r="C6987" s="106">
        <v>37592</v>
      </c>
      <c r="D6987" s="105" t="s">
        <v>23347</v>
      </c>
      <c r="E6987" s="106" t="s">
        <v>798</v>
      </c>
      <c r="F6987" s="120" t="s">
        <v>3339</v>
      </c>
      <c r="G6987" s="120" t="s">
        <v>3339</v>
      </c>
    </row>
    <row r="6988" spans="1:7" ht="12" customHeight="1">
      <c r="A6988" s="104" t="s">
        <v>23348</v>
      </c>
      <c r="B6988" s="106" t="s">
        <v>22030</v>
      </c>
      <c r="C6988" s="106">
        <v>34556</v>
      </c>
      <c r="D6988" s="105" t="s">
        <v>23349</v>
      </c>
      <c r="E6988" s="106" t="s">
        <v>798</v>
      </c>
      <c r="F6988" s="120" t="s">
        <v>21254</v>
      </c>
      <c r="G6988" s="120" t="s">
        <v>21254</v>
      </c>
    </row>
    <row r="6989" spans="1:7" ht="12" customHeight="1">
      <c r="A6989" s="104" t="s">
        <v>23350</v>
      </c>
      <c r="B6989" s="106" t="s">
        <v>22030</v>
      </c>
      <c r="C6989" s="106">
        <v>37873</v>
      </c>
      <c r="D6989" s="105" t="s">
        <v>23351</v>
      </c>
      <c r="E6989" s="106" t="s">
        <v>798</v>
      </c>
      <c r="F6989" s="120" t="s">
        <v>9159</v>
      </c>
      <c r="G6989" s="120" t="s">
        <v>9159</v>
      </c>
    </row>
    <row r="6990" spans="1:7" ht="12" customHeight="1">
      <c r="A6990" s="104" t="s">
        <v>23352</v>
      </c>
      <c r="B6990" s="106" t="s">
        <v>22030</v>
      </c>
      <c r="C6990" s="106">
        <v>34564</v>
      </c>
      <c r="D6990" s="105" t="s">
        <v>23353</v>
      </c>
      <c r="E6990" s="106" t="s">
        <v>798</v>
      </c>
      <c r="F6990" s="120" t="s">
        <v>7648</v>
      </c>
      <c r="G6990" s="120" t="s">
        <v>7648</v>
      </c>
    </row>
    <row r="6991" spans="1:7" ht="12" customHeight="1">
      <c r="A6991" s="104" t="s">
        <v>23354</v>
      </c>
      <c r="B6991" s="106" t="s">
        <v>22030</v>
      </c>
      <c r="C6991" s="106">
        <v>34565</v>
      </c>
      <c r="D6991" s="105" t="s">
        <v>23355</v>
      </c>
      <c r="E6991" s="106" t="s">
        <v>798</v>
      </c>
      <c r="F6991" s="120" t="s">
        <v>1403</v>
      </c>
      <c r="G6991" s="120" t="s">
        <v>1403</v>
      </c>
    </row>
    <row r="6992" spans="1:7" ht="12" customHeight="1">
      <c r="A6992" s="104" t="s">
        <v>23356</v>
      </c>
      <c r="B6992" s="106" t="s">
        <v>22030</v>
      </c>
      <c r="C6992" s="106">
        <v>38590</v>
      </c>
      <c r="D6992" s="105" t="s">
        <v>23357</v>
      </c>
      <c r="E6992" s="106" t="s">
        <v>798</v>
      </c>
      <c r="F6992" s="120" t="s">
        <v>11347</v>
      </c>
      <c r="G6992" s="120" t="s">
        <v>11347</v>
      </c>
    </row>
    <row r="6993" spans="1:7" ht="12" customHeight="1">
      <c r="A6993" s="104" t="s">
        <v>23358</v>
      </c>
      <c r="B6993" s="106" t="s">
        <v>22030</v>
      </c>
      <c r="C6993" s="106">
        <v>34566</v>
      </c>
      <c r="D6993" s="105" t="s">
        <v>23359</v>
      </c>
      <c r="E6993" s="106" t="s">
        <v>798</v>
      </c>
      <c r="F6993" s="120" t="s">
        <v>17000</v>
      </c>
      <c r="G6993" s="120" t="s">
        <v>17000</v>
      </c>
    </row>
    <row r="6994" spans="1:7" ht="12" customHeight="1">
      <c r="A6994" s="104" t="s">
        <v>23360</v>
      </c>
      <c r="B6994" s="106" t="s">
        <v>22030</v>
      </c>
      <c r="C6994" s="106">
        <v>34567</v>
      </c>
      <c r="D6994" s="105" t="s">
        <v>23361</v>
      </c>
      <c r="E6994" s="106" t="s">
        <v>798</v>
      </c>
      <c r="F6994" s="120" t="s">
        <v>4519</v>
      </c>
      <c r="G6994" s="120" t="s">
        <v>4519</v>
      </c>
    </row>
    <row r="6995" spans="1:7" ht="12" customHeight="1">
      <c r="A6995" s="104" t="s">
        <v>23362</v>
      </c>
      <c r="B6995" s="106" t="s">
        <v>22030</v>
      </c>
      <c r="C6995" s="106">
        <v>38591</v>
      </c>
      <c r="D6995" s="105" t="s">
        <v>23363</v>
      </c>
      <c r="E6995" s="106" t="s">
        <v>798</v>
      </c>
      <c r="F6995" s="120" t="s">
        <v>18533</v>
      </c>
      <c r="G6995" s="120" t="s">
        <v>18533</v>
      </c>
    </row>
    <row r="6996" spans="1:7" ht="12" customHeight="1">
      <c r="A6996" s="104" t="s">
        <v>23364</v>
      </c>
      <c r="B6996" s="106" t="s">
        <v>22030</v>
      </c>
      <c r="C6996" s="106">
        <v>34568</v>
      </c>
      <c r="D6996" s="105" t="s">
        <v>23365</v>
      </c>
      <c r="E6996" s="106" t="s">
        <v>798</v>
      </c>
      <c r="F6996" s="120" t="s">
        <v>2149</v>
      </c>
      <c r="G6996" s="120" t="s">
        <v>2149</v>
      </c>
    </row>
    <row r="6997" spans="1:7" ht="12" customHeight="1">
      <c r="A6997" s="104" t="s">
        <v>23366</v>
      </c>
      <c r="B6997" s="106" t="s">
        <v>22030</v>
      </c>
      <c r="C6997" s="106">
        <v>34569</v>
      </c>
      <c r="D6997" s="105" t="s">
        <v>23367</v>
      </c>
      <c r="E6997" s="106" t="s">
        <v>798</v>
      </c>
      <c r="F6997" s="120" t="s">
        <v>4028</v>
      </c>
      <c r="G6997" s="120" t="s">
        <v>4028</v>
      </c>
    </row>
    <row r="6998" spans="1:7" ht="12" customHeight="1">
      <c r="A6998" s="104" t="s">
        <v>23368</v>
      </c>
      <c r="B6998" s="106" t="s">
        <v>22030</v>
      </c>
      <c r="C6998" s="106">
        <v>34570</v>
      </c>
      <c r="D6998" s="105" t="s">
        <v>23369</v>
      </c>
      <c r="E6998" s="106" t="s">
        <v>798</v>
      </c>
      <c r="F6998" s="120" t="s">
        <v>4691</v>
      </c>
      <c r="G6998" s="120" t="s">
        <v>4691</v>
      </c>
    </row>
    <row r="6999" spans="1:7" ht="12" customHeight="1">
      <c r="A6999" s="104" t="s">
        <v>23370</v>
      </c>
      <c r="B6999" s="106" t="s">
        <v>22030</v>
      </c>
      <c r="C6999" s="106">
        <v>25070</v>
      </c>
      <c r="D6999" s="105" t="s">
        <v>23371</v>
      </c>
      <c r="E6999" s="106" t="s">
        <v>798</v>
      </c>
      <c r="F6999" s="120" t="s">
        <v>22909</v>
      </c>
      <c r="G6999" s="120" t="s">
        <v>22909</v>
      </c>
    </row>
    <row r="7000" spans="1:7" ht="12" customHeight="1">
      <c r="A7000" s="104" t="s">
        <v>23372</v>
      </c>
      <c r="B7000" s="106" t="s">
        <v>22030</v>
      </c>
      <c r="C7000" s="106">
        <v>34571</v>
      </c>
      <c r="D7000" s="105" t="s">
        <v>23373</v>
      </c>
      <c r="E7000" s="106" t="s">
        <v>798</v>
      </c>
      <c r="F7000" s="120" t="s">
        <v>11426</v>
      </c>
      <c r="G7000" s="120" t="s">
        <v>11426</v>
      </c>
    </row>
    <row r="7001" spans="1:7" ht="12" customHeight="1">
      <c r="A7001" s="104" t="s">
        <v>23374</v>
      </c>
      <c r="B7001" s="106" t="s">
        <v>22030</v>
      </c>
      <c r="C7001" s="106">
        <v>34573</v>
      </c>
      <c r="D7001" s="105" t="s">
        <v>23375</v>
      </c>
      <c r="E7001" s="106" t="s">
        <v>798</v>
      </c>
      <c r="F7001" s="120" t="s">
        <v>18277</v>
      </c>
      <c r="G7001" s="120" t="s">
        <v>18277</v>
      </c>
    </row>
    <row r="7002" spans="1:7" ht="12" customHeight="1">
      <c r="A7002" s="104" t="s">
        <v>23376</v>
      </c>
      <c r="B7002" s="106" t="s">
        <v>22030</v>
      </c>
      <c r="C7002" s="106">
        <v>37107</v>
      </c>
      <c r="D7002" s="105" t="s">
        <v>23377</v>
      </c>
      <c r="E7002" s="106" t="s">
        <v>798</v>
      </c>
      <c r="F7002" s="120" t="s">
        <v>23378</v>
      </c>
      <c r="G7002" s="120" t="s">
        <v>23378</v>
      </c>
    </row>
    <row r="7003" spans="1:7" ht="12" customHeight="1">
      <c r="A7003" s="104" t="s">
        <v>23379</v>
      </c>
      <c r="B7003" s="106" t="s">
        <v>22030</v>
      </c>
      <c r="C7003" s="106">
        <v>34576</v>
      </c>
      <c r="D7003" s="105" t="s">
        <v>23380</v>
      </c>
      <c r="E7003" s="106" t="s">
        <v>798</v>
      </c>
      <c r="F7003" s="120" t="s">
        <v>3157</v>
      </c>
      <c r="G7003" s="120" t="s">
        <v>3157</v>
      </c>
    </row>
    <row r="7004" spans="1:7" ht="12" customHeight="1">
      <c r="A7004" s="104" t="s">
        <v>23381</v>
      </c>
      <c r="B7004" s="106" t="s">
        <v>22030</v>
      </c>
      <c r="C7004" s="106">
        <v>34577</v>
      </c>
      <c r="D7004" s="105" t="s">
        <v>23382</v>
      </c>
      <c r="E7004" s="106" t="s">
        <v>798</v>
      </c>
      <c r="F7004" s="120" t="s">
        <v>23378</v>
      </c>
      <c r="G7004" s="120" t="s">
        <v>23378</v>
      </c>
    </row>
    <row r="7005" spans="1:7" ht="12" customHeight="1">
      <c r="A7005" s="104" t="s">
        <v>23383</v>
      </c>
      <c r="B7005" s="106" t="s">
        <v>22030</v>
      </c>
      <c r="C7005" s="106">
        <v>34578</v>
      </c>
      <c r="D7005" s="105" t="s">
        <v>23384</v>
      </c>
      <c r="E7005" s="106" t="s">
        <v>798</v>
      </c>
      <c r="F7005" s="120" t="s">
        <v>2655</v>
      </c>
      <c r="G7005" s="120" t="s">
        <v>2655</v>
      </c>
    </row>
    <row r="7006" spans="1:7" ht="12" customHeight="1">
      <c r="A7006" s="104" t="s">
        <v>23385</v>
      </c>
      <c r="B7006" s="106" t="s">
        <v>22030</v>
      </c>
      <c r="C7006" s="106">
        <v>34579</v>
      </c>
      <c r="D7006" s="105" t="s">
        <v>23386</v>
      </c>
      <c r="E7006" s="106" t="s">
        <v>798</v>
      </c>
      <c r="F7006" s="120" t="s">
        <v>12406</v>
      </c>
      <c r="G7006" s="120" t="s">
        <v>12406</v>
      </c>
    </row>
    <row r="7007" spans="1:7" ht="12" customHeight="1">
      <c r="A7007" s="104" t="s">
        <v>23387</v>
      </c>
      <c r="B7007" s="106" t="s">
        <v>22030</v>
      </c>
      <c r="C7007" s="106">
        <v>25067</v>
      </c>
      <c r="D7007" s="105" t="s">
        <v>23388</v>
      </c>
      <c r="E7007" s="106" t="s">
        <v>798</v>
      </c>
      <c r="F7007" s="120" t="s">
        <v>7648</v>
      </c>
      <c r="G7007" s="120" t="s">
        <v>7648</v>
      </c>
    </row>
    <row r="7008" spans="1:7" ht="12" customHeight="1">
      <c r="A7008" s="104" t="s">
        <v>23389</v>
      </c>
      <c r="B7008" s="106" t="s">
        <v>22030</v>
      </c>
      <c r="C7008" s="106">
        <v>34580</v>
      </c>
      <c r="D7008" s="105" t="s">
        <v>23390</v>
      </c>
      <c r="E7008" s="106" t="s">
        <v>798</v>
      </c>
      <c r="F7008" s="120" t="s">
        <v>1186</v>
      </c>
      <c r="G7008" s="120" t="s">
        <v>1186</v>
      </c>
    </row>
    <row r="7009" spans="1:7" ht="12" customHeight="1">
      <c r="A7009" s="104" t="s">
        <v>23391</v>
      </c>
      <c r="B7009" s="106" t="s">
        <v>22030</v>
      </c>
      <c r="C7009" s="106">
        <v>25071</v>
      </c>
      <c r="D7009" s="105" t="s">
        <v>23392</v>
      </c>
      <c r="E7009" s="106" t="s">
        <v>798</v>
      </c>
      <c r="F7009" s="120" t="s">
        <v>17546</v>
      </c>
      <c r="G7009" s="120" t="s">
        <v>17546</v>
      </c>
    </row>
    <row r="7010" spans="1:7" ht="12" customHeight="1">
      <c r="A7010" s="104" t="s">
        <v>23393</v>
      </c>
      <c r="B7010" s="106" t="s">
        <v>22030</v>
      </c>
      <c r="C7010" s="106">
        <v>38395</v>
      </c>
      <c r="D7010" s="105" t="s">
        <v>23394</v>
      </c>
      <c r="E7010" s="106" t="s">
        <v>798</v>
      </c>
      <c r="F7010" s="120" t="s">
        <v>3603</v>
      </c>
      <c r="G7010" s="120" t="s">
        <v>3603</v>
      </c>
    </row>
    <row r="7011" spans="1:7" ht="12" customHeight="1">
      <c r="A7011" s="104" t="s">
        <v>23395</v>
      </c>
      <c r="B7011" s="106" t="s">
        <v>22030</v>
      </c>
      <c r="C7011" s="106">
        <v>34583</v>
      </c>
      <c r="D7011" s="105" t="s">
        <v>23396</v>
      </c>
      <c r="E7011" s="106" t="s">
        <v>22057</v>
      </c>
      <c r="F7011" s="120" t="s">
        <v>16892</v>
      </c>
      <c r="G7011" s="120" t="s">
        <v>16892</v>
      </c>
    </row>
    <row r="7012" spans="1:7" ht="12" customHeight="1">
      <c r="A7012" s="104" t="s">
        <v>23397</v>
      </c>
      <c r="B7012" s="106" t="s">
        <v>22030</v>
      </c>
      <c r="C7012" s="106">
        <v>34584</v>
      </c>
      <c r="D7012" s="105" t="s">
        <v>23398</v>
      </c>
      <c r="E7012" s="106" t="s">
        <v>22057</v>
      </c>
      <c r="F7012" s="120" t="s">
        <v>10691</v>
      </c>
      <c r="G7012" s="120" t="s">
        <v>10691</v>
      </c>
    </row>
    <row r="7013" spans="1:7" ht="12" customHeight="1">
      <c r="A7013" s="104" t="s">
        <v>23399</v>
      </c>
      <c r="B7013" s="106" t="s">
        <v>22030</v>
      </c>
      <c r="C7013" s="106">
        <v>709</v>
      </c>
      <c r="D7013" s="105" t="s">
        <v>23400</v>
      </c>
      <c r="E7013" s="106" t="s">
        <v>22057</v>
      </c>
      <c r="F7013" s="120" t="s">
        <v>23401</v>
      </c>
      <c r="G7013" s="120" t="s">
        <v>23401</v>
      </c>
    </row>
    <row r="7014" spans="1:7" ht="12" customHeight="1">
      <c r="A7014" s="104" t="s">
        <v>23402</v>
      </c>
      <c r="B7014" s="106" t="s">
        <v>22030</v>
      </c>
      <c r="C7014" s="106">
        <v>716</v>
      </c>
      <c r="D7014" s="105" t="s">
        <v>23403</v>
      </c>
      <c r="E7014" s="106" t="s">
        <v>798</v>
      </c>
      <c r="F7014" s="120" t="s">
        <v>18546</v>
      </c>
      <c r="G7014" s="120" t="s">
        <v>18546</v>
      </c>
    </row>
    <row r="7015" spans="1:7" ht="12" customHeight="1">
      <c r="A7015" s="104" t="s">
        <v>23404</v>
      </c>
      <c r="B7015" s="106" t="s">
        <v>22030</v>
      </c>
      <c r="C7015" s="106">
        <v>715</v>
      </c>
      <c r="D7015" s="105" t="s">
        <v>23405</v>
      </c>
      <c r="E7015" s="106" t="s">
        <v>798</v>
      </c>
      <c r="F7015" s="120" t="s">
        <v>4238</v>
      </c>
      <c r="G7015" s="120" t="s">
        <v>4238</v>
      </c>
    </row>
    <row r="7016" spans="1:7" ht="12" customHeight="1">
      <c r="A7016" s="104" t="s">
        <v>23406</v>
      </c>
      <c r="B7016" s="106" t="s">
        <v>22030</v>
      </c>
      <c r="C7016" s="106">
        <v>718</v>
      </c>
      <c r="D7016" s="105" t="s">
        <v>23407</v>
      </c>
      <c r="E7016" s="106" t="s">
        <v>798</v>
      </c>
      <c r="F7016" s="120" t="s">
        <v>23408</v>
      </c>
      <c r="G7016" s="120" t="s">
        <v>23408</v>
      </c>
    </row>
    <row r="7017" spans="1:7" ht="12" customHeight="1">
      <c r="A7017" s="104" t="s">
        <v>23409</v>
      </c>
      <c r="B7017" s="106" t="s">
        <v>22030</v>
      </c>
      <c r="C7017" s="106">
        <v>11981</v>
      </c>
      <c r="D7017" s="105" t="s">
        <v>23410</v>
      </c>
      <c r="E7017" s="106" t="s">
        <v>798</v>
      </c>
      <c r="F7017" s="120" t="s">
        <v>13217</v>
      </c>
      <c r="G7017" s="120" t="s">
        <v>13217</v>
      </c>
    </row>
    <row r="7018" spans="1:7" ht="12" customHeight="1">
      <c r="A7018" s="104" t="s">
        <v>23411</v>
      </c>
      <c r="B7018" s="106" t="s">
        <v>22030</v>
      </c>
      <c r="C7018" s="106">
        <v>10610</v>
      </c>
      <c r="D7018" s="105" t="s">
        <v>23412</v>
      </c>
      <c r="E7018" s="106" t="s">
        <v>798</v>
      </c>
      <c r="F7018" s="120" t="s">
        <v>4046</v>
      </c>
      <c r="G7018" s="120" t="s">
        <v>4046</v>
      </c>
    </row>
    <row r="7019" spans="1:7" ht="12" customHeight="1">
      <c r="A7019" s="104" t="s">
        <v>23413</v>
      </c>
      <c r="B7019" s="106" t="s">
        <v>22030</v>
      </c>
      <c r="C7019" s="106">
        <v>34585</v>
      </c>
      <c r="D7019" s="105" t="s">
        <v>23414</v>
      </c>
      <c r="E7019" s="106" t="s">
        <v>798</v>
      </c>
      <c r="F7019" s="120" t="s">
        <v>11547</v>
      </c>
      <c r="G7019" s="120" t="s">
        <v>11547</v>
      </c>
    </row>
    <row r="7020" spans="1:7" ht="12" customHeight="1">
      <c r="A7020" s="104" t="s">
        <v>23415</v>
      </c>
      <c r="B7020" s="106" t="s">
        <v>22030</v>
      </c>
      <c r="C7020" s="106">
        <v>34586</v>
      </c>
      <c r="D7020" s="105" t="s">
        <v>23416</v>
      </c>
      <c r="E7020" s="106" t="s">
        <v>798</v>
      </c>
      <c r="F7020" s="120" t="s">
        <v>1414</v>
      </c>
      <c r="G7020" s="120" t="s">
        <v>1414</v>
      </c>
    </row>
    <row r="7021" spans="1:7" ht="12" customHeight="1">
      <c r="A7021" s="104" t="s">
        <v>23417</v>
      </c>
      <c r="B7021" s="106" t="s">
        <v>22030</v>
      </c>
      <c r="C7021" s="106">
        <v>38603</v>
      </c>
      <c r="D7021" s="105" t="s">
        <v>23418</v>
      </c>
      <c r="E7021" s="106" t="s">
        <v>798</v>
      </c>
      <c r="F7021" s="120" t="s">
        <v>20828</v>
      </c>
      <c r="G7021" s="120" t="s">
        <v>20828</v>
      </c>
    </row>
    <row r="7022" spans="1:7" ht="12" customHeight="1">
      <c r="A7022" s="104" t="s">
        <v>23419</v>
      </c>
      <c r="B7022" s="106" t="s">
        <v>22030</v>
      </c>
      <c r="C7022" s="106">
        <v>34588</v>
      </c>
      <c r="D7022" s="105" t="s">
        <v>23420</v>
      </c>
      <c r="E7022" s="106" t="s">
        <v>798</v>
      </c>
      <c r="F7022" s="120" t="s">
        <v>1360</v>
      </c>
      <c r="G7022" s="120" t="s">
        <v>1360</v>
      </c>
    </row>
    <row r="7023" spans="1:7" ht="12" customHeight="1">
      <c r="A7023" s="104" t="s">
        <v>23421</v>
      </c>
      <c r="B7023" s="106" t="s">
        <v>22030</v>
      </c>
      <c r="C7023" s="106">
        <v>34590</v>
      </c>
      <c r="D7023" s="105" t="s">
        <v>23422</v>
      </c>
      <c r="E7023" s="106" t="s">
        <v>798</v>
      </c>
      <c r="F7023" s="120" t="s">
        <v>17439</v>
      </c>
      <c r="G7023" s="120" t="s">
        <v>17439</v>
      </c>
    </row>
    <row r="7024" spans="1:7" ht="12" customHeight="1">
      <c r="A7024" s="104" t="s">
        <v>23423</v>
      </c>
      <c r="B7024" s="106" t="s">
        <v>22030</v>
      </c>
      <c r="C7024" s="106">
        <v>34591</v>
      </c>
      <c r="D7024" s="105" t="s">
        <v>23424</v>
      </c>
      <c r="E7024" s="106" t="s">
        <v>798</v>
      </c>
      <c r="F7024" s="120" t="s">
        <v>17383</v>
      </c>
      <c r="G7024" s="120" t="s">
        <v>17383</v>
      </c>
    </row>
    <row r="7025" spans="1:7" ht="12" customHeight="1">
      <c r="A7025" s="104" t="s">
        <v>23425</v>
      </c>
      <c r="B7025" s="106" t="s">
        <v>22030</v>
      </c>
      <c r="C7025" s="106">
        <v>37103</v>
      </c>
      <c r="D7025" s="105" t="s">
        <v>23426</v>
      </c>
      <c r="E7025" s="106" t="s">
        <v>798</v>
      </c>
      <c r="F7025" s="120" t="s">
        <v>20782</v>
      </c>
      <c r="G7025" s="120" t="s">
        <v>20782</v>
      </c>
    </row>
    <row r="7026" spans="1:7" ht="12" customHeight="1">
      <c r="A7026" s="104" t="s">
        <v>23427</v>
      </c>
      <c r="B7026" s="106" t="s">
        <v>22030</v>
      </c>
      <c r="C7026" s="106">
        <v>34555</v>
      </c>
      <c r="D7026" s="105" t="s">
        <v>23428</v>
      </c>
      <c r="E7026" s="106" t="s">
        <v>798</v>
      </c>
      <c r="F7026" s="120" t="s">
        <v>1398</v>
      </c>
      <c r="G7026" s="120" t="s">
        <v>1398</v>
      </c>
    </row>
    <row r="7027" spans="1:7" ht="12" customHeight="1">
      <c r="A7027" s="104" t="s">
        <v>23429</v>
      </c>
      <c r="B7027" s="106" t="s">
        <v>22030</v>
      </c>
      <c r="C7027" s="106">
        <v>34599</v>
      </c>
      <c r="D7027" s="105" t="s">
        <v>23430</v>
      </c>
      <c r="E7027" s="106" t="s">
        <v>798</v>
      </c>
      <c r="F7027" s="120" t="s">
        <v>1359</v>
      </c>
      <c r="G7027" s="120" t="s">
        <v>1359</v>
      </c>
    </row>
    <row r="7028" spans="1:7" ht="12" customHeight="1">
      <c r="A7028" s="104" t="s">
        <v>23431</v>
      </c>
      <c r="B7028" s="106" t="s">
        <v>22030</v>
      </c>
      <c r="C7028" s="106">
        <v>674</v>
      </c>
      <c r="D7028" s="105" t="s">
        <v>23432</v>
      </c>
      <c r="E7028" s="106" t="s">
        <v>22057</v>
      </c>
      <c r="F7028" s="120" t="s">
        <v>14698</v>
      </c>
      <c r="G7028" s="120" t="s">
        <v>14698</v>
      </c>
    </row>
    <row r="7029" spans="1:7" ht="12" customHeight="1">
      <c r="A7029" s="104" t="s">
        <v>23433</v>
      </c>
      <c r="B7029" s="106" t="s">
        <v>22030</v>
      </c>
      <c r="C7029" s="106">
        <v>34600</v>
      </c>
      <c r="D7029" s="105" t="s">
        <v>23434</v>
      </c>
      <c r="E7029" s="106" t="s">
        <v>22057</v>
      </c>
      <c r="F7029" s="120" t="s">
        <v>23435</v>
      </c>
      <c r="G7029" s="120" t="s">
        <v>23435</v>
      </c>
    </row>
    <row r="7030" spans="1:7" ht="12" customHeight="1">
      <c r="A7030" s="104" t="s">
        <v>23436</v>
      </c>
      <c r="B7030" s="106" t="s">
        <v>22030</v>
      </c>
      <c r="C7030" s="106">
        <v>652</v>
      </c>
      <c r="D7030" s="105" t="s">
        <v>23437</v>
      </c>
      <c r="E7030" s="106" t="s">
        <v>22057</v>
      </c>
      <c r="F7030" s="120" t="s">
        <v>23438</v>
      </c>
      <c r="G7030" s="120" t="s">
        <v>23438</v>
      </c>
    </row>
    <row r="7031" spans="1:7" ht="12" customHeight="1">
      <c r="A7031" s="104" t="s">
        <v>23439</v>
      </c>
      <c r="B7031" s="106" t="s">
        <v>22030</v>
      </c>
      <c r="C7031" s="106">
        <v>34592</v>
      </c>
      <c r="D7031" s="105" t="s">
        <v>23440</v>
      </c>
      <c r="E7031" s="106" t="s">
        <v>798</v>
      </c>
      <c r="F7031" s="120" t="s">
        <v>3642</v>
      </c>
      <c r="G7031" s="120" t="s">
        <v>3642</v>
      </c>
    </row>
    <row r="7032" spans="1:7" ht="12" customHeight="1">
      <c r="A7032" s="104" t="s">
        <v>23441</v>
      </c>
      <c r="B7032" s="106" t="s">
        <v>22030</v>
      </c>
      <c r="C7032" s="106">
        <v>651</v>
      </c>
      <c r="D7032" s="105" t="s">
        <v>23442</v>
      </c>
      <c r="E7032" s="106" t="s">
        <v>798</v>
      </c>
      <c r="F7032" s="120" t="s">
        <v>17001</v>
      </c>
      <c r="G7032" s="120" t="s">
        <v>17001</v>
      </c>
    </row>
    <row r="7033" spans="1:7" ht="12" customHeight="1">
      <c r="A7033" s="104" t="s">
        <v>23443</v>
      </c>
      <c r="B7033" s="106" t="s">
        <v>22030</v>
      </c>
      <c r="C7033" s="106">
        <v>654</v>
      </c>
      <c r="D7033" s="105" t="s">
        <v>23444</v>
      </c>
      <c r="E7033" s="106" t="s">
        <v>798</v>
      </c>
      <c r="F7033" s="120" t="s">
        <v>16691</v>
      </c>
      <c r="G7033" s="120" t="s">
        <v>16691</v>
      </c>
    </row>
    <row r="7034" spans="1:7" ht="12" customHeight="1">
      <c r="A7034" s="104" t="s">
        <v>23445</v>
      </c>
      <c r="B7034" s="106" t="s">
        <v>22030</v>
      </c>
      <c r="C7034" s="106">
        <v>650</v>
      </c>
      <c r="D7034" s="105" t="s">
        <v>23446</v>
      </c>
      <c r="E7034" s="106" t="s">
        <v>798</v>
      </c>
      <c r="F7034" s="120" t="s">
        <v>18228</v>
      </c>
      <c r="G7034" s="120" t="s">
        <v>18228</v>
      </c>
    </row>
    <row r="7035" spans="1:7" ht="12" customHeight="1">
      <c r="A7035" s="104" t="s">
        <v>23447</v>
      </c>
      <c r="B7035" s="106" t="s">
        <v>22030</v>
      </c>
      <c r="C7035" s="106">
        <v>40517</v>
      </c>
      <c r="D7035" s="105" t="s">
        <v>23448</v>
      </c>
      <c r="E7035" s="106" t="s">
        <v>22057</v>
      </c>
      <c r="F7035" s="120" t="s">
        <v>10503</v>
      </c>
      <c r="G7035" s="120" t="s">
        <v>10503</v>
      </c>
    </row>
    <row r="7036" spans="1:7" ht="12" customHeight="1">
      <c r="A7036" s="104" t="s">
        <v>23449</v>
      </c>
      <c r="B7036" s="106" t="s">
        <v>22030</v>
      </c>
      <c r="C7036" s="106">
        <v>40520</v>
      </c>
      <c r="D7036" s="105" t="s">
        <v>23450</v>
      </c>
      <c r="E7036" s="106" t="s">
        <v>22057</v>
      </c>
      <c r="F7036" s="120" t="s">
        <v>10629</v>
      </c>
      <c r="G7036" s="120" t="s">
        <v>10629</v>
      </c>
    </row>
    <row r="7037" spans="1:7" ht="12" customHeight="1">
      <c r="A7037" s="104" t="s">
        <v>23451</v>
      </c>
      <c r="B7037" s="106" t="s">
        <v>22030</v>
      </c>
      <c r="C7037" s="106">
        <v>40515</v>
      </c>
      <c r="D7037" s="105" t="s">
        <v>23452</v>
      </c>
      <c r="E7037" s="106" t="s">
        <v>22057</v>
      </c>
      <c r="F7037" s="120" t="s">
        <v>23453</v>
      </c>
      <c r="G7037" s="120" t="s">
        <v>23453</v>
      </c>
    </row>
    <row r="7038" spans="1:7" ht="12" customHeight="1">
      <c r="A7038" s="104" t="s">
        <v>23454</v>
      </c>
      <c r="B7038" s="106" t="s">
        <v>22030</v>
      </c>
      <c r="C7038" s="106">
        <v>40516</v>
      </c>
      <c r="D7038" s="105" t="s">
        <v>23455</v>
      </c>
      <c r="E7038" s="106" t="s">
        <v>22057</v>
      </c>
      <c r="F7038" s="120" t="s">
        <v>13906</v>
      </c>
      <c r="G7038" s="120" t="s">
        <v>13906</v>
      </c>
    </row>
    <row r="7039" spans="1:7" ht="12" customHeight="1">
      <c r="A7039" s="104" t="s">
        <v>23456</v>
      </c>
      <c r="B7039" s="106" t="s">
        <v>22030</v>
      </c>
      <c r="C7039" s="106">
        <v>40529</v>
      </c>
      <c r="D7039" s="105" t="s">
        <v>23457</v>
      </c>
      <c r="E7039" s="106" t="s">
        <v>22057</v>
      </c>
      <c r="F7039" s="120" t="s">
        <v>23458</v>
      </c>
      <c r="G7039" s="120" t="s">
        <v>23458</v>
      </c>
    </row>
    <row r="7040" spans="1:7" ht="12" customHeight="1">
      <c r="A7040" s="104" t="s">
        <v>23459</v>
      </c>
      <c r="B7040" s="106" t="s">
        <v>22030</v>
      </c>
      <c r="C7040" s="106">
        <v>36170</v>
      </c>
      <c r="D7040" s="105" t="s">
        <v>23460</v>
      </c>
      <c r="E7040" s="106" t="s">
        <v>22057</v>
      </c>
      <c r="F7040" s="120" t="s">
        <v>23461</v>
      </c>
      <c r="G7040" s="120" t="s">
        <v>23461</v>
      </c>
    </row>
    <row r="7041" spans="1:7" ht="12" customHeight="1">
      <c r="A7041" s="104" t="s">
        <v>23462</v>
      </c>
      <c r="B7041" s="106" t="s">
        <v>22030</v>
      </c>
      <c r="C7041" s="106">
        <v>40524</v>
      </c>
      <c r="D7041" s="105" t="s">
        <v>23463</v>
      </c>
      <c r="E7041" s="106" t="s">
        <v>22057</v>
      </c>
      <c r="F7041" s="120" t="s">
        <v>10979</v>
      </c>
      <c r="G7041" s="120" t="s">
        <v>10979</v>
      </c>
    </row>
    <row r="7042" spans="1:7" ht="12" customHeight="1">
      <c r="A7042" s="104" t="s">
        <v>23464</v>
      </c>
      <c r="B7042" s="106" t="s">
        <v>22030</v>
      </c>
      <c r="C7042" s="106">
        <v>36156</v>
      </c>
      <c r="D7042" s="105" t="s">
        <v>23465</v>
      </c>
      <c r="E7042" s="106" t="s">
        <v>22057</v>
      </c>
      <c r="F7042" s="120" t="s">
        <v>23466</v>
      </c>
      <c r="G7042" s="120" t="s">
        <v>23466</v>
      </c>
    </row>
    <row r="7043" spans="1:7" ht="12" customHeight="1">
      <c r="A7043" s="104" t="s">
        <v>23467</v>
      </c>
      <c r="B7043" s="106" t="s">
        <v>22030</v>
      </c>
      <c r="C7043" s="106">
        <v>36155</v>
      </c>
      <c r="D7043" s="105" t="s">
        <v>23468</v>
      </c>
      <c r="E7043" s="106" t="s">
        <v>22057</v>
      </c>
      <c r="F7043" s="120" t="s">
        <v>11870</v>
      </c>
      <c r="G7043" s="120" t="s">
        <v>11870</v>
      </c>
    </row>
    <row r="7044" spans="1:7" ht="12" customHeight="1">
      <c r="A7044" s="104" t="s">
        <v>23469</v>
      </c>
      <c r="B7044" s="106" t="s">
        <v>22030</v>
      </c>
      <c r="C7044" s="106">
        <v>36154</v>
      </c>
      <c r="D7044" s="105" t="s">
        <v>23470</v>
      </c>
      <c r="E7044" s="106" t="s">
        <v>22057</v>
      </c>
      <c r="F7044" s="120" t="s">
        <v>23471</v>
      </c>
      <c r="G7044" s="120" t="s">
        <v>23471</v>
      </c>
    </row>
    <row r="7045" spans="1:7" ht="12" customHeight="1">
      <c r="A7045" s="104" t="s">
        <v>23472</v>
      </c>
      <c r="B7045" s="106" t="s">
        <v>22030</v>
      </c>
      <c r="C7045" s="106">
        <v>695</v>
      </c>
      <c r="D7045" s="105" t="s">
        <v>23473</v>
      </c>
      <c r="E7045" s="106" t="s">
        <v>22057</v>
      </c>
      <c r="F7045" s="120" t="s">
        <v>23474</v>
      </c>
      <c r="G7045" s="120" t="s">
        <v>23474</v>
      </c>
    </row>
    <row r="7046" spans="1:7" ht="12" customHeight="1">
      <c r="A7046" s="104" t="s">
        <v>23475</v>
      </c>
      <c r="B7046" s="106" t="s">
        <v>22030</v>
      </c>
      <c r="C7046" s="106">
        <v>679</v>
      </c>
      <c r="D7046" s="105" t="s">
        <v>23476</v>
      </c>
      <c r="E7046" s="106" t="s">
        <v>22057</v>
      </c>
      <c r="F7046" s="120" t="s">
        <v>23477</v>
      </c>
      <c r="G7046" s="120" t="s">
        <v>23477</v>
      </c>
    </row>
    <row r="7047" spans="1:7" ht="12" customHeight="1">
      <c r="A7047" s="104" t="s">
        <v>23478</v>
      </c>
      <c r="B7047" s="106" t="s">
        <v>22030</v>
      </c>
      <c r="C7047" s="106">
        <v>711</v>
      </c>
      <c r="D7047" s="105" t="s">
        <v>23479</v>
      </c>
      <c r="E7047" s="106" t="s">
        <v>22057</v>
      </c>
      <c r="F7047" s="120" t="s">
        <v>9607</v>
      </c>
      <c r="G7047" s="120" t="s">
        <v>9607</v>
      </c>
    </row>
    <row r="7048" spans="1:7" ht="12" customHeight="1">
      <c r="A7048" s="104" t="s">
        <v>23480</v>
      </c>
      <c r="B7048" s="106" t="s">
        <v>22030</v>
      </c>
      <c r="C7048" s="106">
        <v>712</v>
      </c>
      <c r="D7048" s="105" t="s">
        <v>23481</v>
      </c>
      <c r="E7048" s="106" t="s">
        <v>22057</v>
      </c>
      <c r="F7048" s="120" t="s">
        <v>23461</v>
      </c>
      <c r="G7048" s="120" t="s">
        <v>23461</v>
      </c>
    </row>
    <row r="7049" spans="1:7" ht="12" customHeight="1">
      <c r="A7049" s="104" t="s">
        <v>23482</v>
      </c>
      <c r="B7049" s="106" t="s">
        <v>22030</v>
      </c>
      <c r="C7049" s="106">
        <v>12614</v>
      </c>
      <c r="D7049" s="105" t="s">
        <v>23483</v>
      </c>
      <c r="E7049" s="106" t="s">
        <v>798</v>
      </c>
      <c r="F7049" s="120" t="s">
        <v>12582</v>
      </c>
      <c r="G7049" s="120" t="s">
        <v>12582</v>
      </c>
    </row>
    <row r="7050" spans="1:7" ht="12" customHeight="1">
      <c r="A7050" s="104" t="s">
        <v>23484</v>
      </c>
      <c r="B7050" s="106" t="s">
        <v>22030</v>
      </c>
      <c r="C7050" s="106">
        <v>6140</v>
      </c>
      <c r="D7050" s="105" t="s">
        <v>23485</v>
      </c>
      <c r="E7050" s="106" t="s">
        <v>798</v>
      </c>
      <c r="F7050" s="120" t="s">
        <v>3695</v>
      </c>
      <c r="G7050" s="120" t="s">
        <v>3695</v>
      </c>
    </row>
    <row r="7051" spans="1:7" ht="12" customHeight="1">
      <c r="A7051" s="104" t="s">
        <v>23486</v>
      </c>
      <c r="B7051" s="106" t="s">
        <v>22030</v>
      </c>
      <c r="C7051" s="106">
        <v>38399</v>
      </c>
      <c r="D7051" s="105" t="s">
        <v>23487</v>
      </c>
      <c r="E7051" s="106" t="s">
        <v>798</v>
      </c>
      <c r="F7051" s="120" t="s">
        <v>23488</v>
      </c>
      <c r="G7051" s="120" t="s">
        <v>23488</v>
      </c>
    </row>
    <row r="7052" spans="1:7" ht="12" customHeight="1">
      <c r="A7052" s="104" t="s">
        <v>23489</v>
      </c>
      <c r="B7052" s="106" t="s">
        <v>22030</v>
      </c>
      <c r="C7052" s="106">
        <v>735</v>
      </c>
      <c r="D7052" s="105" t="s">
        <v>23490</v>
      </c>
      <c r="E7052" s="106" t="s">
        <v>798</v>
      </c>
      <c r="F7052" s="120" t="s">
        <v>23491</v>
      </c>
      <c r="G7052" s="120" t="s">
        <v>23491</v>
      </c>
    </row>
    <row r="7053" spans="1:7" ht="12" customHeight="1">
      <c r="A7053" s="104" t="s">
        <v>23492</v>
      </c>
      <c r="B7053" s="106" t="s">
        <v>22030</v>
      </c>
      <c r="C7053" s="106">
        <v>736</v>
      </c>
      <c r="D7053" s="105" t="s">
        <v>23493</v>
      </c>
      <c r="E7053" s="106" t="s">
        <v>798</v>
      </c>
      <c r="F7053" s="120" t="s">
        <v>23494</v>
      </c>
      <c r="G7053" s="120" t="s">
        <v>23494</v>
      </c>
    </row>
    <row r="7054" spans="1:7" ht="12" customHeight="1">
      <c r="A7054" s="104" t="s">
        <v>23495</v>
      </c>
      <c r="B7054" s="106" t="s">
        <v>22030</v>
      </c>
      <c r="C7054" s="106">
        <v>729</v>
      </c>
      <c r="D7054" s="105" t="s">
        <v>23496</v>
      </c>
      <c r="E7054" s="106" t="s">
        <v>798</v>
      </c>
      <c r="F7054" s="120" t="s">
        <v>23497</v>
      </c>
      <c r="G7054" s="120" t="s">
        <v>23497</v>
      </c>
    </row>
    <row r="7055" spans="1:7" ht="12" customHeight="1">
      <c r="A7055" s="104" t="s">
        <v>23498</v>
      </c>
      <c r="B7055" s="106" t="s">
        <v>22030</v>
      </c>
      <c r="C7055" s="106">
        <v>39925</v>
      </c>
      <c r="D7055" s="105" t="s">
        <v>23499</v>
      </c>
      <c r="E7055" s="106" t="s">
        <v>798</v>
      </c>
      <c r="F7055" s="120" t="s">
        <v>23500</v>
      </c>
      <c r="G7055" s="120" t="s">
        <v>23500</v>
      </c>
    </row>
    <row r="7056" spans="1:7" ht="12" customHeight="1">
      <c r="A7056" s="104" t="s">
        <v>23501</v>
      </c>
      <c r="B7056" s="106" t="s">
        <v>22030</v>
      </c>
      <c r="C7056" s="106">
        <v>731</v>
      </c>
      <c r="D7056" s="105" t="s">
        <v>23502</v>
      </c>
      <c r="E7056" s="106" t="s">
        <v>798</v>
      </c>
      <c r="F7056" s="120" t="s">
        <v>23503</v>
      </c>
      <c r="G7056" s="120" t="s">
        <v>23503</v>
      </c>
    </row>
    <row r="7057" spans="1:7" ht="12" customHeight="1">
      <c r="A7057" s="104" t="s">
        <v>23504</v>
      </c>
      <c r="B7057" s="106" t="s">
        <v>22030</v>
      </c>
      <c r="C7057" s="106">
        <v>10575</v>
      </c>
      <c r="D7057" s="105" t="s">
        <v>23505</v>
      </c>
      <c r="E7057" s="106" t="s">
        <v>798</v>
      </c>
      <c r="F7057" s="120" t="s">
        <v>23506</v>
      </c>
      <c r="G7057" s="120" t="s">
        <v>23506</v>
      </c>
    </row>
    <row r="7058" spans="1:7" ht="12" customHeight="1">
      <c r="A7058" s="104" t="s">
        <v>23507</v>
      </c>
      <c r="B7058" s="106" t="s">
        <v>22030</v>
      </c>
      <c r="C7058" s="106">
        <v>733</v>
      </c>
      <c r="D7058" s="105" t="s">
        <v>23508</v>
      </c>
      <c r="E7058" s="106" t="s">
        <v>798</v>
      </c>
      <c r="F7058" s="120" t="s">
        <v>23509</v>
      </c>
      <c r="G7058" s="120" t="s">
        <v>23509</v>
      </c>
    </row>
    <row r="7059" spans="1:7" ht="12" customHeight="1">
      <c r="A7059" s="104" t="s">
        <v>23510</v>
      </c>
      <c r="B7059" s="106" t="s">
        <v>22030</v>
      </c>
      <c r="C7059" s="106">
        <v>732</v>
      </c>
      <c r="D7059" s="105" t="s">
        <v>23511</v>
      </c>
      <c r="E7059" s="106" t="s">
        <v>798</v>
      </c>
      <c r="F7059" s="120" t="s">
        <v>23512</v>
      </c>
      <c r="G7059" s="120" t="s">
        <v>23512</v>
      </c>
    </row>
    <row r="7060" spans="1:7" ht="12" customHeight="1">
      <c r="A7060" s="104" t="s">
        <v>23513</v>
      </c>
      <c r="B7060" s="106" t="s">
        <v>22030</v>
      </c>
      <c r="C7060" s="106">
        <v>737</v>
      </c>
      <c r="D7060" s="105" t="s">
        <v>23514</v>
      </c>
      <c r="E7060" s="106" t="s">
        <v>798</v>
      </c>
      <c r="F7060" s="120" t="s">
        <v>23515</v>
      </c>
      <c r="G7060" s="120" t="s">
        <v>23515</v>
      </c>
    </row>
    <row r="7061" spans="1:7" ht="12" customHeight="1">
      <c r="A7061" s="104" t="s">
        <v>23516</v>
      </c>
      <c r="B7061" s="106" t="s">
        <v>22030</v>
      </c>
      <c r="C7061" s="106">
        <v>738</v>
      </c>
      <c r="D7061" s="105" t="s">
        <v>23517</v>
      </c>
      <c r="E7061" s="106" t="s">
        <v>798</v>
      </c>
      <c r="F7061" s="120" t="s">
        <v>23518</v>
      </c>
      <c r="G7061" s="120" t="s">
        <v>23518</v>
      </c>
    </row>
    <row r="7062" spans="1:7" ht="12" customHeight="1">
      <c r="A7062" s="104" t="s">
        <v>23519</v>
      </c>
      <c r="B7062" s="106" t="s">
        <v>22030</v>
      </c>
      <c r="C7062" s="106">
        <v>740</v>
      </c>
      <c r="D7062" s="105" t="s">
        <v>23520</v>
      </c>
      <c r="E7062" s="106" t="s">
        <v>798</v>
      </c>
      <c r="F7062" s="120" t="s">
        <v>23521</v>
      </c>
      <c r="G7062" s="120" t="s">
        <v>23521</v>
      </c>
    </row>
    <row r="7063" spans="1:7" ht="12" customHeight="1">
      <c r="A7063" s="104" t="s">
        <v>23522</v>
      </c>
      <c r="B7063" s="106" t="s">
        <v>22030</v>
      </c>
      <c r="C7063" s="106">
        <v>734</v>
      </c>
      <c r="D7063" s="105" t="s">
        <v>23523</v>
      </c>
      <c r="E7063" s="106" t="s">
        <v>798</v>
      </c>
      <c r="F7063" s="120" t="s">
        <v>23524</v>
      </c>
      <c r="G7063" s="120" t="s">
        <v>23524</v>
      </c>
    </row>
    <row r="7064" spans="1:7" ht="12" customHeight="1">
      <c r="A7064" s="104" t="s">
        <v>23525</v>
      </c>
      <c r="B7064" s="106" t="s">
        <v>22030</v>
      </c>
      <c r="C7064" s="106">
        <v>39008</v>
      </c>
      <c r="D7064" s="105" t="s">
        <v>23526</v>
      </c>
      <c r="E7064" s="106" t="s">
        <v>798</v>
      </c>
      <c r="F7064" s="120" t="s">
        <v>23527</v>
      </c>
      <c r="G7064" s="120" t="s">
        <v>23527</v>
      </c>
    </row>
    <row r="7065" spans="1:7" ht="12" customHeight="1">
      <c r="A7065" s="104" t="s">
        <v>23528</v>
      </c>
      <c r="B7065" s="106" t="s">
        <v>22030</v>
      </c>
      <c r="C7065" s="106">
        <v>39009</v>
      </c>
      <c r="D7065" s="105" t="s">
        <v>23529</v>
      </c>
      <c r="E7065" s="106" t="s">
        <v>798</v>
      </c>
      <c r="F7065" s="120" t="s">
        <v>23530</v>
      </c>
      <c r="G7065" s="120" t="s">
        <v>23530</v>
      </c>
    </row>
    <row r="7066" spans="1:7" ht="12" customHeight="1">
      <c r="A7066" s="104" t="s">
        <v>23531</v>
      </c>
      <c r="B7066" s="106" t="s">
        <v>22030</v>
      </c>
      <c r="C7066" s="106">
        <v>10587</v>
      </c>
      <c r="D7066" s="105" t="s">
        <v>23532</v>
      </c>
      <c r="E7066" s="106" t="s">
        <v>798</v>
      </c>
      <c r="F7066" s="120" t="s">
        <v>23533</v>
      </c>
      <c r="G7066" s="120" t="s">
        <v>23533</v>
      </c>
    </row>
    <row r="7067" spans="1:7" ht="12" customHeight="1">
      <c r="A7067" s="104" t="s">
        <v>23534</v>
      </c>
      <c r="B7067" s="106" t="s">
        <v>22030</v>
      </c>
      <c r="C7067" s="106">
        <v>759</v>
      </c>
      <c r="D7067" s="105" t="s">
        <v>23535</v>
      </c>
      <c r="E7067" s="106" t="s">
        <v>798</v>
      </c>
      <c r="F7067" s="120" t="s">
        <v>23536</v>
      </c>
      <c r="G7067" s="120" t="s">
        <v>23536</v>
      </c>
    </row>
    <row r="7068" spans="1:7" ht="12" customHeight="1">
      <c r="A7068" s="104" t="s">
        <v>23537</v>
      </c>
      <c r="B7068" s="106" t="s">
        <v>22030</v>
      </c>
      <c r="C7068" s="106">
        <v>761</v>
      </c>
      <c r="D7068" s="105" t="s">
        <v>23538</v>
      </c>
      <c r="E7068" s="106" t="s">
        <v>798</v>
      </c>
      <c r="F7068" s="120" t="s">
        <v>23539</v>
      </c>
      <c r="G7068" s="120" t="s">
        <v>23539</v>
      </c>
    </row>
    <row r="7069" spans="1:7" ht="12" customHeight="1">
      <c r="A7069" s="104" t="s">
        <v>23540</v>
      </c>
      <c r="B7069" s="106" t="s">
        <v>22030</v>
      </c>
      <c r="C7069" s="106">
        <v>750</v>
      </c>
      <c r="D7069" s="105" t="s">
        <v>23541</v>
      </c>
      <c r="E7069" s="106" t="s">
        <v>798</v>
      </c>
      <c r="F7069" s="120" t="s">
        <v>23542</v>
      </c>
      <c r="G7069" s="120" t="s">
        <v>23542</v>
      </c>
    </row>
    <row r="7070" spans="1:7" ht="12" customHeight="1">
      <c r="A7070" s="104" t="s">
        <v>23543</v>
      </c>
      <c r="B7070" s="106" t="s">
        <v>22030</v>
      </c>
      <c r="C7070" s="106">
        <v>755</v>
      </c>
      <c r="D7070" s="105" t="s">
        <v>23544</v>
      </c>
      <c r="E7070" s="106" t="s">
        <v>798</v>
      </c>
      <c r="F7070" s="120" t="s">
        <v>23545</v>
      </c>
      <c r="G7070" s="120" t="s">
        <v>23545</v>
      </c>
    </row>
    <row r="7071" spans="1:7" ht="12" customHeight="1">
      <c r="A7071" s="104" t="s">
        <v>23546</v>
      </c>
      <c r="B7071" s="106" t="s">
        <v>22030</v>
      </c>
      <c r="C7071" s="106">
        <v>749</v>
      </c>
      <c r="D7071" s="105" t="s">
        <v>23547</v>
      </c>
      <c r="E7071" s="106" t="s">
        <v>798</v>
      </c>
      <c r="F7071" s="120" t="s">
        <v>23548</v>
      </c>
      <c r="G7071" s="120" t="s">
        <v>23548</v>
      </c>
    </row>
    <row r="7072" spans="1:7" ht="12" customHeight="1">
      <c r="A7072" s="104" t="s">
        <v>23549</v>
      </c>
      <c r="B7072" s="106" t="s">
        <v>22030</v>
      </c>
      <c r="C7072" s="106">
        <v>756</v>
      </c>
      <c r="D7072" s="105" t="s">
        <v>23550</v>
      </c>
      <c r="E7072" s="106" t="s">
        <v>798</v>
      </c>
      <c r="F7072" s="120" t="s">
        <v>23551</v>
      </c>
      <c r="G7072" s="120" t="s">
        <v>23551</v>
      </c>
    </row>
    <row r="7073" spans="1:7" ht="12" customHeight="1">
      <c r="A7073" s="104" t="s">
        <v>23552</v>
      </c>
      <c r="B7073" s="106" t="s">
        <v>22030</v>
      </c>
      <c r="C7073" s="106">
        <v>757</v>
      </c>
      <c r="D7073" s="105" t="s">
        <v>23553</v>
      </c>
      <c r="E7073" s="106" t="s">
        <v>798</v>
      </c>
      <c r="F7073" s="120" t="s">
        <v>23554</v>
      </c>
      <c r="G7073" s="120" t="s">
        <v>23554</v>
      </c>
    </row>
    <row r="7074" spans="1:7" ht="12" customHeight="1">
      <c r="A7074" s="104" t="s">
        <v>23555</v>
      </c>
      <c r="B7074" s="106" t="s">
        <v>22030</v>
      </c>
      <c r="C7074" s="106">
        <v>10588</v>
      </c>
      <c r="D7074" s="105" t="s">
        <v>23556</v>
      </c>
      <c r="E7074" s="106" t="s">
        <v>798</v>
      </c>
      <c r="F7074" s="120" t="s">
        <v>23557</v>
      </c>
      <c r="G7074" s="120" t="s">
        <v>23557</v>
      </c>
    </row>
    <row r="7075" spans="1:7" ht="12" customHeight="1">
      <c r="A7075" s="104" t="s">
        <v>23558</v>
      </c>
      <c r="B7075" s="106" t="s">
        <v>22030</v>
      </c>
      <c r="C7075" s="106">
        <v>10592</v>
      </c>
      <c r="D7075" s="105" t="s">
        <v>23559</v>
      </c>
      <c r="E7075" s="106" t="s">
        <v>798</v>
      </c>
      <c r="F7075" s="120" t="s">
        <v>23560</v>
      </c>
      <c r="G7075" s="120" t="s">
        <v>23560</v>
      </c>
    </row>
    <row r="7076" spans="1:7" ht="12" customHeight="1">
      <c r="A7076" s="104" t="s">
        <v>23561</v>
      </c>
      <c r="B7076" s="106" t="s">
        <v>22030</v>
      </c>
      <c r="C7076" s="106">
        <v>10589</v>
      </c>
      <c r="D7076" s="105" t="s">
        <v>23562</v>
      </c>
      <c r="E7076" s="106" t="s">
        <v>798</v>
      </c>
      <c r="F7076" s="120" t="s">
        <v>23563</v>
      </c>
      <c r="G7076" s="120" t="s">
        <v>23563</v>
      </c>
    </row>
    <row r="7077" spans="1:7" ht="12" customHeight="1">
      <c r="A7077" s="104" t="s">
        <v>23564</v>
      </c>
      <c r="B7077" s="106" t="s">
        <v>22030</v>
      </c>
      <c r="C7077" s="106">
        <v>760</v>
      </c>
      <c r="D7077" s="105" t="s">
        <v>23565</v>
      </c>
      <c r="E7077" s="106" t="s">
        <v>798</v>
      </c>
      <c r="F7077" s="120" t="s">
        <v>23566</v>
      </c>
      <c r="G7077" s="120" t="s">
        <v>23566</v>
      </c>
    </row>
    <row r="7078" spans="1:7" ht="12" customHeight="1">
      <c r="A7078" s="104" t="s">
        <v>23567</v>
      </c>
      <c r="B7078" s="106" t="s">
        <v>22030</v>
      </c>
      <c r="C7078" s="106">
        <v>751</v>
      </c>
      <c r="D7078" s="105" t="s">
        <v>23568</v>
      </c>
      <c r="E7078" s="106" t="s">
        <v>798</v>
      </c>
      <c r="F7078" s="120" t="s">
        <v>23569</v>
      </c>
      <c r="G7078" s="120" t="s">
        <v>23569</v>
      </c>
    </row>
    <row r="7079" spans="1:7" ht="12" customHeight="1">
      <c r="A7079" s="104" t="s">
        <v>23570</v>
      </c>
      <c r="B7079" s="106" t="s">
        <v>22030</v>
      </c>
      <c r="C7079" s="106">
        <v>754</v>
      </c>
      <c r="D7079" s="105" t="s">
        <v>23571</v>
      </c>
      <c r="E7079" s="106" t="s">
        <v>798</v>
      </c>
      <c r="F7079" s="120" t="s">
        <v>23572</v>
      </c>
      <c r="G7079" s="120" t="s">
        <v>23572</v>
      </c>
    </row>
    <row r="7080" spans="1:7" ht="12" customHeight="1">
      <c r="A7080" s="104" t="s">
        <v>23573</v>
      </c>
      <c r="B7080" s="106" t="s">
        <v>22030</v>
      </c>
      <c r="C7080" s="106">
        <v>14013</v>
      </c>
      <c r="D7080" s="105" t="s">
        <v>23574</v>
      </c>
      <c r="E7080" s="106" t="s">
        <v>798</v>
      </c>
      <c r="F7080" s="120" t="s">
        <v>23575</v>
      </c>
      <c r="G7080" s="120" t="s">
        <v>23575</v>
      </c>
    </row>
    <row r="7081" spans="1:7" ht="12" customHeight="1">
      <c r="A7081" s="104" t="s">
        <v>23576</v>
      </c>
      <c r="B7081" s="106" t="s">
        <v>22030</v>
      </c>
      <c r="C7081" s="106">
        <v>39917</v>
      </c>
      <c r="D7081" s="105" t="s">
        <v>23577</v>
      </c>
      <c r="E7081" s="106" t="s">
        <v>798</v>
      </c>
      <c r="F7081" s="120" t="s">
        <v>23578</v>
      </c>
      <c r="G7081" s="120" t="s">
        <v>23578</v>
      </c>
    </row>
    <row r="7082" spans="1:7" ht="12" customHeight="1">
      <c r="A7082" s="104" t="s">
        <v>23579</v>
      </c>
      <c r="B7082" s="106" t="s">
        <v>22030</v>
      </c>
      <c r="C7082" s="106">
        <v>5081</v>
      </c>
      <c r="D7082" s="105" t="s">
        <v>23580</v>
      </c>
      <c r="E7082" s="106" t="s">
        <v>23187</v>
      </c>
      <c r="F7082" s="120" t="s">
        <v>23581</v>
      </c>
      <c r="G7082" s="120" t="s">
        <v>23581</v>
      </c>
    </row>
    <row r="7083" spans="1:7" ht="12" customHeight="1">
      <c r="A7083" s="104" t="s">
        <v>23582</v>
      </c>
      <c r="B7083" s="106" t="s">
        <v>22030</v>
      </c>
      <c r="C7083" s="106">
        <v>38167</v>
      </c>
      <c r="D7083" s="105" t="s">
        <v>23583</v>
      </c>
      <c r="E7083" s="106" t="s">
        <v>23187</v>
      </c>
      <c r="F7083" s="120" t="s">
        <v>1770</v>
      </c>
      <c r="G7083" s="120" t="s">
        <v>1770</v>
      </c>
    </row>
    <row r="7084" spans="1:7" ht="12" customHeight="1">
      <c r="A7084" s="104" t="s">
        <v>23584</v>
      </c>
      <c r="B7084" s="106" t="s">
        <v>22030</v>
      </c>
      <c r="C7084" s="106">
        <v>36145</v>
      </c>
      <c r="D7084" s="105" t="s">
        <v>23585</v>
      </c>
      <c r="E7084" s="106" t="s">
        <v>23187</v>
      </c>
      <c r="F7084" s="120" t="s">
        <v>15335</v>
      </c>
      <c r="G7084" s="120" t="s">
        <v>15335</v>
      </c>
    </row>
    <row r="7085" spans="1:7" ht="12" customHeight="1">
      <c r="A7085" s="104" t="s">
        <v>23586</v>
      </c>
      <c r="B7085" s="106" t="s">
        <v>22030</v>
      </c>
      <c r="C7085" s="106">
        <v>12893</v>
      </c>
      <c r="D7085" s="105" t="s">
        <v>23587</v>
      </c>
      <c r="E7085" s="106" t="s">
        <v>23187</v>
      </c>
      <c r="F7085" s="120" t="s">
        <v>2645</v>
      </c>
      <c r="G7085" s="120" t="s">
        <v>2645</v>
      </c>
    </row>
    <row r="7086" spans="1:7" ht="12" customHeight="1">
      <c r="A7086" s="104" t="s">
        <v>23588</v>
      </c>
      <c r="B7086" s="106" t="s">
        <v>22030</v>
      </c>
      <c r="C7086" s="106">
        <v>11685</v>
      </c>
      <c r="D7086" s="105" t="s">
        <v>23589</v>
      </c>
      <c r="E7086" s="106" t="s">
        <v>798</v>
      </c>
      <c r="F7086" s="120" t="s">
        <v>8174</v>
      </c>
      <c r="G7086" s="120" t="s">
        <v>8174</v>
      </c>
    </row>
    <row r="7087" spans="1:7" ht="12" customHeight="1">
      <c r="A7087" s="104" t="s">
        <v>23590</v>
      </c>
      <c r="B7087" s="106" t="s">
        <v>22030</v>
      </c>
      <c r="C7087" s="106">
        <v>11679</v>
      </c>
      <c r="D7087" s="105" t="s">
        <v>23591</v>
      </c>
      <c r="E7087" s="106" t="s">
        <v>798</v>
      </c>
      <c r="F7087" s="120" t="s">
        <v>1258</v>
      </c>
      <c r="G7087" s="120" t="s">
        <v>1258</v>
      </c>
    </row>
    <row r="7088" spans="1:7" ht="12" customHeight="1">
      <c r="A7088" s="104" t="s">
        <v>23592</v>
      </c>
      <c r="B7088" s="106" t="s">
        <v>22030</v>
      </c>
      <c r="C7088" s="106">
        <v>11680</v>
      </c>
      <c r="D7088" s="105" t="s">
        <v>23593</v>
      </c>
      <c r="E7088" s="106" t="s">
        <v>798</v>
      </c>
      <c r="F7088" s="120" t="s">
        <v>9615</v>
      </c>
      <c r="G7088" s="120" t="s">
        <v>9615</v>
      </c>
    </row>
    <row r="7089" spans="1:7" ht="12" customHeight="1">
      <c r="A7089" s="104" t="s">
        <v>23594</v>
      </c>
      <c r="B7089" s="106" t="s">
        <v>22030</v>
      </c>
      <c r="C7089" s="106">
        <v>2512</v>
      </c>
      <c r="D7089" s="105" t="s">
        <v>23595</v>
      </c>
      <c r="E7089" s="106" t="s">
        <v>798</v>
      </c>
      <c r="F7089" s="120" t="s">
        <v>9101</v>
      </c>
      <c r="G7089" s="120" t="s">
        <v>9101</v>
      </c>
    </row>
    <row r="7090" spans="1:7" ht="12" customHeight="1">
      <c r="A7090" s="104" t="s">
        <v>23596</v>
      </c>
      <c r="B7090" s="106" t="s">
        <v>22030</v>
      </c>
      <c r="C7090" s="106">
        <v>4374</v>
      </c>
      <c r="D7090" s="105" t="s">
        <v>23597</v>
      </c>
      <c r="E7090" s="106" t="s">
        <v>798</v>
      </c>
      <c r="F7090" s="120" t="s">
        <v>3125</v>
      </c>
      <c r="G7090" s="120" t="s">
        <v>3125</v>
      </c>
    </row>
    <row r="7091" spans="1:7" ht="12" customHeight="1">
      <c r="A7091" s="104" t="s">
        <v>23598</v>
      </c>
      <c r="B7091" s="106" t="s">
        <v>22030</v>
      </c>
      <c r="C7091" s="106">
        <v>7568</v>
      </c>
      <c r="D7091" s="105" t="s">
        <v>23599</v>
      </c>
      <c r="E7091" s="106" t="s">
        <v>798</v>
      </c>
      <c r="F7091" s="120" t="s">
        <v>20679</v>
      </c>
      <c r="G7091" s="120" t="s">
        <v>20679</v>
      </c>
    </row>
    <row r="7092" spans="1:7" ht="12" customHeight="1">
      <c r="A7092" s="104" t="s">
        <v>23600</v>
      </c>
      <c r="B7092" s="106" t="s">
        <v>22030</v>
      </c>
      <c r="C7092" s="106">
        <v>7584</v>
      </c>
      <c r="D7092" s="105" t="s">
        <v>23601</v>
      </c>
      <c r="E7092" s="106" t="s">
        <v>798</v>
      </c>
      <c r="F7092" s="120" t="s">
        <v>22116</v>
      </c>
      <c r="G7092" s="120" t="s">
        <v>22116</v>
      </c>
    </row>
    <row r="7093" spans="1:7" ht="12" customHeight="1">
      <c r="A7093" s="104" t="s">
        <v>23602</v>
      </c>
      <c r="B7093" s="106" t="s">
        <v>22030</v>
      </c>
      <c r="C7093" s="106">
        <v>11945</v>
      </c>
      <c r="D7093" s="105" t="s">
        <v>23603</v>
      </c>
      <c r="E7093" s="106" t="s">
        <v>798</v>
      </c>
      <c r="F7093" s="120" t="s">
        <v>3372</v>
      </c>
      <c r="G7093" s="120" t="s">
        <v>3372</v>
      </c>
    </row>
    <row r="7094" spans="1:7" ht="12" customHeight="1">
      <c r="A7094" s="104" t="s">
        <v>23604</v>
      </c>
      <c r="B7094" s="106" t="s">
        <v>22030</v>
      </c>
      <c r="C7094" s="106">
        <v>11946</v>
      </c>
      <c r="D7094" s="105" t="s">
        <v>23605</v>
      </c>
      <c r="E7094" s="106" t="s">
        <v>798</v>
      </c>
      <c r="F7094" s="120" t="s">
        <v>2879</v>
      </c>
      <c r="G7094" s="120" t="s">
        <v>2879</v>
      </c>
    </row>
    <row r="7095" spans="1:7" ht="12" customHeight="1">
      <c r="A7095" s="104" t="s">
        <v>23606</v>
      </c>
      <c r="B7095" s="106" t="s">
        <v>22030</v>
      </c>
      <c r="C7095" s="106">
        <v>4375</v>
      </c>
      <c r="D7095" s="105" t="s">
        <v>23607</v>
      </c>
      <c r="E7095" s="106" t="s">
        <v>798</v>
      </c>
      <c r="F7095" s="120" t="s">
        <v>2378</v>
      </c>
      <c r="G7095" s="120" t="s">
        <v>2378</v>
      </c>
    </row>
    <row r="7096" spans="1:7" ht="12" customHeight="1">
      <c r="A7096" s="104" t="s">
        <v>23608</v>
      </c>
      <c r="B7096" s="106" t="s">
        <v>22030</v>
      </c>
      <c r="C7096" s="106">
        <v>11950</v>
      </c>
      <c r="D7096" s="105" t="s">
        <v>23609</v>
      </c>
      <c r="E7096" s="106" t="s">
        <v>798</v>
      </c>
      <c r="F7096" s="120" t="s">
        <v>4000</v>
      </c>
      <c r="G7096" s="120" t="s">
        <v>4000</v>
      </c>
    </row>
    <row r="7097" spans="1:7" ht="12" customHeight="1">
      <c r="A7097" s="104" t="s">
        <v>23610</v>
      </c>
      <c r="B7097" s="106" t="s">
        <v>22030</v>
      </c>
      <c r="C7097" s="106">
        <v>4376</v>
      </c>
      <c r="D7097" s="105" t="s">
        <v>23611</v>
      </c>
      <c r="E7097" s="106" t="s">
        <v>798</v>
      </c>
      <c r="F7097" s="120" t="s">
        <v>3283</v>
      </c>
      <c r="G7097" s="120" t="s">
        <v>3283</v>
      </c>
    </row>
    <row r="7098" spans="1:7" ht="12" customHeight="1">
      <c r="A7098" s="104" t="s">
        <v>23612</v>
      </c>
      <c r="B7098" s="106" t="s">
        <v>22030</v>
      </c>
      <c r="C7098" s="106">
        <v>7583</v>
      </c>
      <c r="D7098" s="105" t="s">
        <v>23613</v>
      </c>
      <c r="E7098" s="106" t="s">
        <v>798</v>
      </c>
      <c r="F7098" s="120" t="s">
        <v>3096</v>
      </c>
      <c r="G7098" s="120" t="s">
        <v>3096</v>
      </c>
    </row>
    <row r="7099" spans="1:7" ht="12" customHeight="1">
      <c r="A7099" s="104" t="s">
        <v>23614</v>
      </c>
      <c r="B7099" s="106" t="s">
        <v>22030</v>
      </c>
      <c r="C7099" s="106">
        <v>4350</v>
      </c>
      <c r="D7099" s="105" t="s">
        <v>23615</v>
      </c>
      <c r="E7099" s="106" t="s">
        <v>798</v>
      </c>
      <c r="F7099" s="120" t="s">
        <v>21262</v>
      </c>
      <c r="G7099" s="120" t="s">
        <v>21262</v>
      </c>
    </row>
    <row r="7100" spans="1:7" ht="12" customHeight="1">
      <c r="A7100" s="104" t="s">
        <v>23616</v>
      </c>
      <c r="B7100" s="106" t="s">
        <v>22030</v>
      </c>
      <c r="C7100" s="106">
        <v>39886</v>
      </c>
      <c r="D7100" s="105" t="s">
        <v>23617</v>
      </c>
      <c r="E7100" s="106" t="s">
        <v>798</v>
      </c>
      <c r="F7100" s="120" t="s">
        <v>1291</v>
      </c>
      <c r="G7100" s="120" t="s">
        <v>1291</v>
      </c>
    </row>
    <row r="7101" spans="1:7" ht="12" customHeight="1">
      <c r="A7101" s="104" t="s">
        <v>23618</v>
      </c>
      <c r="B7101" s="106" t="s">
        <v>22030</v>
      </c>
      <c r="C7101" s="106">
        <v>39887</v>
      </c>
      <c r="D7101" s="105" t="s">
        <v>23619</v>
      </c>
      <c r="E7101" s="106" t="s">
        <v>798</v>
      </c>
      <c r="F7101" s="120" t="s">
        <v>1210</v>
      </c>
      <c r="G7101" s="120" t="s">
        <v>1210</v>
      </c>
    </row>
    <row r="7102" spans="1:7" ht="12" customHeight="1">
      <c r="A7102" s="104" t="s">
        <v>23620</v>
      </c>
      <c r="B7102" s="106" t="s">
        <v>22030</v>
      </c>
      <c r="C7102" s="106">
        <v>39888</v>
      </c>
      <c r="D7102" s="105" t="s">
        <v>23621</v>
      </c>
      <c r="E7102" s="106" t="s">
        <v>798</v>
      </c>
      <c r="F7102" s="120" t="s">
        <v>9592</v>
      </c>
      <c r="G7102" s="120" t="s">
        <v>9592</v>
      </c>
    </row>
    <row r="7103" spans="1:7" ht="12" customHeight="1">
      <c r="A7103" s="104" t="s">
        <v>23622</v>
      </c>
      <c r="B7103" s="106" t="s">
        <v>22030</v>
      </c>
      <c r="C7103" s="106">
        <v>39890</v>
      </c>
      <c r="D7103" s="105" t="s">
        <v>23623</v>
      </c>
      <c r="E7103" s="106" t="s">
        <v>798</v>
      </c>
      <c r="F7103" s="120" t="s">
        <v>21611</v>
      </c>
      <c r="G7103" s="120" t="s">
        <v>21611</v>
      </c>
    </row>
    <row r="7104" spans="1:7" ht="12" customHeight="1">
      <c r="A7104" s="104" t="s">
        <v>23624</v>
      </c>
      <c r="B7104" s="106" t="s">
        <v>22030</v>
      </c>
      <c r="C7104" s="106">
        <v>39891</v>
      </c>
      <c r="D7104" s="105" t="s">
        <v>23625</v>
      </c>
      <c r="E7104" s="106" t="s">
        <v>798</v>
      </c>
      <c r="F7104" s="120" t="s">
        <v>7146</v>
      </c>
      <c r="G7104" s="120" t="s">
        <v>7146</v>
      </c>
    </row>
    <row r="7105" spans="1:7" ht="12" customHeight="1">
      <c r="A7105" s="104" t="s">
        <v>23626</v>
      </c>
      <c r="B7105" s="106" t="s">
        <v>22030</v>
      </c>
      <c r="C7105" s="106">
        <v>39892</v>
      </c>
      <c r="D7105" s="105" t="s">
        <v>23627</v>
      </c>
      <c r="E7105" s="106" t="s">
        <v>798</v>
      </c>
      <c r="F7105" s="120" t="s">
        <v>23628</v>
      </c>
      <c r="G7105" s="120" t="s">
        <v>23628</v>
      </c>
    </row>
    <row r="7106" spans="1:7" ht="12" customHeight="1">
      <c r="A7106" s="104" t="s">
        <v>23629</v>
      </c>
      <c r="B7106" s="106" t="s">
        <v>22030</v>
      </c>
      <c r="C7106" s="106">
        <v>790</v>
      </c>
      <c r="D7106" s="105" t="s">
        <v>23630</v>
      </c>
      <c r="E7106" s="106" t="s">
        <v>798</v>
      </c>
      <c r="F7106" s="120" t="s">
        <v>14267</v>
      </c>
      <c r="G7106" s="120" t="s">
        <v>14267</v>
      </c>
    </row>
    <row r="7107" spans="1:7" ht="12" customHeight="1">
      <c r="A7107" s="104" t="s">
        <v>23631</v>
      </c>
      <c r="B7107" s="106" t="s">
        <v>22030</v>
      </c>
      <c r="C7107" s="106">
        <v>766</v>
      </c>
      <c r="D7107" s="105" t="s">
        <v>23632</v>
      </c>
      <c r="E7107" s="106" t="s">
        <v>798</v>
      </c>
      <c r="F7107" s="120" t="s">
        <v>14267</v>
      </c>
      <c r="G7107" s="120" t="s">
        <v>14267</v>
      </c>
    </row>
    <row r="7108" spans="1:7" ht="12" customHeight="1">
      <c r="A7108" s="104" t="s">
        <v>23633</v>
      </c>
      <c r="B7108" s="106" t="s">
        <v>22030</v>
      </c>
      <c r="C7108" s="106">
        <v>791</v>
      </c>
      <c r="D7108" s="105" t="s">
        <v>23634</v>
      </c>
      <c r="E7108" s="106" t="s">
        <v>798</v>
      </c>
      <c r="F7108" s="120" t="s">
        <v>14267</v>
      </c>
      <c r="G7108" s="120" t="s">
        <v>14267</v>
      </c>
    </row>
    <row r="7109" spans="1:7" ht="12" customHeight="1">
      <c r="A7109" s="104" t="s">
        <v>23635</v>
      </c>
      <c r="B7109" s="106" t="s">
        <v>22030</v>
      </c>
      <c r="C7109" s="106">
        <v>767</v>
      </c>
      <c r="D7109" s="105" t="s">
        <v>23636</v>
      </c>
      <c r="E7109" s="106" t="s">
        <v>798</v>
      </c>
      <c r="F7109" s="120" t="s">
        <v>14267</v>
      </c>
      <c r="G7109" s="120" t="s">
        <v>14267</v>
      </c>
    </row>
    <row r="7110" spans="1:7" ht="12" customHeight="1">
      <c r="A7110" s="104" t="s">
        <v>23637</v>
      </c>
      <c r="B7110" s="106" t="s">
        <v>22030</v>
      </c>
      <c r="C7110" s="106">
        <v>768</v>
      </c>
      <c r="D7110" s="105" t="s">
        <v>23638</v>
      </c>
      <c r="E7110" s="106" t="s">
        <v>798</v>
      </c>
      <c r="F7110" s="120" t="s">
        <v>12983</v>
      </c>
      <c r="G7110" s="120" t="s">
        <v>12983</v>
      </c>
    </row>
    <row r="7111" spans="1:7" ht="12" customHeight="1">
      <c r="A7111" s="104" t="s">
        <v>23639</v>
      </c>
      <c r="B7111" s="106" t="s">
        <v>22030</v>
      </c>
      <c r="C7111" s="106">
        <v>789</v>
      </c>
      <c r="D7111" s="105" t="s">
        <v>23640</v>
      </c>
      <c r="E7111" s="106" t="s">
        <v>798</v>
      </c>
      <c r="F7111" s="120" t="s">
        <v>23641</v>
      </c>
      <c r="G7111" s="120" t="s">
        <v>23641</v>
      </c>
    </row>
    <row r="7112" spans="1:7" ht="12" customHeight="1">
      <c r="A7112" s="104" t="s">
        <v>23642</v>
      </c>
      <c r="B7112" s="106" t="s">
        <v>22030</v>
      </c>
      <c r="C7112" s="106">
        <v>769</v>
      </c>
      <c r="D7112" s="105" t="s">
        <v>23643</v>
      </c>
      <c r="E7112" s="106" t="s">
        <v>798</v>
      </c>
      <c r="F7112" s="120" t="s">
        <v>12983</v>
      </c>
      <c r="G7112" s="120" t="s">
        <v>12983</v>
      </c>
    </row>
    <row r="7113" spans="1:7" ht="12" customHeight="1">
      <c r="A7113" s="104" t="s">
        <v>23644</v>
      </c>
      <c r="B7113" s="106" t="s">
        <v>22030</v>
      </c>
      <c r="C7113" s="106">
        <v>770</v>
      </c>
      <c r="D7113" s="105" t="s">
        <v>23645</v>
      </c>
      <c r="E7113" s="106" t="s">
        <v>798</v>
      </c>
      <c r="F7113" s="120" t="s">
        <v>14956</v>
      </c>
      <c r="G7113" s="120" t="s">
        <v>14956</v>
      </c>
    </row>
    <row r="7114" spans="1:7" ht="12" customHeight="1">
      <c r="A7114" s="104" t="s">
        <v>23646</v>
      </c>
      <c r="B7114" s="106" t="s">
        <v>22030</v>
      </c>
      <c r="C7114" s="106">
        <v>12394</v>
      </c>
      <c r="D7114" s="105" t="s">
        <v>23647</v>
      </c>
      <c r="E7114" s="106" t="s">
        <v>798</v>
      </c>
      <c r="F7114" s="120" t="s">
        <v>14956</v>
      </c>
      <c r="G7114" s="120" t="s">
        <v>14956</v>
      </c>
    </row>
    <row r="7115" spans="1:7" ht="12" customHeight="1">
      <c r="A7115" s="104" t="s">
        <v>23648</v>
      </c>
      <c r="B7115" s="106" t="s">
        <v>22030</v>
      </c>
      <c r="C7115" s="106">
        <v>764</v>
      </c>
      <c r="D7115" s="105" t="s">
        <v>23649</v>
      </c>
      <c r="E7115" s="106" t="s">
        <v>798</v>
      </c>
      <c r="F7115" s="120" t="s">
        <v>824</v>
      </c>
      <c r="G7115" s="120" t="s">
        <v>824</v>
      </c>
    </row>
    <row r="7116" spans="1:7" ht="12" customHeight="1">
      <c r="A7116" s="104" t="s">
        <v>23650</v>
      </c>
      <c r="B7116" s="106" t="s">
        <v>22030</v>
      </c>
      <c r="C7116" s="106">
        <v>765</v>
      </c>
      <c r="D7116" s="105" t="s">
        <v>23651</v>
      </c>
      <c r="E7116" s="106" t="s">
        <v>798</v>
      </c>
      <c r="F7116" s="120" t="s">
        <v>824</v>
      </c>
      <c r="G7116" s="120" t="s">
        <v>824</v>
      </c>
    </row>
    <row r="7117" spans="1:7" ht="12" customHeight="1">
      <c r="A7117" s="104" t="s">
        <v>23652</v>
      </c>
      <c r="B7117" s="106" t="s">
        <v>22030</v>
      </c>
      <c r="C7117" s="106">
        <v>787</v>
      </c>
      <c r="D7117" s="105" t="s">
        <v>23653</v>
      </c>
      <c r="E7117" s="106" t="s">
        <v>798</v>
      </c>
      <c r="F7117" s="120" t="s">
        <v>19378</v>
      </c>
      <c r="G7117" s="120" t="s">
        <v>19378</v>
      </c>
    </row>
    <row r="7118" spans="1:7" ht="12" customHeight="1">
      <c r="A7118" s="104" t="s">
        <v>23654</v>
      </c>
      <c r="B7118" s="106" t="s">
        <v>22030</v>
      </c>
      <c r="C7118" s="106">
        <v>774</v>
      </c>
      <c r="D7118" s="105" t="s">
        <v>23655</v>
      </c>
      <c r="E7118" s="106" t="s">
        <v>798</v>
      </c>
      <c r="F7118" s="120" t="s">
        <v>19378</v>
      </c>
      <c r="G7118" s="120" t="s">
        <v>19378</v>
      </c>
    </row>
    <row r="7119" spans="1:7" ht="12" customHeight="1">
      <c r="A7119" s="104" t="s">
        <v>23656</v>
      </c>
      <c r="B7119" s="106" t="s">
        <v>22030</v>
      </c>
      <c r="C7119" s="106">
        <v>773</v>
      </c>
      <c r="D7119" s="105" t="s">
        <v>23657</v>
      </c>
      <c r="E7119" s="106" t="s">
        <v>798</v>
      </c>
      <c r="F7119" s="120" t="s">
        <v>19378</v>
      </c>
      <c r="G7119" s="120" t="s">
        <v>19378</v>
      </c>
    </row>
    <row r="7120" spans="1:7" ht="12" customHeight="1">
      <c r="A7120" s="104" t="s">
        <v>23658</v>
      </c>
      <c r="B7120" s="106" t="s">
        <v>22030</v>
      </c>
      <c r="C7120" s="106">
        <v>775</v>
      </c>
      <c r="D7120" s="105" t="s">
        <v>23659</v>
      </c>
      <c r="E7120" s="106" t="s">
        <v>798</v>
      </c>
      <c r="F7120" s="120" t="s">
        <v>19378</v>
      </c>
      <c r="G7120" s="120" t="s">
        <v>19378</v>
      </c>
    </row>
    <row r="7121" spans="1:7" ht="12" customHeight="1">
      <c r="A7121" s="104" t="s">
        <v>23660</v>
      </c>
      <c r="B7121" s="106" t="s">
        <v>22030</v>
      </c>
      <c r="C7121" s="106">
        <v>788</v>
      </c>
      <c r="D7121" s="105" t="s">
        <v>23661</v>
      </c>
      <c r="E7121" s="106" t="s">
        <v>798</v>
      </c>
      <c r="F7121" s="120" t="s">
        <v>6308</v>
      </c>
      <c r="G7121" s="120" t="s">
        <v>6308</v>
      </c>
    </row>
    <row r="7122" spans="1:7" ht="12" customHeight="1">
      <c r="A7122" s="104" t="s">
        <v>23662</v>
      </c>
      <c r="B7122" s="106" t="s">
        <v>22030</v>
      </c>
      <c r="C7122" s="106">
        <v>772</v>
      </c>
      <c r="D7122" s="105" t="s">
        <v>23663</v>
      </c>
      <c r="E7122" s="106" t="s">
        <v>798</v>
      </c>
      <c r="F7122" s="120" t="s">
        <v>6308</v>
      </c>
      <c r="G7122" s="120" t="s">
        <v>6308</v>
      </c>
    </row>
    <row r="7123" spans="1:7" ht="12" customHeight="1">
      <c r="A7123" s="104" t="s">
        <v>23664</v>
      </c>
      <c r="B7123" s="106" t="s">
        <v>22030</v>
      </c>
      <c r="C7123" s="106">
        <v>771</v>
      </c>
      <c r="D7123" s="105" t="s">
        <v>23665</v>
      </c>
      <c r="E7123" s="106" t="s">
        <v>798</v>
      </c>
      <c r="F7123" s="120" t="s">
        <v>6308</v>
      </c>
      <c r="G7123" s="120" t="s">
        <v>6308</v>
      </c>
    </row>
    <row r="7124" spans="1:7" ht="12" customHeight="1">
      <c r="A7124" s="104" t="s">
        <v>23666</v>
      </c>
      <c r="B7124" s="106" t="s">
        <v>22030</v>
      </c>
      <c r="C7124" s="106">
        <v>779</v>
      </c>
      <c r="D7124" s="105" t="s">
        <v>23667</v>
      </c>
      <c r="E7124" s="106" t="s">
        <v>798</v>
      </c>
      <c r="F7124" s="120" t="s">
        <v>14980</v>
      </c>
      <c r="G7124" s="120" t="s">
        <v>14980</v>
      </c>
    </row>
    <row r="7125" spans="1:7" ht="12" customHeight="1">
      <c r="A7125" s="104" t="s">
        <v>23668</v>
      </c>
      <c r="B7125" s="106" t="s">
        <v>22030</v>
      </c>
      <c r="C7125" s="106">
        <v>776</v>
      </c>
      <c r="D7125" s="105" t="s">
        <v>23669</v>
      </c>
      <c r="E7125" s="106" t="s">
        <v>798</v>
      </c>
      <c r="F7125" s="120" t="s">
        <v>6263</v>
      </c>
      <c r="G7125" s="120" t="s">
        <v>6263</v>
      </c>
    </row>
    <row r="7126" spans="1:7" ht="12" customHeight="1">
      <c r="A7126" s="104" t="s">
        <v>23670</v>
      </c>
      <c r="B7126" s="106" t="s">
        <v>22030</v>
      </c>
      <c r="C7126" s="106">
        <v>777</v>
      </c>
      <c r="D7126" s="105" t="s">
        <v>23671</v>
      </c>
      <c r="E7126" s="106" t="s">
        <v>798</v>
      </c>
      <c r="F7126" s="120" t="s">
        <v>19494</v>
      </c>
      <c r="G7126" s="120" t="s">
        <v>19494</v>
      </c>
    </row>
    <row r="7127" spans="1:7" ht="12" customHeight="1">
      <c r="A7127" s="104" t="s">
        <v>23672</v>
      </c>
      <c r="B7127" s="106" t="s">
        <v>22030</v>
      </c>
      <c r="C7127" s="106">
        <v>780</v>
      </c>
      <c r="D7127" s="105" t="s">
        <v>23673</v>
      </c>
      <c r="E7127" s="106" t="s">
        <v>798</v>
      </c>
      <c r="F7127" s="120" t="s">
        <v>4828</v>
      </c>
      <c r="G7127" s="120" t="s">
        <v>4828</v>
      </c>
    </row>
    <row r="7128" spans="1:7" ht="12" customHeight="1">
      <c r="A7128" s="104" t="s">
        <v>23674</v>
      </c>
      <c r="B7128" s="106" t="s">
        <v>22030</v>
      </c>
      <c r="C7128" s="106">
        <v>778</v>
      </c>
      <c r="D7128" s="105" t="s">
        <v>23675</v>
      </c>
      <c r="E7128" s="106" t="s">
        <v>798</v>
      </c>
      <c r="F7128" s="120" t="s">
        <v>6263</v>
      </c>
      <c r="G7128" s="120" t="s">
        <v>6263</v>
      </c>
    </row>
    <row r="7129" spans="1:7" ht="12" customHeight="1">
      <c r="A7129" s="104" t="s">
        <v>23676</v>
      </c>
      <c r="B7129" s="106" t="s">
        <v>22030</v>
      </c>
      <c r="C7129" s="106">
        <v>781</v>
      </c>
      <c r="D7129" s="105" t="s">
        <v>23677</v>
      </c>
      <c r="E7129" s="106" t="s">
        <v>798</v>
      </c>
      <c r="F7129" s="120" t="s">
        <v>23678</v>
      </c>
      <c r="G7129" s="120" t="s">
        <v>23678</v>
      </c>
    </row>
    <row r="7130" spans="1:7" ht="12" customHeight="1">
      <c r="A7130" s="104" t="s">
        <v>23679</v>
      </c>
      <c r="B7130" s="106" t="s">
        <v>22030</v>
      </c>
      <c r="C7130" s="106">
        <v>786</v>
      </c>
      <c r="D7130" s="105" t="s">
        <v>23680</v>
      </c>
      <c r="E7130" s="106" t="s">
        <v>798</v>
      </c>
      <c r="F7130" s="120" t="s">
        <v>23678</v>
      </c>
      <c r="G7130" s="120" t="s">
        <v>23678</v>
      </c>
    </row>
    <row r="7131" spans="1:7" ht="12" customHeight="1">
      <c r="A7131" s="104" t="s">
        <v>23681</v>
      </c>
      <c r="B7131" s="106" t="s">
        <v>22030</v>
      </c>
      <c r="C7131" s="106">
        <v>782</v>
      </c>
      <c r="D7131" s="105" t="s">
        <v>23682</v>
      </c>
      <c r="E7131" s="106" t="s">
        <v>798</v>
      </c>
      <c r="F7131" s="120" t="s">
        <v>23678</v>
      </c>
      <c r="G7131" s="120" t="s">
        <v>23678</v>
      </c>
    </row>
    <row r="7132" spans="1:7" ht="12" customHeight="1">
      <c r="A7132" s="104" t="s">
        <v>23683</v>
      </c>
      <c r="B7132" s="106" t="s">
        <v>22030</v>
      </c>
      <c r="C7132" s="106">
        <v>783</v>
      </c>
      <c r="D7132" s="105" t="s">
        <v>23684</v>
      </c>
      <c r="E7132" s="106" t="s">
        <v>798</v>
      </c>
      <c r="F7132" s="120" t="s">
        <v>23685</v>
      </c>
      <c r="G7132" s="120" t="s">
        <v>23685</v>
      </c>
    </row>
    <row r="7133" spans="1:7" ht="12" customHeight="1">
      <c r="A7133" s="104" t="s">
        <v>23686</v>
      </c>
      <c r="B7133" s="106" t="s">
        <v>22030</v>
      </c>
      <c r="C7133" s="106">
        <v>785</v>
      </c>
      <c r="D7133" s="105" t="s">
        <v>23687</v>
      </c>
      <c r="E7133" s="106" t="s">
        <v>798</v>
      </c>
      <c r="F7133" s="120" t="s">
        <v>23688</v>
      </c>
      <c r="G7133" s="120" t="s">
        <v>23688</v>
      </c>
    </row>
    <row r="7134" spans="1:7" ht="12" customHeight="1">
      <c r="A7134" s="104" t="s">
        <v>23689</v>
      </c>
      <c r="B7134" s="106" t="s">
        <v>22030</v>
      </c>
      <c r="C7134" s="106">
        <v>784</v>
      </c>
      <c r="D7134" s="105" t="s">
        <v>23690</v>
      </c>
      <c r="E7134" s="106" t="s">
        <v>798</v>
      </c>
      <c r="F7134" s="120" t="s">
        <v>23691</v>
      </c>
      <c r="G7134" s="120" t="s">
        <v>23691</v>
      </c>
    </row>
    <row r="7135" spans="1:7" ht="12" customHeight="1">
      <c r="A7135" s="104" t="s">
        <v>23692</v>
      </c>
      <c r="B7135" s="106" t="s">
        <v>22030</v>
      </c>
      <c r="C7135" s="106">
        <v>831</v>
      </c>
      <c r="D7135" s="105" t="s">
        <v>23693</v>
      </c>
      <c r="E7135" s="106" t="s">
        <v>798</v>
      </c>
      <c r="F7135" s="120" t="s">
        <v>23694</v>
      </c>
      <c r="G7135" s="120" t="s">
        <v>23694</v>
      </c>
    </row>
    <row r="7136" spans="1:7" ht="12" customHeight="1">
      <c r="A7136" s="104" t="s">
        <v>23695</v>
      </c>
      <c r="B7136" s="106" t="s">
        <v>22030</v>
      </c>
      <c r="C7136" s="106">
        <v>828</v>
      </c>
      <c r="D7136" s="105" t="s">
        <v>23696</v>
      </c>
      <c r="E7136" s="106" t="s">
        <v>798</v>
      </c>
      <c r="F7136" s="120" t="s">
        <v>20532</v>
      </c>
      <c r="G7136" s="120" t="s">
        <v>20532</v>
      </c>
    </row>
    <row r="7137" spans="1:7" ht="12" customHeight="1">
      <c r="A7137" s="104" t="s">
        <v>23697</v>
      </c>
      <c r="B7137" s="106" t="s">
        <v>22030</v>
      </c>
      <c r="C7137" s="106">
        <v>829</v>
      </c>
      <c r="D7137" s="105" t="s">
        <v>23698</v>
      </c>
      <c r="E7137" s="106" t="s">
        <v>798</v>
      </c>
      <c r="F7137" s="120" t="s">
        <v>3423</v>
      </c>
      <c r="G7137" s="120" t="s">
        <v>3423</v>
      </c>
    </row>
    <row r="7138" spans="1:7" ht="12" customHeight="1">
      <c r="A7138" s="104" t="s">
        <v>23699</v>
      </c>
      <c r="B7138" s="106" t="s">
        <v>22030</v>
      </c>
      <c r="C7138" s="106">
        <v>812</v>
      </c>
      <c r="D7138" s="105" t="s">
        <v>23700</v>
      </c>
      <c r="E7138" s="106" t="s">
        <v>798</v>
      </c>
      <c r="F7138" s="120" t="s">
        <v>17546</v>
      </c>
      <c r="G7138" s="120" t="s">
        <v>17546</v>
      </c>
    </row>
    <row r="7139" spans="1:7" ht="12" customHeight="1">
      <c r="A7139" s="104" t="s">
        <v>23701</v>
      </c>
      <c r="B7139" s="106" t="s">
        <v>22030</v>
      </c>
      <c r="C7139" s="106">
        <v>819</v>
      </c>
      <c r="D7139" s="105" t="s">
        <v>23702</v>
      </c>
      <c r="E7139" s="106" t="s">
        <v>798</v>
      </c>
      <c r="F7139" s="120" t="s">
        <v>4185</v>
      </c>
      <c r="G7139" s="120" t="s">
        <v>4185</v>
      </c>
    </row>
    <row r="7140" spans="1:7" ht="12" customHeight="1">
      <c r="A7140" s="104" t="s">
        <v>23703</v>
      </c>
      <c r="B7140" s="106" t="s">
        <v>22030</v>
      </c>
      <c r="C7140" s="106">
        <v>818</v>
      </c>
      <c r="D7140" s="105" t="s">
        <v>23704</v>
      </c>
      <c r="E7140" s="106" t="s">
        <v>798</v>
      </c>
      <c r="F7140" s="120" t="s">
        <v>888</v>
      </c>
      <c r="G7140" s="120" t="s">
        <v>888</v>
      </c>
    </row>
    <row r="7141" spans="1:7" ht="12" customHeight="1">
      <c r="A7141" s="104" t="s">
        <v>23705</v>
      </c>
      <c r="B7141" s="106" t="s">
        <v>22030</v>
      </c>
      <c r="C7141" s="106">
        <v>823</v>
      </c>
      <c r="D7141" s="105" t="s">
        <v>23706</v>
      </c>
      <c r="E7141" s="106" t="s">
        <v>798</v>
      </c>
      <c r="F7141" s="120" t="s">
        <v>8469</v>
      </c>
      <c r="G7141" s="120" t="s">
        <v>8469</v>
      </c>
    </row>
    <row r="7142" spans="1:7" ht="12" customHeight="1">
      <c r="A7142" s="104" t="s">
        <v>23707</v>
      </c>
      <c r="B7142" s="106" t="s">
        <v>22030</v>
      </c>
      <c r="C7142" s="106">
        <v>830</v>
      </c>
      <c r="D7142" s="105" t="s">
        <v>23708</v>
      </c>
      <c r="E7142" s="106" t="s">
        <v>798</v>
      </c>
      <c r="F7142" s="120" t="s">
        <v>13058</v>
      </c>
      <c r="G7142" s="120" t="s">
        <v>13058</v>
      </c>
    </row>
    <row r="7143" spans="1:7" ht="12" customHeight="1">
      <c r="A7143" s="104" t="s">
        <v>23709</v>
      </c>
      <c r="B7143" s="106" t="s">
        <v>22030</v>
      </c>
      <c r="C7143" s="106">
        <v>826</v>
      </c>
      <c r="D7143" s="105" t="s">
        <v>23710</v>
      </c>
      <c r="E7143" s="106" t="s">
        <v>798</v>
      </c>
      <c r="F7143" s="120" t="s">
        <v>23711</v>
      </c>
      <c r="G7143" s="120" t="s">
        <v>23711</v>
      </c>
    </row>
    <row r="7144" spans="1:7" ht="12" customHeight="1">
      <c r="A7144" s="104" t="s">
        <v>23712</v>
      </c>
      <c r="B7144" s="106" t="s">
        <v>22030</v>
      </c>
      <c r="C7144" s="106">
        <v>827</v>
      </c>
      <c r="D7144" s="105" t="s">
        <v>23713</v>
      </c>
      <c r="E7144" s="106" t="s">
        <v>798</v>
      </c>
      <c r="F7144" s="120" t="s">
        <v>23714</v>
      </c>
      <c r="G7144" s="120" t="s">
        <v>23714</v>
      </c>
    </row>
    <row r="7145" spans="1:7" ht="12" customHeight="1">
      <c r="A7145" s="104" t="s">
        <v>23715</v>
      </c>
      <c r="B7145" s="106" t="s">
        <v>22030</v>
      </c>
      <c r="C7145" s="106">
        <v>832</v>
      </c>
      <c r="D7145" s="105" t="s">
        <v>23716</v>
      </c>
      <c r="E7145" s="106" t="s">
        <v>798</v>
      </c>
      <c r="F7145" s="120" t="s">
        <v>1360</v>
      </c>
      <c r="G7145" s="120" t="s">
        <v>1360</v>
      </c>
    </row>
    <row r="7146" spans="1:7" ht="12" customHeight="1">
      <c r="A7146" s="104" t="s">
        <v>23717</v>
      </c>
      <c r="B7146" s="106" t="s">
        <v>22030</v>
      </c>
      <c r="C7146" s="106">
        <v>833</v>
      </c>
      <c r="D7146" s="105" t="s">
        <v>23718</v>
      </c>
      <c r="E7146" s="106" t="s">
        <v>798</v>
      </c>
      <c r="F7146" s="120" t="s">
        <v>2296</v>
      </c>
      <c r="G7146" s="120" t="s">
        <v>2296</v>
      </c>
    </row>
    <row r="7147" spans="1:7" ht="12" customHeight="1">
      <c r="A7147" s="104" t="s">
        <v>23719</v>
      </c>
      <c r="B7147" s="106" t="s">
        <v>22030</v>
      </c>
      <c r="C7147" s="106">
        <v>834</v>
      </c>
      <c r="D7147" s="105" t="s">
        <v>23720</v>
      </c>
      <c r="E7147" s="106" t="s">
        <v>798</v>
      </c>
      <c r="F7147" s="120" t="s">
        <v>16668</v>
      </c>
      <c r="G7147" s="120" t="s">
        <v>16668</v>
      </c>
    </row>
    <row r="7148" spans="1:7" ht="12" customHeight="1">
      <c r="A7148" s="104" t="s">
        <v>23721</v>
      </c>
      <c r="B7148" s="106" t="s">
        <v>22030</v>
      </c>
      <c r="C7148" s="106">
        <v>825</v>
      </c>
      <c r="D7148" s="105" t="s">
        <v>23722</v>
      </c>
      <c r="E7148" s="106" t="s">
        <v>798</v>
      </c>
      <c r="F7148" s="120" t="s">
        <v>3157</v>
      </c>
      <c r="G7148" s="120" t="s">
        <v>3157</v>
      </c>
    </row>
    <row r="7149" spans="1:7" ht="12" customHeight="1">
      <c r="A7149" s="104" t="s">
        <v>23723</v>
      </c>
      <c r="B7149" s="106" t="s">
        <v>22030</v>
      </c>
      <c r="C7149" s="106">
        <v>813</v>
      </c>
      <c r="D7149" s="105" t="s">
        <v>23724</v>
      </c>
      <c r="E7149" s="106" t="s">
        <v>798</v>
      </c>
      <c r="F7149" s="120" t="s">
        <v>23725</v>
      </c>
      <c r="G7149" s="120" t="s">
        <v>23725</v>
      </c>
    </row>
    <row r="7150" spans="1:7" ht="12" customHeight="1">
      <c r="A7150" s="104" t="s">
        <v>23726</v>
      </c>
      <c r="B7150" s="106" t="s">
        <v>22030</v>
      </c>
      <c r="C7150" s="106">
        <v>820</v>
      </c>
      <c r="D7150" s="105" t="s">
        <v>23727</v>
      </c>
      <c r="E7150" s="106" t="s">
        <v>798</v>
      </c>
      <c r="F7150" s="120" t="s">
        <v>4144</v>
      </c>
      <c r="G7150" s="120" t="s">
        <v>4144</v>
      </c>
    </row>
    <row r="7151" spans="1:7" ht="12" customHeight="1">
      <c r="A7151" s="104" t="s">
        <v>23728</v>
      </c>
      <c r="B7151" s="106" t="s">
        <v>22030</v>
      </c>
      <c r="C7151" s="106">
        <v>816</v>
      </c>
      <c r="D7151" s="105" t="s">
        <v>23729</v>
      </c>
      <c r="E7151" s="106" t="s">
        <v>798</v>
      </c>
      <c r="F7151" s="120" t="s">
        <v>8548</v>
      </c>
      <c r="G7151" s="120" t="s">
        <v>8548</v>
      </c>
    </row>
    <row r="7152" spans="1:7" ht="12" customHeight="1">
      <c r="A7152" s="104" t="s">
        <v>23730</v>
      </c>
      <c r="B7152" s="106" t="s">
        <v>22030</v>
      </c>
      <c r="C7152" s="106">
        <v>814</v>
      </c>
      <c r="D7152" s="105" t="s">
        <v>23731</v>
      </c>
      <c r="E7152" s="106" t="s">
        <v>798</v>
      </c>
      <c r="F7152" s="120" t="s">
        <v>12547</v>
      </c>
      <c r="G7152" s="120" t="s">
        <v>12547</v>
      </c>
    </row>
    <row r="7153" spans="1:7" ht="12" customHeight="1">
      <c r="A7153" s="104" t="s">
        <v>23732</v>
      </c>
      <c r="B7153" s="106" t="s">
        <v>22030</v>
      </c>
      <c r="C7153" s="106">
        <v>815</v>
      </c>
      <c r="D7153" s="105" t="s">
        <v>23733</v>
      </c>
      <c r="E7153" s="106" t="s">
        <v>798</v>
      </c>
      <c r="F7153" s="120" t="s">
        <v>11453</v>
      </c>
      <c r="G7153" s="120" t="s">
        <v>11453</v>
      </c>
    </row>
    <row r="7154" spans="1:7" ht="12" customHeight="1">
      <c r="A7154" s="104" t="s">
        <v>23734</v>
      </c>
      <c r="B7154" s="106" t="s">
        <v>22030</v>
      </c>
      <c r="C7154" s="106">
        <v>822</v>
      </c>
      <c r="D7154" s="105" t="s">
        <v>23735</v>
      </c>
      <c r="E7154" s="106" t="s">
        <v>798</v>
      </c>
      <c r="F7154" s="120" t="s">
        <v>12509</v>
      </c>
      <c r="G7154" s="120" t="s">
        <v>12509</v>
      </c>
    </row>
    <row r="7155" spans="1:7" ht="12" customHeight="1">
      <c r="A7155" s="104" t="s">
        <v>23736</v>
      </c>
      <c r="B7155" s="106" t="s">
        <v>22030</v>
      </c>
      <c r="C7155" s="106">
        <v>821</v>
      </c>
      <c r="D7155" s="105" t="s">
        <v>23737</v>
      </c>
      <c r="E7155" s="106" t="s">
        <v>798</v>
      </c>
      <c r="F7155" s="120" t="s">
        <v>1206</v>
      </c>
      <c r="G7155" s="120" t="s">
        <v>1206</v>
      </c>
    </row>
    <row r="7156" spans="1:7" ht="12" customHeight="1">
      <c r="A7156" s="104" t="s">
        <v>23738</v>
      </c>
      <c r="B7156" s="106" t="s">
        <v>22030</v>
      </c>
      <c r="C7156" s="106">
        <v>817</v>
      </c>
      <c r="D7156" s="105" t="s">
        <v>23739</v>
      </c>
      <c r="E7156" s="106" t="s">
        <v>798</v>
      </c>
      <c r="F7156" s="120" t="s">
        <v>3380</v>
      </c>
      <c r="G7156" s="120" t="s">
        <v>3380</v>
      </c>
    </row>
    <row r="7157" spans="1:7" ht="12" customHeight="1">
      <c r="A7157" s="104" t="s">
        <v>23740</v>
      </c>
      <c r="B7157" s="106" t="s">
        <v>22030</v>
      </c>
      <c r="C7157" s="106">
        <v>20086</v>
      </c>
      <c r="D7157" s="105" t="s">
        <v>23741</v>
      </c>
      <c r="E7157" s="106" t="s">
        <v>798</v>
      </c>
      <c r="F7157" s="120" t="s">
        <v>2471</v>
      </c>
      <c r="G7157" s="120" t="s">
        <v>2471</v>
      </c>
    </row>
    <row r="7158" spans="1:7" ht="12" customHeight="1">
      <c r="A7158" s="104" t="s">
        <v>23742</v>
      </c>
      <c r="B7158" s="106" t="s">
        <v>22030</v>
      </c>
      <c r="C7158" s="106">
        <v>39191</v>
      </c>
      <c r="D7158" s="105" t="s">
        <v>23743</v>
      </c>
      <c r="E7158" s="106" t="s">
        <v>798</v>
      </c>
      <c r="F7158" s="120" t="s">
        <v>4893</v>
      </c>
      <c r="G7158" s="120" t="s">
        <v>4893</v>
      </c>
    </row>
    <row r="7159" spans="1:7" ht="12" customHeight="1">
      <c r="A7159" s="104" t="s">
        <v>23744</v>
      </c>
      <c r="B7159" s="106" t="s">
        <v>22030</v>
      </c>
      <c r="C7159" s="106">
        <v>39190</v>
      </c>
      <c r="D7159" s="105" t="s">
        <v>23745</v>
      </c>
      <c r="E7159" s="106" t="s">
        <v>798</v>
      </c>
      <c r="F7159" s="120" t="s">
        <v>21398</v>
      </c>
      <c r="G7159" s="120" t="s">
        <v>21398</v>
      </c>
    </row>
    <row r="7160" spans="1:7" ht="12" customHeight="1">
      <c r="A7160" s="104" t="s">
        <v>23746</v>
      </c>
      <c r="B7160" s="106" t="s">
        <v>22030</v>
      </c>
      <c r="C7160" s="106">
        <v>39189</v>
      </c>
      <c r="D7160" s="105" t="s">
        <v>23747</v>
      </c>
      <c r="E7160" s="106" t="s">
        <v>798</v>
      </c>
      <c r="F7160" s="120" t="s">
        <v>1295</v>
      </c>
      <c r="G7160" s="120" t="s">
        <v>1295</v>
      </c>
    </row>
    <row r="7161" spans="1:7" ht="12" customHeight="1">
      <c r="A7161" s="104" t="s">
        <v>23748</v>
      </c>
      <c r="B7161" s="106" t="s">
        <v>22030</v>
      </c>
      <c r="C7161" s="106">
        <v>39186</v>
      </c>
      <c r="D7161" s="105" t="s">
        <v>23749</v>
      </c>
      <c r="E7161" s="106" t="s">
        <v>798</v>
      </c>
      <c r="F7161" s="120" t="s">
        <v>12467</v>
      </c>
      <c r="G7161" s="120" t="s">
        <v>12467</v>
      </c>
    </row>
    <row r="7162" spans="1:7" ht="12" customHeight="1">
      <c r="A7162" s="104" t="s">
        <v>23750</v>
      </c>
      <c r="B7162" s="106" t="s">
        <v>22030</v>
      </c>
      <c r="C7162" s="106">
        <v>39188</v>
      </c>
      <c r="D7162" s="105" t="s">
        <v>23751</v>
      </c>
      <c r="E7162" s="106" t="s">
        <v>798</v>
      </c>
      <c r="F7162" s="120" t="s">
        <v>23752</v>
      </c>
      <c r="G7162" s="120" t="s">
        <v>23752</v>
      </c>
    </row>
    <row r="7163" spans="1:7" ht="12" customHeight="1">
      <c r="A7163" s="104" t="s">
        <v>23753</v>
      </c>
      <c r="B7163" s="106" t="s">
        <v>22030</v>
      </c>
      <c r="C7163" s="106">
        <v>39187</v>
      </c>
      <c r="D7163" s="105" t="s">
        <v>23754</v>
      </c>
      <c r="E7163" s="106" t="s">
        <v>798</v>
      </c>
      <c r="F7163" s="120" t="s">
        <v>2751</v>
      </c>
      <c r="G7163" s="120" t="s">
        <v>2751</v>
      </c>
    </row>
    <row r="7164" spans="1:7" ht="12" customHeight="1">
      <c r="A7164" s="104" t="s">
        <v>23755</v>
      </c>
      <c r="B7164" s="106" t="s">
        <v>22030</v>
      </c>
      <c r="C7164" s="106">
        <v>39184</v>
      </c>
      <c r="D7164" s="105" t="s">
        <v>23756</v>
      </c>
      <c r="E7164" s="106" t="s">
        <v>798</v>
      </c>
      <c r="F7164" s="120" t="s">
        <v>1242</v>
      </c>
      <c r="G7164" s="120" t="s">
        <v>1242</v>
      </c>
    </row>
    <row r="7165" spans="1:7" ht="12" customHeight="1">
      <c r="A7165" s="104" t="s">
        <v>23757</v>
      </c>
      <c r="B7165" s="106" t="s">
        <v>22030</v>
      </c>
      <c r="C7165" s="106">
        <v>39185</v>
      </c>
      <c r="D7165" s="105" t="s">
        <v>23758</v>
      </c>
      <c r="E7165" s="106" t="s">
        <v>798</v>
      </c>
      <c r="F7165" s="120" t="s">
        <v>23759</v>
      </c>
      <c r="G7165" s="120" t="s">
        <v>23759</v>
      </c>
    </row>
    <row r="7166" spans="1:7" ht="12" customHeight="1">
      <c r="A7166" s="104" t="s">
        <v>23760</v>
      </c>
      <c r="B7166" s="106" t="s">
        <v>22030</v>
      </c>
      <c r="C7166" s="106">
        <v>39198</v>
      </c>
      <c r="D7166" s="105" t="s">
        <v>23761</v>
      </c>
      <c r="E7166" s="106" t="s">
        <v>798</v>
      </c>
      <c r="F7166" s="120" t="s">
        <v>4796</v>
      </c>
      <c r="G7166" s="120" t="s">
        <v>4796</v>
      </c>
    </row>
    <row r="7167" spans="1:7" ht="12" customHeight="1">
      <c r="A7167" s="104" t="s">
        <v>23762</v>
      </c>
      <c r="B7167" s="106" t="s">
        <v>22030</v>
      </c>
      <c r="C7167" s="106">
        <v>39197</v>
      </c>
      <c r="D7167" s="105" t="s">
        <v>23763</v>
      </c>
      <c r="E7167" s="106" t="s">
        <v>798</v>
      </c>
      <c r="F7167" s="120" t="s">
        <v>2529</v>
      </c>
      <c r="G7167" s="120" t="s">
        <v>2529</v>
      </c>
    </row>
    <row r="7168" spans="1:7" ht="12" customHeight="1">
      <c r="A7168" s="104" t="s">
        <v>23764</v>
      </c>
      <c r="B7168" s="106" t="s">
        <v>22030</v>
      </c>
      <c r="C7168" s="106">
        <v>39196</v>
      </c>
      <c r="D7168" s="105" t="s">
        <v>23765</v>
      </c>
      <c r="E7168" s="106" t="s">
        <v>798</v>
      </c>
      <c r="F7168" s="120" t="s">
        <v>21332</v>
      </c>
      <c r="G7168" s="120" t="s">
        <v>21332</v>
      </c>
    </row>
    <row r="7169" spans="1:7" ht="12" customHeight="1">
      <c r="A7169" s="104" t="s">
        <v>23766</v>
      </c>
      <c r="B7169" s="106" t="s">
        <v>22030</v>
      </c>
      <c r="C7169" s="106">
        <v>39199</v>
      </c>
      <c r="D7169" s="105" t="s">
        <v>23767</v>
      </c>
      <c r="E7169" s="106" t="s">
        <v>798</v>
      </c>
      <c r="F7169" s="120" t="s">
        <v>14698</v>
      </c>
      <c r="G7169" s="120" t="s">
        <v>14698</v>
      </c>
    </row>
    <row r="7170" spans="1:7" ht="12" customHeight="1">
      <c r="A7170" s="104" t="s">
        <v>23768</v>
      </c>
      <c r="B7170" s="106" t="s">
        <v>22030</v>
      </c>
      <c r="C7170" s="106">
        <v>39195</v>
      </c>
      <c r="D7170" s="105" t="s">
        <v>23769</v>
      </c>
      <c r="E7170" s="106" t="s">
        <v>798</v>
      </c>
      <c r="F7170" s="120" t="s">
        <v>11571</v>
      </c>
      <c r="G7170" s="120" t="s">
        <v>11571</v>
      </c>
    </row>
    <row r="7171" spans="1:7" ht="12" customHeight="1">
      <c r="A7171" s="104" t="s">
        <v>23770</v>
      </c>
      <c r="B7171" s="106" t="s">
        <v>22030</v>
      </c>
      <c r="C7171" s="106">
        <v>39194</v>
      </c>
      <c r="D7171" s="105" t="s">
        <v>23771</v>
      </c>
      <c r="E7171" s="106" t="s">
        <v>798</v>
      </c>
      <c r="F7171" s="120" t="s">
        <v>13989</v>
      </c>
      <c r="G7171" s="120" t="s">
        <v>13989</v>
      </c>
    </row>
    <row r="7172" spans="1:7" ht="12" customHeight="1">
      <c r="A7172" s="104" t="s">
        <v>23772</v>
      </c>
      <c r="B7172" s="106" t="s">
        <v>22030</v>
      </c>
      <c r="C7172" s="106">
        <v>39193</v>
      </c>
      <c r="D7172" s="105" t="s">
        <v>23773</v>
      </c>
      <c r="E7172" s="106" t="s">
        <v>798</v>
      </c>
      <c r="F7172" s="120" t="s">
        <v>15331</v>
      </c>
      <c r="G7172" s="120" t="s">
        <v>15331</v>
      </c>
    </row>
    <row r="7173" spans="1:7" ht="12" customHeight="1">
      <c r="A7173" s="104" t="s">
        <v>23774</v>
      </c>
      <c r="B7173" s="106" t="s">
        <v>22030</v>
      </c>
      <c r="C7173" s="106">
        <v>39192</v>
      </c>
      <c r="D7173" s="105" t="s">
        <v>23775</v>
      </c>
      <c r="E7173" s="106" t="s">
        <v>798</v>
      </c>
      <c r="F7173" s="120" t="s">
        <v>6371</v>
      </c>
      <c r="G7173" s="120" t="s">
        <v>6371</v>
      </c>
    </row>
    <row r="7174" spans="1:7" ht="12" customHeight="1">
      <c r="A7174" s="104" t="s">
        <v>23776</v>
      </c>
      <c r="B7174" s="106" t="s">
        <v>22030</v>
      </c>
      <c r="C7174" s="106">
        <v>39920</v>
      </c>
      <c r="D7174" s="105" t="s">
        <v>23777</v>
      </c>
      <c r="E7174" s="106" t="s">
        <v>798</v>
      </c>
      <c r="F7174" s="120" t="s">
        <v>19307</v>
      </c>
      <c r="G7174" s="120" t="s">
        <v>19307</v>
      </c>
    </row>
    <row r="7175" spans="1:7" ht="12" customHeight="1">
      <c r="A7175" s="104" t="s">
        <v>23778</v>
      </c>
      <c r="B7175" s="106" t="s">
        <v>22030</v>
      </c>
      <c r="C7175" s="106">
        <v>39201</v>
      </c>
      <c r="D7175" s="105" t="s">
        <v>23779</v>
      </c>
      <c r="E7175" s="106" t="s">
        <v>798</v>
      </c>
      <c r="F7175" s="120" t="s">
        <v>20729</v>
      </c>
      <c r="G7175" s="120" t="s">
        <v>20729</v>
      </c>
    </row>
    <row r="7176" spans="1:7" ht="12" customHeight="1">
      <c r="A7176" s="104" t="s">
        <v>23780</v>
      </c>
      <c r="B7176" s="106" t="s">
        <v>22030</v>
      </c>
      <c r="C7176" s="106">
        <v>39200</v>
      </c>
      <c r="D7176" s="105" t="s">
        <v>23781</v>
      </c>
      <c r="E7176" s="106" t="s">
        <v>798</v>
      </c>
      <c r="F7176" s="120" t="s">
        <v>18327</v>
      </c>
      <c r="G7176" s="120" t="s">
        <v>18327</v>
      </c>
    </row>
    <row r="7177" spans="1:7" ht="12" customHeight="1">
      <c r="A7177" s="104" t="s">
        <v>23782</v>
      </c>
      <c r="B7177" s="106" t="s">
        <v>22030</v>
      </c>
      <c r="C7177" s="106">
        <v>39203</v>
      </c>
      <c r="D7177" s="105" t="s">
        <v>23783</v>
      </c>
      <c r="E7177" s="106" t="s">
        <v>798</v>
      </c>
      <c r="F7177" s="120" t="s">
        <v>14168</v>
      </c>
      <c r="G7177" s="120" t="s">
        <v>14168</v>
      </c>
    </row>
    <row r="7178" spans="1:7" ht="12" customHeight="1">
      <c r="A7178" s="104" t="s">
        <v>23784</v>
      </c>
      <c r="B7178" s="106" t="s">
        <v>22030</v>
      </c>
      <c r="C7178" s="106">
        <v>39202</v>
      </c>
      <c r="D7178" s="105" t="s">
        <v>23785</v>
      </c>
      <c r="E7178" s="106" t="s">
        <v>798</v>
      </c>
      <c r="F7178" s="120" t="s">
        <v>23786</v>
      </c>
      <c r="G7178" s="120" t="s">
        <v>23786</v>
      </c>
    </row>
    <row r="7179" spans="1:7" ht="12" customHeight="1">
      <c r="A7179" s="104" t="s">
        <v>23787</v>
      </c>
      <c r="B7179" s="106" t="s">
        <v>22030</v>
      </c>
      <c r="C7179" s="106">
        <v>39205</v>
      </c>
      <c r="D7179" s="105" t="s">
        <v>23788</v>
      </c>
      <c r="E7179" s="106" t="s">
        <v>798</v>
      </c>
      <c r="F7179" s="120" t="s">
        <v>23789</v>
      </c>
      <c r="G7179" s="120" t="s">
        <v>23789</v>
      </c>
    </row>
    <row r="7180" spans="1:7" ht="12" customHeight="1">
      <c r="A7180" s="104" t="s">
        <v>23790</v>
      </c>
      <c r="B7180" s="106" t="s">
        <v>22030</v>
      </c>
      <c r="C7180" s="106">
        <v>39204</v>
      </c>
      <c r="D7180" s="105" t="s">
        <v>23791</v>
      </c>
      <c r="E7180" s="106" t="s">
        <v>798</v>
      </c>
      <c r="F7180" s="120" t="s">
        <v>23792</v>
      </c>
      <c r="G7180" s="120" t="s">
        <v>23792</v>
      </c>
    </row>
    <row r="7181" spans="1:7" ht="12" customHeight="1">
      <c r="A7181" s="104" t="s">
        <v>23793</v>
      </c>
      <c r="B7181" s="106" t="s">
        <v>22030</v>
      </c>
      <c r="C7181" s="106">
        <v>39206</v>
      </c>
      <c r="D7181" s="105" t="s">
        <v>23794</v>
      </c>
      <c r="E7181" s="106" t="s">
        <v>798</v>
      </c>
      <c r="F7181" s="120" t="s">
        <v>12236</v>
      </c>
      <c r="G7181" s="120" t="s">
        <v>12236</v>
      </c>
    </row>
    <row r="7182" spans="1:7" ht="12" customHeight="1">
      <c r="A7182" s="104" t="s">
        <v>23795</v>
      </c>
      <c r="B7182" s="106" t="s">
        <v>22030</v>
      </c>
      <c r="C7182" s="106">
        <v>797</v>
      </c>
      <c r="D7182" s="105" t="s">
        <v>23796</v>
      </c>
      <c r="E7182" s="106" t="s">
        <v>798</v>
      </c>
      <c r="F7182" s="120" t="s">
        <v>2795</v>
      </c>
      <c r="G7182" s="120" t="s">
        <v>2795</v>
      </c>
    </row>
    <row r="7183" spans="1:7" ht="12" customHeight="1">
      <c r="A7183" s="104" t="s">
        <v>23797</v>
      </c>
      <c r="B7183" s="106" t="s">
        <v>22030</v>
      </c>
      <c r="C7183" s="106">
        <v>798</v>
      </c>
      <c r="D7183" s="105" t="s">
        <v>23798</v>
      </c>
      <c r="E7183" s="106" t="s">
        <v>798</v>
      </c>
      <c r="F7183" s="120" t="s">
        <v>20565</v>
      </c>
      <c r="G7183" s="120" t="s">
        <v>20565</v>
      </c>
    </row>
    <row r="7184" spans="1:7" ht="12" customHeight="1">
      <c r="A7184" s="104" t="s">
        <v>23799</v>
      </c>
      <c r="B7184" s="106" t="s">
        <v>22030</v>
      </c>
      <c r="C7184" s="106">
        <v>796</v>
      </c>
      <c r="D7184" s="105" t="s">
        <v>23800</v>
      </c>
      <c r="E7184" s="106" t="s">
        <v>798</v>
      </c>
      <c r="F7184" s="120" t="s">
        <v>9163</v>
      </c>
      <c r="G7184" s="120" t="s">
        <v>9163</v>
      </c>
    </row>
    <row r="7185" spans="1:7" ht="12" customHeight="1">
      <c r="A7185" s="104" t="s">
        <v>23801</v>
      </c>
      <c r="B7185" s="106" t="s">
        <v>22030</v>
      </c>
      <c r="C7185" s="106">
        <v>799</v>
      </c>
      <c r="D7185" s="105" t="s">
        <v>23802</v>
      </c>
      <c r="E7185" s="106" t="s">
        <v>798</v>
      </c>
      <c r="F7185" s="120" t="s">
        <v>9900</v>
      </c>
      <c r="G7185" s="120" t="s">
        <v>9900</v>
      </c>
    </row>
    <row r="7186" spans="1:7" ht="12" customHeight="1">
      <c r="A7186" s="104" t="s">
        <v>23803</v>
      </c>
      <c r="B7186" s="106" t="s">
        <v>22030</v>
      </c>
      <c r="C7186" s="106">
        <v>792</v>
      </c>
      <c r="D7186" s="105" t="s">
        <v>23804</v>
      </c>
      <c r="E7186" s="106" t="s">
        <v>798</v>
      </c>
      <c r="F7186" s="120" t="s">
        <v>21098</v>
      </c>
      <c r="G7186" s="120" t="s">
        <v>21098</v>
      </c>
    </row>
    <row r="7187" spans="1:7" ht="12" customHeight="1">
      <c r="A7187" s="104" t="s">
        <v>23805</v>
      </c>
      <c r="B7187" s="106" t="s">
        <v>22030</v>
      </c>
      <c r="C7187" s="106">
        <v>804</v>
      </c>
      <c r="D7187" s="105" t="s">
        <v>23806</v>
      </c>
      <c r="E7187" s="106" t="s">
        <v>798</v>
      </c>
      <c r="F7187" s="120" t="s">
        <v>9675</v>
      </c>
      <c r="G7187" s="120" t="s">
        <v>9675</v>
      </c>
    </row>
    <row r="7188" spans="1:7" ht="12" customHeight="1">
      <c r="A7188" s="104" t="s">
        <v>23807</v>
      </c>
      <c r="B7188" s="106" t="s">
        <v>22030</v>
      </c>
      <c r="C7188" s="106">
        <v>793</v>
      </c>
      <c r="D7188" s="105" t="s">
        <v>23808</v>
      </c>
      <c r="E7188" s="106" t="s">
        <v>798</v>
      </c>
      <c r="F7188" s="120" t="s">
        <v>8582</v>
      </c>
      <c r="G7188" s="120" t="s">
        <v>8582</v>
      </c>
    </row>
    <row r="7189" spans="1:7" ht="12" customHeight="1">
      <c r="A7189" s="104" t="s">
        <v>23809</v>
      </c>
      <c r="B7189" s="106" t="s">
        <v>22030</v>
      </c>
      <c r="C7189" s="106">
        <v>801</v>
      </c>
      <c r="D7189" s="105" t="s">
        <v>23810</v>
      </c>
      <c r="E7189" s="106" t="s">
        <v>798</v>
      </c>
      <c r="F7189" s="120" t="s">
        <v>888</v>
      </c>
      <c r="G7189" s="120" t="s">
        <v>888</v>
      </c>
    </row>
    <row r="7190" spans="1:7" ht="12" customHeight="1">
      <c r="A7190" s="104" t="s">
        <v>23811</v>
      </c>
      <c r="B7190" s="106" t="s">
        <v>22030</v>
      </c>
      <c r="C7190" s="106">
        <v>794</v>
      </c>
      <c r="D7190" s="105" t="s">
        <v>23812</v>
      </c>
      <c r="E7190" s="106" t="s">
        <v>798</v>
      </c>
      <c r="F7190" s="120" t="s">
        <v>9909</v>
      </c>
      <c r="G7190" s="120" t="s">
        <v>9909</v>
      </c>
    </row>
    <row r="7191" spans="1:7" ht="12" customHeight="1">
      <c r="A7191" s="104" t="s">
        <v>23813</v>
      </c>
      <c r="B7191" s="106" t="s">
        <v>22030</v>
      </c>
      <c r="C7191" s="106">
        <v>802</v>
      </c>
      <c r="D7191" s="105" t="s">
        <v>23814</v>
      </c>
      <c r="E7191" s="106" t="s">
        <v>798</v>
      </c>
      <c r="F7191" s="120" t="s">
        <v>8387</v>
      </c>
      <c r="G7191" s="120" t="s">
        <v>8387</v>
      </c>
    </row>
    <row r="7192" spans="1:7" ht="12" customHeight="1">
      <c r="A7192" s="104" t="s">
        <v>23815</v>
      </c>
      <c r="B7192" s="106" t="s">
        <v>22030</v>
      </c>
      <c r="C7192" s="106">
        <v>803</v>
      </c>
      <c r="D7192" s="105" t="s">
        <v>23816</v>
      </c>
      <c r="E7192" s="106" t="s">
        <v>798</v>
      </c>
      <c r="F7192" s="120" t="s">
        <v>8390</v>
      </c>
      <c r="G7192" s="120" t="s">
        <v>8390</v>
      </c>
    </row>
    <row r="7193" spans="1:7" ht="12" customHeight="1">
      <c r="A7193" s="104" t="s">
        <v>23817</v>
      </c>
      <c r="B7193" s="106" t="s">
        <v>22030</v>
      </c>
      <c r="C7193" s="106">
        <v>38001</v>
      </c>
      <c r="D7193" s="105" t="s">
        <v>23818</v>
      </c>
      <c r="E7193" s="106" t="s">
        <v>798</v>
      </c>
      <c r="F7193" s="120" t="s">
        <v>3863</v>
      </c>
      <c r="G7193" s="120" t="s">
        <v>3863</v>
      </c>
    </row>
    <row r="7194" spans="1:7" ht="12" customHeight="1">
      <c r="A7194" s="104" t="s">
        <v>23819</v>
      </c>
      <c r="B7194" s="106" t="s">
        <v>22030</v>
      </c>
      <c r="C7194" s="106">
        <v>38002</v>
      </c>
      <c r="D7194" s="105" t="s">
        <v>23820</v>
      </c>
      <c r="E7194" s="106" t="s">
        <v>798</v>
      </c>
      <c r="F7194" s="120" t="s">
        <v>2471</v>
      </c>
      <c r="G7194" s="120" t="s">
        <v>2471</v>
      </c>
    </row>
    <row r="7195" spans="1:7" ht="12" customHeight="1">
      <c r="A7195" s="104" t="s">
        <v>23821</v>
      </c>
      <c r="B7195" s="106" t="s">
        <v>22030</v>
      </c>
      <c r="C7195" s="106">
        <v>38003</v>
      </c>
      <c r="D7195" s="105" t="s">
        <v>23822</v>
      </c>
      <c r="E7195" s="106" t="s">
        <v>798</v>
      </c>
      <c r="F7195" s="120" t="s">
        <v>7745</v>
      </c>
      <c r="G7195" s="120" t="s">
        <v>7745</v>
      </c>
    </row>
    <row r="7196" spans="1:7" ht="12" customHeight="1">
      <c r="A7196" s="104" t="s">
        <v>23823</v>
      </c>
      <c r="B7196" s="106" t="s">
        <v>22030</v>
      </c>
      <c r="C7196" s="106">
        <v>38004</v>
      </c>
      <c r="D7196" s="105" t="s">
        <v>23824</v>
      </c>
      <c r="E7196" s="106" t="s">
        <v>798</v>
      </c>
      <c r="F7196" s="120" t="s">
        <v>14003</v>
      </c>
      <c r="G7196" s="120" t="s">
        <v>14003</v>
      </c>
    </row>
    <row r="7197" spans="1:7" ht="12" customHeight="1">
      <c r="A7197" s="104" t="s">
        <v>23825</v>
      </c>
      <c r="B7197" s="106" t="s">
        <v>22030</v>
      </c>
      <c r="C7197" s="106">
        <v>36327</v>
      </c>
      <c r="D7197" s="105" t="s">
        <v>23826</v>
      </c>
      <c r="E7197" s="106" t="s">
        <v>798</v>
      </c>
      <c r="F7197" s="120" t="s">
        <v>3606</v>
      </c>
      <c r="G7197" s="120" t="s">
        <v>3606</v>
      </c>
    </row>
    <row r="7198" spans="1:7" ht="12" customHeight="1">
      <c r="A7198" s="104" t="s">
        <v>23827</v>
      </c>
      <c r="B7198" s="106" t="s">
        <v>22030</v>
      </c>
      <c r="C7198" s="106">
        <v>38992</v>
      </c>
      <c r="D7198" s="105" t="s">
        <v>23828</v>
      </c>
      <c r="E7198" s="106" t="s">
        <v>798</v>
      </c>
      <c r="F7198" s="120" t="s">
        <v>21059</v>
      </c>
      <c r="G7198" s="120" t="s">
        <v>21059</v>
      </c>
    </row>
    <row r="7199" spans="1:7" ht="12" customHeight="1">
      <c r="A7199" s="104" t="s">
        <v>23829</v>
      </c>
      <c r="B7199" s="106" t="s">
        <v>22030</v>
      </c>
      <c r="C7199" s="106">
        <v>38993</v>
      </c>
      <c r="D7199" s="105" t="s">
        <v>23830</v>
      </c>
      <c r="E7199" s="106" t="s">
        <v>798</v>
      </c>
      <c r="F7199" s="120" t="s">
        <v>1789</v>
      </c>
      <c r="G7199" s="120" t="s">
        <v>1789</v>
      </c>
    </row>
    <row r="7200" spans="1:7" ht="12" customHeight="1">
      <c r="A7200" s="104" t="s">
        <v>23831</v>
      </c>
      <c r="B7200" s="106" t="s">
        <v>22030</v>
      </c>
      <c r="C7200" s="106">
        <v>38418</v>
      </c>
      <c r="D7200" s="105" t="s">
        <v>23832</v>
      </c>
      <c r="E7200" s="106" t="s">
        <v>798</v>
      </c>
      <c r="F7200" s="120" t="s">
        <v>1242</v>
      </c>
      <c r="G7200" s="120" t="s">
        <v>1242</v>
      </c>
    </row>
    <row r="7201" spans="1:7" ht="12" customHeight="1">
      <c r="A7201" s="104" t="s">
        <v>23833</v>
      </c>
      <c r="B7201" s="106" t="s">
        <v>22030</v>
      </c>
      <c r="C7201" s="106">
        <v>39178</v>
      </c>
      <c r="D7201" s="105" t="s">
        <v>23834</v>
      </c>
      <c r="E7201" s="106" t="s">
        <v>798</v>
      </c>
      <c r="F7201" s="120" t="s">
        <v>2706</v>
      </c>
      <c r="G7201" s="120" t="s">
        <v>2706</v>
      </c>
    </row>
    <row r="7202" spans="1:7" ht="12" customHeight="1">
      <c r="A7202" s="104" t="s">
        <v>23835</v>
      </c>
      <c r="B7202" s="106" t="s">
        <v>22030</v>
      </c>
      <c r="C7202" s="106">
        <v>39177</v>
      </c>
      <c r="D7202" s="105" t="s">
        <v>23836</v>
      </c>
      <c r="E7202" s="106" t="s">
        <v>798</v>
      </c>
      <c r="F7202" s="120" t="s">
        <v>17396</v>
      </c>
      <c r="G7202" s="120" t="s">
        <v>17396</v>
      </c>
    </row>
    <row r="7203" spans="1:7" ht="12" customHeight="1">
      <c r="A7203" s="104" t="s">
        <v>23837</v>
      </c>
      <c r="B7203" s="106" t="s">
        <v>22030</v>
      </c>
      <c r="C7203" s="106">
        <v>39174</v>
      </c>
      <c r="D7203" s="105" t="s">
        <v>23838</v>
      </c>
      <c r="E7203" s="106" t="s">
        <v>798</v>
      </c>
      <c r="F7203" s="120" t="s">
        <v>3423</v>
      </c>
      <c r="G7203" s="120" t="s">
        <v>3423</v>
      </c>
    </row>
    <row r="7204" spans="1:7" ht="12" customHeight="1">
      <c r="A7204" s="104" t="s">
        <v>23839</v>
      </c>
      <c r="B7204" s="106" t="s">
        <v>22030</v>
      </c>
      <c r="C7204" s="106">
        <v>39176</v>
      </c>
      <c r="D7204" s="105" t="s">
        <v>23840</v>
      </c>
      <c r="E7204" s="106" t="s">
        <v>798</v>
      </c>
      <c r="F7204" s="120" t="s">
        <v>2630</v>
      </c>
      <c r="G7204" s="120" t="s">
        <v>2630</v>
      </c>
    </row>
    <row r="7205" spans="1:7" ht="12" customHeight="1">
      <c r="A7205" s="104" t="s">
        <v>23841</v>
      </c>
      <c r="B7205" s="106" t="s">
        <v>22030</v>
      </c>
      <c r="C7205" s="106">
        <v>39180</v>
      </c>
      <c r="D7205" s="105" t="s">
        <v>23842</v>
      </c>
      <c r="E7205" s="106" t="s">
        <v>798</v>
      </c>
      <c r="F7205" s="120" t="s">
        <v>3860</v>
      </c>
      <c r="G7205" s="120" t="s">
        <v>3860</v>
      </c>
    </row>
    <row r="7206" spans="1:7" ht="12" customHeight="1">
      <c r="A7206" s="104" t="s">
        <v>23843</v>
      </c>
      <c r="B7206" s="106" t="s">
        <v>22030</v>
      </c>
      <c r="C7206" s="106">
        <v>39179</v>
      </c>
      <c r="D7206" s="105" t="s">
        <v>23844</v>
      </c>
      <c r="E7206" s="106" t="s">
        <v>798</v>
      </c>
      <c r="F7206" s="120" t="s">
        <v>12710</v>
      </c>
      <c r="G7206" s="120" t="s">
        <v>12710</v>
      </c>
    </row>
    <row r="7207" spans="1:7" ht="12" customHeight="1">
      <c r="A7207" s="104" t="s">
        <v>23845</v>
      </c>
      <c r="B7207" s="106" t="s">
        <v>22030</v>
      </c>
      <c r="C7207" s="106">
        <v>39175</v>
      </c>
      <c r="D7207" s="105" t="s">
        <v>23846</v>
      </c>
      <c r="E7207" s="106" t="s">
        <v>798</v>
      </c>
      <c r="F7207" s="120" t="s">
        <v>3863</v>
      </c>
      <c r="G7207" s="120" t="s">
        <v>3863</v>
      </c>
    </row>
    <row r="7208" spans="1:7" ht="12" customHeight="1">
      <c r="A7208" s="104" t="s">
        <v>23847</v>
      </c>
      <c r="B7208" s="106" t="s">
        <v>22030</v>
      </c>
      <c r="C7208" s="106">
        <v>39217</v>
      </c>
      <c r="D7208" s="105" t="s">
        <v>23848</v>
      </c>
      <c r="E7208" s="106" t="s">
        <v>798</v>
      </c>
      <c r="F7208" s="120" t="s">
        <v>3840</v>
      </c>
      <c r="G7208" s="120" t="s">
        <v>3840</v>
      </c>
    </row>
    <row r="7209" spans="1:7" ht="12" customHeight="1">
      <c r="A7209" s="104" t="s">
        <v>23849</v>
      </c>
      <c r="B7209" s="106" t="s">
        <v>22030</v>
      </c>
      <c r="C7209" s="106">
        <v>39181</v>
      </c>
      <c r="D7209" s="105" t="s">
        <v>23850</v>
      </c>
      <c r="E7209" s="106" t="s">
        <v>798</v>
      </c>
      <c r="F7209" s="120" t="s">
        <v>22251</v>
      </c>
      <c r="G7209" s="120" t="s">
        <v>22251</v>
      </c>
    </row>
    <row r="7210" spans="1:7" ht="12" customHeight="1">
      <c r="A7210" s="104" t="s">
        <v>23851</v>
      </c>
      <c r="B7210" s="106" t="s">
        <v>22030</v>
      </c>
      <c r="C7210" s="106">
        <v>39182</v>
      </c>
      <c r="D7210" s="105" t="s">
        <v>23852</v>
      </c>
      <c r="E7210" s="106" t="s">
        <v>798</v>
      </c>
      <c r="F7210" s="120" t="s">
        <v>8361</v>
      </c>
      <c r="G7210" s="120" t="s">
        <v>8361</v>
      </c>
    </row>
    <row r="7211" spans="1:7" ht="12" customHeight="1">
      <c r="A7211" s="104" t="s">
        <v>23853</v>
      </c>
      <c r="B7211" s="106" t="s">
        <v>22030</v>
      </c>
      <c r="C7211" s="106">
        <v>12616</v>
      </c>
      <c r="D7211" s="105" t="s">
        <v>23854</v>
      </c>
      <c r="E7211" s="106" t="s">
        <v>798</v>
      </c>
      <c r="F7211" s="120" t="s">
        <v>2088</v>
      </c>
      <c r="G7211" s="120" t="s">
        <v>2088</v>
      </c>
    </row>
    <row r="7212" spans="1:7" ht="12" customHeight="1">
      <c r="A7212" s="104" t="s">
        <v>23855</v>
      </c>
      <c r="B7212" s="106" t="s">
        <v>22030</v>
      </c>
      <c r="C7212" s="106">
        <v>1049</v>
      </c>
      <c r="D7212" s="105" t="s">
        <v>23856</v>
      </c>
      <c r="E7212" s="106" t="s">
        <v>798</v>
      </c>
      <c r="F7212" s="120" t="s">
        <v>3698</v>
      </c>
      <c r="G7212" s="120" t="s">
        <v>3698</v>
      </c>
    </row>
    <row r="7213" spans="1:7" ht="12" customHeight="1">
      <c r="A7213" s="104" t="s">
        <v>23857</v>
      </c>
      <c r="B7213" s="106" t="s">
        <v>22030</v>
      </c>
      <c r="C7213" s="106">
        <v>1099</v>
      </c>
      <c r="D7213" s="105" t="s">
        <v>23858</v>
      </c>
      <c r="E7213" s="106" t="s">
        <v>798</v>
      </c>
      <c r="F7213" s="120" t="s">
        <v>23859</v>
      </c>
      <c r="G7213" s="120" t="s">
        <v>23859</v>
      </c>
    </row>
    <row r="7214" spans="1:7" ht="12" customHeight="1">
      <c r="A7214" s="104" t="s">
        <v>23860</v>
      </c>
      <c r="B7214" s="106" t="s">
        <v>22030</v>
      </c>
      <c r="C7214" s="106">
        <v>39678</v>
      </c>
      <c r="D7214" s="105" t="s">
        <v>23861</v>
      </c>
      <c r="E7214" s="106" t="s">
        <v>798</v>
      </c>
      <c r="F7214" s="120" t="s">
        <v>17439</v>
      </c>
      <c r="G7214" s="120" t="s">
        <v>17439</v>
      </c>
    </row>
    <row r="7215" spans="1:7" ht="12" customHeight="1">
      <c r="A7215" s="104" t="s">
        <v>23862</v>
      </c>
      <c r="B7215" s="106" t="s">
        <v>22030</v>
      </c>
      <c r="C7215" s="106">
        <v>1050</v>
      </c>
      <c r="D7215" s="105" t="s">
        <v>23863</v>
      </c>
      <c r="E7215" s="106" t="s">
        <v>798</v>
      </c>
      <c r="F7215" s="120" t="s">
        <v>3937</v>
      </c>
      <c r="G7215" s="120" t="s">
        <v>3937</v>
      </c>
    </row>
    <row r="7216" spans="1:7" ht="12" customHeight="1">
      <c r="A7216" s="104" t="s">
        <v>23864</v>
      </c>
      <c r="B7216" s="106" t="s">
        <v>22030</v>
      </c>
      <c r="C7216" s="106">
        <v>1101</v>
      </c>
      <c r="D7216" s="105" t="s">
        <v>23865</v>
      </c>
      <c r="E7216" s="106" t="s">
        <v>798</v>
      </c>
      <c r="F7216" s="120" t="s">
        <v>4464</v>
      </c>
      <c r="G7216" s="120" t="s">
        <v>4464</v>
      </c>
    </row>
    <row r="7217" spans="1:7" ht="12" customHeight="1">
      <c r="A7217" s="104" t="s">
        <v>23866</v>
      </c>
      <c r="B7217" s="106" t="s">
        <v>22030</v>
      </c>
      <c r="C7217" s="106">
        <v>1100</v>
      </c>
      <c r="D7217" s="105" t="s">
        <v>23867</v>
      </c>
      <c r="E7217" s="106" t="s">
        <v>798</v>
      </c>
      <c r="F7217" s="120" t="s">
        <v>8659</v>
      </c>
      <c r="G7217" s="120" t="s">
        <v>8659</v>
      </c>
    </row>
    <row r="7218" spans="1:7" ht="12" customHeight="1">
      <c r="A7218" s="104" t="s">
        <v>23868</v>
      </c>
      <c r="B7218" s="106" t="s">
        <v>22030</v>
      </c>
      <c r="C7218" s="106">
        <v>39679</v>
      </c>
      <c r="D7218" s="105" t="s">
        <v>23869</v>
      </c>
      <c r="E7218" s="106" t="s">
        <v>798</v>
      </c>
      <c r="F7218" s="120" t="s">
        <v>23870</v>
      </c>
      <c r="G7218" s="120" t="s">
        <v>23870</v>
      </c>
    </row>
    <row r="7219" spans="1:7" ht="12" customHeight="1">
      <c r="A7219" s="104" t="s">
        <v>23871</v>
      </c>
      <c r="B7219" s="106" t="s">
        <v>22030</v>
      </c>
      <c r="C7219" s="106">
        <v>1098</v>
      </c>
      <c r="D7219" s="105" t="s">
        <v>23872</v>
      </c>
      <c r="E7219" s="106" t="s">
        <v>798</v>
      </c>
      <c r="F7219" s="120" t="s">
        <v>3420</v>
      </c>
      <c r="G7219" s="120" t="s">
        <v>3420</v>
      </c>
    </row>
    <row r="7220" spans="1:7" ht="12" customHeight="1">
      <c r="A7220" s="104" t="s">
        <v>23873</v>
      </c>
      <c r="B7220" s="106" t="s">
        <v>22030</v>
      </c>
      <c r="C7220" s="106">
        <v>1102</v>
      </c>
      <c r="D7220" s="105" t="s">
        <v>23874</v>
      </c>
      <c r="E7220" s="106" t="s">
        <v>798</v>
      </c>
      <c r="F7220" s="120" t="s">
        <v>10123</v>
      </c>
      <c r="G7220" s="120" t="s">
        <v>10123</v>
      </c>
    </row>
    <row r="7221" spans="1:7" ht="12" customHeight="1">
      <c r="A7221" s="104" t="s">
        <v>23875</v>
      </c>
      <c r="B7221" s="106" t="s">
        <v>22030</v>
      </c>
      <c r="C7221" s="106">
        <v>1051</v>
      </c>
      <c r="D7221" s="105" t="s">
        <v>23876</v>
      </c>
      <c r="E7221" s="106" t="s">
        <v>798</v>
      </c>
      <c r="F7221" s="120" t="s">
        <v>10673</v>
      </c>
      <c r="G7221" s="120" t="s">
        <v>10673</v>
      </c>
    </row>
    <row r="7222" spans="1:7" ht="12" customHeight="1">
      <c r="A7222" s="104" t="s">
        <v>23877</v>
      </c>
      <c r="B7222" s="106" t="s">
        <v>22030</v>
      </c>
      <c r="C7222" s="106">
        <v>37399</v>
      </c>
      <c r="D7222" s="105" t="s">
        <v>23878</v>
      </c>
      <c r="E7222" s="106" t="s">
        <v>798</v>
      </c>
      <c r="F7222" s="120" t="s">
        <v>11692</v>
      </c>
      <c r="G7222" s="120" t="s">
        <v>11692</v>
      </c>
    </row>
    <row r="7223" spans="1:7" ht="12" customHeight="1">
      <c r="A7223" s="104" t="s">
        <v>23879</v>
      </c>
      <c r="B7223" s="106" t="s">
        <v>22030</v>
      </c>
      <c r="C7223" s="106">
        <v>42655</v>
      </c>
      <c r="D7223" s="105" t="s">
        <v>23880</v>
      </c>
      <c r="E7223" s="106" t="s">
        <v>22188</v>
      </c>
      <c r="F7223" s="120" t="s">
        <v>8472</v>
      </c>
      <c r="G7223" s="120" t="s">
        <v>8472</v>
      </c>
    </row>
    <row r="7224" spans="1:7" ht="12" customHeight="1">
      <c r="A7224" s="104" t="s">
        <v>23881</v>
      </c>
      <c r="B7224" s="106" t="s">
        <v>22030</v>
      </c>
      <c r="C7224" s="106">
        <v>25004</v>
      </c>
      <c r="D7224" s="105" t="s">
        <v>23882</v>
      </c>
      <c r="E7224" s="106" t="s">
        <v>22188</v>
      </c>
      <c r="F7224" s="120" t="s">
        <v>23883</v>
      </c>
      <c r="G7224" s="120" t="s">
        <v>23883</v>
      </c>
    </row>
    <row r="7225" spans="1:7" ht="12" customHeight="1">
      <c r="A7225" s="104" t="s">
        <v>23884</v>
      </c>
      <c r="B7225" s="106" t="s">
        <v>22030</v>
      </c>
      <c r="C7225" s="106">
        <v>25002</v>
      </c>
      <c r="D7225" s="105" t="s">
        <v>23885</v>
      </c>
      <c r="E7225" s="106" t="s">
        <v>22188</v>
      </c>
      <c r="F7225" s="120" t="s">
        <v>3066</v>
      </c>
      <c r="G7225" s="120" t="s">
        <v>3066</v>
      </c>
    </row>
    <row r="7226" spans="1:7" ht="12" customHeight="1">
      <c r="A7226" s="104" t="s">
        <v>23886</v>
      </c>
      <c r="B7226" s="106" t="s">
        <v>22030</v>
      </c>
      <c r="C7226" s="106">
        <v>37409</v>
      </c>
      <c r="D7226" s="105" t="s">
        <v>23887</v>
      </c>
      <c r="E7226" s="106" t="s">
        <v>22188</v>
      </c>
      <c r="F7226" s="120" t="s">
        <v>20933</v>
      </c>
      <c r="G7226" s="120" t="s">
        <v>20933</v>
      </c>
    </row>
    <row r="7227" spans="1:7" ht="12" customHeight="1">
      <c r="A7227" s="104" t="s">
        <v>23888</v>
      </c>
      <c r="B7227" s="106" t="s">
        <v>22030</v>
      </c>
      <c r="C7227" s="106">
        <v>841</v>
      </c>
      <c r="D7227" s="105" t="s">
        <v>23889</v>
      </c>
      <c r="E7227" s="106" t="s">
        <v>22188</v>
      </c>
      <c r="F7227" s="120" t="s">
        <v>13285</v>
      </c>
      <c r="G7227" s="120" t="s">
        <v>13285</v>
      </c>
    </row>
    <row r="7228" spans="1:7" ht="12" customHeight="1">
      <c r="A7228" s="104" t="s">
        <v>23890</v>
      </c>
      <c r="B7228" s="106" t="s">
        <v>22030</v>
      </c>
      <c r="C7228" s="106">
        <v>25005</v>
      </c>
      <c r="D7228" s="105" t="s">
        <v>23891</v>
      </c>
      <c r="E7228" s="106" t="s">
        <v>22188</v>
      </c>
      <c r="F7228" s="120" t="s">
        <v>23892</v>
      </c>
      <c r="G7228" s="120" t="s">
        <v>23892</v>
      </c>
    </row>
    <row r="7229" spans="1:7" ht="12" customHeight="1">
      <c r="A7229" s="104" t="s">
        <v>23893</v>
      </c>
      <c r="B7229" s="106" t="s">
        <v>22030</v>
      </c>
      <c r="C7229" s="106">
        <v>25003</v>
      </c>
      <c r="D7229" s="105" t="s">
        <v>23894</v>
      </c>
      <c r="E7229" s="106" t="s">
        <v>22188</v>
      </c>
      <c r="F7229" s="120" t="s">
        <v>23895</v>
      </c>
      <c r="G7229" s="120" t="s">
        <v>23895</v>
      </c>
    </row>
    <row r="7230" spans="1:7" ht="12" customHeight="1">
      <c r="A7230" s="104" t="s">
        <v>23896</v>
      </c>
      <c r="B7230" s="106" t="s">
        <v>22030</v>
      </c>
      <c r="C7230" s="106">
        <v>37410</v>
      </c>
      <c r="D7230" s="105" t="s">
        <v>23897</v>
      </c>
      <c r="E7230" s="106" t="s">
        <v>22188</v>
      </c>
      <c r="F7230" s="120" t="s">
        <v>23892</v>
      </c>
      <c r="G7230" s="120" t="s">
        <v>23892</v>
      </c>
    </row>
    <row r="7231" spans="1:7" ht="12" customHeight="1">
      <c r="A7231" s="104" t="s">
        <v>23898</v>
      </c>
      <c r="B7231" s="106" t="s">
        <v>22030</v>
      </c>
      <c r="C7231" s="106">
        <v>842</v>
      </c>
      <c r="D7231" s="105" t="s">
        <v>23899</v>
      </c>
      <c r="E7231" s="106" t="s">
        <v>22188</v>
      </c>
      <c r="F7231" s="120" t="s">
        <v>19589</v>
      </c>
      <c r="G7231" s="120" t="s">
        <v>19589</v>
      </c>
    </row>
    <row r="7232" spans="1:7" ht="12" customHeight="1">
      <c r="A7232" s="104" t="s">
        <v>23900</v>
      </c>
      <c r="B7232" s="106" t="s">
        <v>22030</v>
      </c>
      <c r="C7232" s="106">
        <v>862</v>
      </c>
      <c r="D7232" s="105" t="s">
        <v>23901</v>
      </c>
      <c r="E7232" s="106" t="s">
        <v>22084</v>
      </c>
      <c r="F7232" s="120" t="s">
        <v>17186</v>
      </c>
      <c r="G7232" s="120" t="s">
        <v>17186</v>
      </c>
    </row>
    <row r="7233" spans="1:7" ht="12" customHeight="1">
      <c r="A7233" s="104" t="s">
        <v>23902</v>
      </c>
      <c r="B7233" s="106" t="s">
        <v>22030</v>
      </c>
      <c r="C7233" s="106">
        <v>866</v>
      </c>
      <c r="D7233" s="105" t="s">
        <v>23903</v>
      </c>
      <c r="E7233" s="106" t="s">
        <v>22084</v>
      </c>
      <c r="F7233" s="120" t="s">
        <v>23904</v>
      </c>
      <c r="G7233" s="120" t="s">
        <v>23904</v>
      </c>
    </row>
    <row r="7234" spans="1:7" ht="12" customHeight="1">
      <c r="A7234" s="104" t="s">
        <v>23905</v>
      </c>
      <c r="B7234" s="106" t="s">
        <v>22030</v>
      </c>
      <c r="C7234" s="106">
        <v>892</v>
      </c>
      <c r="D7234" s="105" t="s">
        <v>23906</v>
      </c>
      <c r="E7234" s="106" t="s">
        <v>22084</v>
      </c>
      <c r="F7234" s="120" t="s">
        <v>23907</v>
      </c>
      <c r="G7234" s="120" t="s">
        <v>23907</v>
      </c>
    </row>
    <row r="7235" spans="1:7" ht="12" customHeight="1">
      <c r="A7235" s="104" t="s">
        <v>23908</v>
      </c>
      <c r="B7235" s="106" t="s">
        <v>22030</v>
      </c>
      <c r="C7235" s="106">
        <v>857</v>
      </c>
      <c r="D7235" s="105" t="s">
        <v>23909</v>
      </c>
      <c r="E7235" s="106" t="s">
        <v>22084</v>
      </c>
      <c r="F7235" s="120" t="s">
        <v>10410</v>
      </c>
      <c r="G7235" s="120" t="s">
        <v>10410</v>
      </c>
    </row>
    <row r="7236" spans="1:7" ht="12" customHeight="1">
      <c r="A7236" s="104" t="s">
        <v>23910</v>
      </c>
      <c r="B7236" s="106" t="s">
        <v>22030</v>
      </c>
      <c r="C7236" s="106">
        <v>37404</v>
      </c>
      <c r="D7236" s="105" t="s">
        <v>23911</v>
      </c>
      <c r="E7236" s="106" t="s">
        <v>22084</v>
      </c>
      <c r="F7236" s="120" t="s">
        <v>23912</v>
      </c>
      <c r="G7236" s="120" t="s">
        <v>23912</v>
      </c>
    </row>
    <row r="7237" spans="1:7" ht="12" customHeight="1">
      <c r="A7237" s="104" t="s">
        <v>23913</v>
      </c>
      <c r="B7237" s="106" t="s">
        <v>22030</v>
      </c>
      <c r="C7237" s="106">
        <v>868</v>
      </c>
      <c r="D7237" s="105" t="s">
        <v>23914</v>
      </c>
      <c r="E7237" s="106" t="s">
        <v>22084</v>
      </c>
      <c r="F7237" s="120" t="s">
        <v>4446</v>
      </c>
      <c r="G7237" s="120" t="s">
        <v>4446</v>
      </c>
    </row>
    <row r="7238" spans="1:7" ht="12" customHeight="1">
      <c r="A7238" s="104" t="s">
        <v>23915</v>
      </c>
      <c r="B7238" s="106" t="s">
        <v>22030</v>
      </c>
      <c r="C7238" s="106">
        <v>870</v>
      </c>
      <c r="D7238" s="105" t="s">
        <v>23916</v>
      </c>
      <c r="E7238" s="106" t="s">
        <v>22084</v>
      </c>
      <c r="F7238" s="120" t="s">
        <v>5471</v>
      </c>
      <c r="G7238" s="120" t="s">
        <v>5471</v>
      </c>
    </row>
    <row r="7239" spans="1:7" ht="12" customHeight="1">
      <c r="A7239" s="104" t="s">
        <v>23917</v>
      </c>
      <c r="B7239" s="106" t="s">
        <v>22030</v>
      </c>
      <c r="C7239" s="106">
        <v>863</v>
      </c>
      <c r="D7239" s="105" t="s">
        <v>23918</v>
      </c>
      <c r="E7239" s="106" t="s">
        <v>22084</v>
      </c>
      <c r="F7239" s="120" t="s">
        <v>3364</v>
      </c>
      <c r="G7239" s="120" t="s">
        <v>3364</v>
      </c>
    </row>
    <row r="7240" spans="1:7" ht="12" customHeight="1">
      <c r="A7240" s="104" t="s">
        <v>23919</v>
      </c>
      <c r="B7240" s="106" t="s">
        <v>22030</v>
      </c>
      <c r="C7240" s="106">
        <v>867</v>
      </c>
      <c r="D7240" s="105" t="s">
        <v>23920</v>
      </c>
      <c r="E7240" s="106" t="s">
        <v>22084</v>
      </c>
      <c r="F7240" s="120" t="s">
        <v>13095</v>
      </c>
      <c r="G7240" s="120" t="s">
        <v>13095</v>
      </c>
    </row>
    <row r="7241" spans="1:7" ht="12" customHeight="1">
      <c r="A7241" s="104" t="s">
        <v>23921</v>
      </c>
      <c r="B7241" s="106" t="s">
        <v>22030</v>
      </c>
      <c r="C7241" s="106">
        <v>891</v>
      </c>
      <c r="D7241" s="105" t="s">
        <v>23922</v>
      </c>
      <c r="E7241" s="106" t="s">
        <v>22084</v>
      </c>
      <c r="F7241" s="120" t="s">
        <v>23923</v>
      </c>
      <c r="G7241" s="120" t="s">
        <v>23923</v>
      </c>
    </row>
    <row r="7242" spans="1:7" ht="12" customHeight="1">
      <c r="A7242" s="104" t="s">
        <v>23924</v>
      </c>
      <c r="B7242" s="106" t="s">
        <v>22030</v>
      </c>
      <c r="C7242" s="106">
        <v>864</v>
      </c>
      <c r="D7242" s="105" t="s">
        <v>23925</v>
      </c>
      <c r="E7242" s="106" t="s">
        <v>22084</v>
      </c>
      <c r="F7242" s="120" t="s">
        <v>23926</v>
      </c>
      <c r="G7242" s="120" t="s">
        <v>23926</v>
      </c>
    </row>
    <row r="7243" spans="1:7" ht="12" customHeight="1">
      <c r="A7243" s="104" t="s">
        <v>23927</v>
      </c>
      <c r="B7243" s="106" t="s">
        <v>22030</v>
      </c>
      <c r="C7243" s="106">
        <v>865</v>
      </c>
      <c r="D7243" s="105" t="s">
        <v>23928</v>
      </c>
      <c r="E7243" s="106" t="s">
        <v>22084</v>
      </c>
      <c r="F7243" s="120" t="s">
        <v>11178</v>
      </c>
      <c r="G7243" s="120" t="s">
        <v>11178</v>
      </c>
    </row>
    <row r="7244" spans="1:7" ht="12" customHeight="1">
      <c r="A7244" s="104" t="s">
        <v>23929</v>
      </c>
      <c r="B7244" s="106" t="s">
        <v>22030</v>
      </c>
      <c r="C7244" s="106">
        <v>1006</v>
      </c>
      <c r="D7244" s="105" t="s">
        <v>23930</v>
      </c>
      <c r="E7244" s="106" t="s">
        <v>22084</v>
      </c>
      <c r="F7244" s="120" t="s">
        <v>23931</v>
      </c>
      <c r="G7244" s="120" t="s">
        <v>23931</v>
      </c>
    </row>
    <row r="7245" spans="1:7" ht="12" customHeight="1">
      <c r="A7245" s="104" t="s">
        <v>23932</v>
      </c>
      <c r="B7245" s="106" t="s">
        <v>22030</v>
      </c>
      <c r="C7245" s="106">
        <v>948</v>
      </c>
      <c r="D7245" s="105" t="s">
        <v>23933</v>
      </c>
      <c r="E7245" s="106" t="s">
        <v>22084</v>
      </c>
      <c r="F7245" s="120" t="s">
        <v>10757</v>
      </c>
      <c r="G7245" s="120" t="s">
        <v>10757</v>
      </c>
    </row>
    <row r="7246" spans="1:7" ht="12" customHeight="1">
      <c r="A7246" s="104" t="s">
        <v>23934</v>
      </c>
      <c r="B7246" s="106" t="s">
        <v>22030</v>
      </c>
      <c r="C7246" s="106">
        <v>947</v>
      </c>
      <c r="D7246" s="105" t="s">
        <v>23935</v>
      </c>
      <c r="E7246" s="106" t="s">
        <v>22084</v>
      </c>
      <c r="F7246" s="120" t="s">
        <v>13632</v>
      </c>
      <c r="G7246" s="120" t="s">
        <v>13632</v>
      </c>
    </row>
    <row r="7247" spans="1:7" ht="12" customHeight="1">
      <c r="A7247" s="104" t="s">
        <v>23936</v>
      </c>
      <c r="B7247" s="106" t="s">
        <v>22030</v>
      </c>
      <c r="C7247" s="106">
        <v>911</v>
      </c>
      <c r="D7247" s="105" t="s">
        <v>23937</v>
      </c>
      <c r="E7247" s="106" t="s">
        <v>22084</v>
      </c>
      <c r="F7247" s="120" t="s">
        <v>23938</v>
      </c>
      <c r="G7247" s="120" t="s">
        <v>23938</v>
      </c>
    </row>
    <row r="7248" spans="1:7" ht="12" customHeight="1">
      <c r="A7248" s="104" t="s">
        <v>23939</v>
      </c>
      <c r="B7248" s="106" t="s">
        <v>22030</v>
      </c>
      <c r="C7248" s="106">
        <v>925</v>
      </c>
      <c r="D7248" s="105" t="s">
        <v>23940</v>
      </c>
      <c r="E7248" s="106" t="s">
        <v>22084</v>
      </c>
      <c r="F7248" s="120" t="s">
        <v>23941</v>
      </c>
      <c r="G7248" s="120" t="s">
        <v>23941</v>
      </c>
    </row>
    <row r="7249" spans="1:7" ht="12" customHeight="1">
      <c r="A7249" s="104" t="s">
        <v>23942</v>
      </c>
      <c r="B7249" s="106" t="s">
        <v>22030</v>
      </c>
      <c r="C7249" s="106">
        <v>954</v>
      </c>
      <c r="D7249" s="105" t="s">
        <v>23943</v>
      </c>
      <c r="E7249" s="106" t="s">
        <v>22084</v>
      </c>
      <c r="F7249" s="120" t="s">
        <v>23944</v>
      </c>
      <c r="G7249" s="120" t="s">
        <v>23944</v>
      </c>
    </row>
    <row r="7250" spans="1:7" ht="12" customHeight="1">
      <c r="A7250" s="104" t="s">
        <v>23945</v>
      </c>
      <c r="B7250" s="106" t="s">
        <v>22030</v>
      </c>
      <c r="C7250" s="106">
        <v>901</v>
      </c>
      <c r="D7250" s="105" t="s">
        <v>23946</v>
      </c>
      <c r="E7250" s="106" t="s">
        <v>22084</v>
      </c>
      <c r="F7250" s="120" t="s">
        <v>23947</v>
      </c>
      <c r="G7250" s="120" t="s">
        <v>23947</v>
      </c>
    </row>
    <row r="7251" spans="1:7" ht="12" customHeight="1">
      <c r="A7251" s="104" t="s">
        <v>23948</v>
      </c>
      <c r="B7251" s="106" t="s">
        <v>22030</v>
      </c>
      <c r="C7251" s="106">
        <v>926</v>
      </c>
      <c r="D7251" s="105" t="s">
        <v>23949</v>
      </c>
      <c r="E7251" s="106" t="s">
        <v>22084</v>
      </c>
      <c r="F7251" s="120" t="s">
        <v>17594</v>
      </c>
      <c r="G7251" s="120" t="s">
        <v>17594</v>
      </c>
    </row>
    <row r="7252" spans="1:7" ht="12" customHeight="1">
      <c r="A7252" s="104" t="s">
        <v>23950</v>
      </c>
      <c r="B7252" s="106" t="s">
        <v>22030</v>
      </c>
      <c r="C7252" s="106">
        <v>912</v>
      </c>
      <c r="D7252" s="105" t="s">
        <v>23951</v>
      </c>
      <c r="E7252" s="106" t="s">
        <v>22084</v>
      </c>
      <c r="F7252" s="120" t="s">
        <v>23952</v>
      </c>
      <c r="G7252" s="120" t="s">
        <v>23952</v>
      </c>
    </row>
    <row r="7253" spans="1:7" ht="12" customHeight="1">
      <c r="A7253" s="104" t="s">
        <v>23953</v>
      </c>
      <c r="B7253" s="106" t="s">
        <v>22030</v>
      </c>
      <c r="C7253" s="106">
        <v>955</v>
      </c>
      <c r="D7253" s="105" t="s">
        <v>23954</v>
      </c>
      <c r="E7253" s="106" t="s">
        <v>22084</v>
      </c>
      <c r="F7253" s="120" t="s">
        <v>20912</v>
      </c>
      <c r="G7253" s="120" t="s">
        <v>20912</v>
      </c>
    </row>
    <row r="7254" spans="1:7" ht="12" customHeight="1">
      <c r="A7254" s="104" t="s">
        <v>23955</v>
      </c>
      <c r="B7254" s="106" t="s">
        <v>22030</v>
      </c>
      <c r="C7254" s="106">
        <v>946</v>
      </c>
      <c r="D7254" s="105" t="s">
        <v>23956</v>
      </c>
      <c r="E7254" s="106" t="s">
        <v>22084</v>
      </c>
      <c r="F7254" s="120" t="s">
        <v>9455</v>
      </c>
      <c r="G7254" s="120" t="s">
        <v>9455</v>
      </c>
    </row>
    <row r="7255" spans="1:7" ht="12" customHeight="1">
      <c r="A7255" s="104" t="s">
        <v>23957</v>
      </c>
      <c r="B7255" s="106" t="s">
        <v>22030</v>
      </c>
      <c r="C7255" s="106">
        <v>953</v>
      </c>
      <c r="D7255" s="105" t="s">
        <v>23958</v>
      </c>
      <c r="E7255" s="106" t="s">
        <v>22084</v>
      </c>
      <c r="F7255" s="120" t="s">
        <v>2965</v>
      </c>
      <c r="G7255" s="120" t="s">
        <v>2965</v>
      </c>
    </row>
    <row r="7256" spans="1:7" ht="12" customHeight="1">
      <c r="A7256" s="104" t="s">
        <v>23959</v>
      </c>
      <c r="B7256" s="106" t="s">
        <v>22030</v>
      </c>
      <c r="C7256" s="106">
        <v>902</v>
      </c>
      <c r="D7256" s="105" t="s">
        <v>23960</v>
      </c>
      <c r="E7256" s="106" t="s">
        <v>22084</v>
      </c>
      <c r="F7256" s="120" t="s">
        <v>23961</v>
      </c>
      <c r="G7256" s="120" t="s">
        <v>23961</v>
      </c>
    </row>
    <row r="7257" spans="1:7" ht="12" customHeight="1">
      <c r="A7257" s="104" t="s">
        <v>23962</v>
      </c>
      <c r="B7257" s="106" t="s">
        <v>22030</v>
      </c>
      <c r="C7257" s="106">
        <v>927</v>
      </c>
      <c r="D7257" s="105" t="s">
        <v>23963</v>
      </c>
      <c r="E7257" s="106" t="s">
        <v>22084</v>
      </c>
      <c r="F7257" s="120" t="s">
        <v>23964</v>
      </c>
      <c r="G7257" s="120" t="s">
        <v>23964</v>
      </c>
    </row>
    <row r="7258" spans="1:7" ht="12" customHeight="1">
      <c r="A7258" s="104" t="s">
        <v>23965</v>
      </c>
      <c r="B7258" s="106" t="s">
        <v>22030</v>
      </c>
      <c r="C7258" s="106">
        <v>913</v>
      </c>
      <c r="D7258" s="105" t="s">
        <v>23966</v>
      </c>
      <c r="E7258" s="106" t="s">
        <v>22084</v>
      </c>
      <c r="F7258" s="120" t="s">
        <v>23967</v>
      </c>
      <c r="G7258" s="120" t="s">
        <v>23967</v>
      </c>
    </row>
    <row r="7259" spans="1:7" ht="12" customHeight="1">
      <c r="A7259" s="104" t="s">
        <v>23968</v>
      </c>
      <c r="B7259" s="106" t="s">
        <v>22030</v>
      </c>
      <c r="C7259" s="106">
        <v>903</v>
      </c>
      <c r="D7259" s="105" t="s">
        <v>23969</v>
      </c>
      <c r="E7259" s="106" t="s">
        <v>22084</v>
      </c>
      <c r="F7259" s="120" t="s">
        <v>23970</v>
      </c>
      <c r="G7259" s="120" t="s">
        <v>23970</v>
      </c>
    </row>
    <row r="7260" spans="1:7" ht="12" customHeight="1">
      <c r="A7260" s="104" t="s">
        <v>23971</v>
      </c>
      <c r="B7260" s="106" t="s">
        <v>22030</v>
      </c>
      <c r="C7260" s="106">
        <v>945</v>
      </c>
      <c r="D7260" s="105" t="s">
        <v>23972</v>
      </c>
      <c r="E7260" s="106" t="s">
        <v>22084</v>
      </c>
      <c r="F7260" s="120" t="s">
        <v>12959</v>
      </c>
      <c r="G7260" s="120" t="s">
        <v>12959</v>
      </c>
    </row>
    <row r="7261" spans="1:7" ht="12" customHeight="1">
      <c r="A7261" s="104" t="s">
        <v>23973</v>
      </c>
      <c r="B7261" s="106" t="s">
        <v>22030</v>
      </c>
      <c r="C7261" s="106">
        <v>914</v>
      </c>
      <c r="D7261" s="105" t="s">
        <v>23974</v>
      </c>
      <c r="E7261" s="106" t="s">
        <v>22084</v>
      </c>
      <c r="F7261" s="120" t="s">
        <v>23975</v>
      </c>
      <c r="G7261" s="120" t="s">
        <v>23975</v>
      </c>
    </row>
    <row r="7262" spans="1:7" ht="12" customHeight="1">
      <c r="A7262" s="104" t="s">
        <v>23976</v>
      </c>
      <c r="B7262" s="106" t="s">
        <v>22030</v>
      </c>
      <c r="C7262" s="106">
        <v>993</v>
      </c>
      <c r="D7262" s="105" t="s">
        <v>23977</v>
      </c>
      <c r="E7262" s="106" t="s">
        <v>22084</v>
      </c>
      <c r="F7262" s="120" t="s">
        <v>21083</v>
      </c>
      <c r="G7262" s="120" t="s">
        <v>21083</v>
      </c>
    </row>
    <row r="7263" spans="1:7" ht="12" customHeight="1">
      <c r="A7263" s="104" t="s">
        <v>23978</v>
      </c>
      <c r="B7263" s="106" t="s">
        <v>22030</v>
      </c>
      <c r="C7263" s="106">
        <v>1020</v>
      </c>
      <c r="D7263" s="105" t="s">
        <v>23979</v>
      </c>
      <c r="E7263" s="106" t="s">
        <v>22084</v>
      </c>
      <c r="F7263" s="120" t="s">
        <v>14534</v>
      </c>
      <c r="G7263" s="120" t="s">
        <v>14534</v>
      </c>
    </row>
    <row r="7264" spans="1:7" ht="12" customHeight="1">
      <c r="A7264" s="104" t="s">
        <v>23980</v>
      </c>
      <c r="B7264" s="106" t="s">
        <v>22030</v>
      </c>
      <c r="C7264" s="106">
        <v>1017</v>
      </c>
      <c r="D7264" s="105" t="s">
        <v>23981</v>
      </c>
      <c r="E7264" s="106" t="s">
        <v>22084</v>
      </c>
      <c r="F7264" s="120" t="s">
        <v>12891</v>
      </c>
      <c r="G7264" s="120" t="s">
        <v>12891</v>
      </c>
    </row>
    <row r="7265" spans="1:7" ht="12" customHeight="1">
      <c r="A7265" s="104" t="s">
        <v>23982</v>
      </c>
      <c r="B7265" s="106" t="s">
        <v>22030</v>
      </c>
      <c r="C7265" s="106">
        <v>999</v>
      </c>
      <c r="D7265" s="105" t="s">
        <v>23983</v>
      </c>
      <c r="E7265" s="106" t="s">
        <v>22084</v>
      </c>
      <c r="F7265" s="120" t="s">
        <v>23984</v>
      </c>
      <c r="G7265" s="120" t="s">
        <v>23984</v>
      </c>
    </row>
    <row r="7266" spans="1:7" ht="12" customHeight="1">
      <c r="A7266" s="104" t="s">
        <v>23985</v>
      </c>
      <c r="B7266" s="106" t="s">
        <v>22030</v>
      </c>
      <c r="C7266" s="106">
        <v>995</v>
      </c>
      <c r="D7266" s="105" t="s">
        <v>23986</v>
      </c>
      <c r="E7266" s="106" t="s">
        <v>22084</v>
      </c>
      <c r="F7266" s="120" t="s">
        <v>12604</v>
      </c>
      <c r="G7266" s="120" t="s">
        <v>12604</v>
      </c>
    </row>
    <row r="7267" spans="1:7" ht="12" customHeight="1">
      <c r="A7267" s="104" t="s">
        <v>23987</v>
      </c>
      <c r="B7267" s="106" t="s">
        <v>22030</v>
      </c>
      <c r="C7267" s="106">
        <v>1000</v>
      </c>
      <c r="D7267" s="105" t="s">
        <v>23988</v>
      </c>
      <c r="E7267" s="106" t="s">
        <v>22084</v>
      </c>
      <c r="F7267" s="120" t="s">
        <v>23989</v>
      </c>
      <c r="G7267" s="120" t="s">
        <v>23989</v>
      </c>
    </row>
    <row r="7268" spans="1:7" ht="12" customHeight="1">
      <c r="A7268" s="104" t="s">
        <v>23990</v>
      </c>
      <c r="B7268" s="106" t="s">
        <v>22030</v>
      </c>
      <c r="C7268" s="106">
        <v>1022</v>
      </c>
      <c r="D7268" s="105" t="s">
        <v>23991</v>
      </c>
      <c r="E7268" s="106" t="s">
        <v>22084</v>
      </c>
      <c r="F7268" s="120" t="s">
        <v>1774</v>
      </c>
      <c r="G7268" s="120" t="s">
        <v>1774</v>
      </c>
    </row>
    <row r="7269" spans="1:7" ht="12" customHeight="1">
      <c r="A7269" s="104" t="s">
        <v>23992</v>
      </c>
      <c r="B7269" s="106" t="s">
        <v>22030</v>
      </c>
      <c r="C7269" s="106">
        <v>1015</v>
      </c>
      <c r="D7269" s="105" t="s">
        <v>23993</v>
      </c>
      <c r="E7269" s="106" t="s">
        <v>22084</v>
      </c>
      <c r="F7269" s="120" t="s">
        <v>23994</v>
      </c>
      <c r="G7269" s="120" t="s">
        <v>23994</v>
      </c>
    </row>
    <row r="7270" spans="1:7" ht="12" customHeight="1">
      <c r="A7270" s="104" t="s">
        <v>23995</v>
      </c>
      <c r="B7270" s="106" t="s">
        <v>22030</v>
      </c>
      <c r="C7270" s="106">
        <v>996</v>
      </c>
      <c r="D7270" s="105" t="s">
        <v>23996</v>
      </c>
      <c r="E7270" s="106" t="s">
        <v>22084</v>
      </c>
      <c r="F7270" s="120" t="s">
        <v>6334</v>
      </c>
      <c r="G7270" s="120" t="s">
        <v>6334</v>
      </c>
    </row>
    <row r="7271" spans="1:7" ht="12" customHeight="1">
      <c r="A7271" s="104" t="s">
        <v>23997</v>
      </c>
      <c r="B7271" s="106" t="s">
        <v>22030</v>
      </c>
      <c r="C7271" s="106">
        <v>1001</v>
      </c>
      <c r="D7271" s="105" t="s">
        <v>23998</v>
      </c>
      <c r="E7271" s="106" t="s">
        <v>22084</v>
      </c>
      <c r="F7271" s="120" t="s">
        <v>6987</v>
      </c>
      <c r="G7271" s="120" t="s">
        <v>6987</v>
      </c>
    </row>
    <row r="7272" spans="1:7" ht="12" customHeight="1">
      <c r="A7272" s="104" t="s">
        <v>23999</v>
      </c>
      <c r="B7272" s="106" t="s">
        <v>22030</v>
      </c>
      <c r="C7272" s="106">
        <v>1019</v>
      </c>
      <c r="D7272" s="105" t="s">
        <v>24000</v>
      </c>
      <c r="E7272" s="106" t="s">
        <v>22084</v>
      </c>
      <c r="F7272" s="120" t="s">
        <v>14922</v>
      </c>
      <c r="G7272" s="120" t="s">
        <v>14922</v>
      </c>
    </row>
    <row r="7273" spans="1:7" ht="12" customHeight="1">
      <c r="A7273" s="104" t="s">
        <v>24001</v>
      </c>
      <c r="B7273" s="106" t="s">
        <v>22030</v>
      </c>
      <c r="C7273" s="106">
        <v>1021</v>
      </c>
      <c r="D7273" s="105" t="s">
        <v>24002</v>
      </c>
      <c r="E7273" s="106" t="s">
        <v>22084</v>
      </c>
      <c r="F7273" s="120" t="s">
        <v>11471</v>
      </c>
      <c r="G7273" s="120" t="s">
        <v>11471</v>
      </c>
    </row>
    <row r="7274" spans="1:7" ht="12" customHeight="1">
      <c r="A7274" s="104" t="s">
        <v>24003</v>
      </c>
      <c r="B7274" s="106" t="s">
        <v>22030</v>
      </c>
      <c r="C7274" s="106">
        <v>39249</v>
      </c>
      <c r="D7274" s="105" t="s">
        <v>24004</v>
      </c>
      <c r="E7274" s="106" t="s">
        <v>22084</v>
      </c>
      <c r="F7274" s="120" t="s">
        <v>24005</v>
      </c>
      <c r="G7274" s="120" t="s">
        <v>24005</v>
      </c>
    </row>
    <row r="7275" spans="1:7" ht="12" customHeight="1">
      <c r="A7275" s="104" t="s">
        <v>24006</v>
      </c>
      <c r="B7275" s="106" t="s">
        <v>22030</v>
      </c>
      <c r="C7275" s="106">
        <v>1018</v>
      </c>
      <c r="D7275" s="105" t="s">
        <v>24007</v>
      </c>
      <c r="E7275" s="106" t="s">
        <v>22084</v>
      </c>
      <c r="F7275" s="120" t="s">
        <v>16361</v>
      </c>
      <c r="G7275" s="120" t="s">
        <v>16361</v>
      </c>
    </row>
    <row r="7276" spans="1:7" ht="12" customHeight="1">
      <c r="A7276" s="104" t="s">
        <v>24008</v>
      </c>
      <c r="B7276" s="106" t="s">
        <v>22030</v>
      </c>
      <c r="C7276" s="106">
        <v>39250</v>
      </c>
      <c r="D7276" s="105" t="s">
        <v>24009</v>
      </c>
      <c r="E7276" s="106" t="s">
        <v>22084</v>
      </c>
      <c r="F7276" s="120" t="s">
        <v>24010</v>
      </c>
      <c r="G7276" s="120" t="s">
        <v>24010</v>
      </c>
    </row>
    <row r="7277" spans="1:7" ht="12" customHeight="1">
      <c r="A7277" s="104" t="s">
        <v>24011</v>
      </c>
      <c r="B7277" s="106" t="s">
        <v>22030</v>
      </c>
      <c r="C7277" s="106">
        <v>994</v>
      </c>
      <c r="D7277" s="105" t="s">
        <v>24012</v>
      </c>
      <c r="E7277" s="106" t="s">
        <v>22084</v>
      </c>
      <c r="F7277" s="120" t="s">
        <v>2613</v>
      </c>
      <c r="G7277" s="120" t="s">
        <v>2613</v>
      </c>
    </row>
    <row r="7278" spans="1:7" ht="12" customHeight="1">
      <c r="A7278" s="104" t="s">
        <v>24013</v>
      </c>
      <c r="B7278" s="106" t="s">
        <v>22030</v>
      </c>
      <c r="C7278" s="106">
        <v>977</v>
      </c>
      <c r="D7278" s="105" t="s">
        <v>24014</v>
      </c>
      <c r="E7278" s="106" t="s">
        <v>22084</v>
      </c>
      <c r="F7278" s="120" t="s">
        <v>10615</v>
      </c>
      <c r="G7278" s="120" t="s">
        <v>10615</v>
      </c>
    </row>
    <row r="7279" spans="1:7" ht="12" customHeight="1">
      <c r="A7279" s="104" t="s">
        <v>24015</v>
      </c>
      <c r="B7279" s="106" t="s">
        <v>22030</v>
      </c>
      <c r="C7279" s="106">
        <v>998</v>
      </c>
      <c r="D7279" s="105" t="s">
        <v>24016</v>
      </c>
      <c r="E7279" s="106" t="s">
        <v>22084</v>
      </c>
      <c r="F7279" s="120" t="s">
        <v>24017</v>
      </c>
      <c r="G7279" s="120" t="s">
        <v>24017</v>
      </c>
    </row>
    <row r="7280" spans="1:7" ht="12" customHeight="1">
      <c r="A7280" s="104" t="s">
        <v>24018</v>
      </c>
      <c r="B7280" s="106" t="s">
        <v>22030</v>
      </c>
      <c r="C7280" s="106">
        <v>39251</v>
      </c>
      <c r="D7280" s="105" t="s">
        <v>24019</v>
      </c>
      <c r="E7280" s="106" t="s">
        <v>22084</v>
      </c>
      <c r="F7280" s="120" t="s">
        <v>2703</v>
      </c>
      <c r="G7280" s="120" t="s">
        <v>2703</v>
      </c>
    </row>
    <row r="7281" spans="1:7" ht="12" customHeight="1">
      <c r="A7281" s="104" t="s">
        <v>24020</v>
      </c>
      <c r="B7281" s="106" t="s">
        <v>22030</v>
      </c>
      <c r="C7281" s="106">
        <v>1011</v>
      </c>
      <c r="D7281" s="105" t="s">
        <v>24021</v>
      </c>
      <c r="E7281" s="106" t="s">
        <v>22084</v>
      </c>
      <c r="F7281" s="120" t="s">
        <v>20712</v>
      </c>
      <c r="G7281" s="120" t="s">
        <v>20712</v>
      </c>
    </row>
    <row r="7282" spans="1:7" ht="12" customHeight="1">
      <c r="A7282" s="104" t="s">
        <v>24022</v>
      </c>
      <c r="B7282" s="106" t="s">
        <v>22030</v>
      </c>
      <c r="C7282" s="106">
        <v>39252</v>
      </c>
      <c r="D7282" s="105" t="s">
        <v>24023</v>
      </c>
      <c r="E7282" s="106" t="s">
        <v>22084</v>
      </c>
      <c r="F7282" s="120" t="s">
        <v>20820</v>
      </c>
      <c r="G7282" s="120" t="s">
        <v>20820</v>
      </c>
    </row>
    <row r="7283" spans="1:7" ht="12" customHeight="1">
      <c r="A7283" s="104" t="s">
        <v>24024</v>
      </c>
      <c r="B7283" s="106" t="s">
        <v>22030</v>
      </c>
      <c r="C7283" s="106">
        <v>1013</v>
      </c>
      <c r="D7283" s="105" t="s">
        <v>24025</v>
      </c>
      <c r="E7283" s="106" t="s">
        <v>22084</v>
      </c>
      <c r="F7283" s="120" t="s">
        <v>1743</v>
      </c>
      <c r="G7283" s="120" t="s">
        <v>1743</v>
      </c>
    </row>
    <row r="7284" spans="1:7" ht="12" customHeight="1">
      <c r="A7284" s="104" t="s">
        <v>24026</v>
      </c>
      <c r="B7284" s="106" t="s">
        <v>22030</v>
      </c>
      <c r="C7284" s="106">
        <v>980</v>
      </c>
      <c r="D7284" s="105" t="s">
        <v>24027</v>
      </c>
      <c r="E7284" s="106" t="s">
        <v>22084</v>
      </c>
      <c r="F7284" s="120" t="s">
        <v>12562</v>
      </c>
      <c r="G7284" s="120" t="s">
        <v>12562</v>
      </c>
    </row>
    <row r="7285" spans="1:7" ht="12" customHeight="1">
      <c r="A7285" s="104" t="s">
        <v>24028</v>
      </c>
      <c r="B7285" s="106" t="s">
        <v>22030</v>
      </c>
      <c r="C7285" s="106">
        <v>39237</v>
      </c>
      <c r="D7285" s="105" t="s">
        <v>24029</v>
      </c>
      <c r="E7285" s="106" t="s">
        <v>22084</v>
      </c>
      <c r="F7285" s="120" t="s">
        <v>24030</v>
      </c>
      <c r="G7285" s="120" t="s">
        <v>24030</v>
      </c>
    </row>
    <row r="7286" spans="1:7" ht="12" customHeight="1">
      <c r="A7286" s="104" t="s">
        <v>24031</v>
      </c>
      <c r="B7286" s="106" t="s">
        <v>22030</v>
      </c>
      <c r="C7286" s="106">
        <v>39238</v>
      </c>
      <c r="D7286" s="105" t="s">
        <v>24032</v>
      </c>
      <c r="E7286" s="106" t="s">
        <v>22084</v>
      </c>
      <c r="F7286" s="120" t="s">
        <v>7994</v>
      </c>
      <c r="G7286" s="120" t="s">
        <v>7994</v>
      </c>
    </row>
    <row r="7287" spans="1:7" ht="12" customHeight="1">
      <c r="A7287" s="104" t="s">
        <v>24033</v>
      </c>
      <c r="B7287" s="106" t="s">
        <v>22030</v>
      </c>
      <c r="C7287" s="106">
        <v>979</v>
      </c>
      <c r="D7287" s="105" t="s">
        <v>24034</v>
      </c>
      <c r="E7287" s="106" t="s">
        <v>22084</v>
      </c>
      <c r="F7287" s="120" t="s">
        <v>14746</v>
      </c>
      <c r="G7287" s="120" t="s">
        <v>14746</v>
      </c>
    </row>
    <row r="7288" spans="1:7" ht="12" customHeight="1">
      <c r="A7288" s="104" t="s">
        <v>24035</v>
      </c>
      <c r="B7288" s="106" t="s">
        <v>22030</v>
      </c>
      <c r="C7288" s="106">
        <v>39239</v>
      </c>
      <c r="D7288" s="105" t="s">
        <v>24036</v>
      </c>
      <c r="E7288" s="106" t="s">
        <v>22084</v>
      </c>
      <c r="F7288" s="120" t="s">
        <v>24037</v>
      </c>
      <c r="G7288" s="120" t="s">
        <v>24037</v>
      </c>
    </row>
    <row r="7289" spans="1:7" ht="12" customHeight="1">
      <c r="A7289" s="104" t="s">
        <v>24038</v>
      </c>
      <c r="B7289" s="106" t="s">
        <v>22030</v>
      </c>
      <c r="C7289" s="106">
        <v>1014</v>
      </c>
      <c r="D7289" s="105" t="s">
        <v>24039</v>
      </c>
      <c r="E7289" s="106" t="s">
        <v>22084</v>
      </c>
      <c r="F7289" s="120" t="s">
        <v>24040</v>
      </c>
      <c r="G7289" s="120" t="s">
        <v>24040</v>
      </c>
    </row>
    <row r="7290" spans="1:7" ht="12" customHeight="1">
      <c r="A7290" s="104" t="s">
        <v>24041</v>
      </c>
      <c r="B7290" s="106" t="s">
        <v>22030</v>
      </c>
      <c r="C7290" s="106">
        <v>39240</v>
      </c>
      <c r="D7290" s="105" t="s">
        <v>24042</v>
      </c>
      <c r="E7290" s="106" t="s">
        <v>22084</v>
      </c>
      <c r="F7290" s="120" t="s">
        <v>24043</v>
      </c>
      <c r="G7290" s="120" t="s">
        <v>24043</v>
      </c>
    </row>
    <row r="7291" spans="1:7" ht="12" customHeight="1">
      <c r="A7291" s="104" t="s">
        <v>24044</v>
      </c>
      <c r="B7291" s="106" t="s">
        <v>22030</v>
      </c>
      <c r="C7291" s="106">
        <v>39232</v>
      </c>
      <c r="D7291" s="105" t="s">
        <v>24045</v>
      </c>
      <c r="E7291" s="106" t="s">
        <v>22084</v>
      </c>
      <c r="F7291" s="120" t="s">
        <v>10030</v>
      </c>
      <c r="G7291" s="120" t="s">
        <v>10030</v>
      </c>
    </row>
    <row r="7292" spans="1:7" ht="12" customHeight="1">
      <c r="A7292" s="104" t="s">
        <v>24046</v>
      </c>
      <c r="B7292" s="106" t="s">
        <v>22030</v>
      </c>
      <c r="C7292" s="106">
        <v>39233</v>
      </c>
      <c r="D7292" s="105" t="s">
        <v>24047</v>
      </c>
      <c r="E7292" s="106" t="s">
        <v>22084</v>
      </c>
      <c r="F7292" s="120" t="s">
        <v>20909</v>
      </c>
      <c r="G7292" s="120" t="s">
        <v>20909</v>
      </c>
    </row>
    <row r="7293" spans="1:7" ht="12" customHeight="1">
      <c r="A7293" s="104" t="s">
        <v>24048</v>
      </c>
      <c r="B7293" s="106" t="s">
        <v>22030</v>
      </c>
      <c r="C7293" s="106">
        <v>981</v>
      </c>
      <c r="D7293" s="105" t="s">
        <v>24049</v>
      </c>
      <c r="E7293" s="106" t="s">
        <v>22084</v>
      </c>
      <c r="F7293" s="120" t="s">
        <v>1181</v>
      </c>
      <c r="G7293" s="120" t="s">
        <v>1181</v>
      </c>
    </row>
    <row r="7294" spans="1:7" ht="12" customHeight="1">
      <c r="A7294" s="104" t="s">
        <v>24050</v>
      </c>
      <c r="B7294" s="106" t="s">
        <v>22030</v>
      </c>
      <c r="C7294" s="106">
        <v>39234</v>
      </c>
      <c r="D7294" s="105" t="s">
        <v>24051</v>
      </c>
      <c r="E7294" s="106" t="s">
        <v>22084</v>
      </c>
      <c r="F7294" s="120" t="s">
        <v>22533</v>
      </c>
      <c r="G7294" s="120" t="s">
        <v>22533</v>
      </c>
    </row>
    <row r="7295" spans="1:7" ht="12" customHeight="1">
      <c r="A7295" s="104" t="s">
        <v>24052</v>
      </c>
      <c r="B7295" s="106" t="s">
        <v>22030</v>
      </c>
      <c r="C7295" s="106">
        <v>982</v>
      </c>
      <c r="D7295" s="105" t="s">
        <v>24053</v>
      </c>
      <c r="E7295" s="106" t="s">
        <v>22084</v>
      </c>
      <c r="F7295" s="120" t="s">
        <v>11550</v>
      </c>
      <c r="G7295" s="120" t="s">
        <v>11550</v>
      </c>
    </row>
    <row r="7296" spans="1:7" ht="12" customHeight="1">
      <c r="A7296" s="104" t="s">
        <v>24054</v>
      </c>
      <c r="B7296" s="106" t="s">
        <v>22030</v>
      </c>
      <c r="C7296" s="106">
        <v>39235</v>
      </c>
      <c r="D7296" s="105" t="s">
        <v>24055</v>
      </c>
      <c r="E7296" s="106" t="s">
        <v>22084</v>
      </c>
      <c r="F7296" s="120" t="s">
        <v>24056</v>
      </c>
      <c r="G7296" s="120" t="s">
        <v>24056</v>
      </c>
    </row>
    <row r="7297" spans="1:7" ht="12" customHeight="1">
      <c r="A7297" s="104" t="s">
        <v>24057</v>
      </c>
      <c r="B7297" s="106" t="s">
        <v>22030</v>
      </c>
      <c r="C7297" s="106">
        <v>39236</v>
      </c>
      <c r="D7297" s="105" t="s">
        <v>24058</v>
      </c>
      <c r="E7297" s="106" t="s">
        <v>22084</v>
      </c>
      <c r="F7297" s="120" t="s">
        <v>24059</v>
      </c>
      <c r="G7297" s="120" t="s">
        <v>24059</v>
      </c>
    </row>
    <row r="7298" spans="1:7" ht="12" customHeight="1">
      <c r="A7298" s="104" t="s">
        <v>24060</v>
      </c>
      <c r="B7298" s="106" t="s">
        <v>22030</v>
      </c>
      <c r="C7298" s="106">
        <v>876</v>
      </c>
      <c r="D7298" s="105" t="s">
        <v>24061</v>
      </c>
      <c r="E7298" s="106" t="s">
        <v>22084</v>
      </c>
      <c r="F7298" s="120" t="s">
        <v>24062</v>
      </c>
      <c r="G7298" s="120" t="s">
        <v>24062</v>
      </c>
    </row>
    <row r="7299" spans="1:7" ht="12" customHeight="1">
      <c r="A7299" s="104" t="s">
        <v>24063</v>
      </c>
      <c r="B7299" s="106" t="s">
        <v>22030</v>
      </c>
      <c r="C7299" s="106">
        <v>877</v>
      </c>
      <c r="D7299" s="105" t="s">
        <v>24064</v>
      </c>
      <c r="E7299" s="106" t="s">
        <v>22084</v>
      </c>
      <c r="F7299" s="120" t="s">
        <v>24065</v>
      </c>
      <c r="G7299" s="120" t="s">
        <v>24065</v>
      </c>
    </row>
    <row r="7300" spans="1:7" ht="12" customHeight="1">
      <c r="A7300" s="104" t="s">
        <v>24066</v>
      </c>
      <c r="B7300" s="106" t="s">
        <v>22030</v>
      </c>
      <c r="C7300" s="106">
        <v>882</v>
      </c>
      <c r="D7300" s="105" t="s">
        <v>24067</v>
      </c>
      <c r="E7300" s="106" t="s">
        <v>22084</v>
      </c>
      <c r="F7300" s="120" t="s">
        <v>24068</v>
      </c>
      <c r="G7300" s="120" t="s">
        <v>24068</v>
      </c>
    </row>
    <row r="7301" spans="1:7" ht="12" customHeight="1">
      <c r="A7301" s="104" t="s">
        <v>24069</v>
      </c>
      <c r="B7301" s="106" t="s">
        <v>22030</v>
      </c>
      <c r="C7301" s="106">
        <v>878</v>
      </c>
      <c r="D7301" s="105" t="s">
        <v>24070</v>
      </c>
      <c r="E7301" s="106" t="s">
        <v>22084</v>
      </c>
      <c r="F7301" s="120" t="s">
        <v>24071</v>
      </c>
      <c r="G7301" s="120" t="s">
        <v>24071</v>
      </c>
    </row>
    <row r="7302" spans="1:7" ht="12" customHeight="1">
      <c r="A7302" s="104" t="s">
        <v>24072</v>
      </c>
      <c r="B7302" s="106" t="s">
        <v>22030</v>
      </c>
      <c r="C7302" s="106">
        <v>879</v>
      </c>
      <c r="D7302" s="105" t="s">
        <v>24073</v>
      </c>
      <c r="E7302" s="106" t="s">
        <v>22084</v>
      </c>
      <c r="F7302" s="120" t="s">
        <v>24074</v>
      </c>
      <c r="G7302" s="120" t="s">
        <v>24074</v>
      </c>
    </row>
    <row r="7303" spans="1:7" ht="12" customHeight="1">
      <c r="A7303" s="104" t="s">
        <v>24075</v>
      </c>
      <c r="B7303" s="106" t="s">
        <v>22030</v>
      </c>
      <c r="C7303" s="106">
        <v>880</v>
      </c>
      <c r="D7303" s="105" t="s">
        <v>24076</v>
      </c>
      <c r="E7303" s="106" t="s">
        <v>22084</v>
      </c>
      <c r="F7303" s="120" t="s">
        <v>24077</v>
      </c>
      <c r="G7303" s="120" t="s">
        <v>24077</v>
      </c>
    </row>
    <row r="7304" spans="1:7" ht="12" customHeight="1">
      <c r="A7304" s="104" t="s">
        <v>24078</v>
      </c>
      <c r="B7304" s="106" t="s">
        <v>22030</v>
      </c>
      <c r="C7304" s="106">
        <v>873</v>
      </c>
      <c r="D7304" s="105" t="s">
        <v>24079</v>
      </c>
      <c r="E7304" s="106" t="s">
        <v>22084</v>
      </c>
      <c r="F7304" s="120" t="s">
        <v>11060</v>
      </c>
      <c r="G7304" s="120" t="s">
        <v>11060</v>
      </c>
    </row>
    <row r="7305" spans="1:7" ht="12" customHeight="1">
      <c r="A7305" s="104" t="s">
        <v>24080</v>
      </c>
      <c r="B7305" s="106" t="s">
        <v>22030</v>
      </c>
      <c r="C7305" s="106">
        <v>881</v>
      </c>
      <c r="D7305" s="105" t="s">
        <v>24081</v>
      </c>
      <c r="E7305" s="106" t="s">
        <v>22084</v>
      </c>
      <c r="F7305" s="120" t="s">
        <v>24082</v>
      </c>
      <c r="G7305" s="120" t="s">
        <v>24082</v>
      </c>
    </row>
    <row r="7306" spans="1:7" ht="12" customHeight="1">
      <c r="A7306" s="104" t="s">
        <v>24083</v>
      </c>
      <c r="B7306" s="106" t="s">
        <v>22030</v>
      </c>
      <c r="C7306" s="106">
        <v>874</v>
      </c>
      <c r="D7306" s="105" t="s">
        <v>24084</v>
      </c>
      <c r="E7306" s="106" t="s">
        <v>22084</v>
      </c>
      <c r="F7306" s="120" t="s">
        <v>24085</v>
      </c>
      <c r="G7306" s="120" t="s">
        <v>24085</v>
      </c>
    </row>
    <row r="7307" spans="1:7" ht="12" customHeight="1">
      <c r="A7307" s="104" t="s">
        <v>24086</v>
      </c>
      <c r="B7307" s="106" t="s">
        <v>22030</v>
      </c>
      <c r="C7307" s="106">
        <v>875</v>
      </c>
      <c r="D7307" s="105" t="s">
        <v>24087</v>
      </c>
      <c r="E7307" s="106" t="s">
        <v>22084</v>
      </c>
      <c r="F7307" s="120" t="s">
        <v>19694</v>
      </c>
      <c r="G7307" s="120" t="s">
        <v>19694</v>
      </c>
    </row>
    <row r="7308" spans="1:7" ht="12" customHeight="1">
      <c r="A7308" s="104" t="s">
        <v>24088</v>
      </c>
      <c r="B7308" s="106" t="s">
        <v>22030</v>
      </c>
      <c r="C7308" s="106">
        <v>983</v>
      </c>
      <c r="D7308" s="105" t="s">
        <v>24089</v>
      </c>
      <c r="E7308" s="106" t="s">
        <v>22084</v>
      </c>
      <c r="F7308" s="120" t="s">
        <v>2627</v>
      </c>
      <c r="G7308" s="120" t="s">
        <v>2627</v>
      </c>
    </row>
    <row r="7309" spans="1:7" ht="12" customHeight="1">
      <c r="A7309" s="104" t="s">
        <v>24090</v>
      </c>
      <c r="B7309" s="106" t="s">
        <v>22030</v>
      </c>
      <c r="C7309" s="106">
        <v>985</v>
      </c>
      <c r="D7309" s="105" t="s">
        <v>24091</v>
      </c>
      <c r="E7309" s="106" t="s">
        <v>22084</v>
      </c>
      <c r="F7309" s="120" t="s">
        <v>8574</v>
      </c>
      <c r="G7309" s="120" t="s">
        <v>8574</v>
      </c>
    </row>
    <row r="7310" spans="1:7" ht="12" customHeight="1">
      <c r="A7310" s="104" t="s">
        <v>24092</v>
      </c>
      <c r="B7310" s="106" t="s">
        <v>22030</v>
      </c>
      <c r="C7310" s="106">
        <v>990</v>
      </c>
      <c r="D7310" s="105" t="s">
        <v>24093</v>
      </c>
      <c r="E7310" s="106" t="s">
        <v>22084</v>
      </c>
      <c r="F7310" s="120" t="s">
        <v>17634</v>
      </c>
      <c r="G7310" s="120" t="s">
        <v>17634</v>
      </c>
    </row>
    <row r="7311" spans="1:7" ht="12" customHeight="1">
      <c r="A7311" s="104" t="s">
        <v>24094</v>
      </c>
      <c r="B7311" s="106" t="s">
        <v>22030</v>
      </c>
      <c r="C7311" s="106">
        <v>39241</v>
      </c>
      <c r="D7311" s="105" t="s">
        <v>24095</v>
      </c>
      <c r="E7311" s="106" t="s">
        <v>22084</v>
      </c>
      <c r="F7311" s="120" t="s">
        <v>13206</v>
      </c>
      <c r="G7311" s="120" t="s">
        <v>13206</v>
      </c>
    </row>
    <row r="7312" spans="1:7" ht="12" customHeight="1">
      <c r="A7312" s="104" t="s">
        <v>24096</v>
      </c>
      <c r="B7312" s="106" t="s">
        <v>22030</v>
      </c>
      <c r="C7312" s="106">
        <v>1005</v>
      </c>
      <c r="D7312" s="105" t="s">
        <v>24097</v>
      </c>
      <c r="E7312" s="106" t="s">
        <v>22084</v>
      </c>
      <c r="F7312" s="120" t="s">
        <v>24098</v>
      </c>
      <c r="G7312" s="120" t="s">
        <v>24098</v>
      </c>
    </row>
    <row r="7313" spans="1:7" ht="12" customHeight="1">
      <c r="A7313" s="104" t="s">
        <v>24099</v>
      </c>
      <c r="B7313" s="106" t="s">
        <v>22030</v>
      </c>
      <c r="C7313" s="106">
        <v>984</v>
      </c>
      <c r="D7313" s="105" t="s">
        <v>24100</v>
      </c>
      <c r="E7313" s="106" t="s">
        <v>22084</v>
      </c>
      <c r="F7313" s="120" t="s">
        <v>17438</v>
      </c>
      <c r="G7313" s="120" t="s">
        <v>17438</v>
      </c>
    </row>
    <row r="7314" spans="1:7" ht="12" customHeight="1">
      <c r="A7314" s="104" t="s">
        <v>24101</v>
      </c>
      <c r="B7314" s="106" t="s">
        <v>22030</v>
      </c>
      <c r="C7314" s="106">
        <v>991</v>
      </c>
      <c r="D7314" s="105" t="s">
        <v>24102</v>
      </c>
      <c r="E7314" s="106" t="s">
        <v>22084</v>
      </c>
      <c r="F7314" s="120" t="s">
        <v>24103</v>
      </c>
      <c r="G7314" s="120" t="s">
        <v>24103</v>
      </c>
    </row>
    <row r="7315" spans="1:7" ht="12" customHeight="1">
      <c r="A7315" s="104" t="s">
        <v>24104</v>
      </c>
      <c r="B7315" s="106" t="s">
        <v>22030</v>
      </c>
      <c r="C7315" s="106">
        <v>986</v>
      </c>
      <c r="D7315" s="105" t="s">
        <v>24105</v>
      </c>
      <c r="E7315" s="106" t="s">
        <v>22084</v>
      </c>
      <c r="F7315" s="120" t="s">
        <v>12735</v>
      </c>
      <c r="G7315" s="120" t="s">
        <v>12735</v>
      </c>
    </row>
    <row r="7316" spans="1:7" ht="12" customHeight="1">
      <c r="A7316" s="104" t="s">
        <v>24106</v>
      </c>
      <c r="B7316" s="106" t="s">
        <v>22030</v>
      </c>
      <c r="C7316" s="106">
        <v>1024</v>
      </c>
      <c r="D7316" s="105" t="s">
        <v>24107</v>
      </c>
      <c r="E7316" s="106" t="s">
        <v>22084</v>
      </c>
      <c r="F7316" s="120" t="s">
        <v>24108</v>
      </c>
      <c r="G7316" s="120" t="s">
        <v>24108</v>
      </c>
    </row>
    <row r="7317" spans="1:7" ht="12" customHeight="1">
      <c r="A7317" s="104" t="s">
        <v>24109</v>
      </c>
      <c r="B7317" s="106" t="s">
        <v>22030</v>
      </c>
      <c r="C7317" s="106">
        <v>987</v>
      </c>
      <c r="D7317" s="105" t="s">
        <v>24110</v>
      </c>
      <c r="E7317" s="106" t="s">
        <v>22084</v>
      </c>
      <c r="F7317" s="120" t="s">
        <v>14847</v>
      </c>
      <c r="G7317" s="120" t="s">
        <v>14847</v>
      </c>
    </row>
    <row r="7318" spans="1:7" ht="12" customHeight="1">
      <c r="A7318" s="104" t="s">
        <v>24111</v>
      </c>
      <c r="B7318" s="106" t="s">
        <v>22030</v>
      </c>
      <c r="C7318" s="106">
        <v>1003</v>
      </c>
      <c r="D7318" s="105" t="s">
        <v>24112</v>
      </c>
      <c r="E7318" s="106" t="s">
        <v>22084</v>
      </c>
      <c r="F7318" s="120" t="s">
        <v>11429</v>
      </c>
      <c r="G7318" s="120" t="s">
        <v>11429</v>
      </c>
    </row>
    <row r="7319" spans="1:7" ht="12" customHeight="1">
      <c r="A7319" s="104" t="s">
        <v>24113</v>
      </c>
      <c r="B7319" s="106" t="s">
        <v>22030</v>
      </c>
      <c r="C7319" s="106">
        <v>992</v>
      </c>
      <c r="D7319" s="105" t="s">
        <v>24114</v>
      </c>
      <c r="E7319" s="106" t="s">
        <v>22084</v>
      </c>
      <c r="F7319" s="120" t="s">
        <v>24115</v>
      </c>
      <c r="G7319" s="120" t="s">
        <v>24115</v>
      </c>
    </row>
    <row r="7320" spans="1:7" ht="12" customHeight="1">
      <c r="A7320" s="104" t="s">
        <v>24116</v>
      </c>
      <c r="B7320" s="106" t="s">
        <v>22030</v>
      </c>
      <c r="C7320" s="106">
        <v>1007</v>
      </c>
      <c r="D7320" s="105" t="s">
        <v>24117</v>
      </c>
      <c r="E7320" s="106" t="s">
        <v>22084</v>
      </c>
      <c r="F7320" s="120" t="s">
        <v>13882</v>
      </c>
      <c r="G7320" s="120" t="s">
        <v>13882</v>
      </c>
    </row>
    <row r="7321" spans="1:7" ht="12" customHeight="1">
      <c r="A7321" s="104" t="s">
        <v>24118</v>
      </c>
      <c r="B7321" s="106" t="s">
        <v>22030</v>
      </c>
      <c r="C7321" s="106">
        <v>39242</v>
      </c>
      <c r="D7321" s="105" t="s">
        <v>24119</v>
      </c>
      <c r="E7321" s="106" t="s">
        <v>22084</v>
      </c>
      <c r="F7321" s="120" t="s">
        <v>24120</v>
      </c>
      <c r="G7321" s="120" t="s">
        <v>24120</v>
      </c>
    </row>
    <row r="7322" spans="1:7" ht="12" customHeight="1">
      <c r="A7322" s="104" t="s">
        <v>24121</v>
      </c>
      <c r="B7322" s="106" t="s">
        <v>22030</v>
      </c>
      <c r="C7322" s="106">
        <v>1008</v>
      </c>
      <c r="D7322" s="105" t="s">
        <v>24122</v>
      </c>
      <c r="E7322" s="106" t="s">
        <v>22084</v>
      </c>
      <c r="F7322" s="120" t="s">
        <v>24123</v>
      </c>
      <c r="G7322" s="120" t="s">
        <v>24123</v>
      </c>
    </row>
    <row r="7323" spans="1:7" ht="12" customHeight="1">
      <c r="A7323" s="104" t="s">
        <v>24124</v>
      </c>
      <c r="B7323" s="106" t="s">
        <v>22030</v>
      </c>
      <c r="C7323" s="106">
        <v>988</v>
      </c>
      <c r="D7323" s="105" t="s">
        <v>24125</v>
      </c>
      <c r="E7323" s="106" t="s">
        <v>22084</v>
      </c>
      <c r="F7323" s="120" t="s">
        <v>24126</v>
      </c>
      <c r="G7323" s="120" t="s">
        <v>24126</v>
      </c>
    </row>
    <row r="7324" spans="1:7" ht="12" customHeight="1">
      <c r="A7324" s="104" t="s">
        <v>24127</v>
      </c>
      <c r="B7324" s="106" t="s">
        <v>22030</v>
      </c>
      <c r="C7324" s="106">
        <v>989</v>
      </c>
      <c r="D7324" s="105" t="s">
        <v>24128</v>
      </c>
      <c r="E7324" s="106" t="s">
        <v>22084</v>
      </c>
      <c r="F7324" s="120" t="s">
        <v>8001</v>
      </c>
      <c r="G7324" s="120" t="s">
        <v>8001</v>
      </c>
    </row>
    <row r="7325" spans="1:7" ht="12" customHeight="1">
      <c r="A7325" s="104" t="s">
        <v>24129</v>
      </c>
      <c r="B7325" s="106" t="s">
        <v>22030</v>
      </c>
      <c r="C7325" s="106">
        <v>39598</v>
      </c>
      <c r="D7325" s="105" t="s">
        <v>24130</v>
      </c>
      <c r="E7325" s="106" t="s">
        <v>22084</v>
      </c>
      <c r="F7325" s="120" t="s">
        <v>24040</v>
      </c>
      <c r="G7325" s="120" t="s">
        <v>24040</v>
      </c>
    </row>
    <row r="7326" spans="1:7" ht="12" customHeight="1">
      <c r="A7326" s="104" t="s">
        <v>24131</v>
      </c>
      <c r="B7326" s="106" t="s">
        <v>22030</v>
      </c>
      <c r="C7326" s="106">
        <v>39599</v>
      </c>
      <c r="D7326" s="105" t="s">
        <v>24132</v>
      </c>
      <c r="E7326" s="106" t="s">
        <v>22084</v>
      </c>
      <c r="F7326" s="120" t="s">
        <v>3307</v>
      </c>
      <c r="G7326" s="120" t="s">
        <v>3307</v>
      </c>
    </row>
    <row r="7327" spans="1:7" ht="12" customHeight="1">
      <c r="A7327" s="104" t="s">
        <v>24133</v>
      </c>
      <c r="B7327" s="106" t="s">
        <v>22030</v>
      </c>
      <c r="C7327" s="106">
        <v>34602</v>
      </c>
      <c r="D7327" s="105" t="s">
        <v>24134</v>
      </c>
      <c r="E7327" s="106" t="s">
        <v>22084</v>
      </c>
      <c r="F7327" s="120" t="s">
        <v>4017</v>
      </c>
      <c r="G7327" s="120" t="s">
        <v>4017</v>
      </c>
    </row>
    <row r="7328" spans="1:7" ht="12" customHeight="1">
      <c r="A7328" s="104" t="s">
        <v>24135</v>
      </c>
      <c r="B7328" s="106" t="s">
        <v>22030</v>
      </c>
      <c r="C7328" s="106">
        <v>34603</v>
      </c>
      <c r="D7328" s="105" t="s">
        <v>24136</v>
      </c>
      <c r="E7328" s="106" t="s">
        <v>22084</v>
      </c>
      <c r="F7328" s="120" t="s">
        <v>18606</v>
      </c>
      <c r="G7328" s="120" t="s">
        <v>18606</v>
      </c>
    </row>
    <row r="7329" spans="1:7" ht="12" customHeight="1">
      <c r="A7329" s="104" t="s">
        <v>24137</v>
      </c>
      <c r="B7329" s="106" t="s">
        <v>22030</v>
      </c>
      <c r="C7329" s="106">
        <v>34607</v>
      </c>
      <c r="D7329" s="105" t="s">
        <v>24138</v>
      </c>
      <c r="E7329" s="106" t="s">
        <v>22084</v>
      </c>
      <c r="F7329" s="120" t="s">
        <v>2754</v>
      </c>
      <c r="G7329" s="120" t="s">
        <v>2754</v>
      </c>
    </row>
    <row r="7330" spans="1:7" ht="12" customHeight="1">
      <c r="A7330" s="104" t="s">
        <v>24139</v>
      </c>
      <c r="B7330" s="106" t="s">
        <v>22030</v>
      </c>
      <c r="C7330" s="106">
        <v>34609</v>
      </c>
      <c r="D7330" s="105" t="s">
        <v>24140</v>
      </c>
      <c r="E7330" s="106" t="s">
        <v>22084</v>
      </c>
      <c r="F7330" s="120" t="s">
        <v>24141</v>
      </c>
      <c r="G7330" s="120" t="s">
        <v>24141</v>
      </c>
    </row>
    <row r="7331" spans="1:7" ht="12" customHeight="1">
      <c r="A7331" s="104" t="s">
        <v>24142</v>
      </c>
      <c r="B7331" s="106" t="s">
        <v>22030</v>
      </c>
      <c r="C7331" s="106">
        <v>34618</v>
      </c>
      <c r="D7331" s="105" t="s">
        <v>24143</v>
      </c>
      <c r="E7331" s="106" t="s">
        <v>22084</v>
      </c>
      <c r="F7331" s="120" t="s">
        <v>3389</v>
      </c>
      <c r="G7331" s="120" t="s">
        <v>3389</v>
      </c>
    </row>
    <row r="7332" spans="1:7" ht="12" customHeight="1">
      <c r="A7332" s="104" t="s">
        <v>24144</v>
      </c>
      <c r="B7332" s="106" t="s">
        <v>22030</v>
      </c>
      <c r="C7332" s="106">
        <v>34620</v>
      </c>
      <c r="D7332" s="105" t="s">
        <v>24145</v>
      </c>
      <c r="E7332" s="106" t="s">
        <v>22084</v>
      </c>
      <c r="F7332" s="120" t="s">
        <v>4869</v>
      </c>
      <c r="G7332" s="120" t="s">
        <v>4869</v>
      </c>
    </row>
    <row r="7333" spans="1:7" ht="12" customHeight="1">
      <c r="A7333" s="104" t="s">
        <v>24146</v>
      </c>
      <c r="B7333" s="106" t="s">
        <v>22030</v>
      </c>
      <c r="C7333" s="106">
        <v>34621</v>
      </c>
      <c r="D7333" s="105" t="s">
        <v>24147</v>
      </c>
      <c r="E7333" s="106" t="s">
        <v>22084</v>
      </c>
      <c r="F7333" s="120" t="s">
        <v>1793</v>
      </c>
      <c r="G7333" s="120" t="s">
        <v>1793</v>
      </c>
    </row>
    <row r="7334" spans="1:7" ht="12" customHeight="1">
      <c r="A7334" s="104" t="s">
        <v>24148</v>
      </c>
      <c r="B7334" s="106" t="s">
        <v>22030</v>
      </c>
      <c r="C7334" s="106">
        <v>34622</v>
      </c>
      <c r="D7334" s="105" t="s">
        <v>24149</v>
      </c>
      <c r="E7334" s="106" t="s">
        <v>22084</v>
      </c>
      <c r="F7334" s="120" t="s">
        <v>12464</v>
      </c>
      <c r="G7334" s="120" t="s">
        <v>12464</v>
      </c>
    </row>
    <row r="7335" spans="1:7" ht="12" customHeight="1">
      <c r="A7335" s="104" t="s">
        <v>24150</v>
      </c>
      <c r="B7335" s="106" t="s">
        <v>22030</v>
      </c>
      <c r="C7335" s="106">
        <v>34624</v>
      </c>
      <c r="D7335" s="105" t="s">
        <v>24151</v>
      </c>
      <c r="E7335" s="106" t="s">
        <v>22084</v>
      </c>
      <c r="F7335" s="120" t="s">
        <v>4461</v>
      </c>
      <c r="G7335" s="120" t="s">
        <v>4461</v>
      </c>
    </row>
    <row r="7336" spans="1:7" ht="12" customHeight="1">
      <c r="A7336" s="104" t="s">
        <v>24152</v>
      </c>
      <c r="B7336" s="106" t="s">
        <v>22030</v>
      </c>
      <c r="C7336" s="106">
        <v>34626</v>
      </c>
      <c r="D7336" s="105" t="s">
        <v>24153</v>
      </c>
      <c r="E7336" s="106" t="s">
        <v>22084</v>
      </c>
      <c r="F7336" s="120" t="s">
        <v>20628</v>
      </c>
      <c r="G7336" s="120" t="s">
        <v>20628</v>
      </c>
    </row>
    <row r="7337" spans="1:7" ht="12" customHeight="1">
      <c r="A7337" s="104" t="s">
        <v>24154</v>
      </c>
      <c r="B7337" s="106" t="s">
        <v>22030</v>
      </c>
      <c r="C7337" s="106">
        <v>34627</v>
      </c>
      <c r="D7337" s="105" t="s">
        <v>24155</v>
      </c>
      <c r="E7337" s="106" t="s">
        <v>22084</v>
      </c>
      <c r="F7337" s="120" t="s">
        <v>12622</v>
      </c>
      <c r="G7337" s="120" t="s">
        <v>12622</v>
      </c>
    </row>
    <row r="7338" spans="1:7" ht="12" customHeight="1">
      <c r="A7338" s="104" t="s">
        <v>24156</v>
      </c>
      <c r="B7338" s="106" t="s">
        <v>22030</v>
      </c>
      <c r="C7338" s="106">
        <v>34629</v>
      </c>
      <c r="D7338" s="105" t="s">
        <v>24157</v>
      </c>
      <c r="E7338" s="106" t="s">
        <v>22084</v>
      </c>
      <c r="F7338" s="120" t="s">
        <v>17404</v>
      </c>
      <c r="G7338" s="120" t="s">
        <v>17404</v>
      </c>
    </row>
    <row r="7339" spans="1:7" ht="12" customHeight="1">
      <c r="A7339" s="104" t="s">
        <v>24158</v>
      </c>
      <c r="B7339" s="106" t="s">
        <v>22030</v>
      </c>
      <c r="C7339" s="106">
        <v>39257</v>
      </c>
      <c r="D7339" s="105" t="s">
        <v>24159</v>
      </c>
      <c r="E7339" s="106" t="s">
        <v>22084</v>
      </c>
      <c r="F7339" s="120" t="s">
        <v>16634</v>
      </c>
      <c r="G7339" s="120" t="s">
        <v>16634</v>
      </c>
    </row>
    <row r="7340" spans="1:7" ht="12" customHeight="1">
      <c r="A7340" s="104" t="s">
        <v>24160</v>
      </c>
      <c r="B7340" s="106" t="s">
        <v>22030</v>
      </c>
      <c r="C7340" s="106">
        <v>39261</v>
      </c>
      <c r="D7340" s="105" t="s">
        <v>24161</v>
      </c>
      <c r="E7340" s="106" t="s">
        <v>22084</v>
      </c>
      <c r="F7340" s="120" t="s">
        <v>13246</v>
      </c>
      <c r="G7340" s="120" t="s">
        <v>13246</v>
      </c>
    </row>
    <row r="7341" spans="1:7" ht="12" customHeight="1">
      <c r="A7341" s="104" t="s">
        <v>24162</v>
      </c>
      <c r="B7341" s="106" t="s">
        <v>22030</v>
      </c>
      <c r="C7341" s="106">
        <v>39268</v>
      </c>
      <c r="D7341" s="105" t="s">
        <v>24163</v>
      </c>
      <c r="E7341" s="106" t="s">
        <v>22084</v>
      </c>
      <c r="F7341" s="120" t="s">
        <v>24164</v>
      </c>
      <c r="G7341" s="120" t="s">
        <v>24164</v>
      </c>
    </row>
    <row r="7342" spans="1:7" ht="12" customHeight="1">
      <c r="A7342" s="104" t="s">
        <v>24165</v>
      </c>
      <c r="B7342" s="106" t="s">
        <v>22030</v>
      </c>
      <c r="C7342" s="106">
        <v>39262</v>
      </c>
      <c r="D7342" s="105" t="s">
        <v>24166</v>
      </c>
      <c r="E7342" s="106" t="s">
        <v>22084</v>
      </c>
      <c r="F7342" s="120" t="s">
        <v>15048</v>
      </c>
      <c r="G7342" s="120" t="s">
        <v>15048</v>
      </c>
    </row>
    <row r="7343" spans="1:7" ht="12" customHeight="1">
      <c r="A7343" s="104" t="s">
        <v>24167</v>
      </c>
      <c r="B7343" s="106" t="s">
        <v>22030</v>
      </c>
      <c r="C7343" s="106">
        <v>39258</v>
      </c>
      <c r="D7343" s="105" t="s">
        <v>24168</v>
      </c>
      <c r="E7343" s="106" t="s">
        <v>22084</v>
      </c>
      <c r="F7343" s="120" t="s">
        <v>3920</v>
      </c>
      <c r="G7343" s="120" t="s">
        <v>3920</v>
      </c>
    </row>
    <row r="7344" spans="1:7" ht="12" customHeight="1">
      <c r="A7344" s="104" t="s">
        <v>24169</v>
      </c>
      <c r="B7344" s="106" t="s">
        <v>22030</v>
      </c>
      <c r="C7344" s="106">
        <v>39263</v>
      </c>
      <c r="D7344" s="105" t="s">
        <v>24170</v>
      </c>
      <c r="E7344" s="106" t="s">
        <v>22084</v>
      </c>
      <c r="F7344" s="120" t="s">
        <v>19885</v>
      </c>
      <c r="G7344" s="120" t="s">
        <v>19885</v>
      </c>
    </row>
    <row r="7345" spans="1:7" ht="12" customHeight="1">
      <c r="A7345" s="104" t="s">
        <v>24171</v>
      </c>
      <c r="B7345" s="106" t="s">
        <v>22030</v>
      </c>
      <c r="C7345" s="106">
        <v>39264</v>
      </c>
      <c r="D7345" s="105" t="s">
        <v>24172</v>
      </c>
      <c r="E7345" s="106" t="s">
        <v>22084</v>
      </c>
      <c r="F7345" s="120" t="s">
        <v>24173</v>
      </c>
      <c r="G7345" s="120" t="s">
        <v>24173</v>
      </c>
    </row>
    <row r="7346" spans="1:7" ht="12" customHeight="1">
      <c r="A7346" s="104" t="s">
        <v>24174</v>
      </c>
      <c r="B7346" s="106" t="s">
        <v>22030</v>
      </c>
      <c r="C7346" s="106">
        <v>39259</v>
      </c>
      <c r="D7346" s="105" t="s">
        <v>24175</v>
      </c>
      <c r="E7346" s="106" t="s">
        <v>22084</v>
      </c>
      <c r="F7346" s="120" t="s">
        <v>24176</v>
      </c>
      <c r="G7346" s="120" t="s">
        <v>24176</v>
      </c>
    </row>
    <row r="7347" spans="1:7" ht="12" customHeight="1">
      <c r="A7347" s="104" t="s">
        <v>24177</v>
      </c>
      <c r="B7347" s="106" t="s">
        <v>22030</v>
      </c>
      <c r="C7347" s="106">
        <v>39265</v>
      </c>
      <c r="D7347" s="105" t="s">
        <v>24178</v>
      </c>
      <c r="E7347" s="106" t="s">
        <v>22084</v>
      </c>
      <c r="F7347" s="120" t="s">
        <v>6499</v>
      </c>
      <c r="G7347" s="120" t="s">
        <v>6499</v>
      </c>
    </row>
    <row r="7348" spans="1:7" ht="12" customHeight="1">
      <c r="A7348" s="104" t="s">
        <v>24179</v>
      </c>
      <c r="B7348" s="106" t="s">
        <v>22030</v>
      </c>
      <c r="C7348" s="106">
        <v>39260</v>
      </c>
      <c r="D7348" s="105" t="s">
        <v>24180</v>
      </c>
      <c r="E7348" s="106" t="s">
        <v>22084</v>
      </c>
      <c r="F7348" s="120" t="s">
        <v>8401</v>
      </c>
      <c r="G7348" s="120" t="s">
        <v>8401</v>
      </c>
    </row>
    <row r="7349" spans="1:7" ht="12" customHeight="1">
      <c r="A7349" s="104" t="s">
        <v>24181</v>
      </c>
      <c r="B7349" s="106" t="s">
        <v>22030</v>
      </c>
      <c r="C7349" s="106">
        <v>39266</v>
      </c>
      <c r="D7349" s="105" t="s">
        <v>24182</v>
      </c>
      <c r="E7349" s="106" t="s">
        <v>22084</v>
      </c>
      <c r="F7349" s="120" t="s">
        <v>24183</v>
      </c>
      <c r="G7349" s="120" t="s">
        <v>24183</v>
      </c>
    </row>
    <row r="7350" spans="1:7" ht="12" customHeight="1">
      <c r="A7350" s="104" t="s">
        <v>24184</v>
      </c>
      <c r="B7350" s="106" t="s">
        <v>22030</v>
      </c>
      <c r="C7350" s="106">
        <v>39267</v>
      </c>
      <c r="D7350" s="105" t="s">
        <v>24185</v>
      </c>
      <c r="E7350" s="106" t="s">
        <v>22084</v>
      </c>
      <c r="F7350" s="120" t="s">
        <v>24186</v>
      </c>
      <c r="G7350" s="120" t="s">
        <v>24186</v>
      </c>
    </row>
    <row r="7351" spans="1:7" ht="12" customHeight="1">
      <c r="A7351" s="104" t="s">
        <v>24187</v>
      </c>
      <c r="B7351" s="106" t="s">
        <v>22030</v>
      </c>
      <c r="C7351" s="106">
        <v>11901</v>
      </c>
      <c r="D7351" s="105" t="s">
        <v>24188</v>
      </c>
      <c r="E7351" s="106" t="s">
        <v>22084</v>
      </c>
      <c r="F7351" s="120" t="s">
        <v>7651</v>
      </c>
      <c r="G7351" s="120" t="s">
        <v>7651</v>
      </c>
    </row>
    <row r="7352" spans="1:7" ht="12" customHeight="1">
      <c r="A7352" s="104" t="s">
        <v>24189</v>
      </c>
      <c r="B7352" s="106" t="s">
        <v>22030</v>
      </c>
      <c r="C7352" s="106">
        <v>11902</v>
      </c>
      <c r="D7352" s="105" t="s">
        <v>24190</v>
      </c>
      <c r="E7352" s="106" t="s">
        <v>22084</v>
      </c>
      <c r="F7352" s="120" t="s">
        <v>2630</v>
      </c>
      <c r="G7352" s="120" t="s">
        <v>2630</v>
      </c>
    </row>
    <row r="7353" spans="1:7" ht="12" customHeight="1">
      <c r="A7353" s="104" t="s">
        <v>24191</v>
      </c>
      <c r="B7353" s="106" t="s">
        <v>22030</v>
      </c>
      <c r="C7353" s="106">
        <v>11903</v>
      </c>
      <c r="D7353" s="105" t="s">
        <v>24192</v>
      </c>
      <c r="E7353" s="106" t="s">
        <v>22084</v>
      </c>
      <c r="F7353" s="120" t="s">
        <v>17396</v>
      </c>
      <c r="G7353" s="120" t="s">
        <v>17396</v>
      </c>
    </row>
    <row r="7354" spans="1:7" ht="12" customHeight="1">
      <c r="A7354" s="104" t="s">
        <v>24193</v>
      </c>
      <c r="B7354" s="106" t="s">
        <v>22030</v>
      </c>
      <c r="C7354" s="106">
        <v>11904</v>
      </c>
      <c r="D7354" s="105" t="s">
        <v>24194</v>
      </c>
      <c r="E7354" s="106" t="s">
        <v>22084</v>
      </c>
      <c r="F7354" s="120" t="s">
        <v>2138</v>
      </c>
      <c r="G7354" s="120" t="s">
        <v>2138</v>
      </c>
    </row>
    <row r="7355" spans="1:7" ht="12" customHeight="1">
      <c r="A7355" s="104" t="s">
        <v>24195</v>
      </c>
      <c r="B7355" s="106" t="s">
        <v>22030</v>
      </c>
      <c r="C7355" s="106">
        <v>11905</v>
      </c>
      <c r="D7355" s="105" t="s">
        <v>24196</v>
      </c>
      <c r="E7355" s="106" t="s">
        <v>22084</v>
      </c>
      <c r="F7355" s="120" t="s">
        <v>24197</v>
      </c>
      <c r="G7355" s="120" t="s">
        <v>24197</v>
      </c>
    </row>
    <row r="7356" spans="1:7" ht="12" customHeight="1">
      <c r="A7356" s="104" t="s">
        <v>24198</v>
      </c>
      <c r="B7356" s="106" t="s">
        <v>22030</v>
      </c>
      <c r="C7356" s="106">
        <v>11906</v>
      </c>
      <c r="D7356" s="105" t="s">
        <v>24199</v>
      </c>
      <c r="E7356" s="106" t="s">
        <v>22084</v>
      </c>
      <c r="F7356" s="120" t="s">
        <v>1185</v>
      </c>
      <c r="G7356" s="120" t="s">
        <v>1185</v>
      </c>
    </row>
    <row r="7357" spans="1:7" ht="12" customHeight="1">
      <c r="A7357" s="104" t="s">
        <v>24200</v>
      </c>
      <c r="B7357" s="106" t="s">
        <v>22030</v>
      </c>
      <c r="C7357" s="106">
        <v>11919</v>
      </c>
      <c r="D7357" s="105" t="s">
        <v>24201</v>
      </c>
      <c r="E7357" s="106" t="s">
        <v>22084</v>
      </c>
      <c r="F7357" s="120" t="s">
        <v>2327</v>
      </c>
      <c r="G7357" s="120" t="s">
        <v>2327</v>
      </c>
    </row>
    <row r="7358" spans="1:7" ht="12" customHeight="1">
      <c r="A7358" s="104" t="s">
        <v>24202</v>
      </c>
      <c r="B7358" s="106" t="s">
        <v>22030</v>
      </c>
      <c r="C7358" s="106">
        <v>11920</v>
      </c>
      <c r="D7358" s="105" t="s">
        <v>24203</v>
      </c>
      <c r="E7358" s="106" t="s">
        <v>22084</v>
      </c>
      <c r="F7358" s="120" t="s">
        <v>9766</v>
      </c>
      <c r="G7358" s="120" t="s">
        <v>9766</v>
      </c>
    </row>
    <row r="7359" spans="1:7" ht="12" customHeight="1">
      <c r="A7359" s="104" t="s">
        <v>24204</v>
      </c>
      <c r="B7359" s="106" t="s">
        <v>22030</v>
      </c>
      <c r="C7359" s="106">
        <v>11924</v>
      </c>
      <c r="D7359" s="105" t="s">
        <v>24205</v>
      </c>
      <c r="E7359" s="106" t="s">
        <v>22084</v>
      </c>
      <c r="F7359" s="120" t="s">
        <v>24206</v>
      </c>
      <c r="G7359" s="120" t="s">
        <v>24206</v>
      </c>
    </row>
    <row r="7360" spans="1:7" ht="12" customHeight="1">
      <c r="A7360" s="104" t="s">
        <v>24207</v>
      </c>
      <c r="B7360" s="106" t="s">
        <v>22030</v>
      </c>
      <c r="C7360" s="106">
        <v>11921</v>
      </c>
      <c r="D7360" s="105" t="s">
        <v>24208</v>
      </c>
      <c r="E7360" s="106" t="s">
        <v>22084</v>
      </c>
      <c r="F7360" s="120" t="s">
        <v>12752</v>
      </c>
      <c r="G7360" s="120" t="s">
        <v>12752</v>
      </c>
    </row>
    <row r="7361" spans="1:7" ht="12" customHeight="1">
      <c r="A7361" s="104" t="s">
        <v>24209</v>
      </c>
      <c r="B7361" s="106" t="s">
        <v>22030</v>
      </c>
      <c r="C7361" s="106">
        <v>11922</v>
      </c>
      <c r="D7361" s="105" t="s">
        <v>24210</v>
      </c>
      <c r="E7361" s="106" t="s">
        <v>22084</v>
      </c>
      <c r="F7361" s="120" t="s">
        <v>10146</v>
      </c>
      <c r="G7361" s="120" t="s">
        <v>10146</v>
      </c>
    </row>
    <row r="7362" spans="1:7" ht="12" customHeight="1">
      <c r="A7362" s="104" t="s">
        <v>24211</v>
      </c>
      <c r="B7362" s="106" t="s">
        <v>22030</v>
      </c>
      <c r="C7362" s="106">
        <v>11923</v>
      </c>
      <c r="D7362" s="105" t="s">
        <v>24212</v>
      </c>
      <c r="E7362" s="106" t="s">
        <v>22084</v>
      </c>
      <c r="F7362" s="120" t="s">
        <v>16330</v>
      </c>
      <c r="G7362" s="120" t="s">
        <v>16330</v>
      </c>
    </row>
    <row r="7363" spans="1:7" ht="12" customHeight="1">
      <c r="A7363" s="104" t="s">
        <v>24213</v>
      </c>
      <c r="B7363" s="106" t="s">
        <v>22030</v>
      </c>
      <c r="C7363" s="106">
        <v>11916</v>
      </c>
      <c r="D7363" s="105" t="s">
        <v>24214</v>
      </c>
      <c r="E7363" s="106" t="s">
        <v>22084</v>
      </c>
      <c r="F7363" s="120" t="s">
        <v>1421</v>
      </c>
      <c r="G7363" s="120" t="s">
        <v>1421</v>
      </c>
    </row>
    <row r="7364" spans="1:7" ht="12" customHeight="1">
      <c r="A7364" s="104" t="s">
        <v>24215</v>
      </c>
      <c r="B7364" s="106" t="s">
        <v>22030</v>
      </c>
      <c r="C7364" s="106">
        <v>11914</v>
      </c>
      <c r="D7364" s="105" t="s">
        <v>24216</v>
      </c>
      <c r="E7364" s="106" t="s">
        <v>22084</v>
      </c>
      <c r="F7364" s="120" t="s">
        <v>20928</v>
      </c>
      <c r="G7364" s="120" t="s">
        <v>20928</v>
      </c>
    </row>
    <row r="7365" spans="1:7" ht="12" customHeight="1">
      <c r="A7365" s="104" t="s">
        <v>24217</v>
      </c>
      <c r="B7365" s="106" t="s">
        <v>22030</v>
      </c>
      <c r="C7365" s="106">
        <v>11917</v>
      </c>
      <c r="D7365" s="105" t="s">
        <v>24218</v>
      </c>
      <c r="E7365" s="106" t="s">
        <v>22084</v>
      </c>
      <c r="F7365" s="120" t="s">
        <v>22475</v>
      </c>
      <c r="G7365" s="120" t="s">
        <v>22475</v>
      </c>
    </row>
    <row r="7366" spans="1:7" ht="12" customHeight="1">
      <c r="A7366" s="104" t="s">
        <v>24219</v>
      </c>
      <c r="B7366" s="106" t="s">
        <v>22030</v>
      </c>
      <c r="C7366" s="106">
        <v>11918</v>
      </c>
      <c r="D7366" s="105" t="s">
        <v>24220</v>
      </c>
      <c r="E7366" s="106" t="s">
        <v>22084</v>
      </c>
      <c r="F7366" s="120" t="s">
        <v>24221</v>
      </c>
      <c r="G7366" s="120" t="s">
        <v>24221</v>
      </c>
    </row>
    <row r="7367" spans="1:7" ht="12" customHeight="1">
      <c r="A7367" s="104" t="s">
        <v>24222</v>
      </c>
      <c r="B7367" s="106" t="s">
        <v>22030</v>
      </c>
      <c r="C7367" s="106">
        <v>37734</v>
      </c>
      <c r="D7367" s="105" t="s">
        <v>24223</v>
      </c>
      <c r="E7367" s="106" t="s">
        <v>798</v>
      </c>
      <c r="F7367" s="120" t="s">
        <v>24224</v>
      </c>
      <c r="G7367" s="120" t="s">
        <v>24224</v>
      </c>
    </row>
    <row r="7368" spans="1:7" ht="12" customHeight="1">
      <c r="A7368" s="104" t="s">
        <v>24225</v>
      </c>
      <c r="B7368" s="106" t="s">
        <v>22030</v>
      </c>
      <c r="C7368" s="106">
        <v>42251</v>
      </c>
      <c r="D7368" s="105" t="s">
        <v>24226</v>
      </c>
      <c r="E7368" s="106" t="s">
        <v>798</v>
      </c>
      <c r="F7368" s="120" t="s">
        <v>24227</v>
      </c>
      <c r="G7368" s="120" t="s">
        <v>24227</v>
      </c>
    </row>
    <row r="7369" spans="1:7" ht="12" customHeight="1">
      <c r="A7369" s="104" t="s">
        <v>24228</v>
      </c>
      <c r="B7369" s="106" t="s">
        <v>22030</v>
      </c>
      <c r="C7369" s="106">
        <v>37733</v>
      </c>
      <c r="D7369" s="105" t="s">
        <v>24229</v>
      </c>
      <c r="E7369" s="106" t="s">
        <v>798</v>
      </c>
      <c r="F7369" s="120" t="s">
        <v>24230</v>
      </c>
      <c r="G7369" s="120" t="s">
        <v>24230</v>
      </c>
    </row>
    <row r="7370" spans="1:7" ht="12" customHeight="1">
      <c r="A7370" s="104" t="s">
        <v>24231</v>
      </c>
      <c r="B7370" s="106" t="s">
        <v>22030</v>
      </c>
      <c r="C7370" s="106">
        <v>37735</v>
      </c>
      <c r="D7370" s="105" t="s">
        <v>24232</v>
      </c>
      <c r="E7370" s="106" t="s">
        <v>798</v>
      </c>
      <c r="F7370" s="120" t="s">
        <v>24233</v>
      </c>
      <c r="G7370" s="120" t="s">
        <v>24233</v>
      </c>
    </row>
    <row r="7371" spans="1:7" ht="12" customHeight="1">
      <c r="A7371" s="104" t="s">
        <v>24234</v>
      </c>
      <c r="B7371" s="106" t="s">
        <v>22030</v>
      </c>
      <c r="C7371" s="106">
        <v>41758</v>
      </c>
      <c r="D7371" s="105" t="s">
        <v>24235</v>
      </c>
      <c r="E7371" s="106" t="s">
        <v>798</v>
      </c>
      <c r="F7371" s="120" t="s">
        <v>24236</v>
      </c>
      <c r="G7371" s="120" t="s">
        <v>24236</v>
      </c>
    </row>
    <row r="7372" spans="1:7" ht="12" customHeight="1">
      <c r="A7372" s="104" t="s">
        <v>24237</v>
      </c>
      <c r="B7372" s="106" t="s">
        <v>22030</v>
      </c>
      <c r="C7372" s="106">
        <v>5090</v>
      </c>
      <c r="D7372" s="105" t="s">
        <v>24238</v>
      </c>
      <c r="E7372" s="106" t="s">
        <v>798</v>
      </c>
      <c r="F7372" s="120" t="s">
        <v>13067</v>
      </c>
      <c r="G7372" s="120" t="s">
        <v>13067</v>
      </c>
    </row>
    <row r="7373" spans="1:7" ht="12" customHeight="1">
      <c r="A7373" s="104" t="s">
        <v>24239</v>
      </c>
      <c r="B7373" s="106" t="s">
        <v>22030</v>
      </c>
      <c r="C7373" s="106">
        <v>5085</v>
      </c>
      <c r="D7373" s="105" t="s">
        <v>24240</v>
      </c>
      <c r="E7373" s="106" t="s">
        <v>798</v>
      </c>
      <c r="F7373" s="120" t="s">
        <v>24241</v>
      </c>
      <c r="G7373" s="120" t="s">
        <v>24241</v>
      </c>
    </row>
    <row r="7374" spans="1:7" ht="12" customHeight="1">
      <c r="A7374" s="104" t="s">
        <v>24242</v>
      </c>
      <c r="B7374" s="106" t="s">
        <v>22030</v>
      </c>
      <c r="C7374" s="106">
        <v>38374</v>
      </c>
      <c r="D7374" s="105" t="s">
        <v>24243</v>
      </c>
      <c r="E7374" s="106" t="s">
        <v>798</v>
      </c>
      <c r="F7374" s="120" t="s">
        <v>24244</v>
      </c>
      <c r="G7374" s="120" t="s">
        <v>24244</v>
      </c>
    </row>
    <row r="7375" spans="1:7" ht="12" customHeight="1">
      <c r="A7375" s="104" t="s">
        <v>24245</v>
      </c>
      <c r="B7375" s="106" t="s">
        <v>22030</v>
      </c>
      <c r="C7375" s="106">
        <v>20212</v>
      </c>
      <c r="D7375" s="105" t="s">
        <v>24246</v>
      </c>
      <c r="E7375" s="106" t="s">
        <v>22084</v>
      </c>
      <c r="F7375" s="120" t="s">
        <v>21555</v>
      </c>
      <c r="G7375" s="120" t="s">
        <v>21555</v>
      </c>
    </row>
    <row r="7376" spans="1:7" ht="12" customHeight="1">
      <c r="A7376" s="104" t="s">
        <v>24247</v>
      </c>
      <c r="B7376" s="106" t="s">
        <v>22030</v>
      </c>
      <c r="C7376" s="106">
        <v>4430</v>
      </c>
      <c r="D7376" s="105" t="s">
        <v>24248</v>
      </c>
      <c r="E7376" s="106" t="s">
        <v>22084</v>
      </c>
      <c r="F7376" s="120" t="s">
        <v>9747</v>
      </c>
      <c r="G7376" s="120" t="s">
        <v>9747</v>
      </c>
    </row>
    <row r="7377" spans="1:7" ht="12" customHeight="1">
      <c r="A7377" s="104" t="s">
        <v>24249</v>
      </c>
      <c r="B7377" s="106" t="s">
        <v>22030</v>
      </c>
      <c r="C7377" s="106">
        <v>4400</v>
      </c>
      <c r="D7377" s="105" t="s">
        <v>24250</v>
      </c>
      <c r="E7377" s="106" t="s">
        <v>22084</v>
      </c>
      <c r="F7377" s="120" t="s">
        <v>24251</v>
      </c>
      <c r="G7377" s="120" t="s">
        <v>24251</v>
      </c>
    </row>
    <row r="7378" spans="1:7" ht="12" customHeight="1">
      <c r="A7378" s="104" t="s">
        <v>24252</v>
      </c>
      <c r="B7378" s="106" t="s">
        <v>22030</v>
      </c>
      <c r="C7378" s="106">
        <v>4500</v>
      </c>
      <c r="D7378" s="105" t="s">
        <v>24253</v>
      </c>
      <c r="E7378" s="106" t="s">
        <v>22084</v>
      </c>
      <c r="F7378" s="120" t="s">
        <v>12625</v>
      </c>
      <c r="G7378" s="120" t="s">
        <v>12625</v>
      </c>
    </row>
    <row r="7379" spans="1:7" ht="12" customHeight="1">
      <c r="A7379" s="104" t="s">
        <v>24254</v>
      </c>
      <c r="B7379" s="106" t="s">
        <v>22030</v>
      </c>
      <c r="C7379" s="106">
        <v>4513</v>
      </c>
      <c r="D7379" s="105" t="s">
        <v>24255</v>
      </c>
      <c r="E7379" s="106" t="s">
        <v>22084</v>
      </c>
      <c r="F7379" s="120" t="s">
        <v>1189</v>
      </c>
      <c r="G7379" s="120" t="s">
        <v>1189</v>
      </c>
    </row>
    <row r="7380" spans="1:7" ht="12" customHeight="1">
      <c r="A7380" s="104" t="s">
        <v>24256</v>
      </c>
      <c r="B7380" s="106" t="s">
        <v>22030</v>
      </c>
      <c r="C7380" s="106">
        <v>4496</v>
      </c>
      <c r="D7380" s="105" t="s">
        <v>24257</v>
      </c>
      <c r="E7380" s="106" t="s">
        <v>22084</v>
      </c>
      <c r="F7380" s="120" t="s">
        <v>8716</v>
      </c>
      <c r="G7380" s="120" t="s">
        <v>8716</v>
      </c>
    </row>
    <row r="7381" spans="1:7" ht="12" customHeight="1">
      <c r="A7381" s="104" t="s">
        <v>24258</v>
      </c>
      <c r="B7381" s="106" t="s">
        <v>22030</v>
      </c>
      <c r="C7381" s="106">
        <v>11871</v>
      </c>
      <c r="D7381" s="105" t="s">
        <v>24259</v>
      </c>
      <c r="E7381" s="106" t="s">
        <v>798</v>
      </c>
      <c r="F7381" s="120" t="s">
        <v>24260</v>
      </c>
      <c r="G7381" s="120" t="s">
        <v>24260</v>
      </c>
    </row>
    <row r="7382" spans="1:7" ht="12" customHeight="1">
      <c r="A7382" s="104" t="s">
        <v>24261</v>
      </c>
      <c r="B7382" s="106" t="s">
        <v>22030</v>
      </c>
      <c r="C7382" s="106">
        <v>34636</v>
      </c>
      <c r="D7382" s="105" t="s">
        <v>24262</v>
      </c>
      <c r="E7382" s="106" t="s">
        <v>798</v>
      </c>
      <c r="F7382" s="120" t="s">
        <v>24263</v>
      </c>
      <c r="G7382" s="120" t="s">
        <v>24263</v>
      </c>
    </row>
    <row r="7383" spans="1:7" ht="12" customHeight="1">
      <c r="A7383" s="104" t="s">
        <v>24264</v>
      </c>
      <c r="B7383" s="106" t="s">
        <v>22030</v>
      </c>
      <c r="C7383" s="106">
        <v>34639</v>
      </c>
      <c r="D7383" s="105" t="s">
        <v>24265</v>
      </c>
      <c r="E7383" s="106" t="s">
        <v>798</v>
      </c>
      <c r="F7383" s="120" t="s">
        <v>24266</v>
      </c>
      <c r="G7383" s="120" t="s">
        <v>24266</v>
      </c>
    </row>
    <row r="7384" spans="1:7" ht="12" customHeight="1">
      <c r="A7384" s="104" t="s">
        <v>24267</v>
      </c>
      <c r="B7384" s="106" t="s">
        <v>22030</v>
      </c>
      <c r="C7384" s="106">
        <v>34640</v>
      </c>
      <c r="D7384" s="105" t="s">
        <v>24268</v>
      </c>
      <c r="E7384" s="106" t="s">
        <v>798</v>
      </c>
      <c r="F7384" s="120" t="s">
        <v>24269</v>
      </c>
      <c r="G7384" s="120" t="s">
        <v>24269</v>
      </c>
    </row>
    <row r="7385" spans="1:7" ht="12" customHeight="1">
      <c r="A7385" s="104" t="s">
        <v>24270</v>
      </c>
      <c r="B7385" s="106" t="s">
        <v>22030</v>
      </c>
      <c r="C7385" s="106">
        <v>34637</v>
      </c>
      <c r="D7385" s="105" t="s">
        <v>24271</v>
      </c>
      <c r="E7385" s="106" t="s">
        <v>798</v>
      </c>
      <c r="F7385" s="120" t="s">
        <v>24272</v>
      </c>
      <c r="G7385" s="120" t="s">
        <v>24272</v>
      </c>
    </row>
    <row r="7386" spans="1:7" ht="12" customHeight="1">
      <c r="A7386" s="104" t="s">
        <v>24273</v>
      </c>
      <c r="B7386" s="106" t="s">
        <v>22030</v>
      </c>
      <c r="C7386" s="106">
        <v>34638</v>
      </c>
      <c r="D7386" s="105" t="s">
        <v>24274</v>
      </c>
      <c r="E7386" s="106" t="s">
        <v>798</v>
      </c>
      <c r="F7386" s="120" t="s">
        <v>24275</v>
      </c>
      <c r="G7386" s="120" t="s">
        <v>24275</v>
      </c>
    </row>
    <row r="7387" spans="1:7" ht="12" customHeight="1">
      <c r="A7387" s="104" t="s">
        <v>24276</v>
      </c>
      <c r="B7387" s="106" t="s">
        <v>22030</v>
      </c>
      <c r="C7387" s="106">
        <v>11868</v>
      </c>
      <c r="D7387" s="105" t="s">
        <v>24277</v>
      </c>
      <c r="E7387" s="106" t="s">
        <v>798</v>
      </c>
      <c r="F7387" s="120" t="s">
        <v>24278</v>
      </c>
      <c r="G7387" s="120" t="s">
        <v>24278</v>
      </c>
    </row>
    <row r="7388" spans="1:7" ht="12" customHeight="1">
      <c r="A7388" s="104" t="s">
        <v>24279</v>
      </c>
      <c r="B7388" s="106" t="s">
        <v>22030</v>
      </c>
      <c r="C7388" s="106">
        <v>37106</v>
      </c>
      <c r="D7388" s="105" t="s">
        <v>24280</v>
      </c>
      <c r="E7388" s="106" t="s">
        <v>798</v>
      </c>
      <c r="F7388" s="120" t="s">
        <v>24281</v>
      </c>
      <c r="G7388" s="120" t="s">
        <v>24281</v>
      </c>
    </row>
    <row r="7389" spans="1:7" ht="12" customHeight="1">
      <c r="A7389" s="104" t="s">
        <v>24282</v>
      </c>
      <c r="B7389" s="106" t="s">
        <v>22030</v>
      </c>
      <c r="C7389" s="106">
        <v>11869</v>
      </c>
      <c r="D7389" s="105" t="s">
        <v>24283</v>
      </c>
      <c r="E7389" s="106" t="s">
        <v>798</v>
      </c>
      <c r="F7389" s="120" t="s">
        <v>24284</v>
      </c>
      <c r="G7389" s="120" t="s">
        <v>24284</v>
      </c>
    </row>
    <row r="7390" spans="1:7" ht="12" customHeight="1">
      <c r="A7390" s="104" t="s">
        <v>24285</v>
      </c>
      <c r="B7390" s="106" t="s">
        <v>22030</v>
      </c>
      <c r="C7390" s="106">
        <v>37104</v>
      </c>
      <c r="D7390" s="105" t="s">
        <v>24286</v>
      </c>
      <c r="E7390" s="106" t="s">
        <v>798</v>
      </c>
      <c r="F7390" s="120" t="s">
        <v>24287</v>
      </c>
      <c r="G7390" s="120" t="s">
        <v>24287</v>
      </c>
    </row>
    <row r="7391" spans="1:7" ht="12" customHeight="1">
      <c r="A7391" s="104" t="s">
        <v>24288</v>
      </c>
      <c r="B7391" s="106" t="s">
        <v>22030</v>
      </c>
      <c r="C7391" s="106">
        <v>37105</v>
      </c>
      <c r="D7391" s="105" t="s">
        <v>24289</v>
      </c>
      <c r="E7391" s="106" t="s">
        <v>798</v>
      </c>
      <c r="F7391" s="120" t="s">
        <v>24290</v>
      </c>
      <c r="G7391" s="120" t="s">
        <v>24290</v>
      </c>
    </row>
    <row r="7392" spans="1:7" ht="12" customHeight="1">
      <c r="A7392" s="104" t="s">
        <v>24291</v>
      </c>
      <c r="B7392" s="106" t="s">
        <v>22030</v>
      </c>
      <c r="C7392" s="106">
        <v>11638</v>
      </c>
      <c r="D7392" s="105" t="s">
        <v>24292</v>
      </c>
      <c r="E7392" s="106" t="s">
        <v>798</v>
      </c>
      <c r="F7392" s="120" t="s">
        <v>24293</v>
      </c>
      <c r="G7392" s="120" t="s">
        <v>24293</v>
      </c>
    </row>
    <row r="7393" spans="1:7" ht="12" customHeight="1">
      <c r="A7393" s="104" t="s">
        <v>24294</v>
      </c>
      <c r="B7393" s="106" t="s">
        <v>22030</v>
      </c>
      <c r="C7393" s="106">
        <v>1030</v>
      </c>
      <c r="D7393" s="105" t="s">
        <v>24295</v>
      </c>
      <c r="E7393" s="106" t="s">
        <v>798</v>
      </c>
      <c r="F7393" s="120" t="s">
        <v>4785</v>
      </c>
      <c r="G7393" s="120" t="s">
        <v>4785</v>
      </c>
    </row>
    <row r="7394" spans="1:7" ht="12" customHeight="1">
      <c r="A7394" s="104" t="s">
        <v>24296</v>
      </c>
      <c r="B7394" s="106" t="s">
        <v>22030</v>
      </c>
      <c r="C7394" s="106">
        <v>11694</v>
      </c>
      <c r="D7394" s="105" t="s">
        <v>24297</v>
      </c>
      <c r="E7394" s="106" t="s">
        <v>798</v>
      </c>
      <c r="F7394" s="120" t="s">
        <v>24298</v>
      </c>
      <c r="G7394" s="120" t="s">
        <v>24298</v>
      </c>
    </row>
    <row r="7395" spans="1:7" ht="12" customHeight="1">
      <c r="A7395" s="104" t="s">
        <v>24299</v>
      </c>
      <c r="B7395" s="106" t="s">
        <v>22030</v>
      </c>
      <c r="C7395" s="106">
        <v>35277</v>
      </c>
      <c r="D7395" s="105" t="s">
        <v>24300</v>
      </c>
      <c r="E7395" s="106" t="s">
        <v>798</v>
      </c>
      <c r="F7395" s="120" t="s">
        <v>24301</v>
      </c>
      <c r="G7395" s="120" t="s">
        <v>24301</v>
      </c>
    </row>
    <row r="7396" spans="1:7" ht="12" customHeight="1">
      <c r="A7396" s="104" t="s">
        <v>24302</v>
      </c>
      <c r="B7396" s="106" t="s">
        <v>22030</v>
      </c>
      <c r="C7396" s="106">
        <v>10521</v>
      </c>
      <c r="D7396" s="105" t="s">
        <v>24303</v>
      </c>
      <c r="E7396" s="106" t="s">
        <v>798</v>
      </c>
      <c r="F7396" s="120" t="s">
        <v>24304</v>
      </c>
      <c r="G7396" s="120" t="s">
        <v>24304</v>
      </c>
    </row>
    <row r="7397" spans="1:7" ht="12" customHeight="1">
      <c r="A7397" s="104" t="s">
        <v>24305</v>
      </c>
      <c r="B7397" s="106" t="s">
        <v>22030</v>
      </c>
      <c r="C7397" s="106">
        <v>10885</v>
      </c>
      <c r="D7397" s="105" t="s">
        <v>24306</v>
      </c>
      <c r="E7397" s="106" t="s">
        <v>798</v>
      </c>
      <c r="F7397" s="120" t="s">
        <v>24307</v>
      </c>
      <c r="G7397" s="120" t="s">
        <v>24307</v>
      </c>
    </row>
    <row r="7398" spans="1:7" ht="12" customHeight="1">
      <c r="A7398" s="104" t="s">
        <v>24308</v>
      </c>
      <c r="B7398" s="106" t="s">
        <v>22030</v>
      </c>
      <c r="C7398" s="106">
        <v>20962</v>
      </c>
      <c r="D7398" s="105" t="s">
        <v>24309</v>
      </c>
      <c r="E7398" s="106" t="s">
        <v>798</v>
      </c>
      <c r="F7398" s="120" t="s">
        <v>24310</v>
      </c>
      <c r="G7398" s="120" t="s">
        <v>24310</v>
      </c>
    </row>
    <row r="7399" spans="1:7" ht="12" customHeight="1">
      <c r="A7399" s="104" t="s">
        <v>24311</v>
      </c>
      <c r="B7399" s="106" t="s">
        <v>22030</v>
      </c>
      <c r="C7399" s="106">
        <v>20963</v>
      </c>
      <c r="D7399" s="105" t="s">
        <v>24312</v>
      </c>
      <c r="E7399" s="106" t="s">
        <v>798</v>
      </c>
      <c r="F7399" s="120" t="s">
        <v>24313</v>
      </c>
      <c r="G7399" s="120" t="s">
        <v>24313</v>
      </c>
    </row>
    <row r="7400" spans="1:7" ht="12" customHeight="1">
      <c r="A7400" s="104" t="s">
        <v>24314</v>
      </c>
      <c r="B7400" s="106" t="s">
        <v>22030</v>
      </c>
      <c r="C7400" s="106">
        <v>2555</v>
      </c>
      <c r="D7400" s="105" t="s">
        <v>24315</v>
      </c>
      <c r="E7400" s="106" t="s">
        <v>798</v>
      </c>
      <c r="F7400" s="120" t="s">
        <v>2894</v>
      </c>
      <c r="G7400" s="120" t="s">
        <v>2894</v>
      </c>
    </row>
    <row r="7401" spans="1:7" ht="12" customHeight="1">
      <c r="A7401" s="104" t="s">
        <v>24316</v>
      </c>
      <c r="B7401" s="106" t="s">
        <v>22030</v>
      </c>
      <c r="C7401" s="106">
        <v>2556</v>
      </c>
      <c r="D7401" s="105" t="s">
        <v>24317</v>
      </c>
      <c r="E7401" s="106" t="s">
        <v>798</v>
      </c>
      <c r="F7401" s="120" t="s">
        <v>3923</v>
      </c>
      <c r="G7401" s="120" t="s">
        <v>3923</v>
      </c>
    </row>
    <row r="7402" spans="1:7" ht="12" customHeight="1">
      <c r="A7402" s="104" t="s">
        <v>24318</v>
      </c>
      <c r="B7402" s="106" t="s">
        <v>22030</v>
      </c>
      <c r="C7402" s="106">
        <v>2557</v>
      </c>
      <c r="D7402" s="105" t="s">
        <v>24319</v>
      </c>
      <c r="E7402" s="106" t="s">
        <v>798</v>
      </c>
      <c r="F7402" s="120" t="s">
        <v>11426</v>
      </c>
      <c r="G7402" s="120" t="s">
        <v>11426</v>
      </c>
    </row>
    <row r="7403" spans="1:7" ht="12" customHeight="1">
      <c r="A7403" s="104" t="s">
        <v>24320</v>
      </c>
      <c r="B7403" s="106" t="s">
        <v>22030</v>
      </c>
      <c r="C7403" s="106">
        <v>39810</v>
      </c>
      <c r="D7403" s="105" t="s">
        <v>24321</v>
      </c>
      <c r="E7403" s="106" t="s">
        <v>798</v>
      </c>
      <c r="F7403" s="120" t="s">
        <v>5144</v>
      </c>
      <c r="G7403" s="120" t="s">
        <v>5144</v>
      </c>
    </row>
    <row r="7404" spans="1:7" ht="12" customHeight="1">
      <c r="A7404" s="104" t="s">
        <v>24322</v>
      </c>
      <c r="B7404" s="106" t="s">
        <v>22030</v>
      </c>
      <c r="C7404" s="106">
        <v>39811</v>
      </c>
      <c r="D7404" s="105" t="s">
        <v>24323</v>
      </c>
      <c r="E7404" s="106" t="s">
        <v>798</v>
      </c>
      <c r="F7404" s="120" t="s">
        <v>3825</v>
      </c>
      <c r="G7404" s="120" t="s">
        <v>3825</v>
      </c>
    </row>
    <row r="7405" spans="1:7" ht="12" customHeight="1">
      <c r="A7405" s="104" t="s">
        <v>24324</v>
      </c>
      <c r="B7405" s="106" t="s">
        <v>22030</v>
      </c>
      <c r="C7405" s="106">
        <v>39812</v>
      </c>
      <c r="D7405" s="105" t="s">
        <v>24325</v>
      </c>
      <c r="E7405" s="106" t="s">
        <v>798</v>
      </c>
      <c r="F7405" s="120" t="s">
        <v>4667</v>
      </c>
      <c r="G7405" s="120" t="s">
        <v>4667</v>
      </c>
    </row>
    <row r="7406" spans="1:7" ht="12" customHeight="1">
      <c r="A7406" s="104" t="s">
        <v>24326</v>
      </c>
      <c r="B7406" s="106" t="s">
        <v>22030</v>
      </c>
      <c r="C7406" s="106">
        <v>20254</v>
      </c>
      <c r="D7406" s="105" t="s">
        <v>24327</v>
      </c>
      <c r="E7406" s="106" t="s">
        <v>798</v>
      </c>
      <c r="F7406" s="120" t="s">
        <v>13440</v>
      </c>
      <c r="G7406" s="120" t="s">
        <v>13440</v>
      </c>
    </row>
    <row r="7407" spans="1:7" ht="12" customHeight="1">
      <c r="A7407" s="104" t="s">
        <v>24328</v>
      </c>
      <c r="B7407" s="106" t="s">
        <v>22030</v>
      </c>
      <c r="C7407" s="106">
        <v>39771</v>
      </c>
      <c r="D7407" s="105" t="s">
        <v>24329</v>
      </c>
      <c r="E7407" s="106" t="s">
        <v>798</v>
      </c>
      <c r="F7407" s="120" t="s">
        <v>2580</v>
      </c>
      <c r="G7407" s="120" t="s">
        <v>2580</v>
      </c>
    </row>
    <row r="7408" spans="1:7" ht="12" customHeight="1">
      <c r="A7408" s="104" t="s">
        <v>24330</v>
      </c>
      <c r="B7408" s="106" t="s">
        <v>22030</v>
      </c>
      <c r="C7408" s="106">
        <v>20255</v>
      </c>
      <c r="D7408" s="105" t="s">
        <v>24331</v>
      </c>
      <c r="E7408" s="106" t="s">
        <v>798</v>
      </c>
      <c r="F7408" s="120" t="s">
        <v>7147</v>
      </c>
      <c r="G7408" s="120" t="s">
        <v>7147</v>
      </c>
    </row>
    <row r="7409" spans="1:7" ht="12" customHeight="1">
      <c r="A7409" s="104" t="s">
        <v>24332</v>
      </c>
      <c r="B7409" s="106" t="s">
        <v>22030</v>
      </c>
      <c r="C7409" s="106">
        <v>39772</v>
      </c>
      <c r="D7409" s="105" t="s">
        <v>24333</v>
      </c>
      <c r="E7409" s="106" t="s">
        <v>798</v>
      </c>
      <c r="F7409" s="120" t="s">
        <v>24334</v>
      </c>
      <c r="G7409" s="120" t="s">
        <v>24334</v>
      </c>
    </row>
    <row r="7410" spans="1:7" ht="12" customHeight="1">
      <c r="A7410" s="104" t="s">
        <v>24335</v>
      </c>
      <c r="B7410" s="106" t="s">
        <v>22030</v>
      </c>
      <c r="C7410" s="106">
        <v>20253</v>
      </c>
      <c r="D7410" s="105" t="s">
        <v>24336</v>
      </c>
      <c r="E7410" s="106" t="s">
        <v>798</v>
      </c>
      <c r="F7410" s="120" t="s">
        <v>24337</v>
      </c>
      <c r="G7410" s="120" t="s">
        <v>24337</v>
      </c>
    </row>
    <row r="7411" spans="1:7" ht="12" customHeight="1">
      <c r="A7411" s="104" t="s">
        <v>24338</v>
      </c>
      <c r="B7411" s="106" t="s">
        <v>22030</v>
      </c>
      <c r="C7411" s="106">
        <v>39773</v>
      </c>
      <c r="D7411" s="105" t="s">
        <v>24339</v>
      </c>
      <c r="E7411" s="106" t="s">
        <v>798</v>
      </c>
      <c r="F7411" s="120" t="s">
        <v>9985</v>
      </c>
      <c r="G7411" s="120" t="s">
        <v>9985</v>
      </c>
    </row>
    <row r="7412" spans="1:7" ht="12" customHeight="1">
      <c r="A7412" s="104" t="s">
        <v>24340</v>
      </c>
      <c r="B7412" s="106" t="s">
        <v>22030</v>
      </c>
      <c r="C7412" s="106">
        <v>39774</v>
      </c>
      <c r="D7412" s="105" t="s">
        <v>24341</v>
      </c>
      <c r="E7412" s="106" t="s">
        <v>798</v>
      </c>
      <c r="F7412" s="120" t="s">
        <v>24342</v>
      </c>
      <c r="G7412" s="120" t="s">
        <v>24342</v>
      </c>
    </row>
    <row r="7413" spans="1:7" ht="12" customHeight="1">
      <c r="A7413" s="104" t="s">
        <v>24343</v>
      </c>
      <c r="B7413" s="106" t="s">
        <v>22030</v>
      </c>
      <c r="C7413" s="106">
        <v>39775</v>
      </c>
      <c r="D7413" s="105" t="s">
        <v>24344</v>
      </c>
      <c r="E7413" s="106" t="s">
        <v>798</v>
      </c>
      <c r="F7413" s="120" t="s">
        <v>24345</v>
      </c>
      <c r="G7413" s="120" t="s">
        <v>24345</v>
      </c>
    </row>
    <row r="7414" spans="1:7" ht="12" customHeight="1">
      <c r="A7414" s="104" t="s">
        <v>24346</v>
      </c>
      <c r="B7414" s="106" t="s">
        <v>22030</v>
      </c>
      <c r="C7414" s="106">
        <v>39776</v>
      </c>
      <c r="D7414" s="105" t="s">
        <v>24347</v>
      </c>
      <c r="E7414" s="106" t="s">
        <v>798</v>
      </c>
      <c r="F7414" s="120" t="s">
        <v>24348</v>
      </c>
      <c r="G7414" s="120" t="s">
        <v>24348</v>
      </c>
    </row>
    <row r="7415" spans="1:7" ht="12" customHeight="1">
      <c r="A7415" s="104" t="s">
        <v>24349</v>
      </c>
      <c r="B7415" s="106" t="s">
        <v>22030</v>
      </c>
      <c r="C7415" s="106">
        <v>39777</v>
      </c>
      <c r="D7415" s="105" t="s">
        <v>24350</v>
      </c>
      <c r="E7415" s="106" t="s">
        <v>798</v>
      </c>
      <c r="F7415" s="120" t="s">
        <v>24351</v>
      </c>
      <c r="G7415" s="120" t="s">
        <v>24351</v>
      </c>
    </row>
    <row r="7416" spans="1:7" ht="12" customHeight="1">
      <c r="A7416" s="104" t="s">
        <v>24352</v>
      </c>
      <c r="B7416" s="106" t="s">
        <v>22030</v>
      </c>
      <c r="C7416" s="106">
        <v>11250</v>
      </c>
      <c r="D7416" s="105" t="s">
        <v>24353</v>
      </c>
      <c r="E7416" s="106" t="s">
        <v>798</v>
      </c>
      <c r="F7416" s="120" t="s">
        <v>10850</v>
      </c>
      <c r="G7416" s="120" t="s">
        <v>10850</v>
      </c>
    </row>
    <row r="7417" spans="1:7" ht="12" customHeight="1">
      <c r="A7417" s="104" t="s">
        <v>24354</v>
      </c>
      <c r="B7417" s="106" t="s">
        <v>22030</v>
      </c>
      <c r="C7417" s="106">
        <v>39766</v>
      </c>
      <c r="D7417" s="105" t="s">
        <v>24355</v>
      </c>
      <c r="E7417" s="106" t="s">
        <v>798</v>
      </c>
      <c r="F7417" s="120" t="s">
        <v>7421</v>
      </c>
      <c r="G7417" s="120" t="s">
        <v>7421</v>
      </c>
    </row>
    <row r="7418" spans="1:7" ht="12" customHeight="1">
      <c r="A7418" s="104" t="s">
        <v>24356</v>
      </c>
      <c r="B7418" s="106" t="s">
        <v>22030</v>
      </c>
      <c r="C7418" s="106">
        <v>11251</v>
      </c>
      <c r="D7418" s="105" t="s">
        <v>24357</v>
      </c>
      <c r="E7418" s="106" t="s">
        <v>798</v>
      </c>
      <c r="F7418" s="120" t="s">
        <v>8062</v>
      </c>
      <c r="G7418" s="120" t="s">
        <v>8062</v>
      </c>
    </row>
    <row r="7419" spans="1:7" ht="12" customHeight="1">
      <c r="A7419" s="104" t="s">
        <v>24358</v>
      </c>
      <c r="B7419" s="106" t="s">
        <v>22030</v>
      </c>
      <c r="C7419" s="106">
        <v>39767</v>
      </c>
      <c r="D7419" s="105" t="s">
        <v>24359</v>
      </c>
      <c r="E7419" s="106" t="s">
        <v>798</v>
      </c>
      <c r="F7419" s="120" t="s">
        <v>24360</v>
      </c>
      <c r="G7419" s="120" t="s">
        <v>24360</v>
      </c>
    </row>
    <row r="7420" spans="1:7" ht="12" customHeight="1">
      <c r="A7420" s="104" t="s">
        <v>24361</v>
      </c>
      <c r="B7420" s="106" t="s">
        <v>22030</v>
      </c>
      <c r="C7420" s="106">
        <v>11253</v>
      </c>
      <c r="D7420" s="105" t="s">
        <v>24362</v>
      </c>
      <c r="E7420" s="106" t="s">
        <v>798</v>
      </c>
      <c r="F7420" s="120" t="s">
        <v>24363</v>
      </c>
      <c r="G7420" s="120" t="s">
        <v>24363</v>
      </c>
    </row>
    <row r="7421" spans="1:7" ht="12" customHeight="1">
      <c r="A7421" s="104" t="s">
        <v>24364</v>
      </c>
      <c r="B7421" s="106" t="s">
        <v>22030</v>
      </c>
      <c r="C7421" s="106">
        <v>11254</v>
      </c>
      <c r="D7421" s="105" t="s">
        <v>24365</v>
      </c>
      <c r="E7421" s="106" t="s">
        <v>798</v>
      </c>
      <c r="F7421" s="120" t="s">
        <v>24366</v>
      </c>
      <c r="G7421" s="120" t="s">
        <v>24366</v>
      </c>
    </row>
    <row r="7422" spans="1:7" ht="12" customHeight="1">
      <c r="A7422" s="104" t="s">
        <v>24367</v>
      </c>
      <c r="B7422" s="106" t="s">
        <v>22030</v>
      </c>
      <c r="C7422" s="106">
        <v>11255</v>
      </c>
      <c r="D7422" s="105" t="s">
        <v>24368</v>
      </c>
      <c r="E7422" s="106" t="s">
        <v>798</v>
      </c>
      <c r="F7422" s="120" t="s">
        <v>24351</v>
      </c>
      <c r="G7422" s="120" t="s">
        <v>24351</v>
      </c>
    </row>
    <row r="7423" spans="1:7" ht="12" customHeight="1">
      <c r="A7423" s="104" t="s">
        <v>24369</v>
      </c>
      <c r="B7423" s="106" t="s">
        <v>22030</v>
      </c>
      <c r="C7423" s="106">
        <v>11256</v>
      </c>
      <c r="D7423" s="105" t="s">
        <v>24370</v>
      </c>
      <c r="E7423" s="106" t="s">
        <v>798</v>
      </c>
      <c r="F7423" s="120" t="s">
        <v>24371</v>
      </c>
      <c r="G7423" s="120" t="s">
        <v>24371</v>
      </c>
    </row>
    <row r="7424" spans="1:7" ht="12" customHeight="1">
      <c r="A7424" s="104" t="s">
        <v>24372</v>
      </c>
      <c r="B7424" s="106" t="s">
        <v>22030</v>
      </c>
      <c r="C7424" s="106">
        <v>14055</v>
      </c>
      <c r="D7424" s="105" t="s">
        <v>24373</v>
      </c>
      <c r="E7424" s="106" t="s">
        <v>798</v>
      </c>
      <c r="F7424" s="120" t="s">
        <v>24374</v>
      </c>
      <c r="G7424" s="120" t="s">
        <v>24374</v>
      </c>
    </row>
    <row r="7425" spans="1:7" ht="12" customHeight="1">
      <c r="A7425" s="104" t="s">
        <v>24375</v>
      </c>
      <c r="B7425" s="106" t="s">
        <v>22030</v>
      </c>
      <c r="C7425" s="106">
        <v>39768</v>
      </c>
      <c r="D7425" s="105" t="s">
        <v>24376</v>
      </c>
      <c r="E7425" s="106" t="s">
        <v>798</v>
      </c>
      <c r="F7425" s="120" t="s">
        <v>24377</v>
      </c>
      <c r="G7425" s="120" t="s">
        <v>24377</v>
      </c>
    </row>
    <row r="7426" spans="1:7" ht="12" customHeight="1">
      <c r="A7426" s="104" t="s">
        <v>24378</v>
      </c>
      <c r="B7426" s="106" t="s">
        <v>22030</v>
      </c>
      <c r="C7426" s="106">
        <v>11247</v>
      </c>
      <c r="D7426" s="105" t="s">
        <v>24379</v>
      </c>
      <c r="E7426" s="106" t="s">
        <v>798</v>
      </c>
      <c r="F7426" s="120" t="s">
        <v>24380</v>
      </c>
      <c r="G7426" s="120" t="s">
        <v>24380</v>
      </c>
    </row>
    <row r="7427" spans="1:7" ht="12" customHeight="1">
      <c r="A7427" s="104" t="s">
        <v>24381</v>
      </c>
      <c r="B7427" s="106" t="s">
        <v>22030</v>
      </c>
      <c r="C7427" s="106">
        <v>39769</v>
      </c>
      <c r="D7427" s="105" t="s">
        <v>24382</v>
      </c>
      <c r="E7427" s="106" t="s">
        <v>798</v>
      </c>
      <c r="F7427" s="120" t="s">
        <v>24383</v>
      </c>
      <c r="G7427" s="120" t="s">
        <v>24383</v>
      </c>
    </row>
    <row r="7428" spans="1:7" ht="12" customHeight="1">
      <c r="A7428" s="104" t="s">
        <v>24384</v>
      </c>
      <c r="B7428" s="106" t="s">
        <v>22030</v>
      </c>
      <c r="C7428" s="106">
        <v>11249</v>
      </c>
      <c r="D7428" s="105" t="s">
        <v>24385</v>
      </c>
      <c r="E7428" s="106" t="s">
        <v>798</v>
      </c>
      <c r="F7428" s="120" t="s">
        <v>24386</v>
      </c>
      <c r="G7428" s="120" t="s">
        <v>24386</v>
      </c>
    </row>
    <row r="7429" spans="1:7" ht="12" customHeight="1">
      <c r="A7429" s="104" t="s">
        <v>24387</v>
      </c>
      <c r="B7429" s="106" t="s">
        <v>22030</v>
      </c>
      <c r="C7429" s="106">
        <v>39770</v>
      </c>
      <c r="D7429" s="105" t="s">
        <v>24388</v>
      </c>
      <c r="E7429" s="106" t="s">
        <v>798</v>
      </c>
      <c r="F7429" s="120" t="s">
        <v>24389</v>
      </c>
      <c r="G7429" s="120" t="s">
        <v>24389</v>
      </c>
    </row>
    <row r="7430" spans="1:7" ht="12" customHeight="1">
      <c r="A7430" s="104" t="s">
        <v>24390</v>
      </c>
      <c r="B7430" s="106" t="s">
        <v>22030</v>
      </c>
      <c r="C7430" s="106">
        <v>10569</v>
      </c>
      <c r="D7430" s="105" t="s">
        <v>24391</v>
      </c>
      <c r="E7430" s="106" t="s">
        <v>798</v>
      </c>
      <c r="F7430" s="120" t="s">
        <v>16639</v>
      </c>
      <c r="G7430" s="120" t="s">
        <v>16639</v>
      </c>
    </row>
    <row r="7431" spans="1:7" ht="12" customHeight="1">
      <c r="A7431" s="104" t="s">
        <v>24392</v>
      </c>
      <c r="B7431" s="106" t="s">
        <v>22030</v>
      </c>
      <c r="C7431" s="106">
        <v>1872</v>
      </c>
      <c r="D7431" s="105" t="s">
        <v>24393</v>
      </c>
      <c r="E7431" s="106" t="s">
        <v>798</v>
      </c>
      <c r="F7431" s="120" t="s">
        <v>11425</v>
      </c>
      <c r="G7431" s="120" t="s">
        <v>11425</v>
      </c>
    </row>
    <row r="7432" spans="1:7" ht="12" customHeight="1">
      <c r="A7432" s="104" t="s">
        <v>24394</v>
      </c>
      <c r="B7432" s="106" t="s">
        <v>22030</v>
      </c>
      <c r="C7432" s="106">
        <v>1873</v>
      </c>
      <c r="D7432" s="105" t="s">
        <v>24395</v>
      </c>
      <c r="E7432" s="106" t="s">
        <v>798</v>
      </c>
      <c r="F7432" s="120" t="s">
        <v>13577</v>
      </c>
      <c r="G7432" s="120" t="s">
        <v>13577</v>
      </c>
    </row>
    <row r="7433" spans="1:7" ht="12" customHeight="1">
      <c r="A7433" s="104" t="s">
        <v>24396</v>
      </c>
      <c r="B7433" s="106" t="s">
        <v>22030</v>
      </c>
      <c r="C7433" s="106">
        <v>39693</v>
      </c>
      <c r="D7433" s="105" t="s">
        <v>24397</v>
      </c>
      <c r="E7433" s="106" t="s">
        <v>798</v>
      </c>
      <c r="F7433" s="120" t="s">
        <v>24398</v>
      </c>
      <c r="G7433" s="120" t="s">
        <v>24398</v>
      </c>
    </row>
    <row r="7434" spans="1:7" ht="12" customHeight="1">
      <c r="A7434" s="104" t="s">
        <v>24399</v>
      </c>
      <c r="B7434" s="106" t="s">
        <v>22030</v>
      </c>
      <c r="C7434" s="106">
        <v>39692</v>
      </c>
      <c r="D7434" s="105" t="s">
        <v>24400</v>
      </c>
      <c r="E7434" s="106" t="s">
        <v>798</v>
      </c>
      <c r="F7434" s="120" t="s">
        <v>24401</v>
      </c>
      <c r="G7434" s="120" t="s">
        <v>24401</v>
      </c>
    </row>
    <row r="7435" spans="1:7" ht="12" customHeight="1">
      <c r="A7435" s="104" t="s">
        <v>24402</v>
      </c>
      <c r="B7435" s="106" t="s">
        <v>22030</v>
      </c>
      <c r="C7435" s="106">
        <v>39681</v>
      </c>
      <c r="D7435" s="105" t="s">
        <v>24403</v>
      </c>
      <c r="E7435" s="106" t="s">
        <v>798</v>
      </c>
      <c r="F7435" s="120" t="s">
        <v>24404</v>
      </c>
      <c r="G7435" s="120" t="s">
        <v>24404</v>
      </c>
    </row>
    <row r="7436" spans="1:7" ht="12" customHeight="1">
      <c r="A7436" s="104" t="s">
        <v>24405</v>
      </c>
      <c r="B7436" s="106" t="s">
        <v>22030</v>
      </c>
      <c r="C7436" s="106">
        <v>39680</v>
      </c>
      <c r="D7436" s="105" t="s">
        <v>24406</v>
      </c>
      <c r="E7436" s="106" t="s">
        <v>798</v>
      </c>
      <c r="F7436" s="120" t="s">
        <v>7372</v>
      </c>
      <c r="G7436" s="120" t="s">
        <v>7372</v>
      </c>
    </row>
    <row r="7437" spans="1:7" ht="12" customHeight="1">
      <c r="A7437" s="104" t="s">
        <v>24407</v>
      </c>
      <c r="B7437" s="106" t="s">
        <v>22030</v>
      </c>
      <c r="C7437" s="106">
        <v>39682</v>
      </c>
      <c r="D7437" s="105" t="s">
        <v>24408</v>
      </c>
      <c r="E7437" s="106" t="s">
        <v>798</v>
      </c>
      <c r="F7437" s="120" t="s">
        <v>24409</v>
      </c>
      <c r="G7437" s="120" t="s">
        <v>24409</v>
      </c>
    </row>
    <row r="7438" spans="1:7" ht="12" customHeight="1">
      <c r="A7438" s="104" t="s">
        <v>24410</v>
      </c>
      <c r="B7438" s="106" t="s">
        <v>22030</v>
      </c>
      <c r="C7438" s="106">
        <v>39685</v>
      </c>
      <c r="D7438" s="105" t="s">
        <v>24411</v>
      </c>
      <c r="E7438" s="106" t="s">
        <v>798</v>
      </c>
      <c r="F7438" s="120" t="s">
        <v>24412</v>
      </c>
      <c r="G7438" s="120" t="s">
        <v>24412</v>
      </c>
    </row>
    <row r="7439" spans="1:7" ht="12" customHeight="1">
      <c r="A7439" s="104" t="s">
        <v>24413</v>
      </c>
      <c r="B7439" s="106" t="s">
        <v>22030</v>
      </c>
      <c r="C7439" s="106">
        <v>39687</v>
      </c>
      <c r="D7439" s="105" t="s">
        <v>24414</v>
      </c>
      <c r="E7439" s="106" t="s">
        <v>798</v>
      </c>
      <c r="F7439" s="120" t="s">
        <v>24415</v>
      </c>
      <c r="G7439" s="120" t="s">
        <v>24415</v>
      </c>
    </row>
    <row r="7440" spans="1:7" ht="12" customHeight="1">
      <c r="A7440" s="104" t="s">
        <v>24416</v>
      </c>
      <c r="B7440" s="106" t="s">
        <v>22030</v>
      </c>
      <c r="C7440" s="106">
        <v>3280</v>
      </c>
      <c r="D7440" s="105" t="s">
        <v>24417</v>
      </c>
      <c r="E7440" s="106" t="s">
        <v>798</v>
      </c>
      <c r="F7440" s="120" t="s">
        <v>24418</v>
      </c>
      <c r="G7440" s="120" t="s">
        <v>24418</v>
      </c>
    </row>
    <row r="7441" spans="1:7" ht="12" customHeight="1">
      <c r="A7441" s="104" t="s">
        <v>24419</v>
      </c>
      <c r="B7441" s="106" t="s">
        <v>22030</v>
      </c>
      <c r="C7441" s="106">
        <v>11881</v>
      </c>
      <c r="D7441" s="105" t="s">
        <v>24420</v>
      </c>
      <c r="E7441" s="106" t="s">
        <v>798</v>
      </c>
      <c r="F7441" s="120" t="s">
        <v>24421</v>
      </c>
      <c r="G7441" s="120" t="s">
        <v>24421</v>
      </c>
    </row>
    <row r="7442" spans="1:7" ht="12" customHeight="1">
      <c r="A7442" s="104" t="s">
        <v>24422</v>
      </c>
      <c r="B7442" s="106" t="s">
        <v>22030</v>
      </c>
      <c r="C7442" s="106">
        <v>34641</v>
      </c>
      <c r="D7442" s="105" t="s">
        <v>24423</v>
      </c>
      <c r="E7442" s="106" t="s">
        <v>798</v>
      </c>
      <c r="F7442" s="120" t="s">
        <v>24424</v>
      </c>
      <c r="G7442" s="120" t="s">
        <v>24424</v>
      </c>
    </row>
    <row r="7443" spans="1:7" ht="12" customHeight="1">
      <c r="A7443" s="104" t="s">
        <v>24425</v>
      </c>
      <c r="B7443" s="106" t="s">
        <v>22030</v>
      </c>
      <c r="C7443" s="106">
        <v>34643</v>
      </c>
      <c r="D7443" s="105" t="s">
        <v>24426</v>
      </c>
      <c r="E7443" s="106" t="s">
        <v>798</v>
      </c>
      <c r="F7443" s="120" t="s">
        <v>1206</v>
      </c>
      <c r="G7443" s="120" t="s">
        <v>1206</v>
      </c>
    </row>
    <row r="7444" spans="1:7" ht="12" customHeight="1">
      <c r="A7444" s="104" t="s">
        <v>24427</v>
      </c>
      <c r="B7444" s="106" t="s">
        <v>22030</v>
      </c>
      <c r="C7444" s="106">
        <v>3278</v>
      </c>
      <c r="D7444" s="105" t="s">
        <v>24428</v>
      </c>
      <c r="E7444" s="106" t="s">
        <v>798</v>
      </c>
      <c r="F7444" s="120" t="s">
        <v>22651</v>
      </c>
      <c r="G7444" s="120" t="s">
        <v>22651</v>
      </c>
    </row>
    <row r="7445" spans="1:7" ht="12" customHeight="1">
      <c r="A7445" s="104" t="s">
        <v>24429</v>
      </c>
      <c r="B7445" s="106" t="s">
        <v>22030</v>
      </c>
      <c r="C7445" s="106">
        <v>3279</v>
      </c>
      <c r="D7445" s="105" t="s">
        <v>24430</v>
      </c>
      <c r="E7445" s="106" t="s">
        <v>798</v>
      </c>
      <c r="F7445" s="120" t="s">
        <v>24431</v>
      </c>
      <c r="G7445" s="120" t="s">
        <v>24431</v>
      </c>
    </row>
    <row r="7446" spans="1:7" ht="12" customHeight="1">
      <c r="A7446" s="104" t="s">
        <v>24432</v>
      </c>
      <c r="B7446" s="106" t="s">
        <v>22030</v>
      </c>
      <c r="C7446" s="106">
        <v>1062</v>
      </c>
      <c r="D7446" s="105" t="s">
        <v>24433</v>
      </c>
      <c r="E7446" s="106" t="s">
        <v>798</v>
      </c>
      <c r="F7446" s="120" t="s">
        <v>24434</v>
      </c>
      <c r="G7446" s="120" t="s">
        <v>24434</v>
      </c>
    </row>
    <row r="7447" spans="1:7" ht="12" customHeight="1">
      <c r="A7447" s="104" t="s">
        <v>24435</v>
      </c>
      <c r="B7447" s="106" t="s">
        <v>22030</v>
      </c>
      <c r="C7447" s="106">
        <v>39686</v>
      </c>
      <c r="D7447" s="105" t="s">
        <v>24436</v>
      </c>
      <c r="E7447" s="106" t="s">
        <v>798</v>
      </c>
      <c r="F7447" s="120" t="s">
        <v>24437</v>
      </c>
      <c r="G7447" s="120" t="s">
        <v>24437</v>
      </c>
    </row>
    <row r="7448" spans="1:7" ht="12" customHeight="1">
      <c r="A7448" s="104" t="s">
        <v>24438</v>
      </c>
      <c r="B7448" s="106" t="s">
        <v>22030</v>
      </c>
      <c r="C7448" s="106">
        <v>39683</v>
      </c>
      <c r="D7448" s="105" t="s">
        <v>24439</v>
      </c>
      <c r="E7448" s="106" t="s">
        <v>798</v>
      </c>
      <c r="F7448" s="120" t="s">
        <v>7479</v>
      </c>
      <c r="G7448" s="120" t="s">
        <v>7479</v>
      </c>
    </row>
    <row r="7449" spans="1:7" ht="12" customHeight="1">
      <c r="A7449" s="104" t="s">
        <v>24440</v>
      </c>
      <c r="B7449" s="106" t="s">
        <v>22030</v>
      </c>
      <c r="C7449" s="106">
        <v>1871</v>
      </c>
      <c r="D7449" s="105" t="s">
        <v>24441</v>
      </c>
      <c r="E7449" s="106" t="s">
        <v>798</v>
      </c>
      <c r="F7449" s="120" t="s">
        <v>24442</v>
      </c>
      <c r="G7449" s="120" t="s">
        <v>24442</v>
      </c>
    </row>
    <row r="7450" spans="1:7" ht="12" customHeight="1">
      <c r="A7450" s="104" t="s">
        <v>24443</v>
      </c>
      <c r="B7450" s="106" t="s">
        <v>22030</v>
      </c>
      <c r="C7450" s="106">
        <v>12001</v>
      </c>
      <c r="D7450" s="105" t="s">
        <v>24444</v>
      </c>
      <c r="E7450" s="106" t="s">
        <v>798</v>
      </c>
      <c r="F7450" s="120" t="s">
        <v>1782</v>
      </c>
      <c r="G7450" s="120" t="s">
        <v>1782</v>
      </c>
    </row>
    <row r="7451" spans="1:7" ht="12" customHeight="1">
      <c r="A7451" s="104" t="s">
        <v>24445</v>
      </c>
      <c r="B7451" s="106" t="s">
        <v>22030</v>
      </c>
      <c r="C7451" s="106">
        <v>11882</v>
      </c>
      <c r="D7451" s="105" t="s">
        <v>24446</v>
      </c>
      <c r="E7451" s="106" t="s">
        <v>798</v>
      </c>
      <c r="F7451" s="120" t="s">
        <v>22651</v>
      </c>
      <c r="G7451" s="120" t="s">
        <v>22651</v>
      </c>
    </row>
    <row r="7452" spans="1:7" ht="12" customHeight="1">
      <c r="A7452" s="104" t="s">
        <v>24447</v>
      </c>
      <c r="B7452" s="106" t="s">
        <v>22030</v>
      </c>
      <c r="C7452" s="106">
        <v>39689</v>
      </c>
      <c r="D7452" s="105" t="s">
        <v>24448</v>
      </c>
      <c r="E7452" s="106" t="s">
        <v>798</v>
      </c>
      <c r="F7452" s="120" t="s">
        <v>24449</v>
      </c>
      <c r="G7452" s="120" t="s">
        <v>24449</v>
      </c>
    </row>
    <row r="7453" spans="1:7" ht="12" customHeight="1">
      <c r="A7453" s="104" t="s">
        <v>24450</v>
      </c>
      <c r="B7453" s="106" t="s">
        <v>22030</v>
      </c>
      <c r="C7453" s="106">
        <v>39688</v>
      </c>
      <c r="D7453" s="105" t="s">
        <v>24451</v>
      </c>
      <c r="E7453" s="106" t="s">
        <v>798</v>
      </c>
      <c r="F7453" s="120" t="s">
        <v>5252</v>
      </c>
      <c r="G7453" s="120" t="s">
        <v>5252</v>
      </c>
    </row>
    <row r="7454" spans="1:7" ht="12" customHeight="1">
      <c r="A7454" s="104" t="s">
        <v>24452</v>
      </c>
      <c r="B7454" s="106" t="s">
        <v>22030</v>
      </c>
      <c r="C7454" s="106">
        <v>1068</v>
      </c>
      <c r="D7454" s="105" t="s">
        <v>24453</v>
      </c>
      <c r="E7454" s="106" t="s">
        <v>798</v>
      </c>
      <c r="F7454" s="120" t="s">
        <v>24454</v>
      </c>
      <c r="G7454" s="120" t="s">
        <v>24454</v>
      </c>
    </row>
    <row r="7455" spans="1:7" ht="12" customHeight="1">
      <c r="A7455" s="104" t="s">
        <v>24455</v>
      </c>
      <c r="B7455" s="106" t="s">
        <v>22030</v>
      </c>
      <c r="C7455" s="106">
        <v>39690</v>
      </c>
      <c r="D7455" s="105" t="s">
        <v>24456</v>
      </c>
      <c r="E7455" s="106" t="s">
        <v>798</v>
      </c>
      <c r="F7455" s="120" t="s">
        <v>24457</v>
      </c>
      <c r="G7455" s="120" t="s">
        <v>24457</v>
      </c>
    </row>
    <row r="7456" spans="1:7" ht="12" customHeight="1">
      <c r="A7456" s="104" t="s">
        <v>24458</v>
      </c>
      <c r="B7456" s="106" t="s">
        <v>22030</v>
      </c>
      <c r="C7456" s="106">
        <v>39691</v>
      </c>
      <c r="D7456" s="105" t="s">
        <v>24459</v>
      </c>
      <c r="E7456" s="106" t="s">
        <v>798</v>
      </c>
      <c r="F7456" s="120" t="s">
        <v>24460</v>
      </c>
      <c r="G7456" s="120" t="s">
        <v>24460</v>
      </c>
    </row>
    <row r="7457" spans="1:7" ht="12" customHeight="1">
      <c r="A7457" s="104" t="s">
        <v>24461</v>
      </c>
      <c r="B7457" s="106" t="s">
        <v>22030</v>
      </c>
      <c r="C7457" s="106">
        <v>39808</v>
      </c>
      <c r="D7457" s="105" t="s">
        <v>24462</v>
      </c>
      <c r="E7457" s="106" t="s">
        <v>798</v>
      </c>
      <c r="F7457" s="120" t="s">
        <v>24463</v>
      </c>
      <c r="G7457" s="120" t="s">
        <v>24463</v>
      </c>
    </row>
    <row r="7458" spans="1:7" ht="12" customHeight="1">
      <c r="A7458" s="104" t="s">
        <v>24464</v>
      </c>
      <c r="B7458" s="106" t="s">
        <v>22030</v>
      </c>
      <c r="C7458" s="106">
        <v>39809</v>
      </c>
      <c r="D7458" s="105" t="s">
        <v>24465</v>
      </c>
      <c r="E7458" s="106" t="s">
        <v>798</v>
      </c>
      <c r="F7458" s="120" t="s">
        <v>24466</v>
      </c>
      <c r="G7458" s="120" t="s">
        <v>24466</v>
      </c>
    </row>
    <row r="7459" spans="1:7" ht="12" customHeight="1">
      <c r="A7459" s="104" t="s">
        <v>24467</v>
      </c>
      <c r="B7459" s="106" t="s">
        <v>22030</v>
      </c>
      <c r="C7459" s="106">
        <v>11713</v>
      </c>
      <c r="D7459" s="105" t="s">
        <v>24468</v>
      </c>
      <c r="E7459" s="106" t="s">
        <v>798</v>
      </c>
      <c r="F7459" s="120" t="s">
        <v>24469</v>
      </c>
      <c r="G7459" s="120" t="s">
        <v>24469</v>
      </c>
    </row>
    <row r="7460" spans="1:7" ht="12" customHeight="1">
      <c r="A7460" s="104" t="s">
        <v>24470</v>
      </c>
      <c r="B7460" s="106" t="s">
        <v>22030</v>
      </c>
      <c r="C7460" s="106">
        <v>11716</v>
      </c>
      <c r="D7460" s="105" t="s">
        <v>24471</v>
      </c>
      <c r="E7460" s="106" t="s">
        <v>798</v>
      </c>
      <c r="F7460" s="120" t="s">
        <v>12293</v>
      </c>
      <c r="G7460" s="120" t="s">
        <v>12293</v>
      </c>
    </row>
    <row r="7461" spans="1:7" ht="12" customHeight="1">
      <c r="A7461" s="104" t="s">
        <v>24472</v>
      </c>
      <c r="B7461" s="106" t="s">
        <v>22030</v>
      </c>
      <c r="C7461" s="106">
        <v>5103</v>
      </c>
      <c r="D7461" s="105" t="s">
        <v>24473</v>
      </c>
      <c r="E7461" s="106" t="s">
        <v>798</v>
      </c>
      <c r="F7461" s="120" t="s">
        <v>9812</v>
      </c>
      <c r="G7461" s="120" t="s">
        <v>9812</v>
      </c>
    </row>
    <row r="7462" spans="1:7" ht="12" customHeight="1">
      <c r="A7462" s="104" t="s">
        <v>24474</v>
      </c>
      <c r="B7462" s="106" t="s">
        <v>22030</v>
      </c>
      <c r="C7462" s="106">
        <v>11712</v>
      </c>
      <c r="D7462" s="105" t="s">
        <v>24475</v>
      </c>
      <c r="E7462" s="106" t="s">
        <v>798</v>
      </c>
      <c r="F7462" s="120" t="s">
        <v>19535</v>
      </c>
      <c r="G7462" s="120" t="s">
        <v>19535</v>
      </c>
    </row>
    <row r="7463" spans="1:7" ht="12" customHeight="1">
      <c r="A7463" s="104" t="s">
        <v>24476</v>
      </c>
      <c r="B7463" s="106" t="s">
        <v>22030</v>
      </c>
      <c r="C7463" s="106">
        <v>11717</v>
      </c>
      <c r="D7463" s="105" t="s">
        <v>24477</v>
      </c>
      <c r="E7463" s="106" t="s">
        <v>798</v>
      </c>
      <c r="F7463" s="120" t="s">
        <v>24478</v>
      </c>
      <c r="G7463" s="120" t="s">
        <v>24478</v>
      </c>
    </row>
    <row r="7464" spans="1:7" ht="12" customHeight="1">
      <c r="A7464" s="104" t="s">
        <v>24479</v>
      </c>
      <c r="B7464" s="106" t="s">
        <v>22030</v>
      </c>
      <c r="C7464" s="106">
        <v>11714</v>
      </c>
      <c r="D7464" s="105" t="s">
        <v>24480</v>
      </c>
      <c r="E7464" s="106" t="s">
        <v>798</v>
      </c>
      <c r="F7464" s="120" t="s">
        <v>6286</v>
      </c>
      <c r="G7464" s="120" t="s">
        <v>6286</v>
      </c>
    </row>
    <row r="7465" spans="1:7" ht="12" customHeight="1">
      <c r="A7465" s="104" t="s">
        <v>24481</v>
      </c>
      <c r="B7465" s="106" t="s">
        <v>22030</v>
      </c>
      <c r="C7465" s="106">
        <v>11715</v>
      </c>
      <c r="D7465" s="105" t="s">
        <v>24482</v>
      </c>
      <c r="E7465" s="106" t="s">
        <v>798</v>
      </c>
      <c r="F7465" s="120" t="s">
        <v>24483</v>
      </c>
      <c r="G7465" s="120" t="s">
        <v>24483</v>
      </c>
    </row>
    <row r="7466" spans="1:7" ht="12" customHeight="1">
      <c r="A7466" s="104" t="s">
        <v>24484</v>
      </c>
      <c r="B7466" s="106" t="s">
        <v>22030</v>
      </c>
      <c r="C7466" s="106">
        <v>11880</v>
      </c>
      <c r="D7466" s="105" t="s">
        <v>24485</v>
      </c>
      <c r="E7466" s="106" t="s">
        <v>798</v>
      </c>
      <c r="F7466" s="120" t="s">
        <v>24486</v>
      </c>
      <c r="G7466" s="120" t="s">
        <v>24486</v>
      </c>
    </row>
    <row r="7467" spans="1:7" ht="12" customHeight="1">
      <c r="A7467" s="104" t="s">
        <v>24487</v>
      </c>
      <c r="B7467" s="106" t="s">
        <v>22030</v>
      </c>
      <c r="C7467" s="106">
        <v>1106</v>
      </c>
      <c r="D7467" s="105" t="s">
        <v>24488</v>
      </c>
      <c r="E7467" s="106" t="s">
        <v>22188</v>
      </c>
      <c r="F7467" s="120" t="s">
        <v>3683</v>
      </c>
      <c r="G7467" s="120" t="s">
        <v>3683</v>
      </c>
    </row>
    <row r="7468" spans="1:7" ht="12" customHeight="1">
      <c r="A7468" s="104" t="s">
        <v>24489</v>
      </c>
      <c r="B7468" s="106" t="s">
        <v>22030</v>
      </c>
      <c r="C7468" s="106">
        <v>11161</v>
      </c>
      <c r="D7468" s="105" t="s">
        <v>24490</v>
      </c>
      <c r="E7468" s="106" t="s">
        <v>22188</v>
      </c>
      <c r="F7468" s="120" t="s">
        <v>3339</v>
      </c>
      <c r="G7468" s="120" t="s">
        <v>3339</v>
      </c>
    </row>
    <row r="7469" spans="1:7" ht="12" customHeight="1">
      <c r="A7469" s="104" t="s">
        <v>24491</v>
      </c>
      <c r="B7469" s="106" t="s">
        <v>22030</v>
      </c>
      <c r="C7469" s="106">
        <v>1107</v>
      </c>
      <c r="D7469" s="105" t="s">
        <v>24492</v>
      </c>
      <c r="E7469" s="106" t="s">
        <v>22188</v>
      </c>
      <c r="F7469" s="120" t="s">
        <v>1744</v>
      </c>
      <c r="G7469" s="120" t="s">
        <v>1744</v>
      </c>
    </row>
    <row r="7470" spans="1:7" ht="12" customHeight="1">
      <c r="A7470" s="104" t="s">
        <v>24493</v>
      </c>
      <c r="B7470" s="106" t="s">
        <v>22030</v>
      </c>
      <c r="C7470" s="106">
        <v>4758</v>
      </c>
      <c r="D7470" s="105" t="s">
        <v>24494</v>
      </c>
      <c r="E7470" s="106" t="s">
        <v>22061</v>
      </c>
      <c r="F7470" s="120" t="s">
        <v>15232</v>
      </c>
      <c r="G7470" s="120" t="s">
        <v>6330</v>
      </c>
    </row>
    <row r="7471" spans="1:7" ht="12" customHeight="1">
      <c r="A7471" s="104" t="s">
        <v>24495</v>
      </c>
      <c r="B7471" s="106" t="s">
        <v>22030</v>
      </c>
      <c r="C7471" s="106">
        <v>41080</v>
      </c>
      <c r="D7471" s="105" t="s">
        <v>24496</v>
      </c>
      <c r="E7471" s="106" t="s">
        <v>22478</v>
      </c>
      <c r="F7471" s="120" t="s">
        <v>24497</v>
      </c>
      <c r="G7471" s="120" t="s">
        <v>24498</v>
      </c>
    </row>
    <row r="7472" spans="1:7" ht="12" customHeight="1">
      <c r="A7472" s="104" t="s">
        <v>24499</v>
      </c>
      <c r="B7472" s="106" t="s">
        <v>22030</v>
      </c>
      <c r="C7472" s="106">
        <v>25963</v>
      </c>
      <c r="D7472" s="105" t="s">
        <v>24500</v>
      </c>
      <c r="E7472" s="106" t="s">
        <v>22188</v>
      </c>
      <c r="F7472" s="120" t="s">
        <v>4170</v>
      </c>
      <c r="G7472" s="120" t="s">
        <v>4170</v>
      </c>
    </row>
    <row r="7473" spans="1:7" ht="12" customHeight="1">
      <c r="A7473" s="104" t="s">
        <v>24501</v>
      </c>
      <c r="B7473" s="106" t="s">
        <v>22030</v>
      </c>
      <c r="C7473" s="106">
        <v>4759</v>
      </c>
      <c r="D7473" s="105" t="s">
        <v>24502</v>
      </c>
      <c r="E7473" s="106" t="s">
        <v>22061</v>
      </c>
      <c r="F7473" s="120" t="s">
        <v>4837</v>
      </c>
      <c r="G7473" s="120" t="s">
        <v>7701</v>
      </c>
    </row>
    <row r="7474" spans="1:7" ht="12" customHeight="1">
      <c r="A7474" s="104" t="s">
        <v>24503</v>
      </c>
      <c r="B7474" s="106" t="s">
        <v>22030</v>
      </c>
      <c r="C7474" s="106">
        <v>41068</v>
      </c>
      <c r="D7474" s="105" t="s">
        <v>24504</v>
      </c>
      <c r="E7474" s="106" t="s">
        <v>22478</v>
      </c>
      <c r="F7474" s="120" t="s">
        <v>24505</v>
      </c>
      <c r="G7474" s="120" t="s">
        <v>24506</v>
      </c>
    </row>
    <row r="7475" spans="1:7" ht="12" customHeight="1">
      <c r="A7475" s="104" t="s">
        <v>24507</v>
      </c>
      <c r="B7475" s="106" t="s">
        <v>22030</v>
      </c>
      <c r="C7475" s="106">
        <v>1108</v>
      </c>
      <c r="D7475" s="105" t="s">
        <v>24508</v>
      </c>
      <c r="E7475" s="106" t="s">
        <v>22084</v>
      </c>
      <c r="F7475" s="120" t="s">
        <v>16723</v>
      </c>
      <c r="G7475" s="120" t="s">
        <v>16723</v>
      </c>
    </row>
    <row r="7476" spans="1:7" ht="12" customHeight="1">
      <c r="A7476" s="104" t="s">
        <v>24509</v>
      </c>
      <c r="B7476" s="106" t="s">
        <v>22030</v>
      </c>
      <c r="C7476" s="106">
        <v>1117</v>
      </c>
      <c r="D7476" s="105" t="s">
        <v>24510</v>
      </c>
      <c r="E7476" s="106" t="s">
        <v>22084</v>
      </c>
      <c r="F7476" s="120" t="s">
        <v>14231</v>
      </c>
      <c r="G7476" s="120" t="s">
        <v>14231</v>
      </c>
    </row>
    <row r="7477" spans="1:7" ht="12" customHeight="1">
      <c r="A7477" s="104" t="s">
        <v>24511</v>
      </c>
      <c r="B7477" s="106" t="s">
        <v>22030</v>
      </c>
      <c r="C7477" s="106">
        <v>1118</v>
      </c>
      <c r="D7477" s="105" t="s">
        <v>24512</v>
      </c>
      <c r="E7477" s="106" t="s">
        <v>22084</v>
      </c>
      <c r="F7477" s="120" t="s">
        <v>12878</v>
      </c>
      <c r="G7477" s="120" t="s">
        <v>12878</v>
      </c>
    </row>
    <row r="7478" spans="1:7" ht="12" customHeight="1">
      <c r="A7478" s="104" t="s">
        <v>24513</v>
      </c>
      <c r="B7478" s="106" t="s">
        <v>22030</v>
      </c>
      <c r="C7478" s="106">
        <v>1110</v>
      </c>
      <c r="D7478" s="105" t="s">
        <v>24514</v>
      </c>
      <c r="E7478" s="106" t="s">
        <v>22084</v>
      </c>
      <c r="F7478" s="120" t="s">
        <v>12878</v>
      </c>
      <c r="G7478" s="120" t="s">
        <v>12878</v>
      </c>
    </row>
    <row r="7479" spans="1:7" ht="12" customHeight="1">
      <c r="A7479" s="104" t="s">
        <v>24515</v>
      </c>
      <c r="B7479" s="106" t="s">
        <v>22030</v>
      </c>
      <c r="C7479" s="106">
        <v>12618</v>
      </c>
      <c r="D7479" s="105" t="s">
        <v>24516</v>
      </c>
      <c r="E7479" s="106" t="s">
        <v>798</v>
      </c>
      <c r="F7479" s="120" t="s">
        <v>11418</v>
      </c>
      <c r="G7479" s="120" t="s">
        <v>11418</v>
      </c>
    </row>
    <row r="7480" spans="1:7" ht="12" customHeight="1">
      <c r="A7480" s="104" t="s">
        <v>24517</v>
      </c>
      <c r="B7480" s="106" t="s">
        <v>22030</v>
      </c>
      <c r="C7480" s="106">
        <v>40871</v>
      </c>
      <c r="D7480" s="105" t="s">
        <v>24518</v>
      </c>
      <c r="E7480" s="106" t="s">
        <v>22084</v>
      </c>
      <c r="F7480" s="120" t="s">
        <v>24519</v>
      </c>
      <c r="G7480" s="120" t="s">
        <v>24519</v>
      </c>
    </row>
    <row r="7481" spans="1:7" ht="12" customHeight="1">
      <c r="A7481" s="104" t="s">
        <v>24520</v>
      </c>
      <c r="B7481" s="106" t="s">
        <v>22030</v>
      </c>
      <c r="C7481" s="106">
        <v>40869</v>
      </c>
      <c r="D7481" s="105" t="s">
        <v>24521</v>
      </c>
      <c r="E7481" s="106" t="s">
        <v>22084</v>
      </c>
      <c r="F7481" s="120" t="s">
        <v>10544</v>
      </c>
      <c r="G7481" s="120" t="s">
        <v>10544</v>
      </c>
    </row>
    <row r="7482" spans="1:7" ht="12" customHeight="1">
      <c r="A7482" s="104" t="s">
        <v>24522</v>
      </c>
      <c r="B7482" s="106" t="s">
        <v>22030</v>
      </c>
      <c r="C7482" s="106">
        <v>40870</v>
      </c>
      <c r="D7482" s="105" t="s">
        <v>24523</v>
      </c>
      <c r="E7482" s="106" t="s">
        <v>22084</v>
      </c>
      <c r="F7482" s="120" t="s">
        <v>11802</v>
      </c>
      <c r="G7482" s="120" t="s">
        <v>11802</v>
      </c>
    </row>
    <row r="7483" spans="1:7" ht="12" customHeight="1">
      <c r="A7483" s="104" t="s">
        <v>24524</v>
      </c>
      <c r="B7483" s="106" t="s">
        <v>22030</v>
      </c>
      <c r="C7483" s="106">
        <v>1109</v>
      </c>
      <c r="D7483" s="105" t="s">
        <v>24525</v>
      </c>
      <c r="E7483" s="106" t="s">
        <v>22084</v>
      </c>
      <c r="F7483" s="120" t="s">
        <v>12005</v>
      </c>
      <c r="G7483" s="120" t="s">
        <v>12005</v>
      </c>
    </row>
    <row r="7484" spans="1:7" ht="12" customHeight="1">
      <c r="A7484" s="104" t="s">
        <v>24526</v>
      </c>
      <c r="B7484" s="106" t="s">
        <v>22030</v>
      </c>
      <c r="C7484" s="106">
        <v>1119</v>
      </c>
      <c r="D7484" s="105" t="s">
        <v>24527</v>
      </c>
      <c r="E7484" s="106" t="s">
        <v>22084</v>
      </c>
      <c r="F7484" s="120" t="s">
        <v>3069</v>
      </c>
      <c r="G7484" s="120" t="s">
        <v>3069</v>
      </c>
    </row>
    <row r="7485" spans="1:7" ht="12" customHeight="1">
      <c r="A7485" s="104" t="s">
        <v>24528</v>
      </c>
      <c r="B7485" s="106" t="s">
        <v>22030</v>
      </c>
      <c r="C7485" s="106">
        <v>13115</v>
      </c>
      <c r="D7485" s="105" t="s">
        <v>24529</v>
      </c>
      <c r="E7485" s="106" t="s">
        <v>22084</v>
      </c>
      <c r="F7485" s="120" t="s">
        <v>24530</v>
      </c>
      <c r="G7485" s="120" t="s">
        <v>24530</v>
      </c>
    </row>
    <row r="7486" spans="1:7" ht="12" customHeight="1">
      <c r="A7486" s="104" t="s">
        <v>24531</v>
      </c>
      <c r="B7486" s="106" t="s">
        <v>22030</v>
      </c>
      <c r="C7486" s="106">
        <v>10541</v>
      </c>
      <c r="D7486" s="105" t="s">
        <v>24532</v>
      </c>
      <c r="E7486" s="106" t="s">
        <v>22084</v>
      </c>
      <c r="F7486" s="120" t="s">
        <v>19478</v>
      </c>
      <c r="G7486" s="120" t="s">
        <v>19478</v>
      </c>
    </row>
    <row r="7487" spans="1:7" ht="12" customHeight="1">
      <c r="A7487" s="104" t="s">
        <v>24533</v>
      </c>
      <c r="B7487" s="106" t="s">
        <v>22030</v>
      </c>
      <c r="C7487" s="106">
        <v>10543</v>
      </c>
      <c r="D7487" s="105" t="s">
        <v>24534</v>
      </c>
      <c r="E7487" s="106" t="s">
        <v>22084</v>
      </c>
      <c r="F7487" s="120" t="s">
        <v>24535</v>
      </c>
      <c r="G7487" s="120" t="s">
        <v>24535</v>
      </c>
    </row>
    <row r="7488" spans="1:7" ht="12" customHeight="1">
      <c r="A7488" s="104" t="s">
        <v>24536</v>
      </c>
      <c r="B7488" s="106" t="s">
        <v>22030</v>
      </c>
      <c r="C7488" s="106">
        <v>10544</v>
      </c>
      <c r="D7488" s="105" t="s">
        <v>24537</v>
      </c>
      <c r="E7488" s="106" t="s">
        <v>22084</v>
      </c>
      <c r="F7488" s="120" t="s">
        <v>16880</v>
      </c>
      <c r="G7488" s="120" t="s">
        <v>16880</v>
      </c>
    </row>
    <row r="7489" spans="1:7" ht="12" customHeight="1">
      <c r="A7489" s="104" t="s">
        <v>24538</v>
      </c>
      <c r="B7489" s="106" t="s">
        <v>22030</v>
      </c>
      <c r="C7489" s="106">
        <v>10545</v>
      </c>
      <c r="D7489" s="105" t="s">
        <v>24539</v>
      </c>
      <c r="E7489" s="106" t="s">
        <v>22084</v>
      </c>
      <c r="F7489" s="120" t="s">
        <v>24540</v>
      </c>
      <c r="G7489" s="120" t="s">
        <v>24540</v>
      </c>
    </row>
    <row r="7490" spans="1:7" ht="12" customHeight="1">
      <c r="A7490" s="104" t="s">
        <v>24541</v>
      </c>
      <c r="B7490" s="106" t="s">
        <v>22030</v>
      </c>
      <c r="C7490" s="106">
        <v>10542</v>
      </c>
      <c r="D7490" s="105" t="s">
        <v>24542</v>
      </c>
      <c r="E7490" s="106" t="s">
        <v>22084</v>
      </c>
      <c r="F7490" s="120" t="s">
        <v>4801</v>
      </c>
      <c r="G7490" s="120" t="s">
        <v>4801</v>
      </c>
    </row>
    <row r="7491" spans="1:7" ht="12" customHeight="1">
      <c r="A7491" s="104" t="s">
        <v>24543</v>
      </c>
      <c r="B7491" s="106" t="s">
        <v>22030</v>
      </c>
      <c r="C7491" s="106">
        <v>38365</v>
      </c>
      <c r="D7491" s="105" t="s">
        <v>24544</v>
      </c>
      <c r="E7491" s="106" t="s">
        <v>22057</v>
      </c>
      <c r="F7491" s="120" t="s">
        <v>2991</v>
      </c>
      <c r="G7491" s="120" t="s">
        <v>2991</v>
      </c>
    </row>
    <row r="7492" spans="1:7" ht="12" customHeight="1">
      <c r="A7492" s="104" t="s">
        <v>24545</v>
      </c>
      <c r="B7492" s="106" t="s">
        <v>22030</v>
      </c>
      <c r="C7492" s="106">
        <v>37745</v>
      </c>
      <c r="D7492" s="105" t="s">
        <v>24546</v>
      </c>
      <c r="E7492" s="106" t="s">
        <v>798</v>
      </c>
      <c r="F7492" s="120" t="s">
        <v>24547</v>
      </c>
      <c r="G7492" s="120" t="s">
        <v>24547</v>
      </c>
    </row>
    <row r="7493" spans="1:7" ht="12" customHeight="1">
      <c r="A7493" s="104" t="s">
        <v>24548</v>
      </c>
      <c r="B7493" s="106" t="s">
        <v>22030</v>
      </c>
      <c r="C7493" s="106">
        <v>37754</v>
      </c>
      <c r="D7493" s="105" t="s">
        <v>24549</v>
      </c>
      <c r="E7493" s="106" t="s">
        <v>798</v>
      </c>
      <c r="F7493" s="120" t="s">
        <v>24550</v>
      </c>
      <c r="G7493" s="120" t="s">
        <v>24550</v>
      </c>
    </row>
    <row r="7494" spans="1:7" ht="12" customHeight="1">
      <c r="A7494" s="104" t="s">
        <v>24551</v>
      </c>
      <c r="B7494" s="106" t="s">
        <v>22030</v>
      </c>
      <c r="C7494" s="106">
        <v>37748</v>
      </c>
      <c r="D7494" s="105" t="s">
        <v>24552</v>
      </c>
      <c r="E7494" s="106" t="s">
        <v>798</v>
      </c>
      <c r="F7494" s="120" t="s">
        <v>24553</v>
      </c>
      <c r="G7494" s="120" t="s">
        <v>24553</v>
      </c>
    </row>
    <row r="7495" spans="1:7" ht="12" customHeight="1">
      <c r="A7495" s="104" t="s">
        <v>24554</v>
      </c>
      <c r="B7495" s="106" t="s">
        <v>22030</v>
      </c>
      <c r="C7495" s="106">
        <v>37761</v>
      </c>
      <c r="D7495" s="105" t="s">
        <v>24555</v>
      </c>
      <c r="E7495" s="106" t="s">
        <v>798</v>
      </c>
      <c r="F7495" s="120" t="s">
        <v>24556</v>
      </c>
      <c r="G7495" s="120" t="s">
        <v>24556</v>
      </c>
    </row>
    <row r="7496" spans="1:7" ht="12" customHeight="1">
      <c r="A7496" s="104" t="s">
        <v>24557</v>
      </c>
      <c r="B7496" s="106" t="s">
        <v>22030</v>
      </c>
      <c r="C7496" s="106">
        <v>37757</v>
      </c>
      <c r="D7496" s="105" t="s">
        <v>24558</v>
      </c>
      <c r="E7496" s="106" t="s">
        <v>798</v>
      </c>
      <c r="F7496" s="120" t="s">
        <v>24559</v>
      </c>
      <c r="G7496" s="120" t="s">
        <v>24559</v>
      </c>
    </row>
    <row r="7497" spans="1:7" ht="12" customHeight="1">
      <c r="A7497" s="104" t="s">
        <v>24560</v>
      </c>
      <c r="B7497" s="106" t="s">
        <v>22030</v>
      </c>
      <c r="C7497" s="106">
        <v>37759</v>
      </c>
      <c r="D7497" s="105" t="s">
        <v>24561</v>
      </c>
      <c r="E7497" s="106" t="s">
        <v>798</v>
      </c>
      <c r="F7497" s="120" t="s">
        <v>24562</v>
      </c>
      <c r="G7497" s="120" t="s">
        <v>24562</v>
      </c>
    </row>
    <row r="7498" spans="1:7" ht="12" customHeight="1">
      <c r="A7498" s="104" t="s">
        <v>24563</v>
      </c>
      <c r="B7498" s="106" t="s">
        <v>22030</v>
      </c>
      <c r="C7498" s="106">
        <v>37766</v>
      </c>
      <c r="D7498" s="105" t="s">
        <v>24564</v>
      </c>
      <c r="E7498" s="106" t="s">
        <v>798</v>
      </c>
      <c r="F7498" s="120" t="s">
        <v>24565</v>
      </c>
      <c r="G7498" s="120" t="s">
        <v>24565</v>
      </c>
    </row>
    <row r="7499" spans="1:7" ht="12" customHeight="1">
      <c r="A7499" s="104" t="s">
        <v>24566</v>
      </c>
      <c r="B7499" s="106" t="s">
        <v>22030</v>
      </c>
      <c r="C7499" s="106">
        <v>37752</v>
      </c>
      <c r="D7499" s="105" t="s">
        <v>24567</v>
      </c>
      <c r="E7499" s="106" t="s">
        <v>798</v>
      </c>
      <c r="F7499" s="120" t="s">
        <v>24568</v>
      </c>
      <c r="G7499" s="120" t="s">
        <v>24568</v>
      </c>
    </row>
    <row r="7500" spans="1:7" ht="12" customHeight="1">
      <c r="A7500" s="104" t="s">
        <v>24569</v>
      </c>
      <c r="B7500" s="106" t="s">
        <v>22030</v>
      </c>
      <c r="C7500" s="106">
        <v>37760</v>
      </c>
      <c r="D7500" s="105" t="s">
        <v>24570</v>
      </c>
      <c r="E7500" s="106" t="s">
        <v>798</v>
      </c>
      <c r="F7500" s="120" t="s">
        <v>24571</v>
      </c>
      <c r="G7500" s="120" t="s">
        <v>24571</v>
      </c>
    </row>
    <row r="7501" spans="1:7" ht="12" customHeight="1">
      <c r="A7501" s="104" t="s">
        <v>24572</v>
      </c>
      <c r="B7501" s="106" t="s">
        <v>22030</v>
      </c>
      <c r="C7501" s="106">
        <v>37765</v>
      </c>
      <c r="D7501" s="105" t="s">
        <v>24573</v>
      </c>
      <c r="E7501" s="106" t="s">
        <v>798</v>
      </c>
      <c r="F7501" s="120" t="s">
        <v>24574</v>
      </c>
      <c r="G7501" s="120" t="s">
        <v>24574</v>
      </c>
    </row>
    <row r="7502" spans="1:7" ht="12" customHeight="1">
      <c r="A7502" s="104" t="s">
        <v>24575</v>
      </c>
      <c r="B7502" s="106" t="s">
        <v>22030</v>
      </c>
      <c r="C7502" s="106">
        <v>37746</v>
      </c>
      <c r="D7502" s="105" t="s">
        <v>24576</v>
      </c>
      <c r="E7502" s="106" t="s">
        <v>798</v>
      </c>
      <c r="F7502" s="120" t="s">
        <v>24577</v>
      </c>
      <c r="G7502" s="120" t="s">
        <v>24577</v>
      </c>
    </row>
    <row r="7503" spans="1:7" ht="12" customHeight="1">
      <c r="A7503" s="104" t="s">
        <v>24578</v>
      </c>
      <c r="B7503" s="106" t="s">
        <v>22030</v>
      </c>
      <c r="C7503" s="106">
        <v>37750</v>
      </c>
      <c r="D7503" s="105" t="s">
        <v>24579</v>
      </c>
      <c r="E7503" s="106" t="s">
        <v>798</v>
      </c>
      <c r="F7503" s="120" t="s">
        <v>24580</v>
      </c>
      <c r="G7503" s="120" t="s">
        <v>24580</v>
      </c>
    </row>
    <row r="7504" spans="1:7" ht="12" customHeight="1">
      <c r="A7504" s="104" t="s">
        <v>24581</v>
      </c>
      <c r="B7504" s="106" t="s">
        <v>22030</v>
      </c>
      <c r="C7504" s="106">
        <v>37753</v>
      </c>
      <c r="D7504" s="105" t="s">
        <v>24582</v>
      </c>
      <c r="E7504" s="106" t="s">
        <v>798</v>
      </c>
      <c r="F7504" s="120" t="s">
        <v>24583</v>
      </c>
      <c r="G7504" s="120" t="s">
        <v>24583</v>
      </c>
    </row>
    <row r="7505" spans="1:7" ht="12" customHeight="1">
      <c r="A7505" s="104" t="s">
        <v>24584</v>
      </c>
      <c r="B7505" s="106" t="s">
        <v>22030</v>
      </c>
      <c r="C7505" s="106">
        <v>37756</v>
      </c>
      <c r="D7505" s="105" t="s">
        <v>24585</v>
      </c>
      <c r="E7505" s="106" t="s">
        <v>798</v>
      </c>
      <c r="F7505" s="120" t="s">
        <v>24556</v>
      </c>
      <c r="G7505" s="120" t="s">
        <v>24556</v>
      </c>
    </row>
    <row r="7506" spans="1:7" ht="12" customHeight="1">
      <c r="A7506" s="104" t="s">
        <v>24586</v>
      </c>
      <c r="B7506" s="106" t="s">
        <v>22030</v>
      </c>
      <c r="C7506" s="106">
        <v>37755</v>
      </c>
      <c r="D7506" s="105" t="s">
        <v>24587</v>
      </c>
      <c r="E7506" s="106" t="s">
        <v>798</v>
      </c>
      <c r="F7506" s="120" t="s">
        <v>24588</v>
      </c>
      <c r="G7506" s="120" t="s">
        <v>24588</v>
      </c>
    </row>
    <row r="7507" spans="1:7" ht="12" customHeight="1">
      <c r="A7507" s="104" t="s">
        <v>24589</v>
      </c>
      <c r="B7507" s="106" t="s">
        <v>22030</v>
      </c>
      <c r="C7507" s="106">
        <v>37758</v>
      </c>
      <c r="D7507" s="105" t="s">
        <v>24590</v>
      </c>
      <c r="E7507" s="106" t="s">
        <v>798</v>
      </c>
      <c r="F7507" s="120" t="s">
        <v>24591</v>
      </c>
      <c r="G7507" s="120" t="s">
        <v>24591</v>
      </c>
    </row>
    <row r="7508" spans="1:7" ht="12" customHeight="1">
      <c r="A7508" s="104" t="s">
        <v>24592</v>
      </c>
      <c r="B7508" s="106" t="s">
        <v>22030</v>
      </c>
      <c r="C7508" s="106">
        <v>37747</v>
      </c>
      <c r="D7508" s="105" t="s">
        <v>24593</v>
      </c>
      <c r="E7508" s="106" t="s">
        <v>798</v>
      </c>
      <c r="F7508" s="120" t="s">
        <v>24594</v>
      </c>
      <c r="G7508" s="120" t="s">
        <v>24594</v>
      </c>
    </row>
    <row r="7509" spans="1:7" ht="12" customHeight="1">
      <c r="A7509" s="104" t="s">
        <v>24595</v>
      </c>
      <c r="B7509" s="106" t="s">
        <v>22030</v>
      </c>
      <c r="C7509" s="106">
        <v>37767</v>
      </c>
      <c r="D7509" s="105" t="s">
        <v>24596</v>
      </c>
      <c r="E7509" s="106" t="s">
        <v>798</v>
      </c>
      <c r="F7509" s="120" t="s">
        <v>24597</v>
      </c>
      <c r="G7509" s="120" t="s">
        <v>24597</v>
      </c>
    </row>
    <row r="7510" spans="1:7" ht="12" customHeight="1">
      <c r="A7510" s="104" t="s">
        <v>24598</v>
      </c>
      <c r="B7510" s="106" t="s">
        <v>22030</v>
      </c>
      <c r="C7510" s="106">
        <v>37751</v>
      </c>
      <c r="D7510" s="105" t="s">
        <v>24599</v>
      </c>
      <c r="E7510" s="106" t="s">
        <v>798</v>
      </c>
      <c r="F7510" s="120" t="s">
        <v>24597</v>
      </c>
      <c r="G7510" s="120" t="s">
        <v>24597</v>
      </c>
    </row>
    <row r="7511" spans="1:7" ht="12" customHeight="1">
      <c r="A7511" s="104" t="s">
        <v>24600</v>
      </c>
      <c r="B7511" s="106" t="s">
        <v>22030</v>
      </c>
      <c r="C7511" s="106">
        <v>37749</v>
      </c>
      <c r="D7511" s="105" t="s">
        <v>24601</v>
      </c>
      <c r="E7511" s="106" t="s">
        <v>798</v>
      </c>
      <c r="F7511" s="120" t="s">
        <v>24602</v>
      </c>
      <c r="G7511" s="120" t="s">
        <v>24602</v>
      </c>
    </row>
    <row r="7512" spans="1:7" ht="12" customHeight="1">
      <c r="A7512" s="104" t="s">
        <v>24603</v>
      </c>
      <c r="B7512" s="106" t="s">
        <v>22030</v>
      </c>
      <c r="C7512" s="106">
        <v>1159</v>
      </c>
      <c r="D7512" s="105" t="s">
        <v>24604</v>
      </c>
      <c r="E7512" s="106" t="s">
        <v>798</v>
      </c>
      <c r="F7512" s="120" t="s">
        <v>24605</v>
      </c>
      <c r="G7512" s="120" t="s">
        <v>24605</v>
      </c>
    </row>
    <row r="7513" spans="1:7" ht="12" customHeight="1">
      <c r="A7513" s="104" t="s">
        <v>24606</v>
      </c>
      <c r="B7513" s="106" t="s">
        <v>22030</v>
      </c>
      <c r="C7513" s="106">
        <v>12114</v>
      </c>
      <c r="D7513" s="105" t="s">
        <v>24607</v>
      </c>
      <c r="E7513" s="106" t="s">
        <v>798</v>
      </c>
      <c r="F7513" s="120" t="s">
        <v>24608</v>
      </c>
      <c r="G7513" s="120" t="s">
        <v>24608</v>
      </c>
    </row>
    <row r="7514" spans="1:7" ht="12" customHeight="1">
      <c r="A7514" s="104" t="s">
        <v>24609</v>
      </c>
      <c r="B7514" s="106" t="s">
        <v>22030</v>
      </c>
      <c r="C7514" s="106">
        <v>38106</v>
      </c>
      <c r="D7514" s="105" t="s">
        <v>24610</v>
      </c>
      <c r="E7514" s="106" t="s">
        <v>798</v>
      </c>
      <c r="F7514" s="120" t="s">
        <v>24251</v>
      </c>
      <c r="G7514" s="120" t="s">
        <v>24251</v>
      </c>
    </row>
    <row r="7515" spans="1:7" ht="12" customHeight="1">
      <c r="A7515" s="104" t="s">
        <v>24611</v>
      </c>
      <c r="B7515" s="106" t="s">
        <v>22030</v>
      </c>
      <c r="C7515" s="106">
        <v>38085</v>
      </c>
      <c r="D7515" s="105" t="s">
        <v>24612</v>
      </c>
      <c r="E7515" s="106" t="s">
        <v>798</v>
      </c>
      <c r="F7515" s="120" t="s">
        <v>24613</v>
      </c>
      <c r="G7515" s="120" t="s">
        <v>24613</v>
      </c>
    </row>
    <row r="7516" spans="1:7" ht="12" customHeight="1">
      <c r="A7516" s="104" t="s">
        <v>24614</v>
      </c>
      <c r="B7516" s="106" t="s">
        <v>22030</v>
      </c>
      <c r="C7516" s="106">
        <v>38599</v>
      </c>
      <c r="D7516" s="105" t="s">
        <v>24615</v>
      </c>
      <c r="E7516" s="106" t="s">
        <v>798</v>
      </c>
      <c r="F7516" s="120" t="s">
        <v>2489</v>
      </c>
      <c r="G7516" s="120" t="s">
        <v>2489</v>
      </c>
    </row>
    <row r="7517" spans="1:7" ht="12" customHeight="1">
      <c r="A7517" s="104" t="s">
        <v>24616</v>
      </c>
      <c r="B7517" s="106" t="s">
        <v>22030</v>
      </c>
      <c r="C7517" s="106">
        <v>38596</v>
      </c>
      <c r="D7517" s="105" t="s">
        <v>24617</v>
      </c>
      <c r="E7517" s="106" t="s">
        <v>798</v>
      </c>
      <c r="F7517" s="120" t="s">
        <v>4519</v>
      </c>
      <c r="G7517" s="120" t="s">
        <v>4519</v>
      </c>
    </row>
    <row r="7518" spans="1:7" ht="12" customHeight="1">
      <c r="A7518" s="104" t="s">
        <v>24618</v>
      </c>
      <c r="B7518" s="106" t="s">
        <v>22030</v>
      </c>
      <c r="C7518" s="106">
        <v>38600</v>
      </c>
      <c r="D7518" s="105" t="s">
        <v>24619</v>
      </c>
      <c r="E7518" s="106" t="s">
        <v>798</v>
      </c>
      <c r="F7518" s="120" t="s">
        <v>3937</v>
      </c>
      <c r="G7518" s="120" t="s">
        <v>3937</v>
      </c>
    </row>
    <row r="7519" spans="1:7" ht="12" customHeight="1">
      <c r="A7519" s="104" t="s">
        <v>24620</v>
      </c>
      <c r="B7519" s="106" t="s">
        <v>22030</v>
      </c>
      <c r="C7519" s="106">
        <v>38597</v>
      </c>
      <c r="D7519" s="105" t="s">
        <v>24621</v>
      </c>
      <c r="E7519" s="106" t="s">
        <v>798</v>
      </c>
      <c r="F7519" s="120" t="s">
        <v>24622</v>
      </c>
      <c r="G7519" s="120" t="s">
        <v>24622</v>
      </c>
    </row>
    <row r="7520" spans="1:7" ht="12" customHeight="1">
      <c r="A7520" s="104" t="s">
        <v>24623</v>
      </c>
      <c r="B7520" s="106" t="s">
        <v>22030</v>
      </c>
      <c r="C7520" s="106">
        <v>659</v>
      </c>
      <c r="D7520" s="105" t="s">
        <v>24624</v>
      </c>
      <c r="E7520" s="106" t="s">
        <v>798</v>
      </c>
      <c r="F7520" s="120" t="s">
        <v>1740</v>
      </c>
      <c r="G7520" s="120" t="s">
        <v>1740</v>
      </c>
    </row>
    <row r="7521" spans="1:7" ht="12" customHeight="1">
      <c r="A7521" s="104" t="s">
        <v>24625</v>
      </c>
      <c r="B7521" s="106" t="s">
        <v>22030</v>
      </c>
      <c r="C7521" s="106">
        <v>660</v>
      </c>
      <c r="D7521" s="105" t="s">
        <v>24626</v>
      </c>
      <c r="E7521" s="106" t="s">
        <v>798</v>
      </c>
      <c r="F7521" s="120" t="s">
        <v>4176</v>
      </c>
      <c r="G7521" s="120" t="s">
        <v>4176</v>
      </c>
    </row>
    <row r="7522" spans="1:7" ht="12" customHeight="1">
      <c r="A7522" s="104" t="s">
        <v>24627</v>
      </c>
      <c r="B7522" s="106" t="s">
        <v>22030</v>
      </c>
      <c r="C7522" s="106">
        <v>658</v>
      </c>
      <c r="D7522" s="105" t="s">
        <v>24628</v>
      </c>
      <c r="E7522" s="106" t="s">
        <v>798</v>
      </c>
      <c r="F7522" s="120" t="s">
        <v>3822</v>
      </c>
      <c r="G7522" s="120" t="s">
        <v>3822</v>
      </c>
    </row>
    <row r="7523" spans="1:7" ht="12" customHeight="1">
      <c r="A7523" s="104" t="s">
        <v>24629</v>
      </c>
      <c r="B7523" s="106" t="s">
        <v>22030</v>
      </c>
      <c r="C7523" s="106">
        <v>38548</v>
      </c>
      <c r="D7523" s="105" t="s">
        <v>24630</v>
      </c>
      <c r="E7523" s="106" t="s">
        <v>798</v>
      </c>
      <c r="F7523" s="120" t="s">
        <v>3439</v>
      </c>
      <c r="G7523" s="120" t="s">
        <v>3439</v>
      </c>
    </row>
    <row r="7524" spans="1:7" ht="12" customHeight="1">
      <c r="A7524" s="104" t="s">
        <v>24631</v>
      </c>
      <c r="B7524" s="106" t="s">
        <v>22030</v>
      </c>
      <c r="C7524" s="106">
        <v>34647</v>
      </c>
      <c r="D7524" s="105" t="s">
        <v>24632</v>
      </c>
      <c r="E7524" s="106" t="s">
        <v>798</v>
      </c>
      <c r="F7524" s="120" t="s">
        <v>11347</v>
      </c>
      <c r="G7524" s="120" t="s">
        <v>11347</v>
      </c>
    </row>
    <row r="7525" spans="1:7" ht="12" customHeight="1">
      <c r="A7525" s="104" t="s">
        <v>24633</v>
      </c>
      <c r="B7525" s="106" t="s">
        <v>22030</v>
      </c>
      <c r="C7525" s="106">
        <v>34649</v>
      </c>
      <c r="D7525" s="105" t="s">
        <v>24634</v>
      </c>
      <c r="E7525" s="106" t="s">
        <v>798</v>
      </c>
      <c r="F7525" s="120" t="s">
        <v>17430</v>
      </c>
      <c r="G7525" s="120" t="s">
        <v>17430</v>
      </c>
    </row>
    <row r="7526" spans="1:7" ht="12" customHeight="1">
      <c r="A7526" s="104" t="s">
        <v>24635</v>
      </c>
      <c r="B7526" s="106" t="s">
        <v>22030</v>
      </c>
      <c r="C7526" s="106">
        <v>34652</v>
      </c>
      <c r="D7526" s="105" t="s">
        <v>24636</v>
      </c>
      <c r="E7526" s="106" t="s">
        <v>798</v>
      </c>
      <c r="F7526" s="120" t="s">
        <v>3420</v>
      </c>
      <c r="G7526" s="120" t="s">
        <v>3420</v>
      </c>
    </row>
    <row r="7527" spans="1:7" ht="12" customHeight="1">
      <c r="A7527" s="104" t="s">
        <v>24637</v>
      </c>
      <c r="B7527" s="106" t="s">
        <v>22030</v>
      </c>
      <c r="C7527" s="106">
        <v>34655</v>
      </c>
      <c r="D7527" s="105" t="s">
        <v>24638</v>
      </c>
      <c r="E7527" s="106" t="s">
        <v>798</v>
      </c>
      <c r="F7527" s="120" t="s">
        <v>1399</v>
      </c>
      <c r="G7527" s="120" t="s">
        <v>1399</v>
      </c>
    </row>
    <row r="7528" spans="1:7" ht="12" customHeight="1">
      <c r="A7528" s="104" t="s">
        <v>24639</v>
      </c>
      <c r="B7528" s="106" t="s">
        <v>22030</v>
      </c>
      <c r="C7528" s="106">
        <v>40607</v>
      </c>
      <c r="D7528" s="105" t="s">
        <v>24640</v>
      </c>
      <c r="E7528" s="106" t="s">
        <v>798</v>
      </c>
      <c r="F7528" s="120" t="s">
        <v>24641</v>
      </c>
      <c r="G7528" s="120" t="s">
        <v>24641</v>
      </c>
    </row>
    <row r="7529" spans="1:7" ht="12" customHeight="1">
      <c r="A7529" s="104" t="s">
        <v>24642</v>
      </c>
      <c r="B7529" s="106" t="s">
        <v>22030</v>
      </c>
      <c r="C7529" s="106">
        <v>585</v>
      </c>
      <c r="D7529" s="105" t="s">
        <v>24643</v>
      </c>
      <c r="E7529" s="106" t="s">
        <v>22188</v>
      </c>
      <c r="F7529" s="120" t="s">
        <v>6963</v>
      </c>
      <c r="G7529" s="120" t="s">
        <v>6963</v>
      </c>
    </row>
    <row r="7530" spans="1:7" ht="12" customHeight="1">
      <c r="A7530" s="104" t="s">
        <v>24644</v>
      </c>
      <c r="B7530" s="106" t="s">
        <v>22030</v>
      </c>
      <c r="C7530" s="106">
        <v>4777</v>
      </c>
      <c r="D7530" s="105" t="s">
        <v>24645</v>
      </c>
      <c r="E7530" s="106" t="s">
        <v>22188</v>
      </c>
      <c r="F7530" s="120" t="s">
        <v>9612</v>
      </c>
      <c r="G7530" s="120" t="s">
        <v>9612</v>
      </c>
    </row>
    <row r="7531" spans="1:7" ht="12" customHeight="1">
      <c r="A7531" s="104" t="s">
        <v>24646</v>
      </c>
      <c r="B7531" s="106" t="s">
        <v>22030</v>
      </c>
      <c r="C7531" s="106">
        <v>587</v>
      </c>
      <c r="D7531" s="105" t="s">
        <v>24647</v>
      </c>
      <c r="E7531" s="106" t="s">
        <v>22188</v>
      </c>
      <c r="F7531" s="120" t="s">
        <v>18648</v>
      </c>
      <c r="G7531" s="120" t="s">
        <v>18648</v>
      </c>
    </row>
    <row r="7532" spans="1:7" ht="12" customHeight="1">
      <c r="A7532" s="104" t="s">
        <v>24648</v>
      </c>
      <c r="B7532" s="106" t="s">
        <v>22030</v>
      </c>
      <c r="C7532" s="106">
        <v>590</v>
      </c>
      <c r="D7532" s="105" t="s">
        <v>24649</v>
      </c>
      <c r="E7532" s="106" t="s">
        <v>22188</v>
      </c>
      <c r="F7532" s="120" t="s">
        <v>24650</v>
      </c>
      <c r="G7532" s="120" t="s">
        <v>24650</v>
      </c>
    </row>
    <row r="7533" spans="1:7" ht="12" customHeight="1">
      <c r="A7533" s="104" t="s">
        <v>24651</v>
      </c>
      <c r="B7533" s="106" t="s">
        <v>22030</v>
      </c>
      <c r="C7533" s="106">
        <v>592</v>
      </c>
      <c r="D7533" s="105" t="s">
        <v>24652</v>
      </c>
      <c r="E7533" s="106" t="s">
        <v>22188</v>
      </c>
      <c r="F7533" s="120" t="s">
        <v>18648</v>
      </c>
      <c r="G7533" s="120" t="s">
        <v>18648</v>
      </c>
    </row>
    <row r="7534" spans="1:7" ht="12" customHeight="1">
      <c r="A7534" s="104" t="s">
        <v>24653</v>
      </c>
      <c r="B7534" s="106" t="s">
        <v>22030</v>
      </c>
      <c r="C7534" s="106">
        <v>586</v>
      </c>
      <c r="D7534" s="105" t="s">
        <v>24654</v>
      </c>
      <c r="E7534" s="106" t="s">
        <v>22084</v>
      </c>
      <c r="F7534" s="120" t="s">
        <v>24655</v>
      </c>
      <c r="G7534" s="120" t="s">
        <v>24655</v>
      </c>
    </row>
    <row r="7535" spans="1:7" ht="12" customHeight="1">
      <c r="A7535" s="104" t="s">
        <v>24656</v>
      </c>
      <c r="B7535" s="106" t="s">
        <v>22030</v>
      </c>
      <c r="C7535" s="106">
        <v>591</v>
      </c>
      <c r="D7535" s="105" t="s">
        <v>24657</v>
      </c>
      <c r="E7535" s="106" t="s">
        <v>22188</v>
      </c>
      <c r="F7535" s="120" t="s">
        <v>6963</v>
      </c>
      <c r="G7535" s="120" t="s">
        <v>6963</v>
      </c>
    </row>
    <row r="7536" spans="1:7" ht="12" customHeight="1">
      <c r="A7536" s="104" t="s">
        <v>24658</v>
      </c>
      <c r="B7536" s="106" t="s">
        <v>22030</v>
      </c>
      <c r="C7536" s="106">
        <v>588</v>
      </c>
      <c r="D7536" s="105" t="s">
        <v>24659</v>
      </c>
      <c r="E7536" s="106" t="s">
        <v>22084</v>
      </c>
      <c r="F7536" s="120" t="s">
        <v>19425</v>
      </c>
      <c r="G7536" s="120" t="s">
        <v>19425</v>
      </c>
    </row>
    <row r="7537" spans="1:7" ht="12" customHeight="1">
      <c r="A7537" s="104" t="s">
        <v>24660</v>
      </c>
      <c r="B7537" s="106" t="s">
        <v>22030</v>
      </c>
      <c r="C7537" s="106">
        <v>589</v>
      </c>
      <c r="D7537" s="105" t="s">
        <v>24661</v>
      </c>
      <c r="E7537" s="106" t="s">
        <v>22084</v>
      </c>
      <c r="F7537" s="120" t="s">
        <v>2915</v>
      </c>
      <c r="G7537" s="120" t="s">
        <v>2915</v>
      </c>
    </row>
    <row r="7538" spans="1:7" ht="12" customHeight="1">
      <c r="A7538" s="104" t="s">
        <v>24662</v>
      </c>
      <c r="B7538" s="106" t="s">
        <v>22030</v>
      </c>
      <c r="C7538" s="106">
        <v>584</v>
      </c>
      <c r="D7538" s="105" t="s">
        <v>24663</v>
      </c>
      <c r="E7538" s="106" t="s">
        <v>22084</v>
      </c>
      <c r="F7538" s="120" t="s">
        <v>23892</v>
      </c>
      <c r="G7538" s="120" t="s">
        <v>23892</v>
      </c>
    </row>
    <row r="7539" spans="1:7" ht="12" customHeight="1">
      <c r="A7539" s="104" t="s">
        <v>24664</v>
      </c>
      <c r="B7539" s="106" t="s">
        <v>22030</v>
      </c>
      <c r="C7539" s="106">
        <v>4912</v>
      </c>
      <c r="D7539" s="105" t="s">
        <v>24665</v>
      </c>
      <c r="E7539" s="106" t="s">
        <v>22188</v>
      </c>
      <c r="F7539" s="120" t="s">
        <v>1257</v>
      </c>
      <c r="G7539" s="120" t="s">
        <v>1257</v>
      </c>
    </row>
    <row r="7540" spans="1:7" ht="12" customHeight="1">
      <c r="A7540" s="104" t="s">
        <v>24666</v>
      </c>
      <c r="B7540" s="106" t="s">
        <v>22030</v>
      </c>
      <c r="C7540" s="106">
        <v>574</v>
      </c>
      <c r="D7540" s="105" t="s">
        <v>24667</v>
      </c>
      <c r="E7540" s="106" t="s">
        <v>22084</v>
      </c>
      <c r="F7540" s="120" t="s">
        <v>24668</v>
      </c>
      <c r="G7540" s="120" t="s">
        <v>24668</v>
      </c>
    </row>
    <row r="7541" spans="1:7" ht="12" customHeight="1">
      <c r="A7541" s="104" t="s">
        <v>24669</v>
      </c>
      <c r="B7541" s="106" t="s">
        <v>22030</v>
      </c>
      <c r="C7541" s="106">
        <v>567</v>
      </c>
      <c r="D7541" s="105" t="s">
        <v>24670</v>
      </c>
      <c r="E7541" s="106" t="s">
        <v>22084</v>
      </c>
      <c r="F7541" s="120" t="s">
        <v>8632</v>
      </c>
      <c r="G7541" s="120" t="s">
        <v>8632</v>
      </c>
    </row>
    <row r="7542" spans="1:7" ht="12" customHeight="1">
      <c r="A7542" s="104" t="s">
        <v>24671</v>
      </c>
      <c r="B7542" s="106" t="s">
        <v>22030</v>
      </c>
      <c r="C7542" s="106">
        <v>568</v>
      </c>
      <c r="D7542" s="105" t="s">
        <v>24672</v>
      </c>
      <c r="E7542" s="106" t="s">
        <v>22084</v>
      </c>
      <c r="F7542" s="120" t="s">
        <v>11965</v>
      </c>
      <c r="G7542" s="120" t="s">
        <v>11965</v>
      </c>
    </row>
    <row r="7543" spans="1:7" ht="12" customHeight="1">
      <c r="A7543" s="104" t="s">
        <v>24673</v>
      </c>
      <c r="B7543" s="106" t="s">
        <v>22030</v>
      </c>
      <c r="C7543" s="106">
        <v>569</v>
      </c>
      <c r="D7543" s="105" t="s">
        <v>24674</v>
      </c>
      <c r="E7543" s="106" t="s">
        <v>22188</v>
      </c>
      <c r="F7543" s="120" t="s">
        <v>11402</v>
      </c>
      <c r="G7543" s="120" t="s">
        <v>11402</v>
      </c>
    </row>
    <row r="7544" spans="1:7" ht="12" customHeight="1">
      <c r="A7544" s="104" t="s">
        <v>24675</v>
      </c>
      <c r="B7544" s="106" t="s">
        <v>22030</v>
      </c>
      <c r="C7544" s="106">
        <v>1165</v>
      </c>
      <c r="D7544" s="105" t="s">
        <v>24676</v>
      </c>
      <c r="E7544" s="106" t="s">
        <v>798</v>
      </c>
      <c r="F7544" s="120" t="s">
        <v>24677</v>
      </c>
      <c r="G7544" s="120" t="s">
        <v>24677</v>
      </c>
    </row>
    <row r="7545" spans="1:7" ht="12" customHeight="1">
      <c r="A7545" s="104" t="s">
        <v>24678</v>
      </c>
      <c r="B7545" s="106" t="s">
        <v>22030</v>
      </c>
      <c r="C7545" s="106">
        <v>1164</v>
      </c>
      <c r="D7545" s="105" t="s">
        <v>24679</v>
      </c>
      <c r="E7545" s="106" t="s">
        <v>798</v>
      </c>
      <c r="F7545" s="120" t="s">
        <v>12422</v>
      </c>
      <c r="G7545" s="120" t="s">
        <v>12422</v>
      </c>
    </row>
    <row r="7546" spans="1:7" ht="12" customHeight="1">
      <c r="A7546" s="104" t="s">
        <v>24680</v>
      </c>
      <c r="B7546" s="106" t="s">
        <v>22030</v>
      </c>
      <c r="C7546" s="106">
        <v>1162</v>
      </c>
      <c r="D7546" s="105" t="s">
        <v>24681</v>
      </c>
      <c r="E7546" s="106" t="s">
        <v>798</v>
      </c>
      <c r="F7546" s="120" t="s">
        <v>9703</v>
      </c>
      <c r="G7546" s="120" t="s">
        <v>9703</v>
      </c>
    </row>
    <row r="7547" spans="1:7" ht="12" customHeight="1">
      <c r="A7547" s="104" t="s">
        <v>24682</v>
      </c>
      <c r="B7547" s="106" t="s">
        <v>22030</v>
      </c>
      <c r="C7547" s="106">
        <v>12395</v>
      </c>
      <c r="D7547" s="105" t="s">
        <v>24683</v>
      </c>
      <c r="E7547" s="106" t="s">
        <v>798</v>
      </c>
      <c r="F7547" s="120" t="s">
        <v>24442</v>
      </c>
      <c r="G7547" s="120" t="s">
        <v>24442</v>
      </c>
    </row>
    <row r="7548" spans="1:7" ht="12" customHeight="1">
      <c r="A7548" s="104" t="s">
        <v>24684</v>
      </c>
      <c r="B7548" s="106" t="s">
        <v>22030</v>
      </c>
      <c r="C7548" s="106">
        <v>1170</v>
      </c>
      <c r="D7548" s="105" t="s">
        <v>24685</v>
      </c>
      <c r="E7548" s="106" t="s">
        <v>798</v>
      </c>
      <c r="F7548" s="120" t="s">
        <v>4213</v>
      </c>
      <c r="G7548" s="120" t="s">
        <v>4213</v>
      </c>
    </row>
    <row r="7549" spans="1:7" ht="12" customHeight="1">
      <c r="A7549" s="104" t="s">
        <v>24686</v>
      </c>
      <c r="B7549" s="106" t="s">
        <v>22030</v>
      </c>
      <c r="C7549" s="106">
        <v>1169</v>
      </c>
      <c r="D7549" s="105" t="s">
        <v>24687</v>
      </c>
      <c r="E7549" s="106" t="s">
        <v>798</v>
      </c>
      <c r="F7549" s="120" t="s">
        <v>10108</v>
      </c>
      <c r="G7549" s="120" t="s">
        <v>10108</v>
      </c>
    </row>
    <row r="7550" spans="1:7" ht="12" customHeight="1">
      <c r="A7550" s="104" t="s">
        <v>24688</v>
      </c>
      <c r="B7550" s="106" t="s">
        <v>22030</v>
      </c>
      <c r="C7550" s="106">
        <v>1166</v>
      </c>
      <c r="D7550" s="105" t="s">
        <v>24689</v>
      </c>
      <c r="E7550" s="106" t="s">
        <v>798</v>
      </c>
      <c r="F7550" s="120" t="s">
        <v>14552</v>
      </c>
      <c r="G7550" s="120" t="s">
        <v>14552</v>
      </c>
    </row>
    <row r="7551" spans="1:7" ht="12" customHeight="1">
      <c r="A7551" s="104" t="s">
        <v>24690</v>
      </c>
      <c r="B7551" s="106" t="s">
        <v>22030</v>
      </c>
      <c r="C7551" s="106">
        <v>1163</v>
      </c>
      <c r="D7551" s="105" t="s">
        <v>24691</v>
      </c>
      <c r="E7551" s="106" t="s">
        <v>798</v>
      </c>
      <c r="F7551" s="120" t="s">
        <v>17186</v>
      </c>
      <c r="G7551" s="120" t="s">
        <v>17186</v>
      </c>
    </row>
    <row r="7552" spans="1:7" ht="12" customHeight="1">
      <c r="A7552" s="104" t="s">
        <v>24692</v>
      </c>
      <c r="B7552" s="106" t="s">
        <v>22030</v>
      </c>
      <c r="C7552" s="106">
        <v>12396</v>
      </c>
      <c r="D7552" s="105" t="s">
        <v>24693</v>
      </c>
      <c r="E7552" s="106" t="s">
        <v>798</v>
      </c>
      <c r="F7552" s="120" t="s">
        <v>24442</v>
      </c>
      <c r="G7552" s="120" t="s">
        <v>24442</v>
      </c>
    </row>
    <row r="7553" spans="1:7" ht="12" customHeight="1">
      <c r="A7553" s="104" t="s">
        <v>24694</v>
      </c>
      <c r="B7553" s="106" t="s">
        <v>22030</v>
      </c>
      <c r="C7553" s="106">
        <v>1168</v>
      </c>
      <c r="D7553" s="105" t="s">
        <v>24695</v>
      </c>
      <c r="E7553" s="106" t="s">
        <v>798</v>
      </c>
      <c r="F7553" s="120" t="s">
        <v>17979</v>
      </c>
      <c r="G7553" s="120" t="s">
        <v>17979</v>
      </c>
    </row>
    <row r="7554" spans="1:7" ht="12" customHeight="1">
      <c r="A7554" s="104" t="s">
        <v>24696</v>
      </c>
      <c r="B7554" s="106" t="s">
        <v>22030</v>
      </c>
      <c r="C7554" s="106">
        <v>1167</v>
      </c>
      <c r="D7554" s="105" t="s">
        <v>24697</v>
      </c>
      <c r="E7554" s="106" t="s">
        <v>798</v>
      </c>
      <c r="F7554" s="120" t="s">
        <v>10661</v>
      </c>
      <c r="G7554" s="120" t="s">
        <v>10661</v>
      </c>
    </row>
    <row r="7555" spans="1:7" ht="12" customHeight="1">
      <c r="A7555" s="104" t="s">
        <v>24698</v>
      </c>
      <c r="B7555" s="106" t="s">
        <v>22030</v>
      </c>
      <c r="C7555" s="106">
        <v>36331</v>
      </c>
      <c r="D7555" s="105" t="s">
        <v>24699</v>
      </c>
      <c r="E7555" s="106" t="s">
        <v>798</v>
      </c>
      <c r="F7555" s="120" t="s">
        <v>17433</v>
      </c>
      <c r="G7555" s="120" t="s">
        <v>17433</v>
      </c>
    </row>
    <row r="7556" spans="1:7" ht="12" customHeight="1">
      <c r="A7556" s="104" t="s">
        <v>24700</v>
      </c>
      <c r="B7556" s="106" t="s">
        <v>22030</v>
      </c>
      <c r="C7556" s="106">
        <v>36346</v>
      </c>
      <c r="D7556" s="105" t="s">
        <v>24701</v>
      </c>
      <c r="E7556" s="106" t="s">
        <v>798</v>
      </c>
      <c r="F7556" s="120" t="s">
        <v>18532</v>
      </c>
      <c r="G7556" s="120" t="s">
        <v>18532</v>
      </c>
    </row>
    <row r="7557" spans="1:7" ht="12" customHeight="1">
      <c r="A7557" s="104" t="s">
        <v>24702</v>
      </c>
      <c r="B7557" s="106" t="s">
        <v>22030</v>
      </c>
      <c r="C7557" s="106">
        <v>1210</v>
      </c>
      <c r="D7557" s="105" t="s">
        <v>24703</v>
      </c>
      <c r="E7557" s="106" t="s">
        <v>798</v>
      </c>
      <c r="F7557" s="120" t="s">
        <v>10422</v>
      </c>
      <c r="G7557" s="120" t="s">
        <v>10422</v>
      </c>
    </row>
    <row r="7558" spans="1:7" ht="12" customHeight="1">
      <c r="A7558" s="104" t="s">
        <v>24704</v>
      </c>
      <c r="B7558" s="106" t="s">
        <v>22030</v>
      </c>
      <c r="C7558" s="106">
        <v>1203</v>
      </c>
      <c r="D7558" s="105" t="s">
        <v>24705</v>
      </c>
      <c r="E7558" s="106" t="s">
        <v>798</v>
      </c>
      <c r="F7558" s="120" t="s">
        <v>10033</v>
      </c>
      <c r="G7558" s="120" t="s">
        <v>10033</v>
      </c>
    </row>
    <row r="7559" spans="1:7" ht="12" customHeight="1">
      <c r="A7559" s="104" t="s">
        <v>24706</v>
      </c>
      <c r="B7559" s="106" t="s">
        <v>22030</v>
      </c>
      <c r="C7559" s="106">
        <v>1197</v>
      </c>
      <c r="D7559" s="105" t="s">
        <v>24707</v>
      </c>
      <c r="E7559" s="106" t="s">
        <v>798</v>
      </c>
      <c r="F7559" s="120" t="s">
        <v>1411</v>
      </c>
      <c r="G7559" s="120" t="s">
        <v>1411</v>
      </c>
    </row>
    <row r="7560" spans="1:7" ht="12" customHeight="1">
      <c r="A7560" s="104" t="s">
        <v>24708</v>
      </c>
      <c r="B7560" s="106" t="s">
        <v>22030</v>
      </c>
      <c r="C7560" s="106">
        <v>1202</v>
      </c>
      <c r="D7560" s="105" t="s">
        <v>24709</v>
      </c>
      <c r="E7560" s="106" t="s">
        <v>798</v>
      </c>
      <c r="F7560" s="120" t="s">
        <v>1233</v>
      </c>
      <c r="G7560" s="120" t="s">
        <v>1233</v>
      </c>
    </row>
    <row r="7561" spans="1:7" ht="12" customHeight="1">
      <c r="A7561" s="104" t="s">
        <v>24710</v>
      </c>
      <c r="B7561" s="106" t="s">
        <v>22030</v>
      </c>
      <c r="C7561" s="106">
        <v>1188</v>
      </c>
      <c r="D7561" s="105" t="s">
        <v>24711</v>
      </c>
      <c r="E7561" s="106" t="s">
        <v>798</v>
      </c>
      <c r="F7561" s="120" t="s">
        <v>24712</v>
      </c>
      <c r="G7561" s="120" t="s">
        <v>24712</v>
      </c>
    </row>
    <row r="7562" spans="1:7" ht="12" customHeight="1">
      <c r="A7562" s="104" t="s">
        <v>24713</v>
      </c>
      <c r="B7562" s="106" t="s">
        <v>22030</v>
      </c>
      <c r="C7562" s="106">
        <v>1211</v>
      </c>
      <c r="D7562" s="105" t="s">
        <v>24714</v>
      </c>
      <c r="E7562" s="106" t="s">
        <v>798</v>
      </c>
      <c r="F7562" s="120" t="s">
        <v>24715</v>
      </c>
      <c r="G7562" s="120" t="s">
        <v>24715</v>
      </c>
    </row>
    <row r="7563" spans="1:7" ht="12" customHeight="1">
      <c r="A7563" s="104" t="s">
        <v>24716</v>
      </c>
      <c r="B7563" s="106" t="s">
        <v>22030</v>
      </c>
      <c r="C7563" s="106">
        <v>1198</v>
      </c>
      <c r="D7563" s="105" t="s">
        <v>24717</v>
      </c>
      <c r="E7563" s="106" t="s">
        <v>798</v>
      </c>
      <c r="F7563" s="120" t="s">
        <v>20828</v>
      </c>
      <c r="G7563" s="120" t="s">
        <v>20828</v>
      </c>
    </row>
    <row r="7564" spans="1:7" ht="12" customHeight="1">
      <c r="A7564" s="104" t="s">
        <v>24718</v>
      </c>
      <c r="B7564" s="106" t="s">
        <v>22030</v>
      </c>
      <c r="C7564" s="106">
        <v>1199</v>
      </c>
      <c r="D7564" s="105" t="s">
        <v>24719</v>
      </c>
      <c r="E7564" s="106" t="s">
        <v>798</v>
      </c>
      <c r="F7564" s="120" t="s">
        <v>3953</v>
      </c>
      <c r="G7564" s="120" t="s">
        <v>3953</v>
      </c>
    </row>
    <row r="7565" spans="1:7" ht="12" customHeight="1">
      <c r="A7565" s="104" t="s">
        <v>24720</v>
      </c>
      <c r="B7565" s="106" t="s">
        <v>22030</v>
      </c>
      <c r="C7565" s="106">
        <v>20088</v>
      </c>
      <c r="D7565" s="105" t="s">
        <v>24721</v>
      </c>
      <c r="E7565" s="106" t="s">
        <v>798</v>
      </c>
      <c r="F7565" s="120" t="s">
        <v>9866</v>
      </c>
      <c r="G7565" s="120" t="s">
        <v>9866</v>
      </c>
    </row>
    <row r="7566" spans="1:7" ht="12" customHeight="1">
      <c r="A7566" s="104" t="s">
        <v>24722</v>
      </c>
      <c r="B7566" s="106" t="s">
        <v>22030</v>
      </c>
      <c r="C7566" s="106">
        <v>20089</v>
      </c>
      <c r="D7566" s="105" t="s">
        <v>24723</v>
      </c>
      <c r="E7566" s="106" t="s">
        <v>798</v>
      </c>
      <c r="F7566" s="120" t="s">
        <v>10818</v>
      </c>
      <c r="G7566" s="120" t="s">
        <v>10818</v>
      </c>
    </row>
    <row r="7567" spans="1:7" ht="12" customHeight="1">
      <c r="A7567" s="104" t="s">
        <v>24724</v>
      </c>
      <c r="B7567" s="106" t="s">
        <v>22030</v>
      </c>
      <c r="C7567" s="106">
        <v>20087</v>
      </c>
      <c r="D7567" s="105" t="s">
        <v>24725</v>
      </c>
      <c r="E7567" s="106" t="s">
        <v>798</v>
      </c>
      <c r="F7567" s="120" t="s">
        <v>8551</v>
      </c>
      <c r="G7567" s="120" t="s">
        <v>8551</v>
      </c>
    </row>
    <row r="7568" spans="1:7" ht="12" customHeight="1">
      <c r="A7568" s="104" t="s">
        <v>24726</v>
      </c>
      <c r="B7568" s="106" t="s">
        <v>22030</v>
      </c>
      <c r="C7568" s="106">
        <v>1200</v>
      </c>
      <c r="D7568" s="105" t="s">
        <v>24727</v>
      </c>
      <c r="E7568" s="106" t="s">
        <v>798</v>
      </c>
      <c r="F7568" s="120" t="s">
        <v>14913</v>
      </c>
      <c r="G7568" s="120" t="s">
        <v>14913</v>
      </c>
    </row>
    <row r="7569" spans="1:7" ht="12" customHeight="1">
      <c r="A7569" s="104" t="s">
        <v>24728</v>
      </c>
      <c r="B7569" s="106" t="s">
        <v>22030</v>
      </c>
      <c r="C7569" s="106">
        <v>12909</v>
      </c>
      <c r="D7569" s="105" t="s">
        <v>24729</v>
      </c>
      <c r="E7569" s="106" t="s">
        <v>798</v>
      </c>
      <c r="F7569" s="120" t="s">
        <v>21976</v>
      </c>
      <c r="G7569" s="120" t="s">
        <v>21976</v>
      </c>
    </row>
    <row r="7570" spans="1:7" ht="12" customHeight="1">
      <c r="A7570" s="104" t="s">
        <v>24730</v>
      </c>
      <c r="B7570" s="106" t="s">
        <v>22030</v>
      </c>
      <c r="C7570" s="106">
        <v>12910</v>
      </c>
      <c r="D7570" s="105" t="s">
        <v>24731</v>
      </c>
      <c r="E7570" s="106" t="s">
        <v>798</v>
      </c>
      <c r="F7570" s="120" t="s">
        <v>892</v>
      </c>
      <c r="G7570" s="120" t="s">
        <v>892</v>
      </c>
    </row>
    <row r="7571" spans="1:7" ht="12" customHeight="1">
      <c r="A7571" s="104" t="s">
        <v>24732</v>
      </c>
      <c r="B7571" s="106" t="s">
        <v>22030</v>
      </c>
      <c r="C7571" s="106">
        <v>1184</v>
      </c>
      <c r="D7571" s="105" t="s">
        <v>24733</v>
      </c>
      <c r="E7571" s="106" t="s">
        <v>798</v>
      </c>
      <c r="F7571" s="120" t="s">
        <v>14566</v>
      </c>
      <c r="G7571" s="120" t="s">
        <v>14566</v>
      </c>
    </row>
    <row r="7572" spans="1:7" ht="12" customHeight="1">
      <c r="A7572" s="104" t="s">
        <v>24734</v>
      </c>
      <c r="B7572" s="106" t="s">
        <v>22030</v>
      </c>
      <c r="C7572" s="106">
        <v>1191</v>
      </c>
      <c r="D7572" s="105" t="s">
        <v>24735</v>
      </c>
      <c r="E7572" s="106" t="s">
        <v>798</v>
      </c>
      <c r="F7572" s="120" t="s">
        <v>1304</v>
      </c>
      <c r="G7572" s="120" t="s">
        <v>1304</v>
      </c>
    </row>
    <row r="7573" spans="1:7" ht="12" customHeight="1">
      <c r="A7573" s="104" t="s">
        <v>24736</v>
      </c>
      <c r="B7573" s="106" t="s">
        <v>22030</v>
      </c>
      <c r="C7573" s="106">
        <v>1185</v>
      </c>
      <c r="D7573" s="105" t="s">
        <v>24737</v>
      </c>
      <c r="E7573" s="106" t="s">
        <v>798</v>
      </c>
      <c r="F7573" s="120" t="s">
        <v>4102</v>
      </c>
      <c r="G7573" s="120" t="s">
        <v>4102</v>
      </c>
    </row>
    <row r="7574" spans="1:7" ht="12" customHeight="1">
      <c r="A7574" s="104" t="s">
        <v>24738</v>
      </c>
      <c r="B7574" s="106" t="s">
        <v>22030</v>
      </c>
      <c r="C7574" s="106">
        <v>1189</v>
      </c>
      <c r="D7574" s="105" t="s">
        <v>24739</v>
      </c>
      <c r="E7574" s="106" t="s">
        <v>798</v>
      </c>
      <c r="F7574" s="120" t="s">
        <v>3621</v>
      </c>
      <c r="G7574" s="120" t="s">
        <v>3621</v>
      </c>
    </row>
    <row r="7575" spans="1:7" ht="12" customHeight="1">
      <c r="A7575" s="104" t="s">
        <v>24740</v>
      </c>
      <c r="B7575" s="106" t="s">
        <v>22030</v>
      </c>
      <c r="C7575" s="106">
        <v>1193</v>
      </c>
      <c r="D7575" s="105" t="s">
        <v>24741</v>
      </c>
      <c r="E7575" s="106" t="s">
        <v>798</v>
      </c>
      <c r="F7575" s="120" t="s">
        <v>3695</v>
      </c>
      <c r="G7575" s="120" t="s">
        <v>3695</v>
      </c>
    </row>
    <row r="7576" spans="1:7" ht="12" customHeight="1">
      <c r="A7576" s="104" t="s">
        <v>24742</v>
      </c>
      <c r="B7576" s="106" t="s">
        <v>22030</v>
      </c>
      <c r="C7576" s="106">
        <v>1194</v>
      </c>
      <c r="D7576" s="105" t="s">
        <v>24743</v>
      </c>
      <c r="E7576" s="106" t="s">
        <v>798</v>
      </c>
      <c r="F7576" s="120" t="s">
        <v>9936</v>
      </c>
      <c r="G7576" s="120" t="s">
        <v>9936</v>
      </c>
    </row>
    <row r="7577" spans="1:7" ht="12" customHeight="1">
      <c r="A7577" s="104" t="s">
        <v>24744</v>
      </c>
      <c r="B7577" s="106" t="s">
        <v>22030</v>
      </c>
      <c r="C7577" s="106">
        <v>1195</v>
      </c>
      <c r="D7577" s="105" t="s">
        <v>24745</v>
      </c>
      <c r="E7577" s="106" t="s">
        <v>798</v>
      </c>
      <c r="F7577" s="120" t="s">
        <v>11453</v>
      </c>
      <c r="G7577" s="120" t="s">
        <v>11453</v>
      </c>
    </row>
    <row r="7578" spans="1:7" ht="12" customHeight="1">
      <c r="A7578" s="104" t="s">
        <v>24746</v>
      </c>
      <c r="B7578" s="106" t="s">
        <v>22030</v>
      </c>
      <c r="C7578" s="106">
        <v>1204</v>
      </c>
      <c r="D7578" s="105" t="s">
        <v>24747</v>
      </c>
      <c r="E7578" s="106" t="s">
        <v>798</v>
      </c>
      <c r="F7578" s="120" t="s">
        <v>9780</v>
      </c>
      <c r="G7578" s="120" t="s">
        <v>9780</v>
      </c>
    </row>
    <row r="7579" spans="1:7" ht="12" customHeight="1">
      <c r="A7579" s="104" t="s">
        <v>24748</v>
      </c>
      <c r="B7579" s="106" t="s">
        <v>22030</v>
      </c>
      <c r="C7579" s="106">
        <v>1205</v>
      </c>
      <c r="D7579" s="105" t="s">
        <v>24749</v>
      </c>
      <c r="E7579" s="106" t="s">
        <v>798</v>
      </c>
      <c r="F7579" s="120" t="s">
        <v>2592</v>
      </c>
      <c r="G7579" s="120" t="s">
        <v>2592</v>
      </c>
    </row>
    <row r="7580" spans="1:7" ht="12" customHeight="1">
      <c r="A7580" s="104" t="s">
        <v>24750</v>
      </c>
      <c r="B7580" s="106" t="s">
        <v>22030</v>
      </c>
      <c r="C7580" s="106">
        <v>1207</v>
      </c>
      <c r="D7580" s="105" t="s">
        <v>24751</v>
      </c>
      <c r="E7580" s="106" t="s">
        <v>798</v>
      </c>
      <c r="F7580" s="120" t="s">
        <v>18995</v>
      </c>
      <c r="G7580" s="120" t="s">
        <v>18995</v>
      </c>
    </row>
    <row r="7581" spans="1:7" ht="12" customHeight="1">
      <c r="A7581" s="104" t="s">
        <v>24752</v>
      </c>
      <c r="B7581" s="106" t="s">
        <v>22030</v>
      </c>
      <c r="C7581" s="106">
        <v>1206</v>
      </c>
      <c r="D7581" s="105" t="s">
        <v>24753</v>
      </c>
      <c r="E7581" s="106" t="s">
        <v>798</v>
      </c>
      <c r="F7581" s="120" t="s">
        <v>8626</v>
      </c>
      <c r="G7581" s="120" t="s">
        <v>8626</v>
      </c>
    </row>
    <row r="7582" spans="1:7" ht="12" customHeight="1">
      <c r="A7582" s="104" t="s">
        <v>24754</v>
      </c>
      <c r="B7582" s="106" t="s">
        <v>22030</v>
      </c>
      <c r="C7582" s="106">
        <v>1183</v>
      </c>
      <c r="D7582" s="105" t="s">
        <v>24755</v>
      </c>
      <c r="E7582" s="106" t="s">
        <v>798</v>
      </c>
      <c r="F7582" s="120" t="s">
        <v>3249</v>
      </c>
      <c r="G7582" s="120" t="s">
        <v>3249</v>
      </c>
    </row>
    <row r="7583" spans="1:7" ht="12" customHeight="1">
      <c r="A7583" s="104" t="s">
        <v>24756</v>
      </c>
      <c r="B7583" s="106" t="s">
        <v>22030</v>
      </c>
      <c r="C7583" s="106">
        <v>42685</v>
      </c>
      <c r="D7583" s="105" t="s">
        <v>24757</v>
      </c>
      <c r="E7583" s="106" t="s">
        <v>798</v>
      </c>
      <c r="F7583" s="120" t="s">
        <v>23944</v>
      </c>
      <c r="G7583" s="120" t="s">
        <v>23944</v>
      </c>
    </row>
    <row r="7584" spans="1:7" ht="12" customHeight="1">
      <c r="A7584" s="104" t="s">
        <v>24758</v>
      </c>
      <c r="B7584" s="106" t="s">
        <v>22030</v>
      </c>
      <c r="C7584" s="106">
        <v>42686</v>
      </c>
      <c r="D7584" s="105" t="s">
        <v>24759</v>
      </c>
      <c r="E7584" s="106" t="s">
        <v>798</v>
      </c>
      <c r="F7584" s="120" t="s">
        <v>24760</v>
      </c>
      <c r="G7584" s="120" t="s">
        <v>24760</v>
      </c>
    </row>
    <row r="7585" spans="1:7" ht="12" customHeight="1">
      <c r="A7585" s="104" t="s">
        <v>24761</v>
      </c>
      <c r="B7585" s="106" t="s">
        <v>22030</v>
      </c>
      <c r="C7585" s="106">
        <v>12894</v>
      </c>
      <c r="D7585" s="105" t="s">
        <v>24762</v>
      </c>
      <c r="E7585" s="106" t="s">
        <v>798</v>
      </c>
      <c r="F7585" s="120" t="s">
        <v>5141</v>
      </c>
      <c r="G7585" s="120" t="s">
        <v>5141</v>
      </c>
    </row>
    <row r="7586" spans="1:7" ht="12" customHeight="1">
      <c r="A7586" s="104" t="s">
        <v>24763</v>
      </c>
      <c r="B7586" s="106" t="s">
        <v>22030</v>
      </c>
      <c r="C7586" s="106">
        <v>12895</v>
      </c>
      <c r="D7586" s="105" t="s">
        <v>24764</v>
      </c>
      <c r="E7586" s="106" t="s">
        <v>798</v>
      </c>
      <c r="F7586" s="120" t="s">
        <v>3717</v>
      </c>
      <c r="G7586" s="120" t="s">
        <v>3717</v>
      </c>
    </row>
    <row r="7587" spans="1:7" ht="12" customHeight="1">
      <c r="A7587" s="104" t="s">
        <v>24765</v>
      </c>
      <c r="B7587" s="106" t="s">
        <v>22030</v>
      </c>
      <c r="C7587" s="106">
        <v>1631</v>
      </c>
      <c r="D7587" s="105" t="s">
        <v>24766</v>
      </c>
      <c r="E7587" s="106" t="s">
        <v>798</v>
      </c>
      <c r="F7587" s="120" t="s">
        <v>24767</v>
      </c>
      <c r="G7587" s="120" t="s">
        <v>24767</v>
      </c>
    </row>
    <row r="7588" spans="1:7" ht="12" customHeight="1">
      <c r="A7588" s="104" t="s">
        <v>24768</v>
      </c>
      <c r="B7588" s="106" t="s">
        <v>22030</v>
      </c>
      <c r="C7588" s="106">
        <v>1633</v>
      </c>
      <c r="D7588" s="105" t="s">
        <v>24769</v>
      </c>
      <c r="E7588" s="106" t="s">
        <v>798</v>
      </c>
      <c r="F7588" s="120" t="s">
        <v>24770</v>
      </c>
      <c r="G7588" s="120" t="s">
        <v>24770</v>
      </c>
    </row>
    <row r="7589" spans="1:7" ht="12" customHeight="1">
      <c r="A7589" s="104" t="s">
        <v>24771</v>
      </c>
      <c r="B7589" s="106" t="s">
        <v>22030</v>
      </c>
      <c r="C7589" s="106">
        <v>10818</v>
      </c>
      <c r="D7589" s="105" t="s">
        <v>24772</v>
      </c>
      <c r="E7589" s="106" t="s">
        <v>22188</v>
      </c>
      <c r="F7589" s="120" t="s">
        <v>6379</v>
      </c>
      <c r="G7589" s="120" t="s">
        <v>6379</v>
      </c>
    </row>
    <row r="7590" spans="1:7" ht="12" customHeight="1">
      <c r="A7590" s="104" t="s">
        <v>24773</v>
      </c>
      <c r="B7590" s="106" t="s">
        <v>22030</v>
      </c>
      <c r="C7590" s="106">
        <v>39359</v>
      </c>
      <c r="D7590" s="105" t="s">
        <v>24774</v>
      </c>
      <c r="E7590" s="106" t="s">
        <v>798</v>
      </c>
      <c r="F7590" s="120" t="s">
        <v>7679</v>
      </c>
      <c r="G7590" s="120" t="s">
        <v>7679</v>
      </c>
    </row>
    <row r="7591" spans="1:7" ht="12" customHeight="1">
      <c r="A7591" s="104" t="s">
        <v>24775</v>
      </c>
      <c r="B7591" s="106" t="s">
        <v>22030</v>
      </c>
      <c r="C7591" s="106">
        <v>39360</v>
      </c>
      <c r="D7591" s="105" t="s">
        <v>24776</v>
      </c>
      <c r="E7591" s="106" t="s">
        <v>798</v>
      </c>
      <c r="F7591" s="120" t="s">
        <v>2558</v>
      </c>
      <c r="G7591" s="120" t="s">
        <v>2558</v>
      </c>
    </row>
    <row r="7592" spans="1:7" ht="12" customHeight="1">
      <c r="A7592" s="104" t="s">
        <v>24777</v>
      </c>
      <c r="B7592" s="106" t="s">
        <v>22030</v>
      </c>
      <c r="C7592" s="106">
        <v>10710</v>
      </c>
      <c r="D7592" s="105" t="s">
        <v>24778</v>
      </c>
      <c r="E7592" s="106" t="s">
        <v>22057</v>
      </c>
      <c r="F7592" s="120" t="s">
        <v>18831</v>
      </c>
      <c r="G7592" s="120" t="s">
        <v>18831</v>
      </c>
    </row>
    <row r="7593" spans="1:7" ht="12" customHeight="1">
      <c r="A7593" s="104" t="s">
        <v>24779</v>
      </c>
      <c r="B7593" s="106" t="s">
        <v>22030</v>
      </c>
      <c r="C7593" s="106">
        <v>10709</v>
      </c>
      <c r="D7593" s="105" t="s">
        <v>24780</v>
      </c>
      <c r="E7593" s="106" t="s">
        <v>22057</v>
      </c>
      <c r="F7593" s="120" t="s">
        <v>24781</v>
      </c>
      <c r="G7593" s="120" t="s">
        <v>24781</v>
      </c>
    </row>
    <row r="7594" spans="1:7" ht="12" customHeight="1">
      <c r="A7594" s="104" t="s">
        <v>24782</v>
      </c>
      <c r="B7594" s="106" t="s">
        <v>22030</v>
      </c>
      <c r="C7594" s="106">
        <v>39636</v>
      </c>
      <c r="D7594" s="105" t="s">
        <v>24783</v>
      </c>
      <c r="E7594" s="106" t="s">
        <v>22057</v>
      </c>
      <c r="F7594" s="120" t="s">
        <v>24784</v>
      </c>
      <c r="G7594" s="120" t="s">
        <v>24784</v>
      </c>
    </row>
    <row r="7595" spans="1:7" ht="12" customHeight="1">
      <c r="A7595" s="104" t="s">
        <v>24785</v>
      </c>
      <c r="B7595" s="106" t="s">
        <v>22030</v>
      </c>
      <c r="C7595" s="106">
        <v>10708</v>
      </c>
      <c r="D7595" s="105" t="s">
        <v>24786</v>
      </c>
      <c r="E7595" s="106" t="s">
        <v>22057</v>
      </c>
      <c r="F7595" s="120" t="s">
        <v>9971</v>
      </c>
      <c r="G7595" s="120" t="s">
        <v>9971</v>
      </c>
    </row>
    <row r="7596" spans="1:7" ht="12" customHeight="1">
      <c r="A7596" s="104" t="s">
        <v>24787</v>
      </c>
      <c r="B7596" s="106" t="s">
        <v>22030</v>
      </c>
      <c r="C7596" s="106">
        <v>39635</v>
      </c>
      <c r="D7596" s="105" t="s">
        <v>24788</v>
      </c>
      <c r="E7596" s="106" t="s">
        <v>22057</v>
      </c>
      <c r="F7596" s="120" t="s">
        <v>6667</v>
      </c>
      <c r="G7596" s="120" t="s">
        <v>6667</v>
      </c>
    </row>
    <row r="7597" spans="1:7" ht="12" customHeight="1">
      <c r="A7597" s="104" t="s">
        <v>24789</v>
      </c>
      <c r="B7597" s="106" t="s">
        <v>22030</v>
      </c>
      <c r="C7597" s="106">
        <v>6117</v>
      </c>
      <c r="D7597" s="105" t="s">
        <v>24790</v>
      </c>
      <c r="E7597" s="106" t="s">
        <v>22061</v>
      </c>
      <c r="F7597" s="120" t="s">
        <v>9870</v>
      </c>
      <c r="G7597" s="120" t="s">
        <v>9933</v>
      </c>
    </row>
    <row r="7598" spans="1:7" ht="12" customHeight="1">
      <c r="A7598" s="104" t="s">
        <v>24791</v>
      </c>
      <c r="B7598" s="106" t="s">
        <v>22030</v>
      </c>
      <c r="C7598" s="106">
        <v>40913</v>
      </c>
      <c r="D7598" s="105" t="s">
        <v>24792</v>
      </c>
      <c r="E7598" s="106" t="s">
        <v>22478</v>
      </c>
      <c r="F7598" s="120" t="s">
        <v>24793</v>
      </c>
      <c r="G7598" s="120" t="s">
        <v>24794</v>
      </c>
    </row>
    <row r="7599" spans="1:7" ht="12" customHeight="1">
      <c r="A7599" s="104" t="s">
        <v>24795</v>
      </c>
      <c r="B7599" s="106" t="s">
        <v>22030</v>
      </c>
      <c r="C7599" s="106">
        <v>1214</v>
      </c>
      <c r="D7599" s="105" t="s">
        <v>24796</v>
      </c>
      <c r="E7599" s="106" t="s">
        <v>22061</v>
      </c>
      <c r="F7599" s="120" t="s">
        <v>9932</v>
      </c>
      <c r="G7599" s="120" t="s">
        <v>24797</v>
      </c>
    </row>
    <row r="7600" spans="1:7" ht="12" customHeight="1">
      <c r="A7600" s="104" t="s">
        <v>24798</v>
      </c>
      <c r="B7600" s="106" t="s">
        <v>22030</v>
      </c>
      <c r="C7600" s="106">
        <v>40915</v>
      </c>
      <c r="D7600" s="105" t="s">
        <v>24799</v>
      </c>
      <c r="E7600" s="106" t="s">
        <v>22478</v>
      </c>
      <c r="F7600" s="120" t="s">
        <v>24800</v>
      </c>
      <c r="G7600" s="120" t="s">
        <v>24801</v>
      </c>
    </row>
    <row r="7601" spans="1:7" ht="12" customHeight="1">
      <c r="A7601" s="104" t="s">
        <v>24802</v>
      </c>
      <c r="B7601" s="106" t="s">
        <v>22030</v>
      </c>
      <c r="C7601" s="106">
        <v>1213</v>
      </c>
      <c r="D7601" s="105" t="s">
        <v>24803</v>
      </c>
      <c r="E7601" s="106" t="s">
        <v>22061</v>
      </c>
      <c r="F7601" s="120" t="s">
        <v>24804</v>
      </c>
      <c r="G7601" s="120" t="s">
        <v>24805</v>
      </c>
    </row>
    <row r="7602" spans="1:7" ht="12" customHeight="1">
      <c r="A7602" s="104" t="s">
        <v>24806</v>
      </c>
      <c r="B7602" s="106" t="s">
        <v>22030</v>
      </c>
      <c r="C7602" s="106">
        <v>40914</v>
      </c>
      <c r="D7602" s="105" t="s">
        <v>24807</v>
      </c>
      <c r="E7602" s="106" t="s">
        <v>22478</v>
      </c>
      <c r="F7602" s="120" t="s">
        <v>24808</v>
      </c>
      <c r="G7602" s="120" t="s">
        <v>24809</v>
      </c>
    </row>
    <row r="7603" spans="1:7" ht="12" customHeight="1">
      <c r="A7603" s="104" t="s">
        <v>24810</v>
      </c>
      <c r="B7603" s="106" t="s">
        <v>22030</v>
      </c>
      <c r="C7603" s="106">
        <v>5091</v>
      </c>
      <c r="D7603" s="105" t="s">
        <v>24811</v>
      </c>
      <c r="E7603" s="106" t="s">
        <v>798</v>
      </c>
      <c r="F7603" s="120" t="s">
        <v>24812</v>
      </c>
      <c r="G7603" s="120" t="s">
        <v>24812</v>
      </c>
    </row>
    <row r="7604" spans="1:7" ht="12" customHeight="1">
      <c r="A7604" s="104" t="s">
        <v>24813</v>
      </c>
      <c r="B7604" s="106" t="s">
        <v>22030</v>
      </c>
      <c r="C7604" s="106">
        <v>14615</v>
      </c>
      <c r="D7604" s="105" t="s">
        <v>24814</v>
      </c>
      <c r="E7604" s="106" t="s">
        <v>798</v>
      </c>
      <c r="F7604" s="120" t="s">
        <v>24815</v>
      </c>
      <c r="G7604" s="120" t="s">
        <v>24815</v>
      </c>
    </row>
    <row r="7605" spans="1:7" ht="12" customHeight="1">
      <c r="A7605" s="104" t="s">
        <v>24816</v>
      </c>
      <c r="B7605" s="106" t="s">
        <v>22030</v>
      </c>
      <c r="C7605" s="106">
        <v>2711</v>
      </c>
      <c r="D7605" s="105" t="s">
        <v>24817</v>
      </c>
      <c r="E7605" s="106" t="s">
        <v>798</v>
      </c>
      <c r="F7605" s="120" t="s">
        <v>24818</v>
      </c>
      <c r="G7605" s="120" t="s">
        <v>24818</v>
      </c>
    </row>
    <row r="7606" spans="1:7" ht="12" customHeight="1">
      <c r="A7606" s="104" t="s">
        <v>24819</v>
      </c>
      <c r="B7606" s="106" t="s">
        <v>22030</v>
      </c>
      <c r="C7606" s="106">
        <v>37727</v>
      </c>
      <c r="D7606" s="105" t="s">
        <v>24820</v>
      </c>
      <c r="E7606" s="106" t="s">
        <v>798</v>
      </c>
      <c r="F7606" s="120" t="s">
        <v>24821</v>
      </c>
      <c r="G7606" s="120" t="s">
        <v>24821</v>
      </c>
    </row>
    <row r="7607" spans="1:7" ht="12" customHeight="1">
      <c r="A7607" s="104" t="s">
        <v>24822</v>
      </c>
      <c r="B7607" s="106" t="s">
        <v>22030</v>
      </c>
      <c r="C7607" s="106">
        <v>37728</v>
      </c>
      <c r="D7607" s="105" t="s">
        <v>24823</v>
      </c>
      <c r="E7607" s="106" t="s">
        <v>798</v>
      </c>
      <c r="F7607" s="120" t="s">
        <v>24824</v>
      </c>
      <c r="G7607" s="120" t="s">
        <v>24824</v>
      </c>
    </row>
    <row r="7608" spans="1:7" ht="12" customHeight="1">
      <c r="A7608" s="104" t="s">
        <v>24825</v>
      </c>
      <c r="B7608" s="106" t="s">
        <v>22030</v>
      </c>
      <c r="C7608" s="106">
        <v>37729</v>
      </c>
      <c r="D7608" s="105" t="s">
        <v>24826</v>
      </c>
      <c r="E7608" s="106" t="s">
        <v>798</v>
      </c>
      <c r="F7608" s="120" t="s">
        <v>24827</v>
      </c>
      <c r="G7608" s="120" t="s">
        <v>24827</v>
      </c>
    </row>
    <row r="7609" spans="1:7" ht="12" customHeight="1">
      <c r="A7609" s="104" t="s">
        <v>24828</v>
      </c>
      <c r="B7609" s="106" t="s">
        <v>22030</v>
      </c>
      <c r="C7609" s="106">
        <v>37730</v>
      </c>
      <c r="D7609" s="105" t="s">
        <v>24829</v>
      </c>
      <c r="E7609" s="106" t="s">
        <v>798</v>
      </c>
      <c r="F7609" s="120" t="s">
        <v>24830</v>
      </c>
      <c r="G7609" s="120" t="s">
        <v>24830</v>
      </c>
    </row>
    <row r="7610" spans="1:7" ht="12" customHeight="1">
      <c r="A7610" s="104" t="s">
        <v>24831</v>
      </c>
      <c r="B7610" s="106" t="s">
        <v>22030</v>
      </c>
      <c r="C7610" s="106">
        <v>37731</v>
      </c>
      <c r="D7610" s="105" t="s">
        <v>24832</v>
      </c>
      <c r="E7610" s="106" t="s">
        <v>798</v>
      </c>
      <c r="F7610" s="120" t="s">
        <v>24833</v>
      </c>
      <c r="G7610" s="120" t="s">
        <v>24833</v>
      </c>
    </row>
    <row r="7611" spans="1:7" ht="12" customHeight="1">
      <c r="A7611" s="104" t="s">
        <v>24834</v>
      </c>
      <c r="B7611" s="106" t="s">
        <v>22030</v>
      </c>
      <c r="C7611" s="106">
        <v>37732</v>
      </c>
      <c r="D7611" s="105" t="s">
        <v>24835</v>
      </c>
      <c r="E7611" s="106" t="s">
        <v>798</v>
      </c>
      <c r="F7611" s="120" t="s">
        <v>24836</v>
      </c>
      <c r="G7611" s="120" t="s">
        <v>24836</v>
      </c>
    </row>
    <row r="7612" spans="1:7" ht="12" customHeight="1">
      <c r="A7612" s="104" t="s">
        <v>24837</v>
      </c>
      <c r="B7612" s="106" t="s">
        <v>22030</v>
      </c>
      <c r="C7612" s="106">
        <v>42250</v>
      </c>
      <c r="D7612" s="105" t="s">
        <v>24838</v>
      </c>
      <c r="E7612" s="106" t="s">
        <v>24839</v>
      </c>
      <c r="F7612" s="120" t="s">
        <v>24840</v>
      </c>
      <c r="G7612" s="120" t="s">
        <v>24840</v>
      </c>
    </row>
    <row r="7613" spans="1:7" ht="12" customHeight="1">
      <c r="A7613" s="104" t="s">
        <v>24841</v>
      </c>
      <c r="B7613" s="106" t="s">
        <v>22030</v>
      </c>
      <c r="C7613" s="106">
        <v>42256</v>
      </c>
      <c r="D7613" s="105" t="s">
        <v>24842</v>
      </c>
      <c r="E7613" s="106" t="s">
        <v>22188</v>
      </c>
      <c r="F7613" s="120" t="s">
        <v>16675</v>
      </c>
      <c r="G7613" s="120" t="s">
        <v>16675</v>
      </c>
    </row>
    <row r="7614" spans="1:7" ht="12" customHeight="1">
      <c r="A7614" s="104" t="s">
        <v>24843</v>
      </c>
      <c r="B7614" s="106" t="s">
        <v>22030</v>
      </c>
      <c r="C7614" s="106">
        <v>4743</v>
      </c>
      <c r="D7614" s="105" t="s">
        <v>24844</v>
      </c>
      <c r="E7614" s="106" t="s">
        <v>22469</v>
      </c>
      <c r="F7614" s="120" t="s">
        <v>24845</v>
      </c>
      <c r="G7614" s="120" t="s">
        <v>24845</v>
      </c>
    </row>
    <row r="7615" spans="1:7" ht="12" customHeight="1">
      <c r="A7615" s="104" t="s">
        <v>24846</v>
      </c>
      <c r="B7615" s="106" t="s">
        <v>22030</v>
      </c>
      <c r="C7615" s="106">
        <v>4744</v>
      </c>
      <c r="D7615" s="105" t="s">
        <v>24847</v>
      </c>
      <c r="E7615" s="106" t="s">
        <v>22469</v>
      </c>
      <c r="F7615" s="120" t="s">
        <v>19822</v>
      </c>
      <c r="G7615" s="120" t="s">
        <v>19822</v>
      </c>
    </row>
    <row r="7616" spans="1:7" ht="12" customHeight="1">
      <c r="A7616" s="104" t="s">
        <v>24848</v>
      </c>
      <c r="B7616" s="106" t="s">
        <v>22030</v>
      </c>
      <c r="C7616" s="106">
        <v>4745</v>
      </c>
      <c r="D7616" s="105" t="s">
        <v>24849</v>
      </c>
      <c r="E7616" s="106" t="s">
        <v>22469</v>
      </c>
      <c r="F7616" s="120" t="s">
        <v>14175</v>
      </c>
      <c r="G7616" s="120" t="s">
        <v>14175</v>
      </c>
    </row>
    <row r="7617" spans="1:7" ht="12" customHeight="1">
      <c r="A7617" s="104" t="s">
        <v>24850</v>
      </c>
      <c r="B7617" s="106" t="s">
        <v>22030</v>
      </c>
      <c r="C7617" s="106">
        <v>36496</v>
      </c>
      <c r="D7617" s="105" t="s">
        <v>24851</v>
      </c>
      <c r="E7617" s="106" t="s">
        <v>798</v>
      </c>
      <c r="F7617" s="120" t="s">
        <v>24852</v>
      </c>
      <c r="G7617" s="120" t="s">
        <v>24852</v>
      </c>
    </row>
    <row r="7618" spans="1:7" ht="12" customHeight="1">
      <c r="A7618" s="104" t="s">
        <v>24853</v>
      </c>
      <c r="B7618" s="106" t="s">
        <v>22030</v>
      </c>
      <c r="C7618" s="106">
        <v>10630</v>
      </c>
      <c r="D7618" s="105" t="s">
        <v>24854</v>
      </c>
      <c r="E7618" s="106" t="s">
        <v>798</v>
      </c>
      <c r="F7618" s="120" t="s">
        <v>24855</v>
      </c>
      <c r="G7618" s="120" t="s">
        <v>24855</v>
      </c>
    </row>
    <row r="7619" spans="1:7" ht="12" customHeight="1">
      <c r="A7619" s="104" t="s">
        <v>24856</v>
      </c>
      <c r="B7619" s="106" t="s">
        <v>22030</v>
      </c>
      <c r="C7619" s="106">
        <v>37762</v>
      </c>
      <c r="D7619" s="105" t="s">
        <v>24857</v>
      </c>
      <c r="E7619" s="106" t="s">
        <v>798</v>
      </c>
      <c r="F7619" s="120" t="s">
        <v>24858</v>
      </c>
      <c r="G7619" s="120" t="s">
        <v>24858</v>
      </c>
    </row>
    <row r="7620" spans="1:7" ht="12" customHeight="1">
      <c r="A7620" s="104" t="s">
        <v>24859</v>
      </c>
      <c r="B7620" s="106" t="s">
        <v>22030</v>
      </c>
      <c r="C7620" s="106">
        <v>37763</v>
      </c>
      <c r="D7620" s="105" t="s">
        <v>24860</v>
      </c>
      <c r="E7620" s="106" t="s">
        <v>798</v>
      </c>
      <c r="F7620" s="120" t="s">
        <v>24861</v>
      </c>
      <c r="G7620" s="120" t="s">
        <v>24861</v>
      </c>
    </row>
    <row r="7621" spans="1:7" ht="12" customHeight="1">
      <c r="A7621" s="104" t="s">
        <v>24862</v>
      </c>
      <c r="B7621" s="106" t="s">
        <v>22030</v>
      </c>
      <c r="C7621" s="106">
        <v>41992</v>
      </c>
      <c r="D7621" s="105" t="s">
        <v>24863</v>
      </c>
      <c r="E7621" s="106" t="s">
        <v>798</v>
      </c>
      <c r="F7621" s="120" t="s">
        <v>24864</v>
      </c>
      <c r="G7621" s="120" t="s">
        <v>24864</v>
      </c>
    </row>
    <row r="7622" spans="1:7" ht="12" customHeight="1">
      <c r="A7622" s="104" t="s">
        <v>24865</v>
      </c>
      <c r="B7622" s="106" t="s">
        <v>22030</v>
      </c>
      <c r="C7622" s="106">
        <v>13215</v>
      </c>
      <c r="D7622" s="105" t="s">
        <v>24866</v>
      </c>
      <c r="E7622" s="106" t="s">
        <v>798</v>
      </c>
      <c r="F7622" s="120" t="s">
        <v>24867</v>
      </c>
      <c r="G7622" s="120" t="s">
        <v>24867</v>
      </c>
    </row>
    <row r="7623" spans="1:7" ht="12" customHeight="1">
      <c r="A7623" s="104" t="s">
        <v>24868</v>
      </c>
      <c r="B7623" s="106" t="s">
        <v>22030</v>
      </c>
      <c r="C7623" s="106">
        <v>4235</v>
      </c>
      <c r="D7623" s="105" t="s">
        <v>24869</v>
      </c>
      <c r="E7623" s="106" t="s">
        <v>22061</v>
      </c>
      <c r="F7623" s="120" t="s">
        <v>2209</v>
      </c>
      <c r="G7623" s="120" t="s">
        <v>844</v>
      </c>
    </row>
    <row r="7624" spans="1:7" ht="12" customHeight="1">
      <c r="A7624" s="104" t="s">
        <v>24870</v>
      </c>
      <c r="B7624" s="106" t="s">
        <v>22030</v>
      </c>
      <c r="C7624" s="106">
        <v>40976</v>
      </c>
      <c r="D7624" s="105" t="s">
        <v>24871</v>
      </c>
      <c r="E7624" s="106" t="s">
        <v>22478</v>
      </c>
      <c r="F7624" s="120" t="s">
        <v>24872</v>
      </c>
      <c r="G7624" s="120" t="s">
        <v>24873</v>
      </c>
    </row>
    <row r="7625" spans="1:7" ht="12" customHeight="1">
      <c r="A7625" s="104" t="s">
        <v>24874</v>
      </c>
      <c r="B7625" s="106" t="s">
        <v>22030</v>
      </c>
      <c r="C7625" s="106">
        <v>39013</v>
      </c>
      <c r="D7625" s="105" t="s">
        <v>24875</v>
      </c>
      <c r="E7625" s="106" t="s">
        <v>798</v>
      </c>
      <c r="F7625" s="120" t="s">
        <v>20771</v>
      </c>
      <c r="G7625" s="120" t="s">
        <v>20771</v>
      </c>
    </row>
    <row r="7626" spans="1:7" ht="12" customHeight="1">
      <c r="A7626" s="104" t="s">
        <v>24876</v>
      </c>
      <c r="B7626" s="106" t="s">
        <v>22030</v>
      </c>
      <c r="C7626" s="106">
        <v>41967</v>
      </c>
      <c r="D7626" s="105" t="s">
        <v>24877</v>
      </c>
      <c r="E7626" s="106" t="s">
        <v>22192</v>
      </c>
      <c r="F7626" s="120" t="s">
        <v>6399</v>
      </c>
      <c r="G7626" s="120" t="s">
        <v>6399</v>
      </c>
    </row>
    <row r="7627" spans="1:7" ht="12" customHeight="1">
      <c r="A7627" s="104" t="s">
        <v>24878</v>
      </c>
      <c r="B7627" s="106" t="s">
        <v>22030</v>
      </c>
      <c r="C7627" s="106">
        <v>12760</v>
      </c>
      <c r="D7627" s="105" t="s">
        <v>24879</v>
      </c>
      <c r="E7627" s="106" t="s">
        <v>22057</v>
      </c>
      <c r="F7627" s="120" t="s">
        <v>24880</v>
      </c>
      <c r="G7627" s="120" t="s">
        <v>24880</v>
      </c>
    </row>
    <row r="7628" spans="1:7" ht="12" customHeight="1">
      <c r="A7628" s="104" t="s">
        <v>24881</v>
      </c>
      <c r="B7628" s="106" t="s">
        <v>22030</v>
      </c>
      <c r="C7628" s="106">
        <v>12759</v>
      </c>
      <c r="D7628" s="105" t="s">
        <v>24882</v>
      </c>
      <c r="E7628" s="106" t="s">
        <v>22057</v>
      </c>
      <c r="F7628" s="120" t="s">
        <v>24883</v>
      </c>
      <c r="G7628" s="120" t="s">
        <v>24883</v>
      </c>
    </row>
    <row r="7629" spans="1:7" ht="12" customHeight="1">
      <c r="A7629" s="104" t="s">
        <v>24884</v>
      </c>
      <c r="B7629" s="106" t="s">
        <v>22030</v>
      </c>
      <c r="C7629" s="106">
        <v>40424</v>
      </c>
      <c r="D7629" s="105" t="s">
        <v>24885</v>
      </c>
      <c r="E7629" s="106" t="s">
        <v>22188</v>
      </c>
      <c r="F7629" s="120" t="s">
        <v>14345</v>
      </c>
      <c r="G7629" s="120" t="s">
        <v>14345</v>
      </c>
    </row>
    <row r="7630" spans="1:7" ht="12" customHeight="1">
      <c r="A7630" s="104" t="s">
        <v>24886</v>
      </c>
      <c r="B7630" s="106" t="s">
        <v>22030</v>
      </c>
      <c r="C7630" s="106">
        <v>1325</v>
      </c>
      <c r="D7630" s="105" t="s">
        <v>24887</v>
      </c>
      <c r="E7630" s="106" t="s">
        <v>22188</v>
      </c>
      <c r="F7630" s="120" t="s">
        <v>8456</v>
      </c>
      <c r="G7630" s="120" t="s">
        <v>8456</v>
      </c>
    </row>
    <row r="7631" spans="1:7" ht="12" customHeight="1">
      <c r="A7631" s="104" t="s">
        <v>24888</v>
      </c>
      <c r="B7631" s="106" t="s">
        <v>22030</v>
      </c>
      <c r="C7631" s="106">
        <v>1327</v>
      </c>
      <c r="D7631" s="105" t="s">
        <v>24889</v>
      </c>
      <c r="E7631" s="106" t="s">
        <v>22188</v>
      </c>
      <c r="F7631" s="120" t="s">
        <v>8511</v>
      </c>
      <c r="G7631" s="120" t="s">
        <v>8511</v>
      </c>
    </row>
    <row r="7632" spans="1:7" ht="12" customHeight="1">
      <c r="A7632" s="104" t="s">
        <v>24890</v>
      </c>
      <c r="B7632" s="106" t="s">
        <v>22030</v>
      </c>
      <c r="C7632" s="106">
        <v>1328</v>
      </c>
      <c r="D7632" s="105" t="s">
        <v>24891</v>
      </c>
      <c r="E7632" s="106" t="s">
        <v>22188</v>
      </c>
      <c r="F7632" s="120" t="s">
        <v>8632</v>
      </c>
      <c r="G7632" s="120" t="s">
        <v>8632</v>
      </c>
    </row>
    <row r="7633" spans="1:7" ht="12" customHeight="1">
      <c r="A7633" s="104" t="s">
        <v>24892</v>
      </c>
      <c r="B7633" s="106" t="s">
        <v>22030</v>
      </c>
      <c r="C7633" s="106">
        <v>1321</v>
      </c>
      <c r="D7633" s="105" t="s">
        <v>24893</v>
      </c>
      <c r="E7633" s="106" t="s">
        <v>22188</v>
      </c>
      <c r="F7633" s="120" t="s">
        <v>9709</v>
      </c>
      <c r="G7633" s="120" t="s">
        <v>9709</v>
      </c>
    </row>
    <row r="7634" spans="1:7" ht="12" customHeight="1">
      <c r="A7634" s="104" t="s">
        <v>24894</v>
      </c>
      <c r="B7634" s="106" t="s">
        <v>22030</v>
      </c>
      <c r="C7634" s="106">
        <v>1318</v>
      </c>
      <c r="D7634" s="105" t="s">
        <v>24895</v>
      </c>
      <c r="E7634" s="106" t="s">
        <v>22188</v>
      </c>
      <c r="F7634" s="120" t="s">
        <v>1222</v>
      </c>
      <c r="G7634" s="120" t="s">
        <v>1222</v>
      </c>
    </row>
    <row r="7635" spans="1:7" ht="12" customHeight="1">
      <c r="A7635" s="104" t="s">
        <v>24896</v>
      </c>
      <c r="B7635" s="106" t="s">
        <v>22030</v>
      </c>
      <c r="C7635" s="106">
        <v>1322</v>
      </c>
      <c r="D7635" s="105" t="s">
        <v>24897</v>
      </c>
      <c r="E7635" s="106" t="s">
        <v>22188</v>
      </c>
      <c r="F7635" s="120" t="s">
        <v>9719</v>
      </c>
      <c r="G7635" s="120" t="s">
        <v>9719</v>
      </c>
    </row>
    <row r="7636" spans="1:7" ht="12" customHeight="1">
      <c r="A7636" s="104" t="s">
        <v>24898</v>
      </c>
      <c r="B7636" s="106" t="s">
        <v>22030</v>
      </c>
      <c r="C7636" s="106">
        <v>1323</v>
      </c>
      <c r="D7636" s="105" t="s">
        <v>24899</v>
      </c>
      <c r="E7636" s="106" t="s">
        <v>22188</v>
      </c>
      <c r="F7636" s="120" t="s">
        <v>3618</v>
      </c>
      <c r="G7636" s="120" t="s">
        <v>3618</v>
      </c>
    </row>
    <row r="7637" spans="1:7" ht="12" customHeight="1">
      <c r="A7637" s="104" t="s">
        <v>24900</v>
      </c>
      <c r="B7637" s="106" t="s">
        <v>22030</v>
      </c>
      <c r="C7637" s="106">
        <v>1319</v>
      </c>
      <c r="D7637" s="105" t="s">
        <v>24901</v>
      </c>
      <c r="E7637" s="106" t="s">
        <v>22188</v>
      </c>
      <c r="F7637" s="120" t="s">
        <v>900</v>
      </c>
      <c r="G7637" s="120" t="s">
        <v>900</v>
      </c>
    </row>
    <row r="7638" spans="1:7" ht="12" customHeight="1">
      <c r="A7638" s="104" t="s">
        <v>24902</v>
      </c>
      <c r="B7638" s="106" t="s">
        <v>22030</v>
      </c>
      <c r="C7638" s="106">
        <v>11026</v>
      </c>
      <c r="D7638" s="105" t="s">
        <v>24903</v>
      </c>
      <c r="E7638" s="106" t="s">
        <v>22188</v>
      </c>
      <c r="F7638" s="120" t="s">
        <v>17022</v>
      </c>
      <c r="G7638" s="120" t="s">
        <v>17022</v>
      </c>
    </row>
    <row r="7639" spans="1:7" ht="12" customHeight="1">
      <c r="A7639" s="104" t="s">
        <v>24904</v>
      </c>
      <c r="B7639" s="106" t="s">
        <v>22030</v>
      </c>
      <c r="C7639" s="106">
        <v>11027</v>
      </c>
      <c r="D7639" s="105" t="s">
        <v>24905</v>
      </c>
      <c r="E7639" s="106" t="s">
        <v>22188</v>
      </c>
      <c r="F7639" s="120" t="s">
        <v>8639</v>
      </c>
      <c r="G7639" s="120" t="s">
        <v>8639</v>
      </c>
    </row>
    <row r="7640" spans="1:7" ht="12" customHeight="1">
      <c r="A7640" s="104" t="s">
        <v>24906</v>
      </c>
      <c r="B7640" s="106" t="s">
        <v>22030</v>
      </c>
      <c r="C7640" s="106">
        <v>11046</v>
      </c>
      <c r="D7640" s="105" t="s">
        <v>24907</v>
      </c>
      <c r="E7640" s="106" t="s">
        <v>22188</v>
      </c>
      <c r="F7640" s="120" t="s">
        <v>11406</v>
      </c>
      <c r="G7640" s="120" t="s">
        <v>11406</v>
      </c>
    </row>
    <row r="7641" spans="1:7" ht="12" customHeight="1">
      <c r="A7641" s="104" t="s">
        <v>24908</v>
      </c>
      <c r="B7641" s="106" t="s">
        <v>22030</v>
      </c>
      <c r="C7641" s="106">
        <v>11047</v>
      </c>
      <c r="D7641" s="105" t="s">
        <v>24909</v>
      </c>
      <c r="E7641" s="106" t="s">
        <v>22188</v>
      </c>
      <c r="F7641" s="120" t="s">
        <v>8367</v>
      </c>
      <c r="G7641" s="120" t="s">
        <v>8367</v>
      </c>
    </row>
    <row r="7642" spans="1:7" ht="12" customHeight="1">
      <c r="A7642" s="104" t="s">
        <v>24910</v>
      </c>
      <c r="B7642" s="106" t="s">
        <v>22030</v>
      </c>
      <c r="C7642" s="106">
        <v>39630</v>
      </c>
      <c r="D7642" s="105" t="s">
        <v>24911</v>
      </c>
      <c r="E7642" s="106" t="s">
        <v>22057</v>
      </c>
      <c r="F7642" s="120" t="s">
        <v>24912</v>
      </c>
      <c r="G7642" s="120" t="s">
        <v>24912</v>
      </c>
    </row>
    <row r="7643" spans="1:7" ht="12" customHeight="1">
      <c r="A7643" s="104" t="s">
        <v>24913</v>
      </c>
      <c r="B7643" s="106" t="s">
        <v>22030</v>
      </c>
      <c r="C7643" s="106">
        <v>11049</v>
      </c>
      <c r="D7643" s="105" t="s">
        <v>24914</v>
      </c>
      <c r="E7643" s="106" t="s">
        <v>22188</v>
      </c>
      <c r="F7643" s="120" t="s">
        <v>9761</v>
      </c>
      <c r="G7643" s="120" t="s">
        <v>9761</v>
      </c>
    </row>
    <row r="7644" spans="1:7" ht="12" customHeight="1">
      <c r="A7644" s="104" t="s">
        <v>24915</v>
      </c>
      <c r="B7644" s="106" t="s">
        <v>22030</v>
      </c>
      <c r="C7644" s="106">
        <v>39632</v>
      </c>
      <c r="D7644" s="105" t="s">
        <v>24916</v>
      </c>
      <c r="E7644" s="106" t="s">
        <v>22057</v>
      </c>
      <c r="F7644" s="120" t="s">
        <v>1344</v>
      </c>
      <c r="G7644" s="120" t="s">
        <v>1344</v>
      </c>
    </row>
    <row r="7645" spans="1:7" ht="12" customHeight="1">
      <c r="A7645" s="104" t="s">
        <v>24917</v>
      </c>
      <c r="B7645" s="106" t="s">
        <v>22030</v>
      </c>
      <c r="C7645" s="106">
        <v>11051</v>
      </c>
      <c r="D7645" s="105" t="s">
        <v>24918</v>
      </c>
      <c r="E7645" s="106" t="s">
        <v>22188</v>
      </c>
      <c r="F7645" s="120" t="s">
        <v>12441</v>
      </c>
      <c r="G7645" s="120" t="s">
        <v>12441</v>
      </c>
    </row>
    <row r="7646" spans="1:7" ht="12" customHeight="1">
      <c r="A7646" s="104" t="s">
        <v>24919</v>
      </c>
      <c r="B7646" s="106" t="s">
        <v>22030</v>
      </c>
      <c r="C7646" s="106">
        <v>11061</v>
      </c>
      <c r="D7646" s="105" t="s">
        <v>24920</v>
      </c>
      <c r="E7646" s="106" t="s">
        <v>22188</v>
      </c>
      <c r="F7646" s="120" t="s">
        <v>1218</v>
      </c>
      <c r="G7646" s="120" t="s">
        <v>1218</v>
      </c>
    </row>
    <row r="7647" spans="1:7" ht="12" customHeight="1">
      <c r="A7647" s="104" t="s">
        <v>24921</v>
      </c>
      <c r="B7647" s="106" t="s">
        <v>22030</v>
      </c>
      <c r="C7647" s="106">
        <v>1336</v>
      </c>
      <c r="D7647" s="105" t="s">
        <v>24922</v>
      </c>
      <c r="E7647" s="106" t="s">
        <v>22057</v>
      </c>
      <c r="F7647" s="120" t="s">
        <v>24923</v>
      </c>
      <c r="G7647" s="120" t="s">
        <v>24923</v>
      </c>
    </row>
    <row r="7648" spans="1:7" ht="12" customHeight="1">
      <c r="A7648" s="104" t="s">
        <v>24924</v>
      </c>
      <c r="B7648" s="106" t="s">
        <v>22030</v>
      </c>
      <c r="C7648" s="106">
        <v>1333</v>
      </c>
      <c r="D7648" s="105" t="s">
        <v>24925</v>
      </c>
      <c r="E7648" s="106" t="s">
        <v>22188</v>
      </c>
      <c r="F7648" s="120" t="s">
        <v>12601</v>
      </c>
      <c r="G7648" s="120" t="s">
        <v>12601</v>
      </c>
    </row>
    <row r="7649" spans="1:7" ht="12" customHeight="1">
      <c r="A7649" s="104" t="s">
        <v>24926</v>
      </c>
      <c r="B7649" s="106" t="s">
        <v>22030</v>
      </c>
      <c r="C7649" s="106">
        <v>1330</v>
      </c>
      <c r="D7649" s="105" t="s">
        <v>24927</v>
      </c>
      <c r="E7649" s="106" t="s">
        <v>22188</v>
      </c>
      <c r="F7649" s="120" t="s">
        <v>22715</v>
      </c>
      <c r="G7649" s="120" t="s">
        <v>22715</v>
      </c>
    </row>
    <row r="7650" spans="1:7" ht="12" customHeight="1">
      <c r="A7650" s="104" t="s">
        <v>24928</v>
      </c>
      <c r="B7650" s="106" t="s">
        <v>22030</v>
      </c>
      <c r="C7650" s="106">
        <v>10957</v>
      </c>
      <c r="D7650" s="105" t="s">
        <v>24929</v>
      </c>
      <c r="E7650" s="106" t="s">
        <v>22188</v>
      </c>
      <c r="F7650" s="120" t="s">
        <v>9761</v>
      </c>
      <c r="G7650" s="120" t="s">
        <v>9761</v>
      </c>
    </row>
    <row r="7651" spans="1:7" ht="12" customHeight="1">
      <c r="A7651" s="104" t="s">
        <v>24930</v>
      </c>
      <c r="B7651" s="106" t="s">
        <v>22030</v>
      </c>
      <c r="C7651" s="106">
        <v>1332</v>
      </c>
      <c r="D7651" s="105" t="s">
        <v>24931</v>
      </c>
      <c r="E7651" s="106" t="s">
        <v>22188</v>
      </c>
      <c r="F7651" s="120" t="s">
        <v>4213</v>
      </c>
      <c r="G7651" s="120" t="s">
        <v>4213</v>
      </c>
    </row>
    <row r="7652" spans="1:7" ht="12" customHeight="1">
      <c r="A7652" s="104" t="s">
        <v>24932</v>
      </c>
      <c r="B7652" s="106" t="s">
        <v>22030</v>
      </c>
      <c r="C7652" s="106">
        <v>1334</v>
      </c>
      <c r="D7652" s="105" t="s">
        <v>24933</v>
      </c>
      <c r="E7652" s="106" t="s">
        <v>22188</v>
      </c>
      <c r="F7652" s="120" t="s">
        <v>16717</v>
      </c>
      <c r="G7652" s="120" t="s">
        <v>16717</v>
      </c>
    </row>
    <row r="7653" spans="1:7" ht="12" customHeight="1">
      <c r="A7653" s="104" t="s">
        <v>24934</v>
      </c>
      <c r="B7653" s="106" t="s">
        <v>22030</v>
      </c>
      <c r="C7653" s="106">
        <v>1335</v>
      </c>
      <c r="D7653" s="105" t="s">
        <v>24935</v>
      </c>
      <c r="E7653" s="106" t="s">
        <v>22188</v>
      </c>
      <c r="F7653" s="120" t="s">
        <v>9873</v>
      </c>
      <c r="G7653" s="120" t="s">
        <v>9873</v>
      </c>
    </row>
    <row r="7654" spans="1:7" ht="12" customHeight="1">
      <c r="A7654" s="104" t="s">
        <v>24936</v>
      </c>
      <c r="B7654" s="106" t="s">
        <v>22030</v>
      </c>
      <c r="C7654" s="106">
        <v>40425</v>
      </c>
      <c r="D7654" s="105" t="s">
        <v>24937</v>
      </c>
      <c r="E7654" s="106" t="s">
        <v>22188</v>
      </c>
      <c r="F7654" s="120" t="s">
        <v>8514</v>
      </c>
      <c r="G7654" s="120" t="s">
        <v>8514</v>
      </c>
    </row>
    <row r="7655" spans="1:7" ht="12" customHeight="1">
      <c r="A7655" s="104" t="s">
        <v>24938</v>
      </c>
      <c r="B7655" s="106" t="s">
        <v>22030</v>
      </c>
      <c r="C7655" s="106">
        <v>1337</v>
      </c>
      <c r="D7655" s="105" t="s">
        <v>24939</v>
      </c>
      <c r="E7655" s="106" t="s">
        <v>22188</v>
      </c>
      <c r="F7655" s="120" t="s">
        <v>8593</v>
      </c>
      <c r="G7655" s="120" t="s">
        <v>8593</v>
      </c>
    </row>
    <row r="7656" spans="1:7" ht="12" customHeight="1">
      <c r="A7656" s="104" t="s">
        <v>24940</v>
      </c>
      <c r="B7656" s="106" t="s">
        <v>22030</v>
      </c>
      <c r="C7656" s="106">
        <v>11122</v>
      </c>
      <c r="D7656" s="105" t="s">
        <v>24941</v>
      </c>
      <c r="E7656" s="106" t="s">
        <v>22188</v>
      </c>
      <c r="F7656" s="120" t="s">
        <v>13990</v>
      </c>
      <c r="G7656" s="120" t="s">
        <v>13990</v>
      </c>
    </row>
    <row r="7657" spans="1:7" ht="12" customHeight="1">
      <c r="A7657" s="104" t="s">
        <v>24942</v>
      </c>
      <c r="B7657" s="106" t="s">
        <v>22030</v>
      </c>
      <c r="C7657" s="106">
        <v>11123</v>
      </c>
      <c r="D7657" s="105" t="s">
        <v>24943</v>
      </c>
      <c r="E7657" s="106" t="s">
        <v>22188</v>
      </c>
      <c r="F7657" s="120" t="s">
        <v>13990</v>
      </c>
      <c r="G7657" s="120" t="s">
        <v>13990</v>
      </c>
    </row>
    <row r="7658" spans="1:7" ht="12" customHeight="1">
      <c r="A7658" s="104" t="s">
        <v>24944</v>
      </c>
      <c r="B7658" s="106" t="s">
        <v>22030</v>
      </c>
      <c r="C7658" s="106">
        <v>11125</v>
      </c>
      <c r="D7658" s="105" t="s">
        <v>24945</v>
      </c>
      <c r="E7658" s="106" t="s">
        <v>22188</v>
      </c>
      <c r="F7658" s="120" t="s">
        <v>13990</v>
      </c>
      <c r="G7658" s="120" t="s">
        <v>13990</v>
      </c>
    </row>
    <row r="7659" spans="1:7" ht="12" customHeight="1">
      <c r="A7659" s="104" t="s">
        <v>24946</v>
      </c>
      <c r="B7659" s="106" t="s">
        <v>22030</v>
      </c>
      <c r="C7659" s="106">
        <v>39416</v>
      </c>
      <c r="D7659" s="105" t="s">
        <v>24947</v>
      </c>
      <c r="E7659" s="106" t="s">
        <v>22057</v>
      </c>
      <c r="F7659" s="120" t="s">
        <v>3261</v>
      </c>
      <c r="G7659" s="120" t="s">
        <v>3261</v>
      </c>
    </row>
    <row r="7660" spans="1:7" ht="12" customHeight="1">
      <c r="A7660" s="104" t="s">
        <v>24948</v>
      </c>
      <c r="B7660" s="106" t="s">
        <v>22030</v>
      </c>
      <c r="C7660" s="106">
        <v>39417</v>
      </c>
      <c r="D7660" s="105" t="s">
        <v>24949</v>
      </c>
      <c r="E7660" s="106" t="s">
        <v>22057</v>
      </c>
      <c r="F7660" s="120" t="s">
        <v>24950</v>
      </c>
      <c r="G7660" s="120" t="s">
        <v>24950</v>
      </c>
    </row>
    <row r="7661" spans="1:7" ht="12" customHeight="1">
      <c r="A7661" s="104" t="s">
        <v>24951</v>
      </c>
      <c r="B7661" s="106" t="s">
        <v>22030</v>
      </c>
      <c r="C7661" s="106">
        <v>39414</v>
      </c>
      <c r="D7661" s="105" t="s">
        <v>24952</v>
      </c>
      <c r="E7661" s="106" t="s">
        <v>22057</v>
      </c>
      <c r="F7661" s="120" t="s">
        <v>24953</v>
      </c>
      <c r="G7661" s="120" t="s">
        <v>24953</v>
      </c>
    </row>
    <row r="7662" spans="1:7" ht="12" customHeight="1">
      <c r="A7662" s="104" t="s">
        <v>24954</v>
      </c>
      <c r="B7662" s="106" t="s">
        <v>22030</v>
      </c>
      <c r="C7662" s="106">
        <v>39415</v>
      </c>
      <c r="D7662" s="105" t="s">
        <v>24955</v>
      </c>
      <c r="E7662" s="106" t="s">
        <v>22057</v>
      </c>
      <c r="F7662" s="120" t="s">
        <v>2662</v>
      </c>
      <c r="G7662" s="120" t="s">
        <v>2662</v>
      </c>
    </row>
    <row r="7663" spans="1:7" ht="12" customHeight="1">
      <c r="A7663" s="104" t="s">
        <v>24956</v>
      </c>
      <c r="B7663" s="106" t="s">
        <v>22030</v>
      </c>
      <c r="C7663" s="106">
        <v>39412</v>
      </c>
      <c r="D7663" s="105" t="s">
        <v>24957</v>
      </c>
      <c r="E7663" s="106" t="s">
        <v>22057</v>
      </c>
      <c r="F7663" s="120" t="s">
        <v>24958</v>
      </c>
      <c r="G7663" s="120" t="s">
        <v>24958</v>
      </c>
    </row>
    <row r="7664" spans="1:7" ht="12" customHeight="1">
      <c r="A7664" s="104" t="s">
        <v>24959</v>
      </c>
      <c r="B7664" s="106" t="s">
        <v>22030</v>
      </c>
      <c r="C7664" s="106">
        <v>39413</v>
      </c>
      <c r="D7664" s="105" t="s">
        <v>24960</v>
      </c>
      <c r="E7664" s="106" t="s">
        <v>22057</v>
      </c>
      <c r="F7664" s="120" t="s">
        <v>19013</v>
      </c>
      <c r="G7664" s="120" t="s">
        <v>19013</v>
      </c>
    </row>
    <row r="7665" spans="1:7" ht="12" customHeight="1">
      <c r="A7665" s="104" t="s">
        <v>24961</v>
      </c>
      <c r="B7665" s="106" t="s">
        <v>22030</v>
      </c>
      <c r="C7665" s="106">
        <v>1338</v>
      </c>
      <c r="D7665" s="105" t="s">
        <v>24962</v>
      </c>
      <c r="E7665" s="106" t="s">
        <v>22057</v>
      </c>
      <c r="F7665" s="120" t="s">
        <v>15138</v>
      </c>
      <c r="G7665" s="120" t="s">
        <v>15138</v>
      </c>
    </row>
    <row r="7666" spans="1:7" ht="12" customHeight="1">
      <c r="A7666" s="104" t="s">
        <v>24963</v>
      </c>
      <c r="B7666" s="106" t="s">
        <v>22030</v>
      </c>
      <c r="C7666" s="106">
        <v>1340</v>
      </c>
      <c r="D7666" s="105" t="s">
        <v>24964</v>
      </c>
      <c r="E7666" s="106" t="s">
        <v>22057</v>
      </c>
      <c r="F7666" s="120" t="s">
        <v>6282</v>
      </c>
      <c r="G7666" s="120" t="s">
        <v>6282</v>
      </c>
    </row>
    <row r="7667" spans="1:7" ht="12" customHeight="1">
      <c r="A7667" s="104" t="s">
        <v>24965</v>
      </c>
      <c r="B7667" s="106" t="s">
        <v>22030</v>
      </c>
      <c r="C7667" s="106">
        <v>1341</v>
      </c>
      <c r="D7667" s="105" t="s">
        <v>24966</v>
      </c>
      <c r="E7667" s="106" t="s">
        <v>22057</v>
      </c>
      <c r="F7667" s="120" t="s">
        <v>18669</v>
      </c>
      <c r="G7667" s="120" t="s">
        <v>18669</v>
      </c>
    </row>
    <row r="7668" spans="1:7" ht="12" customHeight="1">
      <c r="A7668" s="104" t="s">
        <v>24967</v>
      </c>
      <c r="B7668" s="106" t="s">
        <v>22030</v>
      </c>
      <c r="C7668" s="106">
        <v>1364</v>
      </c>
      <c r="D7668" s="105" t="s">
        <v>24968</v>
      </c>
      <c r="E7668" s="106" t="s">
        <v>22057</v>
      </c>
      <c r="F7668" s="120" t="s">
        <v>13095</v>
      </c>
      <c r="G7668" s="120" t="s">
        <v>13095</v>
      </c>
    </row>
    <row r="7669" spans="1:7" ht="12" customHeight="1">
      <c r="A7669" s="104" t="s">
        <v>24969</v>
      </c>
      <c r="B7669" s="106" t="s">
        <v>22030</v>
      </c>
      <c r="C7669" s="106">
        <v>1361</v>
      </c>
      <c r="D7669" s="105" t="s">
        <v>24970</v>
      </c>
      <c r="E7669" s="106" t="s">
        <v>798</v>
      </c>
      <c r="F7669" s="120" t="s">
        <v>24971</v>
      </c>
      <c r="G7669" s="120" t="s">
        <v>24971</v>
      </c>
    </row>
    <row r="7670" spans="1:7" ht="12" customHeight="1">
      <c r="A7670" s="104" t="s">
        <v>24972</v>
      </c>
      <c r="B7670" s="106" t="s">
        <v>22030</v>
      </c>
      <c r="C7670" s="106">
        <v>1362</v>
      </c>
      <c r="D7670" s="105" t="s">
        <v>24973</v>
      </c>
      <c r="E7670" s="106" t="s">
        <v>22057</v>
      </c>
      <c r="F7670" s="120" t="s">
        <v>15878</v>
      </c>
      <c r="G7670" s="120" t="s">
        <v>15878</v>
      </c>
    </row>
    <row r="7671" spans="1:7" ht="12" customHeight="1">
      <c r="A7671" s="104" t="s">
        <v>24974</v>
      </c>
      <c r="B7671" s="106" t="s">
        <v>22030</v>
      </c>
      <c r="C7671" s="106">
        <v>11131</v>
      </c>
      <c r="D7671" s="105" t="s">
        <v>24975</v>
      </c>
      <c r="E7671" s="106" t="s">
        <v>22057</v>
      </c>
      <c r="F7671" s="120" t="s">
        <v>2768</v>
      </c>
      <c r="G7671" s="120" t="s">
        <v>2768</v>
      </c>
    </row>
    <row r="7672" spans="1:7" ht="12" customHeight="1">
      <c r="A7672" s="104" t="s">
        <v>24976</v>
      </c>
      <c r="B7672" s="106" t="s">
        <v>22030</v>
      </c>
      <c r="C7672" s="106">
        <v>11132</v>
      </c>
      <c r="D7672" s="105" t="s">
        <v>24977</v>
      </c>
      <c r="E7672" s="106" t="s">
        <v>22057</v>
      </c>
      <c r="F7672" s="120" t="s">
        <v>17871</v>
      </c>
      <c r="G7672" s="120" t="s">
        <v>17871</v>
      </c>
    </row>
    <row r="7673" spans="1:7" ht="12" customHeight="1">
      <c r="A7673" s="104" t="s">
        <v>24978</v>
      </c>
      <c r="B7673" s="106" t="s">
        <v>22030</v>
      </c>
      <c r="C7673" s="106">
        <v>1363</v>
      </c>
      <c r="D7673" s="105" t="s">
        <v>24979</v>
      </c>
      <c r="E7673" s="106" t="s">
        <v>22057</v>
      </c>
      <c r="F7673" s="120" t="s">
        <v>24980</v>
      </c>
      <c r="G7673" s="120" t="s">
        <v>24980</v>
      </c>
    </row>
    <row r="7674" spans="1:7" ht="12" customHeight="1">
      <c r="A7674" s="104" t="s">
        <v>24981</v>
      </c>
      <c r="B7674" s="106" t="s">
        <v>22030</v>
      </c>
      <c r="C7674" s="106">
        <v>11130</v>
      </c>
      <c r="D7674" s="105" t="s">
        <v>24982</v>
      </c>
      <c r="E7674" s="106" t="s">
        <v>22057</v>
      </c>
      <c r="F7674" s="120" t="s">
        <v>18703</v>
      </c>
      <c r="G7674" s="120" t="s">
        <v>18703</v>
      </c>
    </row>
    <row r="7675" spans="1:7" ht="12" customHeight="1">
      <c r="A7675" s="104" t="s">
        <v>24983</v>
      </c>
      <c r="B7675" s="106" t="s">
        <v>22030</v>
      </c>
      <c r="C7675" s="106">
        <v>11134</v>
      </c>
      <c r="D7675" s="105" t="s">
        <v>24984</v>
      </c>
      <c r="E7675" s="106" t="s">
        <v>22057</v>
      </c>
      <c r="F7675" s="120" t="s">
        <v>24985</v>
      </c>
      <c r="G7675" s="120" t="s">
        <v>24985</v>
      </c>
    </row>
    <row r="7676" spans="1:7" ht="12" customHeight="1">
      <c r="A7676" s="104" t="s">
        <v>24986</v>
      </c>
      <c r="B7676" s="106" t="s">
        <v>22030</v>
      </c>
      <c r="C7676" s="106">
        <v>11135</v>
      </c>
      <c r="D7676" s="105" t="s">
        <v>24987</v>
      </c>
      <c r="E7676" s="106" t="s">
        <v>22057</v>
      </c>
      <c r="F7676" s="120" t="s">
        <v>24988</v>
      </c>
      <c r="G7676" s="120" t="s">
        <v>24988</v>
      </c>
    </row>
    <row r="7677" spans="1:7" ht="12" customHeight="1">
      <c r="A7677" s="104" t="s">
        <v>24989</v>
      </c>
      <c r="B7677" s="106" t="s">
        <v>22030</v>
      </c>
      <c r="C7677" s="106">
        <v>11136</v>
      </c>
      <c r="D7677" s="105" t="s">
        <v>24990</v>
      </c>
      <c r="E7677" s="106" t="s">
        <v>22057</v>
      </c>
      <c r="F7677" s="120" t="s">
        <v>2743</v>
      </c>
      <c r="G7677" s="120" t="s">
        <v>2743</v>
      </c>
    </row>
    <row r="7678" spans="1:7" ht="12" customHeight="1">
      <c r="A7678" s="104" t="s">
        <v>24991</v>
      </c>
      <c r="B7678" s="106" t="s">
        <v>22030</v>
      </c>
      <c r="C7678" s="106">
        <v>34743</v>
      </c>
      <c r="D7678" s="105" t="s">
        <v>24992</v>
      </c>
      <c r="E7678" s="106" t="s">
        <v>22057</v>
      </c>
      <c r="F7678" s="120" t="s">
        <v>24993</v>
      </c>
      <c r="G7678" s="120" t="s">
        <v>24993</v>
      </c>
    </row>
    <row r="7679" spans="1:7" ht="12" customHeight="1">
      <c r="A7679" s="104" t="s">
        <v>24994</v>
      </c>
      <c r="B7679" s="106" t="s">
        <v>22030</v>
      </c>
      <c r="C7679" s="106">
        <v>11137</v>
      </c>
      <c r="D7679" s="105" t="s">
        <v>24995</v>
      </c>
      <c r="E7679" s="106" t="s">
        <v>22057</v>
      </c>
      <c r="F7679" s="120" t="s">
        <v>24996</v>
      </c>
      <c r="G7679" s="120" t="s">
        <v>24996</v>
      </c>
    </row>
    <row r="7680" spans="1:7" ht="12" customHeight="1">
      <c r="A7680" s="104" t="s">
        <v>24997</v>
      </c>
      <c r="B7680" s="106" t="s">
        <v>22030</v>
      </c>
      <c r="C7680" s="106">
        <v>34745</v>
      </c>
      <c r="D7680" s="105" t="s">
        <v>24998</v>
      </c>
      <c r="E7680" s="106" t="s">
        <v>22057</v>
      </c>
      <c r="F7680" s="120" t="s">
        <v>24999</v>
      </c>
      <c r="G7680" s="120" t="s">
        <v>24999</v>
      </c>
    </row>
    <row r="7681" spans="1:7" ht="12" customHeight="1">
      <c r="A7681" s="104" t="s">
        <v>25000</v>
      </c>
      <c r="B7681" s="106" t="s">
        <v>22030</v>
      </c>
      <c r="C7681" s="106">
        <v>34746</v>
      </c>
      <c r="D7681" s="105" t="s">
        <v>25001</v>
      </c>
      <c r="E7681" s="106" t="s">
        <v>22057</v>
      </c>
      <c r="F7681" s="120" t="s">
        <v>19359</v>
      </c>
      <c r="G7681" s="120" t="s">
        <v>19359</v>
      </c>
    </row>
    <row r="7682" spans="1:7" ht="12" customHeight="1">
      <c r="A7682" s="104" t="s">
        <v>25002</v>
      </c>
      <c r="B7682" s="106" t="s">
        <v>22030</v>
      </c>
      <c r="C7682" s="106">
        <v>1360</v>
      </c>
      <c r="D7682" s="105" t="s">
        <v>25003</v>
      </c>
      <c r="E7682" s="106" t="s">
        <v>22057</v>
      </c>
      <c r="F7682" s="120" t="s">
        <v>11570</v>
      </c>
      <c r="G7682" s="120" t="s">
        <v>11570</v>
      </c>
    </row>
    <row r="7683" spans="1:7" ht="12" customHeight="1">
      <c r="A7683" s="104" t="s">
        <v>25004</v>
      </c>
      <c r="B7683" s="106" t="s">
        <v>22030</v>
      </c>
      <c r="C7683" s="106">
        <v>1346</v>
      </c>
      <c r="D7683" s="105" t="s">
        <v>25005</v>
      </c>
      <c r="E7683" s="106" t="s">
        <v>22057</v>
      </c>
      <c r="F7683" s="120" t="s">
        <v>25006</v>
      </c>
      <c r="G7683" s="120" t="s">
        <v>25006</v>
      </c>
    </row>
    <row r="7684" spans="1:7" ht="12" customHeight="1">
      <c r="A7684" s="104" t="s">
        <v>25007</v>
      </c>
      <c r="B7684" s="106" t="s">
        <v>22030</v>
      </c>
      <c r="C7684" s="106">
        <v>1345</v>
      </c>
      <c r="D7684" s="105" t="s">
        <v>25008</v>
      </c>
      <c r="E7684" s="106" t="s">
        <v>22057</v>
      </c>
      <c r="F7684" s="120" t="s">
        <v>25009</v>
      </c>
      <c r="G7684" s="120" t="s">
        <v>25009</v>
      </c>
    </row>
    <row r="7685" spans="1:7" ht="12" customHeight="1">
      <c r="A7685" s="104" t="s">
        <v>25010</v>
      </c>
      <c r="B7685" s="106" t="s">
        <v>22030</v>
      </c>
      <c r="C7685" s="106">
        <v>1344</v>
      </c>
      <c r="D7685" s="105" t="s">
        <v>25011</v>
      </c>
      <c r="E7685" s="106" t="s">
        <v>798</v>
      </c>
      <c r="F7685" s="120" t="s">
        <v>25012</v>
      </c>
      <c r="G7685" s="120" t="s">
        <v>25012</v>
      </c>
    </row>
    <row r="7686" spans="1:7" ht="12" customHeight="1">
      <c r="A7686" s="104" t="s">
        <v>25013</v>
      </c>
      <c r="B7686" s="106" t="s">
        <v>22030</v>
      </c>
      <c r="C7686" s="106">
        <v>1342</v>
      </c>
      <c r="D7686" s="105" t="s">
        <v>25014</v>
      </c>
      <c r="E7686" s="106" t="s">
        <v>798</v>
      </c>
      <c r="F7686" s="120" t="s">
        <v>19668</v>
      </c>
      <c r="G7686" s="120" t="s">
        <v>19668</v>
      </c>
    </row>
    <row r="7687" spans="1:7" ht="12" customHeight="1">
      <c r="A7687" s="104" t="s">
        <v>25015</v>
      </c>
      <c r="B7687" s="106" t="s">
        <v>22030</v>
      </c>
      <c r="C7687" s="106">
        <v>1347</v>
      </c>
      <c r="D7687" s="105" t="s">
        <v>25016</v>
      </c>
      <c r="E7687" s="106" t="s">
        <v>22057</v>
      </c>
      <c r="F7687" s="120" t="s">
        <v>4659</v>
      </c>
      <c r="G7687" s="120" t="s">
        <v>4659</v>
      </c>
    </row>
    <row r="7688" spans="1:7" ht="12" customHeight="1">
      <c r="A7688" s="104" t="s">
        <v>25017</v>
      </c>
      <c r="B7688" s="106" t="s">
        <v>22030</v>
      </c>
      <c r="C7688" s="106">
        <v>1349</v>
      </c>
      <c r="D7688" s="105" t="s">
        <v>25018</v>
      </c>
      <c r="E7688" s="106" t="s">
        <v>798</v>
      </c>
      <c r="F7688" s="120" t="s">
        <v>25019</v>
      </c>
      <c r="G7688" s="120" t="s">
        <v>25019</v>
      </c>
    </row>
    <row r="7689" spans="1:7" ht="12" customHeight="1">
      <c r="A7689" s="104" t="s">
        <v>25020</v>
      </c>
      <c r="B7689" s="106" t="s">
        <v>22030</v>
      </c>
      <c r="C7689" s="106">
        <v>1350</v>
      </c>
      <c r="D7689" s="105" t="s">
        <v>25021</v>
      </c>
      <c r="E7689" s="106" t="s">
        <v>798</v>
      </c>
      <c r="F7689" s="120" t="s">
        <v>25022</v>
      </c>
      <c r="G7689" s="120" t="s">
        <v>25022</v>
      </c>
    </row>
    <row r="7690" spans="1:7" ht="12" customHeight="1">
      <c r="A7690" s="104" t="s">
        <v>25023</v>
      </c>
      <c r="B7690" s="106" t="s">
        <v>22030</v>
      </c>
      <c r="C7690" s="106">
        <v>1357</v>
      </c>
      <c r="D7690" s="105" t="s">
        <v>25024</v>
      </c>
      <c r="E7690" s="106" t="s">
        <v>798</v>
      </c>
      <c r="F7690" s="120" t="s">
        <v>4084</v>
      </c>
      <c r="G7690" s="120" t="s">
        <v>4084</v>
      </c>
    </row>
    <row r="7691" spans="1:7" ht="12" customHeight="1">
      <c r="A7691" s="104" t="s">
        <v>25025</v>
      </c>
      <c r="B7691" s="106" t="s">
        <v>22030</v>
      </c>
      <c r="C7691" s="106">
        <v>1355</v>
      </c>
      <c r="D7691" s="105" t="s">
        <v>25026</v>
      </c>
      <c r="E7691" s="106" t="s">
        <v>22057</v>
      </c>
      <c r="F7691" s="120" t="s">
        <v>857</v>
      </c>
      <c r="G7691" s="120" t="s">
        <v>857</v>
      </c>
    </row>
    <row r="7692" spans="1:7" ht="12" customHeight="1">
      <c r="A7692" s="104" t="s">
        <v>25027</v>
      </c>
      <c r="B7692" s="106" t="s">
        <v>22030</v>
      </c>
      <c r="C7692" s="106">
        <v>1358</v>
      </c>
      <c r="D7692" s="105" t="s">
        <v>25028</v>
      </c>
      <c r="E7692" s="106" t="s">
        <v>22057</v>
      </c>
      <c r="F7692" s="120" t="s">
        <v>19538</v>
      </c>
      <c r="G7692" s="120" t="s">
        <v>19538</v>
      </c>
    </row>
    <row r="7693" spans="1:7" ht="12" customHeight="1">
      <c r="A7693" s="104" t="s">
        <v>25029</v>
      </c>
      <c r="B7693" s="106" t="s">
        <v>22030</v>
      </c>
      <c r="C7693" s="106">
        <v>1359</v>
      </c>
      <c r="D7693" s="105" t="s">
        <v>25030</v>
      </c>
      <c r="E7693" s="106" t="s">
        <v>798</v>
      </c>
      <c r="F7693" s="120" t="s">
        <v>18339</v>
      </c>
      <c r="G7693" s="120" t="s">
        <v>18339</v>
      </c>
    </row>
    <row r="7694" spans="1:7" ht="12" customHeight="1">
      <c r="A7694" s="104" t="s">
        <v>25031</v>
      </c>
      <c r="B7694" s="106" t="s">
        <v>22030</v>
      </c>
      <c r="C7694" s="106">
        <v>1351</v>
      </c>
      <c r="D7694" s="105" t="s">
        <v>25032</v>
      </c>
      <c r="E7694" s="106" t="s">
        <v>798</v>
      </c>
      <c r="F7694" s="120" t="s">
        <v>2051</v>
      </c>
      <c r="G7694" s="120" t="s">
        <v>2051</v>
      </c>
    </row>
    <row r="7695" spans="1:7" ht="12" customHeight="1">
      <c r="A7695" s="104" t="s">
        <v>25033</v>
      </c>
      <c r="B7695" s="106" t="s">
        <v>22030</v>
      </c>
      <c r="C7695" s="106">
        <v>34659</v>
      </c>
      <c r="D7695" s="105" t="s">
        <v>25034</v>
      </c>
      <c r="E7695" s="106" t="s">
        <v>22057</v>
      </c>
      <c r="F7695" s="120" t="s">
        <v>2783</v>
      </c>
      <c r="G7695" s="120" t="s">
        <v>2783</v>
      </c>
    </row>
    <row r="7696" spans="1:7" ht="12" customHeight="1">
      <c r="A7696" s="104" t="s">
        <v>25035</v>
      </c>
      <c r="B7696" s="106" t="s">
        <v>22030</v>
      </c>
      <c r="C7696" s="106">
        <v>34514</v>
      </c>
      <c r="D7696" s="105" t="s">
        <v>25036</v>
      </c>
      <c r="E7696" s="106" t="s">
        <v>22057</v>
      </c>
      <c r="F7696" s="120" t="s">
        <v>25037</v>
      </c>
      <c r="G7696" s="120" t="s">
        <v>25037</v>
      </c>
    </row>
    <row r="7697" spans="1:7" ht="12" customHeight="1">
      <c r="A7697" s="104" t="s">
        <v>25038</v>
      </c>
      <c r="B7697" s="106" t="s">
        <v>22030</v>
      </c>
      <c r="C7697" s="106">
        <v>34660</v>
      </c>
      <c r="D7697" s="105" t="s">
        <v>25039</v>
      </c>
      <c r="E7697" s="106" t="s">
        <v>22057</v>
      </c>
      <c r="F7697" s="120" t="s">
        <v>11731</v>
      </c>
      <c r="G7697" s="120" t="s">
        <v>11731</v>
      </c>
    </row>
    <row r="7698" spans="1:7" ht="12" customHeight="1">
      <c r="A7698" s="104" t="s">
        <v>25040</v>
      </c>
      <c r="B7698" s="106" t="s">
        <v>22030</v>
      </c>
      <c r="C7698" s="106">
        <v>34661</v>
      </c>
      <c r="D7698" s="105" t="s">
        <v>25041</v>
      </c>
      <c r="E7698" s="106" t="s">
        <v>22057</v>
      </c>
      <c r="F7698" s="120" t="s">
        <v>12679</v>
      </c>
      <c r="G7698" s="120" t="s">
        <v>12679</v>
      </c>
    </row>
    <row r="7699" spans="1:7" ht="12" customHeight="1">
      <c r="A7699" s="104" t="s">
        <v>25042</v>
      </c>
      <c r="B7699" s="106" t="s">
        <v>22030</v>
      </c>
      <c r="C7699" s="106">
        <v>34667</v>
      </c>
      <c r="D7699" s="105" t="s">
        <v>25043</v>
      </c>
      <c r="E7699" s="106" t="s">
        <v>22057</v>
      </c>
      <c r="F7699" s="120" t="s">
        <v>10063</v>
      </c>
      <c r="G7699" s="120" t="s">
        <v>10063</v>
      </c>
    </row>
    <row r="7700" spans="1:7" ht="12" customHeight="1">
      <c r="A7700" s="104" t="s">
        <v>25044</v>
      </c>
      <c r="B7700" s="106" t="s">
        <v>22030</v>
      </c>
      <c r="C7700" s="106">
        <v>34668</v>
      </c>
      <c r="D7700" s="105" t="s">
        <v>25045</v>
      </c>
      <c r="E7700" s="106" t="s">
        <v>22057</v>
      </c>
      <c r="F7700" s="120" t="s">
        <v>13102</v>
      </c>
      <c r="G7700" s="120" t="s">
        <v>13102</v>
      </c>
    </row>
    <row r="7701" spans="1:7" ht="12" customHeight="1">
      <c r="A7701" s="104" t="s">
        <v>25046</v>
      </c>
      <c r="B7701" s="106" t="s">
        <v>22030</v>
      </c>
      <c r="C7701" s="106">
        <v>34741</v>
      </c>
      <c r="D7701" s="105" t="s">
        <v>25047</v>
      </c>
      <c r="E7701" s="106" t="s">
        <v>22057</v>
      </c>
      <c r="F7701" s="120" t="s">
        <v>25048</v>
      </c>
      <c r="G7701" s="120" t="s">
        <v>25048</v>
      </c>
    </row>
    <row r="7702" spans="1:7" ht="12" customHeight="1">
      <c r="A7702" s="104" t="s">
        <v>25049</v>
      </c>
      <c r="B7702" s="106" t="s">
        <v>22030</v>
      </c>
      <c r="C7702" s="106">
        <v>34664</v>
      </c>
      <c r="D7702" s="105" t="s">
        <v>25050</v>
      </c>
      <c r="E7702" s="106" t="s">
        <v>22057</v>
      </c>
      <c r="F7702" s="120" t="s">
        <v>19113</v>
      </c>
      <c r="G7702" s="120" t="s">
        <v>19113</v>
      </c>
    </row>
    <row r="7703" spans="1:7" ht="12" customHeight="1">
      <c r="A7703" s="104" t="s">
        <v>25051</v>
      </c>
      <c r="B7703" s="106" t="s">
        <v>22030</v>
      </c>
      <c r="C7703" s="106">
        <v>34665</v>
      </c>
      <c r="D7703" s="105" t="s">
        <v>25052</v>
      </c>
      <c r="E7703" s="106" t="s">
        <v>22057</v>
      </c>
      <c r="F7703" s="120" t="s">
        <v>4812</v>
      </c>
      <c r="G7703" s="120" t="s">
        <v>4812</v>
      </c>
    </row>
    <row r="7704" spans="1:7" ht="12" customHeight="1">
      <c r="A7704" s="104" t="s">
        <v>25053</v>
      </c>
      <c r="B7704" s="106" t="s">
        <v>22030</v>
      </c>
      <c r="C7704" s="106">
        <v>34666</v>
      </c>
      <c r="D7704" s="105" t="s">
        <v>25054</v>
      </c>
      <c r="E7704" s="106" t="s">
        <v>22057</v>
      </c>
      <c r="F7704" s="120" t="s">
        <v>18320</v>
      </c>
      <c r="G7704" s="120" t="s">
        <v>18320</v>
      </c>
    </row>
    <row r="7705" spans="1:7" ht="12" customHeight="1">
      <c r="A7705" s="104" t="s">
        <v>25055</v>
      </c>
      <c r="B7705" s="106" t="s">
        <v>22030</v>
      </c>
      <c r="C7705" s="106">
        <v>34669</v>
      </c>
      <c r="D7705" s="105" t="s">
        <v>25056</v>
      </c>
      <c r="E7705" s="106" t="s">
        <v>22057</v>
      </c>
      <c r="F7705" s="120" t="s">
        <v>25057</v>
      </c>
      <c r="G7705" s="120" t="s">
        <v>25057</v>
      </c>
    </row>
    <row r="7706" spans="1:7" ht="12" customHeight="1">
      <c r="A7706" s="104" t="s">
        <v>25058</v>
      </c>
      <c r="B7706" s="106" t="s">
        <v>22030</v>
      </c>
      <c r="C7706" s="106">
        <v>34670</v>
      </c>
      <c r="D7706" s="105" t="s">
        <v>25059</v>
      </c>
      <c r="E7706" s="106" t="s">
        <v>22057</v>
      </c>
      <c r="F7706" s="120" t="s">
        <v>10612</v>
      </c>
      <c r="G7706" s="120" t="s">
        <v>10612</v>
      </c>
    </row>
    <row r="7707" spans="1:7" ht="12" customHeight="1">
      <c r="A7707" s="104" t="s">
        <v>25060</v>
      </c>
      <c r="B7707" s="106" t="s">
        <v>22030</v>
      </c>
      <c r="C7707" s="106">
        <v>34671</v>
      </c>
      <c r="D7707" s="105" t="s">
        <v>25061</v>
      </c>
      <c r="E7707" s="106" t="s">
        <v>22057</v>
      </c>
      <c r="F7707" s="120" t="s">
        <v>25062</v>
      </c>
      <c r="G7707" s="120" t="s">
        <v>25062</v>
      </c>
    </row>
    <row r="7708" spans="1:7" ht="12" customHeight="1">
      <c r="A7708" s="104" t="s">
        <v>25063</v>
      </c>
      <c r="B7708" s="106" t="s">
        <v>22030</v>
      </c>
      <c r="C7708" s="106">
        <v>34672</v>
      </c>
      <c r="D7708" s="105" t="s">
        <v>25064</v>
      </c>
      <c r="E7708" s="106" t="s">
        <v>22057</v>
      </c>
      <c r="F7708" s="120" t="s">
        <v>1332</v>
      </c>
      <c r="G7708" s="120" t="s">
        <v>1332</v>
      </c>
    </row>
    <row r="7709" spans="1:7" ht="12" customHeight="1">
      <c r="A7709" s="104" t="s">
        <v>25065</v>
      </c>
      <c r="B7709" s="106" t="s">
        <v>22030</v>
      </c>
      <c r="C7709" s="106">
        <v>34673</v>
      </c>
      <c r="D7709" s="105" t="s">
        <v>25066</v>
      </c>
      <c r="E7709" s="106" t="s">
        <v>22057</v>
      </c>
      <c r="F7709" s="120" t="s">
        <v>1061</v>
      </c>
      <c r="G7709" s="120" t="s">
        <v>1061</v>
      </c>
    </row>
    <row r="7710" spans="1:7" ht="12" customHeight="1">
      <c r="A7710" s="104" t="s">
        <v>25067</v>
      </c>
      <c r="B7710" s="106" t="s">
        <v>22030</v>
      </c>
      <c r="C7710" s="106">
        <v>34674</v>
      </c>
      <c r="D7710" s="105" t="s">
        <v>25068</v>
      </c>
      <c r="E7710" s="106" t="s">
        <v>22057</v>
      </c>
      <c r="F7710" s="120" t="s">
        <v>13090</v>
      </c>
      <c r="G7710" s="120" t="s">
        <v>13090</v>
      </c>
    </row>
    <row r="7711" spans="1:7" ht="12" customHeight="1">
      <c r="A7711" s="104" t="s">
        <v>25069</v>
      </c>
      <c r="B7711" s="106" t="s">
        <v>22030</v>
      </c>
      <c r="C7711" s="106">
        <v>34675</v>
      </c>
      <c r="D7711" s="105" t="s">
        <v>25070</v>
      </c>
      <c r="E7711" s="106" t="s">
        <v>22057</v>
      </c>
      <c r="F7711" s="120" t="s">
        <v>25071</v>
      </c>
      <c r="G7711" s="120" t="s">
        <v>25071</v>
      </c>
    </row>
    <row r="7712" spans="1:7" ht="12" customHeight="1">
      <c r="A7712" s="104" t="s">
        <v>25072</v>
      </c>
      <c r="B7712" s="106" t="s">
        <v>22030</v>
      </c>
      <c r="C7712" s="106">
        <v>34676</v>
      </c>
      <c r="D7712" s="105" t="s">
        <v>25073</v>
      </c>
      <c r="E7712" s="106" t="s">
        <v>22057</v>
      </c>
      <c r="F7712" s="120" t="s">
        <v>4458</v>
      </c>
      <c r="G7712" s="120" t="s">
        <v>4458</v>
      </c>
    </row>
    <row r="7713" spans="1:7" ht="12" customHeight="1">
      <c r="A7713" s="104" t="s">
        <v>25074</v>
      </c>
      <c r="B7713" s="106" t="s">
        <v>22030</v>
      </c>
      <c r="C7713" s="106">
        <v>34677</v>
      </c>
      <c r="D7713" s="105" t="s">
        <v>25075</v>
      </c>
      <c r="E7713" s="106" t="s">
        <v>22057</v>
      </c>
      <c r="F7713" s="120" t="s">
        <v>2404</v>
      </c>
      <c r="G7713" s="120" t="s">
        <v>2404</v>
      </c>
    </row>
    <row r="7714" spans="1:7" ht="12" customHeight="1">
      <c r="A7714" s="104" t="s">
        <v>25076</v>
      </c>
      <c r="B7714" s="106" t="s">
        <v>22030</v>
      </c>
      <c r="C7714" s="106">
        <v>40623</v>
      </c>
      <c r="D7714" s="105" t="s">
        <v>25077</v>
      </c>
      <c r="E7714" s="106" t="s">
        <v>23187</v>
      </c>
      <c r="F7714" s="120" t="s">
        <v>10962</v>
      </c>
      <c r="G7714" s="120" t="s">
        <v>10962</v>
      </c>
    </row>
    <row r="7715" spans="1:7" ht="12" customHeight="1">
      <c r="A7715" s="104" t="s">
        <v>25078</v>
      </c>
      <c r="B7715" s="106" t="s">
        <v>22030</v>
      </c>
      <c r="C7715" s="106">
        <v>11112</v>
      </c>
      <c r="D7715" s="105" t="s">
        <v>25079</v>
      </c>
      <c r="E7715" s="106" t="s">
        <v>22188</v>
      </c>
      <c r="F7715" s="120" t="s">
        <v>13990</v>
      </c>
      <c r="G7715" s="120" t="s">
        <v>13990</v>
      </c>
    </row>
    <row r="7716" spans="1:7" ht="12" customHeight="1">
      <c r="A7716" s="104" t="s">
        <v>25080</v>
      </c>
      <c r="B7716" s="106" t="s">
        <v>22030</v>
      </c>
      <c r="C7716" s="106">
        <v>11115</v>
      </c>
      <c r="D7716" s="105" t="s">
        <v>25081</v>
      </c>
      <c r="E7716" s="106" t="s">
        <v>22084</v>
      </c>
      <c r="F7716" s="120" t="s">
        <v>2132</v>
      </c>
      <c r="G7716" s="120" t="s">
        <v>2132</v>
      </c>
    </row>
    <row r="7717" spans="1:7" ht="12" customHeight="1">
      <c r="A7717" s="104" t="s">
        <v>25082</v>
      </c>
      <c r="B7717" s="106" t="s">
        <v>22030</v>
      </c>
      <c r="C7717" s="106">
        <v>11113</v>
      </c>
      <c r="D7717" s="105" t="s">
        <v>25083</v>
      </c>
      <c r="E7717" s="106" t="s">
        <v>22188</v>
      </c>
      <c r="F7717" s="120" t="s">
        <v>13990</v>
      </c>
      <c r="G7717" s="120" t="s">
        <v>13990</v>
      </c>
    </row>
    <row r="7718" spans="1:7" ht="12" customHeight="1">
      <c r="A7718" s="104" t="s">
        <v>25084</v>
      </c>
      <c r="B7718" s="106" t="s">
        <v>22030</v>
      </c>
      <c r="C7718" s="106">
        <v>11114</v>
      </c>
      <c r="D7718" s="105" t="s">
        <v>25085</v>
      </c>
      <c r="E7718" s="106" t="s">
        <v>22084</v>
      </c>
      <c r="F7718" s="120" t="s">
        <v>25086</v>
      </c>
      <c r="G7718" s="120" t="s">
        <v>25086</v>
      </c>
    </row>
    <row r="7719" spans="1:7" ht="12" customHeight="1">
      <c r="A7719" s="104" t="s">
        <v>25087</v>
      </c>
      <c r="B7719" s="106" t="s">
        <v>22030</v>
      </c>
      <c r="C7719" s="106">
        <v>12083</v>
      </c>
      <c r="D7719" s="105" t="s">
        <v>25088</v>
      </c>
      <c r="E7719" s="106" t="s">
        <v>798</v>
      </c>
      <c r="F7719" s="120" t="s">
        <v>25089</v>
      </c>
      <c r="G7719" s="120" t="s">
        <v>25089</v>
      </c>
    </row>
    <row r="7720" spans="1:7" ht="12" customHeight="1">
      <c r="A7720" s="104" t="s">
        <v>25090</v>
      </c>
      <c r="B7720" s="106" t="s">
        <v>22030</v>
      </c>
      <c r="C7720" s="106">
        <v>12081</v>
      </c>
      <c r="D7720" s="105" t="s">
        <v>25091</v>
      </c>
      <c r="E7720" s="106" t="s">
        <v>798</v>
      </c>
      <c r="F7720" s="120" t="s">
        <v>25092</v>
      </c>
      <c r="G7720" s="120" t="s">
        <v>25092</v>
      </c>
    </row>
    <row r="7721" spans="1:7" ht="12" customHeight="1">
      <c r="A7721" s="104" t="s">
        <v>25093</v>
      </c>
      <c r="B7721" s="106" t="s">
        <v>22030</v>
      </c>
      <c r="C7721" s="106">
        <v>12082</v>
      </c>
      <c r="D7721" s="105" t="s">
        <v>25094</v>
      </c>
      <c r="E7721" s="106" t="s">
        <v>798</v>
      </c>
      <c r="F7721" s="120" t="s">
        <v>25095</v>
      </c>
      <c r="G7721" s="120" t="s">
        <v>25095</v>
      </c>
    </row>
    <row r="7722" spans="1:7" ht="12" customHeight="1">
      <c r="A7722" s="104" t="s">
        <v>25096</v>
      </c>
      <c r="B7722" s="106" t="s">
        <v>22030</v>
      </c>
      <c r="C7722" s="106">
        <v>13354</v>
      </c>
      <c r="D7722" s="105" t="s">
        <v>25097</v>
      </c>
      <c r="E7722" s="106" t="s">
        <v>798</v>
      </c>
      <c r="F7722" s="120" t="s">
        <v>25098</v>
      </c>
      <c r="G7722" s="120" t="s">
        <v>25098</v>
      </c>
    </row>
    <row r="7723" spans="1:7" ht="12" customHeight="1">
      <c r="A7723" s="104" t="s">
        <v>25099</v>
      </c>
      <c r="B7723" s="106" t="s">
        <v>22030</v>
      </c>
      <c r="C7723" s="106">
        <v>14057</v>
      </c>
      <c r="D7723" s="105" t="s">
        <v>25100</v>
      </c>
      <c r="E7723" s="106" t="s">
        <v>798</v>
      </c>
      <c r="F7723" s="120" t="s">
        <v>25101</v>
      </c>
      <c r="G7723" s="120" t="s">
        <v>25101</v>
      </c>
    </row>
    <row r="7724" spans="1:7" ht="12" customHeight="1">
      <c r="A7724" s="104" t="s">
        <v>25102</v>
      </c>
      <c r="B7724" s="106" t="s">
        <v>22030</v>
      </c>
      <c r="C7724" s="106">
        <v>14058</v>
      </c>
      <c r="D7724" s="105" t="s">
        <v>25103</v>
      </c>
      <c r="E7724" s="106" t="s">
        <v>798</v>
      </c>
      <c r="F7724" s="120" t="s">
        <v>25104</v>
      </c>
      <c r="G7724" s="120" t="s">
        <v>25104</v>
      </c>
    </row>
    <row r="7725" spans="1:7" ht="12" customHeight="1">
      <c r="A7725" s="104" t="s">
        <v>25105</v>
      </c>
      <c r="B7725" s="106" t="s">
        <v>22030</v>
      </c>
      <c r="C7725" s="106">
        <v>20971</v>
      </c>
      <c r="D7725" s="105" t="s">
        <v>25106</v>
      </c>
      <c r="E7725" s="106" t="s">
        <v>798</v>
      </c>
      <c r="F7725" s="120" t="s">
        <v>25107</v>
      </c>
      <c r="G7725" s="120" t="s">
        <v>25107</v>
      </c>
    </row>
    <row r="7726" spans="1:7" ht="12" customHeight="1">
      <c r="A7726" s="104" t="s">
        <v>25108</v>
      </c>
      <c r="B7726" s="106" t="s">
        <v>22030</v>
      </c>
      <c r="C7726" s="106">
        <v>5047</v>
      </c>
      <c r="D7726" s="105" t="s">
        <v>25109</v>
      </c>
      <c r="E7726" s="106" t="s">
        <v>798</v>
      </c>
      <c r="F7726" s="120" t="s">
        <v>25110</v>
      </c>
      <c r="G7726" s="120" t="s">
        <v>25110</v>
      </c>
    </row>
    <row r="7727" spans="1:7" ht="12" customHeight="1">
      <c r="A7727" s="104" t="s">
        <v>25111</v>
      </c>
      <c r="B7727" s="106" t="s">
        <v>22030</v>
      </c>
      <c r="C7727" s="106">
        <v>13369</v>
      </c>
      <c r="D7727" s="105" t="s">
        <v>25112</v>
      </c>
      <c r="E7727" s="106" t="s">
        <v>798</v>
      </c>
      <c r="F7727" s="120" t="s">
        <v>25113</v>
      </c>
      <c r="G7727" s="120" t="s">
        <v>25113</v>
      </c>
    </row>
    <row r="7728" spans="1:7" ht="12" customHeight="1">
      <c r="A7728" s="104" t="s">
        <v>25114</v>
      </c>
      <c r="B7728" s="106" t="s">
        <v>22030</v>
      </c>
      <c r="C7728" s="106">
        <v>13370</v>
      </c>
      <c r="D7728" s="105" t="s">
        <v>25115</v>
      </c>
      <c r="E7728" s="106" t="s">
        <v>798</v>
      </c>
      <c r="F7728" s="120" t="s">
        <v>25116</v>
      </c>
      <c r="G7728" s="120" t="s">
        <v>25116</v>
      </c>
    </row>
    <row r="7729" spans="1:7" ht="12" customHeight="1">
      <c r="A7729" s="104" t="s">
        <v>25117</v>
      </c>
      <c r="B7729" s="106" t="s">
        <v>22030</v>
      </c>
      <c r="C7729" s="106">
        <v>13279</v>
      </c>
      <c r="D7729" s="105" t="s">
        <v>25118</v>
      </c>
      <c r="E7729" s="106" t="s">
        <v>22188</v>
      </c>
      <c r="F7729" s="120" t="s">
        <v>11578</v>
      </c>
      <c r="G7729" s="120" t="s">
        <v>11578</v>
      </c>
    </row>
    <row r="7730" spans="1:7" ht="12" customHeight="1">
      <c r="A7730" s="104" t="s">
        <v>25119</v>
      </c>
      <c r="B7730" s="106" t="s">
        <v>22030</v>
      </c>
      <c r="C7730" s="106">
        <v>11977</v>
      </c>
      <c r="D7730" s="105" t="s">
        <v>25120</v>
      </c>
      <c r="E7730" s="106" t="s">
        <v>798</v>
      </c>
      <c r="F7730" s="120" t="s">
        <v>15038</v>
      </c>
      <c r="G7730" s="120" t="s">
        <v>15038</v>
      </c>
    </row>
    <row r="7731" spans="1:7" ht="12" customHeight="1">
      <c r="A7731" s="104" t="s">
        <v>25121</v>
      </c>
      <c r="B7731" s="106" t="s">
        <v>22030</v>
      </c>
      <c r="C7731" s="106">
        <v>11975</v>
      </c>
      <c r="D7731" s="105" t="s">
        <v>25122</v>
      </c>
      <c r="E7731" s="106" t="s">
        <v>798</v>
      </c>
      <c r="F7731" s="120" t="s">
        <v>13692</v>
      </c>
      <c r="G7731" s="120" t="s">
        <v>13692</v>
      </c>
    </row>
    <row r="7732" spans="1:7" ht="12" customHeight="1">
      <c r="A7732" s="104" t="s">
        <v>25123</v>
      </c>
      <c r="B7732" s="106" t="s">
        <v>22030</v>
      </c>
      <c r="C7732" s="106">
        <v>39746</v>
      </c>
      <c r="D7732" s="105" t="s">
        <v>25124</v>
      </c>
      <c r="E7732" s="106" t="s">
        <v>798</v>
      </c>
      <c r="F7732" s="120" t="s">
        <v>25125</v>
      </c>
      <c r="G7732" s="120" t="s">
        <v>25125</v>
      </c>
    </row>
    <row r="7733" spans="1:7" ht="12" customHeight="1">
      <c r="A7733" s="104" t="s">
        <v>25126</v>
      </c>
      <c r="B7733" s="106" t="s">
        <v>22030</v>
      </c>
      <c r="C7733" s="106">
        <v>11976</v>
      </c>
      <c r="D7733" s="105" t="s">
        <v>25127</v>
      </c>
      <c r="E7733" s="106" t="s">
        <v>798</v>
      </c>
      <c r="F7733" s="120" t="s">
        <v>2719</v>
      </c>
      <c r="G7733" s="120" t="s">
        <v>2719</v>
      </c>
    </row>
    <row r="7734" spans="1:7" ht="12" customHeight="1">
      <c r="A7734" s="104" t="s">
        <v>25128</v>
      </c>
      <c r="B7734" s="106" t="s">
        <v>22030</v>
      </c>
      <c r="C7734" s="106">
        <v>1368</v>
      </c>
      <c r="D7734" s="105" t="s">
        <v>25129</v>
      </c>
      <c r="E7734" s="106" t="s">
        <v>798</v>
      </c>
      <c r="F7734" s="120" t="s">
        <v>25130</v>
      </c>
      <c r="G7734" s="120" t="s">
        <v>25130</v>
      </c>
    </row>
    <row r="7735" spans="1:7" ht="12" customHeight="1">
      <c r="A7735" s="104" t="s">
        <v>25131</v>
      </c>
      <c r="B7735" s="106" t="s">
        <v>22030</v>
      </c>
      <c r="C7735" s="106">
        <v>1367</v>
      </c>
      <c r="D7735" s="105" t="s">
        <v>25132</v>
      </c>
      <c r="E7735" s="106" t="s">
        <v>798</v>
      </c>
      <c r="F7735" s="120" t="s">
        <v>25133</v>
      </c>
      <c r="G7735" s="120" t="s">
        <v>25133</v>
      </c>
    </row>
    <row r="7736" spans="1:7" ht="12" customHeight="1">
      <c r="A7736" s="104" t="s">
        <v>25134</v>
      </c>
      <c r="B7736" s="106" t="s">
        <v>22030</v>
      </c>
      <c r="C7736" s="106">
        <v>7608</v>
      </c>
      <c r="D7736" s="105" t="s">
        <v>25135</v>
      </c>
      <c r="E7736" s="106" t="s">
        <v>798</v>
      </c>
      <c r="F7736" s="120" t="s">
        <v>13232</v>
      </c>
      <c r="G7736" s="120" t="s">
        <v>13232</v>
      </c>
    </row>
    <row r="7737" spans="1:7" ht="12" customHeight="1">
      <c r="A7737" s="104" t="s">
        <v>25136</v>
      </c>
      <c r="B7737" s="106" t="s">
        <v>22030</v>
      </c>
      <c r="C7737" s="106">
        <v>41900</v>
      </c>
      <c r="D7737" s="105" t="s">
        <v>25137</v>
      </c>
      <c r="E7737" s="106" t="s">
        <v>22188</v>
      </c>
      <c r="F7737" s="120" t="s">
        <v>24442</v>
      </c>
      <c r="G7737" s="120" t="s">
        <v>24442</v>
      </c>
    </row>
    <row r="7738" spans="1:7" ht="12" customHeight="1">
      <c r="A7738" s="104" t="s">
        <v>25138</v>
      </c>
      <c r="B7738" s="106" t="s">
        <v>22030</v>
      </c>
      <c r="C7738" s="106">
        <v>41899</v>
      </c>
      <c r="D7738" s="105" t="s">
        <v>25139</v>
      </c>
      <c r="E7738" s="106" t="s">
        <v>24839</v>
      </c>
      <c r="F7738" s="120" t="s">
        <v>25140</v>
      </c>
      <c r="G7738" s="120" t="s">
        <v>25140</v>
      </c>
    </row>
    <row r="7739" spans="1:7" ht="12" customHeight="1">
      <c r="A7739" s="104" t="s">
        <v>25141</v>
      </c>
      <c r="B7739" s="106" t="s">
        <v>22030</v>
      </c>
      <c r="C7739" s="106">
        <v>1380</v>
      </c>
      <c r="D7739" s="105" t="s">
        <v>25142</v>
      </c>
      <c r="E7739" s="106" t="s">
        <v>22188</v>
      </c>
      <c r="F7739" s="120" t="s">
        <v>9900</v>
      </c>
      <c r="G7739" s="120" t="s">
        <v>9900</v>
      </c>
    </row>
    <row r="7740" spans="1:7" ht="12" customHeight="1">
      <c r="A7740" s="104" t="s">
        <v>25143</v>
      </c>
      <c r="B7740" s="106" t="s">
        <v>22030</v>
      </c>
      <c r="C7740" s="106">
        <v>1375</v>
      </c>
      <c r="D7740" s="105" t="s">
        <v>25144</v>
      </c>
      <c r="E7740" s="106" t="s">
        <v>22188</v>
      </c>
      <c r="F7740" s="120" t="s">
        <v>9787</v>
      </c>
      <c r="G7740" s="120" t="s">
        <v>9787</v>
      </c>
    </row>
    <row r="7741" spans="1:7" ht="12" customHeight="1">
      <c r="A7741" s="104" t="s">
        <v>25145</v>
      </c>
      <c r="B7741" s="106" t="s">
        <v>22030</v>
      </c>
      <c r="C7741" s="106">
        <v>1379</v>
      </c>
      <c r="D7741" s="105" t="s">
        <v>25146</v>
      </c>
      <c r="E7741" s="106" t="s">
        <v>22188</v>
      </c>
      <c r="F7741" s="120" t="s">
        <v>21262</v>
      </c>
      <c r="G7741" s="120" t="s">
        <v>21262</v>
      </c>
    </row>
    <row r="7742" spans="1:7" ht="12" customHeight="1">
      <c r="A7742" s="104" t="s">
        <v>25147</v>
      </c>
      <c r="B7742" s="106" t="s">
        <v>22030</v>
      </c>
      <c r="C7742" s="106">
        <v>10511</v>
      </c>
      <c r="D7742" s="105" t="s">
        <v>25148</v>
      </c>
      <c r="E7742" s="106" t="s">
        <v>25149</v>
      </c>
      <c r="F7742" s="120" t="s">
        <v>25150</v>
      </c>
      <c r="G7742" s="120" t="s">
        <v>25150</v>
      </c>
    </row>
    <row r="7743" spans="1:7" ht="12" customHeight="1">
      <c r="A7743" s="104" t="s">
        <v>25151</v>
      </c>
      <c r="B7743" s="106" t="s">
        <v>22030</v>
      </c>
      <c r="C7743" s="106">
        <v>13284</v>
      </c>
      <c r="D7743" s="105" t="s">
        <v>25152</v>
      </c>
      <c r="E7743" s="106" t="s">
        <v>22188</v>
      </c>
      <c r="F7743" s="120" t="s">
        <v>2624</v>
      </c>
      <c r="G7743" s="120" t="s">
        <v>2624</v>
      </c>
    </row>
    <row r="7744" spans="1:7" ht="12" customHeight="1">
      <c r="A7744" s="104" t="s">
        <v>25153</v>
      </c>
      <c r="B7744" s="106" t="s">
        <v>22030</v>
      </c>
      <c r="C7744" s="106">
        <v>25974</v>
      </c>
      <c r="D7744" s="105" t="s">
        <v>25154</v>
      </c>
      <c r="E7744" s="106" t="s">
        <v>22188</v>
      </c>
      <c r="F7744" s="120" t="s">
        <v>2706</v>
      </c>
      <c r="G7744" s="120" t="s">
        <v>2706</v>
      </c>
    </row>
    <row r="7745" spans="1:7" ht="12" customHeight="1">
      <c r="A7745" s="104" t="s">
        <v>25155</v>
      </c>
      <c r="B7745" s="106" t="s">
        <v>22030</v>
      </c>
      <c r="C7745" s="106">
        <v>1382</v>
      </c>
      <c r="D7745" s="105" t="s">
        <v>25156</v>
      </c>
      <c r="E7745" s="106" t="s">
        <v>25149</v>
      </c>
      <c r="F7745" s="120" t="s">
        <v>1088</v>
      </c>
      <c r="G7745" s="120" t="s">
        <v>1088</v>
      </c>
    </row>
    <row r="7746" spans="1:7" ht="12" customHeight="1">
      <c r="A7746" s="104" t="s">
        <v>25157</v>
      </c>
      <c r="B7746" s="106" t="s">
        <v>22030</v>
      </c>
      <c r="C7746" s="106">
        <v>34753</v>
      </c>
      <c r="D7746" s="105" t="s">
        <v>25158</v>
      </c>
      <c r="E7746" s="106" t="s">
        <v>22188</v>
      </c>
      <c r="F7746" s="120" t="s">
        <v>20679</v>
      </c>
      <c r="G7746" s="120" t="s">
        <v>20679</v>
      </c>
    </row>
    <row r="7747" spans="1:7" ht="12" customHeight="1">
      <c r="A7747" s="104" t="s">
        <v>25159</v>
      </c>
      <c r="B7747" s="106" t="s">
        <v>22030</v>
      </c>
      <c r="C7747" s="106">
        <v>420</v>
      </c>
      <c r="D7747" s="105" t="s">
        <v>25160</v>
      </c>
      <c r="E7747" s="106" t="s">
        <v>798</v>
      </c>
      <c r="F7747" s="120" t="s">
        <v>13095</v>
      </c>
      <c r="G7747" s="120" t="s">
        <v>13095</v>
      </c>
    </row>
    <row r="7748" spans="1:7" ht="12" customHeight="1">
      <c r="A7748" s="104" t="s">
        <v>25161</v>
      </c>
      <c r="B7748" s="106" t="s">
        <v>22030</v>
      </c>
      <c r="C7748" s="106">
        <v>12327</v>
      </c>
      <c r="D7748" s="105" t="s">
        <v>25162</v>
      </c>
      <c r="E7748" s="106" t="s">
        <v>798</v>
      </c>
      <c r="F7748" s="120" t="s">
        <v>25163</v>
      </c>
      <c r="G7748" s="120" t="s">
        <v>25163</v>
      </c>
    </row>
    <row r="7749" spans="1:7" ht="12" customHeight="1">
      <c r="A7749" s="104" t="s">
        <v>25164</v>
      </c>
      <c r="B7749" s="106" t="s">
        <v>22030</v>
      </c>
      <c r="C7749" s="106">
        <v>36148</v>
      </c>
      <c r="D7749" s="105" t="s">
        <v>25165</v>
      </c>
      <c r="E7749" s="106" t="s">
        <v>798</v>
      </c>
      <c r="F7749" s="120" t="s">
        <v>2645</v>
      </c>
      <c r="G7749" s="120" t="s">
        <v>2645</v>
      </c>
    </row>
    <row r="7750" spans="1:7" ht="12" customHeight="1">
      <c r="A7750" s="104" t="s">
        <v>25166</v>
      </c>
      <c r="B7750" s="106" t="s">
        <v>22030</v>
      </c>
      <c r="C7750" s="106">
        <v>12329</v>
      </c>
      <c r="D7750" s="105" t="s">
        <v>25167</v>
      </c>
      <c r="E7750" s="106" t="s">
        <v>22188</v>
      </c>
      <c r="F7750" s="120" t="s">
        <v>21236</v>
      </c>
      <c r="G7750" s="120" t="s">
        <v>21236</v>
      </c>
    </row>
    <row r="7751" spans="1:7" ht="12" customHeight="1">
      <c r="A7751" s="104" t="s">
        <v>25168</v>
      </c>
      <c r="B7751" s="106" t="s">
        <v>22030</v>
      </c>
      <c r="C7751" s="106">
        <v>1339</v>
      </c>
      <c r="D7751" s="105" t="s">
        <v>25169</v>
      </c>
      <c r="E7751" s="106" t="s">
        <v>22188</v>
      </c>
      <c r="F7751" s="120" t="s">
        <v>25170</v>
      </c>
      <c r="G7751" s="120" t="s">
        <v>25170</v>
      </c>
    </row>
    <row r="7752" spans="1:7" ht="12" customHeight="1">
      <c r="A7752" s="104" t="s">
        <v>25171</v>
      </c>
      <c r="B7752" s="106" t="s">
        <v>22030</v>
      </c>
      <c r="C7752" s="106">
        <v>11849</v>
      </c>
      <c r="D7752" s="105" t="s">
        <v>25172</v>
      </c>
      <c r="E7752" s="106" t="s">
        <v>22192</v>
      </c>
      <c r="F7752" s="120" t="s">
        <v>10540</v>
      </c>
      <c r="G7752" s="120" t="s">
        <v>10540</v>
      </c>
    </row>
    <row r="7753" spans="1:7" ht="12" customHeight="1">
      <c r="A7753" s="104" t="s">
        <v>25173</v>
      </c>
      <c r="B7753" s="106" t="s">
        <v>22030</v>
      </c>
      <c r="C7753" s="106">
        <v>37418</v>
      </c>
      <c r="D7753" s="105" t="s">
        <v>25174</v>
      </c>
      <c r="E7753" s="106" t="s">
        <v>798</v>
      </c>
      <c r="F7753" s="120" t="s">
        <v>25175</v>
      </c>
      <c r="G7753" s="120" t="s">
        <v>25175</v>
      </c>
    </row>
    <row r="7754" spans="1:7" ht="12" customHeight="1">
      <c r="A7754" s="104" t="s">
        <v>25176</v>
      </c>
      <c r="B7754" s="106" t="s">
        <v>22030</v>
      </c>
      <c r="C7754" s="106">
        <v>37419</v>
      </c>
      <c r="D7754" s="105" t="s">
        <v>25177</v>
      </c>
      <c r="E7754" s="106" t="s">
        <v>798</v>
      </c>
      <c r="F7754" s="120" t="s">
        <v>1265</v>
      </c>
      <c r="G7754" s="120" t="s">
        <v>1265</v>
      </c>
    </row>
    <row r="7755" spans="1:7" ht="12" customHeight="1">
      <c r="A7755" s="104" t="s">
        <v>25178</v>
      </c>
      <c r="B7755" s="106" t="s">
        <v>22030</v>
      </c>
      <c r="C7755" s="106">
        <v>1427</v>
      </c>
      <c r="D7755" s="105" t="s">
        <v>25179</v>
      </c>
      <c r="E7755" s="106" t="s">
        <v>798</v>
      </c>
      <c r="F7755" s="120" t="s">
        <v>1296</v>
      </c>
      <c r="G7755" s="120" t="s">
        <v>1296</v>
      </c>
    </row>
    <row r="7756" spans="1:7" ht="12" customHeight="1">
      <c r="A7756" s="104" t="s">
        <v>25180</v>
      </c>
      <c r="B7756" s="106" t="s">
        <v>22030</v>
      </c>
      <c r="C7756" s="106">
        <v>1402</v>
      </c>
      <c r="D7756" s="105" t="s">
        <v>25181</v>
      </c>
      <c r="E7756" s="106" t="s">
        <v>798</v>
      </c>
      <c r="F7756" s="120" t="s">
        <v>13192</v>
      </c>
      <c r="G7756" s="120" t="s">
        <v>13192</v>
      </c>
    </row>
    <row r="7757" spans="1:7" ht="12" customHeight="1">
      <c r="A7757" s="104" t="s">
        <v>25182</v>
      </c>
      <c r="B7757" s="106" t="s">
        <v>22030</v>
      </c>
      <c r="C7757" s="106">
        <v>1420</v>
      </c>
      <c r="D7757" s="105" t="s">
        <v>25183</v>
      </c>
      <c r="E7757" s="106" t="s">
        <v>798</v>
      </c>
      <c r="F7757" s="120" t="s">
        <v>824</v>
      </c>
      <c r="G7757" s="120" t="s">
        <v>824</v>
      </c>
    </row>
    <row r="7758" spans="1:7" ht="12" customHeight="1">
      <c r="A7758" s="104" t="s">
        <v>25184</v>
      </c>
      <c r="B7758" s="106" t="s">
        <v>22030</v>
      </c>
      <c r="C7758" s="106">
        <v>1419</v>
      </c>
      <c r="D7758" s="105" t="s">
        <v>25185</v>
      </c>
      <c r="E7758" s="106" t="s">
        <v>798</v>
      </c>
      <c r="F7758" s="120" t="s">
        <v>10033</v>
      </c>
      <c r="G7758" s="120" t="s">
        <v>10033</v>
      </c>
    </row>
    <row r="7759" spans="1:7" ht="12" customHeight="1">
      <c r="A7759" s="104" t="s">
        <v>25186</v>
      </c>
      <c r="B7759" s="106" t="s">
        <v>22030</v>
      </c>
      <c r="C7759" s="106">
        <v>1414</v>
      </c>
      <c r="D7759" s="105" t="s">
        <v>25187</v>
      </c>
      <c r="E7759" s="106" t="s">
        <v>798</v>
      </c>
      <c r="F7759" s="120" t="s">
        <v>1794</v>
      </c>
      <c r="G7759" s="120" t="s">
        <v>1794</v>
      </c>
    </row>
    <row r="7760" spans="1:7" ht="12" customHeight="1">
      <c r="A7760" s="104" t="s">
        <v>25188</v>
      </c>
      <c r="B7760" s="106" t="s">
        <v>22030</v>
      </c>
      <c r="C7760" s="106">
        <v>1413</v>
      </c>
      <c r="D7760" s="105" t="s">
        <v>25189</v>
      </c>
      <c r="E7760" s="106" t="s">
        <v>798</v>
      </c>
      <c r="F7760" s="120" t="s">
        <v>9881</v>
      </c>
      <c r="G7760" s="120" t="s">
        <v>9881</v>
      </c>
    </row>
    <row r="7761" spans="1:7" ht="12" customHeight="1">
      <c r="A7761" s="104" t="s">
        <v>25190</v>
      </c>
      <c r="B7761" s="106" t="s">
        <v>22030</v>
      </c>
      <c r="C7761" s="106">
        <v>1412</v>
      </c>
      <c r="D7761" s="105" t="s">
        <v>25191</v>
      </c>
      <c r="E7761" s="106" t="s">
        <v>798</v>
      </c>
      <c r="F7761" s="120" t="s">
        <v>4022</v>
      </c>
      <c r="G7761" s="120" t="s">
        <v>4022</v>
      </c>
    </row>
    <row r="7762" spans="1:7" ht="12" customHeight="1">
      <c r="A7762" s="104" t="s">
        <v>25192</v>
      </c>
      <c r="B7762" s="106" t="s">
        <v>22030</v>
      </c>
      <c r="C7762" s="106">
        <v>1411</v>
      </c>
      <c r="D7762" s="105" t="s">
        <v>25193</v>
      </c>
      <c r="E7762" s="106" t="s">
        <v>798</v>
      </c>
      <c r="F7762" s="120" t="s">
        <v>25194</v>
      </c>
      <c r="G7762" s="120" t="s">
        <v>25194</v>
      </c>
    </row>
    <row r="7763" spans="1:7" ht="12" customHeight="1">
      <c r="A7763" s="104" t="s">
        <v>25195</v>
      </c>
      <c r="B7763" s="106" t="s">
        <v>22030</v>
      </c>
      <c r="C7763" s="106">
        <v>1406</v>
      </c>
      <c r="D7763" s="105" t="s">
        <v>25196</v>
      </c>
      <c r="E7763" s="106" t="s">
        <v>798</v>
      </c>
      <c r="F7763" s="120" t="s">
        <v>25197</v>
      </c>
      <c r="G7763" s="120" t="s">
        <v>25197</v>
      </c>
    </row>
    <row r="7764" spans="1:7" ht="12" customHeight="1">
      <c r="A7764" s="104" t="s">
        <v>25198</v>
      </c>
      <c r="B7764" s="106" t="s">
        <v>22030</v>
      </c>
      <c r="C7764" s="106">
        <v>1407</v>
      </c>
      <c r="D7764" s="105" t="s">
        <v>25199</v>
      </c>
      <c r="E7764" s="106" t="s">
        <v>798</v>
      </c>
      <c r="F7764" s="120" t="s">
        <v>9947</v>
      </c>
      <c r="G7764" s="120" t="s">
        <v>9947</v>
      </c>
    </row>
    <row r="7765" spans="1:7" ht="12" customHeight="1">
      <c r="A7765" s="104" t="s">
        <v>25200</v>
      </c>
      <c r="B7765" s="106" t="s">
        <v>22030</v>
      </c>
      <c r="C7765" s="106">
        <v>1404</v>
      </c>
      <c r="D7765" s="105" t="s">
        <v>25201</v>
      </c>
      <c r="E7765" s="106" t="s">
        <v>798</v>
      </c>
      <c r="F7765" s="120" t="s">
        <v>15187</v>
      </c>
      <c r="G7765" s="120" t="s">
        <v>15187</v>
      </c>
    </row>
    <row r="7766" spans="1:7" ht="12" customHeight="1">
      <c r="A7766" s="104" t="s">
        <v>25202</v>
      </c>
      <c r="B7766" s="106" t="s">
        <v>22030</v>
      </c>
      <c r="C7766" s="106">
        <v>11281</v>
      </c>
      <c r="D7766" s="105" t="s">
        <v>25203</v>
      </c>
      <c r="E7766" s="106" t="s">
        <v>798</v>
      </c>
      <c r="F7766" s="120" t="s">
        <v>25204</v>
      </c>
      <c r="G7766" s="120" t="s">
        <v>25204</v>
      </c>
    </row>
    <row r="7767" spans="1:7" ht="12" customHeight="1">
      <c r="A7767" s="104" t="s">
        <v>25205</v>
      </c>
      <c r="B7767" s="106" t="s">
        <v>22030</v>
      </c>
      <c r="C7767" s="106">
        <v>40699</v>
      </c>
      <c r="D7767" s="105" t="s">
        <v>25206</v>
      </c>
      <c r="E7767" s="106" t="s">
        <v>798</v>
      </c>
      <c r="F7767" s="120" t="s">
        <v>25207</v>
      </c>
      <c r="G7767" s="120" t="s">
        <v>25207</v>
      </c>
    </row>
    <row r="7768" spans="1:7" ht="12" customHeight="1">
      <c r="A7768" s="104" t="s">
        <v>25208</v>
      </c>
      <c r="B7768" s="106" t="s">
        <v>22030</v>
      </c>
      <c r="C7768" s="106">
        <v>40701</v>
      </c>
      <c r="D7768" s="105" t="s">
        <v>25209</v>
      </c>
      <c r="E7768" s="106" t="s">
        <v>798</v>
      </c>
      <c r="F7768" s="120" t="s">
        <v>25210</v>
      </c>
      <c r="G7768" s="120" t="s">
        <v>25210</v>
      </c>
    </row>
    <row r="7769" spans="1:7" ht="12" customHeight="1">
      <c r="A7769" s="104" t="s">
        <v>25211</v>
      </c>
      <c r="B7769" s="106" t="s">
        <v>22030</v>
      </c>
      <c r="C7769" s="106">
        <v>1442</v>
      </c>
      <c r="D7769" s="105" t="s">
        <v>25212</v>
      </c>
      <c r="E7769" s="106" t="s">
        <v>798</v>
      </c>
      <c r="F7769" s="120" t="s">
        <v>25213</v>
      </c>
      <c r="G7769" s="120" t="s">
        <v>25213</v>
      </c>
    </row>
    <row r="7770" spans="1:7" ht="12" customHeight="1">
      <c r="A7770" s="104" t="s">
        <v>25214</v>
      </c>
      <c r="B7770" s="106" t="s">
        <v>22030</v>
      </c>
      <c r="C7770" s="106">
        <v>13457</v>
      </c>
      <c r="D7770" s="105" t="s">
        <v>25215</v>
      </c>
      <c r="E7770" s="106" t="s">
        <v>798</v>
      </c>
      <c r="F7770" s="120" t="s">
        <v>25216</v>
      </c>
      <c r="G7770" s="120" t="s">
        <v>25216</v>
      </c>
    </row>
    <row r="7771" spans="1:7" ht="12" customHeight="1">
      <c r="A7771" s="104" t="s">
        <v>25217</v>
      </c>
      <c r="B7771" s="106" t="s">
        <v>22030</v>
      </c>
      <c r="C7771" s="106">
        <v>40700</v>
      </c>
      <c r="D7771" s="105" t="s">
        <v>25218</v>
      </c>
      <c r="E7771" s="106" t="s">
        <v>798</v>
      </c>
      <c r="F7771" s="120" t="s">
        <v>25219</v>
      </c>
      <c r="G7771" s="120" t="s">
        <v>25219</v>
      </c>
    </row>
    <row r="7772" spans="1:7" ht="12" customHeight="1">
      <c r="A7772" s="104" t="s">
        <v>25220</v>
      </c>
      <c r="B7772" s="106" t="s">
        <v>22030</v>
      </c>
      <c r="C7772" s="106">
        <v>13458</v>
      </c>
      <c r="D7772" s="105" t="s">
        <v>25221</v>
      </c>
      <c r="E7772" s="106" t="s">
        <v>798</v>
      </c>
      <c r="F7772" s="120" t="s">
        <v>25222</v>
      </c>
      <c r="G7772" s="120" t="s">
        <v>25222</v>
      </c>
    </row>
    <row r="7773" spans="1:7" ht="12" customHeight="1">
      <c r="A7773" s="104" t="s">
        <v>25223</v>
      </c>
      <c r="B7773" s="106" t="s">
        <v>22030</v>
      </c>
      <c r="C7773" s="106">
        <v>36524</v>
      </c>
      <c r="D7773" s="105" t="s">
        <v>25224</v>
      </c>
      <c r="E7773" s="106" t="s">
        <v>798</v>
      </c>
      <c r="F7773" s="120" t="s">
        <v>25225</v>
      </c>
      <c r="G7773" s="120" t="s">
        <v>25225</v>
      </c>
    </row>
    <row r="7774" spans="1:7" ht="12" customHeight="1">
      <c r="A7774" s="104" t="s">
        <v>25226</v>
      </c>
      <c r="B7774" s="106" t="s">
        <v>22030</v>
      </c>
      <c r="C7774" s="106">
        <v>36526</v>
      </c>
      <c r="D7774" s="105" t="s">
        <v>25227</v>
      </c>
      <c r="E7774" s="106" t="s">
        <v>798</v>
      </c>
      <c r="F7774" s="120" t="s">
        <v>25228</v>
      </c>
      <c r="G7774" s="120" t="s">
        <v>25228</v>
      </c>
    </row>
    <row r="7775" spans="1:7" ht="12" customHeight="1">
      <c r="A7775" s="104" t="s">
        <v>25229</v>
      </c>
      <c r="B7775" s="106" t="s">
        <v>22030</v>
      </c>
      <c r="C7775" s="106">
        <v>36523</v>
      </c>
      <c r="D7775" s="105" t="s">
        <v>25230</v>
      </c>
      <c r="E7775" s="106" t="s">
        <v>798</v>
      </c>
      <c r="F7775" s="120" t="s">
        <v>25231</v>
      </c>
      <c r="G7775" s="120" t="s">
        <v>25231</v>
      </c>
    </row>
    <row r="7776" spans="1:7" ht="12" customHeight="1">
      <c r="A7776" s="104" t="s">
        <v>25232</v>
      </c>
      <c r="B7776" s="106" t="s">
        <v>22030</v>
      </c>
      <c r="C7776" s="106">
        <v>36527</v>
      </c>
      <c r="D7776" s="105" t="s">
        <v>25233</v>
      </c>
      <c r="E7776" s="106" t="s">
        <v>798</v>
      </c>
      <c r="F7776" s="120" t="s">
        <v>25234</v>
      </c>
      <c r="G7776" s="120" t="s">
        <v>25234</v>
      </c>
    </row>
    <row r="7777" spans="1:7" ht="12" customHeight="1">
      <c r="A7777" s="104" t="s">
        <v>25235</v>
      </c>
      <c r="B7777" s="106" t="s">
        <v>22030</v>
      </c>
      <c r="C7777" s="106">
        <v>13803</v>
      </c>
      <c r="D7777" s="105" t="s">
        <v>25236</v>
      </c>
      <c r="E7777" s="106" t="s">
        <v>798</v>
      </c>
      <c r="F7777" s="120" t="s">
        <v>25237</v>
      </c>
      <c r="G7777" s="120" t="s">
        <v>25237</v>
      </c>
    </row>
    <row r="7778" spans="1:7" ht="12" customHeight="1">
      <c r="A7778" s="104" t="s">
        <v>25238</v>
      </c>
      <c r="B7778" s="106" t="s">
        <v>22030</v>
      </c>
      <c r="C7778" s="106">
        <v>38642</v>
      </c>
      <c r="D7778" s="105" t="s">
        <v>25239</v>
      </c>
      <c r="E7778" s="106" t="s">
        <v>798</v>
      </c>
      <c r="F7778" s="120" t="s">
        <v>25240</v>
      </c>
      <c r="G7778" s="120" t="s">
        <v>25240</v>
      </c>
    </row>
    <row r="7779" spans="1:7" ht="12" customHeight="1">
      <c r="A7779" s="104" t="s">
        <v>25241</v>
      </c>
      <c r="B7779" s="106" t="s">
        <v>22030</v>
      </c>
      <c r="C7779" s="106">
        <v>36522</v>
      </c>
      <c r="D7779" s="105" t="s">
        <v>25242</v>
      </c>
      <c r="E7779" s="106" t="s">
        <v>798</v>
      </c>
      <c r="F7779" s="120" t="s">
        <v>25243</v>
      </c>
      <c r="G7779" s="120" t="s">
        <v>25243</v>
      </c>
    </row>
    <row r="7780" spans="1:7" ht="12" customHeight="1">
      <c r="A7780" s="104" t="s">
        <v>25244</v>
      </c>
      <c r="B7780" s="106" t="s">
        <v>22030</v>
      </c>
      <c r="C7780" s="106">
        <v>36525</v>
      </c>
      <c r="D7780" s="105" t="s">
        <v>25245</v>
      </c>
      <c r="E7780" s="106" t="s">
        <v>798</v>
      </c>
      <c r="F7780" s="120" t="s">
        <v>25246</v>
      </c>
      <c r="G7780" s="120" t="s">
        <v>25246</v>
      </c>
    </row>
    <row r="7781" spans="1:7" ht="12" customHeight="1">
      <c r="A7781" s="104" t="s">
        <v>25247</v>
      </c>
      <c r="B7781" s="106" t="s">
        <v>22030</v>
      </c>
      <c r="C7781" s="106">
        <v>41991</v>
      </c>
      <c r="D7781" s="105" t="s">
        <v>25248</v>
      </c>
      <c r="E7781" s="106" t="s">
        <v>798</v>
      </c>
      <c r="F7781" s="120" t="s">
        <v>25249</v>
      </c>
      <c r="G7781" s="120" t="s">
        <v>25249</v>
      </c>
    </row>
    <row r="7782" spans="1:7" ht="12" customHeight="1">
      <c r="A7782" s="104" t="s">
        <v>25250</v>
      </c>
      <c r="B7782" s="106" t="s">
        <v>22030</v>
      </c>
      <c r="C7782" s="106">
        <v>34348</v>
      </c>
      <c r="D7782" s="105" t="s">
        <v>25251</v>
      </c>
      <c r="E7782" s="106" t="s">
        <v>22084</v>
      </c>
      <c r="F7782" s="120" t="s">
        <v>25252</v>
      </c>
      <c r="G7782" s="120" t="s">
        <v>25252</v>
      </c>
    </row>
    <row r="7783" spans="1:7" ht="12" customHeight="1">
      <c r="A7783" s="104" t="s">
        <v>25253</v>
      </c>
      <c r="B7783" s="106" t="s">
        <v>22030</v>
      </c>
      <c r="C7783" s="106">
        <v>34347</v>
      </c>
      <c r="D7783" s="105" t="s">
        <v>25254</v>
      </c>
      <c r="E7783" s="106" t="s">
        <v>22084</v>
      </c>
      <c r="F7783" s="120" t="s">
        <v>1767</v>
      </c>
      <c r="G7783" s="120" t="s">
        <v>1767</v>
      </c>
    </row>
    <row r="7784" spans="1:7" ht="12" customHeight="1">
      <c r="A7784" s="104" t="s">
        <v>25255</v>
      </c>
      <c r="B7784" s="106" t="s">
        <v>22030</v>
      </c>
      <c r="C7784" s="106">
        <v>11146</v>
      </c>
      <c r="D7784" s="105" t="s">
        <v>25256</v>
      </c>
      <c r="E7784" s="106" t="s">
        <v>22469</v>
      </c>
      <c r="F7784" s="120" t="s">
        <v>25257</v>
      </c>
      <c r="G7784" s="120" t="s">
        <v>25257</v>
      </c>
    </row>
    <row r="7785" spans="1:7" ht="12" customHeight="1">
      <c r="A7785" s="104" t="s">
        <v>25258</v>
      </c>
      <c r="B7785" s="106" t="s">
        <v>22030</v>
      </c>
      <c r="C7785" s="106">
        <v>11147</v>
      </c>
      <c r="D7785" s="105" t="s">
        <v>25259</v>
      </c>
      <c r="E7785" s="106" t="s">
        <v>22469</v>
      </c>
      <c r="F7785" s="120" t="s">
        <v>25260</v>
      </c>
      <c r="G7785" s="120" t="s">
        <v>25260</v>
      </c>
    </row>
    <row r="7786" spans="1:7" ht="12" customHeight="1">
      <c r="A7786" s="104" t="s">
        <v>25261</v>
      </c>
      <c r="B7786" s="106" t="s">
        <v>22030</v>
      </c>
      <c r="C7786" s="106">
        <v>34872</v>
      </c>
      <c r="D7786" s="105" t="s">
        <v>25262</v>
      </c>
      <c r="E7786" s="106" t="s">
        <v>22469</v>
      </c>
      <c r="F7786" s="120" t="s">
        <v>25263</v>
      </c>
      <c r="G7786" s="120" t="s">
        <v>25263</v>
      </c>
    </row>
    <row r="7787" spans="1:7" ht="12" customHeight="1">
      <c r="A7787" s="104" t="s">
        <v>25264</v>
      </c>
      <c r="B7787" s="106" t="s">
        <v>22030</v>
      </c>
      <c r="C7787" s="106">
        <v>34491</v>
      </c>
      <c r="D7787" s="105" t="s">
        <v>25265</v>
      </c>
      <c r="E7787" s="106" t="s">
        <v>22469</v>
      </c>
      <c r="F7787" s="120" t="s">
        <v>25266</v>
      </c>
      <c r="G7787" s="120" t="s">
        <v>25266</v>
      </c>
    </row>
    <row r="7788" spans="1:7" ht="12" customHeight="1">
      <c r="A7788" s="104" t="s">
        <v>25267</v>
      </c>
      <c r="B7788" s="106" t="s">
        <v>22030</v>
      </c>
      <c r="C7788" s="106">
        <v>34770</v>
      </c>
      <c r="D7788" s="105" t="s">
        <v>25268</v>
      </c>
      <c r="E7788" s="106" t="s">
        <v>24839</v>
      </c>
      <c r="F7788" s="120" t="s">
        <v>25269</v>
      </c>
      <c r="G7788" s="120" t="s">
        <v>25269</v>
      </c>
    </row>
    <row r="7789" spans="1:7" ht="12" customHeight="1">
      <c r="A7789" s="104" t="s">
        <v>25270</v>
      </c>
      <c r="B7789" s="106" t="s">
        <v>22030</v>
      </c>
      <c r="C7789" s="106">
        <v>1518</v>
      </c>
      <c r="D7789" s="105" t="s">
        <v>25271</v>
      </c>
      <c r="E7789" s="106" t="s">
        <v>24839</v>
      </c>
      <c r="F7789" s="120" t="s">
        <v>25272</v>
      </c>
      <c r="G7789" s="120" t="s">
        <v>25272</v>
      </c>
    </row>
    <row r="7790" spans="1:7" ht="12" customHeight="1">
      <c r="A7790" s="104" t="s">
        <v>25273</v>
      </c>
      <c r="B7790" s="106" t="s">
        <v>22030</v>
      </c>
      <c r="C7790" s="106">
        <v>41965</v>
      </c>
      <c r="D7790" s="105" t="s">
        <v>25274</v>
      </c>
      <c r="E7790" s="106" t="s">
        <v>24839</v>
      </c>
      <c r="F7790" s="120" t="s">
        <v>25275</v>
      </c>
      <c r="G7790" s="120" t="s">
        <v>25275</v>
      </c>
    </row>
    <row r="7791" spans="1:7" ht="12" customHeight="1">
      <c r="A7791" s="104" t="s">
        <v>25276</v>
      </c>
      <c r="B7791" s="106" t="s">
        <v>22030</v>
      </c>
      <c r="C7791" s="106">
        <v>34492</v>
      </c>
      <c r="D7791" s="105" t="s">
        <v>25277</v>
      </c>
      <c r="E7791" s="106" t="s">
        <v>22469</v>
      </c>
      <c r="F7791" s="120" t="s">
        <v>25278</v>
      </c>
      <c r="G7791" s="120" t="s">
        <v>25278</v>
      </c>
    </row>
    <row r="7792" spans="1:7" ht="12" customHeight="1">
      <c r="A7792" s="104" t="s">
        <v>25279</v>
      </c>
      <c r="B7792" s="106" t="s">
        <v>22030</v>
      </c>
      <c r="C7792" s="106">
        <v>1524</v>
      </c>
      <c r="D7792" s="105" t="s">
        <v>25280</v>
      </c>
      <c r="E7792" s="106" t="s">
        <v>22469</v>
      </c>
      <c r="F7792" s="120" t="s">
        <v>25281</v>
      </c>
      <c r="G7792" s="120" t="s">
        <v>25281</v>
      </c>
    </row>
    <row r="7793" spans="1:7" ht="12" customHeight="1">
      <c r="A7793" s="104" t="s">
        <v>25282</v>
      </c>
      <c r="B7793" s="106" t="s">
        <v>22030</v>
      </c>
      <c r="C7793" s="106">
        <v>38404</v>
      </c>
      <c r="D7793" s="105" t="s">
        <v>25283</v>
      </c>
      <c r="E7793" s="106" t="s">
        <v>22469</v>
      </c>
      <c r="F7793" s="120" t="s">
        <v>25284</v>
      </c>
      <c r="G7793" s="120" t="s">
        <v>25284</v>
      </c>
    </row>
    <row r="7794" spans="1:7" ht="12" customHeight="1">
      <c r="A7794" s="104" t="s">
        <v>25285</v>
      </c>
      <c r="B7794" s="106" t="s">
        <v>22030</v>
      </c>
      <c r="C7794" s="106">
        <v>39849</v>
      </c>
      <c r="D7794" s="105" t="s">
        <v>25286</v>
      </c>
      <c r="E7794" s="106" t="s">
        <v>22469</v>
      </c>
      <c r="F7794" s="120" t="s">
        <v>25287</v>
      </c>
      <c r="G7794" s="120" t="s">
        <v>25287</v>
      </c>
    </row>
    <row r="7795" spans="1:7" ht="12" customHeight="1">
      <c r="A7795" s="104" t="s">
        <v>25288</v>
      </c>
      <c r="B7795" s="106" t="s">
        <v>22030</v>
      </c>
      <c r="C7795" s="106">
        <v>38464</v>
      </c>
      <c r="D7795" s="105" t="s">
        <v>25289</v>
      </c>
      <c r="E7795" s="106" t="s">
        <v>22469</v>
      </c>
      <c r="F7795" s="120" t="s">
        <v>25290</v>
      </c>
      <c r="G7795" s="120" t="s">
        <v>25290</v>
      </c>
    </row>
    <row r="7796" spans="1:7" ht="12" customHeight="1">
      <c r="A7796" s="104" t="s">
        <v>25291</v>
      </c>
      <c r="B7796" s="106" t="s">
        <v>22030</v>
      </c>
      <c r="C7796" s="106">
        <v>34493</v>
      </c>
      <c r="D7796" s="105" t="s">
        <v>25292</v>
      </c>
      <c r="E7796" s="106" t="s">
        <v>22469</v>
      </c>
      <c r="F7796" s="120" t="s">
        <v>25293</v>
      </c>
      <c r="G7796" s="120" t="s">
        <v>25293</v>
      </c>
    </row>
    <row r="7797" spans="1:7" ht="12" customHeight="1">
      <c r="A7797" s="104" t="s">
        <v>25294</v>
      </c>
      <c r="B7797" s="106" t="s">
        <v>22030</v>
      </c>
      <c r="C7797" s="106">
        <v>1527</v>
      </c>
      <c r="D7797" s="105" t="s">
        <v>25295</v>
      </c>
      <c r="E7797" s="106" t="s">
        <v>22469</v>
      </c>
      <c r="F7797" s="120" t="s">
        <v>25296</v>
      </c>
      <c r="G7797" s="120" t="s">
        <v>25296</v>
      </c>
    </row>
    <row r="7798" spans="1:7" ht="12" customHeight="1">
      <c r="A7798" s="104" t="s">
        <v>25297</v>
      </c>
      <c r="B7798" s="106" t="s">
        <v>22030</v>
      </c>
      <c r="C7798" s="106">
        <v>38405</v>
      </c>
      <c r="D7798" s="105" t="s">
        <v>25298</v>
      </c>
      <c r="E7798" s="106" t="s">
        <v>22469</v>
      </c>
      <c r="F7798" s="120" t="s">
        <v>25299</v>
      </c>
      <c r="G7798" s="120" t="s">
        <v>25299</v>
      </c>
    </row>
    <row r="7799" spans="1:7" ht="12" customHeight="1">
      <c r="A7799" s="104" t="s">
        <v>25300</v>
      </c>
      <c r="B7799" s="106" t="s">
        <v>22030</v>
      </c>
      <c r="C7799" s="106">
        <v>38408</v>
      </c>
      <c r="D7799" s="105" t="s">
        <v>25301</v>
      </c>
      <c r="E7799" s="106" t="s">
        <v>22469</v>
      </c>
      <c r="F7799" s="120" t="s">
        <v>25302</v>
      </c>
      <c r="G7799" s="120" t="s">
        <v>25302</v>
      </c>
    </row>
    <row r="7800" spans="1:7" ht="12" customHeight="1">
      <c r="A7800" s="104" t="s">
        <v>25303</v>
      </c>
      <c r="B7800" s="106" t="s">
        <v>22030</v>
      </c>
      <c r="C7800" s="106">
        <v>34494</v>
      </c>
      <c r="D7800" s="105" t="s">
        <v>25304</v>
      </c>
      <c r="E7800" s="106" t="s">
        <v>22469</v>
      </c>
      <c r="F7800" s="120" t="s">
        <v>25305</v>
      </c>
      <c r="G7800" s="120" t="s">
        <v>25305</v>
      </c>
    </row>
    <row r="7801" spans="1:7" ht="12" customHeight="1">
      <c r="A7801" s="104" t="s">
        <v>25306</v>
      </c>
      <c r="B7801" s="106" t="s">
        <v>22030</v>
      </c>
      <c r="C7801" s="106">
        <v>1525</v>
      </c>
      <c r="D7801" s="105" t="s">
        <v>25307</v>
      </c>
      <c r="E7801" s="106" t="s">
        <v>22469</v>
      </c>
      <c r="F7801" s="120" t="s">
        <v>25308</v>
      </c>
      <c r="G7801" s="120" t="s">
        <v>25308</v>
      </c>
    </row>
    <row r="7802" spans="1:7" ht="12" customHeight="1">
      <c r="A7802" s="104" t="s">
        <v>25309</v>
      </c>
      <c r="B7802" s="106" t="s">
        <v>22030</v>
      </c>
      <c r="C7802" s="106">
        <v>38406</v>
      </c>
      <c r="D7802" s="105" t="s">
        <v>25310</v>
      </c>
      <c r="E7802" s="106" t="s">
        <v>22469</v>
      </c>
      <c r="F7802" s="120" t="s">
        <v>25311</v>
      </c>
      <c r="G7802" s="120" t="s">
        <v>25311</v>
      </c>
    </row>
    <row r="7803" spans="1:7" ht="12" customHeight="1">
      <c r="A7803" s="104" t="s">
        <v>25312</v>
      </c>
      <c r="B7803" s="106" t="s">
        <v>22030</v>
      </c>
      <c r="C7803" s="106">
        <v>38409</v>
      </c>
      <c r="D7803" s="105" t="s">
        <v>25313</v>
      </c>
      <c r="E7803" s="106" t="s">
        <v>22469</v>
      </c>
      <c r="F7803" s="120" t="s">
        <v>25314</v>
      </c>
      <c r="G7803" s="120" t="s">
        <v>25314</v>
      </c>
    </row>
    <row r="7804" spans="1:7" ht="12" customHeight="1">
      <c r="A7804" s="104" t="s">
        <v>25315</v>
      </c>
      <c r="B7804" s="106" t="s">
        <v>22030</v>
      </c>
      <c r="C7804" s="106">
        <v>34495</v>
      </c>
      <c r="D7804" s="105" t="s">
        <v>25316</v>
      </c>
      <c r="E7804" s="106" t="s">
        <v>22469</v>
      </c>
      <c r="F7804" s="120" t="s">
        <v>25317</v>
      </c>
      <c r="G7804" s="120" t="s">
        <v>25317</v>
      </c>
    </row>
    <row r="7805" spans="1:7" ht="12" customHeight="1">
      <c r="A7805" s="104" t="s">
        <v>25318</v>
      </c>
      <c r="B7805" s="106" t="s">
        <v>22030</v>
      </c>
      <c r="C7805" s="106">
        <v>11145</v>
      </c>
      <c r="D7805" s="105" t="s">
        <v>25319</v>
      </c>
      <c r="E7805" s="106" t="s">
        <v>22469</v>
      </c>
      <c r="F7805" s="120" t="s">
        <v>25320</v>
      </c>
      <c r="G7805" s="120" t="s">
        <v>25320</v>
      </c>
    </row>
    <row r="7806" spans="1:7" ht="12" customHeight="1">
      <c r="A7806" s="104" t="s">
        <v>25321</v>
      </c>
      <c r="B7806" s="106" t="s">
        <v>22030</v>
      </c>
      <c r="C7806" s="106">
        <v>34496</v>
      </c>
      <c r="D7806" s="105" t="s">
        <v>25322</v>
      </c>
      <c r="E7806" s="106" t="s">
        <v>22469</v>
      </c>
      <c r="F7806" s="120" t="s">
        <v>25323</v>
      </c>
      <c r="G7806" s="120" t="s">
        <v>25323</v>
      </c>
    </row>
    <row r="7807" spans="1:7" ht="12" customHeight="1">
      <c r="A7807" s="104" t="s">
        <v>25324</v>
      </c>
      <c r="B7807" s="106" t="s">
        <v>22030</v>
      </c>
      <c r="C7807" s="106">
        <v>34479</v>
      </c>
      <c r="D7807" s="105" t="s">
        <v>25325</v>
      </c>
      <c r="E7807" s="106" t="s">
        <v>22469</v>
      </c>
      <c r="F7807" s="120" t="s">
        <v>25326</v>
      </c>
      <c r="G7807" s="120" t="s">
        <v>25326</v>
      </c>
    </row>
    <row r="7808" spans="1:7" ht="12" customHeight="1">
      <c r="A7808" s="104" t="s">
        <v>25327</v>
      </c>
      <c r="B7808" s="106" t="s">
        <v>22030</v>
      </c>
      <c r="C7808" s="106">
        <v>34481</v>
      </c>
      <c r="D7808" s="105" t="s">
        <v>25328</v>
      </c>
      <c r="E7808" s="106" t="s">
        <v>22469</v>
      </c>
      <c r="F7808" s="120" t="s">
        <v>25329</v>
      </c>
      <c r="G7808" s="120" t="s">
        <v>25329</v>
      </c>
    </row>
    <row r="7809" spans="1:7" ht="12" customHeight="1">
      <c r="A7809" s="104" t="s">
        <v>25330</v>
      </c>
      <c r="B7809" s="106" t="s">
        <v>22030</v>
      </c>
      <c r="C7809" s="106">
        <v>34483</v>
      </c>
      <c r="D7809" s="105" t="s">
        <v>25331</v>
      </c>
      <c r="E7809" s="106" t="s">
        <v>22469</v>
      </c>
      <c r="F7809" s="120" t="s">
        <v>25332</v>
      </c>
      <c r="G7809" s="120" t="s">
        <v>25332</v>
      </c>
    </row>
    <row r="7810" spans="1:7" ht="12" customHeight="1">
      <c r="A7810" s="104" t="s">
        <v>25333</v>
      </c>
      <c r="B7810" s="106" t="s">
        <v>22030</v>
      </c>
      <c r="C7810" s="106">
        <v>34485</v>
      </c>
      <c r="D7810" s="105" t="s">
        <v>25334</v>
      </c>
      <c r="E7810" s="106" t="s">
        <v>22469</v>
      </c>
      <c r="F7810" s="120" t="s">
        <v>25335</v>
      </c>
      <c r="G7810" s="120" t="s">
        <v>25335</v>
      </c>
    </row>
    <row r="7811" spans="1:7" ht="12" customHeight="1">
      <c r="A7811" s="104" t="s">
        <v>25336</v>
      </c>
      <c r="B7811" s="106" t="s">
        <v>22030</v>
      </c>
      <c r="C7811" s="106">
        <v>34497</v>
      </c>
      <c r="D7811" s="105" t="s">
        <v>25337</v>
      </c>
      <c r="E7811" s="106" t="s">
        <v>22469</v>
      </c>
      <c r="F7811" s="120" t="s">
        <v>25338</v>
      </c>
      <c r="G7811" s="120" t="s">
        <v>25338</v>
      </c>
    </row>
    <row r="7812" spans="1:7" ht="12" customHeight="1">
      <c r="A7812" s="104" t="s">
        <v>25339</v>
      </c>
      <c r="B7812" s="106" t="s">
        <v>22030</v>
      </c>
      <c r="C7812" s="106">
        <v>14041</v>
      </c>
      <c r="D7812" s="105" t="s">
        <v>25340</v>
      </c>
      <c r="E7812" s="106" t="s">
        <v>22469</v>
      </c>
      <c r="F7812" s="120" t="s">
        <v>25341</v>
      </c>
      <c r="G7812" s="120" t="s">
        <v>25341</v>
      </c>
    </row>
    <row r="7813" spans="1:7" ht="12" customHeight="1">
      <c r="A7813" s="104" t="s">
        <v>25342</v>
      </c>
      <c r="B7813" s="106" t="s">
        <v>22030</v>
      </c>
      <c r="C7813" s="106">
        <v>1523</v>
      </c>
      <c r="D7813" s="105" t="s">
        <v>25343</v>
      </c>
      <c r="E7813" s="106" t="s">
        <v>22469</v>
      </c>
      <c r="F7813" s="120" t="s">
        <v>25344</v>
      </c>
      <c r="G7813" s="120" t="s">
        <v>25344</v>
      </c>
    </row>
    <row r="7814" spans="1:7" ht="12" customHeight="1">
      <c r="A7814" s="104" t="s">
        <v>25345</v>
      </c>
      <c r="B7814" s="106" t="s">
        <v>22030</v>
      </c>
      <c r="C7814" s="106">
        <v>14052</v>
      </c>
      <c r="D7814" s="105" t="s">
        <v>25346</v>
      </c>
      <c r="E7814" s="106" t="s">
        <v>798</v>
      </c>
      <c r="F7814" s="120" t="s">
        <v>11230</v>
      </c>
      <c r="G7814" s="120" t="s">
        <v>11230</v>
      </c>
    </row>
    <row r="7815" spans="1:7" ht="12" customHeight="1">
      <c r="A7815" s="104" t="s">
        <v>25347</v>
      </c>
      <c r="B7815" s="106" t="s">
        <v>22030</v>
      </c>
      <c r="C7815" s="106">
        <v>14054</v>
      </c>
      <c r="D7815" s="105" t="s">
        <v>25348</v>
      </c>
      <c r="E7815" s="106" t="s">
        <v>798</v>
      </c>
      <c r="F7815" s="120" t="s">
        <v>8706</v>
      </c>
      <c r="G7815" s="120" t="s">
        <v>8706</v>
      </c>
    </row>
    <row r="7816" spans="1:7" ht="12" customHeight="1">
      <c r="A7816" s="104" t="s">
        <v>25349</v>
      </c>
      <c r="B7816" s="106" t="s">
        <v>22030</v>
      </c>
      <c r="C7816" s="106">
        <v>14053</v>
      </c>
      <c r="D7816" s="105" t="s">
        <v>25350</v>
      </c>
      <c r="E7816" s="106" t="s">
        <v>798</v>
      </c>
      <c r="F7816" s="120" t="s">
        <v>4842</v>
      </c>
      <c r="G7816" s="120" t="s">
        <v>4842</v>
      </c>
    </row>
    <row r="7817" spans="1:7" ht="12" customHeight="1">
      <c r="A7817" s="104" t="s">
        <v>25351</v>
      </c>
      <c r="B7817" s="106" t="s">
        <v>22030</v>
      </c>
      <c r="C7817" s="106">
        <v>2558</v>
      </c>
      <c r="D7817" s="105" t="s">
        <v>25352</v>
      </c>
      <c r="E7817" s="106" t="s">
        <v>798</v>
      </c>
      <c r="F7817" s="120" t="s">
        <v>8434</v>
      </c>
      <c r="G7817" s="120" t="s">
        <v>8434</v>
      </c>
    </row>
    <row r="7818" spans="1:7" ht="12" customHeight="1">
      <c r="A7818" s="104" t="s">
        <v>25353</v>
      </c>
      <c r="B7818" s="106" t="s">
        <v>22030</v>
      </c>
      <c r="C7818" s="106">
        <v>2560</v>
      </c>
      <c r="D7818" s="105" t="s">
        <v>25354</v>
      </c>
      <c r="E7818" s="106" t="s">
        <v>798</v>
      </c>
      <c r="F7818" s="120" t="s">
        <v>22475</v>
      </c>
      <c r="G7818" s="120" t="s">
        <v>22475</v>
      </c>
    </row>
    <row r="7819" spans="1:7" ht="12" customHeight="1">
      <c r="A7819" s="104" t="s">
        <v>25355</v>
      </c>
      <c r="B7819" s="106" t="s">
        <v>22030</v>
      </c>
      <c r="C7819" s="106">
        <v>2559</v>
      </c>
      <c r="D7819" s="105" t="s">
        <v>25356</v>
      </c>
      <c r="E7819" s="106" t="s">
        <v>798</v>
      </c>
      <c r="F7819" s="120" t="s">
        <v>3940</v>
      </c>
      <c r="G7819" s="120" t="s">
        <v>3940</v>
      </c>
    </row>
    <row r="7820" spans="1:7" ht="12" customHeight="1">
      <c r="A7820" s="104" t="s">
        <v>25357</v>
      </c>
      <c r="B7820" s="106" t="s">
        <v>22030</v>
      </c>
      <c r="C7820" s="106">
        <v>2592</v>
      </c>
      <c r="D7820" s="105" t="s">
        <v>25358</v>
      </c>
      <c r="E7820" s="106" t="s">
        <v>798</v>
      </c>
      <c r="F7820" s="120" t="s">
        <v>25359</v>
      </c>
      <c r="G7820" s="120" t="s">
        <v>25359</v>
      </c>
    </row>
    <row r="7821" spans="1:7" ht="12" customHeight="1">
      <c r="A7821" s="104" t="s">
        <v>25360</v>
      </c>
      <c r="B7821" s="106" t="s">
        <v>22030</v>
      </c>
      <c r="C7821" s="106">
        <v>2566</v>
      </c>
      <c r="D7821" s="105" t="s">
        <v>25361</v>
      </c>
      <c r="E7821" s="106" t="s">
        <v>798</v>
      </c>
      <c r="F7821" s="120" t="s">
        <v>13643</v>
      </c>
      <c r="G7821" s="120" t="s">
        <v>13643</v>
      </c>
    </row>
    <row r="7822" spans="1:7" ht="12" customHeight="1">
      <c r="A7822" s="104" t="s">
        <v>25362</v>
      </c>
      <c r="B7822" s="106" t="s">
        <v>22030</v>
      </c>
      <c r="C7822" s="106">
        <v>2589</v>
      </c>
      <c r="D7822" s="105" t="s">
        <v>25363</v>
      </c>
      <c r="E7822" s="106" t="s">
        <v>798</v>
      </c>
      <c r="F7822" s="120" t="s">
        <v>21981</v>
      </c>
      <c r="G7822" s="120" t="s">
        <v>21981</v>
      </c>
    </row>
    <row r="7823" spans="1:7" ht="12" customHeight="1">
      <c r="A7823" s="104" t="s">
        <v>25364</v>
      </c>
      <c r="B7823" s="106" t="s">
        <v>22030</v>
      </c>
      <c r="C7823" s="106">
        <v>2591</v>
      </c>
      <c r="D7823" s="105" t="s">
        <v>25365</v>
      </c>
      <c r="E7823" s="106" t="s">
        <v>798</v>
      </c>
      <c r="F7823" s="120" t="s">
        <v>9519</v>
      </c>
      <c r="G7823" s="120" t="s">
        <v>9519</v>
      </c>
    </row>
    <row r="7824" spans="1:7" ht="12" customHeight="1">
      <c r="A7824" s="104" t="s">
        <v>25366</v>
      </c>
      <c r="B7824" s="106" t="s">
        <v>22030</v>
      </c>
      <c r="C7824" s="106">
        <v>2590</v>
      </c>
      <c r="D7824" s="105" t="s">
        <v>25367</v>
      </c>
      <c r="E7824" s="106" t="s">
        <v>798</v>
      </c>
      <c r="F7824" s="120" t="s">
        <v>10327</v>
      </c>
      <c r="G7824" s="120" t="s">
        <v>10327</v>
      </c>
    </row>
    <row r="7825" spans="1:7" ht="12" customHeight="1">
      <c r="A7825" s="104" t="s">
        <v>25368</v>
      </c>
      <c r="B7825" s="106" t="s">
        <v>22030</v>
      </c>
      <c r="C7825" s="106">
        <v>2567</v>
      </c>
      <c r="D7825" s="105" t="s">
        <v>25369</v>
      </c>
      <c r="E7825" s="106" t="s">
        <v>798</v>
      </c>
      <c r="F7825" s="120" t="s">
        <v>2274</v>
      </c>
      <c r="G7825" s="120" t="s">
        <v>2274</v>
      </c>
    </row>
    <row r="7826" spans="1:7" ht="12" customHeight="1">
      <c r="A7826" s="104" t="s">
        <v>25370</v>
      </c>
      <c r="B7826" s="106" t="s">
        <v>22030</v>
      </c>
      <c r="C7826" s="106">
        <v>2565</v>
      </c>
      <c r="D7826" s="105" t="s">
        <v>25371</v>
      </c>
      <c r="E7826" s="106" t="s">
        <v>798</v>
      </c>
      <c r="F7826" s="120" t="s">
        <v>7748</v>
      </c>
      <c r="G7826" s="120" t="s">
        <v>7748</v>
      </c>
    </row>
    <row r="7827" spans="1:7" ht="12" customHeight="1">
      <c r="A7827" s="104" t="s">
        <v>25372</v>
      </c>
      <c r="B7827" s="106" t="s">
        <v>22030</v>
      </c>
      <c r="C7827" s="106">
        <v>2568</v>
      </c>
      <c r="D7827" s="105" t="s">
        <v>25373</v>
      </c>
      <c r="E7827" s="106" t="s">
        <v>798</v>
      </c>
      <c r="F7827" s="120" t="s">
        <v>7766</v>
      </c>
      <c r="G7827" s="120" t="s">
        <v>7766</v>
      </c>
    </row>
    <row r="7828" spans="1:7" ht="12" customHeight="1">
      <c r="A7828" s="104" t="s">
        <v>25374</v>
      </c>
      <c r="B7828" s="106" t="s">
        <v>22030</v>
      </c>
      <c r="C7828" s="106">
        <v>2594</v>
      </c>
      <c r="D7828" s="105" t="s">
        <v>25375</v>
      </c>
      <c r="E7828" s="106" t="s">
        <v>798</v>
      </c>
      <c r="F7828" s="120" t="s">
        <v>25376</v>
      </c>
      <c r="G7828" s="120" t="s">
        <v>25376</v>
      </c>
    </row>
    <row r="7829" spans="1:7" ht="12" customHeight="1">
      <c r="A7829" s="104" t="s">
        <v>25377</v>
      </c>
      <c r="B7829" s="106" t="s">
        <v>22030</v>
      </c>
      <c r="C7829" s="106">
        <v>2587</v>
      </c>
      <c r="D7829" s="105" t="s">
        <v>25378</v>
      </c>
      <c r="E7829" s="106" t="s">
        <v>798</v>
      </c>
      <c r="F7829" s="120" t="s">
        <v>25379</v>
      </c>
      <c r="G7829" s="120" t="s">
        <v>25379</v>
      </c>
    </row>
    <row r="7830" spans="1:7" ht="12" customHeight="1">
      <c r="A7830" s="104" t="s">
        <v>25380</v>
      </c>
      <c r="B7830" s="106" t="s">
        <v>22030</v>
      </c>
      <c r="C7830" s="106">
        <v>2588</v>
      </c>
      <c r="D7830" s="105" t="s">
        <v>25381</v>
      </c>
      <c r="E7830" s="106" t="s">
        <v>798</v>
      </c>
      <c r="F7830" s="120" t="s">
        <v>18412</v>
      </c>
      <c r="G7830" s="120" t="s">
        <v>18412</v>
      </c>
    </row>
    <row r="7831" spans="1:7" ht="12" customHeight="1">
      <c r="A7831" s="104" t="s">
        <v>25382</v>
      </c>
      <c r="B7831" s="106" t="s">
        <v>22030</v>
      </c>
      <c r="C7831" s="106">
        <v>2569</v>
      </c>
      <c r="D7831" s="105" t="s">
        <v>25383</v>
      </c>
      <c r="E7831" s="106" t="s">
        <v>798</v>
      </c>
      <c r="F7831" s="120" t="s">
        <v>9709</v>
      </c>
      <c r="G7831" s="120" t="s">
        <v>9709</v>
      </c>
    </row>
    <row r="7832" spans="1:7" ht="12" customHeight="1">
      <c r="A7832" s="104" t="s">
        <v>25384</v>
      </c>
      <c r="B7832" s="106" t="s">
        <v>22030</v>
      </c>
      <c r="C7832" s="106">
        <v>2570</v>
      </c>
      <c r="D7832" s="105" t="s">
        <v>25385</v>
      </c>
      <c r="E7832" s="106" t="s">
        <v>798</v>
      </c>
      <c r="F7832" s="120" t="s">
        <v>1206</v>
      </c>
      <c r="G7832" s="120" t="s">
        <v>1206</v>
      </c>
    </row>
    <row r="7833" spans="1:7" ht="12" customHeight="1">
      <c r="A7833" s="104" t="s">
        <v>25386</v>
      </c>
      <c r="B7833" s="106" t="s">
        <v>22030</v>
      </c>
      <c r="C7833" s="106">
        <v>2571</v>
      </c>
      <c r="D7833" s="105" t="s">
        <v>25387</v>
      </c>
      <c r="E7833" s="106" t="s">
        <v>798</v>
      </c>
      <c r="F7833" s="120" t="s">
        <v>19429</v>
      </c>
      <c r="G7833" s="120" t="s">
        <v>19429</v>
      </c>
    </row>
    <row r="7834" spans="1:7" ht="12" customHeight="1">
      <c r="A7834" s="104" t="s">
        <v>25388</v>
      </c>
      <c r="B7834" s="106" t="s">
        <v>22030</v>
      </c>
      <c r="C7834" s="106">
        <v>2593</v>
      </c>
      <c r="D7834" s="105" t="s">
        <v>25389</v>
      </c>
      <c r="E7834" s="106" t="s">
        <v>798</v>
      </c>
      <c r="F7834" s="120" t="s">
        <v>12821</v>
      </c>
      <c r="G7834" s="120" t="s">
        <v>12821</v>
      </c>
    </row>
    <row r="7835" spans="1:7" ht="12" customHeight="1">
      <c r="A7835" s="104" t="s">
        <v>25390</v>
      </c>
      <c r="B7835" s="106" t="s">
        <v>22030</v>
      </c>
      <c r="C7835" s="106">
        <v>2572</v>
      </c>
      <c r="D7835" s="105" t="s">
        <v>25391</v>
      </c>
      <c r="E7835" s="106" t="s">
        <v>798</v>
      </c>
      <c r="F7835" s="120" t="s">
        <v>11858</v>
      </c>
      <c r="G7835" s="120" t="s">
        <v>11858</v>
      </c>
    </row>
    <row r="7836" spans="1:7" ht="12" customHeight="1">
      <c r="A7836" s="104" t="s">
        <v>25392</v>
      </c>
      <c r="B7836" s="106" t="s">
        <v>22030</v>
      </c>
      <c r="C7836" s="106">
        <v>2595</v>
      </c>
      <c r="D7836" s="105" t="s">
        <v>25393</v>
      </c>
      <c r="E7836" s="106" t="s">
        <v>798</v>
      </c>
      <c r="F7836" s="120" t="s">
        <v>25394</v>
      </c>
      <c r="G7836" s="120" t="s">
        <v>25394</v>
      </c>
    </row>
    <row r="7837" spans="1:7" ht="12" customHeight="1">
      <c r="A7837" s="104" t="s">
        <v>25395</v>
      </c>
      <c r="B7837" s="106" t="s">
        <v>22030</v>
      </c>
      <c r="C7837" s="106">
        <v>2576</v>
      </c>
      <c r="D7837" s="105" t="s">
        <v>25396</v>
      </c>
      <c r="E7837" s="106" t="s">
        <v>798</v>
      </c>
      <c r="F7837" s="120" t="s">
        <v>25397</v>
      </c>
      <c r="G7837" s="120" t="s">
        <v>25397</v>
      </c>
    </row>
    <row r="7838" spans="1:7" ht="12" customHeight="1">
      <c r="A7838" s="104" t="s">
        <v>25398</v>
      </c>
      <c r="B7838" s="106" t="s">
        <v>22030</v>
      </c>
      <c r="C7838" s="106">
        <v>2575</v>
      </c>
      <c r="D7838" s="105" t="s">
        <v>25399</v>
      </c>
      <c r="E7838" s="106" t="s">
        <v>798</v>
      </c>
      <c r="F7838" s="120" t="s">
        <v>13706</v>
      </c>
      <c r="G7838" s="120" t="s">
        <v>13706</v>
      </c>
    </row>
    <row r="7839" spans="1:7" ht="12" customHeight="1">
      <c r="A7839" s="104" t="s">
        <v>25400</v>
      </c>
      <c r="B7839" s="106" t="s">
        <v>22030</v>
      </c>
      <c r="C7839" s="106">
        <v>2573</v>
      </c>
      <c r="D7839" s="105" t="s">
        <v>25401</v>
      </c>
      <c r="E7839" s="106" t="s">
        <v>798</v>
      </c>
      <c r="F7839" s="120" t="s">
        <v>25402</v>
      </c>
      <c r="G7839" s="120" t="s">
        <v>25402</v>
      </c>
    </row>
    <row r="7840" spans="1:7" ht="12" customHeight="1">
      <c r="A7840" s="104" t="s">
        <v>25403</v>
      </c>
      <c r="B7840" s="106" t="s">
        <v>22030</v>
      </c>
      <c r="C7840" s="106">
        <v>2586</v>
      </c>
      <c r="D7840" s="105" t="s">
        <v>25404</v>
      </c>
      <c r="E7840" s="106" t="s">
        <v>798</v>
      </c>
      <c r="F7840" s="120" t="s">
        <v>19293</v>
      </c>
      <c r="G7840" s="120" t="s">
        <v>19293</v>
      </c>
    </row>
    <row r="7841" spans="1:7" ht="12" customHeight="1">
      <c r="A7841" s="104" t="s">
        <v>25405</v>
      </c>
      <c r="B7841" s="106" t="s">
        <v>22030</v>
      </c>
      <c r="C7841" s="106">
        <v>2577</v>
      </c>
      <c r="D7841" s="105" t="s">
        <v>25406</v>
      </c>
      <c r="E7841" s="106" t="s">
        <v>798</v>
      </c>
      <c r="F7841" s="120" t="s">
        <v>25407</v>
      </c>
      <c r="G7841" s="120" t="s">
        <v>25407</v>
      </c>
    </row>
    <row r="7842" spans="1:7" ht="12" customHeight="1">
      <c r="A7842" s="104" t="s">
        <v>25408</v>
      </c>
      <c r="B7842" s="106" t="s">
        <v>22030</v>
      </c>
      <c r="C7842" s="106">
        <v>2574</v>
      </c>
      <c r="D7842" s="105" t="s">
        <v>25409</v>
      </c>
      <c r="E7842" s="106" t="s">
        <v>798</v>
      </c>
      <c r="F7842" s="120" t="s">
        <v>17022</v>
      </c>
      <c r="G7842" s="120" t="s">
        <v>17022</v>
      </c>
    </row>
    <row r="7843" spans="1:7" ht="12" customHeight="1">
      <c r="A7843" s="104" t="s">
        <v>25410</v>
      </c>
      <c r="B7843" s="106" t="s">
        <v>22030</v>
      </c>
      <c r="C7843" s="106">
        <v>2578</v>
      </c>
      <c r="D7843" s="105" t="s">
        <v>25411</v>
      </c>
      <c r="E7843" s="106" t="s">
        <v>798</v>
      </c>
      <c r="F7843" s="120" t="s">
        <v>25412</v>
      </c>
      <c r="G7843" s="120" t="s">
        <v>25412</v>
      </c>
    </row>
    <row r="7844" spans="1:7" ht="12" customHeight="1">
      <c r="A7844" s="104" t="s">
        <v>25413</v>
      </c>
      <c r="B7844" s="106" t="s">
        <v>22030</v>
      </c>
      <c r="C7844" s="106">
        <v>2585</v>
      </c>
      <c r="D7844" s="105" t="s">
        <v>25414</v>
      </c>
      <c r="E7844" s="106" t="s">
        <v>798</v>
      </c>
      <c r="F7844" s="120" t="s">
        <v>25415</v>
      </c>
      <c r="G7844" s="120" t="s">
        <v>25415</v>
      </c>
    </row>
    <row r="7845" spans="1:7" ht="12" customHeight="1">
      <c r="A7845" s="104" t="s">
        <v>25416</v>
      </c>
      <c r="B7845" s="106" t="s">
        <v>22030</v>
      </c>
      <c r="C7845" s="106">
        <v>12008</v>
      </c>
      <c r="D7845" s="105" t="s">
        <v>25417</v>
      </c>
      <c r="E7845" s="106" t="s">
        <v>798</v>
      </c>
      <c r="F7845" s="120" t="s">
        <v>25418</v>
      </c>
      <c r="G7845" s="120" t="s">
        <v>25418</v>
      </c>
    </row>
    <row r="7846" spans="1:7" ht="12" customHeight="1">
      <c r="A7846" s="104" t="s">
        <v>25419</v>
      </c>
      <c r="B7846" s="106" t="s">
        <v>22030</v>
      </c>
      <c r="C7846" s="106">
        <v>2582</v>
      </c>
      <c r="D7846" s="105" t="s">
        <v>25420</v>
      </c>
      <c r="E7846" s="106" t="s">
        <v>798</v>
      </c>
      <c r="F7846" s="120" t="s">
        <v>25421</v>
      </c>
      <c r="G7846" s="120" t="s">
        <v>25421</v>
      </c>
    </row>
    <row r="7847" spans="1:7" ht="12" customHeight="1">
      <c r="A7847" s="104" t="s">
        <v>25422</v>
      </c>
      <c r="B7847" s="106" t="s">
        <v>22030</v>
      </c>
      <c r="C7847" s="106">
        <v>2597</v>
      </c>
      <c r="D7847" s="105" t="s">
        <v>25423</v>
      </c>
      <c r="E7847" s="106" t="s">
        <v>798</v>
      </c>
      <c r="F7847" s="120" t="s">
        <v>13094</v>
      </c>
      <c r="G7847" s="120" t="s">
        <v>13094</v>
      </c>
    </row>
    <row r="7848" spans="1:7" ht="12" customHeight="1">
      <c r="A7848" s="104" t="s">
        <v>25424</v>
      </c>
      <c r="B7848" s="106" t="s">
        <v>22030</v>
      </c>
      <c r="C7848" s="106">
        <v>2579</v>
      </c>
      <c r="D7848" s="105" t="s">
        <v>25425</v>
      </c>
      <c r="E7848" s="106" t="s">
        <v>798</v>
      </c>
      <c r="F7848" s="120" t="s">
        <v>6343</v>
      </c>
      <c r="G7848" s="120" t="s">
        <v>6343</v>
      </c>
    </row>
    <row r="7849" spans="1:7" ht="12" customHeight="1">
      <c r="A7849" s="104" t="s">
        <v>25426</v>
      </c>
      <c r="B7849" s="106" t="s">
        <v>22030</v>
      </c>
      <c r="C7849" s="106">
        <v>2581</v>
      </c>
      <c r="D7849" s="105" t="s">
        <v>25427</v>
      </c>
      <c r="E7849" s="106" t="s">
        <v>798</v>
      </c>
      <c r="F7849" s="120" t="s">
        <v>9676</v>
      </c>
      <c r="G7849" s="120" t="s">
        <v>9676</v>
      </c>
    </row>
    <row r="7850" spans="1:7" ht="12" customHeight="1">
      <c r="A7850" s="104" t="s">
        <v>25428</v>
      </c>
      <c r="B7850" s="106" t="s">
        <v>22030</v>
      </c>
      <c r="C7850" s="106">
        <v>2596</v>
      </c>
      <c r="D7850" s="105" t="s">
        <v>25429</v>
      </c>
      <c r="E7850" s="106" t="s">
        <v>798</v>
      </c>
      <c r="F7850" s="120" t="s">
        <v>876</v>
      </c>
      <c r="G7850" s="120" t="s">
        <v>876</v>
      </c>
    </row>
    <row r="7851" spans="1:7" ht="12" customHeight="1">
      <c r="A7851" s="104" t="s">
        <v>25430</v>
      </c>
      <c r="B7851" s="106" t="s">
        <v>22030</v>
      </c>
      <c r="C7851" s="106">
        <v>2580</v>
      </c>
      <c r="D7851" s="105" t="s">
        <v>25431</v>
      </c>
      <c r="E7851" s="106" t="s">
        <v>798</v>
      </c>
      <c r="F7851" s="120" t="s">
        <v>9591</v>
      </c>
      <c r="G7851" s="120" t="s">
        <v>9591</v>
      </c>
    </row>
    <row r="7852" spans="1:7" ht="12" customHeight="1">
      <c r="A7852" s="104" t="s">
        <v>25432</v>
      </c>
      <c r="B7852" s="106" t="s">
        <v>22030</v>
      </c>
      <c r="C7852" s="106">
        <v>2583</v>
      </c>
      <c r="D7852" s="105" t="s">
        <v>25433</v>
      </c>
      <c r="E7852" s="106" t="s">
        <v>798</v>
      </c>
      <c r="F7852" s="120" t="s">
        <v>25434</v>
      </c>
      <c r="G7852" s="120" t="s">
        <v>25434</v>
      </c>
    </row>
    <row r="7853" spans="1:7" ht="12" customHeight="1">
      <c r="A7853" s="104" t="s">
        <v>25435</v>
      </c>
      <c r="B7853" s="106" t="s">
        <v>22030</v>
      </c>
      <c r="C7853" s="106">
        <v>2584</v>
      </c>
      <c r="D7853" s="105" t="s">
        <v>25436</v>
      </c>
      <c r="E7853" s="106" t="s">
        <v>798</v>
      </c>
      <c r="F7853" s="120" t="s">
        <v>25437</v>
      </c>
      <c r="G7853" s="120" t="s">
        <v>25437</v>
      </c>
    </row>
    <row r="7854" spans="1:7" ht="12" customHeight="1">
      <c r="A7854" s="104" t="s">
        <v>25438</v>
      </c>
      <c r="B7854" s="106" t="s">
        <v>22030</v>
      </c>
      <c r="C7854" s="106">
        <v>12010</v>
      </c>
      <c r="D7854" s="105" t="s">
        <v>25439</v>
      </c>
      <c r="E7854" s="106" t="s">
        <v>798</v>
      </c>
      <c r="F7854" s="120" t="s">
        <v>8375</v>
      </c>
      <c r="G7854" s="120" t="s">
        <v>8375</v>
      </c>
    </row>
    <row r="7855" spans="1:7" ht="12" customHeight="1">
      <c r="A7855" s="104" t="s">
        <v>25440</v>
      </c>
      <c r="B7855" s="106" t="s">
        <v>22030</v>
      </c>
      <c r="C7855" s="106">
        <v>39329</v>
      </c>
      <c r="D7855" s="105" t="s">
        <v>25441</v>
      </c>
      <c r="E7855" s="106" t="s">
        <v>798</v>
      </c>
      <c r="F7855" s="120" t="s">
        <v>832</v>
      </c>
      <c r="G7855" s="120" t="s">
        <v>832</v>
      </c>
    </row>
    <row r="7856" spans="1:7" ht="12" customHeight="1">
      <c r="A7856" s="104" t="s">
        <v>25442</v>
      </c>
      <c r="B7856" s="106" t="s">
        <v>22030</v>
      </c>
      <c r="C7856" s="106">
        <v>39330</v>
      </c>
      <c r="D7856" s="105" t="s">
        <v>25443</v>
      </c>
      <c r="E7856" s="106" t="s">
        <v>798</v>
      </c>
      <c r="F7856" s="120" t="s">
        <v>4109</v>
      </c>
      <c r="G7856" s="120" t="s">
        <v>4109</v>
      </c>
    </row>
    <row r="7857" spans="1:7" ht="12" customHeight="1">
      <c r="A7857" s="104" t="s">
        <v>25444</v>
      </c>
      <c r="B7857" s="106" t="s">
        <v>22030</v>
      </c>
      <c r="C7857" s="106">
        <v>39332</v>
      </c>
      <c r="D7857" s="105" t="s">
        <v>25445</v>
      </c>
      <c r="E7857" s="106" t="s">
        <v>798</v>
      </c>
      <c r="F7857" s="120" t="s">
        <v>21992</v>
      </c>
      <c r="G7857" s="120" t="s">
        <v>21992</v>
      </c>
    </row>
    <row r="7858" spans="1:7" ht="12" customHeight="1">
      <c r="A7858" s="104" t="s">
        <v>25446</v>
      </c>
      <c r="B7858" s="106" t="s">
        <v>22030</v>
      </c>
      <c r="C7858" s="106">
        <v>39331</v>
      </c>
      <c r="D7858" s="105" t="s">
        <v>25447</v>
      </c>
      <c r="E7858" s="106" t="s">
        <v>798</v>
      </c>
      <c r="F7858" s="120" t="s">
        <v>1429</v>
      </c>
      <c r="G7858" s="120" t="s">
        <v>1429</v>
      </c>
    </row>
    <row r="7859" spans="1:7" ht="12" customHeight="1">
      <c r="A7859" s="104" t="s">
        <v>25448</v>
      </c>
      <c r="B7859" s="106" t="s">
        <v>22030</v>
      </c>
      <c r="C7859" s="106">
        <v>39333</v>
      </c>
      <c r="D7859" s="105" t="s">
        <v>25449</v>
      </c>
      <c r="E7859" s="106" t="s">
        <v>798</v>
      </c>
      <c r="F7859" s="120" t="s">
        <v>10887</v>
      </c>
      <c r="G7859" s="120" t="s">
        <v>10887</v>
      </c>
    </row>
    <row r="7860" spans="1:7" ht="12" customHeight="1">
      <c r="A7860" s="104" t="s">
        <v>25450</v>
      </c>
      <c r="B7860" s="106" t="s">
        <v>22030</v>
      </c>
      <c r="C7860" s="106">
        <v>39335</v>
      </c>
      <c r="D7860" s="105" t="s">
        <v>25451</v>
      </c>
      <c r="E7860" s="106" t="s">
        <v>798</v>
      </c>
      <c r="F7860" s="120" t="s">
        <v>12402</v>
      </c>
      <c r="G7860" s="120" t="s">
        <v>12402</v>
      </c>
    </row>
    <row r="7861" spans="1:7" ht="12" customHeight="1">
      <c r="A7861" s="104" t="s">
        <v>25452</v>
      </c>
      <c r="B7861" s="106" t="s">
        <v>22030</v>
      </c>
      <c r="C7861" s="106">
        <v>39334</v>
      </c>
      <c r="D7861" s="105" t="s">
        <v>25453</v>
      </c>
      <c r="E7861" s="106" t="s">
        <v>798</v>
      </c>
      <c r="F7861" s="120" t="s">
        <v>4368</v>
      </c>
      <c r="G7861" s="120" t="s">
        <v>4368</v>
      </c>
    </row>
    <row r="7862" spans="1:7" ht="12" customHeight="1">
      <c r="A7862" s="104" t="s">
        <v>25454</v>
      </c>
      <c r="B7862" s="106" t="s">
        <v>22030</v>
      </c>
      <c r="C7862" s="106">
        <v>12016</v>
      </c>
      <c r="D7862" s="105" t="s">
        <v>25455</v>
      </c>
      <c r="E7862" s="106" t="s">
        <v>798</v>
      </c>
      <c r="F7862" s="120" t="s">
        <v>10072</v>
      </c>
      <c r="G7862" s="120" t="s">
        <v>10072</v>
      </c>
    </row>
    <row r="7863" spans="1:7" ht="12" customHeight="1">
      <c r="A7863" s="104" t="s">
        <v>25456</v>
      </c>
      <c r="B7863" s="106" t="s">
        <v>22030</v>
      </c>
      <c r="C7863" s="106">
        <v>12015</v>
      </c>
      <c r="D7863" s="105" t="s">
        <v>25457</v>
      </c>
      <c r="E7863" s="106" t="s">
        <v>798</v>
      </c>
      <c r="F7863" s="120" t="s">
        <v>9663</v>
      </c>
      <c r="G7863" s="120" t="s">
        <v>9663</v>
      </c>
    </row>
    <row r="7864" spans="1:7" ht="12" customHeight="1">
      <c r="A7864" s="104" t="s">
        <v>25458</v>
      </c>
      <c r="B7864" s="106" t="s">
        <v>22030</v>
      </c>
      <c r="C7864" s="106">
        <v>12020</v>
      </c>
      <c r="D7864" s="105" t="s">
        <v>25459</v>
      </c>
      <c r="E7864" s="106" t="s">
        <v>798</v>
      </c>
      <c r="F7864" s="120" t="s">
        <v>10072</v>
      </c>
      <c r="G7864" s="120" t="s">
        <v>10072</v>
      </c>
    </row>
    <row r="7865" spans="1:7" ht="12" customHeight="1">
      <c r="A7865" s="104" t="s">
        <v>25460</v>
      </c>
      <c r="B7865" s="106" t="s">
        <v>22030</v>
      </c>
      <c r="C7865" s="106">
        <v>12019</v>
      </c>
      <c r="D7865" s="105" t="s">
        <v>25461</v>
      </c>
      <c r="E7865" s="106" t="s">
        <v>798</v>
      </c>
      <c r="F7865" s="120" t="s">
        <v>9663</v>
      </c>
      <c r="G7865" s="120" t="s">
        <v>9663</v>
      </c>
    </row>
    <row r="7866" spans="1:7" ht="12" customHeight="1">
      <c r="A7866" s="104" t="s">
        <v>25462</v>
      </c>
      <c r="B7866" s="106" t="s">
        <v>22030</v>
      </c>
      <c r="C7866" s="106">
        <v>39336</v>
      </c>
      <c r="D7866" s="105" t="s">
        <v>25463</v>
      </c>
      <c r="E7866" s="106" t="s">
        <v>798</v>
      </c>
      <c r="F7866" s="120" t="s">
        <v>4109</v>
      </c>
      <c r="G7866" s="120" t="s">
        <v>4109</v>
      </c>
    </row>
    <row r="7867" spans="1:7" ht="12" customHeight="1">
      <c r="A7867" s="104" t="s">
        <v>25464</v>
      </c>
      <c r="B7867" s="106" t="s">
        <v>22030</v>
      </c>
      <c r="C7867" s="106">
        <v>39338</v>
      </c>
      <c r="D7867" s="105" t="s">
        <v>25465</v>
      </c>
      <c r="E7867" s="106" t="s">
        <v>798</v>
      </c>
      <c r="F7867" s="120" t="s">
        <v>21992</v>
      </c>
      <c r="G7867" s="120" t="s">
        <v>21992</v>
      </c>
    </row>
    <row r="7868" spans="1:7" ht="12" customHeight="1">
      <c r="A7868" s="104" t="s">
        <v>25466</v>
      </c>
      <c r="B7868" s="106" t="s">
        <v>22030</v>
      </c>
      <c r="C7868" s="106">
        <v>39337</v>
      </c>
      <c r="D7868" s="105" t="s">
        <v>25467</v>
      </c>
      <c r="E7868" s="106" t="s">
        <v>798</v>
      </c>
      <c r="F7868" s="120" t="s">
        <v>1429</v>
      </c>
      <c r="G7868" s="120" t="s">
        <v>1429</v>
      </c>
    </row>
    <row r="7869" spans="1:7" ht="12" customHeight="1">
      <c r="A7869" s="104" t="s">
        <v>25468</v>
      </c>
      <c r="B7869" s="106" t="s">
        <v>22030</v>
      </c>
      <c r="C7869" s="106">
        <v>39341</v>
      </c>
      <c r="D7869" s="105" t="s">
        <v>25469</v>
      </c>
      <c r="E7869" s="106" t="s">
        <v>798</v>
      </c>
      <c r="F7869" s="120" t="s">
        <v>8466</v>
      </c>
      <c r="G7869" s="120" t="s">
        <v>8466</v>
      </c>
    </row>
    <row r="7870" spans="1:7" ht="12" customHeight="1">
      <c r="A7870" s="104" t="s">
        <v>25470</v>
      </c>
      <c r="B7870" s="106" t="s">
        <v>22030</v>
      </c>
      <c r="C7870" s="106">
        <v>39340</v>
      </c>
      <c r="D7870" s="105" t="s">
        <v>25471</v>
      </c>
      <c r="E7870" s="106" t="s">
        <v>798</v>
      </c>
      <c r="F7870" s="120" t="s">
        <v>1437</v>
      </c>
      <c r="G7870" s="120" t="s">
        <v>1437</v>
      </c>
    </row>
    <row r="7871" spans="1:7" ht="12" customHeight="1">
      <c r="A7871" s="104" t="s">
        <v>25472</v>
      </c>
      <c r="B7871" s="106" t="s">
        <v>22030</v>
      </c>
      <c r="C7871" s="106">
        <v>12025</v>
      </c>
      <c r="D7871" s="105" t="s">
        <v>25473</v>
      </c>
      <c r="E7871" s="106" t="s">
        <v>798</v>
      </c>
      <c r="F7871" s="120" t="s">
        <v>17200</v>
      </c>
      <c r="G7871" s="120" t="s">
        <v>17200</v>
      </c>
    </row>
    <row r="7872" spans="1:7" ht="12" customHeight="1">
      <c r="A7872" s="104" t="s">
        <v>25474</v>
      </c>
      <c r="B7872" s="106" t="s">
        <v>22030</v>
      </c>
      <c r="C7872" s="106">
        <v>39342</v>
      </c>
      <c r="D7872" s="105" t="s">
        <v>25475</v>
      </c>
      <c r="E7872" s="106" t="s">
        <v>798</v>
      </c>
      <c r="F7872" s="120" t="s">
        <v>8466</v>
      </c>
      <c r="G7872" s="120" t="s">
        <v>8466</v>
      </c>
    </row>
    <row r="7873" spans="1:7" ht="12" customHeight="1">
      <c r="A7873" s="104" t="s">
        <v>25476</v>
      </c>
      <c r="B7873" s="106" t="s">
        <v>22030</v>
      </c>
      <c r="C7873" s="106">
        <v>39343</v>
      </c>
      <c r="D7873" s="105" t="s">
        <v>25477</v>
      </c>
      <c r="E7873" s="106" t="s">
        <v>798</v>
      </c>
      <c r="F7873" s="120" t="s">
        <v>8683</v>
      </c>
      <c r="G7873" s="120" t="s">
        <v>8683</v>
      </c>
    </row>
    <row r="7874" spans="1:7" ht="12" customHeight="1">
      <c r="A7874" s="104" t="s">
        <v>25478</v>
      </c>
      <c r="B7874" s="106" t="s">
        <v>22030</v>
      </c>
      <c r="C7874" s="106">
        <v>39345</v>
      </c>
      <c r="D7874" s="105" t="s">
        <v>25479</v>
      </c>
      <c r="E7874" s="106" t="s">
        <v>798</v>
      </c>
      <c r="F7874" s="120" t="s">
        <v>25480</v>
      </c>
      <c r="G7874" s="120" t="s">
        <v>25480</v>
      </c>
    </row>
    <row r="7875" spans="1:7" ht="12" customHeight="1">
      <c r="A7875" s="104" t="s">
        <v>25481</v>
      </c>
      <c r="B7875" s="106" t="s">
        <v>22030</v>
      </c>
      <c r="C7875" s="106">
        <v>39344</v>
      </c>
      <c r="D7875" s="105" t="s">
        <v>25482</v>
      </c>
      <c r="E7875" s="106" t="s">
        <v>798</v>
      </c>
      <c r="F7875" s="120" t="s">
        <v>1205</v>
      </c>
      <c r="G7875" s="120" t="s">
        <v>1205</v>
      </c>
    </row>
    <row r="7876" spans="1:7" ht="12" customHeight="1">
      <c r="A7876" s="104" t="s">
        <v>25483</v>
      </c>
      <c r="B7876" s="106" t="s">
        <v>22030</v>
      </c>
      <c r="C7876" s="106">
        <v>12623</v>
      </c>
      <c r="D7876" s="105" t="s">
        <v>25484</v>
      </c>
      <c r="E7876" s="106" t="s">
        <v>22084</v>
      </c>
      <c r="F7876" s="120" t="s">
        <v>18387</v>
      </c>
      <c r="G7876" s="120" t="s">
        <v>18387</v>
      </c>
    </row>
    <row r="7877" spans="1:7" ht="12" customHeight="1">
      <c r="A7877" s="104" t="s">
        <v>25485</v>
      </c>
      <c r="B7877" s="106" t="s">
        <v>22030</v>
      </c>
      <c r="C7877" s="106">
        <v>34498</v>
      </c>
      <c r="D7877" s="105" t="s">
        <v>25486</v>
      </c>
      <c r="E7877" s="106" t="s">
        <v>798</v>
      </c>
      <c r="F7877" s="120" t="s">
        <v>25487</v>
      </c>
      <c r="G7877" s="120" t="s">
        <v>25487</v>
      </c>
    </row>
    <row r="7878" spans="1:7" ht="12" customHeight="1">
      <c r="A7878" s="104" t="s">
        <v>25488</v>
      </c>
      <c r="B7878" s="106" t="s">
        <v>22030</v>
      </c>
      <c r="C7878" s="106">
        <v>13244</v>
      </c>
      <c r="D7878" s="105" t="s">
        <v>25489</v>
      </c>
      <c r="E7878" s="106" t="s">
        <v>798</v>
      </c>
      <c r="F7878" s="120" t="s">
        <v>19923</v>
      </c>
      <c r="G7878" s="120" t="s">
        <v>19923</v>
      </c>
    </row>
    <row r="7879" spans="1:7" ht="12" customHeight="1">
      <c r="A7879" s="104" t="s">
        <v>25490</v>
      </c>
      <c r="B7879" s="106" t="s">
        <v>22030</v>
      </c>
      <c r="C7879" s="106">
        <v>38998</v>
      </c>
      <c r="D7879" s="105" t="s">
        <v>25491</v>
      </c>
      <c r="E7879" s="106" t="s">
        <v>798</v>
      </c>
      <c r="F7879" s="120" t="s">
        <v>1794</v>
      </c>
      <c r="G7879" s="120" t="s">
        <v>1794</v>
      </c>
    </row>
    <row r="7880" spans="1:7" ht="12" customHeight="1">
      <c r="A7880" s="104" t="s">
        <v>25492</v>
      </c>
      <c r="B7880" s="106" t="s">
        <v>22030</v>
      </c>
      <c r="C7880" s="106">
        <v>38999</v>
      </c>
      <c r="D7880" s="105" t="s">
        <v>25493</v>
      </c>
      <c r="E7880" s="106" t="s">
        <v>798</v>
      </c>
      <c r="F7880" s="120" t="s">
        <v>21403</v>
      </c>
      <c r="G7880" s="120" t="s">
        <v>21403</v>
      </c>
    </row>
    <row r="7881" spans="1:7" ht="12" customHeight="1">
      <c r="A7881" s="104" t="s">
        <v>25494</v>
      </c>
      <c r="B7881" s="106" t="s">
        <v>22030</v>
      </c>
      <c r="C7881" s="106">
        <v>38996</v>
      </c>
      <c r="D7881" s="105" t="s">
        <v>25495</v>
      </c>
      <c r="E7881" s="106" t="s">
        <v>798</v>
      </c>
      <c r="F7881" s="120" t="s">
        <v>3143</v>
      </c>
      <c r="G7881" s="120" t="s">
        <v>3143</v>
      </c>
    </row>
    <row r="7882" spans="1:7" ht="12" customHeight="1">
      <c r="A7882" s="104" t="s">
        <v>25496</v>
      </c>
      <c r="B7882" s="106" t="s">
        <v>22030</v>
      </c>
      <c r="C7882" s="106">
        <v>38997</v>
      </c>
      <c r="D7882" s="105" t="s">
        <v>25497</v>
      </c>
      <c r="E7882" s="106" t="s">
        <v>798</v>
      </c>
      <c r="F7882" s="120" t="s">
        <v>23408</v>
      </c>
      <c r="G7882" s="120" t="s">
        <v>23408</v>
      </c>
    </row>
    <row r="7883" spans="1:7" ht="12" customHeight="1">
      <c r="A7883" s="104" t="s">
        <v>25498</v>
      </c>
      <c r="B7883" s="106" t="s">
        <v>22030</v>
      </c>
      <c r="C7883" s="106">
        <v>39862</v>
      </c>
      <c r="D7883" s="105" t="s">
        <v>25499</v>
      </c>
      <c r="E7883" s="106" t="s">
        <v>798</v>
      </c>
      <c r="F7883" s="120" t="s">
        <v>13209</v>
      </c>
      <c r="G7883" s="120" t="s">
        <v>13209</v>
      </c>
    </row>
    <row r="7884" spans="1:7" ht="12" customHeight="1">
      <c r="A7884" s="104" t="s">
        <v>25500</v>
      </c>
      <c r="B7884" s="106" t="s">
        <v>22030</v>
      </c>
      <c r="C7884" s="106">
        <v>39863</v>
      </c>
      <c r="D7884" s="105" t="s">
        <v>25501</v>
      </c>
      <c r="E7884" s="106" t="s">
        <v>798</v>
      </c>
      <c r="F7884" s="120" t="s">
        <v>11687</v>
      </c>
      <c r="G7884" s="120" t="s">
        <v>11687</v>
      </c>
    </row>
    <row r="7885" spans="1:7" ht="12" customHeight="1">
      <c r="A7885" s="104" t="s">
        <v>25502</v>
      </c>
      <c r="B7885" s="106" t="s">
        <v>22030</v>
      </c>
      <c r="C7885" s="106">
        <v>39864</v>
      </c>
      <c r="D7885" s="105" t="s">
        <v>25503</v>
      </c>
      <c r="E7885" s="106" t="s">
        <v>798</v>
      </c>
      <c r="F7885" s="120" t="s">
        <v>25504</v>
      </c>
      <c r="G7885" s="120" t="s">
        <v>25504</v>
      </c>
    </row>
    <row r="7886" spans="1:7" ht="12" customHeight="1">
      <c r="A7886" s="104" t="s">
        <v>25505</v>
      </c>
      <c r="B7886" s="106" t="s">
        <v>22030</v>
      </c>
      <c r="C7886" s="106">
        <v>39865</v>
      </c>
      <c r="D7886" s="105" t="s">
        <v>25506</v>
      </c>
      <c r="E7886" s="106" t="s">
        <v>798</v>
      </c>
      <c r="F7886" s="120" t="s">
        <v>13128</v>
      </c>
      <c r="G7886" s="120" t="s">
        <v>13128</v>
      </c>
    </row>
    <row r="7887" spans="1:7" ht="12" customHeight="1">
      <c r="A7887" s="104" t="s">
        <v>25507</v>
      </c>
      <c r="B7887" s="106" t="s">
        <v>22030</v>
      </c>
      <c r="C7887" s="106">
        <v>2517</v>
      </c>
      <c r="D7887" s="105" t="s">
        <v>25508</v>
      </c>
      <c r="E7887" s="106" t="s">
        <v>798</v>
      </c>
      <c r="F7887" s="120" t="s">
        <v>4458</v>
      </c>
      <c r="G7887" s="120" t="s">
        <v>4458</v>
      </c>
    </row>
    <row r="7888" spans="1:7" ht="12" customHeight="1">
      <c r="A7888" s="104" t="s">
        <v>25509</v>
      </c>
      <c r="B7888" s="106" t="s">
        <v>22030</v>
      </c>
      <c r="C7888" s="106">
        <v>2522</v>
      </c>
      <c r="D7888" s="105" t="s">
        <v>25510</v>
      </c>
      <c r="E7888" s="106" t="s">
        <v>798</v>
      </c>
      <c r="F7888" s="120" t="s">
        <v>9662</v>
      </c>
      <c r="G7888" s="120" t="s">
        <v>9662</v>
      </c>
    </row>
    <row r="7889" spans="1:7" ht="12" customHeight="1">
      <c r="A7889" s="104" t="s">
        <v>25511</v>
      </c>
      <c r="B7889" s="106" t="s">
        <v>22030</v>
      </c>
      <c r="C7889" s="106">
        <v>2548</v>
      </c>
      <c r="D7889" s="105" t="s">
        <v>25512</v>
      </c>
      <c r="E7889" s="106" t="s">
        <v>798</v>
      </c>
      <c r="F7889" s="120" t="s">
        <v>25513</v>
      </c>
      <c r="G7889" s="120" t="s">
        <v>25513</v>
      </c>
    </row>
    <row r="7890" spans="1:7" ht="12" customHeight="1">
      <c r="A7890" s="104" t="s">
        <v>25514</v>
      </c>
      <c r="B7890" s="106" t="s">
        <v>22030</v>
      </c>
      <c r="C7890" s="106">
        <v>2516</v>
      </c>
      <c r="D7890" s="105" t="s">
        <v>25515</v>
      </c>
      <c r="E7890" s="106" t="s">
        <v>798</v>
      </c>
      <c r="F7890" s="120" t="s">
        <v>8697</v>
      </c>
      <c r="G7890" s="120" t="s">
        <v>8697</v>
      </c>
    </row>
    <row r="7891" spans="1:7" ht="12" customHeight="1">
      <c r="A7891" s="104" t="s">
        <v>25516</v>
      </c>
      <c r="B7891" s="106" t="s">
        <v>22030</v>
      </c>
      <c r="C7891" s="106">
        <v>2518</v>
      </c>
      <c r="D7891" s="105" t="s">
        <v>25517</v>
      </c>
      <c r="E7891" s="106" t="s">
        <v>798</v>
      </c>
      <c r="F7891" s="120" t="s">
        <v>25518</v>
      </c>
      <c r="G7891" s="120" t="s">
        <v>25518</v>
      </c>
    </row>
    <row r="7892" spans="1:7" ht="12" customHeight="1">
      <c r="A7892" s="104" t="s">
        <v>25519</v>
      </c>
      <c r="B7892" s="106" t="s">
        <v>22030</v>
      </c>
      <c r="C7892" s="106">
        <v>2521</v>
      </c>
      <c r="D7892" s="105" t="s">
        <v>25520</v>
      </c>
      <c r="E7892" s="106" t="s">
        <v>798</v>
      </c>
      <c r="F7892" s="120" t="s">
        <v>25521</v>
      </c>
      <c r="G7892" s="120" t="s">
        <v>25521</v>
      </c>
    </row>
    <row r="7893" spans="1:7" ht="12" customHeight="1">
      <c r="A7893" s="104" t="s">
        <v>25522</v>
      </c>
      <c r="B7893" s="106" t="s">
        <v>22030</v>
      </c>
      <c r="C7893" s="106">
        <v>2515</v>
      </c>
      <c r="D7893" s="105" t="s">
        <v>25523</v>
      </c>
      <c r="E7893" s="106" t="s">
        <v>798</v>
      </c>
      <c r="F7893" s="120" t="s">
        <v>8508</v>
      </c>
      <c r="G7893" s="120" t="s">
        <v>8508</v>
      </c>
    </row>
    <row r="7894" spans="1:7" ht="12" customHeight="1">
      <c r="A7894" s="104" t="s">
        <v>25524</v>
      </c>
      <c r="B7894" s="106" t="s">
        <v>22030</v>
      </c>
      <c r="C7894" s="106">
        <v>2519</v>
      </c>
      <c r="D7894" s="105" t="s">
        <v>25525</v>
      </c>
      <c r="E7894" s="106" t="s">
        <v>798</v>
      </c>
      <c r="F7894" s="120" t="s">
        <v>25526</v>
      </c>
      <c r="G7894" s="120" t="s">
        <v>25526</v>
      </c>
    </row>
    <row r="7895" spans="1:7" ht="12" customHeight="1">
      <c r="A7895" s="104" t="s">
        <v>25527</v>
      </c>
      <c r="B7895" s="106" t="s">
        <v>22030</v>
      </c>
      <c r="C7895" s="106">
        <v>2520</v>
      </c>
      <c r="D7895" s="105" t="s">
        <v>25528</v>
      </c>
      <c r="E7895" s="106" t="s">
        <v>798</v>
      </c>
      <c r="F7895" s="120" t="s">
        <v>25529</v>
      </c>
      <c r="G7895" s="120" t="s">
        <v>25529</v>
      </c>
    </row>
    <row r="7896" spans="1:7" ht="12" customHeight="1">
      <c r="A7896" s="104" t="s">
        <v>25530</v>
      </c>
      <c r="B7896" s="106" t="s">
        <v>22030</v>
      </c>
      <c r="C7896" s="106">
        <v>1602</v>
      </c>
      <c r="D7896" s="105" t="s">
        <v>25531</v>
      </c>
      <c r="E7896" s="106" t="s">
        <v>798</v>
      </c>
      <c r="F7896" s="120" t="s">
        <v>3417</v>
      </c>
      <c r="G7896" s="120" t="s">
        <v>3417</v>
      </c>
    </row>
    <row r="7897" spans="1:7" ht="12" customHeight="1">
      <c r="A7897" s="104" t="s">
        <v>25532</v>
      </c>
      <c r="B7897" s="106" t="s">
        <v>22030</v>
      </c>
      <c r="C7897" s="106">
        <v>1601</v>
      </c>
      <c r="D7897" s="105" t="s">
        <v>25533</v>
      </c>
      <c r="E7897" s="106" t="s">
        <v>798</v>
      </c>
      <c r="F7897" s="120" t="s">
        <v>25534</v>
      </c>
      <c r="G7897" s="120" t="s">
        <v>25534</v>
      </c>
    </row>
    <row r="7898" spans="1:7" ht="12" customHeight="1">
      <c r="A7898" s="104" t="s">
        <v>25535</v>
      </c>
      <c r="B7898" s="106" t="s">
        <v>22030</v>
      </c>
      <c r="C7898" s="106">
        <v>1598</v>
      </c>
      <c r="D7898" s="105" t="s">
        <v>25536</v>
      </c>
      <c r="E7898" s="106" t="s">
        <v>798</v>
      </c>
      <c r="F7898" s="120" t="s">
        <v>9730</v>
      </c>
      <c r="G7898" s="120" t="s">
        <v>9730</v>
      </c>
    </row>
    <row r="7899" spans="1:7" ht="12" customHeight="1">
      <c r="A7899" s="104" t="s">
        <v>25537</v>
      </c>
      <c r="B7899" s="106" t="s">
        <v>22030</v>
      </c>
      <c r="C7899" s="106">
        <v>1600</v>
      </c>
      <c r="D7899" s="105" t="s">
        <v>25538</v>
      </c>
      <c r="E7899" s="106" t="s">
        <v>798</v>
      </c>
      <c r="F7899" s="120" t="s">
        <v>17100</v>
      </c>
      <c r="G7899" s="120" t="s">
        <v>17100</v>
      </c>
    </row>
    <row r="7900" spans="1:7" ht="12" customHeight="1">
      <c r="A7900" s="104" t="s">
        <v>25539</v>
      </c>
      <c r="B7900" s="106" t="s">
        <v>22030</v>
      </c>
      <c r="C7900" s="106">
        <v>1603</v>
      </c>
      <c r="D7900" s="105" t="s">
        <v>25540</v>
      </c>
      <c r="E7900" s="106" t="s">
        <v>798</v>
      </c>
      <c r="F7900" s="120" t="s">
        <v>7828</v>
      </c>
      <c r="G7900" s="120" t="s">
        <v>7828</v>
      </c>
    </row>
    <row r="7901" spans="1:7" ht="12" customHeight="1">
      <c r="A7901" s="104" t="s">
        <v>25541</v>
      </c>
      <c r="B7901" s="106" t="s">
        <v>22030</v>
      </c>
      <c r="C7901" s="106">
        <v>1599</v>
      </c>
      <c r="D7901" s="105" t="s">
        <v>25542</v>
      </c>
      <c r="E7901" s="106" t="s">
        <v>798</v>
      </c>
      <c r="F7901" s="120" t="s">
        <v>9496</v>
      </c>
      <c r="G7901" s="120" t="s">
        <v>9496</v>
      </c>
    </row>
    <row r="7902" spans="1:7" ht="12" customHeight="1">
      <c r="A7902" s="104" t="s">
        <v>25543</v>
      </c>
      <c r="B7902" s="106" t="s">
        <v>22030</v>
      </c>
      <c r="C7902" s="106">
        <v>1597</v>
      </c>
      <c r="D7902" s="105" t="s">
        <v>25544</v>
      </c>
      <c r="E7902" s="106" t="s">
        <v>798</v>
      </c>
      <c r="F7902" s="120" t="s">
        <v>8697</v>
      </c>
      <c r="G7902" s="120" t="s">
        <v>8697</v>
      </c>
    </row>
    <row r="7903" spans="1:7" ht="12" customHeight="1">
      <c r="A7903" s="104" t="s">
        <v>25545</v>
      </c>
      <c r="B7903" s="106" t="s">
        <v>22030</v>
      </c>
      <c r="C7903" s="106">
        <v>39600</v>
      </c>
      <c r="D7903" s="105" t="s">
        <v>25546</v>
      </c>
      <c r="E7903" s="106" t="s">
        <v>798</v>
      </c>
      <c r="F7903" s="120" t="s">
        <v>14879</v>
      </c>
      <c r="G7903" s="120" t="s">
        <v>14879</v>
      </c>
    </row>
    <row r="7904" spans="1:7" ht="12" customHeight="1">
      <c r="A7904" s="104" t="s">
        <v>25547</v>
      </c>
      <c r="B7904" s="106" t="s">
        <v>22030</v>
      </c>
      <c r="C7904" s="106">
        <v>39601</v>
      </c>
      <c r="D7904" s="105" t="s">
        <v>25548</v>
      </c>
      <c r="E7904" s="106" t="s">
        <v>798</v>
      </c>
      <c r="F7904" s="120" t="s">
        <v>9596</v>
      </c>
      <c r="G7904" s="120" t="s">
        <v>9596</v>
      </c>
    </row>
    <row r="7905" spans="1:7" ht="12" customHeight="1">
      <c r="A7905" s="104" t="s">
        <v>25549</v>
      </c>
      <c r="B7905" s="106" t="s">
        <v>22030</v>
      </c>
      <c r="C7905" s="106">
        <v>39602</v>
      </c>
      <c r="D7905" s="105" t="s">
        <v>25550</v>
      </c>
      <c r="E7905" s="106" t="s">
        <v>798</v>
      </c>
      <c r="F7905" s="120" t="s">
        <v>21002</v>
      </c>
      <c r="G7905" s="120" t="s">
        <v>21002</v>
      </c>
    </row>
    <row r="7906" spans="1:7" ht="12" customHeight="1">
      <c r="A7906" s="104" t="s">
        <v>25551</v>
      </c>
      <c r="B7906" s="106" t="s">
        <v>22030</v>
      </c>
      <c r="C7906" s="106">
        <v>39603</v>
      </c>
      <c r="D7906" s="105" t="s">
        <v>25552</v>
      </c>
      <c r="E7906" s="106" t="s">
        <v>798</v>
      </c>
      <c r="F7906" s="120" t="s">
        <v>22708</v>
      </c>
      <c r="G7906" s="120" t="s">
        <v>22708</v>
      </c>
    </row>
    <row r="7907" spans="1:7" ht="12" customHeight="1">
      <c r="A7907" s="104" t="s">
        <v>25553</v>
      </c>
      <c r="B7907" s="106" t="s">
        <v>22030</v>
      </c>
      <c r="C7907" s="106">
        <v>11821</v>
      </c>
      <c r="D7907" s="105" t="s">
        <v>25554</v>
      </c>
      <c r="E7907" s="106" t="s">
        <v>798</v>
      </c>
      <c r="F7907" s="120" t="s">
        <v>1262</v>
      </c>
      <c r="G7907" s="120" t="s">
        <v>1262</v>
      </c>
    </row>
    <row r="7908" spans="1:7" ht="12" customHeight="1">
      <c r="A7908" s="104" t="s">
        <v>25555</v>
      </c>
      <c r="B7908" s="106" t="s">
        <v>22030</v>
      </c>
      <c r="C7908" s="106">
        <v>1562</v>
      </c>
      <c r="D7908" s="105" t="s">
        <v>25556</v>
      </c>
      <c r="E7908" s="106" t="s">
        <v>798</v>
      </c>
      <c r="F7908" s="120" t="s">
        <v>11593</v>
      </c>
      <c r="G7908" s="120" t="s">
        <v>11593</v>
      </c>
    </row>
    <row r="7909" spans="1:7" ht="12" customHeight="1">
      <c r="A7909" s="104" t="s">
        <v>25557</v>
      </c>
      <c r="B7909" s="106" t="s">
        <v>22030</v>
      </c>
      <c r="C7909" s="106">
        <v>1563</v>
      </c>
      <c r="D7909" s="105" t="s">
        <v>25558</v>
      </c>
      <c r="E7909" s="106" t="s">
        <v>798</v>
      </c>
      <c r="F7909" s="120" t="s">
        <v>10162</v>
      </c>
      <c r="G7909" s="120" t="s">
        <v>10162</v>
      </c>
    </row>
    <row r="7910" spans="1:7" ht="12" customHeight="1">
      <c r="A7910" s="104" t="s">
        <v>25559</v>
      </c>
      <c r="B7910" s="106" t="s">
        <v>22030</v>
      </c>
      <c r="C7910" s="106">
        <v>11856</v>
      </c>
      <c r="D7910" s="105" t="s">
        <v>25560</v>
      </c>
      <c r="E7910" s="106" t="s">
        <v>798</v>
      </c>
      <c r="F7910" s="120" t="s">
        <v>12596</v>
      </c>
      <c r="G7910" s="120" t="s">
        <v>12596</v>
      </c>
    </row>
    <row r="7911" spans="1:7" ht="12" customHeight="1">
      <c r="A7911" s="104" t="s">
        <v>25561</v>
      </c>
      <c r="B7911" s="106" t="s">
        <v>22030</v>
      </c>
      <c r="C7911" s="106">
        <v>11857</v>
      </c>
      <c r="D7911" s="105" t="s">
        <v>25562</v>
      </c>
      <c r="E7911" s="106" t="s">
        <v>798</v>
      </c>
      <c r="F7911" s="120" t="s">
        <v>15691</v>
      </c>
      <c r="G7911" s="120" t="s">
        <v>15691</v>
      </c>
    </row>
    <row r="7912" spans="1:7" ht="12" customHeight="1">
      <c r="A7912" s="104" t="s">
        <v>25563</v>
      </c>
      <c r="B7912" s="106" t="s">
        <v>22030</v>
      </c>
      <c r="C7912" s="106">
        <v>11858</v>
      </c>
      <c r="D7912" s="105" t="s">
        <v>25564</v>
      </c>
      <c r="E7912" s="106" t="s">
        <v>798</v>
      </c>
      <c r="F7912" s="120" t="s">
        <v>14159</v>
      </c>
      <c r="G7912" s="120" t="s">
        <v>14159</v>
      </c>
    </row>
    <row r="7913" spans="1:7" ht="12" customHeight="1">
      <c r="A7913" s="104" t="s">
        <v>25565</v>
      </c>
      <c r="B7913" s="106" t="s">
        <v>22030</v>
      </c>
      <c r="C7913" s="106">
        <v>1539</v>
      </c>
      <c r="D7913" s="105" t="s">
        <v>25566</v>
      </c>
      <c r="E7913" s="106" t="s">
        <v>798</v>
      </c>
      <c r="F7913" s="120" t="s">
        <v>1250</v>
      </c>
      <c r="G7913" s="120" t="s">
        <v>1250</v>
      </c>
    </row>
    <row r="7914" spans="1:7" ht="12" customHeight="1">
      <c r="A7914" s="104" t="s">
        <v>25567</v>
      </c>
      <c r="B7914" s="106" t="s">
        <v>22030</v>
      </c>
      <c r="C7914" s="106">
        <v>11859</v>
      </c>
      <c r="D7914" s="105" t="s">
        <v>25568</v>
      </c>
      <c r="E7914" s="106" t="s">
        <v>798</v>
      </c>
      <c r="F7914" s="120" t="s">
        <v>25569</v>
      </c>
      <c r="G7914" s="120" t="s">
        <v>25569</v>
      </c>
    </row>
    <row r="7915" spans="1:7" ht="12" customHeight="1">
      <c r="A7915" s="104" t="s">
        <v>25570</v>
      </c>
      <c r="B7915" s="106" t="s">
        <v>22030</v>
      </c>
      <c r="C7915" s="106">
        <v>1550</v>
      </c>
      <c r="D7915" s="105" t="s">
        <v>25571</v>
      </c>
      <c r="E7915" s="106" t="s">
        <v>798</v>
      </c>
      <c r="F7915" s="120" t="s">
        <v>9936</v>
      </c>
      <c r="G7915" s="120" t="s">
        <v>9936</v>
      </c>
    </row>
    <row r="7916" spans="1:7" ht="12" customHeight="1">
      <c r="A7916" s="104" t="s">
        <v>25572</v>
      </c>
      <c r="B7916" s="106" t="s">
        <v>22030</v>
      </c>
      <c r="C7916" s="106">
        <v>11854</v>
      </c>
      <c r="D7916" s="105" t="s">
        <v>25573</v>
      </c>
      <c r="E7916" s="106" t="s">
        <v>798</v>
      </c>
      <c r="F7916" s="120" t="s">
        <v>11590</v>
      </c>
      <c r="G7916" s="120" t="s">
        <v>11590</v>
      </c>
    </row>
    <row r="7917" spans="1:7" ht="12" customHeight="1">
      <c r="A7917" s="104" t="s">
        <v>25574</v>
      </c>
      <c r="B7917" s="106" t="s">
        <v>22030</v>
      </c>
      <c r="C7917" s="106">
        <v>11862</v>
      </c>
      <c r="D7917" s="105" t="s">
        <v>25575</v>
      </c>
      <c r="E7917" s="106" t="s">
        <v>798</v>
      </c>
      <c r="F7917" s="120" t="s">
        <v>11700</v>
      </c>
      <c r="G7917" s="120" t="s">
        <v>11700</v>
      </c>
    </row>
    <row r="7918" spans="1:7" ht="12" customHeight="1">
      <c r="A7918" s="104" t="s">
        <v>25576</v>
      </c>
      <c r="B7918" s="106" t="s">
        <v>22030</v>
      </c>
      <c r="C7918" s="106">
        <v>11863</v>
      </c>
      <c r="D7918" s="105" t="s">
        <v>25577</v>
      </c>
      <c r="E7918" s="106" t="s">
        <v>798</v>
      </c>
      <c r="F7918" s="120" t="s">
        <v>14956</v>
      </c>
      <c r="G7918" s="120" t="s">
        <v>14956</v>
      </c>
    </row>
    <row r="7919" spans="1:7" ht="12" customHeight="1">
      <c r="A7919" s="104" t="s">
        <v>25578</v>
      </c>
      <c r="B7919" s="106" t="s">
        <v>22030</v>
      </c>
      <c r="C7919" s="106">
        <v>11855</v>
      </c>
      <c r="D7919" s="105" t="s">
        <v>25579</v>
      </c>
      <c r="E7919" s="106" t="s">
        <v>798</v>
      </c>
      <c r="F7919" s="120" t="s">
        <v>13128</v>
      </c>
      <c r="G7919" s="120" t="s">
        <v>13128</v>
      </c>
    </row>
    <row r="7920" spans="1:7" ht="12" customHeight="1">
      <c r="A7920" s="104" t="s">
        <v>25580</v>
      </c>
      <c r="B7920" s="106" t="s">
        <v>22030</v>
      </c>
      <c r="C7920" s="106">
        <v>11864</v>
      </c>
      <c r="D7920" s="105" t="s">
        <v>25581</v>
      </c>
      <c r="E7920" s="106" t="s">
        <v>798</v>
      </c>
      <c r="F7920" s="120" t="s">
        <v>21571</v>
      </c>
      <c r="G7920" s="120" t="s">
        <v>21571</v>
      </c>
    </row>
    <row r="7921" spans="1:7" ht="12" customHeight="1">
      <c r="A7921" s="104" t="s">
        <v>25582</v>
      </c>
      <c r="B7921" s="106" t="s">
        <v>22030</v>
      </c>
      <c r="C7921" s="106">
        <v>2527</v>
      </c>
      <c r="D7921" s="105" t="s">
        <v>25583</v>
      </c>
      <c r="E7921" s="106" t="s">
        <v>798</v>
      </c>
      <c r="F7921" s="120" t="s">
        <v>2400</v>
      </c>
      <c r="G7921" s="120" t="s">
        <v>2400</v>
      </c>
    </row>
    <row r="7922" spans="1:7" ht="12" customHeight="1">
      <c r="A7922" s="104" t="s">
        <v>25584</v>
      </c>
      <c r="B7922" s="106" t="s">
        <v>22030</v>
      </c>
      <c r="C7922" s="106">
        <v>2526</v>
      </c>
      <c r="D7922" s="105" t="s">
        <v>25585</v>
      </c>
      <c r="E7922" s="106" t="s">
        <v>798</v>
      </c>
      <c r="F7922" s="120" t="s">
        <v>25586</v>
      </c>
      <c r="G7922" s="120" t="s">
        <v>25586</v>
      </c>
    </row>
    <row r="7923" spans="1:7" ht="12" customHeight="1">
      <c r="A7923" s="104" t="s">
        <v>25587</v>
      </c>
      <c r="B7923" s="106" t="s">
        <v>22030</v>
      </c>
      <c r="C7923" s="106">
        <v>2487</v>
      </c>
      <c r="D7923" s="105" t="s">
        <v>25588</v>
      </c>
      <c r="E7923" s="106" t="s">
        <v>798</v>
      </c>
      <c r="F7923" s="120" t="s">
        <v>3102</v>
      </c>
      <c r="G7923" s="120" t="s">
        <v>3102</v>
      </c>
    </row>
    <row r="7924" spans="1:7" ht="12" customHeight="1">
      <c r="A7924" s="104" t="s">
        <v>25589</v>
      </c>
      <c r="B7924" s="106" t="s">
        <v>22030</v>
      </c>
      <c r="C7924" s="106">
        <v>2483</v>
      </c>
      <c r="D7924" s="105" t="s">
        <v>25590</v>
      </c>
      <c r="E7924" s="106" t="s">
        <v>798</v>
      </c>
      <c r="F7924" s="120" t="s">
        <v>11472</v>
      </c>
      <c r="G7924" s="120" t="s">
        <v>11472</v>
      </c>
    </row>
    <row r="7925" spans="1:7" ht="12" customHeight="1">
      <c r="A7925" s="104" t="s">
        <v>25591</v>
      </c>
      <c r="B7925" s="106" t="s">
        <v>22030</v>
      </c>
      <c r="C7925" s="106">
        <v>2528</v>
      </c>
      <c r="D7925" s="105" t="s">
        <v>25592</v>
      </c>
      <c r="E7925" s="106" t="s">
        <v>798</v>
      </c>
      <c r="F7925" s="120" t="s">
        <v>25175</v>
      </c>
      <c r="G7925" s="120" t="s">
        <v>25175</v>
      </c>
    </row>
    <row r="7926" spans="1:7" ht="12" customHeight="1">
      <c r="A7926" s="104" t="s">
        <v>25593</v>
      </c>
      <c r="B7926" s="106" t="s">
        <v>22030</v>
      </c>
      <c r="C7926" s="106">
        <v>2489</v>
      </c>
      <c r="D7926" s="105" t="s">
        <v>25594</v>
      </c>
      <c r="E7926" s="106" t="s">
        <v>798</v>
      </c>
      <c r="F7926" s="120" t="s">
        <v>25595</v>
      </c>
      <c r="G7926" s="120" t="s">
        <v>25595</v>
      </c>
    </row>
    <row r="7927" spans="1:7" ht="12" customHeight="1">
      <c r="A7927" s="104" t="s">
        <v>25596</v>
      </c>
      <c r="B7927" s="106" t="s">
        <v>22030</v>
      </c>
      <c r="C7927" s="106">
        <v>2488</v>
      </c>
      <c r="D7927" s="105" t="s">
        <v>25597</v>
      </c>
      <c r="E7927" s="106" t="s">
        <v>798</v>
      </c>
      <c r="F7927" s="120" t="s">
        <v>3642</v>
      </c>
      <c r="G7927" s="120" t="s">
        <v>3642</v>
      </c>
    </row>
    <row r="7928" spans="1:7" ht="12" customHeight="1">
      <c r="A7928" s="104" t="s">
        <v>25598</v>
      </c>
      <c r="B7928" s="106" t="s">
        <v>22030</v>
      </c>
      <c r="C7928" s="106">
        <v>2484</v>
      </c>
      <c r="D7928" s="105" t="s">
        <v>25599</v>
      </c>
      <c r="E7928" s="106" t="s">
        <v>798</v>
      </c>
      <c r="F7928" s="120" t="s">
        <v>25600</v>
      </c>
      <c r="G7928" s="120" t="s">
        <v>25600</v>
      </c>
    </row>
    <row r="7929" spans="1:7" ht="12" customHeight="1">
      <c r="A7929" s="104" t="s">
        <v>25601</v>
      </c>
      <c r="B7929" s="106" t="s">
        <v>22030</v>
      </c>
      <c r="C7929" s="106">
        <v>2485</v>
      </c>
      <c r="D7929" s="105" t="s">
        <v>25602</v>
      </c>
      <c r="E7929" s="106" t="s">
        <v>798</v>
      </c>
      <c r="F7929" s="120" t="s">
        <v>25603</v>
      </c>
      <c r="G7929" s="120" t="s">
        <v>25603</v>
      </c>
    </row>
    <row r="7930" spans="1:7" ht="12" customHeight="1">
      <c r="A7930" s="104" t="s">
        <v>25604</v>
      </c>
      <c r="B7930" s="106" t="s">
        <v>22030</v>
      </c>
      <c r="C7930" s="106">
        <v>38005</v>
      </c>
      <c r="D7930" s="105" t="s">
        <v>25605</v>
      </c>
      <c r="E7930" s="106" t="s">
        <v>798</v>
      </c>
      <c r="F7930" s="120" t="s">
        <v>9776</v>
      </c>
      <c r="G7930" s="120" t="s">
        <v>9776</v>
      </c>
    </row>
    <row r="7931" spans="1:7" ht="12" customHeight="1">
      <c r="A7931" s="104" t="s">
        <v>25606</v>
      </c>
      <c r="B7931" s="106" t="s">
        <v>22030</v>
      </c>
      <c r="C7931" s="106">
        <v>38006</v>
      </c>
      <c r="D7931" s="105" t="s">
        <v>25607</v>
      </c>
      <c r="E7931" s="106" t="s">
        <v>798</v>
      </c>
      <c r="F7931" s="120" t="s">
        <v>21988</v>
      </c>
      <c r="G7931" s="120" t="s">
        <v>21988</v>
      </c>
    </row>
    <row r="7932" spans="1:7" ht="12" customHeight="1">
      <c r="A7932" s="104" t="s">
        <v>25608</v>
      </c>
      <c r="B7932" s="106" t="s">
        <v>22030</v>
      </c>
      <c r="C7932" s="106">
        <v>38428</v>
      </c>
      <c r="D7932" s="105" t="s">
        <v>25609</v>
      </c>
      <c r="E7932" s="106" t="s">
        <v>798</v>
      </c>
      <c r="F7932" s="120" t="s">
        <v>7689</v>
      </c>
      <c r="G7932" s="120" t="s">
        <v>7689</v>
      </c>
    </row>
    <row r="7933" spans="1:7" ht="12" customHeight="1">
      <c r="A7933" s="104" t="s">
        <v>25610</v>
      </c>
      <c r="B7933" s="106" t="s">
        <v>22030</v>
      </c>
      <c r="C7933" s="106">
        <v>38007</v>
      </c>
      <c r="D7933" s="105" t="s">
        <v>25611</v>
      </c>
      <c r="E7933" s="106" t="s">
        <v>798</v>
      </c>
      <c r="F7933" s="120" t="s">
        <v>6663</v>
      </c>
      <c r="G7933" s="120" t="s">
        <v>6663</v>
      </c>
    </row>
    <row r="7934" spans="1:7" ht="12" customHeight="1">
      <c r="A7934" s="104" t="s">
        <v>25612</v>
      </c>
      <c r="B7934" s="106" t="s">
        <v>22030</v>
      </c>
      <c r="C7934" s="106">
        <v>38008</v>
      </c>
      <c r="D7934" s="105" t="s">
        <v>25613</v>
      </c>
      <c r="E7934" s="106" t="s">
        <v>798</v>
      </c>
      <c r="F7934" s="120" t="s">
        <v>25614</v>
      </c>
      <c r="G7934" s="120" t="s">
        <v>25614</v>
      </c>
    </row>
    <row r="7935" spans="1:7" ht="12" customHeight="1">
      <c r="A7935" s="104" t="s">
        <v>25615</v>
      </c>
      <c r="B7935" s="106" t="s">
        <v>22030</v>
      </c>
      <c r="C7935" s="106">
        <v>38009</v>
      </c>
      <c r="D7935" s="105" t="s">
        <v>25616</v>
      </c>
      <c r="E7935" s="106" t="s">
        <v>798</v>
      </c>
      <c r="F7935" s="120" t="s">
        <v>25617</v>
      </c>
      <c r="G7935" s="120" t="s">
        <v>25617</v>
      </c>
    </row>
    <row r="7936" spans="1:7" ht="12" customHeight="1">
      <c r="A7936" s="104" t="s">
        <v>25618</v>
      </c>
      <c r="B7936" s="106" t="s">
        <v>22030</v>
      </c>
      <c r="C7936" s="106">
        <v>39279</v>
      </c>
      <c r="D7936" s="105" t="s">
        <v>25619</v>
      </c>
      <c r="E7936" s="106" t="s">
        <v>798</v>
      </c>
      <c r="F7936" s="120" t="s">
        <v>15019</v>
      </c>
      <c r="G7936" s="120" t="s">
        <v>15019</v>
      </c>
    </row>
    <row r="7937" spans="1:7" ht="12" customHeight="1">
      <c r="A7937" s="104" t="s">
        <v>25620</v>
      </c>
      <c r="B7937" s="106" t="s">
        <v>22030</v>
      </c>
      <c r="C7937" s="106">
        <v>38845</v>
      </c>
      <c r="D7937" s="105" t="s">
        <v>25621</v>
      </c>
      <c r="E7937" s="106" t="s">
        <v>798</v>
      </c>
      <c r="F7937" s="120" t="s">
        <v>25622</v>
      </c>
      <c r="G7937" s="120" t="s">
        <v>25622</v>
      </c>
    </row>
    <row r="7938" spans="1:7" ht="12" customHeight="1">
      <c r="A7938" s="104" t="s">
        <v>25623</v>
      </c>
      <c r="B7938" s="106" t="s">
        <v>22030</v>
      </c>
      <c r="C7938" s="106">
        <v>39280</v>
      </c>
      <c r="D7938" s="105" t="s">
        <v>25624</v>
      </c>
      <c r="E7938" s="106" t="s">
        <v>798</v>
      </c>
      <c r="F7938" s="120" t="s">
        <v>10159</v>
      </c>
      <c r="G7938" s="120" t="s">
        <v>10159</v>
      </c>
    </row>
    <row r="7939" spans="1:7" ht="12" customHeight="1">
      <c r="A7939" s="104" t="s">
        <v>25625</v>
      </c>
      <c r="B7939" s="106" t="s">
        <v>22030</v>
      </c>
      <c r="C7939" s="106">
        <v>39281</v>
      </c>
      <c r="D7939" s="105" t="s">
        <v>25626</v>
      </c>
      <c r="E7939" s="106" t="s">
        <v>798</v>
      </c>
      <c r="F7939" s="120" t="s">
        <v>19184</v>
      </c>
      <c r="G7939" s="120" t="s">
        <v>19184</v>
      </c>
    </row>
    <row r="7940" spans="1:7" ht="12" customHeight="1">
      <c r="A7940" s="104" t="s">
        <v>25627</v>
      </c>
      <c r="B7940" s="106" t="s">
        <v>22030</v>
      </c>
      <c r="C7940" s="106">
        <v>38849</v>
      </c>
      <c r="D7940" s="105" t="s">
        <v>25628</v>
      </c>
      <c r="E7940" s="106" t="s">
        <v>798</v>
      </c>
      <c r="F7940" s="120" t="s">
        <v>9885</v>
      </c>
      <c r="G7940" s="120" t="s">
        <v>9885</v>
      </c>
    </row>
    <row r="7941" spans="1:7" ht="12" customHeight="1">
      <c r="A7941" s="104" t="s">
        <v>25629</v>
      </c>
      <c r="B7941" s="106" t="s">
        <v>22030</v>
      </c>
      <c r="C7941" s="106">
        <v>39282</v>
      </c>
      <c r="D7941" s="105" t="s">
        <v>25630</v>
      </c>
      <c r="E7941" s="106" t="s">
        <v>798</v>
      </c>
      <c r="F7941" s="120" t="s">
        <v>25631</v>
      </c>
      <c r="G7941" s="120" t="s">
        <v>25631</v>
      </c>
    </row>
    <row r="7942" spans="1:7" ht="12" customHeight="1">
      <c r="A7942" s="104" t="s">
        <v>25632</v>
      </c>
      <c r="B7942" s="106" t="s">
        <v>22030</v>
      </c>
      <c r="C7942" s="106">
        <v>38852</v>
      </c>
      <c r="D7942" s="105" t="s">
        <v>25633</v>
      </c>
      <c r="E7942" s="106" t="s">
        <v>798</v>
      </c>
      <c r="F7942" s="120" t="s">
        <v>12121</v>
      </c>
      <c r="G7942" s="120" t="s">
        <v>12121</v>
      </c>
    </row>
    <row r="7943" spans="1:7" ht="12" customHeight="1">
      <c r="A7943" s="104" t="s">
        <v>25634</v>
      </c>
      <c r="B7943" s="106" t="s">
        <v>22030</v>
      </c>
      <c r="C7943" s="106">
        <v>38844</v>
      </c>
      <c r="D7943" s="105" t="s">
        <v>25635</v>
      </c>
      <c r="E7943" s="106" t="s">
        <v>798</v>
      </c>
      <c r="F7943" s="120" t="s">
        <v>12967</v>
      </c>
      <c r="G7943" s="120" t="s">
        <v>12967</v>
      </c>
    </row>
    <row r="7944" spans="1:7" ht="12" customHeight="1">
      <c r="A7944" s="104" t="s">
        <v>25636</v>
      </c>
      <c r="B7944" s="106" t="s">
        <v>22030</v>
      </c>
      <c r="C7944" s="106">
        <v>38846</v>
      </c>
      <c r="D7944" s="105" t="s">
        <v>25637</v>
      </c>
      <c r="E7944" s="106" t="s">
        <v>798</v>
      </c>
      <c r="F7944" s="120" t="s">
        <v>12822</v>
      </c>
      <c r="G7944" s="120" t="s">
        <v>12822</v>
      </c>
    </row>
    <row r="7945" spans="1:7" ht="12" customHeight="1">
      <c r="A7945" s="104" t="s">
        <v>25638</v>
      </c>
      <c r="B7945" s="106" t="s">
        <v>22030</v>
      </c>
      <c r="C7945" s="106">
        <v>38847</v>
      </c>
      <c r="D7945" s="105" t="s">
        <v>25639</v>
      </c>
      <c r="E7945" s="106" t="s">
        <v>798</v>
      </c>
      <c r="F7945" s="120" t="s">
        <v>9925</v>
      </c>
      <c r="G7945" s="120" t="s">
        <v>9925</v>
      </c>
    </row>
    <row r="7946" spans="1:7" ht="12" customHeight="1">
      <c r="A7946" s="104" t="s">
        <v>25640</v>
      </c>
      <c r="B7946" s="106" t="s">
        <v>22030</v>
      </c>
      <c r="C7946" s="106">
        <v>38850</v>
      </c>
      <c r="D7946" s="105" t="s">
        <v>25641</v>
      </c>
      <c r="E7946" s="106" t="s">
        <v>798</v>
      </c>
      <c r="F7946" s="120" t="s">
        <v>10333</v>
      </c>
      <c r="G7946" s="120" t="s">
        <v>10333</v>
      </c>
    </row>
    <row r="7947" spans="1:7" ht="12" customHeight="1">
      <c r="A7947" s="104" t="s">
        <v>25642</v>
      </c>
      <c r="B7947" s="106" t="s">
        <v>22030</v>
      </c>
      <c r="C7947" s="106">
        <v>38848</v>
      </c>
      <c r="D7947" s="105" t="s">
        <v>25643</v>
      </c>
      <c r="E7947" s="106" t="s">
        <v>798</v>
      </c>
      <c r="F7947" s="120" t="s">
        <v>11233</v>
      </c>
      <c r="G7947" s="120" t="s">
        <v>11233</v>
      </c>
    </row>
    <row r="7948" spans="1:7" ht="12" customHeight="1">
      <c r="A7948" s="104" t="s">
        <v>25644</v>
      </c>
      <c r="B7948" s="106" t="s">
        <v>22030</v>
      </c>
      <c r="C7948" s="106">
        <v>38851</v>
      </c>
      <c r="D7948" s="105" t="s">
        <v>25645</v>
      </c>
      <c r="E7948" s="106" t="s">
        <v>798</v>
      </c>
      <c r="F7948" s="120" t="s">
        <v>12906</v>
      </c>
      <c r="G7948" s="120" t="s">
        <v>12906</v>
      </c>
    </row>
    <row r="7949" spans="1:7" ht="12" customHeight="1">
      <c r="A7949" s="104" t="s">
        <v>25646</v>
      </c>
      <c r="B7949" s="106" t="s">
        <v>22030</v>
      </c>
      <c r="C7949" s="106">
        <v>38860</v>
      </c>
      <c r="D7949" s="105" t="s">
        <v>25647</v>
      </c>
      <c r="E7949" s="106" t="s">
        <v>798</v>
      </c>
      <c r="F7949" s="120" t="s">
        <v>1254</v>
      </c>
      <c r="G7949" s="120" t="s">
        <v>1254</v>
      </c>
    </row>
    <row r="7950" spans="1:7" ht="12" customHeight="1">
      <c r="A7950" s="104" t="s">
        <v>25648</v>
      </c>
      <c r="B7950" s="106" t="s">
        <v>22030</v>
      </c>
      <c r="C7950" s="106">
        <v>38861</v>
      </c>
      <c r="D7950" s="105" t="s">
        <v>25649</v>
      </c>
      <c r="E7950" s="106" t="s">
        <v>798</v>
      </c>
      <c r="F7950" s="120" t="s">
        <v>8717</v>
      </c>
      <c r="G7950" s="120" t="s">
        <v>8717</v>
      </c>
    </row>
    <row r="7951" spans="1:7" ht="12" customHeight="1">
      <c r="A7951" s="104" t="s">
        <v>25650</v>
      </c>
      <c r="B7951" s="106" t="s">
        <v>22030</v>
      </c>
      <c r="C7951" s="106">
        <v>38862</v>
      </c>
      <c r="D7951" s="105" t="s">
        <v>25651</v>
      </c>
      <c r="E7951" s="106" t="s">
        <v>798</v>
      </c>
      <c r="F7951" s="120" t="s">
        <v>8626</v>
      </c>
      <c r="G7951" s="120" t="s">
        <v>8626</v>
      </c>
    </row>
    <row r="7952" spans="1:7" ht="12" customHeight="1">
      <c r="A7952" s="104" t="s">
        <v>25652</v>
      </c>
      <c r="B7952" s="106" t="s">
        <v>22030</v>
      </c>
      <c r="C7952" s="106">
        <v>38863</v>
      </c>
      <c r="D7952" s="105" t="s">
        <v>25653</v>
      </c>
      <c r="E7952" s="106" t="s">
        <v>798</v>
      </c>
      <c r="F7952" s="120" t="s">
        <v>11948</v>
      </c>
      <c r="G7952" s="120" t="s">
        <v>11948</v>
      </c>
    </row>
    <row r="7953" spans="1:7" ht="12" customHeight="1">
      <c r="A7953" s="104" t="s">
        <v>25654</v>
      </c>
      <c r="B7953" s="106" t="s">
        <v>22030</v>
      </c>
      <c r="C7953" s="106">
        <v>38865</v>
      </c>
      <c r="D7953" s="105" t="s">
        <v>25655</v>
      </c>
      <c r="E7953" s="106" t="s">
        <v>798</v>
      </c>
      <c r="F7953" s="120" t="s">
        <v>3406</v>
      </c>
      <c r="G7953" s="120" t="s">
        <v>3406</v>
      </c>
    </row>
    <row r="7954" spans="1:7" ht="12" customHeight="1">
      <c r="A7954" s="104" t="s">
        <v>25656</v>
      </c>
      <c r="B7954" s="106" t="s">
        <v>22030</v>
      </c>
      <c r="C7954" s="106">
        <v>38864</v>
      </c>
      <c r="D7954" s="105" t="s">
        <v>25657</v>
      </c>
      <c r="E7954" s="106" t="s">
        <v>798</v>
      </c>
      <c r="F7954" s="120" t="s">
        <v>9951</v>
      </c>
      <c r="G7954" s="120" t="s">
        <v>9951</v>
      </c>
    </row>
    <row r="7955" spans="1:7" ht="12" customHeight="1">
      <c r="A7955" s="104" t="s">
        <v>25658</v>
      </c>
      <c r="B7955" s="106" t="s">
        <v>22030</v>
      </c>
      <c r="C7955" s="106">
        <v>38866</v>
      </c>
      <c r="D7955" s="105" t="s">
        <v>25659</v>
      </c>
      <c r="E7955" s="106" t="s">
        <v>798</v>
      </c>
      <c r="F7955" s="120" t="s">
        <v>12293</v>
      </c>
      <c r="G7955" s="120" t="s">
        <v>12293</v>
      </c>
    </row>
    <row r="7956" spans="1:7" ht="12" customHeight="1">
      <c r="A7956" s="104" t="s">
        <v>25660</v>
      </c>
      <c r="B7956" s="106" t="s">
        <v>22030</v>
      </c>
      <c r="C7956" s="106">
        <v>38868</v>
      </c>
      <c r="D7956" s="105" t="s">
        <v>25661</v>
      </c>
      <c r="E7956" s="106" t="s">
        <v>798</v>
      </c>
      <c r="F7956" s="120" t="s">
        <v>21597</v>
      </c>
      <c r="G7956" s="120" t="s">
        <v>21597</v>
      </c>
    </row>
    <row r="7957" spans="1:7" ht="12" customHeight="1">
      <c r="A7957" s="104" t="s">
        <v>25662</v>
      </c>
      <c r="B7957" s="106" t="s">
        <v>22030</v>
      </c>
      <c r="C7957" s="106">
        <v>38853</v>
      </c>
      <c r="D7957" s="105" t="s">
        <v>25663</v>
      </c>
      <c r="E7957" s="106" t="s">
        <v>798</v>
      </c>
      <c r="F7957" s="120" t="s">
        <v>19996</v>
      </c>
      <c r="G7957" s="120" t="s">
        <v>19996</v>
      </c>
    </row>
    <row r="7958" spans="1:7" ht="12" customHeight="1">
      <c r="A7958" s="104" t="s">
        <v>25664</v>
      </c>
      <c r="B7958" s="106" t="s">
        <v>22030</v>
      </c>
      <c r="C7958" s="106">
        <v>38854</v>
      </c>
      <c r="D7958" s="105" t="s">
        <v>25665</v>
      </c>
      <c r="E7958" s="106" t="s">
        <v>798</v>
      </c>
      <c r="F7958" s="120" t="s">
        <v>4014</v>
      </c>
      <c r="G7958" s="120" t="s">
        <v>4014</v>
      </c>
    </row>
    <row r="7959" spans="1:7" ht="12" customHeight="1">
      <c r="A7959" s="104" t="s">
        <v>25666</v>
      </c>
      <c r="B7959" s="106" t="s">
        <v>22030</v>
      </c>
      <c r="C7959" s="106">
        <v>38855</v>
      </c>
      <c r="D7959" s="105" t="s">
        <v>25667</v>
      </c>
      <c r="E7959" s="106" t="s">
        <v>798</v>
      </c>
      <c r="F7959" s="120" t="s">
        <v>8629</v>
      </c>
      <c r="G7959" s="120" t="s">
        <v>8629</v>
      </c>
    </row>
    <row r="7960" spans="1:7" ht="12" customHeight="1">
      <c r="A7960" s="104" t="s">
        <v>25668</v>
      </c>
      <c r="B7960" s="106" t="s">
        <v>22030</v>
      </c>
      <c r="C7960" s="106">
        <v>38856</v>
      </c>
      <c r="D7960" s="105" t="s">
        <v>25669</v>
      </c>
      <c r="E7960" s="106" t="s">
        <v>798</v>
      </c>
      <c r="F7960" s="120" t="s">
        <v>3857</v>
      </c>
      <c r="G7960" s="120" t="s">
        <v>3857</v>
      </c>
    </row>
    <row r="7961" spans="1:7" ht="12" customHeight="1">
      <c r="A7961" s="104" t="s">
        <v>25670</v>
      </c>
      <c r="B7961" s="106" t="s">
        <v>22030</v>
      </c>
      <c r="C7961" s="106">
        <v>38857</v>
      </c>
      <c r="D7961" s="105" t="s">
        <v>25671</v>
      </c>
      <c r="E7961" s="106" t="s">
        <v>798</v>
      </c>
      <c r="F7961" s="120" t="s">
        <v>12735</v>
      </c>
      <c r="G7961" s="120" t="s">
        <v>12735</v>
      </c>
    </row>
    <row r="7962" spans="1:7" ht="12" customHeight="1">
      <c r="A7962" s="104" t="s">
        <v>25672</v>
      </c>
      <c r="B7962" s="106" t="s">
        <v>22030</v>
      </c>
      <c r="C7962" s="106">
        <v>38858</v>
      </c>
      <c r="D7962" s="105" t="s">
        <v>25673</v>
      </c>
      <c r="E7962" s="106" t="s">
        <v>798</v>
      </c>
      <c r="F7962" s="120" t="s">
        <v>11604</v>
      </c>
      <c r="G7962" s="120" t="s">
        <v>11604</v>
      </c>
    </row>
    <row r="7963" spans="1:7" ht="12" customHeight="1">
      <c r="A7963" s="104" t="s">
        <v>25674</v>
      </c>
      <c r="B7963" s="106" t="s">
        <v>22030</v>
      </c>
      <c r="C7963" s="106">
        <v>38859</v>
      </c>
      <c r="D7963" s="105" t="s">
        <v>25675</v>
      </c>
      <c r="E7963" s="106" t="s">
        <v>798</v>
      </c>
      <c r="F7963" s="120" t="s">
        <v>12166</v>
      </c>
      <c r="G7963" s="120" t="s">
        <v>12166</v>
      </c>
    </row>
    <row r="7964" spans="1:7" ht="12" customHeight="1">
      <c r="A7964" s="104" t="s">
        <v>25676</v>
      </c>
      <c r="B7964" s="106" t="s">
        <v>22030</v>
      </c>
      <c r="C7964" s="106">
        <v>1607</v>
      </c>
      <c r="D7964" s="105" t="s">
        <v>25677</v>
      </c>
      <c r="E7964" s="106" t="s">
        <v>25678</v>
      </c>
      <c r="F7964" s="120" t="s">
        <v>2855</v>
      </c>
      <c r="G7964" s="120" t="s">
        <v>2855</v>
      </c>
    </row>
    <row r="7965" spans="1:7" ht="12" customHeight="1">
      <c r="A7965" s="104" t="s">
        <v>25679</v>
      </c>
      <c r="B7965" s="106" t="s">
        <v>22030</v>
      </c>
      <c r="C7965" s="106">
        <v>11467</v>
      </c>
      <c r="D7965" s="105" t="s">
        <v>25680</v>
      </c>
      <c r="E7965" s="106" t="s">
        <v>798</v>
      </c>
      <c r="F7965" s="120" t="s">
        <v>22865</v>
      </c>
      <c r="G7965" s="120" t="s">
        <v>22865</v>
      </c>
    </row>
    <row r="7966" spans="1:7" ht="12" customHeight="1">
      <c r="A7966" s="104" t="s">
        <v>25681</v>
      </c>
      <c r="B7966" s="106" t="s">
        <v>22030</v>
      </c>
      <c r="C7966" s="106">
        <v>38169</v>
      </c>
      <c r="D7966" s="105" t="s">
        <v>25682</v>
      </c>
      <c r="E7966" s="106" t="s">
        <v>25678</v>
      </c>
      <c r="F7966" s="120" t="s">
        <v>25683</v>
      </c>
      <c r="G7966" s="120" t="s">
        <v>25683</v>
      </c>
    </row>
    <row r="7967" spans="1:7" ht="12" customHeight="1">
      <c r="A7967" s="104" t="s">
        <v>25684</v>
      </c>
      <c r="B7967" s="106" t="s">
        <v>22030</v>
      </c>
      <c r="C7967" s="106">
        <v>6142</v>
      </c>
      <c r="D7967" s="105" t="s">
        <v>25685</v>
      </c>
      <c r="E7967" s="106" t="s">
        <v>798</v>
      </c>
      <c r="F7967" s="120" t="s">
        <v>25595</v>
      </c>
      <c r="G7967" s="120" t="s">
        <v>25595</v>
      </c>
    </row>
    <row r="7968" spans="1:7" ht="12" customHeight="1">
      <c r="A7968" s="104" t="s">
        <v>25686</v>
      </c>
      <c r="B7968" s="106" t="s">
        <v>22030</v>
      </c>
      <c r="C7968" s="106">
        <v>11686</v>
      </c>
      <c r="D7968" s="105" t="s">
        <v>25687</v>
      </c>
      <c r="E7968" s="106" t="s">
        <v>798</v>
      </c>
      <c r="F7968" s="120" t="s">
        <v>832</v>
      </c>
      <c r="G7968" s="120" t="s">
        <v>832</v>
      </c>
    </row>
    <row r="7969" spans="1:7" ht="12" customHeight="1">
      <c r="A7969" s="104" t="s">
        <v>25688</v>
      </c>
      <c r="B7969" s="106" t="s">
        <v>22030</v>
      </c>
      <c r="C7969" s="106">
        <v>37598</v>
      </c>
      <c r="D7969" s="105" t="s">
        <v>25689</v>
      </c>
      <c r="E7969" s="106" t="s">
        <v>798</v>
      </c>
      <c r="F7969" s="120" t="s">
        <v>2823</v>
      </c>
      <c r="G7969" s="120" t="s">
        <v>2823</v>
      </c>
    </row>
    <row r="7970" spans="1:7" ht="12" customHeight="1">
      <c r="A7970" s="104" t="s">
        <v>25690</v>
      </c>
      <c r="B7970" s="106" t="s">
        <v>22030</v>
      </c>
      <c r="C7970" s="106">
        <v>25398</v>
      </c>
      <c r="D7970" s="105" t="s">
        <v>25691</v>
      </c>
      <c r="E7970" s="106" t="s">
        <v>798</v>
      </c>
      <c r="F7970" s="120" t="s">
        <v>25692</v>
      </c>
      <c r="G7970" s="120" t="s">
        <v>25692</v>
      </c>
    </row>
    <row r="7971" spans="1:7" ht="12" customHeight="1">
      <c r="A7971" s="104" t="s">
        <v>25693</v>
      </c>
      <c r="B7971" s="106" t="s">
        <v>22030</v>
      </c>
      <c r="C7971" s="106">
        <v>25399</v>
      </c>
      <c r="D7971" s="105" t="s">
        <v>25694</v>
      </c>
      <c r="E7971" s="106" t="s">
        <v>798</v>
      </c>
      <c r="F7971" s="120" t="s">
        <v>25695</v>
      </c>
      <c r="G7971" s="120" t="s">
        <v>25695</v>
      </c>
    </row>
    <row r="7972" spans="1:7" ht="12" customHeight="1">
      <c r="A7972" s="104" t="s">
        <v>25696</v>
      </c>
      <c r="B7972" s="106" t="s">
        <v>22030</v>
      </c>
      <c r="C7972" s="106">
        <v>10667</v>
      </c>
      <c r="D7972" s="105" t="s">
        <v>25697</v>
      </c>
      <c r="E7972" s="106" t="s">
        <v>798</v>
      </c>
      <c r="F7972" s="120" t="s">
        <v>25698</v>
      </c>
      <c r="G7972" s="120" t="s">
        <v>25698</v>
      </c>
    </row>
    <row r="7973" spans="1:7" ht="12" customHeight="1">
      <c r="A7973" s="104" t="s">
        <v>25699</v>
      </c>
      <c r="B7973" s="106" t="s">
        <v>22030</v>
      </c>
      <c r="C7973" s="106">
        <v>1613</v>
      </c>
      <c r="D7973" s="105" t="s">
        <v>25700</v>
      </c>
      <c r="E7973" s="106" t="s">
        <v>798</v>
      </c>
      <c r="F7973" s="120" t="s">
        <v>25701</v>
      </c>
      <c r="G7973" s="120" t="s">
        <v>25701</v>
      </c>
    </row>
    <row r="7974" spans="1:7" ht="12" customHeight="1">
      <c r="A7974" s="104" t="s">
        <v>25702</v>
      </c>
      <c r="B7974" s="106" t="s">
        <v>22030</v>
      </c>
      <c r="C7974" s="106">
        <v>1626</v>
      </c>
      <c r="D7974" s="105" t="s">
        <v>25703</v>
      </c>
      <c r="E7974" s="106" t="s">
        <v>798</v>
      </c>
      <c r="F7974" s="120" t="s">
        <v>25704</v>
      </c>
      <c r="G7974" s="120" t="s">
        <v>25704</v>
      </c>
    </row>
    <row r="7975" spans="1:7" ht="12" customHeight="1">
      <c r="A7975" s="104" t="s">
        <v>25705</v>
      </c>
      <c r="B7975" s="106" t="s">
        <v>22030</v>
      </c>
      <c r="C7975" s="106">
        <v>1625</v>
      </c>
      <c r="D7975" s="105" t="s">
        <v>25706</v>
      </c>
      <c r="E7975" s="106" t="s">
        <v>798</v>
      </c>
      <c r="F7975" s="120" t="s">
        <v>25707</v>
      </c>
      <c r="G7975" s="120" t="s">
        <v>25707</v>
      </c>
    </row>
    <row r="7976" spans="1:7" ht="12" customHeight="1">
      <c r="A7976" s="104" t="s">
        <v>25708</v>
      </c>
      <c r="B7976" s="106" t="s">
        <v>22030</v>
      </c>
      <c r="C7976" s="106">
        <v>1622</v>
      </c>
      <c r="D7976" s="105" t="s">
        <v>25709</v>
      </c>
      <c r="E7976" s="106" t="s">
        <v>798</v>
      </c>
      <c r="F7976" s="120" t="s">
        <v>25710</v>
      </c>
      <c r="G7976" s="120" t="s">
        <v>25710</v>
      </c>
    </row>
    <row r="7977" spans="1:7" ht="12" customHeight="1">
      <c r="A7977" s="104" t="s">
        <v>25711</v>
      </c>
      <c r="B7977" s="106" t="s">
        <v>22030</v>
      </c>
      <c r="C7977" s="106">
        <v>1620</v>
      </c>
      <c r="D7977" s="105" t="s">
        <v>25712</v>
      </c>
      <c r="E7977" s="106" t="s">
        <v>798</v>
      </c>
      <c r="F7977" s="120" t="s">
        <v>25713</v>
      </c>
      <c r="G7977" s="120" t="s">
        <v>25713</v>
      </c>
    </row>
    <row r="7978" spans="1:7" ht="12" customHeight="1">
      <c r="A7978" s="104" t="s">
        <v>25714</v>
      </c>
      <c r="B7978" s="106" t="s">
        <v>22030</v>
      </c>
      <c r="C7978" s="106">
        <v>1629</v>
      </c>
      <c r="D7978" s="105" t="s">
        <v>25715</v>
      </c>
      <c r="E7978" s="106" t="s">
        <v>798</v>
      </c>
      <c r="F7978" s="120" t="s">
        <v>25716</v>
      </c>
      <c r="G7978" s="120" t="s">
        <v>25716</v>
      </c>
    </row>
    <row r="7979" spans="1:7" ht="12" customHeight="1">
      <c r="A7979" s="104" t="s">
        <v>25717</v>
      </c>
      <c r="B7979" s="106" t="s">
        <v>22030</v>
      </c>
      <c r="C7979" s="106">
        <v>1627</v>
      </c>
      <c r="D7979" s="105" t="s">
        <v>25718</v>
      </c>
      <c r="E7979" s="106" t="s">
        <v>798</v>
      </c>
      <c r="F7979" s="120" t="s">
        <v>25719</v>
      </c>
      <c r="G7979" s="120" t="s">
        <v>25719</v>
      </c>
    </row>
    <row r="7980" spans="1:7" ht="12" customHeight="1">
      <c r="A7980" s="104" t="s">
        <v>25720</v>
      </c>
      <c r="B7980" s="106" t="s">
        <v>22030</v>
      </c>
      <c r="C7980" s="106">
        <v>1623</v>
      </c>
      <c r="D7980" s="105" t="s">
        <v>25721</v>
      </c>
      <c r="E7980" s="106" t="s">
        <v>798</v>
      </c>
      <c r="F7980" s="120" t="s">
        <v>25722</v>
      </c>
      <c r="G7980" s="120" t="s">
        <v>25722</v>
      </c>
    </row>
    <row r="7981" spans="1:7" ht="12" customHeight="1">
      <c r="A7981" s="104" t="s">
        <v>25723</v>
      </c>
      <c r="B7981" s="106" t="s">
        <v>22030</v>
      </c>
      <c r="C7981" s="106">
        <v>1619</v>
      </c>
      <c r="D7981" s="105" t="s">
        <v>25724</v>
      </c>
      <c r="E7981" s="106" t="s">
        <v>798</v>
      </c>
      <c r="F7981" s="120" t="s">
        <v>25725</v>
      </c>
      <c r="G7981" s="120" t="s">
        <v>25725</v>
      </c>
    </row>
    <row r="7982" spans="1:7" ht="12" customHeight="1">
      <c r="A7982" s="104" t="s">
        <v>25726</v>
      </c>
      <c r="B7982" s="106" t="s">
        <v>22030</v>
      </c>
      <c r="C7982" s="106">
        <v>1630</v>
      </c>
      <c r="D7982" s="105" t="s">
        <v>25727</v>
      </c>
      <c r="E7982" s="106" t="s">
        <v>798</v>
      </c>
      <c r="F7982" s="120" t="s">
        <v>25728</v>
      </c>
      <c r="G7982" s="120" t="s">
        <v>25728</v>
      </c>
    </row>
    <row r="7983" spans="1:7" ht="12" customHeight="1">
      <c r="A7983" s="104" t="s">
        <v>25729</v>
      </c>
      <c r="B7983" s="106" t="s">
        <v>22030</v>
      </c>
      <c r="C7983" s="106">
        <v>1616</v>
      </c>
      <c r="D7983" s="105" t="s">
        <v>25730</v>
      </c>
      <c r="E7983" s="106" t="s">
        <v>798</v>
      </c>
      <c r="F7983" s="120" t="s">
        <v>25731</v>
      </c>
      <c r="G7983" s="120" t="s">
        <v>25731</v>
      </c>
    </row>
    <row r="7984" spans="1:7" ht="12" customHeight="1">
      <c r="A7984" s="104" t="s">
        <v>25732</v>
      </c>
      <c r="B7984" s="106" t="s">
        <v>22030</v>
      </c>
      <c r="C7984" s="106">
        <v>1614</v>
      </c>
      <c r="D7984" s="105" t="s">
        <v>25733</v>
      </c>
      <c r="E7984" s="106" t="s">
        <v>798</v>
      </c>
      <c r="F7984" s="120" t="s">
        <v>25734</v>
      </c>
      <c r="G7984" s="120" t="s">
        <v>25734</v>
      </c>
    </row>
    <row r="7985" spans="1:7" ht="12" customHeight="1">
      <c r="A7985" s="104" t="s">
        <v>25735</v>
      </c>
      <c r="B7985" s="106" t="s">
        <v>22030</v>
      </c>
      <c r="C7985" s="106">
        <v>1617</v>
      </c>
      <c r="D7985" s="105" t="s">
        <v>25736</v>
      </c>
      <c r="E7985" s="106" t="s">
        <v>798</v>
      </c>
      <c r="F7985" s="120" t="s">
        <v>25737</v>
      </c>
      <c r="G7985" s="120" t="s">
        <v>25737</v>
      </c>
    </row>
    <row r="7986" spans="1:7" ht="12" customHeight="1">
      <c r="A7986" s="104" t="s">
        <v>25738</v>
      </c>
      <c r="B7986" s="106" t="s">
        <v>22030</v>
      </c>
      <c r="C7986" s="106">
        <v>1621</v>
      </c>
      <c r="D7986" s="105" t="s">
        <v>25739</v>
      </c>
      <c r="E7986" s="106" t="s">
        <v>798</v>
      </c>
      <c r="F7986" s="120" t="s">
        <v>25740</v>
      </c>
      <c r="G7986" s="120" t="s">
        <v>25740</v>
      </c>
    </row>
    <row r="7987" spans="1:7" ht="12" customHeight="1">
      <c r="A7987" s="104" t="s">
        <v>25741</v>
      </c>
      <c r="B7987" s="106" t="s">
        <v>22030</v>
      </c>
      <c r="C7987" s="106">
        <v>1624</v>
      </c>
      <c r="D7987" s="105" t="s">
        <v>25742</v>
      </c>
      <c r="E7987" s="106" t="s">
        <v>798</v>
      </c>
      <c r="F7987" s="120" t="s">
        <v>25743</v>
      </c>
      <c r="G7987" s="120" t="s">
        <v>25743</v>
      </c>
    </row>
    <row r="7988" spans="1:7" ht="12" customHeight="1">
      <c r="A7988" s="104" t="s">
        <v>25744</v>
      </c>
      <c r="B7988" s="106" t="s">
        <v>22030</v>
      </c>
      <c r="C7988" s="106">
        <v>1615</v>
      </c>
      <c r="D7988" s="105" t="s">
        <v>25745</v>
      </c>
      <c r="E7988" s="106" t="s">
        <v>798</v>
      </c>
      <c r="F7988" s="120" t="s">
        <v>25746</v>
      </c>
      <c r="G7988" s="120" t="s">
        <v>25746</v>
      </c>
    </row>
    <row r="7989" spans="1:7" ht="12" customHeight="1">
      <c r="A7989" s="104" t="s">
        <v>25747</v>
      </c>
      <c r="B7989" s="106" t="s">
        <v>22030</v>
      </c>
      <c r="C7989" s="106">
        <v>1612</v>
      </c>
      <c r="D7989" s="105" t="s">
        <v>25748</v>
      </c>
      <c r="E7989" s="106" t="s">
        <v>798</v>
      </c>
      <c r="F7989" s="120" t="s">
        <v>25749</v>
      </c>
      <c r="G7989" s="120" t="s">
        <v>25749</v>
      </c>
    </row>
    <row r="7990" spans="1:7" ht="12" customHeight="1">
      <c r="A7990" s="104" t="s">
        <v>25750</v>
      </c>
      <c r="B7990" s="106" t="s">
        <v>22030</v>
      </c>
      <c r="C7990" s="106">
        <v>1618</v>
      </c>
      <c r="D7990" s="105" t="s">
        <v>25751</v>
      </c>
      <c r="E7990" s="106" t="s">
        <v>798</v>
      </c>
      <c r="F7990" s="120" t="s">
        <v>25752</v>
      </c>
      <c r="G7990" s="120" t="s">
        <v>25752</v>
      </c>
    </row>
    <row r="7991" spans="1:7" ht="12" customHeight="1">
      <c r="A7991" s="104" t="s">
        <v>25753</v>
      </c>
      <c r="B7991" s="106" t="s">
        <v>22030</v>
      </c>
      <c r="C7991" s="106">
        <v>14211</v>
      </c>
      <c r="D7991" s="105" t="s">
        <v>25754</v>
      </c>
      <c r="E7991" s="106" t="s">
        <v>798</v>
      </c>
      <c r="F7991" s="120" t="s">
        <v>4359</v>
      </c>
      <c r="G7991" s="120" t="s">
        <v>4359</v>
      </c>
    </row>
    <row r="7992" spans="1:7" ht="12" customHeight="1">
      <c r="A7992" s="104" t="s">
        <v>25755</v>
      </c>
      <c r="B7992" s="106" t="s">
        <v>22030</v>
      </c>
      <c r="C7992" s="106">
        <v>34500</v>
      </c>
      <c r="D7992" s="105" t="s">
        <v>25756</v>
      </c>
      <c r="E7992" s="106" t="s">
        <v>22061</v>
      </c>
      <c r="F7992" s="120" t="s">
        <v>11761</v>
      </c>
      <c r="G7992" s="120" t="s">
        <v>25757</v>
      </c>
    </row>
    <row r="7993" spans="1:7" ht="12" customHeight="1">
      <c r="A7993" s="104" t="s">
        <v>25758</v>
      </c>
      <c r="B7993" s="106" t="s">
        <v>22030</v>
      </c>
      <c r="C7993" s="106">
        <v>40934</v>
      </c>
      <c r="D7993" s="105" t="s">
        <v>25759</v>
      </c>
      <c r="E7993" s="106" t="s">
        <v>22478</v>
      </c>
      <c r="F7993" s="120" t="s">
        <v>25760</v>
      </c>
      <c r="G7993" s="120" t="s">
        <v>25761</v>
      </c>
    </row>
    <row r="7994" spans="1:7" ht="12" customHeight="1">
      <c r="A7994" s="104" t="s">
        <v>25762</v>
      </c>
      <c r="B7994" s="106" t="s">
        <v>22030</v>
      </c>
      <c r="C7994" s="106">
        <v>5328</v>
      </c>
      <c r="D7994" s="105" t="s">
        <v>25763</v>
      </c>
      <c r="E7994" s="106" t="s">
        <v>798</v>
      </c>
      <c r="F7994" s="120" t="s">
        <v>12078</v>
      </c>
      <c r="G7994" s="120" t="s">
        <v>12078</v>
      </c>
    </row>
    <row r="7995" spans="1:7" ht="12" customHeight="1">
      <c r="A7995" s="104" t="s">
        <v>25764</v>
      </c>
      <c r="B7995" s="106" t="s">
        <v>22030</v>
      </c>
      <c r="C7995" s="106">
        <v>38200</v>
      </c>
      <c r="D7995" s="105" t="s">
        <v>25765</v>
      </c>
      <c r="E7995" s="106" t="s">
        <v>25766</v>
      </c>
      <c r="F7995" s="120" t="s">
        <v>25767</v>
      </c>
      <c r="G7995" s="120" t="s">
        <v>25767</v>
      </c>
    </row>
    <row r="7996" spans="1:7" ht="12" customHeight="1">
      <c r="A7996" s="104" t="s">
        <v>25768</v>
      </c>
      <c r="B7996" s="106" t="s">
        <v>22030</v>
      </c>
      <c r="C7996" s="106">
        <v>39269</v>
      </c>
      <c r="D7996" s="105" t="s">
        <v>25769</v>
      </c>
      <c r="E7996" s="106" t="s">
        <v>22084</v>
      </c>
      <c r="F7996" s="120" t="s">
        <v>2627</v>
      </c>
      <c r="G7996" s="120" t="s">
        <v>2627</v>
      </c>
    </row>
    <row r="7997" spans="1:7" ht="12" customHeight="1">
      <c r="A7997" s="104" t="s">
        <v>25770</v>
      </c>
      <c r="B7997" s="106" t="s">
        <v>22030</v>
      </c>
      <c r="C7997" s="106">
        <v>11889</v>
      </c>
      <c r="D7997" s="105" t="s">
        <v>25771</v>
      </c>
      <c r="E7997" s="106" t="s">
        <v>22084</v>
      </c>
      <c r="F7997" s="120" t="s">
        <v>3886</v>
      </c>
      <c r="G7997" s="120" t="s">
        <v>3886</v>
      </c>
    </row>
    <row r="7998" spans="1:7" ht="12" customHeight="1">
      <c r="A7998" s="104" t="s">
        <v>25772</v>
      </c>
      <c r="B7998" s="106" t="s">
        <v>22030</v>
      </c>
      <c r="C7998" s="106">
        <v>39270</v>
      </c>
      <c r="D7998" s="105" t="s">
        <v>25773</v>
      </c>
      <c r="E7998" s="106" t="s">
        <v>22084</v>
      </c>
      <c r="F7998" s="120" t="s">
        <v>24040</v>
      </c>
      <c r="G7998" s="120" t="s">
        <v>24040</v>
      </c>
    </row>
    <row r="7999" spans="1:7" ht="12" customHeight="1">
      <c r="A7999" s="104" t="s">
        <v>25774</v>
      </c>
      <c r="B7999" s="106" t="s">
        <v>22030</v>
      </c>
      <c r="C7999" s="106">
        <v>11890</v>
      </c>
      <c r="D7999" s="105" t="s">
        <v>25775</v>
      </c>
      <c r="E7999" s="106" t="s">
        <v>22084</v>
      </c>
      <c r="F7999" s="120" t="s">
        <v>25776</v>
      </c>
      <c r="G7999" s="120" t="s">
        <v>25776</v>
      </c>
    </row>
    <row r="8000" spans="1:7" ht="12" customHeight="1">
      <c r="A8000" s="104" t="s">
        <v>25777</v>
      </c>
      <c r="B8000" s="106" t="s">
        <v>22030</v>
      </c>
      <c r="C8000" s="106">
        <v>11891</v>
      </c>
      <c r="D8000" s="105" t="s">
        <v>25778</v>
      </c>
      <c r="E8000" s="106" t="s">
        <v>22084</v>
      </c>
      <c r="F8000" s="120" t="s">
        <v>21098</v>
      </c>
      <c r="G8000" s="120" t="s">
        <v>21098</v>
      </c>
    </row>
    <row r="8001" spans="1:7" ht="12" customHeight="1">
      <c r="A8001" s="104" t="s">
        <v>25779</v>
      </c>
      <c r="B8001" s="106" t="s">
        <v>22030</v>
      </c>
      <c r="C8001" s="106">
        <v>11892</v>
      </c>
      <c r="D8001" s="105" t="s">
        <v>25780</v>
      </c>
      <c r="E8001" s="106" t="s">
        <v>22084</v>
      </c>
      <c r="F8001" s="120" t="s">
        <v>16743</v>
      </c>
      <c r="G8001" s="120" t="s">
        <v>16743</v>
      </c>
    </row>
    <row r="8002" spans="1:7" ht="12" customHeight="1">
      <c r="A8002" s="104" t="s">
        <v>25781</v>
      </c>
      <c r="B8002" s="106" t="s">
        <v>22030</v>
      </c>
      <c r="C8002" s="106">
        <v>37601</v>
      </c>
      <c r="D8002" s="105" t="s">
        <v>25782</v>
      </c>
      <c r="E8002" s="106" t="s">
        <v>22084</v>
      </c>
      <c r="F8002" s="120" t="s">
        <v>1249</v>
      </c>
      <c r="G8002" s="120" t="s">
        <v>1249</v>
      </c>
    </row>
    <row r="8003" spans="1:7" ht="12" customHeight="1">
      <c r="A8003" s="104" t="s">
        <v>25783</v>
      </c>
      <c r="B8003" s="106" t="s">
        <v>22030</v>
      </c>
      <c r="C8003" s="106">
        <v>1634</v>
      </c>
      <c r="D8003" s="105" t="s">
        <v>25784</v>
      </c>
      <c r="E8003" s="106" t="s">
        <v>22084</v>
      </c>
      <c r="F8003" s="120" t="s">
        <v>14529</v>
      </c>
      <c r="G8003" s="120" t="s">
        <v>14529</v>
      </c>
    </row>
    <row r="8004" spans="1:7" ht="12" customHeight="1">
      <c r="A8004" s="104" t="s">
        <v>25785</v>
      </c>
      <c r="B8004" s="106" t="s">
        <v>22030</v>
      </c>
      <c r="C8004" s="106">
        <v>5086</v>
      </c>
      <c r="D8004" s="105" t="s">
        <v>25786</v>
      </c>
      <c r="E8004" s="106" t="s">
        <v>22188</v>
      </c>
      <c r="F8004" s="120" t="s">
        <v>4376</v>
      </c>
      <c r="G8004" s="120" t="s">
        <v>4376</v>
      </c>
    </row>
    <row r="8005" spans="1:7" ht="12" customHeight="1">
      <c r="A8005" s="104" t="s">
        <v>25787</v>
      </c>
      <c r="B8005" s="106" t="s">
        <v>22030</v>
      </c>
      <c r="C8005" s="106">
        <v>11280</v>
      </c>
      <c r="D8005" s="105" t="s">
        <v>25788</v>
      </c>
      <c r="E8005" s="106" t="s">
        <v>798</v>
      </c>
      <c r="F8005" s="120" t="s">
        <v>25789</v>
      </c>
      <c r="G8005" s="120" t="s">
        <v>25789</v>
      </c>
    </row>
    <row r="8006" spans="1:7" ht="12" customHeight="1">
      <c r="A8006" s="104" t="s">
        <v>25790</v>
      </c>
      <c r="B8006" s="106" t="s">
        <v>22030</v>
      </c>
      <c r="C8006" s="106">
        <v>40519</v>
      </c>
      <c r="D8006" s="105" t="s">
        <v>25791</v>
      </c>
      <c r="E8006" s="106" t="s">
        <v>798</v>
      </c>
      <c r="F8006" s="120" t="s">
        <v>25792</v>
      </c>
      <c r="G8006" s="120" t="s">
        <v>25792</v>
      </c>
    </row>
    <row r="8007" spans="1:7" ht="12" customHeight="1">
      <c r="A8007" s="104" t="s">
        <v>25793</v>
      </c>
      <c r="B8007" s="106" t="s">
        <v>22030</v>
      </c>
      <c r="C8007" s="106">
        <v>39869</v>
      </c>
      <c r="D8007" s="105" t="s">
        <v>25794</v>
      </c>
      <c r="E8007" s="106" t="s">
        <v>798</v>
      </c>
      <c r="F8007" s="120" t="s">
        <v>11949</v>
      </c>
      <c r="G8007" s="120" t="s">
        <v>11949</v>
      </c>
    </row>
    <row r="8008" spans="1:7" ht="12" customHeight="1">
      <c r="A8008" s="104" t="s">
        <v>25795</v>
      </c>
      <c r="B8008" s="106" t="s">
        <v>22030</v>
      </c>
      <c r="C8008" s="106">
        <v>39870</v>
      </c>
      <c r="D8008" s="105" t="s">
        <v>25796</v>
      </c>
      <c r="E8008" s="106" t="s">
        <v>798</v>
      </c>
      <c r="F8008" s="120" t="s">
        <v>840</v>
      </c>
      <c r="G8008" s="120" t="s">
        <v>840</v>
      </c>
    </row>
    <row r="8009" spans="1:7" ht="12" customHeight="1">
      <c r="A8009" s="104" t="s">
        <v>25797</v>
      </c>
      <c r="B8009" s="106" t="s">
        <v>22030</v>
      </c>
      <c r="C8009" s="106">
        <v>39871</v>
      </c>
      <c r="D8009" s="105" t="s">
        <v>25798</v>
      </c>
      <c r="E8009" s="106" t="s">
        <v>798</v>
      </c>
      <c r="F8009" s="120" t="s">
        <v>14985</v>
      </c>
      <c r="G8009" s="120" t="s">
        <v>14985</v>
      </c>
    </row>
    <row r="8010" spans="1:7" ht="12" customHeight="1">
      <c r="A8010" s="104" t="s">
        <v>25799</v>
      </c>
      <c r="B8010" s="106" t="s">
        <v>22030</v>
      </c>
      <c r="C8010" s="106">
        <v>12722</v>
      </c>
      <c r="D8010" s="105" t="s">
        <v>25800</v>
      </c>
      <c r="E8010" s="106" t="s">
        <v>798</v>
      </c>
      <c r="F8010" s="120" t="s">
        <v>25801</v>
      </c>
      <c r="G8010" s="120" t="s">
        <v>25801</v>
      </c>
    </row>
    <row r="8011" spans="1:7" ht="12" customHeight="1">
      <c r="A8011" s="104" t="s">
        <v>25802</v>
      </c>
      <c r="B8011" s="106" t="s">
        <v>22030</v>
      </c>
      <c r="C8011" s="106">
        <v>12714</v>
      </c>
      <c r="D8011" s="105" t="s">
        <v>25803</v>
      </c>
      <c r="E8011" s="106" t="s">
        <v>798</v>
      </c>
      <c r="F8011" s="120" t="s">
        <v>1403</v>
      </c>
      <c r="G8011" s="120" t="s">
        <v>1403</v>
      </c>
    </row>
    <row r="8012" spans="1:7" ht="12" customHeight="1">
      <c r="A8012" s="104" t="s">
        <v>25804</v>
      </c>
      <c r="B8012" s="106" t="s">
        <v>22030</v>
      </c>
      <c r="C8012" s="106">
        <v>12715</v>
      </c>
      <c r="D8012" s="105" t="s">
        <v>25805</v>
      </c>
      <c r="E8012" s="106" t="s">
        <v>798</v>
      </c>
      <c r="F8012" s="120" t="s">
        <v>3747</v>
      </c>
      <c r="G8012" s="120" t="s">
        <v>3747</v>
      </c>
    </row>
    <row r="8013" spans="1:7" ht="12" customHeight="1">
      <c r="A8013" s="104" t="s">
        <v>25806</v>
      </c>
      <c r="B8013" s="106" t="s">
        <v>22030</v>
      </c>
      <c r="C8013" s="106">
        <v>12716</v>
      </c>
      <c r="D8013" s="105" t="s">
        <v>25807</v>
      </c>
      <c r="E8013" s="106" t="s">
        <v>798</v>
      </c>
      <c r="F8013" s="120" t="s">
        <v>25808</v>
      </c>
      <c r="G8013" s="120" t="s">
        <v>25808</v>
      </c>
    </row>
    <row r="8014" spans="1:7" ht="12" customHeight="1">
      <c r="A8014" s="104" t="s">
        <v>25809</v>
      </c>
      <c r="B8014" s="106" t="s">
        <v>22030</v>
      </c>
      <c r="C8014" s="106">
        <v>12717</v>
      </c>
      <c r="D8014" s="105" t="s">
        <v>25810</v>
      </c>
      <c r="E8014" s="106" t="s">
        <v>798</v>
      </c>
      <c r="F8014" s="120" t="s">
        <v>19487</v>
      </c>
      <c r="G8014" s="120" t="s">
        <v>19487</v>
      </c>
    </row>
    <row r="8015" spans="1:7" ht="12" customHeight="1">
      <c r="A8015" s="104" t="s">
        <v>25811</v>
      </c>
      <c r="B8015" s="106" t="s">
        <v>22030</v>
      </c>
      <c r="C8015" s="106">
        <v>12718</v>
      </c>
      <c r="D8015" s="105" t="s">
        <v>25812</v>
      </c>
      <c r="E8015" s="106" t="s">
        <v>798</v>
      </c>
      <c r="F8015" s="120" t="s">
        <v>12124</v>
      </c>
      <c r="G8015" s="120" t="s">
        <v>12124</v>
      </c>
    </row>
    <row r="8016" spans="1:7" ht="12" customHeight="1">
      <c r="A8016" s="104" t="s">
        <v>25813</v>
      </c>
      <c r="B8016" s="106" t="s">
        <v>22030</v>
      </c>
      <c r="C8016" s="106">
        <v>12719</v>
      </c>
      <c r="D8016" s="105" t="s">
        <v>25814</v>
      </c>
      <c r="E8016" s="106" t="s">
        <v>798</v>
      </c>
      <c r="F8016" s="120" t="s">
        <v>885</v>
      </c>
      <c r="G8016" s="120" t="s">
        <v>885</v>
      </c>
    </row>
    <row r="8017" spans="1:7" ht="12" customHeight="1">
      <c r="A8017" s="104" t="s">
        <v>25815</v>
      </c>
      <c r="B8017" s="106" t="s">
        <v>22030</v>
      </c>
      <c r="C8017" s="106">
        <v>12720</v>
      </c>
      <c r="D8017" s="105" t="s">
        <v>25816</v>
      </c>
      <c r="E8017" s="106" t="s">
        <v>798</v>
      </c>
      <c r="F8017" s="120" t="s">
        <v>25817</v>
      </c>
      <c r="G8017" s="120" t="s">
        <v>25817</v>
      </c>
    </row>
    <row r="8018" spans="1:7" ht="12" customHeight="1">
      <c r="A8018" s="104" t="s">
        <v>25818</v>
      </c>
      <c r="B8018" s="106" t="s">
        <v>22030</v>
      </c>
      <c r="C8018" s="106">
        <v>12721</v>
      </c>
      <c r="D8018" s="105" t="s">
        <v>25819</v>
      </c>
      <c r="E8018" s="106" t="s">
        <v>798</v>
      </c>
      <c r="F8018" s="120" t="s">
        <v>25820</v>
      </c>
      <c r="G8018" s="120" t="s">
        <v>25820</v>
      </c>
    </row>
    <row r="8019" spans="1:7" ht="12" customHeight="1">
      <c r="A8019" s="104" t="s">
        <v>25821</v>
      </c>
      <c r="B8019" s="106" t="s">
        <v>22030</v>
      </c>
      <c r="C8019" s="106">
        <v>3468</v>
      </c>
      <c r="D8019" s="105" t="s">
        <v>25822</v>
      </c>
      <c r="E8019" s="106" t="s">
        <v>798</v>
      </c>
      <c r="F8019" s="120" t="s">
        <v>13295</v>
      </c>
      <c r="G8019" s="120" t="s">
        <v>13295</v>
      </c>
    </row>
    <row r="8020" spans="1:7" ht="12" customHeight="1">
      <c r="A8020" s="104" t="s">
        <v>25823</v>
      </c>
      <c r="B8020" s="106" t="s">
        <v>22030</v>
      </c>
      <c r="C8020" s="106">
        <v>3465</v>
      </c>
      <c r="D8020" s="105" t="s">
        <v>25824</v>
      </c>
      <c r="E8020" s="106" t="s">
        <v>798</v>
      </c>
      <c r="F8020" s="120" t="s">
        <v>13295</v>
      </c>
      <c r="G8020" s="120" t="s">
        <v>13295</v>
      </c>
    </row>
    <row r="8021" spans="1:7" ht="12" customHeight="1">
      <c r="A8021" s="104" t="s">
        <v>25825</v>
      </c>
      <c r="B8021" s="106" t="s">
        <v>22030</v>
      </c>
      <c r="C8021" s="106">
        <v>12403</v>
      </c>
      <c r="D8021" s="105" t="s">
        <v>25826</v>
      </c>
      <c r="E8021" s="106" t="s">
        <v>798</v>
      </c>
      <c r="F8021" s="120" t="s">
        <v>14274</v>
      </c>
      <c r="G8021" s="120" t="s">
        <v>14274</v>
      </c>
    </row>
    <row r="8022" spans="1:7" ht="12" customHeight="1">
      <c r="A8022" s="104" t="s">
        <v>25827</v>
      </c>
      <c r="B8022" s="106" t="s">
        <v>22030</v>
      </c>
      <c r="C8022" s="106">
        <v>3463</v>
      </c>
      <c r="D8022" s="105" t="s">
        <v>25828</v>
      </c>
      <c r="E8022" s="106" t="s">
        <v>798</v>
      </c>
      <c r="F8022" s="120" t="s">
        <v>920</v>
      </c>
      <c r="G8022" s="120" t="s">
        <v>920</v>
      </c>
    </row>
    <row r="8023" spans="1:7" ht="12" customHeight="1">
      <c r="A8023" s="104" t="s">
        <v>25829</v>
      </c>
      <c r="B8023" s="106" t="s">
        <v>22030</v>
      </c>
      <c r="C8023" s="106">
        <v>3464</v>
      </c>
      <c r="D8023" s="105" t="s">
        <v>25830</v>
      </c>
      <c r="E8023" s="106" t="s">
        <v>798</v>
      </c>
      <c r="F8023" s="120" t="s">
        <v>920</v>
      </c>
      <c r="G8023" s="120" t="s">
        <v>920</v>
      </c>
    </row>
    <row r="8024" spans="1:7" ht="12" customHeight="1">
      <c r="A8024" s="104" t="s">
        <v>25831</v>
      </c>
      <c r="B8024" s="106" t="s">
        <v>22030</v>
      </c>
      <c r="C8024" s="106">
        <v>3466</v>
      </c>
      <c r="D8024" s="105" t="s">
        <v>25832</v>
      </c>
      <c r="E8024" s="106" t="s">
        <v>798</v>
      </c>
      <c r="F8024" s="120" t="s">
        <v>17883</v>
      </c>
      <c r="G8024" s="120" t="s">
        <v>17883</v>
      </c>
    </row>
    <row r="8025" spans="1:7" ht="12" customHeight="1">
      <c r="A8025" s="104" t="s">
        <v>25833</v>
      </c>
      <c r="B8025" s="106" t="s">
        <v>22030</v>
      </c>
      <c r="C8025" s="106">
        <v>3467</v>
      </c>
      <c r="D8025" s="105" t="s">
        <v>25834</v>
      </c>
      <c r="E8025" s="106" t="s">
        <v>798</v>
      </c>
      <c r="F8025" s="120" t="s">
        <v>11870</v>
      </c>
      <c r="G8025" s="120" t="s">
        <v>11870</v>
      </c>
    </row>
    <row r="8026" spans="1:7" ht="12" customHeight="1">
      <c r="A8026" s="104" t="s">
        <v>25835</v>
      </c>
      <c r="B8026" s="106" t="s">
        <v>22030</v>
      </c>
      <c r="C8026" s="106">
        <v>3462</v>
      </c>
      <c r="D8026" s="105" t="s">
        <v>25836</v>
      </c>
      <c r="E8026" s="106" t="s">
        <v>798</v>
      </c>
      <c r="F8026" s="120" t="s">
        <v>8592</v>
      </c>
      <c r="G8026" s="120" t="s">
        <v>8592</v>
      </c>
    </row>
    <row r="8027" spans="1:7" ht="12" customHeight="1">
      <c r="A8027" s="104" t="s">
        <v>25837</v>
      </c>
      <c r="B8027" s="106" t="s">
        <v>22030</v>
      </c>
      <c r="C8027" s="106">
        <v>3446</v>
      </c>
      <c r="D8027" s="105" t="s">
        <v>25838</v>
      </c>
      <c r="E8027" s="106" t="s">
        <v>798</v>
      </c>
      <c r="F8027" s="120" t="s">
        <v>25839</v>
      </c>
      <c r="G8027" s="120" t="s">
        <v>25839</v>
      </c>
    </row>
    <row r="8028" spans="1:7" ht="12" customHeight="1">
      <c r="A8028" s="104" t="s">
        <v>25840</v>
      </c>
      <c r="B8028" s="106" t="s">
        <v>22030</v>
      </c>
      <c r="C8028" s="106">
        <v>3445</v>
      </c>
      <c r="D8028" s="105" t="s">
        <v>25841</v>
      </c>
      <c r="E8028" s="106" t="s">
        <v>798</v>
      </c>
      <c r="F8028" s="120" t="s">
        <v>12089</v>
      </c>
      <c r="G8028" s="120" t="s">
        <v>12089</v>
      </c>
    </row>
    <row r="8029" spans="1:7" ht="12" customHeight="1">
      <c r="A8029" s="104" t="s">
        <v>25842</v>
      </c>
      <c r="B8029" s="106" t="s">
        <v>22030</v>
      </c>
      <c r="C8029" s="106">
        <v>3441</v>
      </c>
      <c r="D8029" s="105" t="s">
        <v>25843</v>
      </c>
      <c r="E8029" s="106" t="s">
        <v>798</v>
      </c>
      <c r="F8029" s="120" t="s">
        <v>3987</v>
      </c>
      <c r="G8029" s="120" t="s">
        <v>3987</v>
      </c>
    </row>
    <row r="8030" spans="1:7" ht="12" customHeight="1">
      <c r="A8030" s="104" t="s">
        <v>25844</v>
      </c>
      <c r="B8030" s="106" t="s">
        <v>22030</v>
      </c>
      <c r="C8030" s="106">
        <v>3444</v>
      </c>
      <c r="D8030" s="105" t="s">
        <v>25845</v>
      </c>
      <c r="E8030" s="106" t="s">
        <v>798</v>
      </c>
      <c r="F8030" s="120" t="s">
        <v>12386</v>
      </c>
      <c r="G8030" s="120" t="s">
        <v>12386</v>
      </c>
    </row>
    <row r="8031" spans="1:7" ht="12" customHeight="1">
      <c r="A8031" s="104" t="s">
        <v>25846</v>
      </c>
      <c r="B8031" s="106" t="s">
        <v>22030</v>
      </c>
      <c r="C8031" s="106">
        <v>12402</v>
      </c>
      <c r="D8031" s="105" t="s">
        <v>25847</v>
      </c>
      <c r="E8031" s="106" t="s">
        <v>798</v>
      </c>
      <c r="F8031" s="120" t="s">
        <v>7958</v>
      </c>
      <c r="G8031" s="120" t="s">
        <v>7958</v>
      </c>
    </row>
    <row r="8032" spans="1:7" ht="12" customHeight="1">
      <c r="A8032" s="104" t="s">
        <v>25848</v>
      </c>
      <c r="B8032" s="106" t="s">
        <v>22030</v>
      </c>
      <c r="C8032" s="106">
        <v>3447</v>
      </c>
      <c r="D8032" s="105" t="s">
        <v>25849</v>
      </c>
      <c r="E8032" s="106" t="s">
        <v>798</v>
      </c>
      <c r="F8032" s="120" t="s">
        <v>14695</v>
      </c>
      <c r="G8032" s="120" t="s">
        <v>14695</v>
      </c>
    </row>
    <row r="8033" spans="1:7" ht="12" customHeight="1">
      <c r="A8033" s="104" t="s">
        <v>25850</v>
      </c>
      <c r="B8033" s="106" t="s">
        <v>22030</v>
      </c>
      <c r="C8033" s="106">
        <v>3442</v>
      </c>
      <c r="D8033" s="105" t="s">
        <v>25851</v>
      </c>
      <c r="E8033" s="106" t="s">
        <v>798</v>
      </c>
      <c r="F8033" s="120" t="s">
        <v>1751</v>
      </c>
      <c r="G8033" s="120" t="s">
        <v>1751</v>
      </c>
    </row>
    <row r="8034" spans="1:7" ht="12" customHeight="1">
      <c r="A8034" s="104" t="s">
        <v>25852</v>
      </c>
      <c r="B8034" s="106" t="s">
        <v>22030</v>
      </c>
      <c r="C8034" s="106">
        <v>3448</v>
      </c>
      <c r="D8034" s="105" t="s">
        <v>25853</v>
      </c>
      <c r="E8034" s="106" t="s">
        <v>798</v>
      </c>
      <c r="F8034" s="120" t="s">
        <v>25854</v>
      </c>
      <c r="G8034" s="120" t="s">
        <v>25854</v>
      </c>
    </row>
    <row r="8035" spans="1:7" ht="12" customHeight="1">
      <c r="A8035" s="104" t="s">
        <v>25855</v>
      </c>
      <c r="B8035" s="106" t="s">
        <v>22030</v>
      </c>
      <c r="C8035" s="106">
        <v>3449</v>
      </c>
      <c r="D8035" s="105" t="s">
        <v>25856</v>
      </c>
      <c r="E8035" s="106" t="s">
        <v>798</v>
      </c>
      <c r="F8035" s="120" t="s">
        <v>25857</v>
      </c>
      <c r="G8035" s="120" t="s">
        <v>25857</v>
      </c>
    </row>
    <row r="8036" spans="1:7" ht="12" customHeight="1">
      <c r="A8036" s="104" t="s">
        <v>25858</v>
      </c>
      <c r="B8036" s="106" t="s">
        <v>22030</v>
      </c>
      <c r="C8036" s="106">
        <v>37438</v>
      </c>
      <c r="D8036" s="105" t="s">
        <v>25859</v>
      </c>
      <c r="E8036" s="106" t="s">
        <v>798</v>
      </c>
      <c r="F8036" s="120" t="s">
        <v>25860</v>
      </c>
      <c r="G8036" s="120" t="s">
        <v>25860</v>
      </c>
    </row>
    <row r="8037" spans="1:7" ht="12" customHeight="1">
      <c r="A8037" s="104" t="s">
        <v>25861</v>
      </c>
      <c r="B8037" s="106" t="s">
        <v>22030</v>
      </c>
      <c r="C8037" s="106">
        <v>37439</v>
      </c>
      <c r="D8037" s="105" t="s">
        <v>25862</v>
      </c>
      <c r="E8037" s="106" t="s">
        <v>798</v>
      </c>
      <c r="F8037" s="120" t="s">
        <v>25863</v>
      </c>
      <c r="G8037" s="120" t="s">
        <v>25863</v>
      </c>
    </row>
    <row r="8038" spans="1:7" ht="12" customHeight="1">
      <c r="A8038" s="104" t="s">
        <v>25864</v>
      </c>
      <c r="B8038" s="106" t="s">
        <v>22030</v>
      </c>
      <c r="C8038" s="106">
        <v>37435</v>
      </c>
      <c r="D8038" s="105" t="s">
        <v>25865</v>
      </c>
      <c r="E8038" s="106" t="s">
        <v>798</v>
      </c>
      <c r="F8038" s="120" t="s">
        <v>2403</v>
      </c>
      <c r="G8038" s="120" t="s">
        <v>2403</v>
      </c>
    </row>
    <row r="8039" spans="1:7" ht="12" customHeight="1">
      <c r="A8039" s="104" t="s">
        <v>25866</v>
      </c>
      <c r="B8039" s="106" t="s">
        <v>22030</v>
      </c>
      <c r="C8039" s="106">
        <v>37436</v>
      </c>
      <c r="D8039" s="105" t="s">
        <v>25867</v>
      </c>
      <c r="E8039" s="106" t="s">
        <v>798</v>
      </c>
      <c r="F8039" s="120" t="s">
        <v>14339</v>
      </c>
      <c r="G8039" s="120" t="s">
        <v>14339</v>
      </c>
    </row>
    <row r="8040" spans="1:7" ht="12" customHeight="1">
      <c r="A8040" s="104" t="s">
        <v>25868</v>
      </c>
      <c r="B8040" s="106" t="s">
        <v>22030</v>
      </c>
      <c r="C8040" s="106">
        <v>37437</v>
      </c>
      <c r="D8040" s="105" t="s">
        <v>25869</v>
      </c>
      <c r="E8040" s="106" t="s">
        <v>798</v>
      </c>
      <c r="F8040" s="120" t="s">
        <v>19428</v>
      </c>
      <c r="G8040" s="120" t="s">
        <v>19428</v>
      </c>
    </row>
    <row r="8041" spans="1:7" ht="12" customHeight="1">
      <c r="A8041" s="104" t="s">
        <v>25870</v>
      </c>
      <c r="B8041" s="106" t="s">
        <v>22030</v>
      </c>
      <c r="C8041" s="106">
        <v>3473</v>
      </c>
      <c r="D8041" s="105" t="s">
        <v>25871</v>
      </c>
      <c r="E8041" s="106" t="s">
        <v>798</v>
      </c>
      <c r="F8041" s="120" t="s">
        <v>25872</v>
      </c>
      <c r="G8041" s="120" t="s">
        <v>25872</v>
      </c>
    </row>
    <row r="8042" spans="1:7" ht="12" customHeight="1">
      <c r="A8042" s="104" t="s">
        <v>25873</v>
      </c>
      <c r="B8042" s="106" t="s">
        <v>22030</v>
      </c>
      <c r="C8042" s="106">
        <v>3474</v>
      </c>
      <c r="D8042" s="105" t="s">
        <v>25874</v>
      </c>
      <c r="E8042" s="106" t="s">
        <v>798</v>
      </c>
      <c r="F8042" s="120" t="s">
        <v>21472</v>
      </c>
      <c r="G8042" s="120" t="s">
        <v>21472</v>
      </c>
    </row>
    <row r="8043" spans="1:7" ht="12" customHeight="1">
      <c r="A8043" s="104" t="s">
        <v>25875</v>
      </c>
      <c r="B8043" s="106" t="s">
        <v>22030</v>
      </c>
      <c r="C8043" s="106">
        <v>3450</v>
      </c>
      <c r="D8043" s="105" t="s">
        <v>25876</v>
      </c>
      <c r="E8043" s="106" t="s">
        <v>798</v>
      </c>
      <c r="F8043" s="120" t="s">
        <v>17421</v>
      </c>
      <c r="G8043" s="120" t="s">
        <v>17421</v>
      </c>
    </row>
    <row r="8044" spans="1:7" ht="12" customHeight="1">
      <c r="A8044" s="104" t="s">
        <v>25877</v>
      </c>
      <c r="B8044" s="106" t="s">
        <v>22030</v>
      </c>
      <c r="C8044" s="106">
        <v>3443</v>
      </c>
      <c r="D8044" s="105" t="s">
        <v>25878</v>
      </c>
      <c r="E8044" s="106" t="s">
        <v>798</v>
      </c>
      <c r="F8044" s="120" t="s">
        <v>844</v>
      </c>
      <c r="G8044" s="120" t="s">
        <v>844</v>
      </c>
    </row>
    <row r="8045" spans="1:7" ht="12" customHeight="1">
      <c r="A8045" s="104" t="s">
        <v>25879</v>
      </c>
      <c r="B8045" s="106" t="s">
        <v>22030</v>
      </c>
      <c r="C8045" s="106">
        <v>3453</v>
      </c>
      <c r="D8045" s="105" t="s">
        <v>25880</v>
      </c>
      <c r="E8045" s="106" t="s">
        <v>798</v>
      </c>
      <c r="F8045" s="120" t="s">
        <v>25881</v>
      </c>
      <c r="G8045" s="120" t="s">
        <v>25881</v>
      </c>
    </row>
    <row r="8046" spans="1:7" ht="12" customHeight="1">
      <c r="A8046" s="104" t="s">
        <v>25882</v>
      </c>
      <c r="B8046" s="106" t="s">
        <v>22030</v>
      </c>
      <c r="C8046" s="106">
        <v>3452</v>
      </c>
      <c r="D8046" s="105" t="s">
        <v>25883</v>
      </c>
      <c r="E8046" s="106" t="s">
        <v>798</v>
      </c>
      <c r="F8046" s="120" t="s">
        <v>2554</v>
      </c>
      <c r="G8046" s="120" t="s">
        <v>2554</v>
      </c>
    </row>
    <row r="8047" spans="1:7" ht="12" customHeight="1">
      <c r="A8047" s="104" t="s">
        <v>25884</v>
      </c>
      <c r="B8047" s="106" t="s">
        <v>22030</v>
      </c>
      <c r="C8047" s="106">
        <v>3451</v>
      </c>
      <c r="D8047" s="105" t="s">
        <v>25885</v>
      </c>
      <c r="E8047" s="106" t="s">
        <v>798</v>
      </c>
      <c r="F8047" s="120" t="s">
        <v>9578</v>
      </c>
      <c r="G8047" s="120" t="s">
        <v>9578</v>
      </c>
    </row>
    <row r="8048" spans="1:7" ht="12" customHeight="1">
      <c r="A8048" s="104" t="s">
        <v>25886</v>
      </c>
      <c r="B8048" s="106" t="s">
        <v>22030</v>
      </c>
      <c r="C8048" s="106">
        <v>3454</v>
      </c>
      <c r="D8048" s="105" t="s">
        <v>25887</v>
      </c>
      <c r="E8048" s="106" t="s">
        <v>798</v>
      </c>
      <c r="F8048" s="120" t="s">
        <v>25888</v>
      </c>
      <c r="G8048" s="120" t="s">
        <v>25888</v>
      </c>
    </row>
    <row r="8049" spans="1:7" ht="12" customHeight="1">
      <c r="A8049" s="104" t="s">
        <v>25889</v>
      </c>
      <c r="B8049" s="106" t="s">
        <v>22030</v>
      </c>
      <c r="C8049" s="106">
        <v>3458</v>
      </c>
      <c r="D8049" s="105" t="s">
        <v>25890</v>
      </c>
      <c r="E8049" s="106" t="s">
        <v>798</v>
      </c>
      <c r="F8049" s="120" t="s">
        <v>11713</v>
      </c>
      <c r="G8049" s="120" t="s">
        <v>11713</v>
      </c>
    </row>
    <row r="8050" spans="1:7" ht="12" customHeight="1">
      <c r="A8050" s="104" t="s">
        <v>25891</v>
      </c>
      <c r="B8050" s="106" t="s">
        <v>22030</v>
      </c>
      <c r="C8050" s="106">
        <v>3457</v>
      </c>
      <c r="D8050" s="105" t="s">
        <v>25892</v>
      </c>
      <c r="E8050" s="106" t="s">
        <v>798</v>
      </c>
      <c r="F8050" s="120" t="s">
        <v>9633</v>
      </c>
      <c r="G8050" s="120" t="s">
        <v>9633</v>
      </c>
    </row>
    <row r="8051" spans="1:7" ht="12" customHeight="1">
      <c r="A8051" s="104" t="s">
        <v>25893</v>
      </c>
      <c r="B8051" s="106" t="s">
        <v>22030</v>
      </c>
      <c r="C8051" s="106">
        <v>3455</v>
      </c>
      <c r="D8051" s="105" t="s">
        <v>25894</v>
      </c>
      <c r="E8051" s="106" t="s">
        <v>798</v>
      </c>
      <c r="F8051" s="120" t="s">
        <v>1246</v>
      </c>
      <c r="G8051" s="120" t="s">
        <v>1246</v>
      </c>
    </row>
    <row r="8052" spans="1:7" ht="12" customHeight="1">
      <c r="A8052" s="104" t="s">
        <v>25895</v>
      </c>
      <c r="B8052" s="106" t="s">
        <v>22030</v>
      </c>
      <c r="C8052" s="106">
        <v>3472</v>
      </c>
      <c r="D8052" s="105" t="s">
        <v>25896</v>
      </c>
      <c r="E8052" s="106" t="s">
        <v>798</v>
      </c>
      <c r="F8052" s="120" t="s">
        <v>8370</v>
      </c>
      <c r="G8052" s="120" t="s">
        <v>8370</v>
      </c>
    </row>
    <row r="8053" spans="1:7" ht="12" customHeight="1">
      <c r="A8053" s="104" t="s">
        <v>25897</v>
      </c>
      <c r="B8053" s="106" t="s">
        <v>22030</v>
      </c>
      <c r="C8053" s="106">
        <v>3470</v>
      </c>
      <c r="D8053" s="105" t="s">
        <v>25898</v>
      </c>
      <c r="E8053" s="106" t="s">
        <v>798</v>
      </c>
      <c r="F8053" s="120" t="s">
        <v>17625</v>
      </c>
      <c r="G8053" s="120" t="s">
        <v>17625</v>
      </c>
    </row>
    <row r="8054" spans="1:7" ht="12" customHeight="1">
      <c r="A8054" s="104" t="s">
        <v>25899</v>
      </c>
      <c r="B8054" s="106" t="s">
        <v>22030</v>
      </c>
      <c r="C8054" s="106">
        <v>3471</v>
      </c>
      <c r="D8054" s="105" t="s">
        <v>25900</v>
      </c>
      <c r="E8054" s="106" t="s">
        <v>798</v>
      </c>
      <c r="F8054" s="120" t="s">
        <v>6218</v>
      </c>
      <c r="G8054" s="120" t="s">
        <v>6218</v>
      </c>
    </row>
    <row r="8055" spans="1:7" ht="12" customHeight="1">
      <c r="A8055" s="104" t="s">
        <v>25901</v>
      </c>
      <c r="B8055" s="106" t="s">
        <v>22030</v>
      </c>
      <c r="C8055" s="106">
        <v>3456</v>
      </c>
      <c r="D8055" s="105" t="s">
        <v>25902</v>
      </c>
      <c r="E8055" s="106" t="s">
        <v>798</v>
      </c>
      <c r="F8055" s="120" t="s">
        <v>8414</v>
      </c>
      <c r="G8055" s="120" t="s">
        <v>8414</v>
      </c>
    </row>
    <row r="8056" spans="1:7" ht="12" customHeight="1">
      <c r="A8056" s="104" t="s">
        <v>25903</v>
      </c>
      <c r="B8056" s="106" t="s">
        <v>22030</v>
      </c>
      <c r="C8056" s="106">
        <v>3459</v>
      </c>
      <c r="D8056" s="105" t="s">
        <v>25904</v>
      </c>
      <c r="E8056" s="106" t="s">
        <v>798</v>
      </c>
      <c r="F8056" s="120" t="s">
        <v>25905</v>
      </c>
      <c r="G8056" s="120" t="s">
        <v>25905</v>
      </c>
    </row>
    <row r="8057" spans="1:7" ht="12" customHeight="1">
      <c r="A8057" s="104" t="s">
        <v>25906</v>
      </c>
      <c r="B8057" s="106" t="s">
        <v>22030</v>
      </c>
      <c r="C8057" s="106">
        <v>3469</v>
      </c>
      <c r="D8057" s="105" t="s">
        <v>25907</v>
      </c>
      <c r="E8057" s="106" t="s">
        <v>798</v>
      </c>
      <c r="F8057" s="120" t="s">
        <v>25908</v>
      </c>
      <c r="G8057" s="120" t="s">
        <v>25908</v>
      </c>
    </row>
    <row r="8058" spans="1:7" ht="12" customHeight="1">
      <c r="A8058" s="104" t="s">
        <v>25909</v>
      </c>
      <c r="B8058" s="106" t="s">
        <v>22030</v>
      </c>
      <c r="C8058" s="106">
        <v>3460</v>
      </c>
      <c r="D8058" s="105" t="s">
        <v>25910</v>
      </c>
      <c r="E8058" s="106" t="s">
        <v>798</v>
      </c>
      <c r="F8058" s="120" t="s">
        <v>25911</v>
      </c>
      <c r="G8058" s="120" t="s">
        <v>25911</v>
      </c>
    </row>
    <row r="8059" spans="1:7" ht="12" customHeight="1">
      <c r="A8059" s="104" t="s">
        <v>25912</v>
      </c>
      <c r="B8059" s="106" t="s">
        <v>22030</v>
      </c>
      <c r="C8059" s="106">
        <v>3461</v>
      </c>
      <c r="D8059" s="105" t="s">
        <v>25913</v>
      </c>
      <c r="E8059" s="106" t="s">
        <v>798</v>
      </c>
      <c r="F8059" s="120" t="s">
        <v>25914</v>
      </c>
      <c r="G8059" s="120" t="s">
        <v>25914</v>
      </c>
    </row>
    <row r="8060" spans="1:7" ht="12" customHeight="1">
      <c r="A8060" s="104" t="s">
        <v>25915</v>
      </c>
      <c r="B8060" s="106" t="s">
        <v>22030</v>
      </c>
      <c r="C8060" s="106">
        <v>37433</v>
      </c>
      <c r="D8060" s="105" t="s">
        <v>25916</v>
      </c>
      <c r="E8060" s="106" t="s">
        <v>798</v>
      </c>
      <c r="F8060" s="120" t="s">
        <v>25860</v>
      </c>
      <c r="G8060" s="120" t="s">
        <v>25860</v>
      </c>
    </row>
    <row r="8061" spans="1:7" ht="12" customHeight="1">
      <c r="A8061" s="104" t="s">
        <v>25917</v>
      </c>
      <c r="B8061" s="106" t="s">
        <v>22030</v>
      </c>
      <c r="C8061" s="106">
        <v>37430</v>
      </c>
      <c r="D8061" s="105" t="s">
        <v>25918</v>
      </c>
      <c r="E8061" s="106" t="s">
        <v>798</v>
      </c>
      <c r="F8061" s="120" t="s">
        <v>13250</v>
      </c>
      <c r="G8061" s="120" t="s">
        <v>13250</v>
      </c>
    </row>
    <row r="8062" spans="1:7" ht="12" customHeight="1">
      <c r="A8062" s="104" t="s">
        <v>25919</v>
      </c>
      <c r="B8062" s="106" t="s">
        <v>22030</v>
      </c>
      <c r="C8062" s="106">
        <v>37434</v>
      </c>
      <c r="D8062" s="105" t="s">
        <v>25920</v>
      </c>
      <c r="E8062" s="106" t="s">
        <v>798</v>
      </c>
      <c r="F8062" s="120" t="s">
        <v>25921</v>
      </c>
      <c r="G8062" s="120" t="s">
        <v>25921</v>
      </c>
    </row>
    <row r="8063" spans="1:7" ht="12" customHeight="1">
      <c r="A8063" s="104" t="s">
        <v>25922</v>
      </c>
      <c r="B8063" s="106" t="s">
        <v>22030</v>
      </c>
      <c r="C8063" s="106">
        <v>37431</v>
      </c>
      <c r="D8063" s="105" t="s">
        <v>25923</v>
      </c>
      <c r="E8063" s="106" t="s">
        <v>798</v>
      </c>
      <c r="F8063" s="120" t="s">
        <v>3505</v>
      </c>
      <c r="G8063" s="120" t="s">
        <v>3505</v>
      </c>
    </row>
    <row r="8064" spans="1:7" ht="12" customHeight="1">
      <c r="A8064" s="104" t="s">
        <v>25924</v>
      </c>
      <c r="B8064" s="106" t="s">
        <v>22030</v>
      </c>
      <c r="C8064" s="106">
        <v>37432</v>
      </c>
      <c r="D8064" s="105" t="s">
        <v>25925</v>
      </c>
      <c r="E8064" s="106" t="s">
        <v>798</v>
      </c>
      <c r="F8064" s="120" t="s">
        <v>25926</v>
      </c>
      <c r="G8064" s="120" t="s">
        <v>25926</v>
      </c>
    </row>
    <row r="8065" spans="1:7" ht="12" customHeight="1">
      <c r="A8065" s="104" t="s">
        <v>25927</v>
      </c>
      <c r="B8065" s="106" t="s">
        <v>22030</v>
      </c>
      <c r="C8065" s="106">
        <v>37413</v>
      </c>
      <c r="D8065" s="105" t="s">
        <v>25928</v>
      </c>
      <c r="E8065" s="106" t="s">
        <v>798</v>
      </c>
      <c r="F8065" s="120" t="s">
        <v>21387</v>
      </c>
      <c r="G8065" s="120" t="s">
        <v>21387</v>
      </c>
    </row>
    <row r="8066" spans="1:7" ht="12" customHeight="1">
      <c r="A8066" s="104" t="s">
        <v>25929</v>
      </c>
      <c r="B8066" s="106" t="s">
        <v>22030</v>
      </c>
      <c r="C8066" s="106">
        <v>37414</v>
      </c>
      <c r="D8066" s="105" t="s">
        <v>25930</v>
      </c>
      <c r="E8066" s="106" t="s">
        <v>798</v>
      </c>
      <c r="F8066" s="120" t="s">
        <v>4144</v>
      </c>
      <c r="G8066" s="120" t="s">
        <v>4144</v>
      </c>
    </row>
    <row r="8067" spans="1:7" ht="12" customHeight="1">
      <c r="A8067" s="104" t="s">
        <v>25931</v>
      </c>
      <c r="B8067" s="106" t="s">
        <v>22030</v>
      </c>
      <c r="C8067" s="106">
        <v>37415</v>
      </c>
      <c r="D8067" s="105" t="s">
        <v>25932</v>
      </c>
      <c r="E8067" s="106" t="s">
        <v>798</v>
      </c>
      <c r="F8067" s="120" t="s">
        <v>1222</v>
      </c>
      <c r="G8067" s="120" t="s">
        <v>1222</v>
      </c>
    </row>
    <row r="8068" spans="1:7" ht="12" customHeight="1">
      <c r="A8068" s="104" t="s">
        <v>25933</v>
      </c>
      <c r="B8068" s="106" t="s">
        <v>22030</v>
      </c>
      <c r="C8068" s="106">
        <v>37416</v>
      </c>
      <c r="D8068" s="105" t="s">
        <v>25934</v>
      </c>
      <c r="E8068" s="106" t="s">
        <v>798</v>
      </c>
      <c r="F8068" s="120" t="s">
        <v>4035</v>
      </c>
      <c r="G8068" s="120" t="s">
        <v>4035</v>
      </c>
    </row>
    <row r="8069" spans="1:7" ht="12" customHeight="1">
      <c r="A8069" s="104" t="s">
        <v>25935</v>
      </c>
      <c r="B8069" s="106" t="s">
        <v>22030</v>
      </c>
      <c r="C8069" s="106">
        <v>37417</v>
      </c>
      <c r="D8069" s="105" t="s">
        <v>25936</v>
      </c>
      <c r="E8069" s="106" t="s">
        <v>798</v>
      </c>
      <c r="F8069" s="120" t="s">
        <v>1201</v>
      </c>
      <c r="G8069" s="120" t="s">
        <v>1201</v>
      </c>
    </row>
    <row r="8070" spans="1:7" ht="12" customHeight="1">
      <c r="A8070" s="104" t="s">
        <v>25937</v>
      </c>
      <c r="B8070" s="106" t="s">
        <v>22030</v>
      </c>
      <c r="C8070" s="106">
        <v>3112</v>
      </c>
      <c r="D8070" s="105" t="s">
        <v>25938</v>
      </c>
      <c r="E8070" s="106" t="s">
        <v>25678</v>
      </c>
      <c r="F8070" s="120" t="s">
        <v>25939</v>
      </c>
      <c r="G8070" s="120" t="s">
        <v>25939</v>
      </c>
    </row>
    <row r="8071" spans="1:7" ht="12" customHeight="1">
      <c r="A8071" s="104" t="s">
        <v>25940</v>
      </c>
      <c r="B8071" s="106" t="s">
        <v>22030</v>
      </c>
      <c r="C8071" s="106">
        <v>3113</v>
      </c>
      <c r="D8071" s="105" t="s">
        <v>25941</v>
      </c>
      <c r="E8071" s="106" t="s">
        <v>25678</v>
      </c>
      <c r="F8071" s="120" t="s">
        <v>25942</v>
      </c>
      <c r="G8071" s="120" t="s">
        <v>25942</v>
      </c>
    </row>
    <row r="8072" spans="1:7" ht="12" customHeight="1">
      <c r="A8072" s="104" t="s">
        <v>25943</v>
      </c>
      <c r="B8072" s="106" t="s">
        <v>22030</v>
      </c>
      <c r="C8072" s="106">
        <v>3114</v>
      </c>
      <c r="D8072" s="105" t="s">
        <v>25944</v>
      </c>
      <c r="E8072" s="106" t="s">
        <v>798</v>
      </c>
      <c r="F8072" s="120" t="s">
        <v>13382</v>
      </c>
      <c r="G8072" s="120" t="s">
        <v>13382</v>
      </c>
    </row>
    <row r="8073" spans="1:7" ht="12" customHeight="1">
      <c r="A8073" s="104" t="s">
        <v>25945</v>
      </c>
      <c r="B8073" s="106" t="s">
        <v>22030</v>
      </c>
      <c r="C8073" s="106">
        <v>34519</v>
      </c>
      <c r="D8073" s="105" t="s">
        <v>25946</v>
      </c>
      <c r="E8073" s="106" t="s">
        <v>798</v>
      </c>
      <c r="F8073" s="120" t="s">
        <v>25947</v>
      </c>
      <c r="G8073" s="120" t="s">
        <v>25947</v>
      </c>
    </row>
    <row r="8074" spans="1:7" ht="12" customHeight="1">
      <c r="A8074" s="104" t="s">
        <v>25948</v>
      </c>
      <c r="B8074" s="106" t="s">
        <v>22030</v>
      </c>
      <c r="C8074" s="106">
        <v>10510</v>
      </c>
      <c r="D8074" s="105" t="s">
        <v>25949</v>
      </c>
      <c r="E8074" s="106" t="s">
        <v>798</v>
      </c>
      <c r="F8074" s="120" t="s">
        <v>18001</v>
      </c>
      <c r="G8074" s="120" t="s">
        <v>18001</v>
      </c>
    </row>
    <row r="8075" spans="1:7" ht="12" customHeight="1">
      <c r="A8075" s="104" t="s">
        <v>25950</v>
      </c>
      <c r="B8075" s="106" t="s">
        <v>22030</v>
      </c>
      <c r="C8075" s="106">
        <v>1649</v>
      </c>
      <c r="D8075" s="105" t="s">
        <v>25951</v>
      </c>
      <c r="E8075" s="106" t="s">
        <v>798</v>
      </c>
      <c r="F8075" s="120" t="s">
        <v>25952</v>
      </c>
      <c r="G8075" s="120" t="s">
        <v>25952</v>
      </c>
    </row>
    <row r="8076" spans="1:7" ht="12" customHeight="1">
      <c r="A8076" s="104" t="s">
        <v>25953</v>
      </c>
      <c r="B8076" s="106" t="s">
        <v>22030</v>
      </c>
      <c r="C8076" s="106">
        <v>1653</v>
      </c>
      <c r="D8076" s="105" t="s">
        <v>25954</v>
      </c>
      <c r="E8076" s="106" t="s">
        <v>798</v>
      </c>
      <c r="F8076" s="120" t="s">
        <v>25955</v>
      </c>
      <c r="G8076" s="120" t="s">
        <v>25955</v>
      </c>
    </row>
    <row r="8077" spans="1:7" ht="12" customHeight="1">
      <c r="A8077" s="104" t="s">
        <v>25956</v>
      </c>
      <c r="B8077" s="106" t="s">
        <v>22030</v>
      </c>
      <c r="C8077" s="106">
        <v>1647</v>
      </c>
      <c r="D8077" s="105" t="s">
        <v>25957</v>
      </c>
      <c r="E8077" s="106" t="s">
        <v>798</v>
      </c>
      <c r="F8077" s="120" t="s">
        <v>25958</v>
      </c>
      <c r="G8077" s="120" t="s">
        <v>25958</v>
      </c>
    </row>
    <row r="8078" spans="1:7" ht="12" customHeight="1">
      <c r="A8078" s="104" t="s">
        <v>25959</v>
      </c>
      <c r="B8078" s="106" t="s">
        <v>22030</v>
      </c>
      <c r="C8078" s="106">
        <v>1648</v>
      </c>
      <c r="D8078" s="105" t="s">
        <v>25960</v>
      </c>
      <c r="E8078" s="106" t="s">
        <v>798</v>
      </c>
      <c r="F8078" s="120" t="s">
        <v>11674</v>
      </c>
      <c r="G8078" s="120" t="s">
        <v>11674</v>
      </c>
    </row>
    <row r="8079" spans="1:7" ht="12" customHeight="1">
      <c r="A8079" s="104" t="s">
        <v>25961</v>
      </c>
      <c r="B8079" s="106" t="s">
        <v>22030</v>
      </c>
      <c r="C8079" s="106">
        <v>1651</v>
      </c>
      <c r="D8079" s="105" t="s">
        <v>25962</v>
      </c>
      <c r="E8079" s="106" t="s">
        <v>798</v>
      </c>
      <c r="F8079" s="120" t="s">
        <v>15774</v>
      </c>
      <c r="G8079" s="120" t="s">
        <v>15774</v>
      </c>
    </row>
    <row r="8080" spans="1:7" ht="12" customHeight="1">
      <c r="A8080" s="104" t="s">
        <v>25963</v>
      </c>
      <c r="B8080" s="106" t="s">
        <v>22030</v>
      </c>
      <c r="C8080" s="106">
        <v>1650</v>
      </c>
      <c r="D8080" s="105" t="s">
        <v>25964</v>
      </c>
      <c r="E8080" s="106" t="s">
        <v>798</v>
      </c>
      <c r="F8080" s="120" t="s">
        <v>25965</v>
      </c>
      <c r="G8080" s="120" t="s">
        <v>25965</v>
      </c>
    </row>
    <row r="8081" spans="1:7" ht="12" customHeight="1">
      <c r="A8081" s="104" t="s">
        <v>25966</v>
      </c>
      <c r="B8081" s="106" t="s">
        <v>22030</v>
      </c>
      <c r="C8081" s="106">
        <v>1654</v>
      </c>
      <c r="D8081" s="105" t="s">
        <v>25967</v>
      </c>
      <c r="E8081" s="106" t="s">
        <v>798</v>
      </c>
      <c r="F8081" s="120" t="s">
        <v>10055</v>
      </c>
      <c r="G8081" s="120" t="s">
        <v>10055</v>
      </c>
    </row>
    <row r="8082" spans="1:7" ht="12" customHeight="1">
      <c r="A8082" s="104" t="s">
        <v>25968</v>
      </c>
      <c r="B8082" s="106" t="s">
        <v>22030</v>
      </c>
      <c r="C8082" s="106">
        <v>1652</v>
      </c>
      <c r="D8082" s="105" t="s">
        <v>25969</v>
      </c>
      <c r="E8082" s="106" t="s">
        <v>798</v>
      </c>
      <c r="F8082" s="120" t="s">
        <v>25970</v>
      </c>
      <c r="G8082" s="120" t="s">
        <v>25970</v>
      </c>
    </row>
    <row r="8083" spans="1:7" ht="12" customHeight="1">
      <c r="A8083" s="104" t="s">
        <v>25971</v>
      </c>
      <c r="B8083" s="106" t="s">
        <v>22030</v>
      </c>
      <c r="C8083" s="106">
        <v>1747</v>
      </c>
      <c r="D8083" s="105" t="s">
        <v>25972</v>
      </c>
      <c r="E8083" s="106" t="s">
        <v>798</v>
      </c>
      <c r="F8083" s="120" t="s">
        <v>15775</v>
      </c>
      <c r="G8083" s="120" t="s">
        <v>15775</v>
      </c>
    </row>
    <row r="8084" spans="1:7" ht="12" customHeight="1">
      <c r="A8084" s="104" t="s">
        <v>25973</v>
      </c>
      <c r="B8084" s="106" t="s">
        <v>22030</v>
      </c>
      <c r="C8084" s="106">
        <v>1744</v>
      </c>
      <c r="D8084" s="105" t="s">
        <v>25974</v>
      </c>
      <c r="E8084" s="106" t="s">
        <v>798</v>
      </c>
      <c r="F8084" s="120" t="s">
        <v>25975</v>
      </c>
      <c r="G8084" s="120" t="s">
        <v>25975</v>
      </c>
    </row>
    <row r="8085" spans="1:7" ht="12" customHeight="1">
      <c r="A8085" s="104" t="s">
        <v>25976</v>
      </c>
      <c r="B8085" s="106" t="s">
        <v>22030</v>
      </c>
      <c r="C8085" s="106">
        <v>1743</v>
      </c>
      <c r="D8085" s="105" t="s">
        <v>25977</v>
      </c>
      <c r="E8085" s="106" t="s">
        <v>798</v>
      </c>
      <c r="F8085" s="120" t="s">
        <v>25978</v>
      </c>
      <c r="G8085" s="120" t="s">
        <v>25978</v>
      </c>
    </row>
    <row r="8086" spans="1:7" ht="12" customHeight="1">
      <c r="A8086" s="104" t="s">
        <v>25979</v>
      </c>
      <c r="B8086" s="106" t="s">
        <v>22030</v>
      </c>
      <c r="C8086" s="106">
        <v>7241</v>
      </c>
      <c r="D8086" s="105" t="s">
        <v>25980</v>
      </c>
      <c r="E8086" s="106" t="s">
        <v>22057</v>
      </c>
      <c r="F8086" s="120" t="s">
        <v>25981</v>
      </c>
      <c r="G8086" s="120" t="s">
        <v>25981</v>
      </c>
    </row>
    <row r="8087" spans="1:7" ht="12" customHeight="1">
      <c r="A8087" s="104" t="s">
        <v>25982</v>
      </c>
      <c r="B8087" s="106" t="s">
        <v>22030</v>
      </c>
      <c r="C8087" s="106">
        <v>39640</v>
      </c>
      <c r="D8087" s="105" t="s">
        <v>25983</v>
      </c>
      <c r="E8087" s="106" t="s">
        <v>798</v>
      </c>
      <c r="F8087" s="120" t="s">
        <v>9516</v>
      </c>
      <c r="G8087" s="120" t="s">
        <v>9516</v>
      </c>
    </row>
    <row r="8088" spans="1:7" ht="12" customHeight="1">
      <c r="A8088" s="104" t="s">
        <v>25984</v>
      </c>
      <c r="B8088" s="106" t="s">
        <v>22030</v>
      </c>
      <c r="C8088" s="106">
        <v>11013</v>
      </c>
      <c r="D8088" s="105" t="s">
        <v>25985</v>
      </c>
      <c r="E8088" s="106" t="s">
        <v>798</v>
      </c>
      <c r="F8088" s="120" t="s">
        <v>8694</v>
      </c>
      <c r="G8088" s="120" t="s">
        <v>8694</v>
      </c>
    </row>
    <row r="8089" spans="1:7" ht="12" customHeight="1">
      <c r="A8089" s="104" t="s">
        <v>25986</v>
      </c>
      <c r="B8089" s="106" t="s">
        <v>22030</v>
      </c>
      <c r="C8089" s="106">
        <v>11017</v>
      </c>
      <c r="D8089" s="105" t="s">
        <v>25987</v>
      </c>
      <c r="E8089" s="106" t="s">
        <v>798</v>
      </c>
      <c r="F8089" s="120" t="s">
        <v>17183</v>
      </c>
      <c r="G8089" s="120" t="s">
        <v>17183</v>
      </c>
    </row>
    <row r="8090" spans="1:7" ht="12" customHeight="1">
      <c r="A8090" s="104" t="s">
        <v>25988</v>
      </c>
      <c r="B8090" s="106" t="s">
        <v>22030</v>
      </c>
      <c r="C8090" s="106">
        <v>20236</v>
      </c>
      <c r="D8090" s="105" t="s">
        <v>25989</v>
      </c>
      <c r="E8090" s="106" t="s">
        <v>798</v>
      </c>
      <c r="F8090" s="120" t="s">
        <v>21643</v>
      </c>
      <c r="G8090" s="120" t="s">
        <v>21643</v>
      </c>
    </row>
    <row r="8091" spans="1:7" ht="12" customHeight="1">
      <c r="A8091" s="104" t="s">
        <v>25990</v>
      </c>
      <c r="B8091" s="106" t="s">
        <v>22030</v>
      </c>
      <c r="C8091" s="106">
        <v>7215</v>
      </c>
      <c r="D8091" s="105" t="s">
        <v>25991</v>
      </c>
      <c r="E8091" s="106" t="s">
        <v>798</v>
      </c>
      <c r="F8091" s="120" t="s">
        <v>8185</v>
      </c>
      <c r="G8091" s="120" t="s">
        <v>8185</v>
      </c>
    </row>
    <row r="8092" spans="1:7" ht="12" customHeight="1">
      <c r="A8092" s="104" t="s">
        <v>25992</v>
      </c>
      <c r="B8092" s="106" t="s">
        <v>22030</v>
      </c>
      <c r="C8092" s="106">
        <v>7216</v>
      </c>
      <c r="D8092" s="105" t="s">
        <v>25993</v>
      </c>
      <c r="E8092" s="106" t="s">
        <v>798</v>
      </c>
      <c r="F8092" s="120" t="s">
        <v>25994</v>
      </c>
      <c r="G8092" s="120" t="s">
        <v>25994</v>
      </c>
    </row>
    <row r="8093" spans="1:7" ht="12" customHeight="1">
      <c r="A8093" s="104" t="s">
        <v>25995</v>
      </c>
      <c r="B8093" s="106" t="s">
        <v>22030</v>
      </c>
      <c r="C8093" s="106">
        <v>20235</v>
      </c>
      <c r="D8093" s="105" t="s">
        <v>25996</v>
      </c>
      <c r="E8093" s="106" t="s">
        <v>798</v>
      </c>
      <c r="F8093" s="120" t="s">
        <v>19922</v>
      </c>
      <c r="G8093" s="120" t="s">
        <v>19922</v>
      </c>
    </row>
    <row r="8094" spans="1:7" ht="12" customHeight="1">
      <c r="A8094" s="104" t="s">
        <v>25997</v>
      </c>
      <c r="B8094" s="106" t="s">
        <v>22030</v>
      </c>
      <c r="C8094" s="106">
        <v>7181</v>
      </c>
      <c r="D8094" s="105" t="s">
        <v>25998</v>
      </c>
      <c r="E8094" s="106" t="s">
        <v>798</v>
      </c>
      <c r="F8094" s="120" t="s">
        <v>3689</v>
      </c>
      <c r="G8094" s="120" t="s">
        <v>3689</v>
      </c>
    </row>
    <row r="8095" spans="1:7" ht="12" customHeight="1">
      <c r="A8095" s="104" t="s">
        <v>25999</v>
      </c>
      <c r="B8095" s="106" t="s">
        <v>22030</v>
      </c>
      <c r="C8095" s="106">
        <v>40866</v>
      </c>
      <c r="D8095" s="105" t="s">
        <v>26000</v>
      </c>
      <c r="E8095" s="106" t="s">
        <v>798</v>
      </c>
      <c r="F8095" s="120" t="s">
        <v>12078</v>
      </c>
      <c r="G8095" s="120" t="s">
        <v>12078</v>
      </c>
    </row>
    <row r="8096" spans="1:7" ht="12" customHeight="1">
      <c r="A8096" s="104" t="s">
        <v>26001</v>
      </c>
      <c r="B8096" s="106" t="s">
        <v>22030</v>
      </c>
      <c r="C8096" s="106">
        <v>7214</v>
      </c>
      <c r="D8096" s="105" t="s">
        <v>26002</v>
      </c>
      <c r="E8096" s="106" t="s">
        <v>798</v>
      </c>
      <c r="F8096" s="120" t="s">
        <v>26003</v>
      </c>
      <c r="G8096" s="120" t="s">
        <v>26003</v>
      </c>
    </row>
    <row r="8097" spans="1:7" ht="12" customHeight="1">
      <c r="A8097" s="104" t="s">
        <v>26004</v>
      </c>
      <c r="B8097" s="106" t="s">
        <v>22030</v>
      </c>
      <c r="C8097" s="106">
        <v>7219</v>
      </c>
      <c r="D8097" s="105" t="s">
        <v>26005</v>
      </c>
      <c r="E8097" s="106" t="s">
        <v>798</v>
      </c>
      <c r="F8097" s="120" t="s">
        <v>10744</v>
      </c>
      <c r="G8097" s="120" t="s">
        <v>10744</v>
      </c>
    </row>
    <row r="8098" spans="1:7" ht="12" customHeight="1">
      <c r="A8098" s="104" t="s">
        <v>26006</v>
      </c>
      <c r="B8098" s="106" t="s">
        <v>22030</v>
      </c>
      <c r="C8098" s="106">
        <v>37972</v>
      </c>
      <c r="D8098" s="105" t="s">
        <v>26007</v>
      </c>
      <c r="E8098" s="106" t="s">
        <v>798</v>
      </c>
      <c r="F8098" s="120" t="s">
        <v>1213</v>
      </c>
      <c r="G8098" s="120" t="s">
        <v>1213</v>
      </c>
    </row>
    <row r="8099" spans="1:7" ht="12" customHeight="1">
      <c r="A8099" s="104" t="s">
        <v>26008</v>
      </c>
      <c r="B8099" s="106" t="s">
        <v>22030</v>
      </c>
      <c r="C8099" s="106">
        <v>37973</v>
      </c>
      <c r="D8099" s="105" t="s">
        <v>26009</v>
      </c>
      <c r="E8099" s="106" t="s">
        <v>798</v>
      </c>
      <c r="F8099" s="120" t="s">
        <v>8665</v>
      </c>
      <c r="G8099" s="120" t="s">
        <v>8665</v>
      </c>
    </row>
    <row r="8100" spans="1:7" ht="12" customHeight="1">
      <c r="A8100" s="104" t="s">
        <v>26010</v>
      </c>
      <c r="B8100" s="106" t="s">
        <v>22030</v>
      </c>
      <c r="C8100" s="106">
        <v>37971</v>
      </c>
      <c r="D8100" s="105" t="s">
        <v>26011</v>
      </c>
      <c r="E8100" s="106" t="s">
        <v>798</v>
      </c>
      <c r="F8100" s="120" t="s">
        <v>4035</v>
      </c>
      <c r="G8100" s="120" t="s">
        <v>4035</v>
      </c>
    </row>
    <row r="8101" spans="1:7" ht="12" customHeight="1">
      <c r="A8101" s="104" t="s">
        <v>26012</v>
      </c>
      <c r="B8101" s="106" t="s">
        <v>22030</v>
      </c>
      <c r="C8101" s="106">
        <v>20094</v>
      </c>
      <c r="D8101" s="105" t="s">
        <v>26013</v>
      </c>
      <c r="E8101" s="106" t="s">
        <v>798</v>
      </c>
      <c r="F8101" s="120" t="s">
        <v>7607</v>
      </c>
      <c r="G8101" s="120" t="s">
        <v>7607</v>
      </c>
    </row>
    <row r="8102" spans="1:7" ht="12" customHeight="1">
      <c r="A8102" s="104" t="s">
        <v>26014</v>
      </c>
      <c r="B8102" s="106" t="s">
        <v>22030</v>
      </c>
      <c r="C8102" s="106">
        <v>20095</v>
      </c>
      <c r="D8102" s="105" t="s">
        <v>26015</v>
      </c>
      <c r="E8102" s="106" t="s">
        <v>798</v>
      </c>
      <c r="F8102" s="120" t="s">
        <v>17080</v>
      </c>
      <c r="G8102" s="120" t="s">
        <v>17080</v>
      </c>
    </row>
    <row r="8103" spans="1:7" ht="12" customHeight="1">
      <c r="A8103" s="104" t="s">
        <v>26016</v>
      </c>
      <c r="B8103" s="106" t="s">
        <v>22030</v>
      </c>
      <c r="C8103" s="106">
        <v>1954</v>
      </c>
      <c r="D8103" s="105" t="s">
        <v>26017</v>
      </c>
      <c r="E8103" s="106" t="s">
        <v>798</v>
      </c>
      <c r="F8103" s="120" t="s">
        <v>26018</v>
      </c>
      <c r="G8103" s="120" t="s">
        <v>26018</v>
      </c>
    </row>
    <row r="8104" spans="1:7" ht="12" customHeight="1">
      <c r="A8104" s="104" t="s">
        <v>26019</v>
      </c>
      <c r="B8104" s="106" t="s">
        <v>22030</v>
      </c>
      <c r="C8104" s="106">
        <v>1926</v>
      </c>
      <c r="D8104" s="105" t="s">
        <v>26020</v>
      </c>
      <c r="E8104" s="106" t="s">
        <v>798</v>
      </c>
      <c r="F8104" s="120" t="s">
        <v>21003</v>
      </c>
      <c r="G8104" s="120" t="s">
        <v>21003</v>
      </c>
    </row>
    <row r="8105" spans="1:7" ht="12" customHeight="1">
      <c r="A8105" s="104" t="s">
        <v>26021</v>
      </c>
      <c r="B8105" s="106" t="s">
        <v>22030</v>
      </c>
      <c r="C8105" s="106">
        <v>1927</v>
      </c>
      <c r="D8105" s="105" t="s">
        <v>26022</v>
      </c>
      <c r="E8105" s="106" t="s">
        <v>798</v>
      </c>
      <c r="F8105" s="120" t="s">
        <v>17001</v>
      </c>
      <c r="G8105" s="120" t="s">
        <v>17001</v>
      </c>
    </row>
    <row r="8106" spans="1:7" ht="12" customHeight="1">
      <c r="A8106" s="104" t="s">
        <v>26023</v>
      </c>
      <c r="B8106" s="106" t="s">
        <v>22030</v>
      </c>
      <c r="C8106" s="106">
        <v>1923</v>
      </c>
      <c r="D8106" s="105" t="s">
        <v>26024</v>
      </c>
      <c r="E8106" s="106" t="s">
        <v>798</v>
      </c>
      <c r="F8106" s="120" t="s">
        <v>3085</v>
      </c>
      <c r="G8106" s="120" t="s">
        <v>3085</v>
      </c>
    </row>
    <row r="8107" spans="1:7" ht="12" customHeight="1">
      <c r="A8107" s="104" t="s">
        <v>26025</v>
      </c>
      <c r="B8107" s="106" t="s">
        <v>22030</v>
      </c>
      <c r="C8107" s="106">
        <v>1929</v>
      </c>
      <c r="D8107" s="105" t="s">
        <v>26026</v>
      </c>
      <c r="E8107" s="106" t="s">
        <v>798</v>
      </c>
      <c r="F8107" s="120" t="s">
        <v>3317</v>
      </c>
      <c r="G8107" s="120" t="s">
        <v>3317</v>
      </c>
    </row>
    <row r="8108" spans="1:7" ht="12" customHeight="1">
      <c r="A8108" s="104" t="s">
        <v>26027</v>
      </c>
      <c r="B8108" s="106" t="s">
        <v>22030</v>
      </c>
      <c r="C8108" s="106">
        <v>1930</v>
      </c>
      <c r="D8108" s="105" t="s">
        <v>26028</v>
      </c>
      <c r="E8108" s="106" t="s">
        <v>798</v>
      </c>
      <c r="F8108" s="120" t="s">
        <v>908</v>
      </c>
      <c r="G8108" s="120" t="s">
        <v>908</v>
      </c>
    </row>
    <row r="8109" spans="1:7" ht="12" customHeight="1">
      <c r="A8109" s="104" t="s">
        <v>26029</v>
      </c>
      <c r="B8109" s="106" t="s">
        <v>22030</v>
      </c>
      <c r="C8109" s="106">
        <v>1924</v>
      </c>
      <c r="D8109" s="105" t="s">
        <v>26030</v>
      </c>
      <c r="E8109" s="106" t="s">
        <v>798</v>
      </c>
      <c r="F8109" s="120" t="s">
        <v>13643</v>
      </c>
      <c r="G8109" s="120" t="s">
        <v>13643</v>
      </c>
    </row>
    <row r="8110" spans="1:7" ht="12" customHeight="1">
      <c r="A8110" s="104" t="s">
        <v>26031</v>
      </c>
      <c r="B8110" s="106" t="s">
        <v>22030</v>
      </c>
      <c r="C8110" s="106">
        <v>1922</v>
      </c>
      <c r="D8110" s="105" t="s">
        <v>26032</v>
      </c>
      <c r="E8110" s="106" t="s">
        <v>798</v>
      </c>
      <c r="F8110" s="120" t="s">
        <v>8349</v>
      </c>
      <c r="G8110" s="120" t="s">
        <v>8349</v>
      </c>
    </row>
    <row r="8111" spans="1:7" ht="12" customHeight="1">
      <c r="A8111" s="104" t="s">
        <v>26033</v>
      </c>
      <c r="B8111" s="106" t="s">
        <v>22030</v>
      </c>
      <c r="C8111" s="106">
        <v>1953</v>
      </c>
      <c r="D8111" s="105" t="s">
        <v>26034</v>
      </c>
      <c r="E8111" s="106" t="s">
        <v>798</v>
      </c>
      <c r="F8111" s="120" t="s">
        <v>4670</v>
      </c>
      <c r="G8111" s="120" t="s">
        <v>4670</v>
      </c>
    </row>
    <row r="8112" spans="1:7" ht="12" customHeight="1">
      <c r="A8112" s="104" t="s">
        <v>26035</v>
      </c>
      <c r="B8112" s="106" t="s">
        <v>22030</v>
      </c>
      <c r="C8112" s="106">
        <v>1962</v>
      </c>
      <c r="D8112" s="105" t="s">
        <v>26036</v>
      </c>
      <c r="E8112" s="106" t="s">
        <v>798</v>
      </c>
      <c r="F8112" s="120" t="s">
        <v>26037</v>
      </c>
      <c r="G8112" s="120" t="s">
        <v>26037</v>
      </c>
    </row>
    <row r="8113" spans="1:7" ht="12" customHeight="1">
      <c r="A8113" s="104" t="s">
        <v>26038</v>
      </c>
      <c r="B8113" s="106" t="s">
        <v>22030</v>
      </c>
      <c r="C8113" s="106">
        <v>1955</v>
      </c>
      <c r="D8113" s="105" t="s">
        <v>26039</v>
      </c>
      <c r="E8113" s="106" t="s">
        <v>798</v>
      </c>
      <c r="F8113" s="120" t="s">
        <v>3203</v>
      </c>
      <c r="G8113" s="120" t="s">
        <v>3203</v>
      </c>
    </row>
    <row r="8114" spans="1:7" ht="12" customHeight="1">
      <c r="A8114" s="104" t="s">
        <v>26040</v>
      </c>
      <c r="B8114" s="106" t="s">
        <v>22030</v>
      </c>
      <c r="C8114" s="106">
        <v>1956</v>
      </c>
      <c r="D8114" s="105" t="s">
        <v>26041</v>
      </c>
      <c r="E8114" s="106" t="s">
        <v>798</v>
      </c>
      <c r="F8114" s="120" t="s">
        <v>18277</v>
      </c>
      <c r="G8114" s="120" t="s">
        <v>18277</v>
      </c>
    </row>
    <row r="8115" spans="1:7" ht="12" customHeight="1">
      <c r="A8115" s="104" t="s">
        <v>26042</v>
      </c>
      <c r="B8115" s="106" t="s">
        <v>22030</v>
      </c>
      <c r="C8115" s="106">
        <v>1957</v>
      </c>
      <c r="D8115" s="105" t="s">
        <v>26043</v>
      </c>
      <c r="E8115" s="106" t="s">
        <v>798</v>
      </c>
      <c r="F8115" s="120" t="s">
        <v>12397</v>
      </c>
      <c r="G8115" s="120" t="s">
        <v>12397</v>
      </c>
    </row>
    <row r="8116" spans="1:7" ht="12" customHeight="1">
      <c r="A8116" s="104" t="s">
        <v>26044</v>
      </c>
      <c r="B8116" s="106" t="s">
        <v>22030</v>
      </c>
      <c r="C8116" s="106">
        <v>1958</v>
      </c>
      <c r="D8116" s="105" t="s">
        <v>26045</v>
      </c>
      <c r="E8116" s="106" t="s">
        <v>798</v>
      </c>
      <c r="F8116" s="120" t="s">
        <v>9920</v>
      </c>
      <c r="G8116" s="120" t="s">
        <v>9920</v>
      </c>
    </row>
    <row r="8117" spans="1:7" ht="12" customHeight="1">
      <c r="A8117" s="104" t="s">
        <v>26046</v>
      </c>
      <c r="B8117" s="106" t="s">
        <v>22030</v>
      </c>
      <c r="C8117" s="106">
        <v>1959</v>
      </c>
      <c r="D8117" s="105" t="s">
        <v>26047</v>
      </c>
      <c r="E8117" s="106" t="s">
        <v>798</v>
      </c>
      <c r="F8117" s="120" t="s">
        <v>6320</v>
      </c>
      <c r="G8117" s="120" t="s">
        <v>6320</v>
      </c>
    </row>
    <row r="8118" spans="1:7" ht="12" customHeight="1">
      <c r="A8118" s="104" t="s">
        <v>26048</v>
      </c>
      <c r="B8118" s="106" t="s">
        <v>22030</v>
      </c>
      <c r="C8118" s="106">
        <v>1925</v>
      </c>
      <c r="D8118" s="105" t="s">
        <v>26049</v>
      </c>
      <c r="E8118" s="106" t="s">
        <v>798</v>
      </c>
      <c r="F8118" s="120" t="s">
        <v>26050</v>
      </c>
      <c r="G8118" s="120" t="s">
        <v>26050</v>
      </c>
    </row>
    <row r="8119" spans="1:7" ht="12" customHeight="1">
      <c r="A8119" s="104" t="s">
        <v>26051</v>
      </c>
      <c r="B8119" s="106" t="s">
        <v>22030</v>
      </c>
      <c r="C8119" s="106">
        <v>1960</v>
      </c>
      <c r="D8119" s="105" t="s">
        <v>26052</v>
      </c>
      <c r="E8119" s="106" t="s">
        <v>798</v>
      </c>
      <c r="F8119" s="120" t="s">
        <v>26053</v>
      </c>
      <c r="G8119" s="120" t="s">
        <v>26053</v>
      </c>
    </row>
    <row r="8120" spans="1:7" ht="12" customHeight="1">
      <c r="A8120" s="104" t="s">
        <v>26054</v>
      </c>
      <c r="B8120" s="106" t="s">
        <v>22030</v>
      </c>
      <c r="C8120" s="106">
        <v>1961</v>
      </c>
      <c r="D8120" s="105" t="s">
        <v>26055</v>
      </c>
      <c r="E8120" s="106" t="s">
        <v>798</v>
      </c>
      <c r="F8120" s="120" t="s">
        <v>26056</v>
      </c>
      <c r="G8120" s="120" t="s">
        <v>26056</v>
      </c>
    </row>
    <row r="8121" spans="1:7" ht="12" customHeight="1">
      <c r="A8121" s="104" t="s">
        <v>26057</v>
      </c>
      <c r="B8121" s="106" t="s">
        <v>22030</v>
      </c>
      <c r="C8121" s="106">
        <v>38426</v>
      </c>
      <c r="D8121" s="105" t="s">
        <v>26058</v>
      </c>
      <c r="E8121" s="106" t="s">
        <v>798</v>
      </c>
      <c r="F8121" s="120" t="s">
        <v>26059</v>
      </c>
      <c r="G8121" s="120" t="s">
        <v>26059</v>
      </c>
    </row>
    <row r="8122" spans="1:7" ht="12" customHeight="1">
      <c r="A8122" s="104" t="s">
        <v>26060</v>
      </c>
      <c r="B8122" s="106" t="s">
        <v>22030</v>
      </c>
      <c r="C8122" s="106">
        <v>38423</v>
      </c>
      <c r="D8122" s="105" t="s">
        <v>26061</v>
      </c>
      <c r="E8122" s="106" t="s">
        <v>798</v>
      </c>
      <c r="F8122" s="120" t="s">
        <v>7835</v>
      </c>
      <c r="G8122" s="120" t="s">
        <v>7835</v>
      </c>
    </row>
    <row r="8123" spans="1:7" ht="12" customHeight="1">
      <c r="A8123" s="104" t="s">
        <v>26062</v>
      </c>
      <c r="B8123" s="106" t="s">
        <v>22030</v>
      </c>
      <c r="C8123" s="106">
        <v>38421</v>
      </c>
      <c r="D8123" s="105" t="s">
        <v>26063</v>
      </c>
      <c r="E8123" s="106" t="s">
        <v>798</v>
      </c>
      <c r="F8123" s="120" t="s">
        <v>18678</v>
      </c>
      <c r="G8123" s="120" t="s">
        <v>18678</v>
      </c>
    </row>
    <row r="8124" spans="1:7" ht="12" customHeight="1">
      <c r="A8124" s="104" t="s">
        <v>26064</v>
      </c>
      <c r="B8124" s="106" t="s">
        <v>22030</v>
      </c>
      <c r="C8124" s="106">
        <v>38422</v>
      </c>
      <c r="D8124" s="105" t="s">
        <v>26065</v>
      </c>
      <c r="E8124" s="106" t="s">
        <v>798</v>
      </c>
      <c r="F8124" s="120" t="s">
        <v>1371</v>
      </c>
      <c r="G8124" s="120" t="s">
        <v>1371</v>
      </c>
    </row>
    <row r="8125" spans="1:7" ht="12" customHeight="1">
      <c r="A8125" s="104" t="s">
        <v>26066</v>
      </c>
      <c r="B8125" s="106" t="s">
        <v>22030</v>
      </c>
      <c r="C8125" s="106">
        <v>39866</v>
      </c>
      <c r="D8125" s="105" t="s">
        <v>26067</v>
      </c>
      <c r="E8125" s="106" t="s">
        <v>798</v>
      </c>
      <c r="F8125" s="120" t="s">
        <v>913</v>
      </c>
      <c r="G8125" s="120" t="s">
        <v>913</v>
      </c>
    </row>
    <row r="8126" spans="1:7" ht="12" customHeight="1">
      <c r="A8126" s="104" t="s">
        <v>26068</v>
      </c>
      <c r="B8126" s="106" t="s">
        <v>22030</v>
      </c>
      <c r="C8126" s="106">
        <v>39867</v>
      </c>
      <c r="D8126" s="105" t="s">
        <v>26069</v>
      </c>
      <c r="E8126" s="106" t="s">
        <v>798</v>
      </c>
      <c r="F8126" s="120" t="s">
        <v>2335</v>
      </c>
      <c r="G8126" s="120" t="s">
        <v>2335</v>
      </c>
    </row>
    <row r="8127" spans="1:7" ht="12" customHeight="1">
      <c r="A8127" s="104" t="s">
        <v>26070</v>
      </c>
      <c r="B8127" s="106" t="s">
        <v>22030</v>
      </c>
      <c r="C8127" s="106">
        <v>39868</v>
      </c>
      <c r="D8127" s="105" t="s">
        <v>26071</v>
      </c>
      <c r="E8127" s="106" t="s">
        <v>798</v>
      </c>
      <c r="F8127" s="120" t="s">
        <v>13929</v>
      </c>
      <c r="G8127" s="120" t="s">
        <v>13929</v>
      </c>
    </row>
    <row r="8128" spans="1:7" ht="12" customHeight="1">
      <c r="A8128" s="104" t="s">
        <v>26072</v>
      </c>
      <c r="B8128" s="106" t="s">
        <v>22030</v>
      </c>
      <c r="C8128" s="106">
        <v>37999</v>
      </c>
      <c r="D8128" s="105" t="s">
        <v>26073</v>
      </c>
      <c r="E8128" s="106" t="s">
        <v>798</v>
      </c>
      <c r="F8128" s="120" t="s">
        <v>3905</v>
      </c>
      <c r="G8128" s="120" t="s">
        <v>3905</v>
      </c>
    </row>
    <row r="8129" spans="1:7" ht="12" customHeight="1">
      <c r="A8129" s="104" t="s">
        <v>26074</v>
      </c>
      <c r="B8129" s="106" t="s">
        <v>22030</v>
      </c>
      <c r="C8129" s="106">
        <v>38000</v>
      </c>
      <c r="D8129" s="105" t="s">
        <v>26075</v>
      </c>
      <c r="E8129" s="106" t="s">
        <v>798</v>
      </c>
      <c r="F8129" s="120" t="s">
        <v>9526</v>
      </c>
      <c r="G8129" s="120" t="s">
        <v>9526</v>
      </c>
    </row>
    <row r="8130" spans="1:7" ht="12" customHeight="1">
      <c r="A8130" s="104" t="s">
        <v>26076</v>
      </c>
      <c r="B8130" s="106" t="s">
        <v>22030</v>
      </c>
      <c r="C8130" s="106">
        <v>38129</v>
      </c>
      <c r="D8130" s="105" t="s">
        <v>26077</v>
      </c>
      <c r="E8130" s="106" t="s">
        <v>798</v>
      </c>
      <c r="F8130" s="120" t="s">
        <v>3695</v>
      </c>
      <c r="G8130" s="120" t="s">
        <v>3695</v>
      </c>
    </row>
    <row r="8131" spans="1:7" ht="12" customHeight="1">
      <c r="A8131" s="104" t="s">
        <v>26078</v>
      </c>
      <c r="B8131" s="106" t="s">
        <v>22030</v>
      </c>
      <c r="C8131" s="106">
        <v>38025</v>
      </c>
      <c r="D8131" s="105" t="s">
        <v>26079</v>
      </c>
      <c r="E8131" s="106" t="s">
        <v>798</v>
      </c>
      <c r="F8131" s="120" t="s">
        <v>17535</v>
      </c>
      <c r="G8131" s="120" t="s">
        <v>17535</v>
      </c>
    </row>
    <row r="8132" spans="1:7" ht="12" customHeight="1">
      <c r="A8132" s="104" t="s">
        <v>26080</v>
      </c>
      <c r="B8132" s="106" t="s">
        <v>22030</v>
      </c>
      <c r="C8132" s="106">
        <v>38026</v>
      </c>
      <c r="D8132" s="105" t="s">
        <v>26081</v>
      </c>
      <c r="E8132" s="106" t="s">
        <v>798</v>
      </c>
      <c r="F8132" s="120" t="s">
        <v>12615</v>
      </c>
      <c r="G8132" s="120" t="s">
        <v>12615</v>
      </c>
    </row>
    <row r="8133" spans="1:7" ht="12" customHeight="1">
      <c r="A8133" s="104" t="s">
        <v>26082</v>
      </c>
      <c r="B8133" s="106" t="s">
        <v>22030</v>
      </c>
      <c r="C8133" s="106">
        <v>1858</v>
      </c>
      <c r="D8133" s="105" t="s">
        <v>26083</v>
      </c>
      <c r="E8133" s="106" t="s">
        <v>798</v>
      </c>
      <c r="F8133" s="120" t="s">
        <v>13017</v>
      </c>
      <c r="G8133" s="120" t="s">
        <v>13017</v>
      </c>
    </row>
    <row r="8134" spans="1:7" ht="12" customHeight="1">
      <c r="A8134" s="104" t="s">
        <v>26084</v>
      </c>
      <c r="B8134" s="106" t="s">
        <v>22030</v>
      </c>
      <c r="C8134" s="106">
        <v>1844</v>
      </c>
      <c r="D8134" s="105" t="s">
        <v>26085</v>
      </c>
      <c r="E8134" s="106" t="s">
        <v>798</v>
      </c>
      <c r="F8134" s="120" t="s">
        <v>17900</v>
      </c>
      <c r="G8134" s="120" t="s">
        <v>17900</v>
      </c>
    </row>
    <row r="8135" spans="1:7" ht="12" customHeight="1">
      <c r="A8135" s="104" t="s">
        <v>26086</v>
      </c>
      <c r="B8135" s="106" t="s">
        <v>22030</v>
      </c>
      <c r="C8135" s="106">
        <v>1863</v>
      </c>
      <c r="D8135" s="105" t="s">
        <v>26087</v>
      </c>
      <c r="E8135" s="106" t="s">
        <v>798</v>
      </c>
      <c r="F8135" s="120" t="s">
        <v>26088</v>
      </c>
      <c r="G8135" s="120" t="s">
        <v>26088</v>
      </c>
    </row>
    <row r="8136" spans="1:7" ht="12" customHeight="1">
      <c r="A8136" s="104" t="s">
        <v>26089</v>
      </c>
      <c r="B8136" s="106" t="s">
        <v>22030</v>
      </c>
      <c r="C8136" s="106">
        <v>1865</v>
      </c>
      <c r="D8136" s="105" t="s">
        <v>26090</v>
      </c>
      <c r="E8136" s="106" t="s">
        <v>798</v>
      </c>
      <c r="F8136" s="120" t="s">
        <v>26091</v>
      </c>
      <c r="G8136" s="120" t="s">
        <v>26091</v>
      </c>
    </row>
    <row r="8137" spans="1:7" ht="12" customHeight="1">
      <c r="A8137" s="104" t="s">
        <v>26092</v>
      </c>
      <c r="B8137" s="106" t="s">
        <v>22030</v>
      </c>
      <c r="C8137" s="106">
        <v>36355</v>
      </c>
      <c r="D8137" s="105" t="s">
        <v>26093</v>
      </c>
      <c r="E8137" s="106" t="s">
        <v>798</v>
      </c>
      <c r="F8137" s="120" t="s">
        <v>20796</v>
      </c>
      <c r="G8137" s="120" t="s">
        <v>20796</v>
      </c>
    </row>
    <row r="8138" spans="1:7" ht="12" customHeight="1">
      <c r="A8138" s="104" t="s">
        <v>26094</v>
      </c>
      <c r="B8138" s="106" t="s">
        <v>22030</v>
      </c>
      <c r="C8138" s="106">
        <v>36356</v>
      </c>
      <c r="D8138" s="105" t="s">
        <v>26095</v>
      </c>
      <c r="E8138" s="106" t="s">
        <v>798</v>
      </c>
      <c r="F8138" s="120" t="s">
        <v>11948</v>
      </c>
      <c r="G8138" s="120" t="s">
        <v>11948</v>
      </c>
    </row>
    <row r="8139" spans="1:7" ht="12" customHeight="1">
      <c r="A8139" s="104" t="s">
        <v>26096</v>
      </c>
      <c r="B8139" s="106" t="s">
        <v>22030</v>
      </c>
      <c r="C8139" s="106">
        <v>1932</v>
      </c>
      <c r="D8139" s="105" t="s">
        <v>26097</v>
      </c>
      <c r="E8139" s="106" t="s">
        <v>798</v>
      </c>
      <c r="F8139" s="120" t="s">
        <v>2126</v>
      </c>
      <c r="G8139" s="120" t="s">
        <v>2126</v>
      </c>
    </row>
    <row r="8140" spans="1:7" ht="12" customHeight="1">
      <c r="A8140" s="104" t="s">
        <v>26098</v>
      </c>
      <c r="B8140" s="106" t="s">
        <v>22030</v>
      </c>
      <c r="C8140" s="106">
        <v>1933</v>
      </c>
      <c r="D8140" s="105" t="s">
        <v>26099</v>
      </c>
      <c r="E8140" s="106" t="s">
        <v>798</v>
      </c>
      <c r="F8140" s="120" t="s">
        <v>11429</v>
      </c>
      <c r="G8140" s="120" t="s">
        <v>11429</v>
      </c>
    </row>
    <row r="8141" spans="1:7" ht="12" customHeight="1">
      <c r="A8141" s="104" t="s">
        <v>26100</v>
      </c>
      <c r="B8141" s="106" t="s">
        <v>22030</v>
      </c>
      <c r="C8141" s="106">
        <v>1951</v>
      </c>
      <c r="D8141" s="105" t="s">
        <v>26101</v>
      </c>
      <c r="E8141" s="106" t="s">
        <v>798</v>
      </c>
      <c r="F8141" s="120" t="s">
        <v>14751</v>
      </c>
      <c r="G8141" s="120" t="s">
        <v>14751</v>
      </c>
    </row>
    <row r="8142" spans="1:7" ht="12" customHeight="1">
      <c r="A8142" s="104" t="s">
        <v>26102</v>
      </c>
      <c r="B8142" s="106" t="s">
        <v>22030</v>
      </c>
      <c r="C8142" s="106">
        <v>1966</v>
      </c>
      <c r="D8142" s="105" t="s">
        <v>26103</v>
      </c>
      <c r="E8142" s="106" t="s">
        <v>798</v>
      </c>
      <c r="F8142" s="120" t="s">
        <v>12739</v>
      </c>
      <c r="G8142" s="120" t="s">
        <v>12739</v>
      </c>
    </row>
    <row r="8143" spans="1:7" ht="12" customHeight="1">
      <c r="A8143" s="104" t="s">
        <v>26104</v>
      </c>
      <c r="B8143" s="106" t="s">
        <v>22030</v>
      </c>
      <c r="C8143" s="106">
        <v>1952</v>
      </c>
      <c r="D8143" s="105" t="s">
        <v>26105</v>
      </c>
      <c r="E8143" s="106" t="s">
        <v>798</v>
      </c>
      <c r="F8143" s="120" t="s">
        <v>26106</v>
      </c>
      <c r="G8143" s="120" t="s">
        <v>26106</v>
      </c>
    </row>
    <row r="8144" spans="1:7" ht="12" customHeight="1">
      <c r="A8144" s="104" t="s">
        <v>26107</v>
      </c>
      <c r="B8144" s="106" t="s">
        <v>22030</v>
      </c>
      <c r="C8144" s="106">
        <v>20104</v>
      </c>
      <c r="D8144" s="105" t="s">
        <v>26108</v>
      </c>
      <c r="E8144" s="106" t="s">
        <v>798</v>
      </c>
      <c r="F8144" s="120" t="s">
        <v>20176</v>
      </c>
      <c r="G8144" s="120" t="s">
        <v>20176</v>
      </c>
    </row>
    <row r="8145" spans="1:7" ht="12" customHeight="1">
      <c r="A8145" s="104" t="s">
        <v>26109</v>
      </c>
      <c r="B8145" s="106" t="s">
        <v>22030</v>
      </c>
      <c r="C8145" s="106">
        <v>20105</v>
      </c>
      <c r="D8145" s="105" t="s">
        <v>26110</v>
      </c>
      <c r="E8145" s="106" t="s">
        <v>798</v>
      </c>
      <c r="F8145" s="120" t="s">
        <v>26111</v>
      </c>
      <c r="G8145" s="120" t="s">
        <v>26111</v>
      </c>
    </row>
    <row r="8146" spans="1:7" ht="12" customHeight="1">
      <c r="A8146" s="104" t="s">
        <v>26112</v>
      </c>
      <c r="B8146" s="106" t="s">
        <v>22030</v>
      </c>
      <c r="C8146" s="106">
        <v>1965</v>
      </c>
      <c r="D8146" s="105" t="s">
        <v>26113</v>
      </c>
      <c r="E8146" s="106" t="s">
        <v>798</v>
      </c>
      <c r="F8146" s="120" t="s">
        <v>7476</v>
      </c>
      <c r="G8146" s="120" t="s">
        <v>7476</v>
      </c>
    </row>
    <row r="8147" spans="1:7" ht="12" customHeight="1">
      <c r="A8147" s="104" t="s">
        <v>26114</v>
      </c>
      <c r="B8147" s="106" t="s">
        <v>22030</v>
      </c>
      <c r="C8147" s="106">
        <v>10765</v>
      </c>
      <c r="D8147" s="105" t="s">
        <v>26115</v>
      </c>
      <c r="E8147" s="106" t="s">
        <v>798</v>
      </c>
      <c r="F8147" s="120" t="s">
        <v>901</v>
      </c>
      <c r="G8147" s="120" t="s">
        <v>901</v>
      </c>
    </row>
    <row r="8148" spans="1:7" ht="12" customHeight="1">
      <c r="A8148" s="104" t="s">
        <v>26116</v>
      </c>
      <c r="B8148" s="106" t="s">
        <v>22030</v>
      </c>
      <c r="C8148" s="106">
        <v>10767</v>
      </c>
      <c r="D8148" s="105" t="s">
        <v>26117</v>
      </c>
      <c r="E8148" s="106" t="s">
        <v>798</v>
      </c>
      <c r="F8148" s="120" t="s">
        <v>26118</v>
      </c>
      <c r="G8148" s="120" t="s">
        <v>26118</v>
      </c>
    </row>
    <row r="8149" spans="1:7" ht="12" customHeight="1">
      <c r="A8149" s="104" t="s">
        <v>26119</v>
      </c>
      <c r="B8149" s="106" t="s">
        <v>22030</v>
      </c>
      <c r="C8149" s="106">
        <v>1970</v>
      </c>
      <c r="D8149" s="105" t="s">
        <v>26120</v>
      </c>
      <c r="E8149" s="106" t="s">
        <v>798</v>
      </c>
      <c r="F8149" s="120" t="s">
        <v>6520</v>
      </c>
      <c r="G8149" s="120" t="s">
        <v>6520</v>
      </c>
    </row>
    <row r="8150" spans="1:7" ht="12" customHeight="1">
      <c r="A8150" s="104" t="s">
        <v>26121</v>
      </c>
      <c r="B8150" s="106" t="s">
        <v>22030</v>
      </c>
      <c r="C8150" s="106">
        <v>1967</v>
      </c>
      <c r="D8150" s="105" t="s">
        <v>26122</v>
      </c>
      <c r="E8150" s="106" t="s">
        <v>798</v>
      </c>
      <c r="F8150" s="120" t="s">
        <v>4349</v>
      </c>
      <c r="G8150" s="120" t="s">
        <v>4349</v>
      </c>
    </row>
    <row r="8151" spans="1:7" ht="12" customHeight="1">
      <c r="A8151" s="104" t="s">
        <v>26123</v>
      </c>
      <c r="B8151" s="106" t="s">
        <v>22030</v>
      </c>
      <c r="C8151" s="106">
        <v>1968</v>
      </c>
      <c r="D8151" s="105" t="s">
        <v>26124</v>
      </c>
      <c r="E8151" s="106" t="s">
        <v>798</v>
      </c>
      <c r="F8151" s="120" t="s">
        <v>8395</v>
      </c>
      <c r="G8151" s="120" t="s">
        <v>8395</v>
      </c>
    </row>
    <row r="8152" spans="1:7" ht="12" customHeight="1">
      <c r="A8152" s="104" t="s">
        <v>26125</v>
      </c>
      <c r="B8152" s="106" t="s">
        <v>22030</v>
      </c>
      <c r="C8152" s="106">
        <v>1969</v>
      </c>
      <c r="D8152" s="105" t="s">
        <v>26126</v>
      </c>
      <c r="E8152" s="106" t="s">
        <v>798</v>
      </c>
      <c r="F8152" s="120" t="s">
        <v>26127</v>
      </c>
      <c r="G8152" s="120" t="s">
        <v>26127</v>
      </c>
    </row>
    <row r="8153" spans="1:7" ht="12" customHeight="1">
      <c r="A8153" s="104" t="s">
        <v>26128</v>
      </c>
      <c r="B8153" s="106" t="s">
        <v>22030</v>
      </c>
      <c r="C8153" s="106">
        <v>1839</v>
      </c>
      <c r="D8153" s="105" t="s">
        <v>26129</v>
      </c>
      <c r="E8153" s="106" t="s">
        <v>798</v>
      </c>
      <c r="F8153" s="120" t="s">
        <v>26130</v>
      </c>
      <c r="G8153" s="120" t="s">
        <v>26130</v>
      </c>
    </row>
    <row r="8154" spans="1:7" ht="12" customHeight="1">
      <c r="A8154" s="104" t="s">
        <v>26131</v>
      </c>
      <c r="B8154" s="106" t="s">
        <v>22030</v>
      </c>
      <c r="C8154" s="106">
        <v>1835</v>
      </c>
      <c r="D8154" s="105" t="s">
        <v>26132</v>
      </c>
      <c r="E8154" s="106" t="s">
        <v>798</v>
      </c>
      <c r="F8154" s="120" t="s">
        <v>12021</v>
      </c>
      <c r="G8154" s="120" t="s">
        <v>12021</v>
      </c>
    </row>
    <row r="8155" spans="1:7" ht="12" customHeight="1">
      <c r="A8155" s="104" t="s">
        <v>26133</v>
      </c>
      <c r="B8155" s="106" t="s">
        <v>22030</v>
      </c>
      <c r="C8155" s="106">
        <v>1823</v>
      </c>
      <c r="D8155" s="105" t="s">
        <v>26134</v>
      </c>
      <c r="E8155" s="106" t="s">
        <v>798</v>
      </c>
      <c r="F8155" s="120" t="s">
        <v>12807</v>
      </c>
      <c r="G8155" s="120" t="s">
        <v>12807</v>
      </c>
    </row>
    <row r="8156" spans="1:7" ht="12" customHeight="1">
      <c r="A8156" s="104" t="s">
        <v>26135</v>
      </c>
      <c r="B8156" s="106" t="s">
        <v>22030</v>
      </c>
      <c r="C8156" s="106">
        <v>1827</v>
      </c>
      <c r="D8156" s="105" t="s">
        <v>26136</v>
      </c>
      <c r="E8156" s="106" t="s">
        <v>798</v>
      </c>
      <c r="F8156" s="120" t="s">
        <v>26137</v>
      </c>
      <c r="G8156" s="120" t="s">
        <v>26137</v>
      </c>
    </row>
    <row r="8157" spans="1:7" ht="12" customHeight="1">
      <c r="A8157" s="104" t="s">
        <v>26138</v>
      </c>
      <c r="B8157" s="106" t="s">
        <v>22030</v>
      </c>
      <c r="C8157" s="106">
        <v>1831</v>
      </c>
      <c r="D8157" s="105" t="s">
        <v>26139</v>
      </c>
      <c r="E8157" s="106" t="s">
        <v>798</v>
      </c>
      <c r="F8157" s="120" t="s">
        <v>2285</v>
      </c>
      <c r="G8157" s="120" t="s">
        <v>2285</v>
      </c>
    </row>
    <row r="8158" spans="1:7" ht="12" customHeight="1">
      <c r="A8158" s="104" t="s">
        <v>26140</v>
      </c>
      <c r="B8158" s="106" t="s">
        <v>22030</v>
      </c>
      <c r="C8158" s="106">
        <v>1825</v>
      </c>
      <c r="D8158" s="105" t="s">
        <v>26141</v>
      </c>
      <c r="E8158" s="106" t="s">
        <v>798</v>
      </c>
      <c r="F8158" s="120" t="s">
        <v>26142</v>
      </c>
      <c r="G8158" s="120" t="s">
        <v>26142</v>
      </c>
    </row>
    <row r="8159" spans="1:7" ht="12" customHeight="1">
      <c r="A8159" s="104" t="s">
        <v>26143</v>
      </c>
      <c r="B8159" s="106" t="s">
        <v>22030</v>
      </c>
      <c r="C8159" s="106">
        <v>1828</v>
      </c>
      <c r="D8159" s="105" t="s">
        <v>26144</v>
      </c>
      <c r="E8159" s="106" t="s">
        <v>798</v>
      </c>
      <c r="F8159" s="120" t="s">
        <v>26145</v>
      </c>
      <c r="G8159" s="120" t="s">
        <v>26145</v>
      </c>
    </row>
    <row r="8160" spans="1:7" ht="12" customHeight="1">
      <c r="A8160" s="104" t="s">
        <v>26146</v>
      </c>
      <c r="B8160" s="106" t="s">
        <v>22030</v>
      </c>
      <c r="C8160" s="106">
        <v>1845</v>
      </c>
      <c r="D8160" s="105" t="s">
        <v>26147</v>
      </c>
      <c r="E8160" s="106" t="s">
        <v>798</v>
      </c>
      <c r="F8160" s="120" t="s">
        <v>11622</v>
      </c>
      <c r="G8160" s="120" t="s">
        <v>11622</v>
      </c>
    </row>
    <row r="8161" spans="1:7" ht="12" customHeight="1">
      <c r="A8161" s="104" t="s">
        <v>26148</v>
      </c>
      <c r="B8161" s="106" t="s">
        <v>22030</v>
      </c>
      <c r="C8161" s="106">
        <v>1824</v>
      </c>
      <c r="D8161" s="105" t="s">
        <v>26149</v>
      </c>
      <c r="E8161" s="106" t="s">
        <v>798</v>
      </c>
      <c r="F8161" s="120" t="s">
        <v>26150</v>
      </c>
      <c r="G8161" s="120" t="s">
        <v>26150</v>
      </c>
    </row>
    <row r="8162" spans="1:7" ht="12" customHeight="1">
      <c r="A8162" s="104" t="s">
        <v>26151</v>
      </c>
      <c r="B8162" s="106" t="s">
        <v>22030</v>
      </c>
      <c r="C8162" s="106">
        <v>1941</v>
      </c>
      <c r="D8162" s="105" t="s">
        <v>26152</v>
      </c>
      <c r="E8162" s="106" t="s">
        <v>798</v>
      </c>
      <c r="F8162" s="120" t="s">
        <v>12151</v>
      </c>
      <c r="G8162" s="120" t="s">
        <v>12151</v>
      </c>
    </row>
    <row r="8163" spans="1:7" ht="12" customHeight="1">
      <c r="A8163" s="104" t="s">
        <v>26153</v>
      </c>
      <c r="B8163" s="106" t="s">
        <v>22030</v>
      </c>
      <c r="C8163" s="106">
        <v>1940</v>
      </c>
      <c r="D8163" s="105" t="s">
        <v>26154</v>
      </c>
      <c r="E8163" s="106" t="s">
        <v>798</v>
      </c>
      <c r="F8163" s="120" t="s">
        <v>1763</v>
      </c>
      <c r="G8163" s="120" t="s">
        <v>1763</v>
      </c>
    </row>
    <row r="8164" spans="1:7" ht="12" customHeight="1">
      <c r="A8164" s="104" t="s">
        <v>26155</v>
      </c>
      <c r="B8164" s="106" t="s">
        <v>22030</v>
      </c>
      <c r="C8164" s="106">
        <v>1937</v>
      </c>
      <c r="D8164" s="105" t="s">
        <v>26156</v>
      </c>
      <c r="E8164" s="106" t="s">
        <v>798</v>
      </c>
      <c r="F8164" s="120" t="s">
        <v>23725</v>
      </c>
      <c r="G8164" s="120" t="s">
        <v>23725</v>
      </c>
    </row>
    <row r="8165" spans="1:7" ht="12" customHeight="1">
      <c r="A8165" s="104" t="s">
        <v>26157</v>
      </c>
      <c r="B8165" s="106" t="s">
        <v>22030</v>
      </c>
      <c r="C8165" s="106">
        <v>1939</v>
      </c>
      <c r="D8165" s="105" t="s">
        <v>26158</v>
      </c>
      <c r="E8165" s="106" t="s">
        <v>798</v>
      </c>
      <c r="F8165" s="120" t="s">
        <v>26159</v>
      </c>
      <c r="G8165" s="120" t="s">
        <v>26159</v>
      </c>
    </row>
    <row r="8166" spans="1:7" ht="12" customHeight="1">
      <c r="A8166" s="104" t="s">
        <v>26160</v>
      </c>
      <c r="B8166" s="106" t="s">
        <v>22030</v>
      </c>
      <c r="C8166" s="106">
        <v>1942</v>
      </c>
      <c r="D8166" s="105" t="s">
        <v>26161</v>
      </c>
      <c r="E8166" s="106" t="s">
        <v>798</v>
      </c>
      <c r="F8166" s="120" t="s">
        <v>9183</v>
      </c>
      <c r="G8166" s="120" t="s">
        <v>9183</v>
      </c>
    </row>
    <row r="8167" spans="1:7" ht="12" customHeight="1">
      <c r="A8167" s="104" t="s">
        <v>26162</v>
      </c>
      <c r="B8167" s="106" t="s">
        <v>22030</v>
      </c>
      <c r="C8167" s="106">
        <v>1938</v>
      </c>
      <c r="D8167" s="105" t="s">
        <v>26163</v>
      </c>
      <c r="E8167" s="106" t="s">
        <v>798</v>
      </c>
      <c r="F8167" s="120" t="s">
        <v>4144</v>
      </c>
      <c r="G8167" s="120" t="s">
        <v>4144</v>
      </c>
    </row>
    <row r="8168" spans="1:7" ht="12" customHeight="1">
      <c r="A8168" s="104" t="s">
        <v>26164</v>
      </c>
      <c r="B8168" s="106" t="s">
        <v>22030</v>
      </c>
      <c r="C8168" s="106">
        <v>42692</v>
      </c>
      <c r="D8168" s="105" t="s">
        <v>26165</v>
      </c>
      <c r="E8168" s="106" t="s">
        <v>798</v>
      </c>
      <c r="F8168" s="120" t="s">
        <v>23164</v>
      </c>
      <c r="G8168" s="120" t="s">
        <v>23164</v>
      </c>
    </row>
    <row r="8169" spans="1:7" ht="12" customHeight="1">
      <c r="A8169" s="104" t="s">
        <v>26166</v>
      </c>
      <c r="B8169" s="106" t="s">
        <v>22030</v>
      </c>
      <c r="C8169" s="106">
        <v>42693</v>
      </c>
      <c r="D8169" s="105" t="s">
        <v>26167</v>
      </c>
      <c r="E8169" s="106" t="s">
        <v>798</v>
      </c>
      <c r="F8169" s="120" t="s">
        <v>26168</v>
      </c>
      <c r="G8169" s="120" t="s">
        <v>26168</v>
      </c>
    </row>
    <row r="8170" spans="1:7" ht="12" customHeight="1">
      <c r="A8170" s="104" t="s">
        <v>26169</v>
      </c>
      <c r="B8170" s="106" t="s">
        <v>22030</v>
      </c>
      <c r="C8170" s="106">
        <v>42695</v>
      </c>
      <c r="D8170" s="105" t="s">
        <v>26170</v>
      </c>
      <c r="E8170" s="106" t="s">
        <v>798</v>
      </c>
      <c r="F8170" s="120" t="s">
        <v>26171</v>
      </c>
      <c r="G8170" s="120" t="s">
        <v>26171</v>
      </c>
    </row>
    <row r="8171" spans="1:7" ht="12" customHeight="1">
      <c r="A8171" s="104" t="s">
        <v>26172</v>
      </c>
      <c r="B8171" s="106" t="s">
        <v>22030</v>
      </c>
      <c r="C8171" s="106">
        <v>42694</v>
      </c>
      <c r="D8171" s="105" t="s">
        <v>26173</v>
      </c>
      <c r="E8171" s="106" t="s">
        <v>798</v>
      </c>
      <c r="F8171" s="120" t="s">
        <v>26174</v>
      </c>
      <c r="G8171" s="120" t="s">
        <v>26174</v>
      </c>
    </row>
    <row r="8172" spans="1:7" ht="12" customHeight="1">
      <c r="A8172" s="104" t="s">
        <v>26175</v>
      </c>
      <c r="B8172" s="106" t="s">
        <v>22030</v>
      </c>
      <c r="C8172" s="106">
        <v>20097</v>
      </c>
      <c r="D8172" s="105" t="s">
        <v>26176</v>
      </c>
      <c r="E8172" s="106" t="s">
        <v>798</v>
      </c>
      <c r="F8172" s="120" t="s">
        <v>13490</v>
      </c>
      <c r="G8172" s="120" t="s">
        <v>13490</v>
      </c>
    </row>
    <row r="8173" spans="1:7" ht="12" customHeight="1">
      <c r="A8173" s="104" t="s">
        <v>26177</v>
      </c>
      <c r="B8173" s="106" t="s">
        <v>22030</v>
      </c>
      <c r="C8173" s="106">
        <v>20098</v>
      </c>
      <c r="D8173" s="105" t="s">
        <v>26178</v>
      </c>
      <c r="E8173" s="106" t="s">
        <v>798</v>
      </c>
      <c r="F8173" s="120" t="s">
        <v>26179</v>
      </c>
      <c r="G8173" s="120" t="s">
        <v>26179</v>
      </c>
    </row>
    <row r="8174" spans="1:7" ht="12" customHeight="1">
      <c r="A8174" s="104" t="s">
        <v>26180</v>
      </c>
      <c r="B8174" s="106" t="s">
        <v>22030</v>
      </c>
      <c r="C8174" s="106">
        <v>20096</v>
      </c>
      <c r="D8174" s="105" t="s">
        <v>26181</v>
      </c>
      <c r="E8174" s="106" t="s">
        <v>798</v>
      </c>
      <c r="F8174" s="120" t="s">
        <v>13018</v>
      </c>
      <c r="G8174" s="120" t="s">
        <v>13018</v>
      </c>
    </row>
    <row r="8175" spans="1:7" ht="12" customHeight="1">
      <c r="A8175" s="104" t="s">
        <v>26182</v>
      </c>
      <c r="B8175" s="106" t="s">
        <v>22030</v>
      </c>
      <c r="C8175" s="106">
        <v>1964</v>
      </c>
      <c r="D8175" s="105" t="s">
        <v>26183</v>
      </c>
      <c r="E8175" s="106" t="s">
        <v>798</v>
      </c>
      <c r="F8175" s="120" t="s">
        <v>24613</v>
      </c>
      <c r="G8175" s="120" t="s">
        <v>24613</v>
      </c>
    </row>
    <row r="8176" spans="1:7" ht="12" customHeight="1">
      <c r="A8176" s="104" t="s">
        <v>26184</v>
      </c>
      <c r="B8176" s="106" t="s">
        <v>22030</v>
      </c>
      <c r="C8176" s="106">
        <v>1880</v>
      </c>
      <c r="D8176" s="105" t="s">
        <v>26185</v>
      </c>
      <c r="E8176" s="106" t="s">
        <v>798</v>
      </c>
      <c r="F8176" s="120" t="s">
        <v>3277</v>
      </c>
      <c r="G8176" s="120" t="s">
        <v>3277</v>
      </c>
    </row>
    <row r="8177" spans="1:7" ht="12" customHeight="1">
      <c r="A8177" s="104" t="s">
        <v>26186</v>
      </c>
      <c r="B8177" s="106" t="s">
        <v>22030</v>
      </c>
      <c r="C8177" s="106">
        <v>39274</v>
      </c>
      <c r="D8177" s="105" t="s">
        <v>26187</v>
      </c>
      <c r="E8177" s="106" t="s">
        <v>798</v>
      </c>
      <c r="F8177" s="120" t="s">
        <v>3082</v>
      </c>
      <c r="G8177" s="120" t="s">
        <v>3082</v>
      </c>
    </row>
    <row r="8178" spans="1:7" ht="12" customHeight="1">
      <c r="A8178" s="104" t="s">
        <v>26188</v>
      </c>
      <c r="B8178" s="106" t="s">
        <v>22030</v>
      </c>
      <c r="C8178" s="106">
        <v>2628</v>
      </c>
      <c r="D8178" s="105" t="s">
        <v>26189</v>
      </c>
      <c r="E8178" s="106" t="s">
        <v>798</v>
      </c>
      <c r="F8178" s="120" t="s">
        <v>26190</v>
      </c>
      <c r="G8178" s="120" t="s">
        <v>26190</v>
      </c>
    </row>
    <row r="8179" spans="1:7" ht="12" customHeight="1">
      <c r="A8179" s="104" t="s">
        <v>26191</v>
      </c>
      <c r="B8179" s="106" t="s">
        <v>22030</v>
      </c>
      <c r="C8179" s="106">
        <v>2622</v>
      </c>
      <c r="D8179" s="105" t="s">
        <v>26192</v>
      </c>
      <c r="E8179" s="106" t="s">
        <v>798</v>
      </c>
      <c r="F8179" s="120" t="s">
        <v>26193</v>
      </c>
      <c r="G8179" s="120" t="s">
        <v>26193</v>
      </c>
    </row>
    <row r="8180" spans="1:7" ht="12" customHeight="1">
      <c r="A8180" s="104" t="s">
        <v>26194</v>
      </c>
      <c r="B8180" s="106" t="s">
        <v>22030</v>
      </c>
      <c r="C8180" s="106">
        <v>2623</v>
      </c>
      <c r="D8180" s="105" t="s">
        <v>26195</v>
      </c>
      <c r="E8180" s="106" t="s">
        <v>798</v>
      </c>
      <c r="F8180" s="120" t="s">
        <v>20795</v>
      </c>
      <c r="G8180" s="120" t="s">
        <v>20795</v>
      </c>
    </row>
    <row r="8181" spans="1:7" ht="12" customHeight="1">
      <c r="A8181" s="104" t="s">
        <v>26196</v>
      </c>
      <c r="B8181" s="106" t="s">
        <v>22030</v>
      </c>
      <c r="C8181" s="106">
        <v>2624</v>
      </c>
      <c r="D8181" s="105" t="s">
        <v>26197</v>
      </c>
      <c r="E8181" s="106" t="s">
        <v>798</v>
      </c>
      <c r="F8181" s="120" t="s">
        <v>8434</v>
      </c>
      <c r="G8181" s="120" t="s">
        <v>8434</v>
      </c>
    </row>
    <row r="8182" spans="1:7" ht="12" customHeight="1">
      <c r="A8182" s="104" t="s">
        <v>26198</v>
      </c>
      <c r="B8182" s="106" t="s">
        <v>22030</v>
      </c>
      <c r="C8182" s="106">
        <v>2625</v>
      </c>
      <c r="D8182" s="105" t="s">
        <v>26199</v>
      </c>
      <c r="E8182" s="106" t="s">
        <v>798</v>
      </c>
      <c r="F8182" s="120" t="s">
        <v>12159</v>
      </c>
      <c r="G8182" s="120" t="s">
        <v>12159</v>
      </c>
    </row>
    <row r="8183" spans="1:7" ht="12" customHeight="1">
      <c r="A8183" s="104" t="s">
        <v>26200</v>
      </c>
      <c r="B8183" s="106" t="s">
        <v>22030</v>
      </c>
      <c r="C8183" s="106">
        <v>2626</v>
      </c>
      <c r="D8183" s="105" t="s">
        <v>26201</v>
      </c>
      <c r="E8183" s="106" t="s">
        <v>798</v>
      </c>
      <c r="F8183" s="120" t="s">
        <v>26202</v>
      </c>
      <c r="G8183" s="120" t="s">
        <v>26202</v>
      </c>
    </row>
    <row r="8184" spans="1:7" ht="12" customHeight="1">
      <c r="A8184" s="104" t="s">
        <v>26203</v>
      </c>
      <c r="B8184" s="106" t="s">
        <v>22030</v>
      </c>
      <c r="C8184" s="106">
        <v>2630</v>
      </c>
      <c r="D8184" s="105" t="s">
        <v>26204</v>
      </c>
      <c r="E8184" s="106" t="s">
        <v>798</v>
      </c>
      <c r="F8184" s="120" t="s">
        <v>4049</v>
      </c>
      <c r="G8184" s="120" t="s">
        <v>4049</v>
      </c>
    </row>
    <row r="8185" spans="1:7" ht="12" customHeight="1">
      <c r="A8185" s="104" t="s">
        <v>26205</v>
      </c>
      <c r="B8185" s="106" t="s">
        <v>22030</v>
      </c>
      <c r="C8185" s="106">
        <v>2627</v>
      </c>
      <c r="D8185" s="105" t="s">
        <v>26206</v>
      </c>
      <c r="E8185" s="106" t="s">
        <v>798</v>
      </c>
      <c r="F8185" s="120" t="s">
        <v>26207</v>
      </c>
      <c r="G8185" s="120" t="s">
        <v>26207</v>
      </c>
    </row>
    <row r="8186" spans="1:7" ht="12" customHeight="1">
      <c r="A8186" s="104" t="s">
        <v>26208</v>
      </c>
      <c r="B8186" s="106" t="s">
        <v>22030</v>
      </c>
      <c r="C8186" s="106">
        <v>2629</v>
      </c>
      <c r="D8186" s="105" t="s">
        <v>26209</v>
      </c>
      <c r="E8186" s="106" t="s">
        <v>798</v>
      </c>
      <c r="F8186" s="120" t="s">
        <v>7955</v>
      </c>
      <c r="G8186" s="120" t="s">
        <v>7955</v>
      </c>
    </row>
    <row r="8187" spans="1:7" ht="12" customHeight="1">
      <c r="A8187" s="104" t="s">
        <v>26210</v>
      </c>
      <c r="B8187" s="106" t="s">
        <v>22030</v>
      </c>
      <c r="C8187" s="106">
        <v>12033</v>
      </c>
      <c r="D8187" s="105" t="s">
        <v>26211</v>
      </c>
      <c r="E8187" s="106" t="s">
        <v>798</v>
      </c>
      <c r="F8187" s="120" t="s">
        <v>8713</v>
      </c>
      <c r="G8187" s="120" t="s">
        <v>8713</v>
      </c>
    </row>
    <row r="8188" spans="1:7" ht="12" customHeight="1">
      <c r="A8188" s="104" t="s">
        <v>26212</v>
      </c>
      <c r="B8188" s="106" t="s">
        <v>22030</v>
      </c>
      <c r="C8188" s="106">
        <v>40408</v>
      </c>
      <c r="D8188" s="105" t="s">
        <v>26213</v>
      </c>
      <c r="E8188" s="106" t="s">
        <v>798</v>
      </c>
      <c r="F8188" s="120" t="s">
        <v>14345</v>
      </c>
      <c r="G8188" s="120" t="s">
        <v>14345</v>
      </c>
    </row>
    <row r="8189" spans="1:7" ht="12" customHeight="1">
      <c r="A8189" s="104" t="s">
        <v>26214</v>
      </c>
      <c r="B8189" s="106" t="s">
        <v>22030</v>
      </c>
      <c r="C8189" s="106">
        <v>40409</v>
      </c>
      <c r="D8189" s="105" t="s">
        <v>26215</v>
      </c>
      <c r="E8189" s="106" t="s">
        <v>798</v>
      </c>
      <c r="F8189" s="120" t="s">
        <v>16639</v>
      </c>
      <c r="G8189" s="120" t="s">
        <v>16639</v>
      </c>
    </row>
    <row r="8190" spans="1:7" ht="12" customHeight="1">
      <c r="A8190" s="104" t="s">
        <v>26216</v>
      </c>
      <c r="B8190" s="106" t="s">
        <v>22030</v>
      </c>
      <c r="C8190" s="106">
        <v>39276</v>
      </c>
      <c r="D8190" s="105" t="s">
        <v>26217</v>
      </c>
      <c r="E8190" s="106" t="s">
        <v>798</v>
      </c>
      <c r="F8190" s="120" t="s">
        <v>16646</v>
      </c>
      <c r="G8190" s="120" t="s">
        <v>16646</v>
      </c>
    </row>
    <row r="8191" spans="1:7" ht="12" customHeight="1">
      <c r="A8191" s="104" t="s">
        <v>26218</v>
      </c>
      <c r="B8191" s="106" t="s">
        <v>22030</v>
      </c>
      <c r="C8191" s="106">
        <v>39277</v>
      </c>
      <c r="D8191" s="105" t="s">
        <v>26219</v>
      </c>
      <c r="E8191" s="106" t="s">
        <v>798</v>
      </c>
      <c r="F8191" s="120" t="s">
        <v>12160</v>
      </c>
      <c r="G8191" s="120" t="s">
        <v>12160</v>
      </c>
    </row>
    <row r="8192" spans="1:7" ht="12" customHeight="1">
      <c r="A8192" s="104" t="s">
        <v>26220</v>
      </c>
      <c r="B8192" s="106" t="s">
        <v>22030</v>
      </c>
      <c r="C8192" s="106">
        <v>12034</v>
      </c>
      <c r="D8192" s="105" t="s">
        <v>26221</v>
      </c>
      <c r="E8192" s="106" t="s">
        <v>798</v>
      </c>
      <c r="F8192" s="120" t="s">
        <v>13577</v>
      </c>
      <c r="G8192" s="120" t="s">
        <v>13577</v>
      </c>
    </row>
    <row r="8193" spans="1:7" ht="12" customHeight="1">
      <c r="A8193" s="104" t="s">
        <v>26222</v>
      </c>
      <c r="B8193" s="106" t="s">
        <v>22030</v>
      </c>
      <c r="C8193" s="106">
        <v>39879</v>
      </c>
      <c r="D8193" s="105" t="s">
        <v>26223</v>
      </c>
      <c r="E8193" s="106" t="s">
        <v>798</v>
      </c>
      <c r="F8193" s="120" t="s">
        <v>1189</v>
      </c>
      <c r="G8193" s="120" t="s">
        <v>1189</v>
      </c>
    </row>
    <row r="8194" spans="1:7" ht="12" customHeight="1">
      <c r="A8194" s="104" t="s">
        <v>26224</v>
      </c>
      <c r="B8194" s="106" t="s">
        <v>22030</v>
      </c>
      <c r="C8194" s="106">
        <v>39880</v>
      </c>
      <c r="D8194" s="105" t="s">
        <v>26225</v>
      </c>
      <c r="E8194" s="106" t="s">
        <v>798</v>
      </c>
      <c r="F8194" s="120" t="s">
        <v>26226</v>
      </c>
      <c r="G8194" s="120" t="s">
        <v>26226</v>
      </c>
    </row>
    <row r="8195" spans="1:7" ht="12" customHeight="1">
      <c r="A8195" s="104" t="s">
        <v>26227</v>
      </c>
      <c r="B8195" s="106" t="s">
        <v>22030</v>
      </c>
      <c r="C8195" s="106">
        <v>39881</v>
      </c>
      <c r="D8195" s="105" t="s">
        <v>26228</v>
      </c>
      <c r="E8195" s="106" t="s">
        <v>798</v>
      </c>
      <c r="F8195" s="120" t="s">
        <v>2215</v>
      </c>
      <c r="G8195" s="120" t="s">
        <v>2215</v>
      </c>
    </row>
    <row r="8196" spans="1:7" ht="12" customHeight="1">
      <c r="A8196" s="104" t="s">
        <v>26229</v>
      </c>
      <c r="B8196" s="106" t="s">
        <v>22030</v>
      </c>
      <c r="C8196" s="106">
        <v>39882</v>
      </c>
      <c r="D8196" s="105" t="s">
        <v>26230</v>
      </c>
      <c r="E8196" s="106" t="s">
        <v>798</v>
      </c>
      <c r="F8196" s="120" t="s">
        <v>15144</v>
      </c>
      <c r="G8196" s="120" t="s">
        <v>15144</v>
      </c>
    </row>
    <row r="8197" spans="1:7" ht="12" customHeight="1">
      <c r="A8197" s="104" t="s">
        <v>26231</v>
      </c>
      <c r="B8197" s="106" t="s">
        <v>22030</v>
      </c>
      <c r="C8197" s="106">
        <v>39883</v>
      </c>
      <c r="D8197" s="105" t="s">
        <v>26232</v>
      </c>
      <c r="E8197" s="106" t="s">
        <v>798</v>
      </c>
      <c r="F8197" s="120" t="s">
        <v>7818</v>
      </c>
      <c r="G8197" s="120" t="s">
        <v>7818</v>
      </c>
    </row>
    <row r="8198" spans="1:7" ht="12" customHeight="1">
      <c r="A8198" s="104" t="s">
        <v>26233</v>
      </c>
      <c r="B8198" s="106" t="s">
        <v>22030</v>
      </c>
      <c r="C8198" s="106">
        <v>39884</v>
      </c>
      <c r="D8198" s="105" t="s">
        <v>26234</v>
      </c>
      <c r="E8198" s="106" t="s">
        <v>798</v>
      </c>
      <c r="F8198" s="120" t="s">
        <v>26235</v>
      </c>
      <c r="G8198" s="120" t="s">
        <v>26235</v>
      </c>
    </row>
    <row r="8199" spans="1:7" ht="12" customHeight="1">
      <c r="A8199" s="104" t="s">
        <v>26236</v>
      </c>
      <c r="B8199" s="106" t="s">
        <v>22030</v>
      </c>
      <c r="C8199" s="106">
        <v>39885</v>
      </c>
      <c r="D8199" s="105" t="s">
        <v>26237</v>
      </c>
      <c r="E8199" s="106" t="s">
        <v>798</v>
      </c>
      <c r="F8199" s="120" t="s">
        <v>6968</v>
      </c>
      <c r="G8199" s="120" t="s">
        <v>6968</v>
      </c>
    </row>
    <row r="8200" spans="1:7" ht="12" customHeight="1">
      <c r="A8200" s="104" t="s">
        <v>26238</v>
      </c>
      <c r="B8200" s="106" t="s">
        <v>22030</v>
      </c>
      <c r="C8200" s="106">
        <v>1777</v>
      </c>
      <c r="D8200" s="105" t="s">
        <v>26239</v>
      </c>
      <c r="E8200" s="106" t="s">
        <v>798</v>
      </c>
      <c r="F8200" s="120" t="s">
        <v>26240</v>
      </c>
      <c r="G8200" s="120" t="s">
        <v>26240</v>
      </c>
    </row>
    <row r="8201" spans="1:7" ht="12" customHeight="1">
      <c r="A8201" s="104" t="s">
        <v>26241</v>
      </c>
      <c r="B8201" s="106" t="s">
        <v>22030</v>
      </c>
      <c r="C8201" s="106">
        <v>1819</v>
      </c>
      <c r="D8201" s="105" t="s">
        <v>26242</v>
      </c>
      <c r="E8201" s="106" t="s">
        <v>798</v>
      </c>
      <c r="F8201" s="120" t="s">
        <v>12173</v>
      </c>
      <c r="G8201" s="120" t="s">
        <v>12173</v>
      </c>
    </row>
    <row r="8202" spans="1:7" ht="12" customHeight="1">
      <c r="A8202" s="104" t="s">
        <v>26243</v>
      </c>
      <c r="B8202" s="106" t="s">
        <v>22030</v>
      </c>
      <c r="C8202" s="106">
        <v>1775</v>
      </c>
      <c r="D8202" s="105" t="s">
        <v>26244</v>
      </c>
      <c r="E8202" s="106" t="s">
        <v>798</v>
      </c>
      <c r="F8202" s="120" t="s">
        <v>14587</v>
      </c>
      <c r="G8202" s="120" t="s">
        <v>14587</v>
      </c>
    </row>
    <row r="8203" spans="1:7" ht="12" customHeight="1">
      <c r="A8203" s="104" t="s">
        <v>26245</v>
      </c>
      <c r="B8203" s="106" t="s">
        <v>22030</v>
      </c>
      <c r="C8203" s="106">
        <v>1776</v>
      </c>
      <c r="D8203" s="105" t="s">
        <v>26246</v>
      </c>
      <c r="E8203" s="106" t="s">
        <v>798</v>
      </c>
      <c r="F8203" s="120" t="s">
        <v>14016</v>
      </c>
      <c r="G8203" s="120" t="s">
        <v>14016</v>
      </c>
    </row>
    <row r="8204" spans="1:7" ht="12" customHeight="1">
      <c r="A8204" s="104" t="s">
        <v>26247</v>
      </c>
      <c r="B8204" s="106" t="s">
        <v>22030</v>
      </c>
      <c r="C8204" s="106">
        <v>1778</v>
      </c>
      <c r="D8204" s="105" t="s">
        <v>26248</v>
      </c>
      <c r="E8204" s="106" t="s">
        <v>798</v>
      </c>
      <c r="F8204" s="120" t="s">
        <v>26249</v>
      </c>
      <c r="G8204" s="120" t="s">
        <v>26249</v>
      </c>
    </row>
    <row r="8205" spans="1:7" ht="12" customHeight="1">
      <c r="A8205" s="104" t="s">
        <v>26250</v>
      </c>
      <c r="B8205" s="106" t="s">
        <v>22030</v>
      </c>
      <c r="C8205" s="106">
        <v>1818</v>
      </c>
      <c r="D8205" s="105" t="s">
        <v>26251</v>
      </c>
      <c r="E8205" s="106" t="s">
        <v>798</v>
      </c>
      <c r="F8205" s="120" t="s">
        <v>26252</v>
      </c>
      <c r="G8205" s="120" t="s">
        <v>26252</v>
      </c>
    </row>
    <row r="8206" spans="1:7" ht="12" customHeight="1">
      <c r="A8206" s="104" t="s">
        <v>26253</v>
      </c>
      <c r="B8206" s="106" t="s">
        <v>22030</v>
      </c>
      <c r="C8206" s="106">
        <v>1820</v>
      </c>
      <c r="D8206" s="105" t="s">
        <v>26254</v>
      </c>
      <c r="E8206" s="106" t="s">
        <v>798</v>
      </c>
      <c r="F8206" s="120" t="s">
        <v>17039</v>
      </c>
      <c r="G8206" s="120" t="s">
        <v>17039</v>
      </c>
    </row>
    <row r="8207" spans="1:7" ht="12" customHeight="1">
      <c r="A8207" s="104" t="s">
        <v>26255</v>
      </c>
      <c r="B8207" s="106" t="s">
        <v>22030</v>
      </c>
      <c r="C8207" s="106">
        <v>1779</v>
      </c>
      <c r="D8207" s="105" t="s">
        <v>26256</v>
      </c>
      <c r="E8207" s="106" t="s">
        <v>798</v>
      </c>
      <c r="F8207" s="120" t="s">
        <v>26257</v>
      </c>
      <c r="G8207" s="120" t="s">
        <v>26257</v>
      </c>
    </row>
    <row r="8208" spans="1:7" ht="12" customHeight="1">
      <c r="A8208" s="104" t="s">
        <v>26258</v>
      </c>
      <c r="B8208" s="106" t="s">
        <v>22030</v>
      </c>
      <c r="C8208" s="106">
        <v>1780</v>
      </c>
      <c r="D8208" s="105" t="s">
        <v>26259</v>
      </c>
      <c r="E8208" s="106" t="s">
        <v>798</v>
      </c>
      <c r="F8208" s="120" t="s">
        <v>26260</v>
      </c>
      <c r="G8208" s="120" t="s">
        <v>26260</v>
      </c>
    </row>
    <row r="8209" spans="1:7" ht="12" customHeight="1">
      <c r="A8209" s="104" t="s">
        <v>26261</v>
      </c>
      <c r="B8209" s="106" t="s">
        <v>22030</v>
      </c>
      <c r="C8209" s="106">
        <v>1783</v>
      </c>
      <c r="D8209" s="105" t="s">
        <v>26262</v>
      </c>
      <c r="E8209" s="106" t="s">
        <v>798</v>
      </c>
      <c r="F8209" s="120" t="s">
        <v>26263</v>
      </c>
      <c r="G8209" s="120" t="s">
        <v>26263</v>
      </c>
    </row>
    <row r="8210" spans="1:7" ht="12" customHeight="1">
      <c r="A8210" s="104" t="s">
        <v>26264</v>
      </c>
      <c r="B8210" s="106" t="s">
        <v>22030</v>
      </c>
      <c r="C8210" s="106">
        <v>1782</v>
      </c>
      <c r="D8210" s="105" t="s">
        <v>26265</v>
      </c>
      <c r="E8210" s="106" t="s">
        <v>798</v>
      </c>
      <c r="F8210" s="120" t="s">
        <v>1061</v>
      </c>
      <c r="G8210" s="120" t="s">
        <v>1061</v>
      </c>
    </row>
    <row r="8211" spans="1:7" ht="12" customHeight="1">
      <c r="A8211" s="104" t="s">
        <v>26266</v>
      </c>
      <c r="B8211" s="106" t="s">
        <v>22030</v>
      </c>
      <c r="C8211" s="106">
        <v>1817</v>
      </c>
      <c r="D8211" s="105" t="s">
        <v>26267</v>
      </c>
      <c r="E8211" s="106" t="s">
        <v>798</v>
      </c>
      <c r="F8211" s="120" t="s">
        <v>3406</v>
      </c>
      <c r="G8211" s="120" t="s">
        <v>3406</v>
      </c>
    </row>
    <row r="8212" spans="1:7" ht="12" customHeight="1">
      <c r="A8212" s="104" t="s">
        <v>26268</v>
      </c>
      <c r="B8212" s="106" t="s">
        <v>22030</v>
      </c>
      <c r="C8212" s="106">
        <v>1781</v>
      </c>
      <c r="D8212" s="105" t="s">
        <v>26269</v>
      </c>
      <c r="E8212" s="106" t="s">
        <v>798</v>
      </c>
      <c r="F8212" s="120" t="s">
        <v>18713</v>
      </c>
      <c r="G8212" s="120" t="s">
        <v>18713</v>
      </c>
    </row>
    <row r="8213" spans="1:7" ht="12" customHeight="1">
      <c r="A8213" s="104" t="s">
        <v>26270</v>
      </c>
      <c r="B8213" s="106" t="s">
        <v>22030</v>
      </c>
      <c r="C8213" s="106">
        <v>1784</v>
      </c>
      <c r="D8213" s="105" t="s">
        <v>26271</v>
      </c>
      <c r="E8213" s="106" t="s">
        <v>798</v>
      </c>
      <c r="F8213" s="120" t="s">
        <v>26272</v>
      </c>
      <c r="G8213" s="120" t="s">
        <v>26272</v>
      </c>
    </row>
    <row r="8214" spans="1:7" ht="12" customHeight="1">
      <c r="A8214" s="104" t="s">
        <v>26273</v>
      </c>
      <c r="B8214" s="106" t="s">
        <v>22030</v>
      </c>
      <c r="C8214" s="106">
        <v>1810</v>
      </c>
      <c r="D8214" s="105" t="s">
        <v>26274</v>
      </c>
      <c r="E8214" s="106" t="s">
        <v>798</v>
      </c>
      <c r="F8214" s="120" t="s">
        <v>2577</v>
      </c>
      <c r="G8214" s="120" t="s">
        <v>2577</v>
      </c>
    </row>
    <row r="8215" spans="1:7" ht="12" customHeight="1">
      <c r="A8215" s="104" t="s">
        <v>26275</v>
      </c>
      <c r="B8215" s="106" t="s">
        <v>22030</v>
      </c>
      <c r="C8215" s="106">
        <v>1811</v>
      </c>
      <c r="D8215" s="105" t="s">
        <v>26276</v>
      </c>
      <c r="E8215" s="106" t="s">
        <v>798</v>
      </c>
      <c r="F8215" s="120" t="s">
        <v>26277</v>
      </c>
      <c r="G8215" s="120" t="s">
        <v>26277</v>
      </c>
    </row>
    <row r="8216" spans="1:7" ht="12" customHeight="1">
      <c r="A8216" s="104" t="s">
        <v>26278</v>
      </c>
      <c r="B8216" s="106" t="s">
        <v>22030</v>
      </c>
      <c r="C8216" s="106">
        <v>1812</v>
      </c>
      <c r="D8216" s="105" t="s">
        <v>26279</v>
      </c>
      <c r="E8216" s="106" t="s">
        <v>798</v>
      </c>
      <c r="F8216" s="120" t="s">
        <v>26280</v>
      </c>
      <c r="G8216" s="120" t="s">
        <v>26280</v>
      </c>
    </row>
    <row r="8217" spans="1:7" ht="12" customHeight="1">
      <c r="A8217" s="104" t="s">
        <v>26281</v>
      </c>
      <c r="B8217" s="106" t="s">
        <v>22030</v>
      </c>
      <c r="C8217" s="106">
        <v>40386</v>
      </c>
      <c r="D8217" s="105" t="s">
        <v>26282</v>
      </c>
      <c r="E8217" s="106" t="s">
        <v>798</v>
      </c>
      <c r="F8217" s="120" t="s">
        <v>26283</v>
      </c>
      <c r="G8217" s="120" t="s">
        <v>26283</v>
      </c>
    </row>
    <row r="8218" spans="1:7" ht="12" customHeight="1">
      <c r="A8218" s="104" t="s">
        <v>26284</v>
      </c>
      <c r="B8218" s="106" t="s">
        <v>22030</v>
      </c>
      <c r="C8218" s="106">
        <v>40384</v>
      </c>
      <c r="D8218" s="105" t="s">
        <v>26285</v>
      </c>
      <c r="E8218" s="106" t="s">
        <v>798</v>
      </c>
      <c r="F8218" s="120" t="s">
        <v>26286</v>
      </c>
      <c r="G8218" s="120" t="s">
        <v>26286</v>
      </c>
    </row>
    <row r="8219" spans="1:7" ht="12" customHeight="1">
      <c r="A8219" s="104" t="s">
        <v>26287</v>
      </c>
      <c r="B8219" s="106" t="s">
        <v>22030</v>
      </c>
      <c r="C8219" s="106">
        <v>40379</v>
      </c>
      <c r="D8219" s="105" t="s">
        <v>26288</v>
      </c>
      <c r="E8219" s="106" t="s">
        <v>798</v>
      </c>
      <c r="F8219" s="120" t="s">
        <v>3717</v>
      </c>
      <c r="G8219" s="120" t="s">
        <v>3717</v>
      </c>
    </row>
    <row r="8220" spans="1:7" ht="12" customHeight="1">
      <c r="A8220" s="104" t="s">
        <v>26289</v>
      </c>
      <c r="B8220" s="106" t="s">
        <v>22030</v>
      </c>
      <c r="C8220" s="106">
        <v>40423</v>
      </c>
      <c r="D8220" s="105" t="s">
        <v>26290</v>
      </c>
      <c r="E8220" s="106" t="s">
        <v>798</v>
      </c>
      <c r="F8220" s="120" t="s">
        <v>14274</v>
      </c>
      <c r="G8220" s="120" t="s">
        <v>14274</v>
      </c>
    </row>
    <row r="8221" spans="1:7" ht="12" customHeight="1">
      <c r="A8221" s="104" t="s">
        <v>26291</v>
      </c>
      <c r="B8221" s="106" t="s">
        <v>22030</v>
      </c>
      <c r="C8221" s="106">
        <v>40389</v>
      </c>
      <c r="D8221" s="105" t="s">
        <v>26292</v>
      </c>
      <c r="E8221" s="106" t="s">
        <v>798</v>
      </c>
      <c r="F8221" s="120" t="s">
        <v>19916</v>
      </c>
      <c r="G8221" s="120" t="s">
        <v>19916</v>
      </c>
    </row>
    <row r="8222" spans="1:7" ht="12" customHeight="1">
      <c r="A8222" s="104" t="s">
        <v>26293</v>
      </c>
      <c r="B8222" s="106" t="s">
        <v>22030</v>
      </c>
      <c r="C8222" s="106">
        <v>40388</v>
      </c>
      <c r="D8222" s="105" t="s">
        <v>26294</v>
      </c>
      <c r="E8222" s="106" t="s">
        <v>798</v>
      </c>
      <c r="F8222" s="120" t="s">
        <v>26295</v>
      </c>
      <c r="G8222" s="120" t="s">
        <v>26295</v>
      </c>
    </row>
    <row r="8223" spans="1:7" ht="12" customHeight="1">
      <c r="A8223" s="104" t="s">
        <v>26296</v>
      </c>
      <c r="B8223" s="106" t="s">
        <v>22030</v>
      </c>
      <c r="C8223" s="106">
        <v>40381</v>
      </c>
      <c r="D8223" s="105" t="s">
        <v>26297</v>
      </c>
      <c r="E8223" s="106" t="s">
        <v>798</v>
      </c>
      <c r="F8223" s="120" t="s">
        <v>26298</v>
      </c>
      <c r="G8223" s="120" t="s">
        <v>26298</v>
      </c>
    </row>
    <row r="8224" spans="1:7" ht="12" customHeight="1">
      <c r="A8224" s="104" t="s">
        <v>26299</v>
      </c>
      <c r="B8224" s="106" t="s">
        <v>22030</v>
      </c>
      <c r="C8224" s="106">
        <v>40391</v>
      </c>
      <c r="D8224" s="105" t="s">
        <v>26300</v>
      </c>
      <c r="E8224" s="106" t="s">
        <v>798</v>
      </c>
      <c r="F8224" s="120" t="s">
        <v>26301</v>
      </c>
      <c r="G8224" s="120" t="s">
        <v>26301</v>
      </c>
    </row>
    <row r="8225" spans="1:7" ht="12" customHeight="1">
      <c r="A8225" s="104" t="s">
        <v>26302</v>
      </c>
      <c r="B8225" s="106" t="s">
        <v>22030</v>
      </c>
      <c r="C8225" s="106">
        <v>40414</v>
      </c>
      <c r="D8225" s="105" t="s">
        <v>26303</v>
      </c>
      <c r="E8225" s="106" t="s">
        <v>798</v>
      </c>
      <c r="F8225" s="120" t="s">
        <v>13343</v>
      </c>
      <c r="G8225" s="120" t="s">
        <v>13343</v>
      </c>
    </row>
    <row r="8226" spans="1:7" ht="12" customHeight="1">
      <c r="A8226" s="104" t="s">
        <v>26304</v>
      </c>
      <c r="B8226" s="106" t="s">
        <v>22030</v>
      </c>
      <c r="C8226" s="106">
        <v>40416</v>
      </c>
      <c r="D8226" s="105" t="s">
        <v>26305</v>
      </c>
      <c r="E8226" s="106" t="s">
        <v>798</v>
      </c>
      <c r="F8226" s="120" t="s">
        <v>26306</v>
      </c>
      <c r="G8226" s="120" t="s">
        <v>26306</v>
      </c>
    </row>
    <row r="8227" spans="1:7" ht="12" customHeight="1">
      <c r="A8227" s="104" t="s">
        <v>26307</v>
      </c>
      <c r="B8227" s="106" t="s">
        <v>22030</v>
      </c>
      <c r="C8227" s="106">
        <v>40418</v>
      </c>
      <c r="D8227" s="105" t="s">
        <v>26308</v>
      </c>
      <c r="E8227" s="106" t="s">
        <v>798</v>
      </c>
      <c r="F8227" s="120" t="s">
        <v>3131</v>
      </c>
      <c r="G8227" s="120" t="s">
        <v>3131</v>
      </c>
    </row>
    <row r="8228" spans="1:7" ht="12" customHeight="1">
      <c r="A8228" s="104" t="s">
        <v>26309</v>
      </c>
      <c r="B8228" s="106" t="s">
        <v>22030</v>
      </c>
      <c r="C8228" s="106">
        <v>2615</v>
      </c>
      <c r="D8228" s="105" t="s">
        <v>26310</v>
      </c>
      <c r="E8228" s="106" t="s">
        <v>798</v>
      </c>
      <c r="F8228" s="120" t="s">
        <v>26311</v>
      </c>
      <c r="G8228" s="120" t="s">
        <v>26311</v>
      </c>
    </row>
    <row r="8229" spans="1:7" ht="12" customHeight="1">
      <c r="A8229" s="104" t="s">
        <v>26312</v>
      </c>
      <c r="B8229" s="106" t="s">
        <v>22030</v>
      </c>
      <c r="C8229" s="106">
        <v>2635</v>
      </c>
      <c r="D8229" s="105" t="s">
        <v>26313</v>
      </c>
      <c r="E8229" s="106" t="s">
        <v>798</v>
      </c>
      <c r="F8229" s="120" t="s">
        <v>20867</v>
      </c>
      <c r="G8229" s="120" t="s">
        <v>20867</v>
      </c>
    </row>
    <row r="8230" spans="1:7" ht="12" customHeight="1">
      <c r="A8230" s="104" t="s">
        <v>26314</v>
      </c>
      <c r="B8230" s="106" t="s">
        <v>22030</v>
      </c>
      <c r="C8230" s="106">
        <v>2609</v>
      </c>
      <c r="D8230" s="105" t="s">
        <v>26315</v>
      </c>
      <c r="E8230" s="106" t="s">
        <v>798</v>
      </c>
      <c r="F8230" s="120" t="s">
        <v>12527</v>
      </c>
      <c r="G8230" s="120" t="s">
        <v>12527</v>
      </c>
    </row>
    <row r="8231" spans="1:7" ht="12" customHeight="1">
      <c r="A8231" s="104" t="s">
        <v>26316</v>
      </c>
      <c r="B8231" s="106" t="s">
        <v>22030</v>
      </c>
      <c r="C8231" s="106">
        <v>2634</v>
      </c>
      <c r="D8231" s="105" t="s">
        <v>26317</v>
      </c>
      <c r="E8231" s="106" t="s">
        <v>798</v>
      </c>
      <c r="F8231" s="120" t="s">
        <v>3804</v>
      </c>
      <c r="G8231" s="120" t="s">
        <v>3804</v>
      </c>
    </row>
    <row r="8232" spans="1:7" ht="12" customHeight="1">
      <c r="A8232" s="104" t="s">
        <v>26318</v>
      </c>
      <c r="B8232" s="106" t="s">
        <v>22030</v>
      </c>
      <c r="C8232" s="106">
        <v>2611</v>
      </c>
      <c r="D8232" s="105" t="s">
        <v>26319</v>
      </c>
      <c r="E8232" s="106" t="s">
        <v>798</v>
      </c>
      <c r="F8232" s="120" t="s">
        <v>19009</v>
      </c>
      <c r="G8232" s="120" t="s">
        <v>19009</v>
      </c>
    </row>
    <row r="8233" spans="1:7" ht="12" customHeight="1">
      <c r="A8233" s="104" t="s">
        <v>26320</v>
      </c>
      <c r="B8233" s="106" t="s">
        <v>22030</v>
      </c>
      <c r="C8233" s="106">
        <v>2612</v>
      </c>
      <c r="D8233" s="105" t="s">
        <v>26321</v>
      </c>
      <c r="E8233" s="106" t="s">
        <v>798</v>
      </c>
      <c r="F8233" s="120" t="s">
        <v>1461</v>
      </c>
      <c r="G8233" s="120" t="s">
        <v>1461</v>
      </c>
    </row>
    <row r="8234" spans="1:7" ht="12" customHeight="1">
      <c r="A8234" s="104" t="s">
        <v>26322</v>
      </c>
      <c r="B8234" s="106" t="s">
        <v>22030</v>
      </c>
      <c r="C8234" s="106">
        <v>2613</v>
      </c>
      <c r="D8234" s="105" t="s">
        <v>26323</v>
      </c>
      <c r="E8234" s="106" t="s">
        <v>798</v>
      </c>
      <c r="F8234" s="120" t="s">
        <v>10406</v>
      </c>
      <c r="G8234" s="120" t="s">
        <v>10406</v>
      </c>
    </row>
    <row r="8235" spans="1:7" ht="12" customHeight="1">
      <c r="A8235" s="104" t="s">
        <v>26324</v>
      </c>
      <c r="B8235" s="106" t="s">
        <v>22030</v>
      </c>
      <c r="C8235" s="106">
        <v>2614</v>
      </c>
      <c r="D8235" s="105" t="s">
        <v>26325</v>
      </c>
      <c r="E8235" s="106" t="s">
        <v>798</v>
      </c>
      <c r="F8235" s="120" t="s">
        <v>26326</v>
      </c>
      <c r="G8235" s="120" t="s">
        <v>26326</v>
      </c>
    </row>
    <row r="8236" spans="1:7" ht="12" customHeight="1">
      <c r="A8236" s="104" t="s">
        <v>26327</v>
      </c>
      <c r="B8236" s="106" t="s">
        <v>22030</v>
      </c>
      <c r="C8236" s="106">
        <v>34359</v>
      </c>
      <c r="D8236" s="105" t="s">
        <v>26328</v>
      </c>
      <c r="E8236" s="106" t="s">
        <v>798</v>
      </c>
      <c r="F8236" s="120" t="s">
        <v>4022</v>
      </c>
      <c r="G8236" s="120" t="s">
        <v>4022</v>
      </c>
    </row>
    <row r="8237" spans="1:7" ht="12" customHeight="1">
      <c r="A8237" s="104" t="s">
        <v>26329</v>
      </c>
      <c r="B8237" s="106" t="s">
        <v>22030</v>
      </c>
      <c r="C8237" s="106">
        <v>1789</v>
      </c>
      <c r="D8237" s="105" t="s">
        <v>26330</v>
      </c>
      <c r="E8237" s="106" t="s">
        <v>798</v>
      </c>
      <c r="F8237" s="120" t="s">
        <v>20511</v>
      </c>
      <c r="G8237" s="120" t="s">
        <v>20511</v>
      </c>
    </row>
    <row r="8238" spans="1:7" ht="12" customHeight="1">
      <c r="A8238" s="104" t="s">
        <v>26331</v>
      </c>
      <c r="B8238" s="106" t="s">
        <v>22030</v>
      </c>
      <c r="C8238" s="106">
        <v>1788</v>
      </c>
      <c r="D8238" s="105" t="s">
        <v>26332</v>
      </c>
      <c r="E8238" s="106" t="s">
        <v>798</v>
      </c>
      <c r="F8238" s="120" t="s">
        <v>19970</v>
      </c>
      <c r="G8238" s="120" t="s">
        <v>19970</v>
      </c>
    </row>
    <row r="8239" spans="1:7" ht="12" customHeight="1">
      <c r="A8239" s="104" t="s">
        <v>26333</v>
      </c>
      <c r="B8239" s="106" t="s">
        <v>22030</v>
      </c>
      <c r="C8239" s="106">
        <v>1786</v>
      </c>
      <c r="D8239" s="105" t="s">
        <v>26334</v>
      </c>
      <c r="E8239" s="106" t="s">
        <v>798</v>
      </c>
      <c r="F8239" s="120" t="s">
        <v>8494</v>
      </c>
      <c r="G8239" s="120" t="s">
        <v>8494</v>
      </c>
    </row>
    <row r="8240" spans="1:7" ht="12" customHeight="1">
      <c r="A8240" s="104" t="s">
        <v>26335</v>
      </c>
      <c r="B8240" s="106" t="s">
        <v>22030</v>
      </c>
      <c r="C8240" s="106">
        <v>1787</v>
      </c>
      <c r="D8240" s="105" t="s">
        <v>26336</v>
      </c>
      <c r="E8240" s="106" t="s">
        <v>798</v>
      </c>
      <c r="F8240" s="120" t="s">
        <v>8913</v>
      </c>
      <c r="G8240" s="120" t="s">
        <v>8913</v>
      </c>
    </row>
    <row r="8241" spans="1:7" ht="12" customHeight="1">
      <c r="A8241" s="104" t="s">
        <v>26337</v>
      </c>
      <c r="B8241" s="106" t="s">
        <v>22030</v>
      </c>
      <c r="C8241" s="106">
        <v>1791</v>
      </c>
      <c r="D8241" s="105" t="s">
        <v>26338</v>
      </c>
      <c r="E8241" s="106" t="s">
        <v>798</v>
      </c>
      <c r="F8241" s="120" t="s">
        <v>26339</v>
      </c>
      <c r="G8241" s="120" t="s">
        <v>26339</v>
      </c>
    </row>
    <row r="8242" spans="1:7" ht="12" customHeight="1">
      <c r="A8242" s="104" t="s">
        <v>26340</v>
      </c>
      <c r="B8242" s="106" t="s">
        <v>22030</v>
      </c>
      <c r="C8242" s="106">
        <v>1790</v>
      </c>
      <c r="D8242" s="105" t="s">
        <v>26341</v>
      </c>
      <c r="E8242" s="106" t="s">
        <v>798</v>
      </c>
      <c r="F8242" s="120" t="s">
        <v>26342</v>
      </c>
      <c r="G8242" s="120" t="s">
        <v>26342</v>
      </c>
    </row>
    <row r="8243" spans="1:7" ht="12" customHeight="1">
      <c r="A8243" s="104" t="s">
        <v>26343</v>
      </c>
      <c r="B8243" s="106" t="s">
        <v>22030</v>
      </c>
      <c r="C8243" s="106">
        <v>1813</v>
      </c>
      <c r="D8243" s="105" t="s">
        <v>26344</v>
      </c>
      <c r="E8243" s="106" t="s">
        <v>798</v>
      </c>
      <c r="F8243" s="120" t="s">
        <v>15151</v>
      </c>
      <c r="G8243" s="120" t="s">
        <v>15151</v>
      </c>
    </row>
    <row r="8244" spans="1:7" ht="12" customHeight="1">
      <c r="A8244" s="104" t="s">
        <v>26345</v>
      </c>
      <c r="B8244" s="106" t="s">
        <v>22030</v>
      </c>
      <c r="C8244" s="106">
        <v>1792</v>
      </c>
      <c r="D8244" s="105" t="s">
        <v>26346</v>
      </c>
      <c r="E8244" s="106" t="s">
        <v>798</v>
      </c>
      <c r="F8244" s="120" t="s">
        <v>26347</v>
      </c>
      <c r="G8244" s="120" t="s">
        <v>26347</v>
      </c>
    </row>
    <row r="8245" spans="1:7" ht="12" customHeight="1">
      <c r="A8245" s="104" t="s">
        <v>26348</v>
      </c>
      <c r="B8245" s="106" t="s">
        <v>22030</v>
      </c>
      <c r="C8245" s="106">
        <v>1793</v>
      </c>
      <c r="D8245" s="105" t="s">
        <v>26349</v>
      </c>
      <c r="E8245" s="106" t="s">
        <v>798</v>
      </c>
      <c r="F8245" s="120" t="s">
        <v>26350</v>
      </c>
      <c r="G8245" s="120" t="s">
        <v>26350</v>
      </c>
    </row>
    <row r="8246" spans="1:7" ht="12" customHeight="1">
      <c r="A8246" s="104" t="s">
        <v>26351</v>
      </c>
      <c r="B8246" s="106" t="s">
        <v>22030</v>
      </c>
      <c r="C8246" s="106">
        <v>1809</v>
      </c>
      <c r="D8246" s="105" t="s">
        <v>26352</v>
      </c>
      <c r="E8246" s="106" t="s">
        <v>798</v>
      </c>
      <c r="F8246" s="120" t="s">
        <v>21352</v>
      </c>
      <c r="G8246" s="120" t="s">
        <v>21352</v>
      </c>
    </row>
    <row r="8247" spans="1:7" ht="12" customHeight="1">
      <c r="A8247" s="104" t="s">
        <v>26353</v>
      </c>
      <c r="B8247" s="106" t="s">
        <v>22030</v>
      </c>
      <c r="C8247" s="106">
        <v>1814</v>
      </c>
      <c r="D8247" s="105" t="s">
        <v>26354</v>
      </c>
      <c r="E8247" s="106" t="s">
        <v>798</v>
      </c>
      <c r="F8247" s="120" t="s">
        <v>26355</v>
      </c>
      <c r="G8247" s="120" t="s">
        <v>26355</v>
      </c>
    </row>
    <row r="8248" spans="1:7" ht="12" customHeight="1">
      <c r="A8248" s="104" t="s">
        <v>26356</v>
      </c>
      <c r="B8248" s="106" t="s">
        <v>22030</v>
      </c>
      <c r="C8248" s="106">
        <v>1803</v>
      </c>
      <c r="D8248" s="105" t="s">
        <v>26357</v>
      </c>
      <c r="E8248" s="106" t="s">
        <v>798</v>
      </c>
      <c r="F8248" s="120" t="s">
        <v>8613</v>
      </c>
      <c r="G8248" s="120" t="s">
        <v>8613</v>
      </c>
    </row>
    <row r="8249" spans="1:7" ht="12" customHeight="1">
      <c r="A8249" s="104" t="s">
        <v>26358</v>
      </c>
      <c r="B8249" s="106" t="s">
        <v>22030</v>
      </c>
      <c r="C8249" s="106">
        <v>1805</v>
      </c>
      <c r="D8249" s="105" t="s">
        <v>26359</v>
      </c>
      <c r="E8249" s="106" t="s">
        <v>798</v>
      </c>
      <c r="F8249" s="120" t="s">
        <v>16098</v>
      </c>
      <c r="G8249" s="120" t="s">
        <v>16098</v>
      </c>
    </row>
    <row r="8250" spans="1:7" ht="12" customHeight="1">
      <c r="A8250" s="104" t="s">
        <v>26360</v>
      </c>
      <c r="B8250" s="106" t="s">
        <v>22030</v>
      </c>
      <c r="C8250" s="106">
        <v>1821</v>
      </c>
      <c r="D8250" s="105" t="s">
        <v>26361</v>
      </c>
      <c r="E8250" s="106" t="s">
        <v>798</v>
      </c>
      <c r="F8250" s="120" t="s">
        <v>26362</v>
      </c>
      <c r="G8250" s="120" t="s">
        <v>26362</v>
      </c>
    </row>
    <row r="8251" spans="1:7" ht="12" customHeight="1">
      <c r="A8251" s="104" t="s">
        <v>26363</v>
      </c>
      <c r="B8251" s="106" t="s">
        <v>22030</v>
      </c>
      <c r="C8251" s="106">
        <v>1806</v>
      </c>
      <c r="D8251" s="105" t="s">
        <v>26364</v>
      </c>
      <c r="E8251" s="106" t="s">
        <v>798</v>
      </c>
      <c r="F8251" s="120" t="s">
        <v>26365</v>
      </c>
      <c r="G8251" s="120" t="s">
        <v>26365</v>
      </c>
    </row>
    <row r="8252" spans="1:7" ht="12" customHeight="1">
      <c r="A8252" s="104" t="s">
        <v>26366</v>
      </c>
      <c r="B8252" s="106" t="s">
        <v>22030</v>
      </c>
      <c r="C8252" s="106">
        <v>1804</v>
      </c>
      <c r="D8252" s="105" t="s">
        <v>26367</v>
      </c>
      <c r="E8252" s="106" t="s">
        <v>798</v>
      </c>
      <c r="F8252" s="120" t="s">
        <v>13643</v>
      </c>
      <c r="G8252" s="120" t="s">
        <v>13643</v>
      </c>
    </row>
    <row r="8253" spans="1:7" ht="12" customHeight="1">
      <c r="A8253" s="104" t="s">
        <v>26368</v>
      </c>
      <c r="B8253" s="106" t="s">
        <v>22030</v>
      </c>
      <c r="C8253" s="106">
        <v>1807</v>
      </c>
      <c r="D8253" s="105" t="s">
        <v>26369</v>
      </c>
      <c r="E8253" s="106" t="s">
        <v>798</v>
      </c>
      <c r="F8253" s="120" t="s">
        <v>26370</v>
      </c>
      <c r="G8253" s="120" t="s">
        <v>26370</v>
      </c>
    </row>
    <row r="8254" spans="1:7" ht="12" customHeight="1">
      <c r="A8254" s="104" t="s">
        <v>26371</v>
      </c>
      <c r="B8254" s="106" t="s">
        <v>22030</v>
      </c>
      <c r="C8254" s="106">
        <v>1808</v>
      </c>
      <c r="D8254" s="105" t="s">
        <v>26372</v>
      </c>
      <c r="E8254" s="106" t="s">
        <v>798</v>
      </c>
      <c r="F8254" s="120" t="s">
        <v>26373</v>
      </c>
      <c r="G8254" s="120" t="s">
        <v>26373</v>
      </c>
    </row>
    <row r="8255" spans="1:7" ht="12" customHeight="1">
      <c r="A8255" s="104" t="s">
        <v>26374</v>
      </c>
      <c r="B8255" s="106" t="s">
        <v>22030</v>
      </c>
      <c r="C8255" s="106">
        <v>1797</v>
      </c>
      <c r="D8255" s="105" t="s">
        <v>26375</v>
      </c>
      <c r="E8255" s="106" t="s">
        <v>798</v>
      </c>
      <c r="F8255" s="120" t="s">
        <v>26376</v>
      </c>
      <c r="G8255" s="120" t="s">
        <v>26376</v>
      </c>
    </row>
    <row r="8256" spans="1:7" ht="12" customHeight="1">
      <c r="A8256" s="104" t="s">
        <v>26377</v>
      </c>
      <c r="B8256" s="106" t="s">
        <v>22030</v>
      </c>
      <c r="C8256" s="106">
        <v>1796</v>
      </c>
      <c r="D8256" s="105" t="s">
        <v>26378</v>
      </c>
      <c r="E8256" s="106" t="s">
        <v>798</v>
      </c>
      <c r="F8256" s="120" t="s">
        <v>26379</v>
      </c>
      <c r="G8256" s="120" t="s">
        <v>26379</v>
      </c>
    </row>
    <row r="8257" spans="1:7" ht="12" customHeight="1">
      <c r="A8257" s="104" t="s">
        <v>26380</v>
      </c>
      <c r="B8257" s="106" t="s">
        <v>22030</v>
      </c>
      <c r="C8257" s="106">
        <v>1794</v>
      </c>
      <c r="D8257" s="105" t="s">
        <v>26381</v>
      </c>
      <c r="E8257" s="106" t="s">
        <v>798</v>
      </c>
      <c r="F8257" s="120" t="s">
        <v>1758</v>
      </c>
      <c r="G8257" s="120" t="s">
        <v>1758</v>
      </c>
    </row>
    <row r="8258" spans="1:7" ht="12" customHeight="1">
      <c r="A8258" s="104" t="s">
        <v>26382</v>
      </c>
      <c r="B8258" s="106" t="s">
        <v>22030</v>
      </c>
      <c r="C8258" s="106">
        <v>1816</v>
      </c>
      <c r="D8258" s="105" t="s">
        <v>26383</v>
      </c>
      <c r="E8258" s="106" t="s">
        <v>798</v>
      </c>
      <c r="F8258" s="120" t="s">
        <v>6379</v>
      </c>
      <c r="G8258" s="120" t="s">
        <v>6379</v>
      </c>
    </row>
    <row r="8259" spans="1:7" ht="12" customHeight="1">
      <c r="A8259" s="104" t="s">
        <v>26384</v>
      </c>
      <c r="B8259" s="106" t="s">
        <v>22030</v>
      </c>
      <c r="C8259" s="106">
        <v>1815</v>
      </c>
      <c r="D8259" s="105" t="s">
        <v>26385</v>
      </c>
      <c r="E8259" s="106" t="s">
        <v>798</v>
      </c>
      <c r="F8259" s="120" t="s">
        <v>26386</v>
      </c>
      <c r="G8259" s="120" t="s">
        <v>26386</v>
      </c>
    </row>
    <row r="8260" spans="1:7" ht="12" customHeight="1">
      <c r="A8260" s="104" t="s">
        <v>26387</v>
      </c>
      <c r="B8260" s="106" t="s">
        <v>22030</v>
      </c>
      <c r="C8260" s="106">
        <v>1798</v>
      </c>
      <c r="D8260" s="105" t="s">
        <v>26388</v>
      </c>
      <c r="E8260" s="106" t="s">
        <v>798</v>
      </c>
      <c r="F8260" s="120" t="s">
        <v>26389</v>
      </c>
      <c r="G8260" s="120" t="s">
        <v>26389</v>
      </c>
    </row>
    <row r="8261" spans="1:7" ht="12" customHeight="1">
      <c r="A8261" s="104" t="s">
        <v>26390</v>
      </c>
      <c r="B8261" s="106" t="s">
        <v>22030</v>
      </c>
      <c r="C8261" s="106">
        <v>1795</v>
      </c>
      <c r="D8261" s="105" t="s">
        <v>26391</v>
      </c>
      <c r="E8261" s="106" t="s">
        <v>798</v>
      </c>
      <c r="F8261" s="120" t="s">
        <v>9951</v>
      </c>
      <c r="G8261" s="120" t="s">
        <v>9951</v>
      </c>
    </row>
    <row r="8262" spans="1:7" ht="12" customHeight="1">
      <c r="A8262" s="104" t="s">
        <v>26392</v>
      </c>
      <c r="B8262" s="106" t="s">
        <v>22030</v>
      </c>
      <c r="C8262" s="106">
        <v>1799</v>
      </c>
      <c r="D8262" s="105" t="s">
        <v>26393</v>
      </c>
      <c r="E8262" s="106" t="s">
        <v>798</v>
      </c>
      <c r="F8262" s="120" t="s">
        <v>26394</v>
      </c>
      <c r="G8262" s="120" t="s">
        <v>26394</v>
      </c>
    </row>
    <row r="8263" spans="1:7" ht="12" customHeight="1">
      <c r="A8263" s="104" t="s">
        <v>26395</v>
      </c>
      <c r="B8263" s="106" t="s">
        <v>22030</v>
      </c>
      <c r="C8263" s="106">
        <v>1800</v>
      </c>
      <c r="D8263" s="105" t="s">
        <v>26396</v>
      </c>
      <c r="E8263" s="106" t="s">
        <v>798</v>
      </c>
      <c r="F8263" s="120" t="s">
        <v>26397</v>
      </c>
      <c r="G8263" s="120" t="s">
        <v>26397</v>
      </c>
    </row>
    <row r="8264" spans="1:7" ht="12" customHeight="1">
      <c r="A8264" s="104" t="s">
        <v>26398</v>
      </c>
      <c r="B8264" s="106" t="s">
        <v>22030</v>
      </c>
      <c r="C8264" s="106">
        <v>1802</v>
      </c>
      <c r="D8264" s="105" t="s">
        <v>26399</v>
      </c>
      <c r="E8264" s="106" t="s">
        <v>798</v>
      </c>
      <c r="F8264" s="120" t="s">
        <v>26400</v>
      </c>
      <c r="G8264" s="120" t="s">
        <v>26400</v>
      </c>
    </row>
    <row r="8265" spans="1:7" ht="12" customHeight="1">
      <c r="A8265" s="104" t="s">
        <v>26401</v>
      </c>
      <c r="B8265" s="106" t="s">
        <v>22030</v>
      </c>
      <c r="C8265" s="106">
        <v>40385</v>
      </c>
      <c r="D8265" s="105" t="s">
        <v>26402</v>
      </c>
      <c r="E8265" s="106" t="s">
        <v>798</v>
      </c>
      <c r="F8265" s="120" t="s">
        <v>26283</v>
      </c>
      <c r="G8265" s="120" t="s">
        <v>26283</v>
      </c>
    </row>
    <row r="8266" spans="1:7" ht="12" customHeight="1">
      <c r="A8266" s="104" t="s">
        <v>26403</v>
      </c>
      <c r="B8266" s="106" t="s">
        <v>22030</v>
      </c>
      <c r="C8266" s="106">
        <v>40383</v>
      </c>
      <c r="D8266" s="105" t="s">
        <v>26404</v>
      </c>
      <c r="E8266" s="106" t="s">
        <v>798</v>
      </c>
      <c r="F8266" s="120" t="s">
        <v>26286</v>
      </c>
      <c r="G8266" s="120" t="s">
        <v>26286</v>
      </c>
    </row>
    <row r="8267" spans="1:7" ht="12" customHeight="1">
      <c r="A8267" s="104" t="s">
        <v>26405</v>
      </c>
      <c r="B8267" s="106" t="s">
        <v>22030</v>
      </c>
      <c r="C8267" s="106">
        <v>40378</v>
      </c>
      <c r="D8267" s="105" t="s">
        <v>26406</v>
      </c>
      <c r="E8267" s="106" t="s">
        <v>798</v>
      </c>
      <c r="F8267" s="120" t="s">
        <v>3717</v>
      </c>
      <c r="G8267" s="120" t="s">
        <v>3717</v>
      </c>
    </row>
    <row r="8268" spans="1:7" ht="12" customHeight="1">
      <c r="A8268" s="104" t="s">
        <v>26407</v>
      </c>
      <c r="B8268" s="106" t="s">
        <v>22030</v>
      </c>
      <c r="C8268" s="106">
        <v>40382</v>
      </c>
      <c r="D8268" s="105" t="s">
        <v>26408</v>
      </c>
      <c r="E8268" s="106" t="s">
        <v>798</v>
      </c>
      <c r="F8268" s="120" t="s">
        <v>14274</v>
      </c>
      <c r="G8268" s="120" t="s">
        <v>14274</v>
      </c>
    </row>
    <row r="8269" spans="1:7" ht="12" customHeight="1">
      <c r="A8269" s="104" t="s">
        <v>26409</v>
      </c>
      <c r="B8269" s="106" t="s">
        <v>22030</v>
      </c>
      <c r="C8269" s="106">
        <v>40422</v>
      </c>
      <c r="D8269" s="105" t="s">
        <v>26410</v>
      </c>
      <c r="E8269" s="106" t="s">
        <v>798</v>
      </c>
      <c r="F8269" s="120" t="s">
        <v>26411</v>
      </c>
      <c r="G8269" s="120" t="s">
        <v>26411</v>
      </c>
    </row>
    <row r="8270" spans="1:7" ht="12" customHeight="1">
      <c r="A8270" s="104" t="s">
        <v>26412</v>
      </c>
      <c r="B8270" s="106" t="s">
        <v>22030</v>
      </c>
      <c r="C8270" s="106">
        <v>40387</v>
      </c>
      <c r="D8270" s="105" t="s">
        <v>26413</v>
      </c>
      <c r="E8270" s="106" t="s">
        <v>798</v>
      </c>
      <c r="F8270" s="120" t="s">
        <v>11048</v>
      </c>
      <c r="G8270" s="120" t="s">
        <v>11048</v>
      </c>
    </row>
    <row r="8271" spans="1:7" ht="12" customHeight="1">
      <c r="A8271" s="104" t="s">
        <v>26414</v>
      </c>
      <c r="B8271" s="106" t="s">
        <v>22030</v>
      </c>
      <c r="C8271" s="106">
        <v>40380</v>
      </c>
      <c r="D8271" s="105" t="s">
        <v>26415</v>
      </c>
      <c r="E8271" s="106" t="s">
        <v>798</v>
      </c>
      <c r="F8271" s="120" t="s">
        <v>26298</v>
      </c>
      <c r="G8271" s="120" t="s">
        <v>26298</v>
      </c>
    </row>
    <row r="8272" spans="1:7" ht="12" customHeight="1">
      <c r="A8272" s="104" t="s">
        <v>26416</v>
      </c>
      <c r="B8272" s="106" t="s">
        <v>22030</v>
      </c>
      <c r="C8272" s="106">
        <v>40390</v>
      </c>
      <c r="D8272" s="105" t="s">
        <v>26417</v>
      </c>
      <c r="E8272" s="106" t="s">
        <v>798</v>
      </c>
      <c r="F8272" s="120" t="s">
        <v>26418</v>
      </c>
      <c r="G8272" s="120" t="s">
        <v>26418</v>
      </c>
    </row>
    <row r="8273" spans="1:7" ht="12" customHeight="1">
      <c r="A8273" s="104" t="s">
        <v>26419</v>
      </c>
      <c r="B8273" s="106" t="s">
        <v>22030</v>
      </c>
      <c r="C8273" s="106">
        <v>40413</v>
      </c>
      <c r="D8273" s="105" t="s">
        <v>26420</v>
      </c>
      <c r="E8273" s="106" t="s">
        <v>798</v>
      </c>
      <c r="F8273" s="120" t="s">
        <v>9951</v>
      </c>
      <c r="G8273" s="120" t="s">
        <v>9951</v>
      </c>
    </row>
    <row r="8274" spans="1:7" ht="12" customHeight="1">
      <c r="A8274" s="104" t="s">
        <v>26421</v>
      </c>
      <c r="B8274" s="106" t="s">
        <v>22030</v>
      </c>
      <c r="C8274" s="106">
        <v>40415</v>
      </c>
      <c r="D8274" s="105" t="s">
        <v>26422</v>
      </c>
      <c r="E8274" s="106" t="s">
        <v>798</v>
      </c>
      <c r="F8274" s="120" t="s">
        <v>26423</v>
      </c>
      <c r="G8274" s="120" t="s">
        <v>26423</v>
      </c>
    </row>
    <row r="8275" spans="1:7" ht="12" customHeight="1">
      <c r="A8275" s="104" t="s">
        <v>26424</v>
      </c>
      <c r="B8275" s="106" t="s">
        <v>22030</v>
      </c>
      <c r="C8275" s="106">
        <v>40417</v>
      </c>
      <c r="D8275" s="105" t="s">
        <v>26425</v>
      </c>
      <c r="E8275" s="106" t="s">
        <v>798</v>
      </c>
      <c r="F8275" s="120" t="s">
        <v>19449</v>
      </c>
      <c r="G8275" s="120" t="s">
        <v>19449</v>
      </c>
    </row>
    <row r="8276" spans="1:7" ht="12" customHeight="1">
      <c r="A8276" s="104" t="s">
        <v>26426</v>
      </c>
      <c r="B8276" s="106" t="s">
        <v>22030</v>
      </c>
      <c r="C8276" s="106">
        <v>39271</v>
      </c>
      <c r="D8276" s="105" t="s">
        <v>26427</v>
      </c>
      <c r="E8276" s="106" t="s">
        <v>798</v>
      </c>
      <c r="F8276" s="120" t="s">
        <v>3307</v>
      </c>
      <c r="G8276" s="120" t="s">
        <v>3307</v>
      </c>
    </row>
    <row r="8277" spans="1:7" ht="12" customHeight="1">
      <c r="A8277" s="104" t="s">
        <v>26428</v>
      </c>
      <c r="B8277" s="106" t="s">
        <v>22030</v>
      </c>
      <c r="C8277" s="106">
        <v>39273</v>
      </c>
      <c r="D8277" s="105" t="s">
        <v>26429</v>
      </c>
      <c r="E8277" s="106" t="s">
        <v>798</v>
      </c>
      <c r="F8277" s="120" t="s">
        <v>3662</v>
      </c>
      <c r="G8277" s="120" t="s">
        <v>3662</v>
      </c>
    </row>
    <row r="8278" spans="1:7" ht="12" customHeight="1">
      <c r="A8278" s="104" t="s">
        <v>26430</v>
      </c>
      <c r="B8278" s="106" t="s">
        <v>22030</v>
      </c>
      <c r="C8278" s="106">
        <v>39272</v>
      </c>
      <c r="D8278" s="105" t="s">
        <v>26431</v>
      </c>
      <c r="E8278" s="106" t="s">
        <v>798</v>
      </c>
      <c r="F8278" s="120" t="s">
        <v>18277</v>
      </c>
      <c r="G8278" s="120" t="s">
        <v>18277</v>
      </c>
    </row>
    <row r="8279" spans="1:7" ht="12" customHeight="1">
      <c r="A8279" s="104" t="s">
        <v>26432</v>
      </c>
      <c r="B8279" s="106" t="s">
        <v>22030</v>
      </c>
      <c r="C8279" s="106">
        <v>1875</v>
      </c>
      <c r="D8279" s="105" t="s">
        <v>26433</v>
      </c>
      <c r="E8279" s="106" t="s">
        <v>798</v>
      </c>
      <c r="F8279" s="120" t="s">
        <v>12492</v>
      </c>
      <c r="G8279" s="120" t="s">
        <v>12492</v>
      </c>
    </row>
    <row r="8280" spans="1:7" ht="12" customHeight="1">
      <c r="A8280" s="104" t="s">
        <v>26434</v>
      </c>
      <c r="B8280" s="106" t="s">
        <v>22030</v>
      </c>
      <c r="C8280" s="106">
        <v>1874</v>
      </c>
      <c r="D8280" s="105" t="s">
        <v>26435</v>
      </c>
      <c r="E8280" s="106" t="s">
        <v>798</v>
      </c>
      <c r="F8280" s="120" t="s">
        <v>26436</v>
      </c>
      <c r="G8280" s="120" t="s">
        <v>26436</v>
      </c>
    </row>
    <row r="8281" spans="1:7" ht="12" customHeight="1">
      <c r="A8281" s="104" t="s">
        <v>26437</v>
      </c>
      <c r="B8281" s="106" t="s">
        <v>22030</v>
      </c>
      <c r="C8281" s="106">
        <v>1870</v>
      </c>
      <c r="D8281" s="105" t="s">
        <v>26438</v>
      </c>
      <c r="E8281" s="106" t="s">
        <v>798</v>
      </c>
      <c r="F8281" s="120" t="s">
        <v>9159</v>
      </c>
      <c r="G8281" s="120" t="s">
        <v>9159</v>
      </c>
    </row>
    <row r="8282" spans="1:7" ht="12" customHeight="1">
      <c r="A8282" s="104" t="s">
        <v>26439</v>
      </c>
      <c r="B8282" s="106" t="s">
        <v>22030</v>
      </c>
      <c r="C8282" s="106">
        <v>1884</v>
      </c>
      <c r="D8282" s="105" t="s">
        <v>26440</v>
      </c>
      <c r="E8282" s="106" t="s">
        <v>798</v>
      </c>
      <c r="F8282" s="120" t="s">
        <v>19307</v>
      </c>
      <c r="G8282" s="120" t="s">
        <v>19307</v>
      </c>
    </row>
    <row r="8283" spans="1:7" ht="12" customHeight="1">
      <c r="A8283" s="104" t="s">
        <v>26441</v>
      </c>
      <c r="B8283" s="106" t="s">
        <v>22030</v>
      </c>
      <c r="C8283" s="106">
        <v>1887</v>
      </c>
      <c r="D8283" s="105" t="s">
        <v>26442</v>
      </c>
      <c r="E8283" s="106" t="s">
        <v>798</v>
      </c>
      <c r="F8283" s="120" t="s">
        <v>13558</v>
      </c>
      <c r="G8283" s="120" t="s">
        <v>13558</v>
      </c>
    </row>
    <row r="8284" spans="1:7" ht="12" customHeight="1">
      <c r="A8284" s="104" t="s">
        <v>26443</v>
      </c>
      <c r="B8284" s="106" t="s">
        <v>22030</v>
      </c>
      <c r="C8284" s="106">
        <v>1876</v>
      </c>
      <c r="D8284" s="105" t="s">
        <v>26444</v>
      </c>
      <c r="E8284" s="106" t="s">
        <v>798</v>
      </c>
      <c r="F8284" s="120" t="s">
        <v>9873</v>
      </c>
      <c r="G8284" s="120" t="s">
        <v>9873</v>
      </c>
    </row>
    <row r="8285" spans="1:7" ht="12" customHeight="1">
      <c r="A8285" s="104" t="s">
        <v>26445</v>
      </c>
      <c r="B8285" s="106" t="s">
        <v>22030</v>
      </c>
      <c r="C8285" s="106">
        <v>1879</v>
      </c>
      <c r="D8285" s="105" t="s">
        <v>26446</v>
      </c>
      <c r="E8285" s="106" t="s">
        <v>798</v>
      </c>
      <c r="F8285" s="120" t="s">
        <v>3796</v>
      </c>
      <c r="G8285" s="120" t="s">
        <v>3796</v>
      </c>
    </row>
    <row r="8286" spans="1:7" ht="12" customHeight="1">
      <c r="A8286" s="104" t="s">
        <v>26447</v>
      </c>
      <c r="B8286" s="106" t="s">
        <v>22030</v>
      </c>
      <c r="C8286" s="106">
        <v>1877</v>
      </c>
      <c r="D8286" s="105" t="s">
        <v>26448</v>
      </c>
      <c r="E8286" s="106" t="s">
        <v>798</v>
      </c>
      <c r="F8286" s="120" t="s">
        <v>12905</v>
      </c>
      <c r="G8286" s="120" t="s">
        <v>12905</v>
      </c>
    </row>
    <row r="8287" spans="1:7" ht="12" customHeight="1">
      <c r="A8287" s="104" t="s">
        <v>26449</v>
      </c>
      <c r="B8287" s="106" t="s">
        <v>22030</v>
      </c>
      <c r="C8287" s="106">
        <v>1878</v>
      </c>
      <c r="D8287" s="105" t="s">
        <v>26450</v>
      </c>
      <c r="E8287" s="106" t="s">
        <v>798</v>
      </c>
      <c r="F8287" s="120" t="s">
        <v>13636</v>
      </c>
      <c r="G8287" s="120" t="s">
        <v>13636</v>
      </c>
    </row>
    <row r="8288" spans="1:7" ht="12" customHeight="1">
      <c r="A8288" s="104" t="s">
        <v>26451</v>
      </c>
      <c r="B8288" s="106" t="s">
        <v>22030</v>
      </c>
      <c r="C8288" s="106">
        <v>2621</v>
      </c>
      <c r="D8288" s="105" t="s">
        <v>26452</v>
      </c>
      <c r="E8288" s="106" t="s">
        <v>798</v>
      </c>
      <c r="F8288" s="120" t="s">
        <v>17300</v>
      </c>
      <c r="G8288" s="120" t="s">
        <v>17300</v>
      </c>
    </row>
    <row r="8289" spans="1:7" ht="12" customHeight="1">
      <c r="A8289" s="104" t="s">
        <v>26453</v>
      </c>
      <c r="B8289" s="106" t="s">
        <v>22030</v>
      </c>
      <c r="C8289" s="106">
        <v>2616</v>
      </c>
      <c r="D8289" s="105" t="s">
        <v>26454</v>
      </c>
      <c r="E8289" s="106" t="s">
        <v>798</v>
      </c>
      <c r="F8289" s="120" t="s">
        <v>4443</v>
      </c>
      <c r="G8289" s="120" t="s">
        <v>4443</v>
      </c>
    </row>
    <row r="8290" spans="1:7" ht="12" customHeight="1">
      <c r="A8290" s="104" t="s">
        <v>26455</v>
      </c>
      <c r="B8290" s="106" t="s">
        <v>22030</v>
      </c>
      <c r="C8290" s="106">
        <v>2633</v>
      </c>
      <c r="D8290" s="105" t="s">
        <v>26456</v>
      </c>
      <c r="E8290" s="106" t="s">
        <v>798</v>
      </c>
      <c r="F8290" s="120" t="s">
        <v>1234</v>
      </c>
      <c r="G8290" s="120" t="s">
        <v>1234</v>
      </c>
    </row>
    <row r="8291" spans="1:7" ht="12" customHeight="1">
      <c r="A8291" s="104" t="s">
        <v>26457</v>
      </c>
      <c r="B8291" s="106" t="s">
        <v>22030</v>
      </c>
      <c r="C8291" s="106">
        <v>2617</v>
      </c>
      <c r="D8291" s="105" t="s">
        <v>26458</v>
      </c>
      <c r="E8291" s="106" t="s">
        <v>798</v>
      </c>
      <c r="F8291" s="120" t="s">
        <v>17378</v>
      </c>
      <c r="G8291" s="120" t="s">
        <v>17378</v>
      </c>
    </row>
    <row r="8292" spans="1:7" ht="12" customHeight="1">
      <c r="A8292" s="104" t="s">
        <v>26459</v>
      </c>
      <c r="B8292" s="106" t="s">
        <v>22030</v>
      </c>
      <c r="C8292" s="106">
        <v>2618</v>
      </c>
      <c r="D8292" s="105" t="s">
        <v>26460</v>
      </c>
      <c r="E8292" s="106" t="s">
        <v>798</v>
      </c>
      <c r="F8292" s="120" t="s">
        <v>912</v>
      </c>
      <c r="G8292" s="120" t="s">
        <v>912</v>
      </c>
    </row>
    <row r="8293" spans="1:7" ht="12" customHeight="1">
      <c r="A8293" s="104" t="s">
        <v>26461</v>
      </c>
      <c r="B8293" s="106" t="s">
        <v>22030</v>
      </c>
      <c r="C8293" s="106">
        <v>2632</v>
      </c>
      <c r="D8293" s="105" t="s">
        <v>26462</v>
      </c>
      <c r="E8293" s="106" t="s">
        <v>798</v>
      </c>
      <c r="F8293" s="120" t="s">
        <v>26463</v>
      </c>
      <c r="G8293" s="120" t="s">
        <v>26463</v>
      </c>
    </row>
    <row r="8294" spans="1:7" ht="12" customHeight="1">
      <c r="A8294" s="104" t="s">
        <v>26464</v>
      </c>
      <c r="B8294" s="106" t="s">
        <v>22030</v>
      </c>
      <c r="C8294" s="106">
        <v>2631</v>
      </c>
      <c r="D8294" s="105" t="s">
        <v>26465</v>
      </c>
      <c r="E8294" s="106" t="s">
        <v>798</v>
      </c>
      <c r="F8294" s="120" t="s">
        <v>19520</v>
      </c>
      <c r="G8294" s="120" t="s">
        <v>19520</v>
      </c>
    </row>
    <row r="8295" spans="1:7" ht="12" customHeight="1">
      <c r="A8295" s="104" t="s">
        <v>26466</v>
      </c>
      <c r="B8295" s="106" t="s">
        <v>22030</v>
      </c>
      <c r="C8295" s="106">
        <v>2619</v>
      </c>
      <c r="D8295" s="105" t="s">
        <v>26467</v>
      </c>
      <c r="E8295" s="106" t="s">
        <v>798</v>
      </c>
      <c r="F8295" s="120" t="s">
        <v>26468</v>
      </c>
      <c r="G8295" s="120" t="s">
        <v>26468</v>
      </c>
    </row>
    <row r="8296" spans="1:7" ht="12" customHeight="1">
      <c r="A8296" s="104" t="s">
        <v>26469</v>
      </c>
      <c r="B8296" s="106" t="s">
        <v>22030</v>
      </c>
      <c r="C8296" s="106">
        <v>2620</v>
      </c>
      <c r="D8296" s="105" t="s">
        <v>26470</v>
      </c>
      <c r="E8296" s="106" t="s">
        <v>798</v>
      </c>
      <c r="F8296" s="120" t="s">
        <v>9113</v>
      </c>
      <c r="G8296" s="120" t="s">
        <v>9113</v>
      </c>
    </row>
    <row r="8297" spans="1:7" ht="12" customHeight="1">
      <c r="A8297" s="104" t="s">
        <v>26471</v>
      </c>
      <c r="B8297" s="106" t="s">
        <v>22030</v>
      </c>
      <c r="C8297" s="106">
        <v>25968</v>
      </c>
      <c r="D8297" s="105" t="s">
        <v>26472</v>
      </c>
      <c r="E8297" s="106" t="s">
        <v>798</v>
      </c>
      <c r="F8297" s="120" t="s">
        <v>2482</v>
      </c>
      <c r="G8297" s="120" t="s">
        <v>2482</v>
      </c>
    </row>
    <row r="8298" spans="1:7" ht="12" customHeight="1">
      <c r="A8298" s="104" t="s">
        <v>26473</v>
      </c>
      <c r="B8298" s="106" t="s">
        <v>22030</v>
      </c>
      <c r="C8298" s="106">
        <v>38369</v>
      </c>
      <c r="D8298" s="105" t="s">
        <v>26474</v>
      </c>
      <c r="E8298" s="106" t="s">
        <v>798</v>
      </c>
      <c r="F8298" s="120" t="s">
        <v>3880</v>
      </c>
      <c r="G8298" s="120" t="s">
        <v>3880</v>
      </c>
    </row>
    <row r="8299" spans="1:7" ht="12" customHeight="1">
      <c r="A8299" s="104" t="s">
        <v>26475</v>
      </c>
      <c r="B8299" s="106" t="s">
        <v>22030</v>
      </c>
      <c r="C8299" s="106">
        <v>38370</v>
      </c>
      <c r="D8299" s="105" t="s">
        <v>26476</v>
      </c>
      <c r="E8299" s="106" t="s">
        <v>798</v>
      </c>
      <c r="F8299" s="120" t="s">
        <v>3880</v>
      </c>
      <c r="G8299" s="120" t="s">
        <v>3880</v>
      </c>
    </row>
    <row r="8300" spans="1:7" ht="12" customHeight="1">
      <c r="A8300" s="104" t="s">
        <v>26477</v>
      </c>
      <c r="B8300" s="106" t="s">
        <v>22030</v>
      </c>
      <c r="C8300" s="106">
        <v>38372</v>
      </c>
      <c r="D8300" s="105" t="s">
        <v>26478</v>
      </c>
      <c r="E8300" s="106" t="s">
        <v>798</v>
      </c>
      <c r="F8300" s="120" t="s">
        <v>1230</v>
      </c>
      <c r="G8300" s="120" t="s">
        <v>1230</v>
      </c>
    </row>
    <row r="8301" spans="1:7" ht="12" customHeight="1">
      <c r="A8301" s="104" t="s">
        <v>26479</v>
      </c>
      <c r="B8301" s="106" t="s">
        <v>22030</v>
      </c>
      <c r="C8301" s="106">
        <v>2357</v>
      </c>
      <c r="D8301" s="105" t="s">
        <v>26480</v>
      </c>
      <c r="E8301" s="106" t="s">
        <v>22061</v>
      </c>
      <c r="F8301" s="120" t="s">
        <v>26481</v>
      </c>
      <c r="G8301" s="120" t="s">
        <v>26283</v>
      </c>
    </row>
    <row r="8302" spans="1:7" ht="12" customHeight="1">
      <c r="A8302" s="104" t="s">
        <v>26482</v>
      </c>
      <c r="B8302" s="106" t="s">
        <v>22030</v>
      </c>
      <c r="C8302" s="106">
        <v>40806</v>
      </c>
      <c r="D8302" s="105" t="s">
        <v>26483</v>
      </c>
      <c r="E8302" s="106" t="s">
        <v>22478</v>
      </c>
      <c r="F8302" s="120" t="s">
        <v>26484</v>
      </c>
      <c r="G8302" s="120" t="s">
        <v>26485</v>
      </c>
    </row>
    <row r="8303" spans="1:7" ht="12" customHeight="1">
      <c r="A8303" s="104" t="s">
        <v>26486</v>
      </c>
      <c r="B8303" s="106" t="s">
        <v>22030</v>
      </c>
      <c r="C8303" s="106">
        <v>2355</v>
      </c>
      <c r="D8303" s="105" t="s">
        <v>26487</v>
      </c>
      <c r="E8303" s="106" t="s">
        <v>22061</v>
      </c>
      <c r="F8303" s="120" t="s">
        <v>18813</v>
      </c>
      <c r="G8303" s="120" t="s">
        <v>26488</v>
      </c>
    </row>
    <row r="8304" spans="1:7" ht="12" customHeight="1">
      <c r="A8304" s="104" t="s">
        <v>26489</v>
      </c>
      <c r="B8304" s="106" t="s">
        <v>22030</v>
      </c>
      <c r="C8304" s="106">
        <v>40805</v>
      </c>
      <c r="D8304" s="105" t="s">
        <v>26490</v>
      </c>
      <c r="E8304" s="106" t="s">
        <v>22478</v>
      </c>
      <c r="F8304" s="120" t="s">
        <v>26491</v>
      </c>
      <c r="G8304" s="120" t="s">
        <v>26492</v>
      </c>
    </row>
    <row r="8305" spans="1:7" ht="12" customHeight="1">
      <c r="A8305" s="104" t="s">
        <v>26493</v>
      </c>
      <c r="B8305" s="106" t="s">
        <v>22030</v>
      </c>
      <c r="C8305" s="106">
        <v>2358</v>
      </c>
      <c r="D8305" s="105" t="s">
        <v>26494</v>
      </c>
      <c r="E8305" s="106" t="s">
        <v>22061</v>
      </c>
      <c r="F8305" s="120" t="s">
        <v>14702</v>
      </c>
      <c r="G8305" s="120" t="s">
        <v>11989</v>
      </c>
    </row>
    <row r="8306" spans="1:7" ht="12" customHeight="1">
      <c r="A8306" s="104" t="s">
        <v>26495</v>
      </c>
      <c r="B8306" s="106" t="s">
        <v>22030</v>
      </c>
      <c r="C8306" s="106">
        <v>40807</v>
      </c>
      <c r="D8306" s="105" t="s">
        <v>26496</v>
      </c>
      <c r="E8306" s="106" t="s">
        <v>22478</v>
      </c>
      <c r="F8306" s="120" t="s">
        <v>26497</v>
      </c>
      <c r="G8306" s="120" t="s">
        <v>26498</v>
      </c>
    </row>
    <row r="8307" spans="1:7" ht="12" customHeight="1">
      <c r="A8307" s="104" t="s">
        <v>26499</v>
      </c>
      <c r="B8307" s="106" t="s">
        <v>22030</v>
      </c>
      <c r="C8307" s="106">
        <v>2359</v>
      </c>
      <c r="D8307" s="105" t="s">
        <v>26500</v>
      </c>
      <c r="E8307" s="106" t="s">
        <v>22061</v>
      </c>
      <c r="F8307" s="120" t="s">
        <v>26501</v>
      </c>
      <c r="G8307" s="120" t="s">
        <v>26502</v>
      </c>
    </row>
    <row r="8308" spans="1:7" ht="12" customHeight="1">
      <c r="A8308" s="104" t="s">
        <v>26503</v>
      </c>
      <c r="B8308" s="106" t="s">
        <v>22030</v>
      </c>
      <c r="C8308" s="106">
        <v>40808</v>
      </c>
      <c r="D8308" s="105" t="s">
        <v>26504</v>
      </c>
      <c r="E8308" s="106" t="s">
        <v>22478</v>
      </c>
      <c r="F8308" s="120" t="s">
        <v>26505</v>
      </c>
      <c r="G8308" s="120" t="s">
        <v>26506</v>
      </c>
    </row>
    <row r="8309" spans="1:7" ht="12" customHeight="1">
      <c r="A8309" s="104" t="s">
        <v>26507</v>
      </c>
      <c r="B8309" s="106" t="s">
        <v>22030</v>
      </c>
      <c r="C8309" s="106">
        <v>39397</v>
      </c>
      <c r="D8309" s="105" t="s">
        <v>26508</v>
      </c>
      <c r="E8309" s="106" t="s">
        <v>22192</v>
      </c>
      <c r="F8309" s="120" t="s">
        <v>9584</v>
      </c>
      <c r="G8309" s="120" t="s">
        <v>9584</v>
      </c>
    </row>
    <row r="8310" spans="1:7" ht="12" customHeight="1">
      <c r="A8310" s="104" t="s">
        <v>26509</v>
      </c>
      <c r="B8310" s="106" t="s">
        <v>22030</v>
      </c>
      <c r="C8310" s="106">
        <v>2692</v>
      </c>
      <c r="D8310" s="105" t="s">
        <v>26510</v>
      </c>
      <c r="E8310" s="106" t="s">
        <v>22192</v>
      </c>
      <c r="F8310" s="120" t="s">
        <v>8540</v>
      </c>
      <c r="G8310" s="120" t="s">
        <v>8540</v>
      </c>
    </row>
    <row r="8311" spans="1:7" ht="12" customHeight="1">
      <c r="A8311" s="104" t="s">
        <v>26511</v>
      </c>
      <c r="B8311" s="106" t="s">
        <v>22030</v>
      </c>
      <c r="C8311" s="106">
        <v>6</v>
      </c>
      <c r="D8311" s="105" t="s">
        <v>26512</v>
      </c>
      <c r="E8311" s="106" t="s">
        <v>22192</v>
      </c>
      <c r="F8311" s="120" t="s">
        <v>26513</v>
      </c>
      <c r="G8311" s="120" t="s">
        <v>26513</v>
      </c>
    </row>
    <row r="8312" spans="1:7" ht="12" customHeight="1">
      <c r="A8312" s="104" t="s">
        <v>26514</v>
      </c>
      <c r="B8312" s="106" t="s">
        <v>22030</v>
      </c>
      <c r="C8312" s="106">
        <v>5330</v>
      </c>
      <c r="D8312" s="105" t="s">
        <v>26515</v>
      </c>
      <c r="E8312" s="106" t="s">
        <v>22192</v>
      </c>
      <c r="F8312" s="120" t="s">
        <v>26516</v>
      </c>
      <c r="G8312" s="120" t="s">
        <v>26516</v>
      </c>
    </row>
    <row r="8313" spans="1:7" ht="12" customHeight="1">
      <c r="A8313" s="104" t="s">
        <v>26517</v>
      </c>
      <c r="B8313" s="106" t="s">
        <v>22030</v>
      </c>
      <c r="C8313" s="106">
        <v>26017</v>
      </c>
      <c r="D8313" s="105" t="s">
        <v>26518</v>
      </c>
      <c r="E8313" s="106" t="s">
        <v>798</v>
      </c>
      <c r="F8313" s="120" t="s">
        <v>21707</v>
      </c>
      <c r="G8313" s="120" t="s">
        <v>21707</v>
      </c>
    </row>
    <row r="8314" spans="1:7" ht="12" customHeight="1">
      <c r="A8314" s="104" t="s">
        <v>26519</v>
      </c>
      <c r="B8314" s="106" t="s">
        <v>22030</v>
      </c>
      <c r="C8314" s="106">
        <v>25931</v>
      </c>
      <c r="D8314" s="105" t="s">
        <v>26520</v>
      </c>
      <c r="E8314" s="106" t="s">
        <v>798</v>
      </c>
      <c r="F8314" s="120" t="s">
        <v>26521</v>
      </c>
      <c r="G8314" s="120" t="s">
        <v>26521</v>
      </c>
    </row>
    <row r="8315" spans="1:7" ht="12" customHeight="1">
      <c r="A8315" s="104" t="s">
        <v>26522</v>
      </c>
      <c r="B8315" s="106" t="s">
        <v>22030</v>
      </c>
      <c r="C8315" s="106">
        <v>38140</v>
      </c>
      <c r="D8315" s="105" t="s">
        <v>26523</v>
      </c>
      <c r="E8315" s="106" t="s">
        <v>798</v>
      </c>
      <c r="F8315" s="120" t="s">
        <v>13077</v>
      </c>
      <c r="G8315" s="120" t="s">
        <v>13077</v>
      </c>
    </row>
    <row r="8316" spans="1:7" ht="12" customHeight="1">
      <c r="A8316" s="104" t="s">
        <v>26524</v>
      </c>
      <c r="B8316" s="106" t="s">
        <v>22030</v>
      </c>
      <c r="C8316" s="106">
        <v>13887</v>
      </c>
      <c r="D8316" s="105" t="s">
        <v>26525</v>
      </c>
      <c r="E8316" s="106" t="s">
        <v>798</v>
      </c>
      <c r="F8316" s="120" t="s">
        <v>26526</v>
      </c>
      <c r="G8316" s="120" t="s">
        <v>26526</v>
      </c>
    </row>
    <row r="8317" spans="1:7" ht="12" customHeight="1">
      <c r="A8317" s="104" t="s">
        <v>26527</v>
      </c>
      <c r="B8317" s="106" t="s">
        <v>22030</v>
      </c>
      <c r="C8317" s="106">
        <v>26018</v>
      </c>
      <c r="D8317" s="105" t="s">
        <v>26528</v>
      </c>
      <c r="E8317" s="106" t="s">
        <v>798</v>
      </c>
      <c r="F8317" s="120" t="s">
        <v>26529</v>
      </c>
      <c r="G8317" s="120" t="s">
        <v>26529</v>
      </c>
    </row>
    <row r="8318" spans="1:7" ht="12" customHeight="1">
      <c r="A8318" s="104" t="s">
        <v>26530</v>
      </c>
      <c r="B8318" s="106" t="s">
        <v>22030</v>
      </c>
      <c r="C8318" s="106">
        <v>26019</v>
      </c>
      <c r="D8318" s="105" t="s">
        <v>26531</v>
      </c>
      <c r="E8318" s="106" t="s">
        <v>798</v>
      </c>
      <c r="F8318" s="120" t="s">
        <v>4339</v>
      </c>
      <c r="G8318" s="120" t="s">
        <v>4339</v>
      </c>
    </row>
    <row r="8319" spans="1:7" ht="12" customHeight="1">
      <c r="A8319" s="104" t="s">
        <v>26532</v>
      </c>
      <c r="B8319" s="106" t="s">
        <v>22030</v>
      </c>
      <c r="C8319" s="106">
        <v>26020</v>
      </c>
      <c r="D8319" s="105" t="s">
        <v>26533</v>
      </c>
      <c r="E8319" s="106" t="s">
        <v>798</v>
      </c>
      <c r="F8319" s="120" t="s">
        <v>26534</v>
      </c>
      <c r="G8319" s="120" t="s">
        <v>26534</v>
      </c>
    </row>
    <row r="8320" spans="1:7" ht="12" customHeight="1">
      <c r="A8320" s="104" t="s">
        <v>26535</v>
      </c>
      <c r="B8320" s="106" t="s">
        <v>22030</v>
      </c>
      <c r="C8320" s="106">
        <v>34544</v>
      </c>
      <c r="D8320" s="105" t="s">
        <v>26536</v>
      </c>
      <c r="E8320" s="106" t="s">
        <v>798</v>
      </c>
      <c r="F8320" s="120" t="s">
        <v>26537</v>
      </c>
      <c r="G8320" s="120" t="s">
        <v>26537</v>
      </c>
    </row>
    <row r="8321" spans="1:7" ht="12" customHeight="1">
      <c r="A8321" s="104" t="s">
        <v>26538</v>
      </c>
      <c r="B8321" s="106" t="s">
        <v>22030</v>
      </c>
      <c r="C8321" s="106">
        <v>34729</v>
      </c>
      <c r="D8321" s="105" t="s">
        <v>26539</v>
      </c>
      <c r="E8321" s="106" t="s">
        <v>798</v>
      </c>
      <c r="F8321" s="120" t="s">
        <v>26540</v>
      </c>
      <c r="G8321" s="120" t="s">
        <v>26540</v>
      </c>
    </row>
    <row r="8322" spans="1:7" ht="12" customHeight="1">
      <c r="A8322" s="104" t="s">
        <v>26541</v>
      </c>
      <c r="B8322" s="106" t="s">
        <v>22030</v>
      </c>
      <c r="C8322" s="106">
        <v>34734</v>
      </c>
      <c r="D8322" s="105" t="s">
        <v>26542</v>
      </c>
      <c r="E8322" s="106" t="s">
        <v>798</v>
      </c>
      <c r="F8322" s="120" t="s">
        <v>26543</v>
      </c>
      <c r="G8322" s="120" t="s">
        <v>26543</v>
      </c>
    </row>
    <row r="8323" spans="1:7" ht="12" customHeight="1">
      <c r="A8323" s="104" t="s">
        <v>26544</v>
      </c>
      <c r="B8323" s="106" t="s">
        <v>22030</v>
      </c>
      <c r="C8323" s="106">
        <v>34738</v>
      </c>
      <c r="D8323" s="105" t="s">
        <v>26545</v>
      </c>
      <c r="E8323" s="106" t="s">
        <v>798</v>
      </c>
      <c r="F8323" s="120" t="s">
        <v>26546</v>
      </c>
      <c r="G8323" s="120" t="s">
        <v>26546</v>
      </c>
    </row>
    <row r="8324" spans="1:7" ht="12" customHeight="1">
      <c r="A8324" s="104" t="s">
        <v>26547</v>
      </c>
      <c r="B8324" s="106" t="s">
        <v>22030</v>
      </c>
      <c r="C8324" s="106">
        <v>2391</v>
      </c>
      <c r="D8324" s="105" t="s">
        <v>26548</v>
      </c>
      <c r="E8324" s="106" t="s">
        <v>798</v>
      </c>
      <c r="F8324" s="120" t="s">
        <v>26549</v>
      </c>
      <c r="G8324" s="120" t="s">
        <v>26549</v>
      </c>
    </row>
    <row r="8325" spans="1:7" ht="12" customHeight="1">
      <c r="A8325" s="104" t="s">
        <v>26550</v>
      </c>
      <c r="B8325" s="106" t="s">
        <v>22030</v>
      </c>
      <c r="C8325" s="106">
        <v>2374</v>
      </c>
      <c r="D8325" s="105" t="s">
        <v>26551</v>
      </c>
      <c r="E8325" s="106" t="s">
        <v>798</v>
      </c>
      <c r="F8325" s="120" t="s">
        <v>26552</v>
      </c>
      <c r="G8325" s="120" t="s">
        <v>26552</v>
      </c>
    </row>
    <row r="8326" spans="1:7" ht="12" customHeight="1">
      <c r="A8326" s="104" t="s">
        <v>26553</v>
      </c>
      <c r="B8326" s="106" t="s">
        <v>22030</v>
      </c>
      <c r="C8326" s="106">
        <v>2377</v>
      </c>
      <c r="D8326" s="105" t="s">
        <v>26554</v>
      </c>
      <c r="E8326" s="106" t="s">
        <v>798</v>
      </c>
      <c r="F8326" s="120" t="s">
        <v>26555</v>
      </c>
      <c r="G8326" s="120" t="s">
        <v>26555</v>
      </c>
    </row>
    <row r="8327" spans="1:7" ht="12" customHeight="1">
      <c r="A8327" s="104" t="s">
        <v>26556</v>
      </c>
      <c r="B8327" s="106" t="s">
        <v>22030</v>
      </c>
      <c r="C8327" s="106">
        <v>2393</v>
      </c>
      <c r="D8327" s="105" t="s">
        <v>26557</v>
      </c>
      <c r="E8327" s="106" t="s">
        <v>798</v>
      </c>
      <c r="F8327" s="120" t="s">
        <v>26558</v>
      </c>
      <c r="G8327" s="120" t="s">
        <v>26558</v>
      </c>
    </row>
    <row r="8328" spans="1:7" ht="12" customHeight="1">
      <c r="A8328" s="104" t="s">
        <v>26559</v>
      </c>
      <c r="B8328" s="106" t="s">
        <v>22030</v>
      </c>
      <c r="C8328" s="106">
        <v>34705</v>
      </c>
      <c r="D8328" s="105" t="s">
        <v>26560</v>
      </c>
      <c r="E8328" s="106" t="s">
        <v>798</v>
      </c>
      <c r="F8328" s="120" t="s">
        <v>26561</v>
      </c>
      <c r="G8328" s="120" t="s">
        <v>26561</v>
      </c>
    </row>
    <row r="8329" spans="1:7" ht="12" customHeight="1">
      <c r="A8329" s="104" t="s">
        <v>26562</v>
      </c>
      <c r="B8329" s="106" t="s">
        <v>22030</v>
      </c>
      <c r="C8329" s="106">
        <v>34707</v>
      </c>
      <c r="D8329" s="105" t="s">
        <v>26563</v>
      </c>
      <c r="E8329" s="106" t="s">
        <v>798</v>
      </c>
      <c r="F8329" s="120" t="s">
        <v>26564</v>
      </c>
      <c r="G8329" s="120" t="s">
        <v>26564</v>
      </c>
    </row>
    <row r="8330" spans="1:7" ht="12" customHeight="1">
      <c r="A8330" s="104" t="s">
        <v>26565</v>
      </c>
      <c r="B8330" s="106" t="s">
        <v>22030</v>
      </c>
      <c r="C8330" s="106">
        <v>2378</v>
      </c>
      <c r="D8330" s="105" t="s">
        <v>26566</v>
      </c>
      <c r="E8330" s="106" t="s">
        <v>798</v>
      </c>
      <c r="F8330" s="120" t="s">
        <v>26567</v>
      </c>
      <c r="G8330" s="120" t="s">
        <v>26567</v>
      </c>
    </row>
    <row r="8331" spans="1:7" ht="12" customHeight="1">
      <c r="A8331" s="104" t="s">
        <v>26568</v>
      </c>
      <c r="B8331" s="106" t="s">
        <v>22030</v>
      </c>
      <c r="C8331" s="106">
        <v>2379</v>
      </c>
      <c r="D8331" s="105" t="s">
        <v>26569</v>
      </c>
      <c r="E8331" s="106" t="s">
        <v>798</v>
      </c>
      <c r="F8331" s="120" t="s">
        <v>26567</v>
      </c>
      <c r="G8331" s="120" t="s">
        <v>26567</v>
      </c>
    </row>
    <row r="8332" spans="1:7" ht="12" customHeight="1">
      <c r="A8332" s="104" t="s">
        <v>26570</v>
      </c>
      <c r="B8332" s="106" t="s">
        <v>22030</v>
      </c>
      <c r="C8332" s="106">
        <v>2376</v>
      </c>
      <c r="D8332" s="105" t="s">
        <v>26571</v>
      </c>
      <c r="E8332" s="106" t="s">
        <v>798</v>
      </c>
      <c r="F8332" s="120" t="s">
        <v>26572</v>
      </c>
      <c r="G8332" s="120" t="s">
        <v>26572</v>
      </c>
    </row>
    <row r="8333" spans="1:7" ht="12" customHeight="1">
      <c r="A8333" s="104" t="s">
        <v>26573</v>
      </c>
      <c r="B8333" s="106" t="s">
        <v>22030</v>
      </c>
      <c r="C8333" s="106">
        <v>2394</v>
      </c>
      <c r="D8333" s="105" t="s">
        <v>26574</v>
      </c>
      <c r="E8333" s="106" t="s">
        <v>798</v>
      </c>
      <c r="F8333" s="120" t="s">
        <v>26575</v>
      </c>
      <c r="G8333" s="120" t="s">
        <v>26575</v>
      </c>
    </row>
    <row r="8334" spans="1:7" ht="12" customHeight="1">
      <c r="A8334" s="104" t="s">
        <v>26576</v>
      </c>
      <c r="B8334" s="106" t="s">
        <v>22030</v>
      </c>
      <c r="C8334" s="106">
        <v>34686</v>
      </c>
      <c r="D8334" s="105" t="s">
        <v>26577</v>
      </c>
      <c r="E8334" s="106" t="s">
        <v>798</v>
      </c>
      <c r="F8334" s="120" t="s">
        <v>3755</v>
      </c>
      <c r="G8334" s="120" t="s">
        <v>3755</v>
      </c>
    </row>
    <row r="8335" spans="1:7" ht="12" customHeight="1">
      <c r="A8335" s="104" t="s">
        <v>26578</v>
      </c>
      <c r="B8335" s="106" t="s">
        <v>22030</v>
      </c>
      <c r="C8335" s="106">
        <v>34616</v>
      </c>
      <c r="D8335" s="105" t="s">
        <v>26579</v>
      </c>
      <c r="E8335" s="106" t="s">
        <v>798</v>
      </c>
      <c r="F8335" s="120" t="s">
        <v>26580</v>
      </c>
      <c r="G8335" s="120" t="s">
        <v>26580</v>
      </c>
    </row>
    <row r="8336" spans="1:7" ht="12" customHeight="1">
      <c r="A8336" s="104" t="s">
        <v>26581</v>
      </c>
      <c r="B8336" s="106" t="s">
        <v>22030</v>
      </c>
      <c r="C8336" s="106">
        <v>34623</v>
      </c>
      <c r="D8336" s="105" t="s">
        <v>26582</v>
      </c>
      <c r="E8336" s="106" t="s">
        <v>798</v>
      </c>
      <c r="F8336" s="120" t="s">
        <v>26583</v>
      </c>
      <c r="G8336" s="120" t="s">
        <v>26583</v>
      </c>
    </row>
    <row r="8337" spans="1:7" ht="12" customHeight="1">
      <c r="A8337" s="104" t="s">
        <v>26584</v>
      </c>
      <c r="B8337" s="106" t="s">
        <v>22030</v>
      </c>
      <c r="C8337" s="106">
        <v>34628</v>
      </c>
      <c r="D8337" s="105" t="s">
        <v>26585</v>
      </c>
      <c r="E8337" s="106" t="s">
        <v>798</v>
      </c>
      <c r="F8337" s="120" t="s">
        <v>19684</v>
      </c>
      <c r="G8337" s="120" t="s">
        <v>19684</v>
      </c>
    </row>
    <row r="8338" spans="1:7" ht="12" customHeight="1">
      <c r="A8338" s="104" t="s">
        <v>26586</v>
      </c>
      <c r="B8338" s="106" t="s">
        <v>22030</v>
      </c>
      <c r="C8338" s="106">
        <v>34653</v>
      </c>
      <c r="D8338" s="105" t="s">
        <v>26587</v>
      </c>
      <c r="E8338" s="106" t="s">
        <v>798</v>
      </c>
      <c r="F8338" s="120" t="s">
        <v>3429</v>
      </c>
      <c r="G8338" s="120" t="s">
        <v>3429</v>
      </c>
    </row>
    <row r="8339" spans="1:7" ht="12" customHeight="1">
      <c r="A8339" s="104" t="s">
        <v>26588</v>
      </c>
      <c r="B8339" s="106" t="s">
        <v>22030</v>
      </c>
      <c r="C8339" s="106">
        <v>34688</v>
      </c>
      <c r="D8339" s="105" t="s">
        <v>26589</v>
      </c>
      <c r="E8339" s="106" t="s">
        <v>798</v>
      </c>
      <c r="F8339" s="120" t="s">
        <v>1319</v>
      </c>
      <c r="G8339" s="120" t="s">
        <v>1319</v>
      </c>
    </row>
    <row r="8340" spans="1:7" ht="12" customHeight="1">
      <c r="A8340" s="104" t="s">
        <v>26590</v>
      </c>
      <c r="B8340" s="106" t="s">
        <v>22030</v>
      </c>
      <c r="C8340" s="106">
        <v>34709</v>
      </c>
      <c r="D8340" s="105" t="s">
        <v>26591</v>
      </c>
      <c r="E8340" s="106" t="s">
        <v>798</v>
      </c>
      <c r="F8340" s="120" t="s">
        <v>26592</v>
      </c>
      <c r="G8340" s="120" t="s">
        <v>26592</v>
      </c>
    </row>
    <row r="8341" spans="1:7" ht="12" customHeight="1">
      <c r="A8341" s="104" t="s">
        <v>26593</v>
      </c>
      <c r="B8341" s="106" t="s">
        <v>22030</v>
      </c>
      <c r="C8341" s="106">
        <v>34714</v>
      </c>
      <c r="D8341" s="105" t="s">
        <v>26594</v>
      </c>
      <c r="E8341" s="106" t="s">
        <v>798</v>
      </c>
      <c r="F8341" s="120" t="s">
        <v>1124</v>
      </c>
      <c r="G8341" s="120" t="s">
        <v>1124</v>
      </c>
    </row>
    <row r="8342" spans="1:7" ht="12" customHeight="1">
      <c r="A8342" s="104" t="s">
        <v>26595</v>
      </c>
      <c r="B8342" s="106" t="s">
        <v>22030</v>
      </c>
      <c r="C8342" s="106">
        <v>2388</v>
      </c>
      <c r="D8342" s="105" t="s">
        <v>26596</v>
      </c>
      <c r="E8342" s="106" t="s">
        <v>798</v>
      </c>
      <c r="F8342" s="120" t="s">
        <v>16501</v>
      </c>
      <c r="G8342" s="120" t="s">
        <v>16501</v>
      </c>
    </row>
    <row r="8343" spans="1:7" ht="12" customHeight="1">
      <c r="A8343" s="104" t="s">
        <v>26597</v>
      </c>
      <c r="B8343" s="106" t="s">
        <v>22030</v>
      </c>
      <c r="C8343" s="106">
        <v>34606</v>
      </c>
      <c r="D8343" s="105" t="s">
        <v>26598</v>
      </c>
      <c r="E8343" s="106" t="s">
        <v>798</v>
      </c>
      <c r="F8343" s="120" t="s">
        <v>26599</v>
      </c>
      <c r="G8343" s="120" t="s">
        <v>26599</v>
      </c>
    </row>
    <row r="8344" spans="1:7" ht="12" customHeight="1">
      <c r="A8344" s="104" t="s">
        <v>26600</v>
      </c>
      <c r="B8344" s="106" t="s">
        <v>22030</v>
      </c>
      <c r="C8344" s="106">
        <v>34689</v>
      </c>
      <c r="D8344" s="105" t="s">
        <v>26601</v>
      </c>
      <c r="E8344" s="106" t="s">
        <v>798</v>
      </c>
      <c r="F8344" s="120" t="s">
        <v>9097</v>
      </c>
      <c r="G8344" s="120" t="s">
        <v>9097</v>
      </c>
    </row>
    <row r="8345" spans="1:7" ht="12" customHeight="1">
      <c r="A8345" s="104" t="s">
        <v>26602</v>
      </c>
      <c r="B8345" s="106" t="s">
        <v>22030</v>
      </c>
      <c r="C8345" s="106">
        <v>2370</v>
      </c>
      <c r="D8345" s="105" t="s">
        <v>26603</v>
      </c>
      <c r="E8345" s="106" t="s">
        <v>798</v>
      </c>
      <c r="F8345" s="120" t="s">
        <v>12752</v>
      </c>
      <c r="G8345" s="120" t="s">
        <v>12752</v>
      </c>
    </row>
    <row r="8346" spans="1:7" ht="12" customHeight="1">
      <c r="A8346" s="104" t="s">
        <v>26604</v>
      </c>
      <c r="B8346" s="106" t="s">
        <v>22030</v>
      </c>
      <c r="C8346" s="106">
        <v>2386</v>
      </c>
      <c r="D8346" s="105" t="s">
        <v>26605</v>
      </c>
      <c r="E8346" s="106" t="s">
        <v>798</v>
      </c>
      <c r="F8346" s="120" t="s">
        <v>6317</v>
      </c>
      <c r="G8346" s="120" t="s">
        <v>6317</v>
      </c>
    </row>
    <row r="8347" spans="1:7" ht="12" customHeight="1">
      <c r="A8347" s="104" t="s">
        <v>26606</v>
      </c>
      <c r="B8347" s="106" t="s">
        <v>22030</v>
      </c>
      <c r="C8347" s="106">
        <v>2392</v>
      </c>
      <c r="D8347" s="105" t="s">
        <v>26607</v>
      </c>
      <c r="E8347" s="106" t="s">
        <v>798</v>
      </c>
      <c r="F8347" s="120" t="s">
        <v>19120</v>
      </c>
      <c r="G8347" s="120" t="s">
        <v>19120</v>
      </c>
    </row>
    <row r="8348" spans="1:7" ht="12" customHeight="1">
      <c r="A8348" s="104" t="s">
        <v>26608</v>
      </c>
      <c r="B8348" s="106" t="s">
        <v>22030</v>
      </c>
      <c r="C8348" s="106">
        <v>2373</v>
      </c>
      <c r="D8348" s="105" t="s">
        <v>26609</v>
      </c>
      <c r="E8348" s="106" t="s">
        <v>798</v>
      </c>
      <c r="F8348" s="120" t="s">
        <v>26610</v>
      </c>
      <c r="G8348" s="120" t="s">
        <v>26610</v>
      </c>
    </row>
    <row r="8349" spans="1:7" ht="12" customHeight="1">
      <c r="A8349" s="104" t="s">
        <v>26611</v>
      </c>
      <c r="B8349" s="106" t="s">
        <v>22030</v>
      </c>
      <c r="C8349" s="106">
        <v>39465</v>
      </c>
      <c r="D8349" s="105" t="s">
        <v>26612</v>
      </c>
      <c r="E8349" s="106" t="s">
        <v>798</v>
      </c>
      <c r="F8349" s="120" t="s">
        <v>26613</v>
      </c>
      <c r="G8349" s="120" t="s">
        <v>26613</v>
      </c>
    </row>
    <row r="8350" spans="1:7" ht="12" customHeight="1">
      <c r="A8350" s="104" t="s">
        <v>26614</v>
      </c>
      <c r="B8350" s="106" t="s">
        <v>22030</v>
      </c>
      <c r="C8350" s="106">
        <v>39466</v>
      </c>
      <c r="D8350" s="105" t="s">
        <v>26615</v>
      </c>
      <c r="E8350" s="106" t="s">
        <v>798</v>
      </c>
      <c r="F8350" s="120" t="s">
        <v>26616</v>
      </c>
      <c r="G8350" s="120" t="s">
        <v>26616</v>
      </c>
    </row>
    <row r="8351" spans="1:7" ht="12" customHeight="1">
      <c r="A8351" s="104" t="s">
        <v>26617</v>
      </c>
      <c r="B8351" s="106" t="s">
        <v>22030</v>
      </c>
      <c r="C8351" s="106">
        <v>39467</v>
      </c>
      <c r="D8351" s="105" t="s">
        <v>26618</v>
      </c>
      <c r="E8351" s="106" t="s">
        <v>798</v>
      </c>
      <c r="F8351" s="120" t="s">
        <v>26619</v>
      </c>
      <c r="G8351" s="120" t="s">
        <v>26619</v>
      </c>
    </row>
    <row r="8352" spans="1:7" ht="12" customHeight="1">
      <c r="A8352" s="104" t="s">
        <v>26620</v>
      </c>
      <c r="B8352" s="106" t="s">
        <v>22030</v>
      </c>
      <c r="C8352" s="106">
        <v>39468</v>
      </c>
      <c r="D8352" s="105" t="s">
        <v>26621</v>
      </c>
      <c r="E8352" s="106" t="s">
        <v>798</v>
      </c>
      <c r="F8352" s="120" t="s">
        <v>26622</v>
      </c>
      <c r="G8352" s="120" t="s">
        <v>26622</v>
      </c>
    </row>
    <row r="8353" spans="1:7" ht="12" customHeight="1">
      <c r="A8353" s="104" t="s">
        <v>26623</v>
      </c>
      <c r="B8353" s="106" t="s">
        <v>22030</v>
      </c>
      <c r="C8353" s="106">
        <v>39469</v>
      </c>
      <c r="D8353" s="105" t="s">
        <v>26624</v>
      </c>
      <c r="E8353" s="106" t="s">
        <v>798</v>
      </c>
      <c r="F8353" s="120" t="s">
        <v>1717</v>
      </c>
      <c r="G8353" s="120" t="s">
        <v>1717</v>
      </c>
    </row>
    <row r="8354" spans="1:7" ht="12" customHeight="1">
      <c r="A8354" s="104" t="s">
        <v>26625</v>
      </c>
      <c r="B8354" s="106" t="s">
        <v>22030</v>
      </c>
      <c r="C8354" s="106">
        <v>39470</v>
      </c>
      <c r="D8354" s="105" t="s">
        <v>26626</v>
      </c>
      <c r="E8354" s="106" t="s">
        <v>798</v>
      </c>
      <c r="F8354" s="120" t="s">
        <v>7898</v>
      </c>
      <c r="G8354" s="120" t="s">
        <v>7898</v>
      </c>
    </row>
    <row r="8355" spans="1:7" ht="12" customHeight="1">
      <c r="A8355" s="104" t="s">
        <v>26627</v>
      </c>
      <c r="B8355" s="106" t="s">
        <v>22030</v>
      </c>
      <c r="C8355" s="106">
        <v>39471</v>
      </c>
      <c r="D8355" s="105" t="s">
        <v>26628</v>
      </c>
      <c r="E8355" s="106" t="s">
        <v>798</v>
      </c>
      <c r="F8355" s="120" t="s">
        <v>26629</v>
      </c>
      <c r="G8355" s="120" t="s">
        <v>26629</v>
      </c>
    </row>
    <row r="8356" spans="1:7" ht="12" customHeight="1">
      <c r="A8356" s="104" t="s">
        <v>26630</v>
      </c>
      <c r="B8356" s="106" t="s">
        <v>22030</v>
      </c>
      <c r="C8356" s="106">
        <v>39472</v>
      </c>
      <c r="D8356" s="105" t="s">
        <v>26631</v>
      </c>
      <c r="E8356" s="106" t="s">
        <v>798</v>
      </c>
      <c r="F8356" s="120" t="s">
        <v>26632</v>
      </c>
      <c r="G8356" s="120" t="s">
        <v>26632</v>
      </c>
    </row>
    <row r="8357" spans="1:7" ht="12" customHeight="1">
      <c r="A8357" s="104" t="s">
        <v>26633</v>
      </c>
      <c r="B8357" s="106" t="s">
        <v>22030</v>
      </c>
      <c r="C8357" s="106">
        <v>39473</v>
      </c>
      <c r="D8357" s="105" t="s">
        <v>26634</v>
      </c>
      <c r="E8357" s="106" t="s">
        <v>798</v>
      </c>
      <c r="F8357" s="120" t="s">
        <v>26635</v>
      </c>
      <c r="G8357" s="120" t="s">
        <v>26635</v>
      </c>
    </row>
    <row r="8358" spans="1:7" ht="12" customHeight="1">
      <c r="A8358" s="104" t="s">
        <v>26636</v>
      </c>
      <c r="B8358" s="106" t="s">
        <v>22030</v>
      </c>
      <c r="C8358" s="106">
        <v>39474</v>
      </c>
      <c r="D8358" s="105" t="s">
        <v>26637</v>
      </c>
      <c r="E8358" s="106" t="s">
        <v>798</v>
      </c>
      <c r="F8358" s="120" t="s">
        <v>26638</v>
      </c>
      <c r="G8358" s="120" t="s">
        <v>26638</v>
      </c>
    </row>
    <row r="8359" spans="1:7" ht="12" customHeight="1">
      <c r="A8359" s="104" t="s">
        <v>26639</v>
      </c>
      <c r="B8359" s="106" t="s">
        <v>22030</v>
      </c>
      <c r="C8359" s="106">
        <v>39475</v>
      </c>
      <c r="D8359" s="105" t="s">
        <v>26640</v>
      </c>
      <c r="E8359" s="106" t="s">
        <v>798</v>
      </c>
      <c r="F8359" s="120" t="s">
        <v>26641</v>
      </c>
      <c r="G8359" s="120" t="s">
        <v>26641</v>
      </c>
    </row>
    <row r="8360" spans="1:7" ht="12" customHeight="1">
      <c r="A8360" s="104" t="s">
        <v>26642</v>
      </c>
      <c r="B8360" s="106" t="s">
        <v>22030</v>
      </c>
      <c r="C8360" s="106">
        <v>39476</v>
      </c>
      <c r="D8360" s="105" t="s">
        <v>26643</v>
      </c>
      <c r="E8360" s="106" t="s">
        <v>798</v>
      </c>
      <c r="F8360" s="120" t="s">
        <v>26644</v>
      </c>
      <c r="G8360" s="120" t="s">
        <v>26644</v>
      </c>
    </row>
    <row r="8361" spans="1:7" ht="12" customHeight="1">
      <c r="A8361" s="104" t="s">
        <v>26645</v>
      </c>
      <c r="B8361" s="106" t="s">
        <v>22030</v>
      </c>
      <c r="C8361" s="106">
        <v>39477</v>
      </c>
      <c r="D8361" s="105" t="s">
        <v>26646</v>
      </c>
      <c r="E8361" s="106" t="s">
        <v>798</v>
      </c>
      <c r="F8361" s="120" t="s">
        <v>26647</v>
      </c>
      <c r="G8361" s="120" t="s">
        <v>26647</v>
      </c>
    </row>
    <row r="8362" spans="1:7" ht="12" customHeight="1">
      <c r="A8362" s="104" t="s">
        <v>26648</v>
      </c>
      <c r="B8362" s="106" t="s">
        <v>22030</v>
      </c>
      <c r="C8362" s="106">
        <v>39478</v>
      </c>
      <c r="D8362" s="105" t="s">
        <v>26649</v>
      </c>
      <c r="E8362" s="106" t="s">
        <v>798</v>
      </c>
      <c r="F8362" s="120" t="s">
        <v>18666</v>
      </c>
      <c r="G8362" s="120" t="s">
        <v>18666</v>
      </c>
    </row>
    <row r="8363" spans="1:7" ht="12" customHeight="1">
      <c r="A8363" s="104" t="s">
        <v>26650</v>
      </c>
      <c r="B8363" s="106" t="s">
        <v>22030</v>
      </c>
      <c r="C8363" s="106">
        <v>39479</v>
      </c>
      <c r="D8363" s="105" t="s">
        <v>26651</v>
      </c>
      <c r="E8363" s="106" t="s">
        <v>798</v>
      </c>
      <c r="F8363" s="120" t="s">
        <v>2145</v>
      </c>
      <c r="G8363" s="120" t="s">
        <v>2145</v>
      </c>
    </row>
    <row r="8364" spans="1:7" ht="12" customHeight="1">
      <c r="A8364" s="104" t="s">
        <v>26652</v>
      </c>
      <c r="B8364" s="106" t="s">
        <v>22030</v>
      </c>
      <c r="C8364" s="106">
        <v>39480</v>
      </c>
      <c r="D8364" s="105" t="s">
        <v>26653</v>
      </c>
      <c r="E8364" s="106" t="s">
        <v>798</v>
      </c>
      <c r="F8364" s="120" t="s">
        <v>26654</v>
      </c>
      <c r="G8364" s="120" t="s">
        <v>26654</v>
      </c>
    </row>
    <row r="8365" spans="1:7" ht="12" customHeight="1">
      <c r="A8365" s="104" t="s">
        <v>26655</v>
      </c>
      <c r="B8365" s="106" t="s">
        <v>22030</v>
      </c>
      <c r="C8365" s="106">
        <v>39459</v>
      </c>
      <c r="D8365" s="105" t="s">
        <v>26656</v>
      </c>
      <c r="E8365" s="106" t="s">
        <v>798</v>
      </c>
      <c r="F8365" s="120" t="s">
        <v>26657</v>
      </c>
      <c r="G8365" s="120" t="s">
        <v>26657</v>
      </c>
    </row>
    <row r="8366" spans="1:7" ht="12" customHeight="1">
      <c r="A8366" s="104" t="s">
        <v>26658</v>
      </c>
      <c r="B8366" s="106" t="s">
        <v>22030</v>
      </c>
      <c r="C8366" s="106">
        <v>39445</v>
      </c>
      <c r="D8366" s="105" t="s">
        <v>26659</v>
      </c>
      <c r="E8366" s="106" t="s">
        <v>798</v>
      </c>
      <c r="F8366" s="120" t="s">
        <v>11303</v>
      </c>
      <c r="G8366" s="120" t="s">
        <v>11303</v>
      </c>
    </row>
    <row r="8367" spans="1:7" ht="12" customHeight="1">
      <c r="A8367" s="104" t="s">
        <v>26660</v>
      </c>
      <c r="B8367" s="106" t="s">
        <v>22030</v>
      </c>
      <c r="C8367" s="106">
        <v>39446</v>
      </c>
      <c r="D8367" s="105" t="s">
        <v>26661</v>
      </c>
      <c r="E8367" s="106" t="s">
        <v>798</v>
      </c>
      <c r="F8367" s="120" t="s">
        <v>26662</v>
      </c>
      <c r="G8367" s="120" t="s">
        <v>26662</v>
      </c>
    </row>
    <row r="8368" spans="1:7" ht="12" customHeight="1">
      <c r="A8368" s="104" t="s">
        <v>26663</v>
      </c>
      <c r="B8368" s="106" t="s">
        <v>22030</v>
      </c>
      <c r="C8368" s="106">
        <v>39447</v>
      </c>
      <c r="D8368" s="105" t="s">
        <v>26664</v>
      </c>
      <c r="E8368" s="106" t="s">
        <v>798</v>
      </c>
      <c r="F8368" s="120" t="s">
        <v>26665</v>
      </c>
      <c r="G8368" s="120" t="s">
        <v>26665</v>
      </c>
    </row>
    <row r="8369" spans="1:7" ht="12" customHeight="1">
      <c r="A8369" s="104" t="s">
        <v>26666</v>
      </c>
      <c r="B8369" s="106" t="s">
        <v>22030</v>
      </c>
      <c r="C8369" s="106">
        <v>39448</v>
      </c>
      <c r="D8369" s="105" t="s">
        <v>26667</v>
      </c>
      <c r="E8369" s="106" t="s">
        <v>798</v>
      </c>
      <c r="F8369" s="120" t="s">
        <v>26668</v>
      </c>
      <c r="G8369" s="120" t="s">
        <v>26668</v>
      </c>
    </row>
    <row r="8370" spans="1:7" ht="12" customHeight="1">
      <c r="A8370" s="104" t="s">
        <v>26669</v>
      </c>
      <c r="B8370" s="106" t="s">
        <v>22030</v>
      </c>
      <c r="C8370" s="106">
        <v>39450</v>
      </c>
      <c r="D8370" s="105" t="s">
        <v>26670</v>
      </c>
      <c r="E8370" s="106" t="s">
        <v>798</v>
      </c>
      <c r="F8370" s="120" t="s">
        <v>26671</v>
      </c>
      <c r="G8370" s="120" t="s">
        <v>26671</v>
      </c>
    </row>
    <row r="8371" spans="1:7" ht="12" customHeight="1">
      <c r="A8371" s="104" t="s">
        <v>26672</v>
      </c>
      <c r="B8371" s="106" t="s">
        <v>22030</v>
      </c>
      <c r="C8371" s="106">
        <v>39451</v>
      </c>
      <c r="D8371" s="105" t="s">
        <v>26673</v>
      </c>
      <c r="E8371" s="106" t="s">
        <v>798</v>
      </c>
      <c r="F8371" s="120" t="s">
        <v>26674</v>
      </c>
      <c r="G8371" s="120" t="s">
        <v>26674</v>
      </c>
    </row>
    <row r="8372" spans="1:7" ht="12" customHeight="1">
      <c r="A8372" s="104" t="s">
        <v>26675</v>
      </c>
      <c r="B8372" s="106" t="s">
        <v>22030</v>
      </c>
      <c r="C8372" s="106">
        <v>39452</v>
      </c>
      <c r="D8372" s="105" t="s">
        <v>26676</v>
      </c>
      <c r="E8372" s="106" t="s">
        <v>798</v>
      </c>
      <c r="F8372" s="120" t="s">
        <v>26677</v>
      </c>
      <c r="G8372" s="120" t="s">
        <v>26677</v>
      </c>
    </row>
    <row r="8373" spans="1:7" ht="12" customHeight="1">
      <c r="A8373" s="104" t="s">
        <v>26678</v>
      </c>
      <c r="B8373" s="106" t="s">
        <v>22030</v>
      </c>
      <c r="C8373" s="106">
        <v>39523</v>
      </c>
      <c r="D8373" s="105" t="s">
        <v>26679</v>
      </c>
      <c r="E8373" s="106" t="s">
        <v>798</v>
      </c>
      <c r="F8373" s="120" t="s">
        <v>26680</v>
      </c>
      <c r="G8373" s="120" t="s">
        <v>26680</v>
      </c>
    </row>
    <row r="8374" spans="1:7" ht="12" customHeight="1">
      <c r="A8374" s="104" t="s">
        <v>26681</v>
      </c>
      <c r="B8374" s="106" t="s">
        <v>22030</v>
      </c>
      <c r="C8374" s="106">
        <v>39449</v>
      </c>
      <c r="D8374" s="105" t="s">
        <v>26682</v>
      </c>
      <c r="E8374" s="106" t="s">
        <v>798</v>
      </c>
      <c r="F8374" s="120" t="s">
        <v>26683</v>
      </c>
      <c r="G8374" s="120" t="s">
        <v>26683</v>
      </c>
    </row>
    <row r="8375" spans="1:7" ht="12" customHeight="1">
      <c r="A8375" s="104" t="s">
        <v>26684</v>
      </c>
      <c r="B8375" s="106" t="s">
        <v>22030</v>
      </c>
      <c r="C8375" s="106">
        <v>39455</v>
      </c>
      <c r="D8375" s="105" t="s">
        <v>26685</v>
      </c>
      <c r="E8375" s="106" t="s">
        <v>798</v>
      </c>
      <c r="F8375" s="120" t="s">
        <v>26686</v>
      </c>
      <c r="G8375" s="120" t="s">
        <v>26686</v>
      </c>
    </row>
    <row r="8376" spans="1:7" ht="12" customHeight="1">
      <c r="A8376" s="104" t="s">
        <v>26687</v>
      </c>
      <c r="B8376" s="106" t="s">
        <v>22030</v>
      </c>
      <c r="C8376" s="106">
        <v>39456</v>
      </c>
      <c r="D8376" s="105" t="s">
        <v>26688</v>
      </c>
      <c r="E8376" s="106" t="s">
        <v>798</v>
      </c>
      <c r="F8376" s="120" t="s">
        <v>26689</v>
      </c>
      <c r="G8376" s="120" t="s">
        <v>26689</v>
      </c>
    </row>
    <row r="8377" spans="1:7" ht="12" customHeight="1">
      <c r="A8377" s="104" t="s">
        <v>26690</v>
      </c>
      <c r="B8377" s="106" t="s">
        <v>22030</v>
      </c>
      <c r="C8377" s="106">
        <v>39457</v>
      </c>
      <c r="D8377" s="105" t="s">
        <v>26691</v>
      </c>
      <c r="E8377" s="106" t="s">
        <v>798</v>
      </c>
      <c r="F8377" s="120" t="s">
        <v>26692</v>
      </c>
      <c r="G8377" s="120" t="s">
        <v>26692</v>
      </c>
    </row>
    <row r="8378" spans="1:7" ht="12" customHeight="1">
      <c r="A8378" s="104" t="s">
        <v>26693</v>
      </c>
      <c r="B8378" s="106" t="s">
        <v>22030</v>
      </c>
      <c r="C8378" s="106">
        <v>39458</v>
      </c>
      <c r="D8378" s="105" t="s">
        <v>26694</v>
      </c>
      <c r="E8378" s="106" t="s">
        <v>798</v>
      </c>
      <c r="F8378" s="120" t="s">
        <v>26695</v>
      </c>
      <c r="G8378" s="120" t="s">
        <v>26695</v>
      </c>
    </row>
    <row r="8379" spans="1:7" ht="12" customHeight="1">
      <c r="A8379" s="104" t="s">
        <v>26696</v>
      </c>
      <c r="B8379" s="106" t="s">
        <v>22030</v>
      </c>
      <c r="C8379" s="106">
        <v>39464</v>
      </c>
      <c r="D8379" s="105" t="s">
        <v>26697</v>
      </c>
      <c r="E8379" s="106" t="s">
        <v>798</v>
      </c>
      <c r="F8379" s="120" t="s">
        <v>26698</v>
      </c>
      <c r="G8379" s="120" t="s">
        <v>26698</v>
      </c>
    </row>
    <row r="8380" spans="1:7" ht="12" customHeight="1">
      <c r="A8380" s="104" t="s">
        <v>26699</v>
      </c>
      <c r="B8380" s="106" t="s">
        <v>22030</v>
      </c>
      <c r="C8380" s="106">
        <v>39460</v>
      </c>
      <c r="D8380" s="105" t="s">
        <v>26700</v>
      </c>
      <c r="E8380" s="106" t="s">
        <v>798</v>
      </c>
      <c r="F8380" s="120" t="s">
        <v>26701</v>
      </c>
      <c r="G8380" s="120" t="s">
        <v>26701</v>
      </c>
    </row>
    <row r="8381" spans="1:7" ht="12" customHeight="1">
      <c r="A8381" s="104" t="s">
        <v>26702</v>
      </c>
      <c r="B8381" s="106" t="s">
        <v>22030</v>
      </c>
      <c r="C8381" s="106">
        <v>39461</v>
      </c>
      <c r="D8381" s="105" t="s">
        <v>26703</v>
      </c>
      <c r="E8381" s="106" t="s">
        <v>798</v>
      </c>
      <c r="F8381" s="120" t="s">
        <v>26704</v>
      </c>
      <c r="G8381" s="120" t="s">
        <v>26704</v>
      </c>
    </row>
    <row r="8382" spans="1:7" ht="12" customHeight="1">
      <c r="A8382" s="104" t="s">
        <v>26705</v>
      </c>
      <c r="B8382" s="106" t="s">
        <v>22030</v>
      </c>
      <c r="C8382" s="106">
        <v>39462</v>
      </c>
      <c r="D8382" s="105" t="s">
        <v>26706</v>
      </c>
      <c r="E8382" s="106" t="s">
        <v>798</v>
      </c>
      <c r="F8382" s="120" t="s">
        <v>26707</v>
      </c>
      <c r="G8382" s="120" t="s">
        <v>26707</v>
      </c>
    </row>
    <row r="8383" spans="1:7" ht="12" customHeight="1">
      <c r="A8383" s="104" t="s">
        <v>26708</v>
      </c>
      <c r="B8383" s="106" t="s">
        <v>22030</v>
      </c>
      <c r="C8383" s="106">
        <v>39463</v>
      </c>
      <c r="D8383" s="105" t="s">
        <v>26709</v>
      </c>
      <c r="E8383" s="106" t="s">
        <v>798</v>
      </c>
      <c r="F8383" s="120" t="s">
        <v>26710</v>
      </c>
      <c r="G8383" s="120" t="s">
        <v>26710</v>
      </c>
    </row>
    <row r="8384" spans="1:7" ht="12" customHeight="1">
      <c r="A8384" s="104" t="s">
        <v>26711</v>
      </c>
      <c r="B8384" s="106" t="s">
        <v>22030</v>
      </c>
      <c r="C8384" s="106">
        <v>26039</v>
      </c>
      <c r="D8384" s="105" t="s">
        <v>26712</v>
      </c>
      <c r="E8384" s="106" t="s">
        <v>798</v>
      </c>
      <c r="F8384" s="120" t="s">
        <v>26713</v>
      </c>
      <c r="G8384" s="120" t="s">
        <v>26713</v>
      </c>
    </row>
    <row r="8385" spans="1:7" ht="12" customHeight="1">
      <c r="A8385" s="104" t="s">
        <v>26714</v>
      </c>
      <c r="B8385" s="106" t="s">
        <v>22030</v>
      </c>
      <c r="C8385" s="106">
        <v>2401</v>
      </c>
      <c r="D8385" s="105" t="s">
        <v>26715</v>
      </c>
      <c r="E8385" s="106" t="s">
        <v>798</v>
      </c>
      <c r="F8385" s="120" t="s">
        <v>26716</v>
      </c>
      <c r="G8385" s="120" t="s">
        <v>26716</v>
      </c>
    </row>
    <row r="8386" spans="1:7" ht="12" customHeight="1">
      <c r="A8386" s="104" t="s">
        <v>26717</v>
      </c>
      <c r="B8386" s="106" t="s">
        <v>22030</v>
      </c>
      <c r="C8386" s="106">
        <v>38870</v>
      </c>
      <c r="D8386" s="105" t="s">
        <v>26718</v>
      </c>
      <c r="E8386" s="106" t="s">
        <v>798</v>
      </c>
      <c r="F8386" s="120" t="s">
        <v>12213</v>
      </c>
      <c r="G8386" s="120" t="s">
        <v>12213</v>
      </c>
    </row>
    <row r="8387" spans="1:7" ht="12" customHeight="1">
      <c r="A8387" s="104" t="s">
        <v>26719</v>
      </c>
      <c r="B8387" s="106" t="s">
        <v>22030</v>
      </c>
      <c r="C8387" s="106">
        <v>38869</v>
      </c>
      <c r="D8387" s="105" t="s">
        <v>26720</v>
      </c>
      <c r="E8387" s="106" t="s">
        <v>798</v>
      </c>
      <c r="F8387" s="120" t="s">
        <v>3137</v>
      </c>
      <c r="G8387" s="120" t="s">
        <v>3137</v>
      </c>
    </row>
    <row r="8388" spans="1:7" ht="12" customHeight="1">
      <c r="A8388" s="104" t="s">
        <v>26721</v>
      </c>
      <c r="B8388" s="106" t="s">
        <v>22030</v>
      </c>
      <c r="C8388" s="106">
        <v>38872</v>
      </c>
      <c r="D8388" s="105" t="s">
        <v>26722</v>
      </c>
      <c r="E8388" s="106" t="s">
        <v>798</v>
      </c>
      <c r="F8388" s="120" t="s">
        <v>11820</v>
      </c>
      <c r="G8388" s="120" t="s">
        <v>11820</v>
      </c>
    </row>
    <row r="8389" spans="1:7" ht="12" customHeight="1">
      <c r="A8389" s="104" t="s">
        <v>26723</v>
      </c>
      <c r="B8389" s="106" t="s">
        <v>22030</v>
      </c>
      <c r="C8389" s="106">
        <v>38871</v>
      </c>
      <c r="D8389" s="105" t="s">
        <v>26724</v>
      </c>
      <c r="E8389" s="106" t="s">
        <v>798</v>
      </c>
      <c r="F8389" s="120" t="s">
        <v>26725</v>
      </c>
      <c r="G8389" s="120" t="s">
        <v>26725</v>
      </c>
    </row>
    <row r="8390" spans="1:7" ht="12" customHeight="1">
      <c r="A8390" s="104" t="s">
        <v>26726</v>
      </c>
      <c r="B8390" s="106" t="s">
        <v>22030</v>
      </c>
      <c r="C8390" s="106">
        <v>39283</v>
      </c>
      <c r="D8390" s="105" t="s">
        <v>26727</v>
      </c>
      <c r="E8390" s="106" t="s">
        <v>798</v>
      </c>
      <c r="F8390" s="120" t="s">
        <v>26728</v>
      </c>
      <c r="G8390" s="120" t="s">
        <v>26728</v>
      </c>
    </row>
    <row r="8391" spans="1:7" ht="12" customHeight="1">
      <c r="A8391" s="104" t="s">
        <v>26729</v>
      </c>
      <c r="B8391" s="106" t="s">
        <v>22030</v>
      </c>
      <c r="C8391" s="106">
        <v>39284</v>
      </c>
      <c r="D8391" s="105" t="s">
        <v>26730</v>
      </c>
      <c r="E8391" s="106" t="s">
        <v>798</v>
      </c>
      <c r="F8391" s="120" t="s">
        <v>26731</v>
      </c>
      <c r="G8391" s="120" t="s">
        <v>26731</v>
      </c>
    </row>
    <row r="8392" spans="1:7" ht="12" customHeight="1">
      <c r="A8392" s="104" t="s">
        <v>26732</v>
      </c>
      <c r="B8392" s="106" t="s">
        <v>22030</v>
      </c>
      <c r="C8392" s="106">
        <v>39285</v>
      </c>
      <c r="D8392" s="105" t="s">
        <v>26733</v>
      </c>
      <c r="E8392" s="106" t="s">
        <v>798</v>
      </c>
      <c r="F8392" s="120" t="s">
        <v>26734</v>
      </c>
      <c r="G8392" s="120" t="s">
        <v>26734</v>
      </c>
    </row>
    <row r="8393" spans="1:7" ht="12" customHeight="1">
      <c r="A8393" s="104" t="s">
        <v>26735</v>
      </c>
      <c r="B8393" s="106" t="s">
        <v>22030</v>
      </c>
      <c r="C8393" s="106">
        <v>39286</v>
      </c>
      <c r="D8393" s="105" t="s">
        <v>26736</v>
      </c>
      <c r="E8393" s="106" t="s">
        <v>798</v>
      </c>
      <c r="F8393" s="120" t="s">
        <v>26737</v>
      </c>
      <c r="G8393" s="120" t="s">
        <v>26737</v>
      </c>
    </row>
    <row r="8394" spans="1:7" ht="12" customHeight="1">
      <c r="A8394" s="104" t="s">
        <v>26738</v>
      </c>
      <c r="B8394" s="106" t="s">
        <v>22030</v>
      </c>
      <c r="C8394" s="106">
        <v>39287</v>
      </c>
      <c r="D8394" s="105" t="s">
        <v>26739</v>
      </c>
      <c r="E8394" s="106" t="s">
        <v>798</v>
      </c>
      <c r="F8394" s="120" t="s">
        <v>26740</v>
      </c>
      <c r="G8394" s="120" t="s">
        <v>26740</v>
      </c>
    </row>
    <row r="8395" spans="1:7" ht="12" customHeight="1">
      <c r="A8395" s="104" t="s">
        <v>26741</v>
      </c>
      <c r="B8395" s="106" t="s">
        <v>22030</v>
      </c>
      <c r="C8395" s="106">
        <v>39288</v>
      </c>
      <c r="D8395" s="105" t="s">
        <v>26742</v>
      </c>
      <c r="E8395" s="106" t="s">
        <v>798</v>
      </c>
      <c r="F8395" s="120" t="s">
        <v>26743</v>
      </c>
      <c r="G8395" s="120" t="s">
        <v>26743</v>
      </c>
    </row>
    <row r="8396" spans="1:7" ht="12" customHeight="1">
      <c r="A8396" s="104" t="s">
        <v>26744</v>
      </c>
      <c r="B8396" s="106" t="s">
        <v>22030</v>
      </c>
      <c r="C8396" s="106">
        <v>2414</v>
      </c>
      <c r="D8396" s="105" t="s">
        <v>26745</v>
      </c>
      <c r="E8396" s="106" t="s">
        <v>22057</v>
      </c>
      <c r="F8396" s="120" t="s">
        <v>26746</v>
      </c>
      <c r="G8396" s="120" t="s">
        <v>26746</v>
      </c>
    </row>
    <row r="8397" spans="1:7" ht="12" customHeight="1">
      <c r="A8397" s="104" t="s">
        <v>26747</v>
      </c>
      <c r="B8397" s="106" t="s">
        <v>22030</v>
      </c>
      <c r="C8397" s="106">
        <v>2413</v>
      </c>
      <c r="D8397" s="105" t="s">
        <v>26748</v>
      </c>
      <c r="E8397" s="106" t="s">
        <v>22057</v>
      </c>
      <c r="F8397" s="120" t="s">
        <v>26749</v>
      </c>
      <c r="G8397" s="120" t="s">
        <v>26749</v>
      </c>
    </row>
    <row r="8398" spans="1:7" ht="12" customHeight="1">
      <c r="A8398" s="104" t="s">
        <v>26750</v>
      </c>
      <c r="B8398" s="106" t="s">
        <v>22030</v>
      </c>
      <c r="C8398" s="106">
        <v>2405</v>
      </c>
      <c r="D8398" s="105" t="s">
        <v>26751</v>
      </c>
      <c r="E8398" s="106" t="s">
        <v>22057</v>
      </c>
      <c r="F8398" s="120" t="s">
        <v>1729</v>
      </c>
      <c r="G8398" s="120" t="s">
        <v>1729</v>
      </c>
    </row>
    <row r="8399" spans="1:7" ht="12" customHeight="1">
      <c r="A8399" s="104" t="s">
        <v>26752</v>
      </c>
      <c r="B8399" s="106" t="s">
        <v>22030</v>
      </c>
      <c r="C8399" s="106">
        <v>13361</v>
      </c>
      <c r="D8399" s="105" t="s">
        <v>26753</v>
      </c>
      <c r="E8399" s="106" t="s">
        <v>22057</v>
      </c>
      <c r="F8399" s="120" t="s">
        <v>26754</v>
      </c>
      <c r="G8399" s="120" t="s">
        <v>26754</v>
      </c>
    </row>
    <row r="8400" spans="1:7" ht="12" customHeight="1">
      <c r="A8400" s="104" t="s">
        <v>26755</v>
      </c>
      <c r="B8400" s="106" t="s">
        <v>22030</v>
      </c>
      <c r="C8400" s="106">
        <v>11987</v>
      </c>
      <c r="D8400" s="105" t="s">
        <v>26756</v>
      </c>
      <c r="E8400" s="106" t="s">
        <v>22057</v>
      </c>
      <c r="F8400" s="120" t="s">
        <v>26757</v>
      </c>
      <c r="G8400" s="120" t="s">
        <v>26757</v>
      </c>
    </row>
    <row r="8401" spans="1:7" ht="12" customHeight="1">
      <c r="A8401" s="104" t="s">
        <v>26758</v>
      </c>
      <c r="B8401" s="106" t="s">
        <v>22030</v>
      </c>
      <c r="C8401" s="106">
        <v>2416</v>
      </c>
      <c r="D8401" s="105" t="s">
        <v>26759</v>
      </c>
      <c r="E8401" s="106" t="s">
        <v>22057</v>
      </c>
      <c r="F8401" s="120" t="s">
        <v>26760</v>
      </c>
      <c r="G8401" s="120" t="s">
        <v>26760</v>
      </c>
    </row>
    <row r="8402" spans="1:7" ht="12" customHeight="1">
      <c r="A8402" s="104" t="s">
        <v>26761</v>
      </c>
      <c r="B8402" s="106" t="s">
        <v>22030</v>
      </c>
      <c r="C8402" s="106">
        <v>2412</v>
      </c>
      <c r="D8402" s="105" t="s">
        <v>26762</v>
      </c>
      <c r="E8402" s="106" t="s">
        <v>22057</v>
      </c>
      <c r="F8402" s="120" t="s">
        <v>26763</v>
      </c>
      <c r="G8402" s="120" t="s">
        <v>26763</v>
      </c>
    </row>
    <row r="8403" spans="1:7" ht="12" customHeight="1">
      <c r="A8403" s="104" t="s">
        <v>26764</v>
      </c>
      <c r="B8403" s="106" t="s">
        <v>22030</v>
      </c>
      <c r="C8403" s="106">
        <v>2411</v>
      </c>
      <c r="D8403" s="105" t="s">
        <v>26765</v>
      </c>
      <c r="E8403" s="106" t="s">
        <v>22057</v>
      </c>
      <c r="F8403" s="120" t="s">
        <v>26754</v>
      </c>
      <c r="G8403" s="120" t="s">
        <v>26754</v>
      </c>
    </row>
    <row r="8404" spans="1:7" ht="12" customHeight="1">
      <c r="A8404" s="104" t="s">
        <v>26766</v>
      </c>
      <c r="B8404" s="106" t="s">
        <v>22030</v>
      </c>
      <c r="C8404" s="106">
        <v>2406</v>
      </c>
      <c r="D8404" s="105" t="s">
        <v>26767</v>
      </c>
      <c r="E8404" s="106" t="s">
        <v>22057</v>
      </c>
      <c r="F8404" s="120" t="s">
        <v>26768</v>
      </c>
      <c r="G8404" s="120" t="s">
        <v>26768</v>
      </c>
    </row>
    <row r="8405" spans="1:7" ht="12" customHeight="1">
      <c r="A8405" s="104" t="s">
        <v>26769</v>
      </c>
      <c r="B8405" s="106" t="s">
        <v>22030</v>
      </c>
      <c r="C8405" s="106">
        <v>10571</v>
      </c>
      <c r="D8405" s="105" t="s">
        <v>26770</v>
      </c>
      <c r="E8405" s="106" t="s">
        <v>22057</v>
      </c>
      <c r="F8405" s="120" t="s">
        <v>26771</v>
      </c>
      <c r="G8405" s="120" t="s">
        <v>26771</v>
      </c>
    </row>
    <row r="8406" spans="1:7" ht="12" customHeight="1">
      <c r="A8406" s="104" t="s">
        <v>26772</v>
      </c>
      <c r="B8406" s="106" t="s">
        <v>22030</v>
      </c>
      <c r="C8406" s="106">
        <v>11985</v>
      </c>
      <c r="D8406" s="105" t="s">
        <v>26773</v>
      </c>
      <c r="E8406" s="106" t="s">
        <v>22057</v>
      </c>
      <c r="F8406" s="120" t="s">
        <v>26774</v>
      </c>
      <c r="G8406" s="120" t="s">
        <v>26774</v>
      </c>
    </row>
    <row r="8407" spans="1:7" ht="12" customHeight="1">
      <c r="A8407" s="104" t="s">
        <v>26775</v>
      </c>
      <c r="B8407" s="106" t="s">
        <v>22030</v>
      </c>
      <c r="C8407" s="106">
        <v>2410</v>
      </c>
      <c r="D8407" s="105" t="s">
        <v>26776</v>
      </c>
      <c r="E8407" s="106" t="s">
        <v>22057</v>
      </c>
      <c r="F8407" s="120" t="s">
        <v>26777</v>
      </c>
      <c r="G8407" s="120" t="s">
        <v>26777</v>
      </c>
    </row>
    <row r="8408" spans="1:7" ht="12" customHeight="1">
      <c r="A8408" s="104" t="s">
        <v>26778</v>
      </c>
      <c r="B8408" s="106" t="s">
        <v>22030</v>
      </c>
      <c r="C8408" s="106">
        <v>2417</v>
      </c>
      <c r="D8408" s="105" t="s">
        <v>26779</v>
      </c>
      <c r="E8408" s="106" t="s">
        <v>22057</v>
      </c>
      <c r="F8408" s="120" t="s">
        <v>26780</v>
      </c>
      <c r="G8408" s="120" t="s">
        <v>26780</v>
      </c>
    </row>
    <row r="8409" spans="1:7" ht="12" customHeight="1">
      <c r="A8409" s="104" t="s">
        <v>26781</v>
      </c>
      <c r="B8409" s="106" t="s">
        <v>22030</v>
      </c>
      <c r="C8409" s="106">
        <v>2415</v>
      </c>
      <c r="D8409" s="105" t="s">
        <v>26782</v>
      </c>
      <c r="E8409" s="106" t="s">
        <v>22057</v>
      </c>
      <c r="F8409" s="120" t="s">
        <v>26783</v>
      </c>
      <c r="G8409" s="120" t="s">
        <v>26783</v>
      </c>
    </row>
    <row r="8410" spans="1:7" ht="12" customHeight="1">
      <c r="A8410" s="104" t="s">
        <v>26784</v>
      </c>
      <c r="B8410" s="106" t="s">
        <v>22030</v>
      </c>
      <c r="C8410" s="106">
        <v>13360</v>
      </c>
      <c r="D8410" s="105" t="s">
        <v>26785</v>
      </c>
      <c r="E8410" s="106" t="s">
        <v>22057</v>
      </c>
      <c r="F8410" s="120" t="s">
        <v>26783</v>
      </c>
      <c r="G8410" s="120" t="s">
        <v>26783</v>
      </c>
    </row>
    <row r="8411" spans="1:7" ht="12" customHeight="1">
      <c r="A8411" s="104" t="s">
        <v>26786</v>
      </c>
      <c r="B8411" s="106" t="s">
        <v>22030</v>
      </c>
      <c r="C8411" s="106">
        <v>11983</v>
      </c>
      <c r="D8411" s="105" t="s">
        <v>26787</v>
      </c>
      <c r="E8411" s="106" t="s">
        <v>22057</v>
      </c>
      <c r="F8411" s="120" t="s">
        <v>26788</v>
      </c>
      <c r="G8411" s="120" t="s">
        <v>26788</v>
      </c>
    </row>
    <row r="8412" spans="1:7" ht="12" customHeight="1">
      <c r="A8412" s="104" t="s">
        <v>26789</v>
      </c>
      <c r="B8412" s="106" t="s">
        <v>22030</v>
      </c>
      <c r="C8412" s="106">
        <v>11986</v>
      </c>
      <c r="D8412" s="105" t="s">
        <v>26790</v>
      </c>
      <c r="E8412" s="106" t="s">
        <v>22057</v>
      </c>
      <c r="F8412" s="120" t="s">
        <v>26791</v>
      </c>
      <c r="G8412" s="120" t="s">
        <v>26791</v>
      </c>
    </row>
    <row r="8413" spans="1:7" ht="12" customHeight="1">
      <c r="A8413" s="104" t="s">
        <v>26792</v>
      </c>
      <c r="B8413" s="106" t="s">
        <v>22030</v>
      </c>
      <c r="C8413" s="106">
        <v>25976</v>
      </c>
      <c r="D8413" s="105" t="s">
        <v>26793</v>
      </c>
      <c r="E8413" s="106" t="s">
        <v>22057</v>
      </c>
      <c r="F8413" s="120" t="s">
        <v>26794</v>
      </c>
      <c r="G8413" s="120" t="s">
        <v>26794</v>
      </c>
    </row>
    <row r="8414" spans="1:7" ht="12" customHeight="1">
      <c r="A8414" s="104" t="s">
        <v>26795</v>
      </c>
      <c r="B8414" s="106" t="s">
        <v>22030</v>
      </c>
      <c r="C8414" s="106">
        <v>10629</v>
      </c>
      <c r="D8414" s="105" t="s">
        <v>26796</v>
      </c>
      <c r="E8414" s="106" t="s">
        <v>22057</v>
      </c>
      <c r="F8414" s="120" t="s">
        <v>26797</v>
      </c>
      <c r="G8414" s="120" t="s">
        <v>26797</v>
      </c>
    </row>
    <row r="8415" spans="1:7" ht="12" customHeight="1">
      <c r="A8415" s="104" t="s">
        <v>26798</v>
      </c>
      <c r="B8415" s="106" t="s">
        <v>22030</v>
      </c>
      <c r="C8415" s="106">
        <v>10698</v>
      </c>
      <c r="D8415" s="105" t="s">
        <v>26799</v>
      </c>
      <c r="E8415" s="106" t="s">
        <v>22057</v>
      </c>
      <c r="F8415" s="120" t="s">
        <v>19214</v>
      </c>
      <c r="G8415" s="120" t="s">
        <v>19214</v>
      </c>
    </row>
    <row r="8416" spans="1:7" ht="12" customHeight="1">
      <c r="A8416" s="104" t="s">
        <v>26800</v>
      </c>
      <c r="B8416" s="106" t="s">
        <v>22030</v>
      </c>
      <c r="C8416" s="106">
        <v>40521</v>
      </c>
      <c r="D8416" s="105" t="s">
        <v>26801</v>
      </c>
      <c r="E8416" s="106" t="s">
        <v>798</v>
      </c>
      <c r="F8416" s="120" t="s">
        <v>26802</v>
      </c>
      <c r="G8416" s="120" t="s">
        <v>26802</v>
      </c>
    </row>
    <row r="8417" spans="1:7" ht="12" customHeight="1">
      <c r="A8417" s="104" t="s">
        <v>26803</v>
      </c>
      <c r="B8417" s="106" t="s">
        <v>22030</v>
      </c>
      <c r="C8417" s="106">
        <v>2432</v>
      </c>
      <c r="D8417" s="105" t="s">
        <v>26804</v>
      </c>
      <c r="E8417" s="106" t="s">
        <v>798</v>
      </c>
      <c r="F8417" s="120" t="s">
        <v>26805</v>
      </c>
      <c r="G8417" s="120" t="s">
        <v>26805</v>
      </c>
    </row>
    <row r="8418" spans="1:7" ht="12" customHeight="1">
      <c r="A8418" s="104" t="s">
        <v>26806</v>
      </c>
      <c r="B8418" s="106" t="s">
        <v>22030</v>
      </c>
      <c r="C8418" s="106">
        <v>2418</v>
      </c>
      <c r="D8418" s="105" t="s">
        <v>26807</v>
      </c>
      <c r="E8418" s="106" t="s">
        <v>798</v>
      </c>
      <c r="F8418" s="120" t="s">
        <v>13067</v>
      </c>
      <c r="G8418" s="120" t="s">
        <v>13067</v>
      </c>
    </row>
    <row r="8419" spans="1:7" ht="12" customHeight="1">
      <c r="A8419" s="104" t="s">
        <v>26808</v>
      </c>
      <c r="B8419" s="106" t="s">
        <v>22030</v>
      </c>
      <c r="C8419" s="106">
        <v>2433</v>
      </c>
      <c r="D8419" s="105" t="s">
        <v>26809</v>
      </c>
      <c r="E8419" s="106" t="s">
        <v>798</v>
      </c>
      <c r="F8419" s="120" t="s">
        <v>3902</v>
      </c>
      <c r="G8419" s="120" t="s">
        <v>3902</v>
      </c>
    </row>
    <row r="8420" spans="1:7" ht="12" customHeight="1">
      <c r="A8420" s="104" t="s">
        <v>26810</v>
      </c>
      <c r="B8420" s="106" t="s">
        <v>22030</v>
      </c>
      <c r="C8420" s="106">
        <v>2420</v>
      </c>
      <c r="D8420" s="105" t="s">
        <v>26811</v>
      </c>
      <c r="E8420" s="106" t="s">
        <v>798</v>
      </c>
      <c r="F8420" s="120" t="s">
        <v>26812</v>
      </c>
      <c r="G8420" s="120" t="s">
        <v>26812</v>
      </c>
    </row>
    <row r="8421" spans="1:7" ht="12" customHeight="1">
      <c r="A8421" s="104" t="s">
        <v>26813</v>
      </c>
      <c r="B8421" s="106" t="s">
        <v>22030</v>
      </c>
      <c r="C8421" s="106">
        <v>2421</v>
      </c>
      <c r="D8421" s="105" t="s">
        <v>26814</v>
      </c>
      <c r="E8421" s="106" t="s">
        <v>798</v>
      </c>
      <c r="F8421" s="120" t="s">
        <v>26815</v>
      </c>
      <c r="G8421" s="120" t="s">
        <v>26815</v>
      </c>
    </row>
    <row r="8422" spans="1:7" ht="12" customHeight="1">
      <c r="A8422" s="104" t="s">
        <v>26816</v>
      </c>
      <c r="B8422" s="106" t="s">
        <v>22030</v>
      </c>
      <c r="C8422" s="106">
        <v>11447</v>
      </c>
      <c r="D8422" s="105" t="s">
        <v>26817</v>
      </c>
      <c r="E8422" s="106" t="s">
        <v>798</v>
      </c>
      <c r="F8422" s="120" t="s">
        <v>26818</v>
      </c>
      <c r="G8422" s="120" t="s">
        <v>26818</v>
      </c>
    </row>
    <row r="8423" spans="1:7" ht="12" customHeight="1">
      <c r="A8423" s="104" t="s">
        <v>26819</v>
      </c>
      <c r="B8423" s="106" t="s">
        <v>22030</v>
      </c>
      <c r="C8423" s="106">
        <v>2429</v>
      </c>
      <c r="D8423" s="105" t="s">
        <v>26820</v>
      </c>
      <c r="E8423" s="106" t="s">
        <v>798</v>
      </c>
      <c r="F8423" s="120" t="s">
        <v>26821</v>
      </c>
      <c r="G8423" s="120" t="s">
        <v>26821</v>
      </c>
    </row>
    <row r="8424" spans="1:7" ht="12" customHeight="1">
      <c r="A8424" s="104" t="s">
        <v>26822</v>
      </c>
      <c r="B8424" s="106" t="s">
        <v>22030</v>
      </c>
      <c r="C8424" s="106">
        <v>11449</v>
      </c>
      <c r="D8424" s="105" t="s">
        <v>26823</v>
      </c>
      <c r="E8424" s="106" t="s">
        <v>798</v>
      </c>
      <c r="F8424" s="120" t="s">
        <v>1072</v>
      </c>
      <c r="G8424" s="120" t="s">
        <v>1072</v>
      </c>
    </row>
    <row r="8425" spans="1:7" ht="12" customHeight="1">
      <c r="A8425" s="104" t="s">
        <v>26824</v>
      </c>
      <c r="B8425" s="106" t="s">
        <v>22030</v>
      </c>
      <c r="C8425" s="106">
        <v>11451</v>
      </c>
      <c r="D8425" s="105" t="s">
        <v>26825</v>
      </c>
      <c r="E8425" s="106" t="s">
        <v>798</v>
      </c>
      <c r="F8425" s="120" t="s">
        <v>26826</v>
      </c>
      <c r="G8425" s="120" t="s">
        <v>26826</v>
      </c>
    </row>
    <row r="8426" spans="1:7" ht="12" customHeight="1">
      <c r="A8426" s="104" t="s">
        <v>26827</v>
      </c>
      <c r="B8426" s="106" t="s">
        <v>22030</v>
      </c>
      <c r="C8426" s="106">
        <v>11116</v>
      </c>
      <c r="D8426" s="105" t="s">
        <v>26828</v>
      </c>
      <c r="E8426" s="106" t="s">
        <v>798</v>
      </c>
      <c r="F8426" s="120" t="s">
        <v>26829</v>
      </c>
      <c r="G8426" s="120" t="s">
        <v>26829</v>
      </c>
    </row>
    <row r="8427" spans="1:7" ht="12" customHeight="1">
      <c r="A8427" s="104" t="s">
        <v>26830</v>
      </c>
      <c r="B8427" s="106" t="s">
        <v>22030</v>
      </c>
      <c r="C8427" s="106">
        <v>38411</v>
      </c>
      <c r="D8427" s="105" t="s">
        <v>26831</v>
      </c>
      <c r="E8427" s="106" t="s">
        <v>798</v>
      </c>
      <c r="F8427" s="120" t="s">
        <v>26832</v>
      </c>
      <c r="G8427" s="120" t="s">
        <v>26832</v>
      </c>
    </row>
    <row r="8428" spans="1:7" ht="12" customHeight="1">
      <c r="A8428" s="104" t="s">
        <v>26833</v>
      </c>
      <c r="B8428" s="106" t="s">
        <v>22030</v>
      </c>
      <c r="C8428" s="106">
        <v>1370</v>
      </c>
      <c r="D8428" s="105" t="s">
        <v>26834</v>
      </c>
      <c r="E8428" s="106" t="s">
        <v>798</v>
      </c>
      <c r="F8428" s="120" t="s">
        <v>26835</v>
      </c>
      <c r="G8428" s="120" t="s">
        <v>26835</v>
      </c>
    </row>
    <row r="8429" spans="1:7" ht="12" customHeight="1">
      <c r="A8429" s="104" t="s">
        <v>26836</v>
      </c>
      <c r="B8429" s="106" t="s">
        <v>22030</v>
      </c>
      <c r="C8429" s="106">
        <v>38189</v>
      </c>
      <c r="D8429" s="105" t="s">
        <v>26837</v>
      </c>
      <c r="E8429" s="106" t="s">
        <v>798</v>
      </c>
      <c r="F8429" s="120" t="s">
        <v>26838</v>
      </c>
      <c r="G8429" s="120" t="s">
        <v>26838</v>
      </c>
    </row>
    <row r="8430" spans="1:7" ht="12" customHeight="1">
      <c r="A8430" s="104" t="s">
        <v>26839</v>
      </c>
      <c r="B8430" s="106" t="s">
        <v>22030</v>
      </c>
      <c r="C8430" s="106">
        <v>38190</v>
      </c>
      <c r="D8430" s="105" t="s">
        <v>26840</v>
      </c>
      <c r="E8430" s="106" t="s">
        <v>798</v>
      </c>
      <c r="F8430" s="120" t="s">
        <v>26841</v>
      </c>
      <c r="G8430" s="120" t="s">
        <v>26841</v>
      </c>
    </row>
    <row r="8431" spans="1:7" ht="12" customHeight="1">
      <c r="A8431" s="104" t="s">
        <v>26842</v>
      </c>
      <c r="B8431" s="106" t="s">
        <v>22030</v>
      </c>
      <c r="C8431" s="106">
        <v>36516</v>
      </c>
      <c r="D8431" s="105" t="s">
        <v>26843</v>
      </c>
      <c r="E8431" s="106" t="s">
        <v>798</v>
      </c>
      <c r="F8431" s="120" t="s">
        <v>26844</v>
      </c>
      <c r="G8431" s="120" t="s">
        <v>26844</v>
      </c>
    </row>
    <row r="8432" spans="1:7" ht="12" customHeight="1">
      <c r="A8432" s="104" t="s">
        <v>26845</v>
      </c>
      <c r="B8432" s="106" t="s">
        <v>22030</v>
      </c>
      <c r="C8432" s="106">
        <v>34777</v>
      </c>
      <c r="D8432" s="105" t="s">
        <v>26846</v>
      </c>
      <c r="E8432" s="106" t="s">
        <v>798</v>
      </c>
      <c r="F8432" s="120" t="s">
        <v>18228</v>
      </c>
      <c r="G8432" s="120" t="s">
        <v>18228</v>
      </c>
    </row>
    <row r="8433" spans="1:7" ht="12" customHeight="1">
      <c r="A8433" s="104" t="s">
        <v>26847</v>
      </c>
      <c r="B8433" s="106" t="s">
        <v>22030</v>
      </c>
      <c r="C8433" s="106">
        <v>7273</v>
      </c>
      <c r="D8433" s="105" t="s">
        <v>26848</v>
      </c>
      <c r="E8433" s="106" t="s">
        <v>798</v>
      </c>
      <c r="F8433" s="120" t="s">
        <v>4690</v>
      </c>
      <c r="G8433" s="120" t="s">
        <v>4690</v>
      </c>
    </row>
    <row r="8434" spans="1:7" ht="12" customHeight="1">
      <c r="A8434" s="104" t="s">
        <v>26849</v>
      </c>
      <c r="B8434" s="106" t="s">
        <v>22030</v>
      </c>
      <c r="C8434" s="106">
        <v>7272</v>
      </c>
      <c r="D8434" s="105" t="s">
        <v>26850</v>
      </c>
      <c r="E8434" s="106" t="s">
        <v>798</v>
      </c>
      <c r="F8434" s="120" t="s">
        <v>2584</v>
      </c>
      <c r="G8434" s="120" t="s">
        <v>2584</v>
      </c>
    </row>
    <row r="8435" spans="1:7" ht="12" customHeight="1">
      <c r="A8435" s="104" t="s">
        <v>26851</v>
      </c>
      <c r="B8435" s="106" t="s">
        <v>22030</v>
      </c>
      <c r="C8435" s="106">
        <v>10605</v>
      </c>
      <c r="D8435" s="105" t="s">
        <v>26852</v>
      </c>
      <c r="E8435" s="106" t="s">
        <v>798</v>
      </c>
      <c r="F8435" s="120" t="s">
        <v>20828</v>
      </c>
      <c r="G8435" s="120" t="s">
        <v>20828</v>
      </c>
    </row>
    <row r="8436" spans="1:7" ht="12" customHeight="1">
      <c r="A8436" s="104" t="s">
        <v>26853</v>
      </c>
      <c r="B8436" s="106" t="s">
        <v>22030</v>
      </c>
      <c r="C8436" s="106">
        <v>10604</v>
      </c>
      <c r="D8436" s="105" t="s">
        <v>26854</v>
      </c>
      <c r="E8436" s="106" t="s">
        <v>798</v>
      </c>
      <c r="F8436" s="120" t="s">
        <v>2507</v>
      </c>
      <c r="G8436" s="120" t="s">
        <v>2507</v>
      </c>
    </row>
    <row r="8437" spans="1:7" ht="12" customHeight="1">
      <c r="A8437" s="104" t="s">
        <v>26855</v>
      </c>
      <c r="B8437" s="106" t="s">
        <v>22030</v>
      </c>
      <c r="C8437" s="106">
        <v>672</v>
      </c>
      <c r="D8437" s="105" t="s">
        <v>26856</v>
      </c>
      <c r="E8437" s="106" t="s">
        <v>798</v>
      </c>
      <c r="F8437" s="120" t="s">
        <v>12527</v>
      </c>
      <c r="G8437" s="120" t="s">
        <v>12527</v>
      </c>
    </row>
    <row r="8438" spans="1:7" ht="12" customHeight="1">
      <c r="A8438" s="104" t="s">
        <v>26857</v>
      </c>
      <c r="B8438" s="106" t="s">
        <v>22030</v>
      </c>
      <c r="C8438" s="106">
        <v>668</v>
      </c>
      <c r="D8438" s="105" t="s">
        <v>26858</v>
      </c>
      <c r="E8438" s="106" t="s">
        <v>798</v>
      </c>
      <c r="F8438" s="120" t="s">
        <v>12495</v>
      </c>
      <c r="G8438" s="120" t="s">
        <v>12495</v>
      </c>
    </row>
    <row r="8439" spans="1:7" ht="12" customHeight="1">
      <c r="A8439" s="104" t="s">
        <v>26859</v>
      </c>
      <c r="B8439" s="106" t="s">
        <v>22030</v>
      </c>
      <c r="C8439" s="106">
        <v>10578</v>
      </c>
      <c r="D8439" s="105" t="s">
        <v>26860</v>
      </c>
      <c r="E8439" s="106" t="s">
        <v>798</v>
      </c>
      <c r="F8439" s="120" t="s">
        <v>25402</v>
      </c>
      <c r="G8439" s="120" t="s">
        <v>25402</v>
      </c>
    </row>
    <row r="8440" spans="1:7" ht="12" customHeight="1">
      <c r="A8440" s="104" t="s">
        <v>26861</v>
      </c>
      <c r="B8440" s="106" t="s">
        <v>22030</v>
      </c>
      <c r="C8440" s="106">
        <v>666</v>
      </c>
      <c r="D8440" s="105" t="s">
        <v>26862</v>
      </c>
      <c r="E8440" s="106" t="s">
        <v>798</v>
      </c>
      <c r="F8440" s="120" t="s">
        <v>8449</v>
      </c>
      <c r="G8440" s="120" t="s">
        <v>8449</v>
      </c>
    </row>
    <row r="8441" spans="1:7" ht="12" customHeight="1">
      <c r="A8441" s="104" t="s">
        <v>26863</v>
      </c>
      <c r="B8441" s="106" t="s">
        <v>22030</v>
      </c>
      <c r="C8441" s="106">
        <v>665</v>
      </c>
      <c r="D8441" s="105" t="s">
        <v>26864</v>
      </c>
      <c r="E8441" s="106" t="s">
        <v>798</v>
      </c>
      <c r="F8441" s="120" t="s">
        <v>5144</v>
      </c>
      <c r="G8441" s="120" t="s">
        <v>5144</v>
      </c>
    </row>
    <row r="8442" spans="1:7" ht="12" customHeight="1">
      <c r="A8442" s="104" t="s">
        <v>26865</v>
      </c>
      <c r="B8442" s="106" t="s">
        <v>22030</v>
      </c>
      <c r="C8442" s="106">
        <v>10577</v>
      </c>
      <c r="D8442" s="105" t="s">
        <v>26866</v>
      </c>
      <c r="E8442" s="106" t="s">
        <v>798</v>
      </c>
      <c r="F8442" s="120" t="s">
        <v>7607</v>
      </c>
      <c r="G8442" s="120" t="s">
        <v>7607</v>
      </c>
    </row>
    <row r="8443" spans="1:7" ht="12" customHeight="1">
      <c r="A8443" s="104" t="s">
        <v>26867</v>
      </c>
      <c r="B8443" s="106" t="s">
        <v>22030</v>
      </c>
      <c r="C8443" s="106">
        <v>10583</v>
      </c>
      <c r="D8443" s="105" t="s">
        <v>26868</v>
      </c>
      <c r="E8443" s="106" t="s">
        <v>798</v>
      </c>
      <c r="F8443" s="120" t="s">
        <v>8456</v>
      </c>
      <c r="G8443" s="120" t="s">
        <v>8456</v>
      </c>
    </row>
    <row r="8444" spans="1:7" ht="12" customHeight="1">
      <c r="A8444" s="104" t="s">
        <v>26869</v>
      </c>
      <c r="B8444" s="106" t="s">
        <v>22030</v>
      </c>
      <c r="C8444" s="106">
        <v>10579</v>
      </c>
      <c r="D8444" s="105" t="s">
        <v>26870</v>
      </c>
      <c r="E8444" s="106" t="s">
        <v>798</v>
      </c>
      <c r="F8444" s="120" t="s">
        <v>17356</v>
      </c>
      <c r="G8444" s="120" t="s">
        <v>17356</v>
      </c>
    </row>
    <row r="8445" spans="1:7" ht="12" customHeight="1">
      <c r="A8445" s="104" t="s">
        <v>26871</v>
      </c>
      <c r="B8445" s="106" t="s">
        <v>22030</v>
      </c>
      <c r="C8445" s="106">
        <v>10582</v>
      </c>
      <c r="D8445" s="105" t="s">
        <v>26872</v>
      </c>
      <c r="E8445" s="106" t="s">
        <v>798</v>
      </c>
      <c r="F8445" s="120" t="s">
        <v>20795</v>
      </c>
      <c r="G8445" s="120" t="s">
        <v>20795</v>
      </c>
    </row>
    <row r="8446" spans="1:7" ht="12" customHeight="1">
      <c r="A8446" s="104" t="s">
        <v>26873</v>
      </c>
      <c r="B8446" s="106" t="s">
        <v>22030</v>
      </c>
      <c r="C8446" s="106">
        <v>2436</v>
      </c>
      <c r="D8446" s="105" t="s">
        <v>26874</v>
      </c>
      <c r="E8446" s="106" t="s">
        <v>22061</v>
      </c>
      <c r="F8446" s="120" t="s">
        <v>24804</v>
      </c>
      <c r="G8446" s="120" t="s">
        <v>24805</v>
      </c>
    </row>
    <row r="8447" spans="1:7" ht="12" customHeight="1">
      <c r="A8447" s="104" t="s">
        <v>26875</v>
      </c>
      <c r="B8447" s="106" t="s">
        <v>22030</v>
      </c>
      <c r="C8447" s="106">
        <v>40918</v>
      </c>
      <c r="D8447" s="105" t="s">
        <v>26876</v>
      </c>
      <c r="E8447" s="106" t="s">
        <v>22478</v>
      </c>
      <c r="F8447" s="120" t="s">
        <v>24808</v>
      </c>
      <c r="G8447" s="120" t="s">
        <v>24809</v>
      </c>
    </row>
    <row r="8448" spans="1:7" ht="12" customHeight="1">
      <c r="A8448" s="104" t="s">
        <v>26877</v>
      </c>
      <c r="B8448" s="106" t="s">
        <v>22030</v>
      </c>
      <c r="C8448" s="106">
        <v>2439</v>
      </c>
      <c r="D8448" s="105" t="s">
        <v>26878</v>
      </c>
      <c r="E8448" s="106" t="s">
        <v>22061</v>
      </c>
      <c r="F8448" s="120" t="s">
        <v>18421</v>
      </c>
      <c r="G8448" s="120" t="s">
        <v>10574</v>
      </c>
    </row>
    <row r="8449" spans="1:7" ht="12" customHeight="1">
      <c r="A8449" s="104" t="s">
        <v>26879</v>
      </c>
      <c r="B8449" s="106" t="s">
        <v>22030</v>
      </c>
      <c r="C8449" s="106">
        <v>40923</v>
      </c>
      <c r="D8449" s="105" t="s">
        <v>26880</v>
      </c>
      <c r="E8449" s="106" t="s">
        <v>22478</v>
      </c>
      <c r="F8449" s="120" t="s">
        <v>26881</v>
      </c>
      <c r="G8449" s="120" t="s">
        <v>26882</v>
      </c>
    </row>
    <row r="8450" spans="1:7" ht="12" customHeight="1">
      <c r="A8450" s="104" t="s">
        <v>26883</v>
      </c>
      <c r="B8450" s="106" t="s">
        <v>22030</v>
      </c>
      <c r="C8450" s="106">
        <v>10998</v>
      </c>
      <c r="D8450" s="105" t="s">
        <v>26884</v>
      </c>
      <c r="E8450" s="106" t="s">
        <v>22188</v>
      </c>
      <c r="F8450" s="120" t="s">
        <v>26885</v>
      </c>
      <c r="G8450" s="120" t="s">
        <v>26885</v>
      </c>
    </row>
    <row r="8451" spans="1:7" ht="12" customHeight="1">
      <c r="A8451" s="104" t="s">
        <v>26886</v>
      </c>
      <c r="B8451" s="106" t="s">
        <v>22030</v>
      </c>
      <c r="C8451" s="106">
        <v>11002</v>
      </c>
      <c r="D8451" s="105" t="s">
        <v>26887</v>
      </c>
      <c r="E8451" s="106" t="s">
        <v>22188</v>
      </c>
      <c r="F8451" s="120" t="s">
        <v>16776</v>
      </c>
      <c r="G8451" s="120" t="s">
        <v>16776</v>
      </c>
    </row>
    <row r="8452" spans="1:7" ht="12" customHeight="1">
      <c r="A8452" s="104" t="s">
        <v>26888</v>
      </c>
      <c r="B8452" s="106" t="s">
        <v>22030</v>
      </c>
      <c r="C8452" s="106">
        <v>10999</v>
      </c>
      <c r="D8452" s="105" t="s">
        <v>26889</v>
      </c>
      <c r="E8452" s="106" t="s">
        <v>22188</v>
      </c>
      <c r="F8452" s="120" t="s">
        <v>10582</v>
      </c>
      <c r="G8452" s="120" t="s">
        <v>10582</v>
      </c>
    </row>
    <row r="8453" spans="1:7" ht="12" customHeight="1">
      <c r="A8453" s="104" t="s">
        <v>26890</v>
      </c>
      <c r="B8453" s="106" t="s">
        <v>22030</v>
      </c>
      <c r="C8453" s="106">
        <v>10997</v>
      </c>
      <c r="D8453" s="105" t="s">
        <v>26891</v>
      </c>
      <c r="E8453" s="106" t="s">
        <v>22188</v>
      </c>
      <c r="F8453" s="120" t="s">
        <v>9124</v>
      </c>
      <c r="G8453" s="120" t="s">
        <v>9124</v>
      </c>
    </row>
    <row r="8454" spans="1:7" ht="12" customHeight="1">
      <c r="A8454" s="104" t="s">
        <v>26892</v>
      </c>
      <c r="B8454" s="106" t="s">
        <v>22030</v>
      </c>
      <c r="C8454" s="106">
        <v>2685</v>
      </c>
      <c r="D8454" s="105" t="s">
        <v>26893</v>
      </c>
      <c r="E8454" s="106" t="s">
        <v>22084</v>
      </c>
      <c r="F8454" s="120" t="s">
        <v>16746</v>
      </c>
      <c r="G8454" s="120" t="s">
        <v>16746</v>
      </c>
    </row>
    <row r="8455" spans="1:7" ht="12" customHeight="1">
      <c r="A8455" s="104" t="s">
        <v>26894</v>
      </c>
      <c r="B8455" s="106" t="s">
        <v>22030</v>
      </c>
      <c r="C8455" s="106">
        <v>2680</v>
      </c>
      <c r="D8455" s="105" t="s">
        <v>26895</v>
      </c>
      <c r="E8455" s="106" t="s">
        <v>22084</v>
      </c>
      <c r="F8455" s="120" t="s">
        <v>26896</v>
      </c>
      <c r="G8455" s="120" t="s">
        <v>26896</v>
      </c>
    </row>
    <row r="8456" spans="1:7" ht="12" customHeight="1">
      <c r="A8456" s="104" t="s">
        <v>26897</v>
      </c>
      <c r="B8456" s="106" t="s">
        <v>22030</v>
      </c>
      <c r="C8456" s="106">
        <v>2684</v>
      </c>
      <c r="D8456" s="105" t="s">
        <v>26898</v>
      </c>
      <c r="E8456" s="106" t="s">
        <v>22084</v>
      </c>
      <c r="F8456" s="120" t="s">
        <v>8601</v>
      </c>
      <c r="G8456" s="120" t="s">
        <v>8601</v>
      </c>
    </row>
    <row r="8457" spans="1:7" ht="12" customHeight="1">
      <c r="A8457" s="104" t="s">
        <v>26899</v>
      </c>
      <c r="B8457" s="106" t="s">
        <v>22030</v>
      </c>
      <c r="C8457" s="106">
        <v>2673</v>
      </c>
      <c r="D8457" s="105" t="s">
        <v>26900</v>
      </c>
      <c r="E8457" s="106" t="s">
        <v>22084</v>
      </c>
      <c r="F8457" s="120" t="s">
        <v>9899</v>
      </c>
      <c r="G8457" s="120" t="s">
        <v>9899</v>
      </c>
    </row>
    <row r="8458" spans="1:7" ht="12" customHeight="1">
      <c r="A8458" s="104" t="s">
        <v>26901</v>
      </c>
      <c r="B8458" s="106" t="s">
        <v>22030</v>
      </c>
      <c r="C8458" s="106">
        <v>2681</v>
      </c>
      <c r="D8458" s="105" t="s">
        <v>26902</v>
      </c>
      <c r="E8458" s="106" t="s">
        <v>22084</v>
      </c>
      <c r="F8458" s="120" t="s">
        <v>8387</v>
      </c>
      <c r="G8458" s="120" t="s">
        <v>8387</v>
      </c>
    </row>
    <row r="8459" spans="1:7" ht="12" customHeight="1">
      <c r="A8459" s="104" t="s">
        <v>26903</v>
      </c>
      <c r="B8459" s="106" t="s">
        <v>22030</v>
      </c>
      <c r="C8459" s="106">
        <v>2682</v>
      </c>
      <c r="D8459" s="105" t="s">
        <v>26904</v>
      </c>
      <c r="E8459" s="106" t="s">
        <v>22084</v>
      </c>
      <c r="F8459" s="120" t="s">
        <v>12998</v>
      </c>
      <c r="G8459" s="120" t="s">
        <v>12998</v>
      </c>
    </row>
    <row r="8460" spans="1:7" ht="12" customHeight="1">
      <c r="A8460" s="104" t="s">
        <v>26905</v>
      </c>
      <c r="B8460" s="106" t="s">
        <v>22030</v>
      </c>
      <c r="C8460" s="106">
        <v>2686</v>
      </c>
      <c r="D8460" s="105" t="s">
        <v>26906</v>
      </c>
      <c r="E8460" s="106" t="s">
        <v>22084</v>
      </c>
      <c r="F8460" s="120" t="s">
        <v>11492</v>
      </c>
      <c r="G8460" s="120" t="s">
        <v>11492</v>
      </c>
    </row>
    <row r="8461" spans="1:7" ht="12" customHeight="1">
      <c r="A8461" s="104" t="s">
        <v>26907</v>
      </c>
      <c r="B8461" s="106" t="s">
        <v>22030</v>
      </c>
      <c r="C8461" s="106">
        <v>2674</v>
      </c>
      <c r="D8461" s="105" t="s">
        <v>26908</v>
      </c>
      <c r="E8461" s="106" t="s">
        <v>22084</v>
      </c>
      <c r="F8461" s="120" t="s">
        <v>23725</v>
      </c>
      <c r="G8461" s="120" t="s">
        <v>23725</v>
      </c>
    </row>
    <row r="8462" spans="1:7" ht="12" customHeight="1">
      <c r="A8462" s="104" t="s">
        <v>26909</v>
      </c>
      <c r="B8462" s="106" t="s">
        <v>22030</v>
      </c>
      <c r="C8462" s="106">
        <v>2683</v>
      </c>
      <c r="D8462" s="105" t="s">
        <v>26910</v>
      </c>
      <c r="E8462" s="106" t="s">
        <v>22084</v>
      </c>
      <c r="F8462" s="120" t="s">
        <v>25009</v>
      </c>
      <c r="G8462" s="120" t="s">
        <v>25009</v>
      </c>
    </row>
    <row r="8463" spans="1:7" ht="12" customHeight="1">
      <c r="A8463" s="104" t="s">
        <v>26911</v>
      </c>
      <c r="B8463" s="106" t="s">
        <v>22030</v>
      </c>
      <c r="C8463" s="106">
        <v>2676</v>
      </c>
      <c r="D8463" s="105" t="s">
        <v>26912</v>
      </c>
      <c r="E8463" s="106" t="s">
        <v>22084</v>
      </c>
      <c r="F8463" s="120" t="s">
        <v>17546</v>
      </c>
      <c r="G8463" s="120" t="s">
        <v>17546</v>
      </c>
    </row>
    <row r="8464" spans="1:7" ht="12" customHeight="1">
      <c r="A8464" s="104" t="s">
        <v>26913</v>
      </c>
      <c r="B8464" s="106" t="s">
        <v>22030</v>
      </c>
      <c r="C8464" s="106">
        <v>2678</v>
      </c>
      <c r="D8464" s="105" t="s">
        <v>26914</v>
      </c>
      <c r="E8464" s="106" t="s">
        <v>22084</v>
      </c>
      <c r="F8464" s="120" t="s">
        <v>1360</v>
      </c>
      <c r="G8464" s="120" t="s">
        <v>1360</v>
      </c>
    </row>
    <row r="8465" spans="1:7" ht="12" customHeight="1">
      <c r="A8465" s="104" t="s">
        <v>26915</v>
      </c>
      <c r="B8465" s="106" t="s">
        <v>22030</v>
      </c>
      <c r="C8465" s="106">
        <v>2679</v>
      </c>
      <c r="D8465" s="105" t="s">
        <v>26916</v>
      </c>
      <c r="E8465" s="106" t="s">
        <v>22084</v>
      </c>
      <c r="F8465" s="120" t="s">
        <v>3689</v>
      </c>
      <c r="G8465" s="120" t="s">
        <v>3689</v>
      </c>
    </row>
    <row r="8466" spans="1:7" ht="12" customHeight="1">
      <c r="A8466" s="104" t="s">
        <v>26917</v>
      </c>
      <c r="B8466" s="106" t="s">
        <v>22030</v>
      </c>
      <c r="C8466" s="106">
        <v>12070</v>
      </c>
      <c r="D8466" s="105" t="s">
        <v>26918</v>
      </c>
      <c r="E8466" s="106" t="s">
        <v>22084</v>
      </c>
      <c r="F8466" s="120" t="s">
        <v>4208</v>
      </c>
      <c r="G8466" s="120" t="s">
        <v>4208</v>
      </c>
    </row>
    <row r="8467" spans="1:7" ht="12" customHeight="1">
      <c r="A8467" s="104" t="s">
        <v>26919</v>
      </c>
      <c r="B8467" s="106" t="s">
        <v>22030</v>
      </c>
      <c r="C8467" s="106">
        <v>2675</v>
      </c>
      <c r="D8467" s="105" t="s">
        <v>26920</v>
      </c>
      <c r="E8467" s="106" t="s">
        <v>22084</v>
      </c>
      <c r="F8467" s="120" t="s">
        <v>12492</v>
      </c>
      <c r="G8467" s="120" t="s">
        <v>12492</v>
      </c>
    </row>
    <row r="8468" spans="1:7" ht="12" customHeight="1">
      <c r="A8468" s="104" t="s">
        <v>26921</v>
      </c>
      <c r="B8468" s="106" t="s">
        <v>22030</v>
      </c>
      <c r="C8468" s="106">
        <v>12067</v>
      </c>
      <c r="D8468" s="105" t="s">
        <v>26922</v>
      </c>
      <c r="E8468" s="106" t="s">
        <v>22084</v>
      </c>
      <c r="F8468" s="120" t="s">
        <v>1225</v>
      </c>
      <c r="G8468" s="120" t="s">
        <v>1225</v>
      </c>
    </row>
    <row r="8469" spans="1:7" ht="12" customHeight="1">
      <c r="A8469" s="104" t="s">
        <v>26923</v>
      </c>
      <c r="B8469" s="106" t="s">
        <v>22030</v>
      </c>
      <c r="C8469" s="106">
        <v>40401</v>
      </c>
      <c r="D8469" s="105" t="s">
        <v>26924</v>
      </c>
      <c r="E8469" s="106" t="s">
        <v>22084</v>
      </c>
      <c r="F8469" s="120" t="s">
        <v>9899</v>
      </c>
      <c r="G8469" s="120" t="s">
        <v>9899</v>
      </c>
    </row>
    <row r="8470" spans="1:7" ht="12" customHeight="1">
      <c r="A8470" s="104" t="s">
        <v>26925</v>
      </c>
      <c r="B8470" s="106" t="s">
        <v>22030</v>
      </c>
      <c r="C8470" s="106">
        <v>40402</v>
      </c>
      <c r="D8470" s="105" t="s">
        <v>26926</v>
      </c>
      <c r="E8470" s="106" t="s">
        <v>22084</v>
      </c>
      <c r="F8470" s="120" t="s">
        <v>2860</v>
      </c>
      <c r="G8470" s="120" t="s">
        <v>2860</v>
      </c>
    </row>
    <row r="8471" spans="1:7" ht="12" customHeight="1">
      <c r="A8471" s="104" t="s">
        <v>26927</v>
      </c>
      <c r="B8471" s="106" t="s">
        <v>22030</v>
      </c>
      <c r="C8471" s="106">
        <v>40400</v>
      </c>
      <c r="D8471" s="105" t="s">
        <v>26928</v>
      </c>
      <c r="E8471" s="106" t="s">
        <v>22084</v>
      </c>
      <c r="F8471" s="120" t="s">
        <v>26929</v>
      </c>
      <c r="G8471" s="120" t="s">
        <v>26929</v>
      </c>
    </row>
    <row r="8472" spans="1:7" ht="12" customHeight="1">
      <c r="A8472" s="104" t="s">
        <v>26930</v>
      </c>
      <c r="B8472" s="106" t="s">
        <v>22030</v>
      </c>
      <c r="C8472" s="106">
        <v>2504</v>
      </c>
      <c r="D8472" s="105" t="s">
        <v>26931</v>
      </c>
      <c r="E8472" s="106" t="s">
        <v>22084</v>
      </c>
      <c r="F8472" s="120" t="s">
        <v>10047</v>
      </c>
      <c r="G8472" s="120" t="s">
        <v>10047</v>
      </c>
    </row>
    <row r="8473" spans="1:7" ht="12" customHeight="1">
      <c r="A8473" s="104" t="s">
        <v>26932</v>
      </c>
      <c r="B8473" s="106" t="s">
        <v>22030</v>
      </c>
      <c r="C8473" s="106">
        <v>2501</v>
      </c>
      <c r="D8473" s="105" t="s">
        <v>26933</v>
      </c>
      <c r="E8473" s="106" t="s">
        <v>22084</v>
      </c>
      <c r="F8473" s="120" t="s">
        <v>1754</v>
      </c>
      <c r="G8473" s="120" t="s">
        <v>1754</v>
      </c>
    </row>
    <row r="8474" spans="1:7" ht="12" customHeight="1">
      <c r="A8474" s="104" t="s">
        <v>26934</v>
      </c>
      <c r="B8474" s="106" t="s">
        <v>22030</v>
      </c>
      <c r="C8474" s="106">
        <v>2502</v>
      </c>
      <c r="D8474" s="105" t="s">
        <v>26935</v>
      </c>
      <c r="E8474" s="106" t="s">
        <v>22084</v>
      </c>
      <c r="F8474" s="120" t="s">
        <v>12631</v>
      </c>
      <c r="G8474" s="120" t="s">
        <v>12631</v>
      </c>
    </row>
    <row r="8475" spans="1:7" ht="12" customHeight="1">
      <c r="A8475" s="104" t="s">
        <v>26936</v>
      </c>
      <c r="B8475" s="106" t="s">
        <v>22030</v>
      </c>
      <c r="C8475" s="106">
        <v>2503</v>
      </c>
      <c r="D8475" s="105" t="s">
        <v>26937</v>
      </c>
      <c r="E8475" s="106" t="s">
        <v>22084</v>
      </c>
      <c r="F8475" s="120" t="s">
        <v>25194</v>
      </c>
      <c r="G8475" s="120" t="s">
        <v>25194</v>
      </c>
    </row>
    <row r="8476" spans="1:7" ht="12" customHeight="1">
      <c r="A8476" s="104" t="s">
        <v>26938</v>
      </c>
      <c r="B8476" s="106" t="s">
        <v>22030</v>
      </c>
      <c r="C8476" s="106">
        <v>2500</v>
      </c>
      <c r="D8476" s="105" t="s">
        <v>26939</v>
      </c>
      <c r="E8476" s="106" t="s">
        <v>22084</v>
      </c>
      <c r="F8476" s="120" t="s">
        <v>25839</v>
      </c>
      <c r="G8476" s="120" t="s">
        <v>25839</v>
      </c>
    </row>
    <row r="8477" spans="1:7" ht="12" customHeight="1">
      <c r="A8477" s="104" t="s">
        <v>26940</v>
      </c>
      <c r="B8477" s="106" t="s">
        <v>22030</v>
      </c>
      <c r="C8477" s="106">
        <v>2505</v>
      </c>
      <c r="D8477" s="105" t="s">
        <v>26941</v>
      </c>
      <c r="E8477" s="106" t="s">
        <v>22084</v>
      </c>
      <c r="F8477" s="120" t="s">
        <v>1526</v>
      </c>
      <c r="G8477" s="120" t="s">
        <v>1526</v>
      </c>
    </row>
    <row r="8478" spans="1:7" ht="12" customHeight="1">
      <c r="A8478" s="104" t="s">
        <v>26942</v>
      </c>
      <c r="B8478" s="106" t="s">
        <v>22030</v>
      </c>
      <c r="C8478" s="106">
        <v>12056</v>
      </c>
      <c r="D8478" s="105" t="s">
        <v>26943</v>
      </c>
      <c r="E8478" s="106" t="s">
        <v>22084</v>
      </c>
      <c r="F8478" s="120" t="s">
        <v>25480</v>
      </c>
      <c r="G8478" s="120" t="s">
        <v>25480</v>
      </c>
    </row>
    <row r="8479" spans="1:7" ht="12" customHeight="1">
      <c r="A8479" s="104" t="s">
        <v>26944</v>
      </c>
      <c r="B8479" s="106" t="s">
        <v>22030</v>
      </c>
      <c r="C8479" s="106">
        <v>12057</v>
      </c>
      <c r="D8479" s="105" t="s">
        <v>26945</v>
      </c>
      <c r="E8479" s="106" t="s">
        <v>22084</v>
      </c>
      <c r="F8479" s="120" t="s">
        <v>24677</v>
      </c>
      <c r="G8479" s="120" t="s">
        <v>24677</v>
      </c>
    </row>
    <row r="8480" spans="1:7" ht="12" customHeight="1">
      <c r="A8480" s="104" t="s">
        <v>26946</v>
      </c>
      <c r="B8480" s="106" t="s">
        <v>22030</v>
      </c>
      <c r="C8480" s="106">
        <v>12059</v>
      </c>
      <c r="D8480" s="105" t="s">
        <v>26947</v>
      </c>
      <c r="E8480" s="106" t="s">
        <v>22084</v>
      </c>
      <c r="F8480" s="120" t="s">
        <v>3977</v>
      </c>
      <c r="G8480" s="120" t="s">
        <v>3977</v>
      </c>
    </row>
    <row r="8481" spans="1:7" ht="12" customHeight="1">
      <c r="A8481" s="104" t="s">
        <v>26948</v>
      </c>
      <c r="B8481" s="106" t="s">
        <v>22030</v>
      </c>
      <c r="C8481" s="106">
        <v>12058</v>
      </c>
      <c r="D8481" s="105" t="s">
        <v>26949</v>
      </c>
      <c r="E8481" s="106" t="s">
        <v>22084</v>
      </c>
      <c r="F8481" s="120" t="s">
        <v>12669</v>
      </c>
      <c r="G8481" s="120" t="s">
        <v>12669</v>
      </c>
    </row>
    <row r="8482" spans="1:7" ht="12" customHeight="1">
      <c r="A8482" s="104" t="s">
        <v>26950</v>
      </c>
      <c r="B8482" s="106" t="s">
        <v>22030</v>
      </c>
      <c r="C8482" s="106">
        <v>12060</v>
      </c>
      <c r="D8482" s="105" t="s">
        <v>26951</v>
      </c>
      <c r="E8482" s="106" t="s">
        <v>22084</v>
      </c>
      <c r="F8482" s="120" t="s">
        <v>26952</v>
      </c>
      <c r="G8482" s="120" t="s">
        <v>26952</v>
      </c>
    </row>
    <row r="8483" spans="1:7" ht="12" customHeight="1">
      <c r="A8483" s="104" t="s">
        <v>26953</v>
      </c>
      <c r="B8483" s="106" t="s">
        <v>22030</v>
      </c>
      <c r="C8483" s="106">
        <v>12061</v>
      </c>
      <c r="D8483" s="105" t="s">
        <v>26954</v>
      </c>
      <c r="E8483" s="106" t="s">
        <v>22084</v>
      </c>
      <c r="F8483" s="120" t="s">
        <v>13706</v>
      </c>
      <c r="G8483" s="120" t="s">
        <v>13706</v>
      </c>
    </row>
    <row r="8484" spans="1:7" ht="12" customHeight="1">
      <c r="A8484" s="104" t="s">
        <v>26955</v>
      </c>
      <c r="B8484" s="106" t="s">
        <v>22030</v>
      </c>
      <c r="C8484" s="106">
        <v>12062</v>
      </c>
      <c r="D8484" s="105" t="s">
        <v>26956</v>
      </c>
      <c r="E8484" s="106" t="s">
        <v>22084</v>
      </c>
      <c r="F8484" s="120" t="s">
        <v>26957</v>
      </c>
      <c r="G8484" s="120" t="s">
        <v>26957</v>
      </c>
    </row>
    <row r="8485" spans="1:7" ht="12" customHeight="1">
      <c r="A8485" s="104" t="s">
        <v>26958</v>
      </c>
      <c r="B8485" s="106" t="s">
        <v>22030</v>
      </c>
      <c r="C8485" s="106">
        <v>21137</v>
      </c>
      <c r="D8485" s="105" t="s">
        <v>26959</v>
      </c>
      <c r="E8485" s="106" t="s">
        <v>22084</v>
      </c>
      <c r="F8485" s="120" t="s">
        <v>8487</v>
      </c>
      <c r="G8485" s="120" t="s">
        <v>8487</v>
      </c>
    </row>
    <row r="8486" spans="1:7" ht="12" customHeight="1">
      <c r="A8486" s="104" t="s">
        <v>26960</v>
      </c>
      <c r="B8486" s="106" t="s">
        <v>22030</v>
      </c>
      <c r="C8486" s="106">
        <v>2687</v>
      </c>
      <c r="D8486" s="105" t="s">
        <v>26961</v>
      </c>
      <c r="E8486" s="106" t="s">
        <v>22084</v>
      </c>
      <c r="F8486" s="120" t="s">
        <v>17393</v>
      </c>
      <c r="G8486" s="120" t="s">
        <v>17393</v>
      </c>
    </row>
    <row r="8487" spans="1:7" ht="12" customHeight="1">
      <c r="A8487" s="104" t="s">
        <v>26962</v>
      </c>
      <c r="B8487" s="106" t="s">
        <v>22030</v>
      </c>
      <c r="C8487" s="106">
        <v>2689</v>
      </c>
      <c r="D8487" s="105" t="s">
        <v>26963</v>
      </c>
      <c r="E8487" s="106" t="s">
        <v>22084</v>
      </c>
      <c r="F8487" s="120" t="s">
        <v>18228</v>
      </c>
      <c r="G8487" s="120" t="s">
        <v>18228</v>
      </c>
    </row>
    <row r="8488" spans="1:7" ht="12" customHeight="1">
      <c r="A8488" s="104" t="s">
        <v>26964</v>
      </c>
      <c r="B8488" s="106" t="s">
        <v>22030</v>
      </c>
      <c r="C8488" s="106">
        <v>2688</v>
      </c>
      <c r="D8488" s="105" t="s">
        <v>26965</v>
      </c>
      <c r="E8488" s="106" t="s">
        <v>22084</v>
      </c>
      <c r="F8488" s="120" t="s">
        <v>1395</v>
      </c>
      <c r="G8488" s="120" t="s">
        <v>1395</v>
      </c>
    </row>
    <row r="8489" spans="1:7" ht="12" customHeight="1">
      <c r="A8489" s="104" t="s">
        <v>26966</v>
      </c>
      <c r="B8489" s="106" t="s">
        <v>22030</v>
      </c>
      <c r="C8489" s="106">
        <v>2690</v>
      </c>
      <c r="D8489" s="105" t="s">
        <v>26967</v>
      </c>
      <c r="E8489" s="106" t="s">
        <v>22084</v>
      </c>
      <c r="F8489" s="120" t="s">
        <v>13583</v>
      </c>
      <c r="G8489" s="120" t="s">
        <v>13583</v>
      </c>
    </row>
    <row r="8490" spans="1:7" ht="12" customHeight="1">
      <c r="A8490" s="104" t="s">
        <v>26968</v>
      </c>
      <c r="B8490" s="106" t="s">
        <v>22030</v>
      </c>
      <c r="C8490" s="106">
        <v>39243</v>
      </c>
      <c r="D8490" s="105" t="s">
        <v>26969</v>
      </c>
      <c r="E8490" s="106" t="s">
        <v>22084</v>
      </c>
      <c r="F8490" s="120" t="s">
        <v>1774</v>
      </c>
      <c r="G8490" s="120" t="s">
        <v>1774</v>
      </c>
    </row>
    <row r="8491" spans="1:7" ht="12" customHeight="1">
      <c r="A8491" s="104" t="s">
        <v>26970</v>
      </c>
      <c r="B8491" s="106" t="s">
        <v>22030</v>
      </c>
      <c r="C8491" s="106">
        <v>39244</v>
      </c>
      <c r="D8491" s="105" t="s">
        <v>26971</v>
      </c>
      <c r="E8491" s="106" t="s">
        <v>22084</v>
      </c>
      <c r="F8491" s="120" t="s">
        <v>3493</v>
      </c>
      <c r="G8491" s="120" t="s">
        <v>3493</v>
      </c>
    </row>
    <row r="8492" spans="1:7" ht="12" customHeight="1">
      <c r="A8492" s="104" t="s">
        <v>26972</v>
      </c>
      <c r="B8492" s="106" t="s">
        <v>22030</v>
      </c>
      <c r="C8492" s="106">
        <v>39245</v>
      </c>
      <c r="D8492" s="105" t="s">
        <v>26973</v>
      </c>
      <c r="E8492" s="106" t="s">
        <v>22084</v>
      </c>
      <c r="F8492" s="120" t="s">
        <v>26513</v>
      </c>
      <c r="G8492" s="120" t="s">
        <v>26513</v>
      </c>
    </row>
    <row r="8493" spans="1:7" ht="12" customHeight="1">
      <c r="A8493" s="104" t="s">
        <v>26974</v>
      </c>
      <c r="B8493" s="106" t="s">
        <v>22030</v>
      </c>
      <c r="C8493" s="106">
        <v>39254</v>
      </c>
      <c r="D8493" s="105" t="s">
        <v>26975</v>
      </c>
      <c r="E8493" s="106" t="s">
        <v>22084</v>
      </c>
      <c r="F8493" s="120" t="s">
        <v>1222</v>
      </c>
      <c r="G8493" s="120" t="s">
        <v>1222</v>
      </c>
    </row>
    <row r="8494" spans="1:7" ht="12" customHeight="1">
      <c r="A8494" s="104" t="s">
        <v>26976</v>
      </c>
      <c r="B8494" s="106" t="s">
        <v>22030</v>
      </c>
      <c r="C8494" s="106">
        <v>39255</v>
      </c>
      <c r="D8494" s="105" t="s">
        <v>26977</v>
      </c>
      <c r="E8494" s="106" t="s">
        <v>22084</v>
      </c>
      <c r="F8494" s="120" t="s">
        <v>12082</v>
      </c>
      <c r="G8494" s="120" t="s">
        <v>12082</v>
      </c>
    </row>
    <row r="8495" spans="1:7" ht="12" customHeight="1">
      <c r="A8495" s="104" t="s">
        <v>26978</v>
      </c>
      <c r="B8495" s="106" t="s">
        <v>22030</v>
      </c>
      <c r="C8495" s="106">
        <v>39253</v>
      </c>
      <c r="D8495" s="105" t="s">
        <v>26979</v>
      </c>
      <c r="E8495" s="106" t="s">
        <v>22084</v>
      </c>
      <c r="F8495" s="120" t="s">
        <v>24715</v>
      </c>
      <c r="G8495" s="120" t="s">
        <v>24715</v>
      </c>
    </row>
    <row r="8496" spans="1:7" ht="12" customHeight="1">
      <c r="A8496" s="104" t="s">
        <v>26980</v>
      </c>
      <c r="B8496" s="106" t="s">
        <v>22030</v>
      </c>
      <c r="C8496" s="106">
        <v>2446</v>
      </c>
      <c r="D8496" s="105" t="s">
        <v>26981</v>
      </c>
      <c r="E8496" s="106" t="s">
        <v>22084</v>
      </c>
      <c r="F8496" s="120" t="s">
        <v>7488</v>
      </c>
      <c r="G8496" s="120" t="s">
        <v>7488</v>
      </c>
    </row>
    <row r="8497" spans="1:7" ht="12" customHeight="1">
      <c r="A8497" s="104" t="s">
        <v>26982</v>
      </c>
      <c r="B8497" s="106" t="s">
        <v>22030</v>
      </c>
      <c r="C8497" s="106">
        <v>2442</v>
      </c>
      <c r="D8497" s="105" t="s">
        <v>26983</v>
      </c>
      <c r="E8497" s="106" t="s">
        <v>22084</v>
      </c>
      <c r="F8497" s="120" t="s">
        <v>8448</v>
      </c>
      <c r="G8497" s="120" t="s">
        <v>8448</v>
      </c>
    </row>
    <row r="8498" spans="1:7" ht="12" customHeight="1">
      <c r="A8498" s="104" t="s">
        <v>26984</v>
      </c>
      <c r="B8498" s="106" t="s">
        <v>22030</v>
      </c>
      <c r="C8498" s="106">
        <v>39246</v>
      </c>
      <c r="D8498" s="105" t="s">
        <v>26985</v>
      </c>
      <c r="E8498" s="106" t="s">
        <v>22084</v>
      </c>
      <c r="F8498" s="120" t="s">
        <v>9910</v>
      </c>
      <c r="G8498" s="120" t="s">
        <v>9910</v>
      </c>
    </row>
    <row r="8499" spans="1:7" ht="12" customHeight="1">
      <c r="A8499" s="104" t="s">
        <v>26986</v>
      </c>
      <c r="B8499" s="106" t="s">
        <v>22030</v>
      </c>
      <c r="C8499" s="106">
        <v>39247</v>
      </c>
      <c r="D8499" s="105" t="s">
        <v>26987</v>
      </c>
      <c r="E8499" s="106" t="s">
        <v>22084</v>
      </c>
      <c r="F8499" s="120" t="s">
        <v>2397</v>
      </c>
      <c r="G8499" s="120" t="s">
        <v>2397</v>
      </c>
    </row>
    <row r="8500" spans="1:7" ht="12" customHeight="1">
      <c r="A8500" s="104" t="s">
        <v>26988</v>
      </c>
      <c r="B8500" s="106" t="s">
        <v>22030</v>
      </c>
      <c r="C8500" s="106">
        <v>39248</v>
      </c>
      <c r="D8500" s="105" t="s">
        <v>26989</v>
      </c>
      <c r="E8500" s="106" t="s">
        <v>22084</v>
      </c>
      <c r="F8500" s="120" t="s">
        <v>4420</v>
      </c>
      <c r="G8500" s="120" t="s">
        <v>4420</v>
      </c>
    </row>
    <row r="8501" spans="1:7" ht="12" customHeight="1">
      <c r="A8501" s="104" t="s">
        <v>26990</v>
      </c>
      <c r="B8501" s="106" t="s">
        <v>22030</v>
      </c>
      <c r="C8501" s="106">
        <v>2438</v>
      </c>
      <c r="D8501" s="105" t="s">
        <v>26991</v>
      </c>
      <c r="E8501" s="106" t="s">
        <v>22061</v>
      </c>
      <c r="F8501" s="120" t="s">
        <v>9828</v>
      </c>
      <c r="G8501" s="120" t="s">
        <v>2385</v>
      </c>
    </row>
    <row r="8502" spans="1:7" ht="12" customHeight="1">
      <c r="A8502" s="104" t="s">
        <v>26992</v>
      </c>
      <c r="B8502" s="106" t="s">
        <v>22030</v>
      </c>
      <c r="C8502" s="106">
        <v>40922</v>
      </c>
      <c r="D8502" s="105" t="s">
        <v>26993</v>
      </c>
      <c r="E8502" s="106" t="s">
        <v>22478</v>
      </c>
      <c r="F8502" s="120" t="s">
        <v>26994</v>
      </c>
      <c r="G8502" s="120" t="s">
        <v>26995</v>
      </c>
    </row>
    <row r="8503" spans="1:7" ht="12" customHeight="1">
      <c r="A8503" s="104" t="s">
        <v>26996</v>
      </c>
      <c r="B8503" s="106" t="s">
        <v>22030</v>
      </c>
      <c r="C8503" s="106">
        <v>36486</v>
      </c>
      <c r="D8503" s="105" t="s">
        <v>26997</v>
      </c>
      <c r="E8503" s="106" t="s">
        <v>798</v>
      </c>
      <c r="F8503" s="120" t="s">
        <v>26998</v>
      </c>
      <c r="G8503" s="120" t="s">
        <v>26998</v>
      </c>
    </row>
    <row r="8504" spans="1:7" ht="12" customHeight="1">
      <c r="A8504" s="104" t="s">
        <v>26999</v>
      </c>
      <c r="B8504" s="106" t="s">
        <v>22030</v>
      </c>
      <c r="C8504" s="106">
        <v>37777</v>
      </c>
      <c r="D8504" s="105" t="s">
        <v>27000</v>
      </c>
      <c r="E8504" s="106" t="s">
        <v>798</v>
      </c>
      <c r="F8504" s="120" t="s">
        <v>27001</v>
      </c>
      <c r="G8504" s="120" t="s">
        <v>27001</v>
      </c>
    </row>
    <row r="8505" spans="1:7" ht="12" customHeight="1">
      <c r="A8505" s="104" t="s">
        <v>27002</v>
      </c>
      <c r="B8505" s="106" t="s">
        <v>22030</v>
      </c>
      <c r="C8505" s="106">
        <v>12624</v>
      </c>
      <c r="D8505" s="105" t="s">
        <v>27003</v>
      </c>
      <c r="E8505" s="106" t="s">
        <v>798</v>
      </c>
      <c r="F8505" s="120" t="s">
        <v>18588</v>
      </c>
      <c r="G8505" s="120" t="s">
        <v>18588</v>
      </c>
    </row>
    <row r="8506" spans="1:7" ht="12" customHeight="1">
      <c r="A8506" s="104" t="s">
        <v>27004</v>
      </c>
      <c r="B8506" s="106" t="s">
        <v>22030</v>
      </c>
      <c r="C8506" s="106">
        <v>10638</v>
      </c>
      <c r="D8506" s="105" t="s">
        <v>27005</v>
      </c>
      <c r="E8506" s="106" t="s">
        <v>798</v>
      </c>
      <c r="F8506" s="120" t="s">
        <v>27006</v>
      </c>
      <c r="G8506" s="120" t="s">
        <v>27006</v>
      </c>
    </row>
    <row r="8507" spans="1:7" ht="12" customHeight="1">
      <c r="A8507" s="104" t="s">
        <v>27007</v>
      </c>
      <c r="B8507" s="106" t="s">
        <v>22030</v>
      </c>
      <c r="C8507" s="106">
        <v>10635</v>
      </c>
      <c r="D8507" s="105" t="s">
        <v>27008</v>
      </c>
      <c r="E8507" s="106" t="s">
        <v>798</v>
      </c>
      <c r="F8507" s="120" t="s">
        <v>27009</v>
      </c>
      <c r="G8507" s="120" t="s">
        <v>27009</v>
      </c>
    </row>
    <row r="8508" spans="1:7" ht="12" customHeight="1">
      <c r="A8508" s="104" t="s">
        <v>27010</v>
      </c>
      <c r="B8508" s="106" t="s">
        <v>22030</v>
      </c>
      <c r="C8508" s="106">
        <v>10634</v>
      </c>
      <c r="D8508" s="105" t="s">
        <v>27011</v>
      </c>
      <c r="E8508" s="106" t="s">
        <v>798</v>
      </c>
      <c r="F8508" s="120" t="s">
        <v>27012</v>
      </c>
      <c r="G8508" s="120" t="s">
        <v>27012</v>
      </c>
    </row>
    <row r="8509" spans="1:7" ht="12" customHeight="1">
      <c r="A8509" s="104" t="s">
        <v>27013</v>
      </c>
      <c r="B8509" s="106" t="s">
        <v>22030</v>
      </c>
      <c r="C8509" s="106">
        <v>10636</v>
      </c>
      <c r="D8509" s="105" t="s">
        <v>27014</v>
      </c>
      <c r="E8509" s="106" t="s">
        <v>798</v>
      </c>
      <c r="F8509" s="120" t="s">
        <v>27015</v>
      </c>
      <c r="G8509" s="120" t="s">
        <v>27015</v>
      </c>
    </row>
    <row r="8510" spans="1:7" ht="12" customHeight="1">
      <c r="A8510" s="104" t="s">
        <v>27016</v>
      </c>
      <c r="B8510" s="106" t="s">
        <v>22030</v>
      </c>
      <c r="C8510" s="106">
        <v>10637</v>
      </c>
      <c r="D8510" s="105" t="s">
        <v>27017</v>
      </c>
      <c r="E8510" s="106" t="s">
        <v>798</v>
      </c>
      <c r="F8510" s="120" t="s">
        <v>27018</v>
      </c>
      <c r="G8510" s="120" t="s">
        <v>27018</v>
      </c>
    </row>
    <row r="8511" spans="1:7" ht="12" customHeight="1">
      <c r="A8511" s="104" t="s">
        <v>27019</v>
      </c>
      <c r="B8511" s="106" t="s">
        <v>22030</v>
      </c>
      <c r="C8511" s="106">
        <v>517</v>
      </c>
      <c r="D8511" s="105" t="s">
        <v>27020</v>
      </c>
      <c r="E8511" s="106" t="s">
        <v>22192</v>
      </c>
      <c r="F8511" s="120" t="s">
        <v>12290</v>
      </c>
      <c r="G8511" s="120" t="s">
        <v>12290</v>
      </c>
    </row>
    <row r="8512" spans="1:7" ht="12" customHeight="1">
      <c r="A8512" s="104" t="s">
        <v>27021</v>
      </c>
      <c r="B8512" s="106" t="s">
        <v>22030</v>
      </c>
      <c r="C8512" s="106">
        <v>41904</v>
      </c>
      <c r="D8512" s="105" t="s">
        <v>27022</v>
      </c>
      <c r="E8512" s="106" t="s">
        <v>24839</v>
      </c>
      <c r="F8512" s="120" t="s">
        <v>27023</v>
      </c>
      <c r="G8512" s="120" t="s">
        <v>27023</v>
      </c>
    </row>
    <row r="8513" spans="1:7" ht="12" customHeight="1">
      <c r="A8513" s="104" t="s">
        <v>27024</v>
      </c>
      <c r="B8513" s="106" t="s">
        <v>22030</v>
      </c>
      <c r="C8513" s="106">
        <v>41905</v>
      </c>
      <c r="D8513" s="105" t="s">
        <v>27025</v>
      </c>
      <c r="E8513" s="106" t="s">
        <v>22188</v>
      </c>
      <c r="F8513" s="120" t="s">
        <v>11472</v>
      </c>
      <c r="G8513" s="120" t="s">
        <v>11472</v>
      </c>
    </row>
    <row r="8514" spans="1:7" ht="12" customHeight="1">
      <c r="A8514" s="104" t="s">
        <v>27026</v>
      </c>
      <c r="B8514" s="106" t="s">
        <v>22030</v>
      </c>
      <c r="C8514" s="106">
        <v>41903</v>
      </c>
      <c r="D8514" s="105" t="s">
        <v>27027</v>
      </c>
      <c r="E8514" s="106" t="s">
        <v>22188</v>
      </c>
      <c r="F8514" s="120" t="s">
        <v>12527</v>
      </c>
      <c r="G8514" s="120" t="s">
        <v>12527</v>
      </c>
    </row>
    <row r="8515" spans="1:7" ht="12" customHeight="1">
      <c r="A8515" s="104" t="s">
        <v>27028</v>
      </c>
      <c r="B8515" s="106" t="s">
        <v>22030</v>
      </c>
      <c r="C8515" s="106">
        <v>37534</v>
      </c>
      <c r="D8515" s="105" t="s">
        <v>27029</v>
      </c>
      <c r="E8515" s="106" t="s">
        <v>22188</v>
      </c>
      <c r="F8515" s="120" t="s">
        <v>14922</v>
      </c>
      <c r="G8515" s="120" t="s">
        <v>14922</v>
      </c>
    </row>
    <row r="8516" spans="1:7" ht="12" customHeight="1">
      <c r="A8516" s="104" t="s">
        <v>27030</v>
      </c>
      <c r="B8516" s="106" t="s">
        <v>22030</v>
      </c>
      <c r="C8516" s="106">
        <v>37535</v>
      </c>
      <c r="D8516" s="105" t="s">
        <v>27031</v>
      </c>
      <c r="E8516" s="106" t="s">
        <v>22188</v>
      </c>
      <c r="F8516" s="120" t="s">
        <v>14922</v>
      </c>
      <c r="G8516" s="120" t="s">
        <v>14922</v>
      </c>
    </row>
    <row r="8517" spans="1:7" ht="12" customHeight="1">
      <c r="A8517" s="104" t="s">
        <v>27032</v>
      </c>
      <c r="B8517" s="106" t="s">
        <v>22030</v>
      </c>
      <c r="C8517" s="106">
        <v>37533</v>
      </c>
      <c r="D8517" s="105" t="s">
        <v>27033</v>
      </c>
      <c r="E8517" s="106" t="s">
        <v>22188</v>
      </c>
      <c r="F8517" s="120" t="s">
        <v>14922</v>
      </c>
      <c r="G8517" s="120" t="s">
        <v>14922</v>
      </c>
    </row>
    <row r="8518" spans="1:7" ht="12" customHeight="1">
      <c r="A8518" s="104" t="s">
        <v>27034</v>
      </c>
      <c r="B8518" s="106" t="s">
        <v>22030</v>
      </c>
      <c r="C8518" s="106">
        <v>37537</v>
      </c>
      <c r="D8518" s="105" t="s">
        <v>27035</v>
      </c>
      <c r="E8518" s="106" t="s">
        <v>22188</v>
      </c>
      <c r="F8518" s="120" t="s">
        <v>27036</v>
      </c>
      <c r="G8518" s="120" t="s">
        <v>27036</v>
      </c>
    </row>
    <row r="8519" spans="1:7" ht="12" customHeight="1">
      <c r="A8519" s="104" t="s">
        <v>27037</v>
      </c>
      <c r="B8519" s="106" t="s">
        <v>22030</v>
      </c>
      <c r="C8519" s="106">
        <v>37536</v>
      </c>
      <c r="D8519" s="105" t="s">
        <v>27038</v>
      </c>
      <c r="E8519" s="106" t="s">
        <v>22188</v>
      </c>
      <c r="F8519" s="120" t="s">
        <v>27036</v>
      </c>
      <c r="G8519" s="120" t="s">
        <v>27036</v>
      </c>
    </row>
    <row r="8520" spans="1:7" ht="12" customHeight="1">
      <c r="A8520" s="104" t="s">
        <v>27039</v>
      </c>
      <c r="B8520" s="106" t="s">
        <v>22030</v>
      </c>
      <c r="C8520" s="106">
        <v>37532</v>
      </c>
      <c r="D8520" s="105" t="s">
        <v>27040</v>
      </c>
      <c r="E8520" s="106" t="s">
        <v>22188</v>
      </c>
      <c r="F8520" s="120" t="s">
        <v>27036</v>
      </c>
      <c r="G8520" s="120" t="s">
        <v>27036</v>
      </c>
    </row>
    <row r="8521" spans="1:7" ht="12" customHeight="1">
      <c r="A8521" s="104" t="s">
        <v>27041</v>
      </c>
      <c r="B8521" s="106" t="s">
        <v>22030</v>
      </c>
      <c r="C8521" s="106">
        <v>2696</v>
      </c>
      <c r="D8521" s="105" t="s">
        <v>27042</v>
      </c>
      <c r="E8521" s="106" t="s">
        <v>22061</v>
      </c>
      <c r="F8521" s="120" t="s">
        <v>24804</v>
      </c>
      <c r="G8521" s="120" t="s">
        <v>24805</v>
      </c>
    </row>
    <row r="8522" spans="1:7" ht="12" customHeight="1">
      <c r="A8522" s="104" t="s">
        <v>27043</v>
      </c>
      <c r="B8522" s="106" t="s">
        <v>22030</v>
      </c>
      <c r="C8522" s="106">
        <v>40928</v>
      </c>
      <c r="D8522" s="105" t="s">
        <v>27044</v>
      </c>
      <c r="E8522" s="106" t="s">
        <v>22478</v>
      </c>
      <c r="F8522" s="120" t="s">
        <v>24808</v>
      </c>
      <c r="G8522" s="120" t="s">
        <v>24809</v>
      </c>
    </row>
    <row r="8523" spans="1:7" ht="12" customHeight="1">
      <c r="A8523" s="104" t="s">
        <v>27045</v>
      </c>
      <c r="B8523" s="106" t="s">
        <v>22030</v>
      </c>
      <c r="C8523" s="106">
        <v>4083</v>
      </c>
      <c r="D8523" s="105" t="s">
        <v>27046</v>
      </c>
      <c r="E8523" s="106" t="s">
        <v>22061</v>
      </c>
      <c r="F8523" s="120" t="s">
        <v>11006</v>
      </c>
      <c r="G8523" s="120" t="s">
        <v>2852</v>
      </c>
    </row>
    <row r="8524" spans="1:7" ht="12" customHeight="1">
      <c r="A8524" s="104" t="s">
        <v>27047</v>
      </c>
      <c r="B8524" s="106" t="s">
        <v>22030</v>
      </c>
      <c r="C8524" s="106">
        <v>40818</v>
      </c>
      <c r="D8524" s="105" t="s">
        <v>27048</v>
      </c>
      <c r="E8524" s="106" t="s">
        <v>22478</v>
      </c>
      <c r="F8524" s="120" t="s">
        <v>27049</v>
      </c>
      <c r="G8524" s="120" t="s">
        <v>27050</v>
      </c>
    </row>
    <row r="8525" spans="1:7" ht="12" customHeight="1">
      <c r="A8525" s="104" t="s">
        <v>27051</v>
      </c>
      <c r="B8525" s="106" t="s">
        <v>22030</v>
      </c>
      <c r="C8525" s="106">
        <v>2705</v>
      </c>
      <c r="D8525" s="105" t="s">
        <v>27052</v>
      </c>
      <c r="E8525" s="106" t="s">
        <v>27053</v>
      </c>
      <c r="F8525" s="120" t="s">
        <v>1410</v>
      </c>
      <c r="G8525" s="120" t="s">
        <v>1410</v>
      </c>
    </row>
    <row r="8526" spans="1:7" ht="12" customHeight="1">
      <c r="A8526" s="104" t="s">
        <v>27054</v>
      </c>
      <c r="B8526" s="106" t="s">
        <v>22030</v>
      </c>
      <c r="C8526" s="106">
        <v>14250</v>
      </c>
      <c r="D8526" s="105" t="s">
        <v>27055</v>
      </c>
      <c r="E8526" s="106" t="s">
        <v>27053</v>
      </c>
      <c r="F8526" s="120" t="s">
        <v>3923</v>
      </c>
      <c r="G8526" s="120" t="s">
        <v>3923</v>
      </c>
    </row>
    <row r="8527" spans="1:7" ht="12" customHeight="1">
      <c r="A8527" s="104" t="s">
        <v>27056</v>
      </c>
      <c r="B8527" s="106" t="s">
        <v>22030</v>
      </c>
      <c r="C8527" s="106">
        <v>11683</v>
      </c>
      <c r="D8527" s="105" t="s">
        <v>27057</v>
      </c>
      <c r="E8527" s="106" t="s">
        <v>798</v>
      </c>
      <c r="F8527" s="120" t="s">
        <v>7726</v>
      </c>
      <c r="G8527" s="120" t="s">
        <v>7726</v>
      </c>
    </row>
    <row r="8528" spans="1:7" ht="12" customHeight="1">
      <c r="A8528" s="104" t="s">
        <v>27058</v>
      </c>
      <c r="B8528" s="106" t="s">
        <v>22030</v>
      </c>
      <c r="C8528" s="106">
        <v>11684</v>
      </c>
      <c r="D8528" s="105" t="s">
        <v>27059</v>
      </c>
      <c r="E8528" s="106" t="s">
        <v>798</v>
      </c>
      <c r="F8528" s="120" t="s">
        <v>27060</v>
      </c>
      <c r="G8528" s="120" t="s">
        <v>27060</v>
      </c>
    </row>
    <row r="8529" spans="1:7" ht="12" customHeight="1">
      <c r="A8529" s="104" t="s">
        <v>27061</v>
      </c>
      <c r="B8529" s="106" t="s">
        <v>22030</v>
      </c>
      <c r="C8529" s="106">
        <v>6141</v>
      </c>
      <c r="D8529" s="105" t="s">
        <v>27062</v>
      </c>
      <c r="E8529" s="106" t="s">
        <v>798</v>
      </c>
      <c r="F8529" s="120" t="s">
        <v>1291</v>
      </c>
      <c r="G8529" s="120" t="s">
        <v>1291</v>
      </c>
    </row>
    <row r="8530" spans="1:7" ht="12" customHeight="1">
      <c r="A8530" s="104" t="s">
        <v>27063</v>
      </c>
      <c r="B8530" s="106" t="s">
        <v>22030</v>
      </c>
      <c r="C8530" s="106">
        <v>11681</v>
      </c>
      <c r="D8530" s="105" t="s">
        <v>27064</v>
      </c>
      <c r="E8530" s="106" t="s">
        <v>798</v>
      </c>
      <c r="F8530" s="120" t="s">
        <v>3134</v>
      </c>
      <c r="G8530" s="120" t="s">
        <v>3134</v>
      </c>
    </row>
    <row r="8531" spans="1:7" ht="12" customHeight="1">
      <c r="A8531" s="104" t="s">
        <v>27065</v>
      </c>
      <c r="B8531" s="106" t="s">
        <v>22030</v>
      </c>
      <c r="C8531" s="106">
        <v>2706</v>
      </c>
      <c r="D8531" s="105" t="s">
        <v>27066</v>
      </c>
      <c r="E8531" s="106" t="s">
        <v>22061</v>
      </c>
      <c r="F8531" s="120" t="s">
        <v>27067</v>
      </c>
      <c r="G8531" s="120" t="s">
        <v>27068</v>
      </c>
    </row>
    <row r="8532" spans="1:7" ht="12" customHeight="1">
      <c r="A8532" s="104" t="s">
        <v>27069</v>
      </c>
      <c r="B8532" s="106" t="s">
        <v>22030</v>
      </c>
      <c r="C8532" s="106">
        <v>40811</v>
      </c>
      <c r="D8532" s="105" t="s">
        <v>27070</v>
      </c>
      <c r="E8532" s="106" t="s">
        <v>22478</v>
      </c>
      <c r="F8532" s="120" t="s">
        <v>27071</v>
      </c>
      <c r="G8532" s="120" t="s">
        <v>27072</v>
      </c>
    </row>
    <row r="8533" spans="1:7" ht="12" customHeight="1">
      <c r="A8533" s="104" t="s">
        <v>27073</v>
      </c>
      <c r="B8533" s="106" t="s">
        <v>22030</v>
      </c>
      <c r="C8533" s="106">
        <v>2707</v>
      </c>
      <c r="D8533" s="105" t="s">
        <v>27074</v>
      </c>
      <c r="E8533" s="106" t="s">
        <v>22061</v>
      </c>
      <c r="F8533" s="120" t="s">
        <v>27075</v>
      </c>
      <c r="G8533" s="120" t="s">
        <v>27076</v>
      </c>
    </row>
    <row r="8534" spans="1:7" ht="12" customHeight="1">
      <c r="A8534" s="104" t="s">
        <v>27077</v>
      </c>
      <c r="B8534" s="106" t="s">
        <v>22030</v>
      </c>
      <c r="C8534" s="106">
        <v>40813</v>
      </c>
      <c r="D8534" s="105" t="s">
        <v>27078</v>
      </c>
      <c r="E8534" s="106" t="s">
        <v>22478</v>
      </c>
      <c r="F8534" s="120" t="s">
        <v>27079</v>
      </c>
      <c r="G8534" s="120" t="s">
        <v>27080</v>
      </c>
    </row>
    <row r="8535" spans="1:7" ht="12" customHeight="1">
      <c r="A8535" s="104" t="s">
        <v>27081</v>
      </c>
      <c r="B8535" s="106" t="s">
        <v>22030</v>
      </c>
      <c r="C8535" s="106">
        <v>2708</v>
      </c>
      <c r="D8535" s="105" t="s">
        <v>27082</v>
      </c>
      <c r="E8535" s="106" t="s">
        <v>22061</v>
      </c>
      <c r="F8535" s="120" t="s">
        <v>13366</v>
      </c>
      <c r="G8535" s="120" t="s">
        <v>27083</v>
      </c>
    </row>
    <row r="8536" spans="1:7" ht="12" customHeight="1">
      <c r="A8536" s="104" t="s">
        <v>27084</v>
      </c>
      <c r="B8536" s="106" t="s">
        <v>22030</v>
      </c>
      <c r="C8536" s="106">
        <v>40814</v>
      </c>
      <c r="D8536" s="105" t="s">
        <v>27085</v>
      </c>
      <c r="E8536" s="106" t="s">
        <v>22478</v>
      </c>
      <c r="F8536" s="120" t="s">
        <v>27086</v>
      </c>
      <c r="G8536" s="120" t="s">
        <v>27087</v>
      </c>
    </row>
    <row r="8537" spans="1:7" ht="12" customHeight="1">
      <c r="A8537" s="104" t="s">
        <v>27088</v>
      </c>
      <c r="B8537" s="106" t="s">
        <v>22030</v>
      </c>
      <c r="C8537" s="106">
        <v>34779</v>
      </c>
      <c r="D8537" s="105" t="s">
        <v>27089</v>
      </c>
      <c r="E8537" s="106" t="s">
        <v>22061</v>
      </c>
      <c r="F8537" s="120" t="s">
        <v>27090</v>
      </c>
      <c r="G8537" s="120" t="s">
        <v>27091</v>
      </c>
    </row>
    <row r="8538" spans="1:7" ht="12" customHeight="1">
      <c r="A8538" s="104" t="s">
        <v>27092</v>
      </c>
      <c r="B8538" s="106" t="s">
        <v>22030</v>
      </c>
      <c r="C8538" s="106">
        <v>40936</v>
      </c>
      <c r="D8538" s="105" t="s">
        <v>27093</v>
      </c>
      <c r="E8538" s="106" t="s">
        <v>22478</v>
      </c>
      <c r="F8538" s="120" t="s">
        <v>27094</v>
      </c>
      <c r="G8538" s="120" t="s">
        <v>27095</v>
      </c>
    </row>
    <row r="8539" spans="1:7" ht="12" customHeight="1">
      <c r="A8539" s="104" t="s">
        <v>27096</v>
      </c>
      <c r="B8539" s="106" t="s">
        <v>22030</v>
      </c>
      <c r="C8539" s="106">
        <v>34780</v>
      </c>
      <c r="D8539" s="105" t="s">
        <v>27097</v>
      </c>
      <c r="E8539" s="106" t="s">
        <v>22061</v>
      </c>
      <c r="F8539" s="120" t="s">
        <v>27098</v>
      </c>
      <c r="G8539" s="120" t="s">
        <v>27099</v>
      </c>
    </row>
    <row r="8540" spans="1:7" ht="12" customHeight="1">
      <c r="A8540" s="104" t="s">
        <v>27100</v>
      </c>
      <c r="B8540" s="106" t="s">
        <v>22030</v>
      </c>
      <c r="C8540" s="106">
        <v>40937</v>
      </c>
      <c r="D8540" s="105" t="s">
        <v>27101</v>
      </c>
      <c r="E8540" s="106" t="s">
        <v>22478</v>
      </c>
      <c r="F8540" s="120" t="s">
        <v>27102</v>
      </c>
      <c r="G8540" s="120" t="s">
        <v>27103</v>
      </c>
    </row>
    <row r="8541" spans="1:7" ht="12" customHeight="1">
      <c r="A8541" s="104" t="s">
        <v>27104</v>
      </c>
      <c r="B8541" s="106" t="s">
        <v>22030</v>
      </c>
      <c r="C8541" s="106">
        <v>34782</v>
      </c>
      <c r="D8541" s="105" t="s">
        <v>27105</v>
      </c>
      <c r="E8541" s="106" t="s">
        <v>22061</v>
      </c>
      <c r="F8541" s="120" t="s">
        <v>27106</v>
      </c>
      <c r="G8541" s="120" t="s">
        <v>27107</v>
      </c>
    </row>
    <row r="8542" spans="1:7" ht="12" customHeight="1">
      <c r="A8542" s="104" t="s">
        <v>27108</v>
      </c>
      <c r="B8542" s="106" t="s">
        <v>22030</v>
      </c>
      <c r="C8542" s="106">
        <v>40938</v>
      </c>
      <c r="D8542" s="105" t="s">
        <v>27109</v>
      </c>
      <c r="E8542" s="106" t="s">
        <v>22478</v>
      </c>
      <c r="F8542" s="120" t="s">
        <v>27110</v>
      </c>
      <c r="G8542" s="120" t="s">
        <v>27111</v>
      </c>
    </row>
    <row r="8543" spans="1:7" ht="12" customHeight="1">
      <c r="A8543" s="104" t="s">
        <v>27112</v>
      </c>
      <c r="B8543" s="106" t="s">
        <v>22030</v>
      </c>
      <c r="C8543" s="106">
        <v>34783</v>
      </c>
      <c r="D8543" s="105" t="s">
        <v>27113</v>
      </c>
      <c r="E8543" s="106" t="s">
        <v>22061</v>
      </c>
      <c r="F8543" s="120" t="s">
        <v>14615</v>
      </c>
      <c r="G8543" s="120" t="s">
        <v>21696</v>
      </c>
    </row>
    <row r="8544" spans="1:7" ht="12" customHeight="1">
      <c r="A8544" s="104" t="s">
        <v>27114</v>
      </c>
      <c r="B8544" s="106" t="s">
        <v>22030</v>
      </c>
      <c r="C8544" s="106">
        <v>40939</v>
      </c>
      <c r="D8544" s="105" t="s">
        <v>27115</v>
      </c>
      <c r="E8544" s="106" t="s">
        <v>22478</v>
      </c>
      <c r="F8544" s="120" t="s">
        <v>27116</v>
      </c>
      <c r="G8544" s="120" t="s">
        <v>27117</v>
      </c>
    </row>
    <row r="8545" spans="1:7" ht="12" customHeight="1">
      <c r="A8545" s="104" t="s">
        <v>27118</v>
      </c>
      <c r="B8545" s="106" t="s">
        <v>22030</v>
      </c>
      <c r="C8545" s="106">
        <v>34785</v>
      </c>
      <c r="D8545" s="105" t="s">
        <v>27119</v>
      </c>
      <c r="E8545" s="106" t="s">
        <v>22061</v>
      </c>
      <c r="F8545" s="120" t="s">
        <v>27120</v>
      </c>
      <c r="G8545" s="120" t="s">
        <v>22596</v>
      </c>
    </row>
    <row r="8546" spans="1:7" ht="12" customHeight="1">
      <c r="A8546" s="104" t="s">
        <v>27121</v>
      </c>
      <c r="B8546" s="106" t="s">
        <v>22030</v>
      </c>
      <c r="C8546" s="106">
        <v>40940</v>
      </c>
      <c r="D8546" s="105" t="s">
        <v>27122</v>
      </c>
      <c r="E8546" s="106" t="s">
        <v>22478</v>
      </c>
      <c r="F8546" s="120" t="s">
        <v>27123</v>
      </c>
      <c r="G8546" s="120" t="s">
        <v>27124</v>
      </c>
    </row>
    <row r="8547" spans="1:7" ht="12" customHeight="1">
      <c r="A8547" s="104" t="s">
        <v>27125</v>
      </c>
      <c r="B8547" s="106" t="s">
        <v>22030</v>
      </c>
      <c r="C8547" s="106">
        <v>38403</v>
      </c>
      <c r="D8547" s="105" t="s">
        <v>27126</v>
      </c>
      <c r="E8547" s="106" t="s">
        <v>798</v>
      </c>
      <c r="F8547" s="120" t="s">
        <v>2546</v>
      </c>
      <c r="G8547" s="120" t="s">
        <v>2546</v>
      </c>
    </row>
    <row r="8548" spans="1:7" ht="12" customHeight="1">
      <c r="A8548" s="104" t="s">
        <v>27127</v>
      </c>
      <c r="B8548" s="106" t="s">
        <v>22030</v>
      </c>
      <c r="C8548" s="106">
        <v>37774</v>
      </c>
      <c r="D8548" s="105" t="s">
        <v>27128</v>
      </c>
      <c r="E8548" s="106" t="s">
        <v>798</v>
      </c>
      <c r="F8548" s="120" t="s">
        <v>27129</v>
      </c>
      <c r="G8548" s="120" t="s">
        <v>27129</v>
      </c>
    </row>
    <row r="8549" spans="1:7" ht="12" customHeight="1">
      <c r="A8549" s="104" t="s">
        <v>27130</v>
      </c>
      <c r="B8549" s="106" t="s">
        <v>22030</v>
      </c>
      <c r="C8549" s="106">
        <v>38630</v>
      </c>
      <c r="D8549" s="105" t="s">
        <v>27131</v>
      </c>
      <c r="E8549" s="106" t="s">
        <v>798</v>
      </c>
      <c r="F8549" s="120" t="s">
        <v>27132</v>
      </c>
      <c r="G8549" s="120" t="s">
        <v>27132</v>
      </c>
    </row>
    <row r="8550" spans="1:7" ht="12" customHeight="1">
      <c r="A8550" s="104" t="s">
        <v>27133</v>
      </c>
      <c r="B8550" s="106" t="s">
        <v>22030</v>
      </c>
      <c r="C8550" s="106">
        <v>38629</v>
      </c>
      <c r="D8550" s="105" t="s">
        <v>27134</v>
      </c>
      <c r="E8550" s="106" t="s">
        <v>798</v>
      </c>
      <c r="F8550" s="120" t="s">
        <v>27135</v>
      </c>
      <c r="G8550" s="120" t="s">
        <v>27135</v>
      </c>
    </row>
    <row r="8551" spans="1:7" ht="12" customHeight="1">
      <c r="A8551" s="104" t="s">
        <v>27136</v>
      </c>
      <c r="B8551" s="106" t="s">
        <v>22030</v>
      </c>
      <c r="C8551" s="106">
        <v>38476</v>
      </c>
      <c r="D8551" s="105" t="s">
        <v>27137</v>
      </c>
      <c r="E8551" s="106" t="s">
        <v>798</v>
      </c>
      <c r="F8551" s="120" t="s">
        <v>27138</v>
      </c>
      <c r="G8551" s="120" t="s">
        <v>27138</v>
      </c>
    </row>
    <row r="8552" spans="1:7" ht="12" customHeight="1">
      <c r="A8552" s="104" t="s">
        <v>27139</v>
      </c>
      <c r="B8552" s="106" t="s">
        <v>22030</v>
      </c>
      <c r="C8552" s="106">
        <v>38477</v>
      </c>
      <c r="D8552" s="105" t="s">
        <v>27140</v>
      </c>
      <c r="E8552" s="106" t="s">
        <v>798</v>
      </c>
      <c r="F8552" s="120" t="s">
        <v>27141</v>
      </c>
      <c r="G8552" s="120" t="s">
        <v>27141</v>
      </c>
    </row>
    <row r="8553" spans="1:7" ht="12" customHeight="1">
      <c r="A8553" s="104" t="s">
        <v>27142</v>
      </c>
      <c r="B8553" s="106" t="s">
        <v>22030</v>
      </c>
      <c r="C8553" s="106">
        <v>40635</v>
      </c>
      <c r="D8553" s="105" t="s">
        <v>27143</v>
      </c>
      <c r="E8553" s="106" t="s">
        <v>798</v>
      </c>
      <c r="F8553" s="120" t="s">
        <v>27144</v>
      </c>
      <c r="G8553" s="120" t="s">
        <v>27144</v>
      </c>
    </row>
    <row r="8554" spans="1:7" ht="12" customHeight="1">
      <c r="A8554" s="104" t="s">
        <v>27145</v>
      </c>
      <c r="B8554" s="106" t="s">
        <v>22030</v>
      </c>
      <c r="C8554" s="106">
        <v>36483</v>
      </c>
      <c r="D8554" s="105" t="s">
        <v>27146</v>
      </c>
      <c r="E8554" s="106" t="s">
        <v>798</v>
      </c>
      <c r="F8554" s="120" t="s">
        <v>27147</v>
      </c>
      <c r="G8554" s="120" t="s">
        <v>27147</v>
      </c>
    </row>
    <row r="8555" spans="1:7" ht="12" customHeight="1">
      <c r="A8555" s="104" t="s">
        <v>27148</v>
      </c>
      <c r="B8555" s="106" t="s">
        <v>22030</v>
      </c>
      <c r="C8555" s="106">
        <v>14525</v>
      </c>
      <c r="D8555" s="105" t="s">
        <v>27149</v>
      </c>
      <c r="E8555" s="106" t="s">
        <v>798</v>
      </c>
      <c r="F8555" s="120" t="s">
        <v>27150</v>
      </c>
      <c r="G8555" s="120" t="s">
        <v>27150</v>
      </c>
    </row>
    <row r="8556" spans="1:7" ht="12" customHeight="1">
      <c r="A8556" s="104" t="s">
        <v>27151</v>
      </c>
      <c r="B8556" s="106" t="s">
        <v>22030</v>
      </c>
      <c r="C8556" s="106">
        <v>36482</v>
      </c>
      <c r="D8556" s="105" t="s">
        <v>27152</v>
      </c>
      <c r="E8556" s="106" t="s">
        <v>798</v>
      </c>
      <c r="F8556" s="120" t="s">
        <v>27153</v>
      </c>
      <c r="G8556" s="120" t="s">
        <v>27153</v>
      </c>
    </row>
    <row r="8557" spans="1:7" ht="12" customHeight="1">
      <c r="A8557" s="104" t="s">
        <v>27154</v>
      </c>
      <c r="B8557" s="106" t="s">
        <v>22030</v>
      </c>
      <c r="C8557" s="106">
        <v>36408</v>
      </c>
      <c r="D8557" s="105" t="s">
        <v>27155</v>
      </c>
      <c r="E8557" s="106" t="s">
        <v>798</v>
      </c>
      <c r="F8557" s="120" t="s">
        <v>27156</v>
      </c>
      <c r="G8557" s="120" t="s">
        <v>27156</v>
      </c>
    </row>
    <row r="8558" spans="1:7" ht="12" customHeight="1">
      <c r="A8558" s="104" t="s">
        <v>27157</v>
      </c>
      <c r="B8558" s="106" t="s">
        <v>22030</v>
      </c>
      <c r="C8558" s="106">
        <v>2723</v>
      </c>
      <c r="D8558" s="105" t="s">
        <v>27158</v>
      </c>
      <c r="E8558" s="106" t="s">
        <v>798</v>
      </c>
      <c r="F8558" s="120" t="s">
        <v>27159</v>
      </c>
      <c r="G8558" s="120" t="s">
        <v>27159</v>
      </c>
    </row>
    <row r="8559" spans="1:7" ht="12" customHeight="1">
      <c r="A8559" s="104" t="s">
        <v>27160</v>
      </c>
      <c r="B8559" s="106" t="s">
        <v>22030</v>
      </c>
      <c r="C8559" s="106">
        <v>36481</v>
      </c>
      <c r="D8559" s="105" t="s">
        <v>27161</v>
      </c>
      <c r="E8559" s="106" t="s">
        <v>798</v>
      </c>
      <c r="F8559" s="120" t="s">
        <v>27162</v>
      </c>
      <c r="G8559" s="120" t="s">
        <v>27162</v>
      </c>
    </row>
    <row r="8560" spans="1:7" ht="12" customHeight="1">
      <c r="A8560" s="104" t="s">
        <v>27163</v>
      </c>
      <c r="B8560" s="106" t="s">
        <v>22030</v>
      </c>
      <c r="C8560" s="106">
        <v>10685</v>
      </c>
      <c r="D8560" s="105" t="s">
        <v>27164</v>
      </c>
      <c r="E8560" s="106" t="s">
        <v>798</v>
      </c>
      <c r="F8560" s="120" t="s">
        <v>27165</v>
      </c>
      <c r="G8560" s="120" t="s">
        <v>27165</v>
      </c>
    </row>
    <row r="8561" spans="1:7" ht="12" customHeight="1">
      <c r="A8561" s="104" t="s">
        <v>27166</v>
      </c>
      <c r="B8561" s="106" t="s">
        <v>22030</v>
      </c>
      <c r="C8561" s="106">
        <v>40636</v>
      </c>
      <c r="D8561" s="105" t="s">
        <v>27167</v>
      </c>
      <c r="E8561" s="106" t="s">
        <v>798</v>
      </c>
      <c r="F8561" s="120" t="s">
        <v>27168</v>
      </c>
      <c r="G8561" s="120" t="s">
        <v>27168</v>
      </c>
    </row>
    <row r="8562" spans="1:7" ht="12" customHeight="1">
      <c r="A8562" s="104" t="s">
        <v>27169</v>
      </c>
      <c r="B8562" s="106" t="s">
        <v>22030</v>
      </c>
      <c r="C8562" s="106">
        <v>4111</v>
      </c>
      <c r="D8562" s="105" t="s">
        <v>27170</v>
      </c>
      <c r="E8562" s="106" t="s">
        <v>798</v>
      </c>
      <c r="F8562" s="120" t="s">
        <v>27171</v>
      </c>
      <c r="G8562" s="120" t="s">
        <v>27171</v>
      </c>
    </row>
    <row r="8563" spans="1:7" ht="12" customHeight="1">
      <c r="A8563" s="104" t="s">
        <v>27172</v>
      </c>
      <c r="B8563" s="106" t="s">
        <v>22030</v>
      </c>
      <c r="C8563" s="106">
        <v>26021</v>
      </c>
      <c r="D8563" s="105" t="s">
        <v>27173</v>
      </c>
      <c r="E8563" s="106" t="s">
        <v>798</v>
      </c>
      <c r="F8563" s="120" t="s">
        <v>27174</v>
      </c>
      <c r="G8563" s="120" t="s">
        <v>27174</v>
      </c>
    </row>
    <row r="8564" spans="1:7" ht="12" customHeight="1">
      <c r="A8564" s="104" t="s">
        <v>27175</v>
      </c>
      <c r="B8564" s="106" t="s">
        <v>22030</v>
      </c>
      <c r="C8564" s="106">
        <v>12</v>
      </c>
      <c r="D8564" s="105" t="s">
        <v>27176</v>
      </c>
      <c r="E8564" s="106" t="s">
        <v>798</v>
      </c>
      <c r="F8564" s="120" t="s">
        <v>8697</v>
      </c>
      <c r="G8564" s="120" t="s">
        <v>8697</v>
      </c>
    </row>
    <row r="8565" spans="1:7" ht="12" customHeight="1">
      <c r="A8565" s="104" t="s">
        <v>27177</v>
      </c>
      <c r="B8565" s="106" t="s">
        <v>22030</v>
      </c>
      <c r="C8565" s="106">
        <v>37554</v>
      </c>
      <c r="D8565" s="105" t="s">
        <v>27178</v>
      </c>
      <c r="E8565" s="106" t="s">
        <v>798</v>
      </c>
      <c r="F8565" s="120" t="s">
        <v>27179</v>
      </c>
      <c r="G8565" s="120" t="s">
        <v>27179</v>
      </c>
    </row>
    <row r="8566" spans="1:7" ht="12" customHeight="1">
      <c r="A8566" s="104" t="s">
        <v>27180</v>
      </c>
      <c r="B8566" s="106" t="s">
        <v>22030</v>
      </c>
      <c r="C8566" s="106">
        <v>37555</v>
      </c>
      <c r="D8566" s="105" t="s">
        <v>27181</v>
      </c>
      <c r="E8566" s="106" t="s">
        <v>798</v>
      </c>
      <c r="F8566" s="120" t="s">
        <v>27182</v>
      </c>
      <c r="G8566" s="120" t="s">
        <v>27182</v>
      </c>
    </row>
    <row r="8567" spans="1:7" ht="12" customHeight="1">
      <c r="A8567" s="104" t="s">
        <v>27183</v>
      </c>
      <c r="B8567" s="106" t="s">
        <v>22030</v>
      </c>
      <c r="C8567" s="106">
        <v>10902</v>
      </c>
      <c r="D8567" s="105" t="s">
        <v>27184</v>
      </c>
      <c r="E8567" s="106" t="s">
        <v>798</v>
      </c>
      <c r="F8567" s="120" t="s">
        <v>26481</v>
      </c>
      <c r="G8567" s="120" t="s">
        <v>26481</v>
      </c>
    </row>
    <row r="8568" spans="1:7" ht="12" customHeight="1">
      <c r="A8568" s="104" t="s">
        <v>27185</v>
      </c>
      <c r="B8568" s="106" t="s">
        <v>22030</v>
      </c>
      <c r="C8568" s="106">
        <v>20965</v>
      </c>
      <c r="D8568" s="105" t="s">
        <v>27186</v>
      </c>
      <c r="E8568" s="106" t="s">
        <v>798</v>
      </c>
      <c r="F8568" s="120" t="s">
        <v>10834</v>
      </c>
      <c r="G8568" s="120" t="s">
        <v>10834</v>
      </c>
    </row>
    <row r="8569" spans="1:7" ht="12" customHeight="1">
      <c r="A8569" s="104" t="s">
        <v>27187</v>
      </c>
      <c r="B8569" s="106" t="s">
        <v>22030</v>
      </c>
      <c r="C8569" s="106">
        <v>20966</v>
      </c>
      <c r="D8569" s="105" t="s">
        <v>27188</v>
      </c>
      <c r="E8569" s="106" t="s">
        <v>798</v>
      </c>
      <c r="F8569" s="120" t="s">
        <v>27189</v>
      </c>
      <c r="G8569" s="120" t="s">
        <v>27189</v>
      </c>
    </row>
    <row r="8570" spans="1:7" ht="12" customHeight="1">
      <c r="A8570" s="104" t="s">
        <v>27190</v>
      </c>
      <c r="B8570" s="106" t="s">
        <v>22030</v>
      </c>
      <c r="C8570" s="106">
        <v>10903</v>
      </c>
      <c r="D8570" s="105" t="s">
        <v>27191</v>
      </c>
      <c r="E8570" s="106" t="s">
        <v>798</v>
      </c>
      <c r="F8570" s="120" t="s">
        <v>27192</v>
      </c>
      <c r="G8570" s="120" t="s">
        <v>27192</v>
      </c>
    </row>
    <row r="8571" spans="1:7" ht="12" customHeight="1">
      <c r="A8571" s="104" t="s">
        <v>27193</v>
      </c>
      <c r="B8571" s="106" t="s">
        <v>22030</v>
      </c>
      <c r="C8571" s="106">
        <v>20967</v>
      </c>
      <c r="D8571" s="105" t="s">
        <v>27194</v>
      </c>
      <c r="E8571" s="106" t="s">
        <v>798</v>
      </c>
      <c r="F8571" s="120" t="s">
        <v>27192</v>
      </c>
      <c r="G8571" s="120" t="s">
        <v>27192</v>
      </c>
    </row>
    <row r="8572" spans="1:7" ht="12" customHeight="1">
      <c r="A8572" s="104" t="s">
        <v>27195</v>
      </c>
      <c r="B8572" s="106" t="s">
        <v>22030</v>
      </c>
      <c r="C8572" s="106">
        <v>20968</v>
      </c>
      <c r="D8572" s="105" t="s">
        <v>27196</v>
      </c>
      <c r="E8572" s="106" t="s">
        <v>798</v>
      </c>
      <c r="F8572" s="120" t="s">
        <v>9284</v>
      </c>
      <c r="G8572" s="120" t="s">
        <v>9284</v>
      </c>
    </row>
    <row r="8573" spans="1:7" ht="12" customHeight="1">
      <c r="A8573" s="104" t="s">
        <v>27197</v>
      </c>
      <c r="B8573" s="106" t="s">
        <v>22030</v>
      </c>
      <c r="C8573" s="106">
        <v>11359</v>
      </c>
      <c r="D8573" s="105" t="s">
        <v>27198</v>
      </c>
      <c r="E8573" s="106" t="s">
        <v>798</v>
      </c>
      <c r="F8573" s="120" t="s">
        <v>27199</v>
      </c>
      <c r="G8573" s="120" t="s">
        <v>27199</v>
      </c>
    </row>
    <row r="8574" spans="1:7" ht="12" customHeight="1">
      <c r="A8574" s="104" t="s">
        <v>27200</v>
      </c>
      <c r="B8574" s="106" t="s">
        <v>22030</v>
      </c>
      <c r="C8574" s="106">
        <v>39017</v>
      </c>
      <c r="D8574" s="105" t="s">
        <v>27201</v>
      </c>
      <c r="E8574" s="106" t="s">
        <v>798</v>
      </c>
      <c r="F8574" s="120" t="s">
        <v>2855</v>
      </c>
      <c r="G8574" s="120" t="s">
        <v>2855</v>
      </c>
    </row>
    <row r="8575" spans="1:7" ht="12" customHeight="1">
      <c r="A8575" s="104" t="s">
        <v>27202</v>
      </c>
      <c r="B8575" s="106" t="s">
        <v>22030</v>
      </c>
      <c r="C8575" s="106">
        <v>39315</v>
      </c>
      <c r="D8575" s="105" t="s">
        <v>27203</v>
      </c>
      <c r="E8575" s="106" t="s">
        <v>798</v>
      </c>
      <c r="F8575" s="120" t="s">
        <v>2641</v>
      </c>
      <c r="G8575" s="120" t="s">
        <v>2641</v>
      </c>
    </row>
    <row r="8576" spans="1:7" ht="12" customHeight="1">
      <c r="A8576" s="104" t="s">
        <v>27204</v>
      </c>
      <c r="B8576" s="106" t="s">
        <v>22030</v>
      </c>
      <c r="C8576" s="106">
        <v>39016</v>
      </c>
      <c r="D8576" s="105" t="s">
        <v>27205</v>
      </c>
      <c r="E8576" s="106" t="s">
        <v>798</v>
      </c>
      <c r="F8576" s="120" t="s">
        <v>2641</v>
      </c>
      <c r="G8576" s="120" t="s">
        <v>2641</v>
      </c>
    </row>
    <row r="8577" spans="1:7" ht="12" customHeight="1">
      <c r="A8577" s="104" t="s">
        <v>27206</v>
      </c>
      <c r="B8577" s="106" t="s">
        <v>22030</v>
      </c>
      <c r="C8577" s="106">
        <v>40432</v>
      </c>
      <c r="D8577" s="105" t="s">
        <v>27207</v>
      </c>
      <c r="E8577" s="106" t="s">
        <v>798</v>
      </c>
      <c r="F8577" s="120" t="s">
        <v>11425</v>
      </c>
      <c r="G8577" s="120" t="s">
        <v>11425</v>
      </c>
    </row>
    <row r="8578" spans="1:7" ht="12" customHeight="1">
      <c r="A8578" s="104" t="s">
        <v>27208</v>
      </c>
      <c r="B8578" s="106" t="s">
        <v>22030</v>
      </c>
      <c r="C8578" s="106">
        <v>39481</v>
      </c>
      <c r="D8578" s="105" t="s">
        <v>27209</v>
      </c>
      <c r="E8578" s="106" t="s">
        <v>798</v>
      </c>
      <c r="F8578" s="120" t="s">
        <v>21083</v>
      </c>
      <c r="G8578" s="120" t="s">
        <v>21083</v>
      </c>
    </row>
    <row r="8579" spans="1:7" ht="12" customHeight="1">
      <c r="A8579" s="104" t="s">
        <v>27210</v>
      </c>
      <c r="B8579" s="106" t="s">
        <v>22030</v>
      </c>
      <c r="C8579" s="106">
        <v>40433</v>
      </c>
      <c r="D8579" s="105" t="s">
        <v>27211</v>
      </c>
      <c r="E8579" s="106" t="s">
        <v>798</v>
      </c>
      <c r="F8579" s="120" t="s">
        <v>17433</v>
      </c>
      <c r="G8579" s="120" t="s">
        <v>17433</v>
      </c>
    </row>
    <row r="8580" spans="1:7" ht="12" customHeight="1">
      <c r="A8580" s="104" t="s">
        <v>27212</v>
      </c>
      <c r="B8580" s="106" t="s">
        <v>22030</v>
      </c>
      <c r="C8580" s="106">
        <v>20219</v>
      </c>
      <c r="D8580" s="105" t="s">
        <v>27213</v>
      </c>
      <c r="E8580" s="106" t="s">
        <v>798</v>
      </c>
      <c r="F8580" s="120" t="s">
        <v>27214</v>
      </c>
      <c r="G8580" s="120" t="s">
        <v>27214</v>
      </c>
    </row>
    <row r="8581" spans="1:7" ht="12" customHeight="1">
      <c r="A8581" s="104" t="s">
        <v>27215</v>
      </c>
      <c r="B8581" s="106" t="s">
        <v>22030</v>
      </c>
      <c r="C8581" s="106">
        <v>36484</v>
      </c>
      <c r="D8581" s="105" t="s">
        <v>27216</v>
      </c>
      <c r="E8581" s="106" t="s">
        <v>798</v>
      </c>
      <c r="F8581" s="120" t="s">
        <v>27217</v>
      </c>
      <c r="G8581" s="120" t="s">
        <v>27217</v>
      </c>
    </row>
    <row r="8582" spans="1:7" ht="12" customHeight="1">
      <c r="A8582" s="104" t="s">
        <v>27218</v>
      </c>
      <c r="B8582" s="106" t="s">
        <v>22030</v>
      </c>
      <c r="C8582" s="106">
        <v>38367</v>
      </c>
      <c r="D8582" s="105" t="s">
        <v>27219</v>
      </c>
      <c r="E8582" s="106" t="s">
        <v>798</v>
      </c>
      <c r="F8582" s="120" t="s">
        <v>17403</v>
      </c>
      <c r="G8582" s="120" t="s">
        <v>17403</v>
      </c>
    </row>
    <row r="8583" spans="1:7" ht="12" customHeight="1">
      <c r="A8583" s="104" t="s">
        <v>27220</v>
      </c>
      <c r="B8583" s="106" t="s">
        <v>22030</v>
      </c>
      <c r="C8583" s="106">
        <v>38368</v>
      </c>
      <c r="D8583" s="105" t="s">
        <v>27221</v>
      </c>
      <c r="E8583" s="106" t="s">
        <v>798</v>
      </c>
      <c r="F8583" s="120" t="s">
        <v>8366</v>
      </c>
      <c r="G8583" s="120" t="s">
        <v>8366</v>
      </c>
    </row>
    <row r="8584" spans="1:7" ht="12" customHeight="1">
      <c r="A8584" s="104" t="s">
        <v>27222</v>
      </c>
      <c r="B8584" s="106" t="s">
        <v>22030</v>
      </c>
      <c r="C8584" s="106">
        <v>38091</v>
      </c>
      <c r="D8584" s="105" t="s">
        <v>27223</v>
      </c>
      <c r="E8584" s="106" t="s">
        <v>798</v>
      </c>
      <c r="F8584" s="120" t="s">
        <v>4519</v>
      </c>
      <c r="G8584" s="120" t="s">
        <v>4519</v>
      </c>
    </row>
    <row r="8585" spans="1:7" ht="12" customHeight="1">
      <c r="A8585" s="104" t="s">
        <v>27224</v>
      </c>
      <c r="B8585" s="106" t="s">
        <v>22030</v>
      </c>
      <c r="C8585" s="106">
        <v>38095</v>
      </c>
      <c r="D8585" s="105" t="s">
        <v>27225</v>
      </c>
      <c r="E8585" s="106" t="s">
        <v>798</v>
      </c>
      <c r="F8585" s="120" t="s">
        <v>1194</v>
      </c>
      <c r="G8585" s="120" t="s">
        <v>1194</v>
      </c>
    </row>
    <row r="8586" spans="1:7" ht="12" customHeight="1">
      <c r="A8586" s="104" t="s">
        <v>27226</v>
      </c>
      <c r="B8586" s="106" t="s">
        <v>22030</v>
      </c>
      <c r="C8586" s="106">
        <v>38092</v>
      </c>
      <c r="D8586" s="105" t="s">
        <v>27227</v>
      </c>
      <c r="E8586" s="106" t="s">
        <v>798</v>
      </c>
      <c r="F8586" s="120" t="s">
        <v>1774</v>
      </c>
      <c r="G8586" s="120" t="s">
        <v>1774</v>
      </c>
    </row>
    <row r="8587" spans="1:7" ht="12" customHeight="1">
      <c r="A8587" s="104" t="s">
        <v>27228</v>
      </c>
      <c r="B8587" s="106" t="s">
        <v>22030</v>
      </c>
      <c r="C8587" s="106">
        <v>38093</v>
      </c>
      <c r="D8587" s="105" t="s">
        <v>27229</v>
      </c>
      <c r="E8587" s="106" t="s">
        <v>798</v>
      </c>
      <c r="F8587" s="120" t="s">
        <v>17430</v>
      </c>
      <c r="G8587" s="120" t="s">
        <v>17430</v>
      </c>
    </row>
    <row r="8588" spans="1:7" ht="12" customHeight="1">
      <c r="A8588" s="104" t="s">
        <v>27230</v>
      </c>
      <c r="B8588" s="106" t="s">
        <v>22030</v>
      </c>
      <c r="C8588" s="106">
        <v>38096</v>
      </c>
      <c r="D8588" s="105" t="s">
        <v>27231</v>
      </c>
      <c r="E8588" s="106" t="s">
        <v>798</v>
      </c>
      <c r="F8588" s="120" t="s">
        <v>1242</v>
      </c>
      <c r="G8588" s="120" t="s">
        <v>1242</v>
      </c>
    </row>
    <row r="8589" spans="1:7" ht="12" customHeight="1">
      <c r="A8589" s="104" t="s">
        <v>27232</v>
      </c>
      <c r="B8589" s="106" t="s">
        <v>22030</v>
      </c>
      <c r="C8589" s="106">
        <v>38094</v>
      </c>
      <c r="D8589" s="105" t="s">
        <v>27233</v>
      </c>
      <c r="E8589" s="106" t="s">
        <v>798</v>
      </c>
      <c r="F8589" s="120" t="s">
        <v>21975</v>
      </c>
      <c r="G8589" s="120" t="s">
        <v>21975</v>
      </c>
    </row>
    <row r="8590" spans="1:7" ht="12" customHeight="1">
      <c r="A8590" s="104" t="s">
        <v>27234</v>
      </c>
      <c r="B8590" s="106" t="s">
        <v>22030</v>
      </c>
      <c r="C8590" s="106">
        <v>38097</v>
      </c>
      <c r="D8590" s="105" t="s">
        <v>27235</v>
      </c>
      <c r="E8590" s="106" t="s">
        <v>798</v>
      </c>
      <c r="F8590" s="120" t="s">
        <v>11397</v>
      </c>
      <c r="G8590" s="120" t="s">
        <v>11397</v>
      </c>
    </row>
    <row r="8591" spans="1:7" ht="12" customHeight="1">
      <c r="A8591" s="104" t="s">
        <v>27236</v>
      </c>
      <c r="B8591" s="106" t="s">
        <v>22030</v>
      </c>
      <c r="C8591" s="106">
        <v>38098</v>
      </c>
      <c r="D8591" s="105" t="s">
        <v>27237</v>
      </c>
      <c r="E8591" s="106" t="s">
        <v>798</v>
      </c>
      <c r="F8591" s="120" t="s">
        <v>11397</v>
      </c>
      <c r="G8591" s="120" t="s">
        <v>11397</v>
      </c>
    </row>
    <row r="8592" spans="1:7" ht="12" customHeight="1">
      <c r="A8592" s="104" t="s">
        <v>27238</v>
      </c>
      <c r="B8592" s="106" t="s">
        <v>22030</v>
      </c>
      <c r="C8592" s="106">
        <v>11186</v>
      </c>
      <c r="D8592" s="105" t="s">
        <v>27239</v>
      </c>
      <c r="E8592" s="106" t="s">
        <v>22057</v>
      </c>
      <c r="F8592" s="120" t="s">
        <v>27240</v>
      </c>
      <c r="G8592" s="120" t="s">
        <v>27240</v>
      </c>
    </row>
    <row r="8593" spans="1:7" ht="12" customHeight="1">
      <c r="A8593" s="104" t="s">
        <v>27241</v>
      </c>
      <c r="B8593" s="106" t="s">
        <v>22030</v>
      </c>
      <c r="C8593" s="106">
        <v>11558</v>
      </c>
      <c r="D8593" s="105" t="s">
        <v>27242</v>
      </c>
      <c r="E8593" s="106" t="s">
        <v>23187</v>
      </c>
      <c r="F8593" s="120" t="s">
        <v>9813</v>
      </c>
      <c r="G8593" s="120" t="s">
        <v>9813</v>
      </c>
    </row>
    <row r="8594" spans="1:7" ht="12" customHeight="1">
      <c r="A8594" s="104" t="s">
        <v>27243</v>
      </c>
      <c r="B8594" s="106" t="s">
        <v>22030</v>
      </c>
      <c r="C8594" s="106">
        <v>11557</v>
      </c>
      <c r="D8594" s="105" t="s">
        <v>27244</v>
      </c>
      <c r="E8594" s="106" t="s">
        <v>23187</v>
      </c>
      <c r="F8594" s="120" t="s">
        <v>27245</v>
      </c>
      <c r="G8594" s="120" t="s">
        <v>27245</v>
      </c>
    </row>
    <row r="8595" spans="1:7" ht="12" customHeight="1">
      <c r="A8595" s="104" t="s">
        <v>27246</v>
      </c>
      <c r="B8595" s="106" t="s">
        <v>22030</v>
      </c>
      <c r="C8595" s="106">
        <v>2759</v>
      </c>
      <c r="D8595" s="105" t="s">
        <v>27247</v>
      </c>
      <c r="E8595" s="106" t="s">
        <v>798</v>
      </c>
      <c r="F8595" s="120" t="s">
        <v>8585</v>
      </c>
      <c r="G8595" s="120" t="s">
        <v>8585</v>
      </c>
    </row>
    <row r="8596" spans="1:7" ht="12" customHeight="1">
      <c r="A8596" s="104" t="s">
        <v>27248</v>
      </c>
      <c r="B8596" s="106" t="s">
        <v>22030</v>
      </c>
      <c r="C8596" s="106">
        <v>38124</v>
      </c>
      <c r="D8596" s="105" t="s">
        <v>27249</v>
      </c>
      <c r="E8596" s="106" t="s">
        <v>798</v>
      </c>
      <c r="F8596" s="120" t="s">
        <v>1150</v>
      </c>
      <c r="G8596" s="120" t="s">
        <v>1150</v>
      </c>
    </row>
    <row r="8597" spans="1:7" ht="12" customHeight="1">
      <c r="A8597" s="104" t="s">
        <v>27250</v>
      </c>
      <c r="B8597" s="106" t="s">
        <v>22030</v>
      </c>
      <c r="C8597" s="106">
        <v>38380</v>
      </c>
      <c r="D8597" s="105" t="s">
        <v>27251</v>
      </c>
      <c r="E8597" s="106" t="s">
        <v>798</v>
      </c>
      <c r="F8597" s="120" t="s">
        <v>936</v>
      </c>
      <c r="G8597" s="120" t="s">
        <v>936</v>
      </c>
    </row>
    <row r="8598" spans="1:7" ht="12" customHeight="1">
      <c r="A8598" s="104" t="s">
        <v>27252</v>
      </c>
      <c r="B8598" s="106" t="s">
        <v>22030</v>
      </c>
      <c r="C8598" s="106">
        <v>20059</v>
      </c>
      <c r="D8598" s="105" t="s">
        <v>27253</v>
      </c>
      <c r="E8598" s="106" t="s">
        <v>798</v>
      </c>
      <c r="F8598" s="120" t="s">
        <v>15157</v>
      </c>
      <c r="G8598" s="120" t="s">
        <v>15157</v>
      </c>
    </row>
    <row r="8599" spans="1:7" ht="12" customHeight="1">
      <c r="A8599" s="104" t="s">
        <v>27254</v>
      </c>
      <c r="B8599" s="106" t="s">
        <v>22030</v>
      </c>
      <c r="C8599" s="106">
        <v>42429</v>
      </c>
      <c r="D8599" s="105" t="s">
        <v>27255</v>
      </c>
      <c r="E8599" s="106" t="s">
        <v>798</v>
      </c>
      <c r="F8599" s="120" t="s">
        <v>27256</v>
      </c>
      <c r="G8599" s="120" t="s">
        <v>27256</v>
      </c>
    </row>
    <row r="8600" spans="1:7" ht="12" customHeight="1">
      <c r="A8600" s="104" t="s">
        <v>27257</v>
      </c>
      <c r="B8600" s="106" t="s">
        <v>22030</v>
      </c>
      <c r="C8600" s="106">
        <v>38538</v>
      </c>
      <c r="D8600" s="105" t="s">
        <v>27258</v>
      </c>
      <c r="E8600" s="106" t="s">
        <v>22084</v>
      </c>
      <c r="F8600" s="120" t="s">
        <v>23461</v>
      </c>
      <c r="G8600" s="120" t="s">
        <v>23461</v>
      </c>
    </row>
    <row r="8601" spans="1:7" ht="12" customHeight="1">
      <c r="A8601" s="104" t="s">
        <v>27259</v>
      </c>
      <c r="B8601" s="106" t="s">
        <v>22030</v>
      </c>
      <c r="C8601" s="106">
        <v>38539</v>
      </c>
      <c r="D8601" s="105" t="s">
        <v>27260</v>
      </c>
      <c r="E8601" s="106" t="s">
        <v>22084</v>
      </c>
      <c r="F8601" s="120" t="s">
        <v>27261</v>
      </c>
      <c r="G8601" s="120" t="s">
        <v>27261</v>
      </c>
    </row>
    <row r="8602" spans="1:7" ht="12" customHeight="1">
      <c r="A8602" s="104" t="s">
        <v>27262</v>
      </c>
      <c r="B8602" s="106" t="s">
        <v>22030</v>
      </c>
      <c r="C8602" s="106">
        <v>38540</v>
      </c>
      <c r="D8602" s="105" t="s">
        <v>27263</v>
      </c>
      <c r="E8602" s="106" t="s">
        <v>22084</v>
      </c>
      <c r="F8602" s="120" t="s">
        <v>27264</v>
      </c>
      <c r="G8602" s="120" t="s">
        <v>27264</v>
      </c>
    </row>
    <row r="8603" spans="1:7" ht="12" customHeight="1">
      <c r="A8603" s="104" t="s">
        <v>27265</v>
      </c>
      <c r="B8603" s="106" t="s">
        <v>22030</v>
      </c>
      <c r="C8603" s="106">
        <v>38384</v>
      </c>
      <c r="D8603" s="105" t="s">
        <v>27266</v>
      </c>
      <c r="E8603" s="106" t="s">
        <v>798</v>
      </c>
      <c r="F8603" s="120" t="s">
        <v>3470</v>
      </c>
      <c r="G8603" s="120" t="s">
        <v>3470</v>
      </c>
    </row>
    <row r="8604" spans="1:7" ht="12" customHeight="1">
      <c r="A8604" s="104" t="s">
        <v>27267</v>
      </c>
      <c r="B8604" s="106" t="s">
        <v>22030</v>
      </c>
      <c r="C8604" s="106">
        <v>13</v>
      </c>
      <c r="D8604" s="105" t="s">
        <v>27268</v>
      </c>
      <c r="E8604" s="106" t="s">
        <v>22188</v>
      </c>
      <c r="F8604" s="120" t="s">
        <v>27269</v>
      </c>
      <c r="G8604" s="120" t="s">
        <v>27269</v>
      </c>
    </row>
    <row r="8605" spans="1:7" ht="12" customHeight="1">
      <c r="A8605" s="104" t="s">
        <v>27270</v>
      </c>
      <c r="B8605" s="106" t="s">
        <v>22030</v>
      </c>
      <c r="C8605" s="106">
        <v>2762</v>
      </c>
      <c r="D8605" s="105" t="s">
        <v>27271</v>
      </c>
      <c r="E8605" s="106" t="s">
        <v>22084</v>
      </c>
      <c r="F8605" s="120" t="s">
        <v>26226</v>
      </c>
      <c r="G8605" s="120" t="s">
        <v>26226</v>
      </c>
    </row>
    <row r="8606" spans="1:7" ht="12" customHeight="1">
      <c r="A8606" s="104" t="s">
        <v>27272</v>
      </c>
      <c r="B8606" s="106" t="s">
        <v>22030</v>
      </c>
      <c r="C8606" s="106">
        <v>21142</v>
      </c>
      <c r="D8606" s="105" t="s">
        <v>27273</v>
      </c>
      <c r="E8606" s="106" t="s">
        <v>798</v>
      </c>
      <c r="F8606" s="120" t="s">
        <v>15232</v>
      </c>
      <c r="G8606" s="120" t="s">
        <v>15232</v>
      </c>
    </row>
    <row r="8607" spans="1:7" ht="12" customHeight="1">
      <c r="A8607" s="104" t="s">
        <v>27274</v>
      </c>
      <c r="B8607" s="106" t="s">
        <v>22030</v>
      </c>
      <c r="C8607" s="106">
        <v>12865</v>
      </c>
      <c r="D8607" s="105" t="s">
        <v>27275</v>
      </c>
      <c r="E8607" s="106" t="s">
        <v>22061</v>
      </c>
      <c r="F8607" s="120" t="s">
        <v>9784</v>
      </c>
      <c r="G8607" s="120" t="s">
        <v>27276</v>
      </c>
    </row>
    <row r="8608" spans="1:7" ht="12" customHeight="1">
      <c r="A8608" s="104" t="s">
        <v>27277</v>
      </c>
      <c r="B8608" s="106" t="s">
        <v>22030</v>
      </c>
      <c r="C8608" s="106">
        <v>41074</v>
      </c>
      <c r="D8608" s="105" t="s">
        <v>27278</v>
      </c>
      <c r="E8608" s="106" t="s">
        <v>22478</v>
      </c>
      <c r="F8608" s="120" t="s">
        <v>27279</v>
      </c>
      <c r="G8608" s="120" t="s">
        <v>27280</v>
      </c>
    </row>
    <row r="8609" spans="1:7" ht="12" customHeight="1">
      <c r="A8609" s="104" t="s">
        <v>27281</v>
      </c>
      <c r="B8609" s="106" t="s">
        <v>22030</v>
      </c>
      <c r="C8609" s="106">
        <v>4223</v>
      </c>
      <c r="D8609" s="105" t="s">
        <v>27282</v>
      </c>
      <c r="E8609" s="106" t="s">
        <v>22192</v>
      </c>
      <c r="F8609" s="120" t="s">
        <v>19307</v>
      </c>
      <c r="G8609" s="120" t="s">
        <v>19307</v>
      </c>
    </row>
    <row r="8610" spans="1:7" ht="12" customHeight="1">
      <c r="A8610" s="104" t="s">
        <v>27283</v>
      </c>
      <c r="B8610" s="106" t="s">
        <v>22030</v>
      </c>
      <c r="C8610" s="106">
        <v>37372</v>
      </c>
      <c r="D8610" s="105" t="s">
        <v>27284</v>
      </c>
      <c r="E8610" s="106" t="s">
        <v>22061</v>
      </c>
      <c r="F8610" s="120" t="s">
        <v>16986</v>
      </c>
      <c r="G8610" s="120" t="s">
        <v>16986</v>
      </c>
    </row>
    <row r="8611" spans="1:7" ht="12" customHeight="1">
      <c r="A8611" s="104" t="s">
        <v>27285</v>
      </c>
      <c r="B8611" s="106" t="s">
        <v>22030</v>
      </c>
      <c r="C8611" s="106">
        <v>40863</v>
      </c>
      <c r="D8611" s="105" t="s">
        <v>27286</v>
      </c>
      <c r="E8611" s="106" t="s">
        <v>22478</v>
      </c>
      <c r="F8611" s="120" t="s">
        <v>5072</v>
      </c>
      <c r="G8611" s="120" t="s">
        <v>5072</v>
      </c>
    </row>
    <row r="8612" spans="1:7" ht="12" customHeight="1">
      <c r="A8612" s="104" t="s">
        <v>27287</v>
      </c>
      <c r="B8612" s="106" t="s">
        <v>22030</v>
      </c>
      <c r="C8612" s="106">
        <v>38475</v>
      </c>
      <c r="D8612" s="105" t="s">
        <v>27288</v>
      </c>
      <c r="E8612" s="106" t="s">
        <v>798</v>
      </c>
      <c r="F8612" s="120" t="s">
        <v>23408</v>
      </c>
      <c r="G8612" s="120" t="s">
        <v>23408</v>
      </c>
    </row>
    <row r="8613" spans="1:7" ht="12" customHeight="1">
      <c r="A8613" s="104" t="s">
        <v>27289</v>
      </c>
      <c r="B8613" s="106" t="s">
        <v>22030</v>
      </c>
      <c r="C8613" s="106">
        <v>38474</v>
      </c>
      <c r="D8613" s="105" t="s">
        <v>27290</v>
      </c>
      <c r="E8613" s="106" t="s">
        <v>798</v>
      </c>
      <c r="F8613" s="120" t="s">
        <v>12121</v>
      </c>
      <c r="G8613" s="120" t="s">
        <v>12121</v>
      </c>
    </row>
    <row r="8614" spans="1:7" ht="12" customHeight="1">
      <c r="A8614" s="104" t="s">
        <v>27291</v>
      </c>
      <c r="B8614" s="106" t="s">
        <v>22030</v>
      </c>
      <c r="C8614" s="106">
        <v>10886</v>
      </c>
      <c r="D8614" s="105" t="s">
        <v>27292</v>
      </c>
      <c r="E8614" s="106" t="s">
        <v>798</v>
      </c>
      <c r="F8614" s="120" t="s">
        <v>27293</v>
      </c>
      <c r="G8614" s="120" t="s">
        <v>27293</v>
      </c>
    </row>
    <row r="8615" spans="1:7" ht="12" customHeight="1">
      <c r="A8615" s="104" t="s">
        <v>27294</v>
      </c>
      <c r="B8615" s="106" t="s">
        <v>22030</v>
      </c>
      <c r="C8615" s="106">
        <v>10888</v>
      </c>
      <c r="D8615" s="105" t="s">
        <v>27295</v>
      </c>
      <c r="E8615" s="106" t="s">
        <v>798</v>
      </c>
      <c r="F8615" s="120" t="s">
        <v>27296</v>
      </c>
      <c r="G8615" s="120" t="s">
        <v>27296</v>
      </c>
    </row>
    <row r="8616" spans="1:7" ht="12" customHeight="1">
      <c r="A8616" s="104" t="s">
        <v>27297</v>
      </c>
      <c r="B8616" s="106" t="s">
        <v>22030</v>
      </c>
      <c r="C8616" s="106">
        <v>10889</v>
      </c>
      <c r="D8616" s="105" t="s">
        <v>27298</v>
      </c>
      <c r="E8616" s="106" t="s">
        <v>798</v>
      </c>
      <c r="F8616" s="120" t="s">
        <v>27299</v>
      </c>
      <c r="G8616" s="120" t="s">
        <v>27299</v>
      </c>
    </row>
    <row r="8617" spans="1:7" ht="12" customHeight="1">
      <c r="A8617" s="104" t="s">
        <v>27300</v>
      </c>
      <c r="B8617" s="106" t="s">
        <v>22030</v>
      </c>
      <c r="C8617" s="106">
        <v>10890</v>
      </c>
      <c r="D8617" s="105" t="s">
        <v>27301</v>
      </c>
      <c r="E8617" s="106" t="s">
        <v>798</v>
      </c>
      <c r="F8617" s="120" t="s">
        <v>27302</v>
      </c>
      <c r="G8617" s="120" t="s">
        <v>27302</v>
      </c>
    </row>
    <row r="8618" spans="1:7" ht="12" customHeight="1">
      <c r="A8618" s="104" t="s">
        <v>27303</v>
      </c>
      <c r="B8618" s="106" t="s">
        <v>22030</v>
      </c>
      <c r="C8618" s="106">
        <v>10891</v>
      </c>
      <c r="D8618" s="105" t="s">
        <v>27304</v>
      </c>
      <c r="E8618" s="106" t="s">
        <v>798</v>
      </c>
      <c r="F8618" s="120" t="s">
        <v>2155</v>
      </c>
      <c r="G8618" s="120" t="s">
        <v>2155</v>
      </c>
    </row>
    <row r="8619" spans="1:7" ht="12" customHeight="1">
      <c r="A8619" s="104" t="s">
        <v>27305</v>
      </c>
      <c r="B8619" s="106" t="s">
        <v>22030</v>
      </c>
      <c r="C8619" s="106">
        <v>10892</v>
      </c>
      <c r="D8619" s="105" t="s">
        <v>27306</v>
      </c>
      <c r="E8619" s="106" t="s">
        <v>798</v>
      </c>
      <c r="F8619" s="120" t="s">
        <v>27307</v>
      </c>
      <c r="G8619" s="120" t="s">
        <v>27307</v>
      </c>
    </row>
    <row r="8620" spans="1:7" ht="12" customHeight="1">
      <c r="A8620" s="104" t="s">
        <v>27308</v>
      </c>
      <c r="B8620" s="106" t="s">
        <v>22030</v>
      </c>
      <c r="C8620" s="106">
        <v>20977</v>
      </c>
      <c r="D8620" s="105" t="s">
        <v>27309</v>
      </c>
      <c r="E8620" s="106" t="s">
        <v>798</v>
      </c>
      <c r="F8620" s="120" t="s">
        <v>27310</v>
      </c>
      <c r="G8620" s="120" t="s">
        <v>27310</v>
      </c>
    </row>
    <row r="8621" spans="1:7" ht="12" customHeight="1">
      <c r="A8621" s="104" t="s">
        <v>27311</v>
      </c>
      <c r="B8621" s="106" t="s">
        <v>22030</v>
      </c>
      <c r="C8621" s="106">
        <v>3073</v>
      </c>
      <c r="D8621" s="105" t="s">
        <v>27312</v>
      </c>
      <c r="E8621" s="106" t="s">
        <v>798</v>
      </c>
      <c r="F8621" s="120" t="s">
        <v>4847</v>
      </c>
      <c r="G8621" s="120" t="s">
        <v>4847</v>
      </c>
    </row>
    <row r="8622" spans="1:7" ht="12" customHeight="1">
      <c r="A8622" s="104" t="s">
        <v>27313</v>
      </c>
      <c r="B8622" s="106" t="s">
        <v>22030</v>
      </c>
      <c r="C8622" s="106">
        <v>3068</v>
      </c>
      <c r="D8622" s="105" t="s">
        <v>27314</v>
      </c>
      <c r="E8622" s="106" t="s">
        <v>798</v>
      </c>
      <c r="F8622" s="120" t="s">
        <v>27315</v>
      </c>
      <c r="G8622" s="120" t="s">
        <v>27315</v>
      </c>
    </row>
    <row r="8623" spans="1:7" ht="12" customHeight="1">
      <c r="A8623" s="104" t="s">
        <v>27316</v>
      </c>
      <c r="B8623" s="106" t="s">
        <v>22030</v>
      </c>
      <c r="C8623" s="106">
        <v>3074</v>
      </c>
      <c r="D8623" s="105" t="s">
        <v>27317</v>
      </c>
      <c r="E8623" s="106" t="s">
        <v>798</v>
      </c>
      <c r="F8623" s="120" t="s">
        <v>27318</v>
      </c>
      <c r="G8623" s="120" t="s">
        <v>27318</v>
      </c>
    </row>
    <row r="8624" spans="1:7" ht="12" customHeight="1">
      <c r="A8624" s="104" t="s">
        <v>27319</v>
      </c>
      <c r="B8624" s="106" t="s">
        <v>22030</v>
      </c>
      <c r="C8624" s="106">
        <v>3076</v>
      </c>
      <c r="D8624" s="105" t="s">
        <v>27320</v>
      </c>
      <c r="E8624" s="106" t="s">
        <v>798</v>
      </c>
      <c r="F8624" s="120" t="s">
        <v>27321</v>
      </c>
      <c r="G8624" s="120" t="s">
        <v>27321</v>
      </c>
    </row>
    <row r="8625" spans="1:7" ht="12" customHeight="1">
      <c r="A8625" s="104" t="s">
        <v>27322</v>
      </c>
      <c r="B8625" s="106" t="s">
        <v>22030</v>
      </c>
      <c r="C8625" s="106">
        <v>3072</v>
      </c>
      <c r="D8625" s="105" t="s">
        <v>27323</v>
      </c>
      <c r="E8625" s="106" t="s">
        <v>798</v>
      </c>
      <c r="F8625" s="120" t="s">
        <v>12787</v>
      </c>
      <c r="G8625" s="120" t="s">
        <v>12787</v>
      </c>
    </row>
    <row r="8626" spans="1:7" ht="12" customHeight="1">
      <c r="A8626" s="104" t="s">
        <v>27324</v>
      </c>
      <c r="B8626" s="106" t="s">
        <v>22030</v>
      </c>
      <c r="C8626" s="106">
        <v>3075</v>
      </c>
      <c r="D8626" s="105" t="s">
        <v>27325</v>
      </c>
      <c r="E8626" s="106" t="s">
        <v>798</v>
      </c>
      <c r="F8626" s="120" t="s">
        <v>27326</v>
      </c>
      <c r="G8626" s="120" t="s">
        <v>27326</v>
      </c>
    </row>
    <row r="8627" spans="1:7" ht="12" customHeight="1">
      <c r="A8627" s="104" t="s">
        <v>27327</v>
      </c>
      <c r="B8627" s="106" t="s">
        <v>22030</v>
      </c>
      <c r="C8627" s="106">
        <v>10780</v>
      </c>
      <c r="D8627" s="105" t="s">
        <v>27328</v>
      </c>
      <c r="E8627" s="106" t="s">
        <v>798</v>
      </c>
      <c r="F8627" s="120" t="s">
        <v>17094</v>
      </c>
      <c r="G8627" s="120" t="s">
        <v>17094</v>
      </c>
    </row>
    <row r="8628" spans="1:7" ht="12" customHeight="1">
      <c r="A8628" s="104" t="s">
        <v>27329</v>
      </c>
      <c r="B8628" s="106" t="s">
        <v>22030</v>
      </c>
      <c r="C8628" s="106">
        <v>10781</v>
      </c>
      <c r="D8628" s="105" t="s">
        <v>27330</v>
      </c>
      <c r="E8628" s="106" t="s">
        <v>798</v>
      </c>
      <c r="F8628" s="120" t="s">
        <v>4837</v>
      </c>
      <c r="G8628" s="120" t="s">
        <v>4837</v>
      </c>
    </row>
    <row r="8629" spans="1:7" ht="12" customHeight="1">
      <c r="A8629" s="104" t="s">
        <v>27331</v>
      </c>
      <c r="B8629" s="106" t="s">
        <v>22030</v>
      </c>
      <c r="C8629" s="106">
        <v>20106</v>
      </c>
      <c r="D8629" s="105" t="s">
        <v>27332</v>
      </c>
      <c r="E8629" s="106" t="s">
        <v>798</v>
      </c>
      <c r="F8629" s="120" t="s">
        <v>21257</v>
      </c>
      <c r="G8629" s="120" t="s">
        <v>21257</v>
      </c>
    </row>
    <row r="8630" spans="1:7" ht="12" customHeight="1">
      <c r="A8630" s="104" t="s">
        <v>27333</v>
      </c>
      <c r="B8630" s="106" t="s">
        <v>22030</v>
      </c>
      <c r="C8630" s="106">
        <v>20107</v>
      </c>
      <c r="D8630" s="105" t="s">
        <v>27334</v>
      </c>
      <c r="E8630" s="106" t="s">
        <v>798</v>
      </c>
      <c r="F8630" s="120" t="s">
        <v>12481</v>
      </c>
      <c r="G8630" s="120" t="s">
        <v>12481</v>
      </c>
    </row>
    <row r="8631" spans="1:7" ht="12" customHeight="1">
      <c r="A8631" s="104" t="s">
        <v>27335</v>
      </c>
      <c r="B8631" s="106" t="s">
        <v>22030</v>
      </c>
      <c r="C8631" s="106">
        <v>20108</v>
      </c>
      <c r="D8631" s="105" t="s">
        <v>27336</v>
      </c>
      <c r="E8631" s="106" t="s">
        <v>798</v>
      </c>
      <c r="F8631" s="120" t="s">
        <v>12078</v>
      </c>
      <c r="G8631" s="120" t="s">
        <v>12078</v>
      </c>
    </row>
    <row r="8632" spans="1:7" ht="12" customHeight="1">
      <c r="A8632" s="104" t="s">
        <v>27337</v>
      </c>
      <c r="B8632" s="106" t="s">
        <v>22030</v>
      </c>
      <c r="C8632" s="106">
        <v>20109</v>
      </c>
      <c r="D8632" s="105" t="s">
        <v>27338</v>
      </c>
      <c r="E8632" s="106" t="s">
        <v>798</v>
      </c>
      <c r="F8632" s="120" t="s">
        <v>17094</v>
      </c>
      <c r="G8632" s="120" t="s">
        <v>17094</v>
      </c>
    </row>
    <row r="8633" spans="1:7" ht="12" customHeight="1">
      <c r="A8633" s="104" t="s">
        <v>27339</v>
      </c>
      <c r="B8633" s="106" t="s">
        <v>22030</v>
      </c>
      <c r="C8633" s="106">
        <v>34795</v>
      </c>
      <c r="D8633" s="105" t="s">
        <v>27340</v>
      </c>
      <c r="E8633" s="106" t="s">
        <v>22057</v>
      </c>
      <c r="F8633" s="120" t="s">
        <v>27341</v>
      </c>
      <c r="G8633" s="120" t="s">
        <v>27341</v>
      </c>
    </row>
    <row r="8634" spans="1:7" ht="12" customHeight="1">
      <c r="A8634" s="104" t="s">
        <v>27342</v>
      </c>
      <c r="B8634" s="106" t="s">
        <v>22030</v>
      </c>
      <c r="C8634" s="106">
        <v>34796</v>
      </c>
      <c r="D8634" s="105" t="s">
        <v>27343</v>
      </c>
      <c r="E8634" s="106" t="s">
        <v>22084</v>
      </c>
      <c r="F8634" s="120" t="s">
        <v>3160</v>
      </c>
      <c r="G8634" s="120" t="s">
        <v>3160</v>
      </c>
    </row>
    <row r="8635" spans="1:7" ht="12" customHeight="1">
      <c r="A8635" s="104" t="s">
        <v>27344</v>
      </c>
      <c r="B8635" s="106" t="s">
        <v>22030</v>
      </c>
      <c r="C8635" s="106">
        <v>11474</v>
      </c>
      <c r="D8635" s="105" t="s">
        <v>27345</v>
      </c>
      <c r="E8635" s="106" t="s">
        <v>798</v>
      </c>
      <c r="F8635" s="120" t="s">
        <v>27346</v>
      </c>
      <c r="G8635" s="120" t="s">
        <v>27346</v>
      </c>
    </row>
    <row r="8636" spans="1:7" ht="12" customHeight="1">
      <c r="A8636" s="104" t="s">
        <v>27347</v>
      </c>
      <c r="B8636" s="106" t="s">
        <v>22030</v>
      </c>
      <c r="C8636" s="106">
        <v>11470</v>
      </c>
      <c r="D8636" s="105" t="s">
        <v>27348</v>
      </c>
      <c r="E8636" s="106" t="s">
        <v>798</v>
      </c>
      <c r="F8636" s="120" t="s">
        <v>27349</v>
      </c>
      <c r="G8636" s="120" t="s">
        <v>27349</v>
      </c>
    </row>
    <row r="8637" spans="1:7" ht="12" customHeight="1">
      <c r="A8637" s="104" t="s">
        <v>27350</v>
      </c>
      <c r="B8637" s="106" t="s">
        <v>22030</v>
      </c>
      <c r="C8637" s="106">
        <v>11480</v>
      </c>
      <c r="D8637" s="105" t="s">
        <v>27351</v>
      </c>
      <c r="E8637" s="106" t="s">
        <v>25678</v>
      </c>
      <c r="F8637" s="120" t="s">
        <v>10462</v>
      </c>
      <c r="G8637" s="120" t="s">
        <v>10462</v>
      </c>
    </row>
    <row r="8638" spans="1:7" ht="12" customHeight="1">
      <c r="A8638" s="104" t="s">
        <v>27352</v>
      </c>
      <c r="B8638" s="106" t="s">
        <v>22030</v>
      </c>
      <c r="C8638" s="106">
        <v>38154</v>
      </c>
      <c r="D8638" s="105" t="s">
        <v>27353</v>
      </c>
      <c r="E8638" s="106" t="s">
        <v>25678</v>
      </c>
      <c r="F8638" s="120" t="s">
        <v>27354</v>
      </c>
      <c r="G8638" s="120" t="s">
        <v>27354</v>
      </c>
    </row>
    <row r="8639" spans="1:7" ht="12" customHeight="1">
      <c r="A8639" s="104" t="s">
        <v>27355</v>
      </c>
      <c r="B8639" s="106" t="s">
        <v>22030</v>
      </c>
      <c r="C8639" s="106">
        <v>11482</v>
      </c>
      <c r="D8639" s="105" t="s">
        <v>27356</v>
      </c>
      <c r="E8639" s="106" t="s">
        <v>25678</v>
      </c>
      <c r="F8639" s="120" t="s">
        <v>2941</v>
      </c>
      <c r="G8639" s="120" t="s">
        <v>2941</v>
      </c>
    </row>
    <row r="8640" spans="1:7" ht="12" customHeight="1">
      <c r="A8640" s="104" t="s">
        <v>27357</v>
      </c>
      <c r="B8640" s="106" t="s">
        <v>22030</v>
      </c>
      <c r="C8640" s="106">
        <v>3084</v>
      </c>
      <c r="D8640" s="105" t="s">
        <v>27358</v>
      </c>
      <c r="E8640" s="106" t="s">
        <v>25678</v>
      </c>
      <c r="F8640" s="120" t="s">
        <v>27359</v>
      </c>
      <c r="G8640" s="120" t="s">
        <v>27359</v>
      </c>
    </row>
    <row r="8641" spans="1:7" ht="12" customHeight="1">
      <c r="A8641" s="104" t="s">
        <v>27360</v>
      </c>
      <c r="B8641" s="106" t="s">
        <v>22030</v>
      </c>
      <c r="C8641" s="106">
        <v>3103</v>
      </c>
      <c r="D8641" s="105" t="s">
        <v>27361</v>
      </c>
      <c r="E8641" s="106" t="s">
        <v>798</v>
      </c>
      <c r="F8641" s="120" t="s">
        <v>14084</v>
      </c>
      <c r="G8641" s="120" t="s">
        <v>14084</v>
      </c>
    </row>
    <row r="8642" spans="1:7" ht="12" customHeight="1">
      <c r="A8642" s="104" t="s">
        <v>27362</v>
      </c>
      <c r="B8642" s="106" t="s">
        <v>22030</v>
      </c>
      <c r="C8642" s="106">
        <v>11481</v>
      </c>
      <c r="D8642" s="105" t="s">
        <v>27363</v>
      </c>
      <c r="E8642" s="106" t="s">
        <v>798</v>
      </c>
      <c r="F8642" s="120" t="s">
        <v>27364</v>
      </c>
      <c r="G8642" s="120" t="s">
        <v>27364</v>
      </c>
    </row>
    <row r="8643" spans="1:7" ht="12" customHeight="1">
      <c r="A8643" s="104" t="s">
        <v>27365</v>
      </c>
      <c r="B8643" s="106" t="s">
        <v>22030</v>
      </c>
      <c r="C8643" s="106">
        <v>3097</v>
      </c>
      <c r="D8643" s="105" t="s">
        <v>27366</v>
      </c>
      <c r="E8643" s="106" t="s">
        <v>25678</v>
      </c>
      <c r="F8643" s="120" t="s">
        <v>11006</v>
      </c>
      <c r="G8643" s="120" t="s">
        <v>11006</v>
      </c>
    </row>
    <row r="8644" spans="1:7" ht="12" customHeight="1">
      <c r="A8644" s="104" t="s">
        <v>27367</v>
      </c>
      <c r="B8644" s="106" t="s">
        <v>22030</v>
      </c>
      <c r="C8644" s="106">
        <v>38153</v>
      </c>
      <c r="D8644" s="105" t="s">
        <v>27368</v>
      </c>
      <c r="E8644" s="106" t="s">
        <v>25678</v>
      </c>
      <c r="F8644" s="120" t="s">
        <v>27369</v>
      </c>
      <c r="G8644" s="120" t="s">
        <v>27369</v>
      </c>
    </row>
    <row r="8645" spans="1:7" ht="12" customHeight="1">
      <c r="A8645" s="104" t="s">
        <v>27370</v>
      </c>
      <c r="B8645" s="106" t="s">
        <v>22030</v>
      </c>
      <c r="C8645" s="106">
        <v>3099</v>
      </c>
      <c r="D8645" s="105" t="s">
        <v>27371</v>
      </c>
      <c r="E8645" s="106" t="s">
        <v>25678</v>
      </c>
      <c r="F8645" s="120" t="s">
        <v>14019</v>
      </c>
      <c r="G8645" s="120" t="s">
        <v>14019</v>
      </c>
    </row>
    <row r="8646" spans="1:7" ht="12" customHeight="1">
      <c r="A8646" s="104" t="s">
        <v>27372</v>
      </c>
      <c r="B8646" s="106" t="s">
        <v>22030</v>
      </c>
      <c r="C8646" s="106">
        <v>3080</v>
      </c>
      <c r="D8646" s="105" t="s">
        <v>27373</v>
      </c>
      <c r="E8646" s="106" t="s">
        <v>25678</v>
      </c>
      <c r="F8646" s="120" t="s">
        <v>27374</v>
      </c>
      <c r="G8646" s="120" t="s">
        <v>27374</v>
      </c>
    </row>
    <row r="8647" spans="1:7" ht="12" customHeight="1">
      <c r="A8647" s="104" t="s">
        <v>27375</v>
      </c>
      <c r="B8647" s="106" t="s">
        <v>22030</v>
      </c>
      <c r="C8647" s="106">
        <v>3081</v>
      </c>
      <c r="D8647" s="105" t="s">
        <v>27376</v>
      </c>
      <c r="E8647" s="106" t="s">
        <v>25678</v>
      </c>
      <c r="F8647" s="120" t="s">
        <v>2569</v>
      </c>
      <c r="G8647" s="120" t="s">
        <v>2569</v>
      </c>
    </row>
    <row r="8648" spans="1:7" ht="12" customHeight="1">
      <c r="A8648" s="104" t="s">
        <v>27377</v>
      </c>
      <c r="B8648" s="106" t="s">
        <v>22030</v>
      </c>
      <c r="C8648" s="106">
        <v>38151</v>
      </c>
      <c r="D8648" s="105" t="s">
        <v>27378</v>
      </c>
      <c r="E8648" s="106" t="s">
        <v>25678</v>
      </c>
      <c r="F8648" s="120" t="s">
        <v>6283</v>
      </c>
      <c r="G8648" s="120" t="s">
        <v>6283</v>
      </c>
    </row>
    <row r="8649" spans="1:7" ht="12" customHeight="1">
      <c r="A8649" s="104" t="s">
        <v>27379</v>
      </c>
      <c r="B8649" s="106" t="s">
        <v>22030</v>
      </c>
      <c r="C8649" s="106">
        <v>11479</v>
      </c>
      <c r="D8649" s="105" t="s">
        <v>27380</v>
      </c>
      <c r="E8649" s="106" t="s">
        <v>798</v>
      </c>
      <c r="F8649" s="120" t="s">
        <v>3011</v>
      </c>
      <c r="G8649" s="120" t="s">
        <v>3011</v>
      </c>
    </row>
    <row r="8650" spans="1:7" ht="12" customHeight="1">
      <c r="A8650" s="104" t="s">
        <v>27381</v>
      </c>
      <c r="B8650" s="106" t="s">
        <v>22030</v>
      </c>
      <c r="C8650" s="106">
        <v>38152</v>
      </c>
      <c r="D8650" s="105" t="s">
        <v>27382</v>
      </c>
      <c r="E8650" s="106" t="s">
        <v>25678</v>
      </c>
      <c r="F8650" s="120" t="s">
        <v>17774</v>
      </c>
      <c r="G8650" s="120" t="s">
        <v>17774</v>
      </c>
    </row>
    <row r="8651" spans="1:7" ht="12" customHeight="1">
      <c r="A8651" s="104" t="s">
        <v>27383</v>
      </c>
      <c r="B8651" s="106" t="s">
        <v>22030</v>
      </c>
      <c r="C8651" s="106">
        <v>11478</v>
      </c>
      <c r="D8651" s="105" t="s">
        <v>27384</v>
      </c>
      <c r="E8651" s="106" t="s">
        <v>798</v>
      </c>
      <c r="F8651" s="120" t="s">
        <v>27385</v>
      </c>
      <c r="G8651" s="120" t="s">
        <v>27385</v>
      </c>
    </row>
    <row r="8652" spans="1:7" ht="12" customHeight="1">
      <c r="A8652" s="104" t="s">
        <v>27386</v>
      </c>
      <c r="B8652" s="106" t="s">
        <v>22030</v>
      </c>
      <c r="C8652" s="106">
        <v>3090</v>
      </c>
      <c r="D8652" s="105" t="s">
        <v>27387</v>
      </c>
      <c r="E8652" s="106" t="s">
        <v>25678</v>
      </c>
      <c r="F8652" s="120" t="s">
        <v>19275</v>
      </c>
      <c r="G8652" s="120" t="s">
        <v>19275</v>
      </c>
    </row>
    <row r="8653" spans="1:7" ht="12" customHeight="1">
      <c r="A8653" s="104" t="s">
        <v>27388</v>
      </c>
      <c r="B8653" s="106" t="s">
        <v>22030</v>
      </c>
      <c r="C8653" s="106">
        <v>3093</v>
      </c>
      <c r="D8653" s="105" t="s">
        <v>27389</v>
      </c>
      <c r="E8653" s="106" t="s">
        <v>25678</v>
      </c>
      <c r="F8653" s="120" t="s">
        <v>27390</v>
      </c>
      <c r="G8653" s="120" t="s">
        <v>27390</v>
      </c>
    </row>
    <row r="8654" spans="1:7" ht="12" customHeight="1">
      <c r="A8654" s="104" t="s">
        <v>27391</v>
      </c>
      <c r="B8654" s="106" t="s">
        <v>22030</v>
      </c>
      <c r="C8654" s="106">
        <v>11476</v>
      </c>
      <c r="D8654" s="105" t="s">
        <v>27392</v>
      </c>
      <c r="E8654" s="106" t="s">
        <v>798</v>
      </c>
      <c r="F8654" s="120" t="s">
        <v>16306</v>
      </c>
      <c r="G8654" s="120" t="s">
        <v>16306</v>
      </c>
    </row>
    <row r="8655" spans="1:7" ht="12" customHeight="1">
      <c r="A8655" s="104" t="s">
        <v>27393</v>
      </c>
      <c r="B8655" s="106" t="s">
        <v>22030</v>
      </c>
      <c r="C8655" s="106">
        <v>3082</v>
      </c>
      <c r="D8655" s="105" t="s">
        <v>27394</v>
      </c>
      <c r="E8655" s="106" t="s">
        <v>25678</v>
      </c>
      <c r="F8655" s="120" t="s">
        <v>7847</v>
      </c>
      <c r="G8655" s="120" t="s">
        <v>7847</v>
      </c>
    </row>
    <row r="8656" spans="1:7" ht="12" customHeight="1">
      <c r="A8656" s="104" t="s">
        <v>27395</v>
      </c>
      <c r="B8656" s="106" t="s">
        <v>22030</v>
      </c>
      <c r="C8656" s="106">
        <v>11484</v>
      </c>
      <c r="D8656" s="105" t="s">
        <v>27396</v>
      </c>
      <c r="E8656" s="106" t="s">
        <v>798</v>
      </c>
      <c r="F8656" s="120" t="s">
        <v>27397</v>
      </c>
      <c r="G8656" s="120" t="s">
        <v>27397</v>
      </c>
    </row>
    <row r="8657" spans="1:7" ht="12" customHeight="1">
      <c r="A8657" s="104" t="s">
        <v>27398</v>
      </c>
      <c r="B8657" s="106" t="s">
        <v>22030</v>
      </c>
      <c r="C8657" s="106">
        <v>38155</v>
      </c>
      <c r="D8657" s="105" t="s">
        <v>27399</v>
      </c>
      <c r="E8657" s="106" t="s">
        <v>798</v>
      </c>
      <c r="F8657" s="120" t="s">
        <v>27400</v>
      </c>
      <c r="G8657" s="120" t="s">
        <v>27400</v>
      </c>
    </row>
    <row r="8658" spans="1:7" ht="12" customHeight="1">
      <c r="A8658" s="104" t="s">
        <v>27401</v>
      </c>
      <c r="B8658" s="106" t="s">
        <v>22030</v>
      </c>
      <c r="C8658" s="106">
        <v>11468</v>
      </c>
      <c r="D8658" s="105" t="s">
        <v>27402</v>
      </c>
      <c r="E8658" s="106" t="s">
        <v>798</v>
      </c>
      <c r="F8658" s="120" t="s">
        <v>27403</v>
      </c>
      <c r="G8658" s="120" t="s">
        <v>27403</v>
      </c>
    </row>
    <row r="8659" spans="1:7" ht="12" customHeight="1">
      <c r="A8659" s="104" t="s">
        <v>27404</v>
      </c>
      <c r="B8659" s="106" t="s">
        <v>22030</v>
      </c>
      <c r="C8659" s="106">
        <v>11469</v>
      </c>
      <c r="D8659" s="105" t="s">
        <v>27405</v>
      </c>
      <c r="E8659" s="106" t="s">
        <v>798</v>
      </c>
      <c r="F8659" s="120" t="s">
        <v>14897</v>
      </c>
      <c r="G8659" s="120" t="s">
        <v>14897</v>
      </c>
    </row>
    <row r="8660" spans="1:7" ht="12" customHeight="1">
      <c r="A8660" s="104" t="s">
        <v>27406</v>
      </c>
      <c r="B8660" s="106" t="s">
        <v>22030</v>
      </c>
      <c r="C8660" s="106">
        <v>11477</v>
      </c>
      <c r="D8660" s="105" t="s">
        <v>27407</v>
      </c>
      <c r="E8660" s="106" t="s">
        <v>25678</v>
      </c>
      <c r="F8660" s="120" t="s">
        <v>21332</v>
      </c>
      <c r="G8660" s="120" t="s">
        <v>21332</v>
      </c>
    </row>
    <row r="8661" spans="1:7" ht="12" customHeight="1">
      <c r="A8661" s="104" t="s">
        <v>27408</v>
      </c>
      <c r="B8661" s="106" t="s">
        <v>22030</v>
      </c>
      <c r="C8661" s="106">
        <v>40311</v>
      </c>
      <c r="D8661" s="105" t="s">
        <v>27409</v>
      </c>
      <c r="E8661" s="106" t="s">
        <v>25678</v>
      </c>
      <c r="F8661" s="120" t="s">
        <v>10768</v>
      </c>
      <c r="G8661" s="120" t="s">
        <v>10768</v>
      </c>
    </row>
    <row r="8662" spans="1:7" ht="12" customHeight="1">
      <c r="A8662" s="104" t="s">
        <v>27410</v>
      </c>
      <c r="B8662" s="106" t="s">
        <v>22030</v>
      </c>
      <c r="C8662" s="106">
        <v>38165</v>
      </c>
      <c r="D8662" s="105" t="s">
        <v>27411</v>
      </c>
      <c r="E8662" s="106" t="s">
        <v>25678</v>
      </c>
      <c r="F8662" s="120" t="s">
        <v>27412</v>
      </c>
      <c r="G8662" s="120" t="s">
        <v>27412</v>
      </c>
    </row>
    <row r="8663" spans="1:7" ht="12" customHeight="1">
      <c r="A8663" s="104" t="s">
        <v>27413</v>
      </c>
      <c r="B8663" s="106" t="s">
        <v>22030</v>
      </c>
      <c r="C8663" s="106">
        <v>3096</v>
      </c>
      <c r="D8663" s="105" t="s">
        <v>27414</v>
      </c>
      <c r="E8663" s="106" t="s">
        <v>25678</v>
      </c>
      <c r="F8663" s="120" t="s">
        <v>10560</v>
      </c>
      <c r="G8663" s="120" t="s">
        <v>10560</v>
      </c>
    </row>
    <row r="8664" spans="1:7" ht="12" customHeight="1">
      <c r="A8664" s="104" t="s">
        <v>27415</v>
      </c>
      <c r="B8664" s="106" t="s">
        <v>22030</v>
      </c>
      <c r="C8664" s="106">
        <v>11456</v>
      </c>
      <c r="D8664" s="105" t="s">
        <v>27416</v>
      </c>
      <c r="E8664" s="106" t="s">
        <v>798</v>
      </c>
      <c r="F8664" s="120" t="s">
        <v>12467</v>
      </c>
      <c r="G8664" s="120" t="s">
        <v>12467</v>
      </c>
    </row>
    <row r="8665" spans="1:7" ht="12" customHeight="1">
      <c r="A8665" s="104" t="s">
        <v>27417</v>
      </c>
      <c r="B8665" s="106" t="s">
        <v>22030</v>
      </c>
      <c r="C8665" s="106">
        <v>3119</v>
      </c>
      <c r="D8665" s="105" t="s">
        <v>27418</v>
      </c>
      <c r="E8665" s="106" t="s">
        <v>798</v>
      </c>
      <c r="F8665" s="120" t="s">
        <v>18532</v>
      </c>
      <c r="G8665" s="120" t="s">
        <v>18532</v>
      </c>
    </row>
    <row r="8666" spans="1:7" ht="12" customHeight="1">
      <c r="A8666" s="104" t="s">
        <v>27419</v>
      </c>
      <c r="B8666" s="106" t="s">
        <v>22030</v>
      </c>
      <c r="C8666" s="106">
        <v>3122</v>
      </c>
      <c r="D8666" s="105" t="s">
        <v>27420</v>
      </c>
      <c r="E8666" s="106" t="s">
        <v>798</v>
      </c>
      <c r="F8666" s="120" t="s">
        <v>11429</v>
      </c>
      <c r="G8666" s="120" t="s">
        <v>11429</v>
      </c>
    </row>
    <row r="8667" spans="1:7" ht="12" customHeight="1">
      <c r="A8667" s="104" t="s">
        <v>27421</v>
      </c>
      <c r="B8667" s="106" t="s">
        <v>22030</v>
      </c>
      <c r="C8667" s="106">
        <v>3121</v>
      </c>
      <c r="D8667" s="105" t="s">
        <v>27422</v>
      </c>
      <c r="E8667" s="106" t="s">
        <v>798</v>
      </c>
      <c r="F8667" s="120" t="s">
        <v>1979</v>
      </c>
      <c r="G8667" s="120" t="s">
        <v>1979</v>
      </c>
    </row>
    <row r="8668" spans="1:7" ht="12" customHeight="1">
      <c r="A8668" s="104" t="s">
        <v>27423</v>
      </c>
      <c r="B8668" s="106" t="s">
        <v>22030</v>
      </c>
      <c r="C8668" s="106">
        <v>3120</v>
      </c>
      <c r="D8668" s="105" t="s">
        <v>27424</v>
      </c>
      <c r="E8668" s="106" t="s">
        <v>798</v>
      </c>
      <c r="F8668" s="120" t="s">
        <v>8632</v>
      </c>
      <c r="G8668" s="120" t="s">
        <v>8632</v>
      </c>
    </row>
    <row r="8669" spans="1:7" ht="12" customHeight="1">
      <c r="A8669" s="104" t="s">
        <v>27425</v>
      </c>
      <c r="B8669" s="106" t="s">
        <v>22030</v>
      </c>
      <c r="C8669" s="106">
        <v>11455</v>
      </c>
      <c r="D8669" s="105" t="s">
        <v>27426</v>
      </c>
      <c r="E8669" s="106" t="s">
        <v>798</v>
      </c>
      <c r="F8669" s="120" t="s">
        <v>4109</v>
      </c>
      <c r="G8669" s="120" t="s">
        <v>4109</v>
      </c>
    </row>
    <row r="8670" spans="1:7" ht="12" customHeight="1">
      <c r="A8670" s="104" t="s">
        <v>27427</v>
      </c>
      <c r="B8670" s="106" t="s">
        <v>22030</v>
      </c>
      <c r="C8670" s="106">
        <v>3111</v>
      </c>
      <c r="D8670" s="105" t="s">
        <v>27428</v>
      </c>
      <c r="E8670" s="106" t="s">
        <v>798</v>
      </c>
      <c r="F8670" s="120" t="s">
        <v>19541</v>
      </c>
      <c r="G8670" s="120" t="s">
        <v>19541</v>
      </c>
    </row>
    <row r="8671" spans="1:7" ht="12" customHeight="1">
      <c r="A8671" s="104" t="s">
        <v>27429</v>
      </c>
      <c r="B8671" s="106" t="s">
        <v>22030</v>
      </c>
      <c r="C8671" s="106">
        <v>3108</v>
      </c>
      <c r="D8671" s="105" t="s">
        <v>27430</v>
      </c>
      <c r="E8671" s="106" t="s">
        <v>798</v>
      </c>
      <c r="F8671" s="120" t="s">
        <v>17411</v>
      </c>
      <c r="G8671" s="120" t="s">
        <v>17411</v>
      </c>
    </row>
    <row r="8672" spans="1:7" ht="12" customHeight="1">
      <c r="A8672" s="104" t="s">
        <v>27431</v>
      </c>
      <c r="B8672" s="106" t="s">
        <v>22030</v>
      </c>
      <c r="C8672" s="106">
        <v>3105</v>
      </c>
      <c r="D8672" s="105" t="s">
        <v>27432</v>
      </c>
      <c r="E8672" s="106" t="s">
        <v>798</v>
      </c>
      <c r="F8672" s="120" t="s">
        <v>27433</v>
      </c>
      <c r="G8672" s="120" t="s">
        <v>27433</v>
      </c>
    </row>
    <row r="8673" spans="1:7" ht="12" customHeight="1">
      <c r="A8673" s="104" t="s">
        <v>27434</v>
      </c>
      <c r="B8673" s="106" t="s">
        <v>22030</v>
      </c>
      <c r="C8673" s="106">
        <v>38178</v>
      </c>
      <c r="D8673" s="105" t="s">
        <v>27435</v>
      </c>
      <c r="E8673" s="106" t="s">
        <v>798</v>
      </c>
      <c r="F8673" s="120" t="s">
        <v>12798</v>
      </c>
      <c r="G8673" s="120" t="s">
        <v>12798</v>
      </c>
    </row>
    <row r="8674" spans="1:7" ht="12" customHeight="1">
      <c r="A8674" s="104" t="s">
        <v>27436</v>
      </c>
      <c r="B8674" s="106" t="s">
        <v>22030</v>
      </c>
      <c r="C8674" s="106">
        <v>11458</v>
      </c>
      <c r="D8674" s="105" t="s">
        <v>27437</v>
      </c>
      <c r="E8674" s="106" t="s">
        <v>798</v>
      </c>
      <c r="F8674" s="120" t="s">
        <v>21534</v>
      </c>
      <c r="G8674" s="120" t="s">
        <v>21534</v>
      </c>
    </row>
    <row r="8675" spans="1:7" ht="12" customHeight="1">
      <c r="A8675" s="104" t="s">
        <v>27438</v>
      </c>
      <c r="B8675" s="106" t="s">
        <v>22030</v>
      </c>
      <c r="C8675" s="106">
        <v>42481</v>
      </c>
      <c r="D8675" s="105" t="s">
        <v>27439</v>
      </c>
      <c r="E8675" s="106" t="s">
        <v>22057</v>
      </c>
      <c r="F8675" s="120" t="s">
        <v>18555</v>
      </c>
      <c r="G8675" s="120" t="s">
        <v>18555</v>
      </c>
    </row>
    <row r="8676" spans="1:7" ht="12" customHeight="1">
      <c r="A8676" s="104" t="s">
        <v>27440</v>
      </c>
      <c r="B8676" s="106" t="s">
        <v>22030</v>
      </c>
      <c r="C8676" s="106">
        <v>11461</v>
      </c>
      <c r="D8676" s="105" t="s">
        <v>27441</v>
      </c>
      <c r="E8676" s="106" t="s">
        <v>798</v>
      </c>
      <c r="F8676" s="120" t="s">
        <v>1250</v>
      </c>
      <c r="G8676" s="120" t="s">
        <v>1250</v>
      </c>
    </row>
    <row r="8677" spans="1:7" ht="12" customHeight="1">
      <c r="A8677" s="104" t="s">
        <v>27442</v>
      </c>
      <c r="B8677" s="106" t="s">
        <v>22030</v>
      </c>
      <c r="C8677" s="106">
        <v>3106</v>
      </c>
      <c r="D8677" s="105" t="s">
        <v>27443</v>
      </c>
      <c r="E8677" s="106" t="s">
        <v>798</v>
      </c>
      <c r="F8677" s="120" t="s">
        <v>13577</v>
      </c>
      <c r="G8677" s="120" t="s">
        <v>13577</v>
      </c>
    </row>
    <row r="8678" spans="1:7" ht="12" customHeight="1">
      <c r="A8678" s="104" t="s">
        <v>27444</v>
      </c>
      <c r="B8678" s="106" t="s">
        <v>22030</v>
      </c>
      <c r="C8678" s="106">
        <v>3107</v>
      </c>
      <c r="D8678" s="105" t="s">
        <v>27445</v>
      </c>
      <c r="E8678" s="106" t="s">
        <v>798</v>
      </c>
      <c r="F8678" s="120" t="s">
        <v>2713</v>
      </c>
      <c r="G8678" s="120" t="s">
        <v>2713</v>
      </c>
    </row>
    <row r="8679" spans="1:7" ht="12" customHeight="1">
      <c r="A8679" s="104" t="s">
        <v>27446</v>
      </c>
      <c r="B8679" s="106" t="s">
        <v>22030</v>
      </c>
      <c r="C8679" s="106">
        <v>25951</v>
      </c>
      <c r="D8679" s="105" t="s">
        <v>27447</v>
      </c>
      <c r="E8679" s="106" t="s">
        <v>22188</v>
      </c>
      <c r="F8679" s="120" t="s">
        <v>1775</v>
      </c>
      <c r="G8679" s="120" t="s">
        <v>1775</v>
      </c>
    </row>
    <row r="8680" spans="1:7" ht="12" customHeight="1">
      <c r="A8680" s="104" t="s">
        <v>27448</v>
      </c>
      <c r="B8680" s="106" t="s">
        <v>22030</v>
      </c>
      <c r="C8680" s="106">
        <v>3123</v>
      </c>
      <c r="D8680" s="105" t="s">
        <v>27449</v>
      </c>
      <c r="E8680" s="106" t="s">
        <v>22188</v>
      </c>
      <c r="F8680" s="120" t="s">
        <v>17430</v>
      </c>
      <c r="G8680" s="120" t="s">
        <v>17430</v>
      </c>
    </row>
    <row r="8681" spans="1:7" ht="12" customHeight="1">
      <c r="A8681" s="104" t="s">
        <v>27450</v>
      </c>
      <c r="B8681" s="106" t="s">
        <v>22030</v>
      </c>
      <c r="C8681" s="106">
        <v>38125</v>
      </c>
      <c r="D8681" s="105" t="s">
        <v>27451</v>
      </c>
      <c r="E8681" s="106" t="s">
        <v>22188</v>
      </c>
      <c r="F8681" s="120" t="s">
        <v>20565</v>
      </c>
      <c r="G8681" s="120" t="s">
        <v>20565</v>
      </c>
    </row>
    <row r="8682" spans="1:7" ht="12" customHeight="1">
      <c r="A8682" s="104" t="s">
        <v>27452</v>
      </c>
      <c r="B8682" s="106" t="s">
        <v>22030</v>
      </c>
      <c r="C8682" s="106">
        <v>39014</v>
      </c>
      <c r="D8682" s="105" t="s">
        <v>27453</v>
      </c>
      <c r="E8682" s="106" t="s">
        <v>22188</v>
      </c>
      <c r="F8682" s="120" t="s">
        <v>13342</v>
      </c>
      <c r="G8682" s="120" t="s">
        <v>13342</v>
      </c>
    </row>
    <row r="8683" spans="1:7" ht="12" customHeight="1">
      <c r="A8683" s="104" t="s">
        <v>27454</v>
      </c>
      <c r="B8683" s="106" t="s">
        <v>22030</v>
      </c>
      <c r="C8683" s="106">
        <v>11894</v>
      </c>
      <c r="D8683" s="105" t="s">
        <v>27455</v>
      </c>
      <c r="E8683" s="106" t="s">
        <v>798</v>
      </c>
      <c r="F8683" s="120" t="s">
        <v>27456</v>
      </c>
      <c r="G8683" s="120" t="s">
        <v>27456</v>
      </c>
    </row>
    <row r="8684" spans="1:7" ht="12" customHeight="1">
      <c r="A8684" s="104" t="s">
        <v>27457</v>
      </c>
      <c r="B8684" s="106" t="s">
        <v>22030</v>
      </c>
      <c r="C8684" s="106">
        <v>39365</v>
      </c>
      <c r="D8684" s="105" t="s">
        <v>27458</v>
      </c>
      <c r="E8684" s="106" t="s">
        <v>798</v>
      </c>
      <c r="F8684" s="120" t="s">
        <v>27459</v>
      </c>
      <c r="G8684" s="120" t="s">
        <v>27459</v>
      </c>
    </row>
    <row r="8685" spans="1:7" ht="12" customHeight="1">
      <c r="A8685" s="104" t="s">
        <v>27460</v>
      </c>
      <c r="B8685" s="106" t="s">
        <v>22030</v>
      </c>
      <c r="C8685" s="106">
        <v>39366</v>
      </c>
      <c r="D8685" s="105" t="s">
        <v>27461</v>
      </c>
      <c r="E8685" s="106" t="s">
        <v>798</v>
      </c>
      <c r="F8685" s="120" t="s">
        <v>27462</v>
      </c>
      <c r="G8685" s="120" t="s">
        <v>27462</v>
      </c>
    </row>
    <row r="8686" spans="1:7" ht="12" customHeight="1">
      <c r="A8686" s="104" t="s">
        <v>27463</v>
      </c>
      <c r="B8686" s="106" t="s">
        <v>22030</v>
      </c>
      <c r="C8686" s="106">
        <v>39367</v>
      </c>
      <c r="D8686" s="105" t="s">
        <v>27464</v>
      </c>
      <c r="E8686" s="106" t="s">
        <v>798</v>
      </c>
      <c r="F8686" s="120" t="s">
        <v>27465</v>
      </c>
      <c r="G8686" s="120" t="s">
        <v>27465</v>
      </c>
    </row>
    <row r="8687" spans="1:7" ht="12" customHeight="1">
      <c r="A8687" s="104" t="s">
        <v>27466</v>
      </c>
      <c r="B8687" s="106" t="s">
        <v>22030</v>
      </c>
      <c r="C8687" s="106">
        <v>37394</v>
      </c>
      <c r="D8687" s="105" t="s">
        <v>27467</v>
      </c>
      <c r="E8687" s="106" t="s">
        <v>27468</v>
      </c>
      <c r="F8687" s="120" t="s">
        <v>13091</v>
      </c>
      <c r="G8687" s="120" t="s">
        <v>13091</v>
      </c>
    </row>
    <row r="8688" spans="1:7" ht="12" customHeight="1">
      <c r="A8688" s="104" t="s">
        <v>27469</v>
      </c>
      <c r="B8688" s="106" t="s">
        <v>22030</v>
      </c>
      <c r="C8688" s="106">
        <v>14146</v>
      </c>
      <c r="D8688" s="105" t="s">
        <v>27470</v>
      </c>
      <c r="E8688" s="106" t="s">
        <v>27468</v>
      </c>
      <c r="F8688" s="120" t="s">
        <v>27471</v>
      </c>
      <c r="G8688" s="120" t="s">
        <v>27471</v>
      </c>
    </row>
    <row r="8689" spans="1:7" ht="12" customHeight="1">
      <c r="A8689" s="104" t="s">
        <v>27472</v>
      </c>
      <c r="B8689" s="106" t="s">
        <v>22030</v>
      </c>
      <c r="C8689" s="106">
        <v>38134</v>
      </c>
      <c r="D8689" s="105" t="s">
        <v>27473</v>
      </c>
      <c r="E8689" s="106" t="s">
        <v>22188</v>
      </c>
      <c r="F8689" s="120" t="s">
        <v>9108</v>
      </c>
      <c r="G8689" s="120" t="s">
        <v>9108</v>
      </c>
    </row>
    <row r="8690" spans="1:7" ht="12" customHeight="1">
      <c r="A8690" s="104" t="s">
        <v>27474</v>
      </c>
      <c r="B8690" s="106" t="s">
        <v>22030</v>
      </c>
      <c r="C8690" s="106">
        <v>38132</v>
      </c>
      <c r="D8690" s="105" t="s">
        <v>27475</v>
      </c>
      <c r="E8690" s="106" t="s">
        <v>22188</v>
      </c>
      <c r="F8690" s="120" t="s">
        <v>27476</v>
      </c>
      <c r="G8690" s="120" t="s">
        <v>27476</v>
      </c>
    </row>
    <row r="8691" spans="1:7" ht="12" customHeight="1">
      <c r="A8691" s="104" t="s">
        <v>27477</v>
      </c>
      <c r="B8691" s="106" t="s">
        <v>22030</v>
      </c>
      <c r="C8691" s="106">
        <v>38133</v>
      </c>
      <c r="D8691" s="105" t="s">
        <v>27478</v>
      </c>
      <c r="E8691" s="106" t="s">
        <v>22188</v>
      </c>
      <c r="F8691" s="120" t="s">
        <v>17979</v>
      </c>
      <c r="G8691" s="120" t="s">
        <v>17979</v>
      </c>
    </row>
    <row r="8692" spans="1:7" ht="12" customHeight="1">
      <c r="A8692" s="104" t="s">
        <v>27479</v>
      </c>
      <c r="B8692" s="106" t="s">
        <v>22030</v>
      </c>
      <c r="C8692" s="106">
        <v>938</v>
      </c>
      <c r="D8692" s="105" t="s">
        <v>27480</v>
      </c>
      <c r="E8692" s="106" t="s">
        <v>22084</v>
      </c>
      <c r="F8692" s="120" t="s">
        <v>20565</v>
      </c>
      <c r="G8692" s="120" t="s">
        <v>20565</v>
      </c>
    </row>
    <row r="8693" spans="1:7" ht="12" customHeight="1">
      <c r="A8693" s="104" t="s">
        <v>27481</v>
      </c>
      <c r="B8693" s="106" t="s">
        <v>22030</v>
      </c>
      <c r="C8693" s="106">
        <v>937</v>
      </c>
      <c r="D8693" s="105" t="s">
        <v>27482</v>
      </c>
      <c r="E8693" s="106" t="s">
        <v>22084</v>
      </c>
      <c r="F8693" s="120" t="s">
        <v>1209</v>
      </c>
      <c r="G8693" s="120" t="s">
        <v>1209</v>
      </c>
    </row>
    <row r="8694" spans="1:7" ht="12" customHeight="1">
      <c r="A8694" s="104" t="s">
        <v>27483</v>
      </c>
      <c r="B8694" s="106" t="s">
        <v>22030</v>
      </c>
      <c r="C8694" s="106">
        <v>939</v>
      </c>
      <c r="D8694" s="105" t="s">
        <v>27484</v>
      </c>
      <c r="E8694" s="106" t="s">
        <v>22084</v>
      </c>
      <c r="F8694" s="120" t="s">
        <v>17393</v>
      </c>
      <c r="G8694" s="120" t="s">
        <v>17393</v>
      </c>
    </row>
    <row r="8695" spans="1:7" ht="12" customHeight="1">
      <c r="A8695" s="104" t="s">
        <v>27485</v>
      </c>
      <c r="B8695" s="106" t="s">
        <v>22030</v>
      </c>
      <c r="C8695" s="106">
        <v>944</v>
      </c>
      <c r="D8695" s="105" t="s">
        <v>27486</v>
      </c>
      <c r="E8695" s="106" t="s">
        <v>22084</v>
      </c>
      <c r="F8695" s="120" t="s">
        <v>11468</v>
      </c>
      <c r="G8695" s="120" t="s">
        <v>11468</v>
      </c>
    </row>
    <row r="8696" spans="1:7" ht="12" customHeight="1">
      <c r="A8696" s="104" t="s">
        <v>27487</v>
      </c>
      <c r="B8696" s="106" t="s">
        <v>22030</v>
      </c>
      <c r="C8696" s="106">
        <v>940</v>
      </c>
      <c r="D8696" s="105" t="s">
        <v>27488</v>
      </c>
      <c r="E8696" s="106" t="s">
        <v>22084</v>
      </c>
      <c r="F8696" s="120" t="s">
        <v>1186</v>
      </c>
      <c r="G8696" s="120" t="s">
        <v>1186</v>
      </c>
    </row>
    <row r="8697" spans="1:7" ht="12" customHeight="1">
      <c r="A8697" s="104" t="s">
        <v>27489</v>
      </c>
      <c r="B8697" s="106" t="s">
        <v>22030</v>
      </c>
      <c r="C8697" s="106">
        <v>936</v>
      </c>
      <c r="D8697" s="105" t="s">
        <v>27490</v>
      </c>
      <c r="E8697" s="106" t="s">
        <v>22084</v>
      </c>
      <c r="F8697" s="120" t="s">
        <v>11461</v>
      </c>
      <c r="G8697" s="120" t="s">
        <v>11461</v>
      </c>
    </row>
    <row r="8698" spans="1:7" ht="12" customHeight="1">
      <c r="A8698" s="104" t="s">
        <v>27491</v>
      </c>
      <c r="B8698" s="106" t="s">
        <v>22030</v>
      </c>
      <c r="C8698" s="106">
        <v>935</v>
      </c>
      <c r="D8698" s="105" t="s">
        <v>27492</v>
      </c>
      <c r="E8698" s="106" t="s">
        <v>22084</v>
      </c>
      <c r="F8698" s="120" t="s">
        <v>3863</v>
      </c>
      <c r="G8698" s="120" t="s">
        <v>3863</v>
      </c>
    </row>
    <row r="8699" spans="1:7" ht="12" customHeight="1">
      <c r="A8699" s="104" t="s">
        <v>27493</v>
      </c>
      <c r="B8699" s="106" t="s">
        <v>22030</v>
      </c>
      <c r="C8699" s="106">
        <v>406</v>
      </c>
      <c r="D8699" s="105" t="s">
        <v>27494</v>
      </c>
      <c r="E8699" s="106" t="s">
        <v>798</v>
      </c>
      <c r="F8699" s="120" t="s">
        <v>27495</v>
      </c>
      <c r="G8699" s="120" t="s">
        <v>27495</v>
      </c>
    </row>
    <row r="8700" spans="1:7" ht="12" customHeight="1">
      <c r="A8700" s="104" t="s">
        <v>27496</v>
      </c>
      <c r="B8700" s="106" t="s">
        <v>22030</v>
      </c>
      <c r="C8700" s="106">
        <v>42529</v>
      </c>
      <c r="D8700" s="105" t="s">
        <v>27497</v>
      </c>
      <c r="E8700" s="106" t="s">
        <v>22084</v>
      </c>
      <c r="F8700" s="120" t="s">
        <v>3206</v>
      </c>
      <c r="G8700" s="120" t="s">
        <v>3206</v>
      </c>
    </row>
    <row r="8701" spans="1:7" ht="12" customHeight="1">
      <c r="A8701" s="104" t="s">
        <v>27498</v>
      </c>
      <c r="B8701" s="106" t="s">
        <v>22030</v>
      </c>
      <c r="C8701" s="106">
        <v>39634</v>
      </c>
      <c r="D8701" s="105" t="s">
        <v>27499</v>
      </c>
      <c r="E8701" s="106" t="s">
        <v>22084</v>
      </c>
      <c r="F8701" s="120" t="s">
        <v>8520</v>
      </c>
      <c r="G8701" s="120" t="s">
        <v>8520</v>
      </c>
    </row>
    <row r="8702" spans="1:7" ht="12" customHeight="1">
      <c r="A8702" s="104" t="s">
        <v>27500</v>
      </c>
      <c r="B8702" s="106" t="s">
        <v>22030</v>
      </c>
      <c r="C8702" s="106">
        <v>39701</v>
      </c>
      <c r="D8702" s="105" t="s">
        <v>27501</v>
      </c>
      <c r="E8702" s="106" t="s">
        <v>798</v>
      </c>
      <c r="F8702" s="120" t="s">
        <v>27502</v>
      </c>
      <c r="G8702" s="120" t="s">
        <v>27502</v>
      </c>
    </row>
    <row r="8703" spans="1:7" ht="12" customHeight="1">
      <c r="A8703" s="104" t="s">
        <v>27503</v>
      </c>
      <c r="B8703" s="106" t="s">
        <v>22030</v>
      </c>
      <c r="C8703" s="106">
        <v>12815</v>
      </c>
      <c r="D8703" s="105" t="s">
        <v>27504</v>
      </c>
      <c r="E8703" s="106" t="s">
        <v>798</v>
      </c>
      <c r="F8703" s="120" t="s">
        <v>11948</v>
      </c>
      <c r="G8703" s="120" t="s">
        <v>11948</v>
      </c>
    </row>
    <row r="8704" spans="1:7" ht="12" customHeight="1">
      <c r="A8704" s="104" t="s">
        <v>27505</v>
      </c>
      <c r="B8704" s="106" t="s">
        <v>22030</v>
      </c>
      <c r="C8704" s="106">
        <v>407</v>
      </c>
      <c r="D8704" s="105" t="s">
        <v>27506</v>
      </c>
      <c r="E8704" s="106" t="s">
        <v>22188</v>
      </c>
      <c r="F8704" s="120" t="s">
        <v>14410</v>
      </c>
      <c r="G8704" s="120" t="s">
        <v>14410</v>
      </c>
    </row>
    <row r="8705" spans="1:7" ht="12" customHeight="1">
      <c r="A8705" s="104" t="s">
        <v>27507</v>
      </c>
      <c r="B8705" s="106" t="s">
        <v>22030</v>
      </c>
      <c r="C8705" s="106">
        <v>39431</v>
      </c>
      <c r="D8705" s="105" t="s">
        <v>27508</v>
      </c>
      <c r="E8705" s="106" t="s">
        <v>22084</v>
      </c>
      <c r="F8705" s="120" t="s">
        <v>2641</v>
      </c>
      <c r="G8705" s="120" t="s">
        <v>2641</v>
      </c>
    </row>
    <row r="8706" spans="1:7" ht="12" customHeight="1">
      <c r="A8706" s="104" t="s">
        <v>27509</v>
      </c>
      <c r="B8706" s="106" t="s">
        <v>22030</v>
      </c>
      <c r="C8706" s="106">
        <v>39432</v>
      </c>
      <c r="D8706" s="105" t="s">
        <v>27510</v>
      </c>
      <c r="E8706" s="106" t="s">
        <v>22084</v>
      </c>
      <c r="F8706" s="120" t="s">
        <v>12710</v>
      </c>
      <c r="G8706" s="120" t="s">
        <v>12710</v>
      </c>
    </row>
    <row r="8707" spans="1:7" ht="12" customHeight="1">
      <c r="A8707" s="104" t="s">
        <v>27511</v>
      </c>
      <c r="B8707" s="106" t="s">
        <v>22030</v>
      </c>
      <c r="C8707" s="106">
        <v>20111</v>
      </c>
      <c r="D8707" s="105" t="s">
        <v>27512</v>
      </c>
      <c r="E8707" s="106" t="s">
        <v>798</v>
      </c>
      <c r="F8707" s="120" t="s">
        <v>14857</v>
      </c>
      <c r="G8707" s="120" t="s">
        <v>14857</v>
      </c>
    </row>
    <row r="8708" spans="1:7" ht="12" customHeight="1">
      <c r="A8708" s="104" t="s">
        <v>27513</v>
      </c>
      <c r="B8708" s="106" t="s">
        <v>22030</v>
      </c>
      <c r="C8708" s="106">
        <v>21127</v>
      </c>
      <c r="D8708" s="105" t="s">
        <v>27514</v>
      </c>
      <c r="E8708" s="106" t="s">
        <v>798</v>
      </c>
      <c r="F8708" s="120" t="s">
        <v>3937</v>
      </c>
      <c r="G8708" s="120" t="s">
        <v>3937</v>
      </c>
    </row>
    <row r="8709" spans="1:7" ht="12" customHeight="1">
      <c r="A8709" s="104" t="s">
        <v>27515</v>
      </c>
      <c r="B8709" s="106" t="s">
        <v>22030</v>
      </c>
      <c r="C8709" s="106">
        <v>404</v>
      </c>
      <c r="D8709" s="105" t="s">
        <v>27516</v>
      </c>
      <c r="E8709" s="106" t="s">
        <v>22084</v>
      </c>
      <c r="F8709" s="120" t="s">
        <v>3990</v>
      </c>
      <c r="G8709" s="120" t="s">
        <v>3990</v>
      </c>
    </row>
    <row r="8710" spans="1:7" ht="12" customHeight="1">
      <c r="A8710" s="104" t="s">
        <v>27517</v>
      </c>
      <c r="B8710" s="106" t="s">
        <v>22030</v>
      </c>
      <c r="C8710" s="106">
        <v>14151</v>
      </c>
      <c r="D8710" s="105" t="s">
        <v>27518</v>
      </c>
      <c r="E8710" s="106" t="s">
        <v>798</v>
      </c>
      <c r="F8710" s="120" t="s">
        <v>27519</v>
      </c>
      <c r="G8710" s="120" t="s">
        <v>27519</v>
      </c>
    </row>
    <row r="8711" spans="1:7" ht="12" customHeight="1">
      <c r="A8711" s="104" t="s">
        <v>27520</v>
      </c>
      <c r="B8711" s="106" t="s">
        <v>22030</v>
      </c>
      <c r="C8711" s="106">
        <v>14153</v>
      </c>
      <c r="D8711" s="105" t="s">
        <v>27521</v>
      </c>
      <c r="E8711" s="106" t="s">
        <v>798</v>
      </c>
      <c r="F8711" s="120" t="s">
        <v>27522</v>
      </c>
      <c r="G8711" s="120" t="s">
        <v>27522</v>
      </c>
    </row>
    <row r="8712" spans="1:7" ht="12" customHeight="1">
      <c r="A8712" s="104" t="s">
        <v>27523</v>
      </c>
      <c r="B8712" s="106" t="s">
        <v>22030</v>
      </c>
      <c r="C8712" s="106">
        <v>14152</v>
      </c>
      <c r="D8712" s="105" t="s">
        <v>27524</v>
      </c>
      <c r="E8712" s="106" t="s">
        <v>798</v>
      </c>
      <c r="F8712" s="120" t="s">
        <v>27525</v>
      </c>
      <c r="G8712" s="120" t="s">
        <v>27525</v>
      </c>
    </row>
    <row r="8713" spans="1:7" ht="12" customHeight="1">
      <c r="A8713" s="104" t="s">
        <v>27526</v>
      </c>
      <c r="B8713" s="106" t="s">
        <v>22030</v>
      </c>
      <c r="C8713" s="106">
        <v>14154</v>
      </c>
      <c r="D8713" s="105" t="s">
        <v>27527</v>
      </c>
      <c r="E8713" s="106" t="s">
        <v>798</v>
      </c>
      <c r="F8713" s="120" t="s">
        <v>27528</v>
      </c>
      <c r="G8713" s="120" t="s">
        <v>27528</v>
      </c>
    </row>
    <row r="8714" spans="1:7" ht="12" customHeight="1">
      <c r="A8714" s="104" t="s">
        <v>27529</v>
      </c>
      <c r="B8714" s="106" t="s">
        <v>22030</v>
      </c>
      <c r="C8714" s="106">
        <v>42015</v>
      </c>
      <c r="D8714" s="105" t="s">
        <v>27530</v>
      </c>
      <c r="E8714" s="106" t="s">
        <v>22084</v>
      </c>
      <c r="F8714" s="120" t="s">
        <v>2969</v>
      </c>
      <c r="G8714" s="120" t="s">
        <v>2969</v>
      </c>
    </row>
    <row r="8715" spans="1:7" ht="12" customHeight="1">
      <c r="A8715" s="104" t="s">
        <v>27531</v>
      </c>
      <c r="B8715" s="106" t="s">
        <v>22030</v>
      </c>
      <c r="C8715" s="106">
        <v>3146</v>
      </c>
      <c r="D8715" s="105" t="s">
        <v>27532</v>
      </c>
      <c r="E8715" s="106" t="s">
        <v>798</v>
      </c>
      <c r="F8715" s="120" t="s">
        <v>12710</v>
      </c>
      <c r="G8715" s="120" t="s">
        <v>12710</v>
      </c>
    </row>
    <row r="8716" spans="1:7" ht="12" customHeight="1">
      <c r="A8716" s="104" t="s">
        <v>27533</v>
      </c>
      <c r="B8716" s="106" t="s">
        <v>22030</v>
      </c>
      <c r="C8716" s="106">
        <v>3143</v>
      </c>
      <c r="D8716" s="105" t="s">
        <v>27534</v>
      </c>
      <c r="E8716" s="106" t="s">
        <v>798</v>
      </c>
      <c r="F8716" s="120" t="s">
        <v>1750</v>
      </c>
      <c r="G8716" s="120" t="s">
        <v>1750</v>
      </c>
    </row>
    <row r="8717" spans="1:7" ht="12" customHeight="1">
      <c r="A8717" s="104" t="s">
        <v>27535</v>
      </c>
      <c r="B8717" s="106" t="s">
        <v>22030</v>
      </c>
      <c r="C8717" s="106">
        <v>3148</v>
      </c>
      <c r="D8717" s="105" t="s">
        <v>27536</v>
      </c>
      <c r="E8717" s="106" t="s">
        <v>798</v>
      </c>
      <c r="F8717" s="120" t="s">
        <v>9675</v>
      </c>
      <c r="G8717" s="120" t="s">
        <v>9675</v>
      </c>
    </row>
    <row r="8718" spans="1:7" ht="12" customHeight="1">
      <c r="A8718" s="104" t="s">
        <v>27537</v>
      </c>
      <c r="B8718" s="106" t="s">
        <v>22030</v>
      </c>
      <c r="C8718" s="106">
        <v>4310</v>
      </c>
      <c r="D8718" s="105" t="s">
        <v>27538</v>
      </c>
      <c r="E8718" s="106" t="s">
        <v>798</v>
      </c>
      <c r="F8718" s="120" t="s">
        <v>17425</v>
      </c>
      <c r="G8718" s="120" t="s">
        <v>17425</v>
      </c>
    </row>
    <row r="8719" spans="1:7" ht="12" customHeight="1">
      <c r="A8719" s="104" t="s">
        <v>27539</v>
      </c>
      <c r="B8719" s="106" t="s">
        <v>22030</v>
      </c>
      <c r="C8719" s="106">
        <v>4311</v>
      </c>
      <c r="D8719" s="105" t="s">
        <v>27540</v>
      </c>
      <c r="E8719" s="106" t="s">
        <v>798</v>
      </c>
      <c r="F8719" s="120" t="s">
        <v>11547</v>
      </c>
      <c r="G8719" s="120" t="s">
        <v>11547</v>
      </c>
    </row>
    <row r="8720" spans="1:7" ht="12" customHeight="1">
      <c r="A8720" s="104" t="s">
        <v>27541</v>
      </c>
      <c r="B8720" s="106" t="s">
        <v>22030</v>
      </c>
      <c r="C8720" s="106">
        <v>4312</v>
      </c>
      <c r="D8720" s="105" t="s">
        <v>27542</v>
      </c>
      <c r="E8720" s="106" t="s">
        <v>798</v>
      </c>
      <c r="F8720" s="120" t="s">
        <v>4519</v>
      </c>
      <c r="G8720" s="120" t="s">
        <v>4519</v>
      </c>
    </row>
    <row r="8721" spans="1:7" ht="12" customHeight="1">
      <c r="A8721" s="104" t="s">
        <v>27543</v>
      </c>
      <c r="B8721" s="106" t="s">
        <v>22030</v>
      </c>
      <c r="C8721" s="106">
        <v>11162</v>
      </c>
      <c r="D8721" s="105" t="s">
        <v>27544</v>
      </c>
      <c r="E8721" s="106" t="s">
        <v>798</v>
      </c>
      <c r="F8721" s="120" t="s">
        <v>3621</v>
      </c>
      <c r="G8721" s="120" t="s">
        <v>3621</v>
      </c>
    </row>
    <row r="8722" spans="1:7" ht="12" customHeight="1">
      <c r="A8722" s="104" t="s">
        <v>27545</v>
      </c>
      <c r="B8722" s="106" t="s">
        <v>22030</v>
      </c>
      <c r="C8722" s="106">
        <v>13261</v>
      </c>
      <c r="D8722" s="105" t="s">
        <v>27546</v>
      </c>
      <c r="E8722" s="106" t="s">
        <v>798</v>
      </c>
      <c r="F8722" s="120" t="s">
        <v>22708</v>
      </c>
      <c r="G8722" s="120" t="s">
        <v>22708</v>
      </c>
    </row>
    <row r="8723" spans="1:7" ht="12" customHeight="1">
      <c r="A8723" s="104" t="s">
        <v>27547</v>
      </c>
      <c r="B8723" s="106" t="s">
        <v>22030</v>
      </c>
      <c r="C8723" s="106">
        <v>3255</v>
      </c>
      <c r="D8723" s="105" t="s">
        <v>27548</v>
      </c>
      <c r="E8723" s="106" t="s">
        <v>798</v>
      </c>
      <c r="F8723" s="120" t="s">
        <v>27549</v>
      </c>
      <c r="G8723" s="120" t="s">
        <v>27549</v>
      </c>
    </row>
    <row r="8724" spans="1:7" ht="12" customHeight="1">
      <c r="A8724" s="104" t="s">
        <v>27550</v>
      </c>
      <c r="B8724" s="106" t="s">
        <v>22030</v>
      </c>
      <c r="C8724" s="106">
        <v>3254</v>
      </c>
      <c r="D8724" s="105" t="s">
        <v>27551</v>
      </c>
      <c r="E8724" s="106" t="s">
        <v>798</v>
      </c>
      <c r="F8724" s="120" t="s">
        <v>27552</v>
      </c>
      <c r="G8724" s="120" t="s">
        <v>27552</v>
      </c>
    </row>
    <row r="8725" spans="1:7" ht="12" customHeight="1">
      <c r="A8725" s="104" t="s">
        <v>27553</v>
      </c>
      <c r="B8725" s="106" t="s">
        <v>22030</v>
      </c>
      <c r="C8725" s="106">
        <v>3259</v>
      </c>
      <c r="D8725" s="105" t="s">
        <v>27554</v>
      </c>
      <c r="E8725" s="106" t="s">
        <v>798</v>
      </c>
      <c r="F8725" s="120" t="s">
        <v>9563</v>
      </c>
      <c r="G8725" s="120" t="s">
        <v>9563</v>
      </c>
    </row>
    <row r="8726" spans="1:7" ht="12" customHeight="1">
      <c r="A8726" s="104" t="s">
        <v>27555</v>
      </c>
      <c r="B8726" s="106" t="s">
        <v>22030</v>
      </c>
      <c r="C8726" s="106">
        <v>3258</v>
      </c>
      <c r="D8726" s="105" t="s">
        <v>27556</v>
      </c>
      <c r="E8726" s="106" t="s">
        <v>798</v>
      </c>
      <c r="F8726" s="120" t="s">
        <v>25595</v>
      </c>
      <c r="G8726" s="120" t="s">
        <v>25595</v>
      </c>
    </row>
    <row r="8727" spans="1:7" ht="12" customHeight="1">
      <c r="A8727" s="104" t="s">
        <v>27557</v>
      </c>
      <c r="B8727" s="106" t="s">
        <v>22030</v>
      </c>
      <c r="C8727" s="106">
        <v>3251</v>
      </c>
      <c r="D8727" s="105" t="s">
        <v>27558</v>
      </c>
      <c r="E8727" s="106" t="s">
        <v>798</v>
      </c>
      <c r="F8727" s="120" t="s">
        <v>4144</v>
      </c>
      <c r="G8727" s="120" t="s">
        <v>4144</v>
      </c>
    </row>
    <row r="8728" spans="1:7" ht="12" customHeight="1">
      <c r="A8728" s="104" t="s">
        <v>27559</v>
      </c>
      <c r="B8728" s="106" t="s">
        <v>22030</v>
      </c>
      <c r="C8728" s="106">
        <v>3256</v>
      </c>
      <c r="D8728" s="105" t="s">
        <v>27560</v>
      </c>
      <c r="E8728" s="106" t="s">
        <v>798</v>
      </c>
      <c r="F8728" s="120" t="s">
        <v>8414</v>
      </c>
      <c r="G8728" s="120" t="s">
        <v>8414</v>
      </c>
    </row>
    <row r="8729" spans="1:7" ht="12" customHeight="1">
      <c r="A8729" s="104" t="s">
        <v>27561</v>
      </c>
      <c r="B8729" s="106" t="s">
        <v>22030</v>
      </c>
      <c r="C8729" s="106">
        <v>3261</v>
      </c>
      <c r="D8729" s="105" t="s">
        <v>27562</v>
      </c>
      <c r="E8729" s="106" t="s">
        <v>798</v>
      </c>
      <c r="F8729" s="120" t="s">
        <v>23283</v>
      </c>
      <c r="G8729" s="120" t="s">
        <v>23283</v>
      </c>
    </row>
    <row r="8730" spans="1:7" ht="12" customHeight="1">
      <c r="A8730" s="104" t="s">
        <v>27563</v>
      </c>
      <c r="B8730" s="106" t="s">
        <v>22030</v>
      </c>
      <c r="C8730" s="106">
        <v>3260</v>
      </c>
      <c r="D8730" s="105" t="s">
        <v>27564</v>
      </c>
      <c r="E8730" s="106" t="s">
        <v>798</v>
      </c>
      <c r="F8730" s="120" t="s">
        <v>27565</v>
      </c>
      <c r="G8730" s="120" t="s">
        <v>27565</v>
      </c>
    </row>
    <row r="8731" spans="1:7" ht="12" customHeight="1">
      <c r="A8731" s="104" t="s">
        <v>27566</v>
      </c>
      <c r="B8731" s="106" t="s">
        <v>22030</v>
      </c>
      <c r="C8731" s="106">
        <v>3272</v>
      </c>
      <c r="D8731" s="105" t="s">
        <v>27567</v>
      </c>
      <c r="E8731" s="106" t="s">
        <v>798</v>
      </c>
      <c r="F8731" s="120" t="s">
        <v>27568</v>
      </c>
      <c r="G8731" s="120" t="s">
        <v>27568</v>
      </c>
    </row>
    <row r="8732" spans="1:7" ht="12" customHeight="1">
      <c r="A8732" s="104" t="s">
        <v>27569</v>
      </c>
      <c r="B8732" s="106" t="s">
        <v>22030</v>
      </c>
      <c r="C8732" s="106">
        <v>3265</v>
      </c>
      <c r="D8732" s="105" t="s">
        <v>27570</v>
      </c>
      <c r="E8732" s="106" t="s">
        <v>798</v>
      </c>
      <c r="F8732" s="120" t="s">
        <v>18100</v>
      </c>
      <c r="G8732" s="120" t="s">
        <v>18100</v>
      </c>
    </row>
    <row r="8733" spans="1:7" ht="12" customHeight="1">
      <c r="A8733" s="104" t="s">
        <v>27571</v>
      </c>
      <c r="B8733" s="106" t="s">
        <v>22030</v>
      </c>
      <c r="C8733" s="106">
        <v>3262</v>
      </c>
      <c r="D8733" s="105" t="s">
        <v>27572</v>
      </c>
      <c r="E8733" s="106" t="s">
        <v>798</v>
      </c>
      <c r="F8733" s="120" t="s">
        <v>10537</v>
      </c>
      <c r="G8733" s="120" t="s">
        <v>10537</v>
      </c>
    </row>
    <row r="8734" spans="1:7" ht="12" customHeight="1">
      <c r="A8734" s="104" t="s">
        <v>27573</v>
      </c>
      <c r="B8734" s="106" t="s">
        <v>22030</v>
      </c>
      <c r="C8734" s="106">
        <v>3264</v>
      </c>
      <c r="D8734" s="105" t="s">
        <v>27574</v>
      </c>
      <c r="E8734" s="106" t="s">
        <v>798</v>
      </c>
      <c r="F8734" s="120" t="s">
        <v>21598</v>
      </c>
      <c r="G8734" s="120" t="s">
        <v>21598</v>
      </c>
    </row>
    <row r="8735" spans="1:7" ht="12" customHeight="1">
      <c r="A8735" s="104" t="s">
        <v>27575</v>
      </c>
      <c r="B8735" s="106" t="s">
        <v>22030</v>
      </c>
      <c r="C8735" s="106">
        <v>3267</v>
      </c>
      <c r="D8735" s="105" t="s">
        <v>27576</v>
      </c>
      <c r="E8735" s="106" t="s">
        <v>798</v>
      </c>
      <c r="F8735" s="120" t="s">
        <v>27577</v>
      </c>
      <c r="G8735" s="120" t="s">
        <v>27577</v>
      </c>
    </row>
    <row r="8736" spans="1:7" ht="12" customHeight="1">
      <c r="A8736" s="104" t="s">
        <v>27578</v>
      </c>
      <c r="B8736" s="106" t="s">
        <v>22030</v>
      </c>
      <c r="C8736" s="106">
        <v>3266</v>
      </c>
      <c r="D8736" s="105" t="s">
        <v>27579</v>
      </c>
      <c r="E8736" s="106" t="s">
        <v>798</v>
      </c>
      <c r="F8736" s="120" t="s">
        <v>27580</v>
      </c>
      <c r="G8736" s="120" t="s">
        <v>27580</v>
      </c>
    </row>
    <row r="8737" spans="1:7" ht="12" customHeight="1">
      <c r="A8737" s="104" t="s">
        <v>27581</v>
      </c>
      <c r="B8737" s="106" t="s">
        <v>22030</v>
      </c>
      <c r="C8737" s="106">
        <v>3263</v>
      </c>
      <c r="D8737" s="105" t="s">
        <v>27582</v>
      </c>
      <c r="E8737" s="106" t="s">
        <v>798</v>
      </c>
      <c r="F8737" s="120" t="s">
        <v>27583</v>
      </c>
      <c r="G8737" s="120" t="s">
        <v>27583</v>
      </c>
    </row>
    <row r="8738" spans="1:7" ht="12" customHeight="1">
      <c r="A8738" s="104" t="s">
        <v>27584</v>
      </c>
      <c r="B8738" s="106" t="s">
        <v>22030</v>
      </c>
      <c r="C8738" s="106">
        <v>3268</v>
      </c>
      <c r="D8738" s="105" t="s">
        <v>27585</v>
      </c>
      <c r="E8738" s="106" t="s">
        <v>798</v>
      </c>
      <c r="F8738" s="120" t="s">
        <v>27586</v>
      </c>
      <c r="G8738" s="120" t="s">
        <v>27586</v>
      </c>
    </row>
    <row r="8739" spans="1:7" ht="12" customHeight="1">
      <c r="A8739" s="104" t="s">
        <v>27587</v>
      </c>
      <c r="B8739" s="106" t="s">
        <v>22030</v>
      </c>
      <c r="C8739" s="106">
        <v>3271</v>
      </c>
      <c r="D8739" s="105" t="s">
        <v>27588</v>
      </c>
      <c r="E8739" s="106" t="s">
        <v>798</v>
      </c>
      <c r="F8739" s="120" t="s">
        <v>27589</v>
      </c>
      <c r="G8739" s="120" t="s">
        <v>27589</v>
      </c>
    </row>
    <row r="8740" spans="1:7" ht="12" customHeight="1">
      <c r="A8740" s="104" t="s">
        <v>27590</v>
      </c>
      <c r="B8740" s="106" t="s">
        <v>22030</v>
      </c>
      <c r="C8740" s="106">
        <v>3270</v>
      </c>
      <c r="D8740" s="105" t="s">
        <v>27591</v>
      </c>
      <c r="E8740" s="106" t="s">
        <v>798</v>
      </c>
      <c r="F8740" s="120" t="s">
        <v>27592</v>
      </c>
      <c r="G8740" s="120" t="s">
        <v>27592</v>
      </c>
    </row>
    <row r="8741" spans="1:7" ht="12" customHeight="1">
      <c r="A8741" s="104" t="s">
        <v>27593</v>
      </c>
      <c r="B8741" s="106" t="s">
        <v>22030</v>
      </c>
      <c r="C8741" s="106">
        <v>3275</v>
      </c>
      <c r="D8741" s="105" t="s">
        <v>27594</v>
      </c>
      <c r="E8741" s="106" t="s">
        <v>22057</v>
      </c>
      <c r="F8741" s="120" t="s">
        <v>16925</v>
      </c>
      <c r="G8741" s="120" t="s">
        <v>16925</v>
      </c>
    </row>
    <row r="8742" spans="1:7" ht="12" customHeight="1">
      <c r="A8742" s="104" t="s">
        <v>27595</v>
      </c>
      <c r="B8742" s="106" t="s">
        <v>22030</v>
      </c>
      <c r="C8742" s="106">
        <v>39512</v>
      </c>
      <c r="D8742" s="105" t="s">
        <v>27596</v>
      </c>
      <c r="E8742" s="106" t="s">
        <v>22057</v>
      </c>
      <c r="F8742" s="120" t="s">
        <v>27597</v>
      </c>
      <c r="G8742" s="120" t="s">
        <v>27597</v>
      </c>
    </row>
    <row r="8743" spans="1:7" ht="12" customHeight="1">
      <c r="A8743" s="104" t="s">
        <v>27598</v>
      </c>
      <c r="B8743" s="106" t="s">
        <v>22030</v>
      </c>
      <c r="C8743" s="106">
        <v>39511</v>
      </c>
      <c r="D8743" s="105" t="s">
        <v>27599</v>
      </c>
      <c r="E8743" s="106" t="s">
        <v>22057</v>
      </c>
      <c r="F8743" s="120" t="s">
        <v>27600</v>
      </c>
      <c r="G8743" s="120" t="s">
        <v>27600</v>
      </c>
    </row>
    <row r="8744" spans="1:7" ht="12" customHeight="1">
      <c r="A8744" s="104" t="s">
        <v>27601</v>
      </c>
      <c r="B8744" s="106" t="s">
        <v>22030</v>
      </c>
      <c r="C8744" s="106">
        <v>39513</v>
      </c>
      <c r="D8744" s="105" t="s">
        <v>27602</v>
      </c>
      <c r="E8744" s="106" t="s">
        <v>22057</v>
      </c>
      <c r="F8744" s="120" t="s">
        <v>27603</v>
      </c>
      <c r="G8744" s="120" t="s">
        <v>27603</v>
      </c>
    </row>
    <row r="8745" spans="1:7" ht="12" customHeight="1">
      <c r="A8745" s="104" t="s">
        <v>27604</v>
      </c>
      <c r="B8745" s="106" t="s">
        <v>22030</v>
      </c>
      <c r="C8745" s="106">
        <v>3286</v>
      </c>
      <c r="D8745" s="105" t="s">
        <v>27605</v>
      </c>
      <c r="E8745" s="106" t="s">
        <v>22057</v>
      </c>
      <c r="F8745" s="120" t="s">
        <v>17774</v>
      </c>
      <c r="G8745" s="120" t="s">
        <v>17774</v>
      </c>
    </row>
    <row r="8746" spans="1:7" ht="12" customHeight="1">
      <c r="A8746" s="104" t="s">
        <v>27606</v>
      </c>
      <c r="B8746" s="106" t="s">
        <v>22030</v>
      </c>
      <c r="C8746" s="106">
        <v>3287</v>
      </c>
      <c r="D8746" s="105" t="s">
        <v>27607</v>
      </c>
      <c r="E8746" s="106" t="s">
        <v>22057</v>
      </c>
      <c r="F8746" s="120" t="s">
        <v>27608</v>
      </c>
      <c r="G8746" s="120" t="s">
        <v>27608</v>
      </c>
    </row>
    <row r="8747" spans="1:7" ht="12" customHeight="1">
      <c r="A8747" s="104" t="s">
        <v>27609</v>
      </c>
      <c r="B8747" s="106" t="s">
        <v>22030</v>
      </c>
      <c r="C8747" s="106">
        <v>3283</v>
      </c>
      <c r="D8747" s="105" t="s">
        <v>27610</v>
      </c>
      <c r="E8747" s="106" t="s">
        <v>22057</v>
      </c>
      <c r="F8747" s="120" t="s">
        <v>13255</v>
      </c>
      <c r="G8747" s="120" t="s">
        <v>13255</v>
      </c>
    </row>
    <row r="8748" spans="1:7" ht="12" customHeight="1">
      <c r="A8748" s="104" t="s">
        <v>27611</v>
      </c>
      <c r="B8748" s="106" t="s">
        <v>22030</v>
      </c>
      <c r="C8748" s="106">
        <v>11587</v>
      </c>
      <c r="D8748" s="105" t="s">
        <v>27612</v>
      </c>
      <c r="E8748" s="106" t="s">
        <v>22057</v>
      </c>
      <c r="F8748" s="120" t="s">
        <v>27613</v>
      </c>
      <c r="G8748" s="120" t="s">
        <v>27613</v>
      </c>
    </row>
    <row r="8749" spans="1:7" ht="12" customHeight="1">
      <c r="A8749" s="104" t="s">
        <v>27614</v>
      </c>
      <c r="B8749" s="106" t="s">
        <v>22030</v>
      </c>
      <c r="C8749" s="106">
        <v>36225</v>
      </c>
      <c r="D8749" s="105" t="s">
        <v>27615</v>
      </c>
      <c r="E8749" s="106" t="s">
        <v>22057</v>
      </c>
      <c r="F8749" s="120" t="s">
        <v>25600</v>
      </c>
      <c r="G8749" s="120" t="s">
        <v>25600</v>
      </c>
    </row>
    <row r="8750" spans="1:7" ht="12" customHeight="1">
      <c r="A8750" s="104" t="s">
        <v>27616</v>
      </c>
      <c r="B8750" s="106" t="s">
        <v>22030</v>
      </c>
      <c r="C8750" s="106">
        <v>36230</v>
      </c>
      <c r="D8750" s="105" t="s">
        <v>27617</v>
      </c>
      <c r="E8750" s="106" t="s">
        <v>22057</v>
      </c>
      <c r="F8750" s="120" t="s">
        <v>1296</v>
      </c>
      <c r="G8750" s="120" t="s">
        <v>1296</v>
      </c>
    </row>
    <row r="8751" spans="1:7" ht="12" customHeight="1">
      <c r="A8751" s="104" t="s">
        <v>27618</v>
      </c>
      <c r="B8751" s="106" t="s">
        <v>22030</v>
      </c>
      <c r="C8751" s="106">
        <v>36238</v>
      </c>
      <c r="D8751" s="105" t="s">
        <v>27619</v>
      </c>
      <c r="E8751" s="106" t="s">
        <v>22057</v>
      </c>
      <c r="F8751" s="120" t="s">
        <v>18988</v>
      </c>
      <c r="G8751" s="120" t="s">
        <v>18988</v>
      </c>
    </row>
    <row r="8752" spans="1:7" ht="12" customHeight="1">
      <c r="A8752" s="104" t="s">
        <v>27620</v>
      </c>
      <c r="B8752" s="106" t="s">
        <v>22030</v>
      </c>
      <c r="C8752" s="106">
        <v>11887</v>
      </c>
      <c r="D8752" s="105" t="s">
        <v>27621</v>
      </c>
      <c r="E8752" s="106" t="s">
        <v>798</v>
      </c>
      <c r="F8752" s="120" t="s">
        <v>27622</v>
      </c>
      <c r="G8752" s="120" t="s">
        <v>27622</v>
      </c>
    </row>
    <row r="8753" spans="1:7" ht="12" customHeight="1">
      <c r="A8753" s="104" t="s">
        <v>27623</v>
      </c>
      <c r="B8753" s="106" t="s">
        <v>22030</v>
      </c>
      <c r="C8753" s="106">
        <v>11883</v>
      </c>
      <c r="D8753" s="105" t="s">
        <v>27624</v>
      </c>
      <c r="E8753" s="106" t="s">
        <v>798</v>
      </c>
      <c r="F8753" s="120" t="s">
        <v>27625</v>
      </c>
      <c r="G8753" s="120" t="s">
        <v>27625</v>
      </c>
    </row>
    <row r="8754" spans="1:7" ht="12" customHeight="1">
      <c r="A8754" s="104" t="s">
        <v>27626</v>
      </c>
      <c r="B8754" s="106" t="s">
        <v>22030</v>
      </c>
      <c r="C8754" s="106">
        <v>11884</v>
      </c>
      <c r="D8754" s="105" t="s">
        <v>27627</v>
      </c>
      <c r="E8754" s="106" t="s">
        <v>798</v>
      </c>
      <c r="F8754" s="120" t="s">
        <v>27628</v>
      </c>
      <c r="G8754" s="120" t="s">
        <v>27628</v>
      </c>
    </row>
    <row r="8755" spans="1:7" ht="12" customHeight="1">
      <c r="A8755" s="104" t="s">
        <v>27629</v>
      </c>
      <c r="B8755" s="106" t="s">
        <v>22030</v>
      </c>
      <c r="C8755" s="106">
        <v>11885</v>
      </c>
      <c r="D8755" s="105" t="s">
        <v>27630</v>
      </c>
      <c r="E8755" s="106" t="s">
        <v>798</v>
      </c>
      <c r="F8755" s="120" t="s">
        <v>27631</v>
      </c>
      <c r="G8755" s="120" t="s">
        <v>27631</v>
      </c>
    </row>
    <row r="8756" spans="1:7" ht="12" customHeight="1">
      <c r="A8756" s="104" t="s">
        <v>27632</v>
      </c>
      <c r="B8756" s="106" t="s">
        <v>22030</v>
      </c>
      <c r="C8756" s="106">
        <v>11886</v>
      </c>
      <c r="D8756" s="105" t="s">
        <v>27633</v>
      </c>
      <c r="E8756" s="106" t="s">
        <v>798</v>
      </c>
      <c r="F8756" s="120" t="s">
        <v>27634</v>
      </c>
      <c r="G8756" s="120" t="s">
        <v>27634</v>
      </c>
    </row>
    <row r="8757" spans="1:7" ht="12" customHeight="1">
      <c r="A8757" s="104" t="s">
        <v>27635</v>
      </c>
      <c r="B8757" s="106" t="s">
        <v>22030</v>
      </c>
      <c r="C8757" s="106">
        <v>11888</v>
      </c>
      <c r="D8757" s="105" t="s">
        <v>27636</v>
      </c>
      <c r="E8757" s="106" t="s">
        <v>798</v>
      </c>
      <c r="F8757" s="120" t="s">
        <v>27637</v>
      </c>
      <c r="G8757" s="120" t="s">
        <v>27637</v>
      </c>
    </row>
    <row r="8758" spans="1:7" ht="12" customHeight="1">
      <c r="A8758" s="104" t="s">
        <v>27638</v>
      </c>
      <c r="B8758" s="106" t="s">
        <v>22030</v>
      </c>
      <c r="C8758" s="106">
        <v>3277</v>
      </c>
      <c r="D8758" s="105" t="s">
        <v>27639</v>
      </c>
      <c r="E8758" s="106" t="s">
        <v>798</v>
      </c>
      <c r="F8758" s="120" t="s">
        <v>27640</v>
      </c>
      <c r="G8758" s="120" t="s">
        <v>27640</v>
      </c>
    </row>
    <row r="8759" spans="1:7" ht="12" customHeight="1">
      <c r="A8759" s="104" t="s">
        <v>27641</v>
      </c>
      <c r="B8759" s="106" t="s">
        <v>22030</v>
      </c>
      <c r="C8759" s="106">
        <v>3281</v>
      </c>
      <c r="D8759" s="105" t="s">
        <v>27642</v>
      </c>
      <c r="E8759" s="106" t="s">
        <v>798</v>
      </c>
      <c r="F8759" s="120" t="s">
        <v>27643</v>
      </c>
      <c r="G8759" s="120" t="s">
        <v>27643</v>
      </c>
    </row>
    <row r="8760" spans="1:7" ht="12" customHeight="1">
      <c r="A8760" s="104" t="s">
        <v>27644</v>
      </c>
      <c r="B8760" s="106" t="s">
        <v>22030</v>
      </c>
      <c r="C8760" s="106">
        <v>39363</v>
      </c>
      <c r="D8760" s="105" t="s">
        <v>27645</v>
      </c>
      <c r="E8760" s="106" t="s">
        <v>798</v>
      </c>
      <c r="F8760" s="120" t="s">
        <v>27646</v>
      </c>
      <c r="G8760" s="120" t="s">
        <v>27646</v>
      </c>
    </row>
    <row r="8761" spans="1:7" ht="12" customHeight="1">
      <c r="A8761" s="104" t="s">
        <v>27647</v>
      </c>
      <c r="B8761" s="106" t="s">
        <v>22030</v>
      </c>
      <c r="C8761" s="106">
        <v>39361</v>
      </c>
      <c r="D8761" s="105" t="s">
        <v>27648</v>
      </c>
      <c r="E8761" s="106" t="s">
        <v>798</v>
      </c>
      <c r="F8761" s="120" t="s">
        <v>27649</v>
      </c>
      <c r="G8761" s="120" t="s">
        <v>27649</v>
      </c>
    </row>
    <row r="8762" spans="1:7" ht="12" customHeight="1">
      <c r="A8762" s="104" t="s">
        <v>27650</v>
      </c>
      <c r="B8762" s="106" t="s">
        <v>22030</v>
      </c>
      <c r="C8762" s="106">
        <v>39362</v>
      </c>
      <c r="D8762" s="105" t="s">
        <v>27651</v>
      </c>
      <c r="E8762" s="106" t="s">
        <v>798</v>
      </c>
      <c r="F8762" s="120" t="s">
        <v>27652</v>
      </c>
      <c r="G8762" s="120" t="s">
        <v>27652</v>
      </c>
    </row>
    <row r="8763" spans="1:7" ht="12" customHeight="1">
      <c r="A8763" s="104" t="s">
        <v>27653</v>
      </c>
      <c r="B8763" s="106" t="s">
        <v>22030</v>
      </c>
      <c r="C8763" s="106">
        <v>39364</v>
      </c>
      <c r="D8763" s="105" t="s">
        <v>27654</v>
      </c>
      <c r="E8763" s="106" t="s">
        <v>798</v>
      </c>
      <c r="F8763" s="120" t="s">
        <v>27655</v>
      </c>
      <c r="G8763" s="120" t="s">
        <v>27655</v>
      </c>
    </row>
    <row r="8764" spans="1:7" ht="12" customHeight="1">
      <c r="A8764" s="104" t="s">
        <v>27656</v>
      </c>
      <c r="B8764" s="106" t="s">
        <v>22030</v>
      </c>
      <c r="C8764" s="106">
        <v>14576</v>
      </c>
      <c r="D8764" s="105" t="s">
        <v>27657</v>
      </c>
      <c r="E8764" s="106" t="s">
        <v>798</v>
      </c>
      <c r="F8764" s="120" t="s">
        <v>27658</v>
      </c>
      <c r="G8764" s="120" t="s">
        <v>27658</v>
      </c>
    </row>
    <row r="8765" spans="1:7" ht="12" customHeight="1">
      <c r="A8765" s="104" t="s">
        <v>27659</v>
      </c>
      <c r="B8765" s="106" t="s">
        <v>22030</v>
      </c>
      <c r="C8765" s="106">
        <v>13877</v>
      </c>
      <c r="D8765" s="105" t="s">
        <v>27660</v>
      </c>
      <c r="E8765" s="106" t="s">
        <v>798</v>
      </c>
      <c r="F8765" s="120" t="s">
        <v>27661</v>
      </c>
      <c r="G8765" s="120" t="s">
        <v>27661</v>
      </c>
    </row>
    <row r="8766" spans="1:7" ht="12" customHeight="1">
      <c r="A8766" s="104" t="s">
        <v>27662</v>
      </c>
      <c r="B8766" s="106" t="s">
        <v>22030</v>
      </c>
      <c r="C8766" s="106">
        <v>7307</v>
      </c>
      <c r="D8766" s="105" t="s">
        <v>27663</v>
      </c>
      <c r="E8766" s="106" t="s">
        <v>22192</v>
      </c>
      <c r="F8766" s="120" t="s">
        <v>27664</v>
      </c>
      <c r="G8766" s="120" t="s">
        <v>27664</v>
      </c>
    </row>
    <row r="8767" spans="1:7" ht="12" customHeight="1">
      <c r="A8767" s="104" t="s">
        <v>27665</v>
      </c>
      <c r="B8767" s="106" t="s">
        <v>22030</v>
      </c>
      <c r="C8767" s="106">
        <v>38122</v>
      </c>
      <c r="D8767" s="105" t="s">
        <v>27666</v>
      </c>
      <c r="E8767" s="106" t="s">
        <v>22192</v>
      </c>
      <c r="F8767" s="120" t="s">
        <v>3917</v>
      </c>
      <c r="G8767" s="120" t="s">
        <v>3917</v>
      </c>
    </row>
    <row r="8768" spans="1:7" ht="12" customHeight="1">
      <c r="A8768" s="104" t="s">
        <v>27667</v>
      </c>
      <c r="B8768" s="106" t="s">
        <v>22030</v>
      </c>
      <c r="C8768" s="106">
        <v>6086</v>
      </c>
      <c r="D8768" s="105" t="s">
        <v>27668</v>
      </c>
      <c r="E8768" s="106" t="s">
        <v>27669</v>
      </c>
      <c r="F8768" s="120" t="s">
        <v>27670</v>
      </c>
      <c r="G8768" s="120" t="s">
        <v>27670</v>
      </c>
    </row>
    <row r="8769" spans="1:7" ht="12" customHeight="1">
      <c r="A8769" s="104" t="s">
        <v>27671</v>
      </c>
      <c r="B8769" s="106" t="s">
        <v>22030</v>
      </c>
      <c r="C8769" s="106">
        <v>38633</v>
      </c>
      <c r="D8769" s="105" t="s">
        <v>27672</v>
      </c>
      <c r="E8769" s="106" t="s">
        <v>798</v>
      </c>
      <c r="F8769" s="120" t="s">
        <v>21065</v>
      </c>
      <c r="G8769" s="120" t="s">
        <v>21065</v>
      </c>
    </row>
    <row r="8770" spans="1:7" ht="12" customHeight="1">
      <c r="A8770" s="104" t="s">
        <v>27673</v>
      </c>
      <c r="B8770" s="106" t="s">
        <v>22030</v>
      </c>
      <c r="C8770" s="106">
        <v>12344</v>
      </c>
      <c r="D8770" s="105" t="s">
        <v>27674</v>
      </c>
      <c r="E8770" s="106" t="s">
        <v>798</v>
      </c>
      <c r="F8770" s="120" t="s">
        <v>27675</v>
      </c>
      <c r="G8770" s="120" t="s">
        <v>27675</v>
      </c>
    </row>
    <row r="8771" spans="1:7" ht="12" customHeight="1">
      <c r="A8771" s="104" t="s">
        <v>27676</v>
      </c>
      <c r="B8771" s="106" t="s">
        <v>22030</v>
      </c>
      <c r="C8771" s="106">
        <v>12343</v>
      </c>
      <c r="D8771" s="105" t="s">
        <v>27677</v>
      </c>
      <c r="E8771" s="106" t="s">
        <v>798</v>
      </c>
      <c r="F8771" s="120" t="s">
        <v>8366</v>
      </c>
      <c r="G8771" s="120" t="s">
        <v>8366</v>
      </c>
    </row>
    <row r="8772" spans="1:7" ht="12" customHeight="1">
      <c r="A8772" s="104" t="s">
        <v>27678</v>
      </c>
      <c r="B8772" s="106" t="s">
        <v>22030</v>
      </c>
      <c r="C8772" s="106">
        <v>3295</v>
      </c>
      <c r="D8772" s="105" t="s">
        <v>27679</v>
      </c>
      <c r="E8772" s="106" t="s">
        <v>798</v>
      </c>
      <c r="F8772" s="120" t="s">
        <v>9649</v>
      </c>
      <c r="G8772" s="120" t="s">
        <v>9649</v>
      </c>
    </row>
    <row r="8773" spans="1:7" ht="12" customHeight="1">
      <c r="A8773" s="104" t="s">
        <v>27680</v>
      </c>
      <c r="B8773" s="106" t="s">
        <v>22030</v>
      </c>
      <c r="C8773" s="106">
        <v>3302</v>
      </c>
      <c r="D8773" s="105" t="s">
        <v>27681</v>
      </c>
      <c r="E8773" s="106" t="s">
        <v>798</v>
      </c>
      <c r="F8773" s="120" t="s">
        <v>21565</v>
      </c>
      <c r="G8773" s="120" t="s">
        <v>21565</v>
      </c>
    </row>
    <row r="8774" spans="1:7" ht="12" customHeight="1">
      <c r="A8774" s="104" t="s">
        <v>27682</v>
      </c>
      <c r="B8774" s="106" t="s">
        <v>22030</v>
      </c>
      <c r="C8774" s="106">
        <v>3297</v>
      </c>
      <c r="D8774" s="105" t="s">
        <v>27683</v>
      </c>
      <c r="E8774" s="106" t="s">
        <v>798</v>
      </c>
      <c r="F8774" s="120" t="s">
        <v>13260</v>
      </c>
      <c r="G8774" s="120" t="s">
        <v>13260</v>
      </c>
    </row>
    <row r="8775" spans="1:7" ht="12" customHeight="1">
      <c r="A8775" s="104" t="s">
        <v>27684</v>
      </c>
      <c r="B8775" s="106" t="s">
        <v>22030</v>
      </c>
      <c r="C8775" s="106">
        <v>3294</v>
      </c>
      <c r="D8775" s="105" t="s">
        <v>27685</v>
      </c>
      <c r="E8775" s="106" t="s">
        <v>798</v>
      </c>
      <c r="F8775" s="120" t="s">
        <v>10092</v>
      </c>
      <c r="G8775" s="120" t="s">
        <v>10092</v>
      </c>
    </row>
    <row r="8776" spans="1:7" ht="12" customHeight="1">
      <c r="A8776" s="104" t="s">
        <v>27686</v>
      </c>
      <c r="B8776" s="106" t="s">
        <v>22030</v>
      </c>
      <c r="C8776" s="106">
        <v>3292</v>
      </c>
      <c r="D8776" s="105" t="s">
        <v>27687</v>
      </c>
      <c r="E8776" s="106" t="s">
        <v>798</v>
      </c>
      <c r="F8776" s="120" t="s">
        <v>27688</v>
      </c>
      <c r="G8776" s="120" t="s">
        <v>27688</v>
      </c>
    </row>
    <row r="8777" spans="1:7" ht="12" customHeight="1">
      <c r="A8777" s="104" t="s">
        <v>27689</v>
      </c>
      <c r="B8777" s="106" t="s">
        <v>22030</v>
      </c>
      <c r="C8777" s="106">
        <v>3298</v>
      </c>
      <c r="D8777" s="105" t="s">
        <v>27690</v>
      </c>
      <c r="E8777" s="106" t="s">
        <v>798</v>
      </c>
      <c r="F8777" s="120" t="s">
        <v>27691</v>
      </c>
      <c r="G8777" s="120" t="s">
        <v>27691</v>
      </c>
    </row>
    <row r="8778" spans="1:7" ht="12" customHeight="1">
      <c r="A8778" s="104" t="s">
        <v>27692</v>
      </c>
      <c r="B8778" s="106" t="s">
        <v>22030</v>
      </c>
      <c r="C8778" s="106">
        <v>11596</v>
      </c>
      <c r="D8778" s="105" t="s">
        <v>27693</v>
      </c>
      <c r="E8778" s="106" t="s">
        <v>798</v>
      </c>
      <c r="F8778" s="120" t="s">
        <v>27694</v>
      </c>
      <c r="G8778" s="120" t="s">
        <v>27694</v>
      </c>
    </row>
    <row r="8779" spans="1:7" ht="12" customHeight="1">
      <c r="A8779" s="104" t="s">
        <v>27695</v>
      </c>
      <c r="B8779" s="106" t="s">
        <v>22030</v>
      </c>
      <c r="C8779" s="106">
        <v>34802</v>
      </c>
      <c r="D8779" s="105" t="s">
        <v>27696</v>
      </c>
      <c r="E8779" s="106" t="s">
        <v>798</v>
      </c>
      <c r="F8779" s="120" t="s">
        <v>27697</v>
      </c>
      <c r="G8779" s="120" t="s">
        <v>27697</v>
      </c>
    </row>
    <row r="8780" spans="1:7" ht="12" customHeight="1">
      <c r="A8780" s="104" t="s">
        <v>27698</v>
      </c>
      <c r="B8780" s="106" t="s">
        <v>22030</v>
      </c>
      <c r="C8780" s="106">
        <v>11588</v>
      </c>
      <c r="D8780" s="105" t="s">
        <v>27699</v>
      </c>
      <c r="E8780" s="106" t="s">
        <v>798</v>
      </c>
      <c r="F8780" s="120" t="s">
        <v>27700</v>
      </c>
      <c r="G8780" s="120" t="s">
        <v>27700</v>
      </c>
    </row>
    <row r="8781" spans="1:7" ht="12" customHeight="1">
      <c r="A8781" s="104" t="s">
        <v>27701</v>
      </c>
      <c r="B8781" s="106" t="s">
        <v>22030</v>
      </c>
      <c r="C8781" s="106">
        <v>34383</v>
      </c>
      <c r="D8781" s="105" t="s">
        <v>27702</v>
      </c>
      <c r="E8781" s="106" t="s">
        <v>798</v>
      </c>
      <c r="F8781" s="120" t="s">
        <v>27703</v>
      </c>
      <c r="G8781" s="120" t="s">
        <v>27703</v>
      </c>
    </row>
    <row r="8782" spans="1:7" ht="12" customHeight="1">
      <c r="A8782" s="104" t="s">
        <v>27704</v>
      </c>
      <c r="B8782" s="106" t="s">
        <v>22030</v>
      </c>
      <c r="C8782" s="106">
        <v>40451</v>
      </c>
      <c r="D8782" s="105" t="s">
        <v>27705</v>
      </c>
      <c r="E8782" s="106" t="s">
        <v>22057</v>
      </c>
      <c r="F8782" s="120" t="s">
        <v>27706</v>
      </c>
      <c r="G8782" s="120" t="s">
        <v>27706</v>
      </c>
    </row>
    <row r="8783" spans="1:7" ht="12" customHeight="1">
      <c r="A8783" s="104" t="s">
        <v>27707</v>
      </c>
      <c r="B8783" s="106" t="s">
        <v>22030</v>
      </c>
      <c r="C8783" s="106">
        <v>40453</v>
      </c>
      <c r="D8783" s="105" t="s">
        <v>27708</v>
      </c>
      <c r="E8783" s="106" t="s">
        <v>22057</v>
      </c>
      <c r="F8783" s="120" t="s">
        <v>10369</v>
      </c>
      <c r="G8783" s="120" t="s">
        <v>10369</v>
      </c>
    </row>
    <row r="8784" spans="1:7" ht="12" customHeight="1">
      <c r="A8784" s="104" t="s">
        <v>27709</v>
      </c>
      <c r="B8784" s="106" t="s">
        <v>22030</v>
      </c>
      <c r="C8784" s="106">
        <v>40452</v>
      </c>
      <c r="D8784" s="105" t="s">
        <v>27710</v>
      </c>
      <c r="E8784" s="106" t="s">
        <v>22057</v>
      </c>
      <c r="F8784" s="120" t="s">
        <v>27711</v>
      </c>
      <c r="G8784" s="120" t="s">
        <v>27711</v>
      </c>
    </row>
    <row r="8785" spans="1:7" ht="12" customHeight="1">
      <c r="A8785" s="104" t="s">
        <v>27712</v>
      </c>
      <c r="B8785" s="106" t="s">
        <v>22030</v>
      </c>
      <c r="C8785" s="106">
        <v>11594</v>
      </c>
      <c r="D8785" s="105" t="s">
        <v>27713</v>
      </c>
      <c r="E8785" s="106" t="s">
        <v>798</v>
      </c>
      <c r="F8785" s="120" t="s">
        <v>27714</v>
      </c>
      <c r="G8785" s="120" t="s">
        <v>27714</v>
      </c>
    </row>
    <row r="8786" spans="1:7" ht="12" customHeight="1">
      <c r="A8786" s="104" t="s">
        <v>27715</v>
      </c>
      <c r="B8786" s="106" t="s">
        <v>22030</v>
      </c>
      <c r="C8786" s="106">
        <v>3311</v>
      </c>
      <c r="D8786" s="105" t="s">
        <v>27716</v>
      </c>
      <c r="E8786" s="106" t="s">
        <v>22469</v>
      </c>
      <c r="F8786" s="120" t="s">
        <v>27714</v>
      </c>
      <c r="G8786" s="120" t="s">
        <v>27714</v>
      </c>
    </row>
    <row r="8787" spans="1:7" ht="12" customHeight="1">
      <c r="A8787" s="104" t="s">
        <v>27717</v>
      </c>
      <c r="B8787" s="106" t="s">
        <v>22030</v>
      </c>
      <c r="C8787" s="106">
        <v>11599</v>
      </c>
      <c r="D8787" s="105" t="s">
        <v>27718</v>
      </c>
      <c r="E8787" s="106" t="s">
        <v>798</v>
      </c>
      <c r="F8787" s="120" t="s">
        <v>27719</v>
      </c>
      <c r="G8787" s="120" t="s">
        <v>27719</v>
      </c>
    </row>
    <row r="8788" spans="1:7" ht="12" customHeight="1">
      <c r="A8788" s="104" t="s">
        <v>27720</v>
      </c>
      <c r="B8788" s="106" t="s">
        <v>22030</v>
      </c>
      <c r="C8788" s="106">
        <v>11593</v>
      </c>
      <c r="D8788" s="105" t="s">
        <v>27721</v>
      </c>
      <c r="E8788" s="106" t="s">
        <v>798</v>
      </c>
      <c r="F8788" s="120" t="s">
        <v>27722</v>
      </c>
      <c r="G8788" s="120" t="s">
        <v>27722</v>
      </c>
    </row>
    <row r="8789" spans="1:7" ht="12" customHeight="1">
      <c r="A8789" s="104" t="s">
        <v>27723</v>
      </c>
      <c r="B8789" s="106" t="s">
        <v>22030</v>
      </c>
      <c r="C8789" s="106">
        <v>3314</v>
      </c>
      <c r="D8789" s="105" t="s">
        <v>27724</v>
      </c>
      <c r="E8789" s="106" t="s">
        <v>22469</v>
      </c>
      <c r="F8789" s="120" t="s">
        <v>6567</v>
      </c>
      <c r="G8789" s="120" t="s">
        <v>6567</v>
      </c>
    </row>
    <row r="8790" spans="1:7" ht="12" customHeight="1">
      <c r="A8790" s="104" t="s">
        <v>27725</v>
      </c>
      <c r="B8790" s="106" t="s">
        <v>22030</v>
      </c>
      <c r="C8790" s="106">
        <v>11597</v>
      </c>
      <c r="D8790" s="105" t="s">
        <v>27726</v>
      </c>
      <c r="E8790" s="106" t="s">
        <v>798</v>
      </c>
      <c r="F8790" s="120" t="s">
        <v>27727</v>
      </c>
      <c r="G8790" s="120" t="s">
        <v>27727</v>
      </c>
    </row>
    <row r="8791" spans="1:7" ht="12" customHeight="1">
      <c r="A8791" s="104" t="s">
        <v>27728</v>
      </c>
      <c r="B8791" s="106" t="s">
        <v>22030</v>
      </c>
      <c r="C8791" s="106">
        <v>3309</v>
      </c>
      <c r="D8791" s="105" t="s">
        <v>27729</v>
      </c>
      <c r="E8791" s="106" t="s">
        <v>22469</v>
      </c>
      <c r="F8791" s="120" t="s">
        <v>27694</v>
      </c>
      <c r="G8791" s="120" t="s">
        <v>27694</v>
      </c>
    </row>
    <row r="8792" spans="1:7" ht="12" customHeight="1">
      <c r="A8792" s="104" t="s">
        <v>27730</v>
      </c>
      <c r="B8792" s="106" t="s">
        <v>22030</v>
      </c>
      <c r="C8792" s="106">
        <v>34612</v>
      </c>
      <c r="D8792" s="105" t="s">
        <v>27731</v>
      </c>
      <c r="E8792" s="106" t="s">
        <v>798</v>
      </c>
      <c r="F8792" s="120" t="s">
        <v>27732</v>
      </c>
      <c r="G8792" s="120" t="s">
        <v>27732</v>
      </c>
    </row>
    <row r="8793" spans="1:7" ht="12" customHeight="1">
      <c r="A8793" s="104" t="s">
        <v>27733</v>
      </c>
      <c r="B8793" s="106" t="s">
        <v>22030</v>
      </c>
      <c r="C8793" s="106">
        <v>34635</v>
      </c>
      <c r="D8793" s="105" t="s">
        <v>27734</v>
      </c>
      <c r="E8793" s="106" t="s">
        <v>798</v>
      </c>
      <c r="F8793" s="120" t="s">
        <v>27735</v>
      </c>
      <c r="G8793" s="120" t="s">
        <v>27735</v>
      </c>
    </row>
    <row r="8794" spans="1:7" ht="12" customHeight="1">
      <c r="A8794" s="104" t="s">
        <v>27736</v>
      </c>
      <c r="B8794" s="106" t="s">
        <v>22030</v>
      </c>
      <c r="C8794" s="106">
        <v>34633</v>
      </c>
      <c r="D8794" s="105" t="s">
        <v>27737</v>
      </c>
      <c r="E8794" s="106" t="s">
        <v>798</v>
      </c>
      <c r="F8794" s="120" t="s">
        <v>27738</v>
      </c>
      <c r="G8794" s="120" t="s">
        <v>27738</v>
      </c>
    </row>
    <row r="8795" spans="1:7" ht="12" customHeight="1">
      <c r="A8795" s="104" t="s">
        <v>27739</v>
      </c>
      <c r="B8795" s="106" t="s">
        <v>22030</v>
      </c>
      <c r="C8795" s="106">
        <v>40440</v>
      </c>
      <c r="D8795" s="105" t="s">
        <v>27740</v>
      </c>
      <c r="E8795" s="106" t="s">
        <v>22469</v>
      </c>
      <c r="F8795" s="120" t="s">
        <v>27741</v>
      </c>
      <c r="G8795" s="120" t="s">
        <v>27741</v>
      </c>
    </row>
    <row r="8796" spans="1:7" ht="12" customHeight="1">
      <c r="A8796" s="104" t="s">
        <v>27742</v>
      </c>
      <c r="B8796" s="106" t="s">
        <v>22030</v>
      </c>
      <c r="C8796" s="106">
        <v>40441</v>
      </c>
      <c r="D8796" s="105" t="s">
        <v>27743</v>
      </c>
      <c r="E8796" s="106" t="s">
        <v>22469</v>
      </c>
      <c r="F8796" s="120" t="s">
        <v>27744</v>
      </c>
      <c r="G8796" s="120" t="s">
        <v>27744</v>
      </c>
    </row>
    <row r="8797" spans="1:7" ht="12" customHeight="1">
      <c r="A8797" s="104" t="s">
        <v>27745</v>
      </c>
      <c r="B8797" s="106" t="s">
        <v>22030</v>
      </c>
      <c r="C8797" s="106">
        <v>40449</v>
      </c>
      <c r="D8797" s="105" t="s">
        <v>27746</v>
      </c>
      <c r="E8797" s="106" t="s">
        <v>22469</v>
      </c>
      <c r="F8797" s="120" t="s">
        <v>14618</v>
      </c>
      <c r="G8797" s="120" t="s">
        <v>14618</v>
      </c>
    </row>
    <row r="8798" spans="1:7" ht="12" customHeight="1">
      <c r="A8798" s="104" t="s">
        <v>27747</v>
      </c>
      <c r="B8798" s="106" t="s">
        <v>22030</v>
      </c>
      <c r="C8798" s="106">
        <v>34800</v>
      </c>
      <c r="D8798" s="105" t="s">
        <v>27748</v>
      </c>
      <c r="E8798" s="106" t="s">
        <v>22469</v>
      </c>
      <c r="F8798" s="120" t="s">
        <v>27749</v>
      </c>
      <c r="G8798" s="120" t="s">
        <v>27749</v>
      </c>
    </row>
    <row r="8799" spans="1:7" ht="12" customHeight="1">
      <c r="A8799" s="104" t="s">
        <v>27750</v>
      </c>
      <c r="B8799" s="106" t="s">
        <v>22030</v>
      </c>
      <c r="C8799" s="106">
        <v>11592</v>
      </c>
      <c r="D8799" s="105" t="s">
        <v>27751</v>
      </c>
      <c r="E8799" s="106" t="s">
        <v>798</v>
      </c>
      <c r="F8799" s="120" t="s">
        <v>6567</v>
      </c>
      <c r="G8799" s="120" t="s">
        <v>6567</v>
      </c>
    </row>
    <row r="8800" spans="1:7" ht="12" customHeight="1">
      <c r="A8800" s="104" t="s">
        <v>27752</v>
      </c>
      <c r="B8800" s="106" t="s">
        <v>22030</v>
      </c>
      <c r="C8800" s="106">
        <v>40438</v>
      </c>
      <c r="D8800" s="105" t="s">
        <v>27753</v>
      </c>
      <c r="E8800" s="106" t="s">
        <v>22469</v>
      </c>
      <c r="F8800" s="120" t="s">
        <v>27754</v>
      </c>
      <c r="G8800" s="120" t="s">
        <v>27754</v>
      </c>
    </row>
    <row r="8801" spans="1:7" ht="12" customHeight="1">
      <c r="A8801" s="104" t="s">
        <v>27755</v>
      </c>
      <c r="B8801" s="106" t="s">
        <v>22030</v>
      </c>
      <c r="C8801" s="106">
        <v>40436</v>
      </c>
      <c r="D8801" s="105" t="s">
        <v>27756</v>
      </c>
      <c r="E8801" s="106" t="s">
        <v>22469</v>
      </c>
      <c r="F8801" s="120" t="s">
        <v>27757</v>
      </c>
      <c r="G8801" s="120" t="s">
        <v>27757</v>
      </c>
    </row>
    <row r="8802" spans="1:7" ht="12" customHeight="1">
      <c r="A8802" s="104" t="s">
        <v>27758</v>
      </c>
      <c r="B8802" s="106" t="s">
        <v>22030</v>
      </c>
      <c r="C8802" s="106">
        <v>4315</v>
      </c>
      <c r="D8802" s="105" t="s">
        <v>27759</v>
      </c>
      <c r="E8802" s="106" t="s">
        <v>798</v>
      </c>
      <c r="F8802" s="120" t="s">
        <v>1312</v>
      </c>
      <c r="G8802" s="120" t="s">
        <v>1312</v>
      </c>
    </row>
    <row r="8803" spans="1:7" ht="12" customHeight="1">
      <c r="A8803" s="104" t="s">
        <v>27760</v>
      </c>
      <c r="B8803" s="106" t="s">
        <v>22030</v>
      </c>
      <c r="C8803" s="106">
        <v>42482</v>
      </c>
      <c r="D8803" s="105" t="s">
        <v>27761</v>
      </c>
      <c r="E8803" s="106" t="s">
        <v>798</v>
      </c>
      <c r="F8803" s="120" t="s">
        <v>3225</v>
      </c>
      <c r="G8803" s="120" t="s">
        <v>3225</v>
      </c>
    </row>
    <row r="8804" spans="1:7" ht="12" customHeight="1">
      <c r="A8804" s="104" t="s">
        <v>27762</v>
      </c>
      <c r="B8804" s="106" t="s">
        <v>22030</v>
      </c>
      <c r="C8804" s="106">
        <v>402</v>
      </c>
      <c r="D8804" s="105" t="s">
        <v>27763</v>
      </c>
      <c r="E8804" s="106" t="s">
        <v>798</v>
      </c>
      <c r="F8804" s="120" t="s">
        <v>12457</v>
      </c>
      <c r="G8804" s="120" t="s">
        <v>12457</v>
      </c>
    </row>
    <row r="8805" spans="1:7" ht="12" customHeight="1">
      <c r="A8805" s="104" t="s">
        <v>27764</v>
      </c>
      <c r="B8805" s="106" t="s">
        <v>22030</v>
      </c>
      <c r="C8805" s="106">
        <v>4226</v>
      </c>
      <c r="D8805" s="105" t="s">
        <v>27765</v>
      </c>
      <c r="E8805" s="106" t="s">
        <v>22188</v>
      </c>
      <c r="F8805" s="120" t="s">
        <v>5028</v>
      </c>
      <c r="G8805" s="120" t="s">
        <v>5028</v>
      </c>
    </row>
    <row r="8806" spans="1:7" ht="12" customHeight="1">
      <c r="A8806" s="104" t="s">
        <v>27766</v>
      </c>
      <c r="B8806" s="106" t="s">
        <v>22030</v>
      </c>
      <c r="C8806" s="106">
        <v>4222</v>
      </c>
      <c r="D8806" s="105" t="s">
        <v>27767</v>
      </c>
      <c r="E8806" s="106" t="s">
        <v>22192</v>
      </c>
      <c r="F8806" s="120" t="s">
        <v>896</v>
      </c>
      <c r="G8806" s="120" t="s">
        <v>896</v>
      </c>
    </row>
    <row r="8807" spans="1:7" ht="12" customHeight="1">
      <c r="A8807" s="104" t="s">
        <v>27768</v>
      </c>
      <c r="B8807" s="106" t="s">
        <v>22030</v>
      </c>
      <c r="C8807" s="106">
        <v>34804</v>
      </c>
      <c r="D8807" s="105" t="s">
        <v>27769</v>
      </c>
      <c r="E8807" s="106" t="s">
        <v>22057</v>
      </c>
      <c r="F8807" s="120" t="s">
        <v>11673</v>
      </c>
      <c r="G8807" s="120" t="s">
        <v>11673</v>
      </c>
    </row>
    <row r="8808" spans="1:7" ht="12" customHeight="1">
      <c r="A8808" s="104" t="s">
        <v>27770</v>
      </c>
      <c r="B8808" s="106" t="s">
        <v>22030</v>
      </c>
      <c r="C8808" s="106">
        <v>4013</v>
      </c>
      <c r="D8808" s="105" t="s">
        <v>27771</v>
      </c>
      <c r="E8808" s="106" t="s">
        <v>22057</v>
      </c>
      <c r="F8808" s="120" t="s">
        <v>12411</v>
      </c>
      <c r="G8808" s="120" t="s">
        <v>12411</v>
      </c>
    </row>
    <row r="8809" spans="1:7" ht="12" customHeight="1">
      <c r="A8809" s="104" t="s">
        <v>27772</v>
      </c>
      <c r="B8809" s="106" t="s">
        <v>22030</v>
      </c>
      <c r="C8809" s="106">
        <v>4011</v>
      </c>
      <c r="D8809" s="105" t="s">
        <v>27773</v>
      </c>
      <c r="E8809" s="106" t="s">
        <v>22057</v>
      </c>
      <c r="F8809" s="120" t="s">
        <v>8535</v>
      </c>
      <c r="G8809" s="120" t="s">
        <v>8535</v>
      </c>
    </row>
    <row r="8810" spans="1:7" ht="12" customHeight="1">
      <c r="A8810" s="104" t="s">
        <v>27774</v>
      </c>
      <c r="B8810" s="106" t="s">
        <v>22030</v>
      </c>
      <c r="C8810" s="106">
        <v>4021</v>
      </c>
      <c r="D8810" s="105" t="s">
        <v>27775</v>
      </c>
      <c r="E8810" s="106" t="s">
        <v>22057</v>
      </c>
      <c r="F8810" s="120" t="s">
        <v>8367</v>
      </c>
      <c r="G8810" s="120" t="s">
        <v>8367</v>
      </c>
    </row>
    <row r="8811" spans="1:7" ht="12" customHeight="1">
      <c r="A8811" s="104" t="s">
        <v>27776</v>
      </c>
      <c r="B8811" s="106" t="s">
        <v>22030</v>
      </c>
      <c r="C8811" s="106">
        <v>4019</v>
      </c>
      <c r="D8811" s="105" t="s">
        <v>27777</v>
      </c>
      <c r="E8811" s="106" t="s">
        <v>22057</v>
      </c>
      <c r="F8811" s="120" t="s">
        <v>1277</v>
      </c>
      <c r="G8811" s="120" t="s">
        <v>1277</v>
      </c>
    </row>
    <row r="8812" spans="1:7" ht="12" customHeight="1">
      <c r="A8812" s="104" t="s">
        <v>27778</v>
      </c>
      <c r="B8812" s="106" t="s">
        <v>22030</v>
      </c>
      <c r="C8812" s="106">
        <v>4012</v>
      </c>
      <c r="D8812" s="105" t="s">
        <v>27779</v>
      </c>
      <c r="E8812" s="106" t="s">
        <v>22057</v>
      </c>
      <c r="F8812" s="120" t="s">
        <v>9880</v>
      </c>
      <c r="G8812" s="120" t="s">
        <v>9880</v>
      </c>
    </row>
    <row r="8813" spans="1:7" ht="12" customHeight="1">
      <c r="A8813" s="104" t="s">
        <v>27780</v>
      </c>
      <c r="B8813" s="106" t="s">
        <v>22030</v>
      </c>
      <c r="C8813" s="106">
        <v>4020</v>
      </c>
      <c r="D8813" s="105" t="s">
        <v>27781</v>
      </c>
      <c r="E8813" s="106" t="s">
        <v>22057</v>
      </c>
      <c r="F8813" s="120" t="s">
        <v>14197</v>
      </c>
      <c r="G8813" s="120" t="s">
        <v>14197</v>
      </c>
    </row>
    <row r="8814" spans="1:7" ht="12" customHeight="1">
      <c r="A8814" s="104" t="s">
        <v>27782</v>
      </c>
      <c r="B8814" s="106" t="s">
        <v>22030</v>
      </c>
      <c r="C8814" s="106">
        <v>4018</v>
      </c>
      <c r="D8814" s="105" t="s">
        <v>27783</v>
      </c>
      <c r="E8814" s="106" t="s">
        <v>22057</v>
      </c>
      <c r="F8814" s="120" t="s">
        <v>9804</v>
      </c>
      <c r="G8814" s="120" t="s">
        <v>9804</v>
      </c>
    </row>
    <row r="8815" spans="1:7" ht="12" customHeight="1">
      <c r="A8815" s="104" t="s">
        <v>27784</v>
      </c>
      <c r="B8815" s="106" t="s">
        <v>22030</v>
      </c>
      <c r="C8815" s="106">
        <v>36498</v>
      </c>
      <c r="D8815" s="105" t="s">
        <v>27785</v>
      </c>
      <c r="E8815" s="106" t="s">
        <v>798</v>
      </c>
      <c r="F8815" s="120" t="s">
        <v>27786</v>
      </c>
      <c r="G8815" s="120" t="s">
        <v>27786</v>
      </c>
    </row>
    <row r="8816" spans="1:7" ht="12" customHeight="1">
      <c r="A8816" s="104" t="s">
        <v>27787</v>
      </c>
      <c r="B8816" s="106" t="s">
        <v>22030</v>
      </c>
      <c r="C8816" s="106">
        <v>12872</v>
      </c>
      <c r="D8816" s="105" t="s">
        <v>27788</v>
      </c>
      <c r="E8816" s="106" t="s">
        <v>22061</v>
      </c>
      <c r="F8816" s="120" t="s">
        <v>15550</v>
      </c>
      <c r="G8816" s="120" t="s">
        <v>22961</v>
      </c>
    </row>
    <row r="8817" spans="1:7" ht="12" customHeight="1">
      <c r="A8817" s="104" t="s">
        <v>27789</v>
      </c>
      <c r="B8817" s="106" t="s">
        <v>22030</v>
      </c>
      <c r="C8817" s="106">
        <v>41075</v>
      </c>
      <c r="D8817" s="105" t="s">
        <v>27790</v>
      </c>
      <c r="E8817" s="106" t="s">
        <v>22478</v>
      </c>
      <c r="F8817" s="120" t="s">
        <v>22964</v>
      </c>
      <c r="G8817" s="120" t="s">
        <v>22965</v>
      </c>
    </row>
    <row r="8818" spans="1:7" ht="12" customHeight="1">
      <c r="A8818" s="104" t="s">
        <v>27791</v>
      </c>
      <c r="B8818" s="106" t="s">
        <v>22030</v>
      </c>
      <c r="C8818" s="106">
        <v>3315</v>
      </c>
      <c r="D8818" s="105" t="s">
        <v>27792</v>
      </c>
      <c r="E8818" s="106" t="s">
        <v>22188</v>
      </c>
      <c r="F8818" s="120" t="s">
        <v>3678</v>
      </c>
      <c r="G8818" s="120" t="s">
        <v>3678</v>
      </c>
    </row>
    <row r="8819" spans="1:7" ht="12" customHeight="1">
      <c r="A8819" s="104" t="s">
        <v>27793</v>
      </c>
      <c r="B8819" s="106" t="s">
        <v>22030</v>
      </c>
      <c r="C8819" s="106">
        <v>36870</v>
      </c>
      <c r="D8819" s="105" t="s">
        <v>27794</v>
      </c>
      <c r="E8819" s="106" t="s">
        <v>22188</v>
      </c>
      <c r="F8819" s="120" t="s">
        <v>3678</v>
      </c>
      <c r="G8819" s="120" t="s">
        <v>3678</v>
      </c>
    </row>
    <row r="8820" spans="1:7" ht="12" customHeight="1">
      <c r="A8820" s="104" t="s">
        <v>27795</v>
      </c>
      <c r="B8820" s="106" t="s">
        <v>22030</v>
      </c>
      <c r="C8820" s="106">
        <v>5092</v>
      </c>
      <c r="D8820" s="105" t="s">
        <v>27796</v>
      </c>
      <c r="E8820" s="106" t="s">
        <v>23187</v>
      </c>
      <c r="F8820" s="120" t="s">
        <v>12939</v>
      </c>
      <c r="G8820" s="120" t="s">
        <v>12939</v>
      </c>
    </row>
    <row r="8821" spans="1:7" ht="12" customHeight="1">
      <c r="A8821" s="104" t="s">
        <v>27797</v>
      </c>
      <c r="B8821" s="106" t="s">
        <v>22030</v>
      </c>
      <c r="C8821" s="106">
        <v>11462</v>
      </c>
      <c r="D8821" s="105" t="s">
        <v>27798</v>
      </c>
      <c r="E8821" s="106" t="s">
        <v>23187</v>
      </c>
      <c r="F8821" s="120" t="s">
        <v>14367</v>
      </c>
      <c r="G8821" s="120" t="s">
        <v>14367</v>
      </c>
    </row>
    <row r="8822" spans="1:7" ht="12" customHeight="1">
      <c r="A8822" s="104" t="s">
        <v>27799</v>
      </c>
      <c r="B8822" s="106" t="s">
        <v>22030</v>
      </c>
      <c r="C8822" s="106">
        <v>36529</v>
      </c>
      <c r="D8822" s="105" t="s">
        <v>27800</v>
      </c>
      <c r="E8822" s="106" t="s">
        <v>798</v>
      </c>
      <c r="F8822" s="120" t="s">
        <v>27801</v>
      </c>
      <c r="G8822" s="120" t="s">
        <v>27801</v>
      </c>
    </row>
    <row r="8823" spans="1:7" ht="12" customHeight="1">
      <c r="A8823" s="104" t="s">
        <v>27802</v>
      </c>
      <c r="B8823" s="106" t="s">
        <v>22030</v>
      </c>
      <c r="C8823" s="106">
        <v>3318</v>
      </c>
      <c r="D8823" s="105" t="s">
        <v>27803</v>
      </c>
      <c r="E8823" s="106" t="s">
        <v>798</v>
      </c>
      <c r="F8823" s="120" t="s">
        <v>27804</v>
      </c>
      <c r="G8823" s="120" t="s">
        <v>27804</v>
      </c>
    </row>
    <row r="8824" spans="1:7" ht="12" customHeight="1">
      <c r="A8824" s="104" t="s">
        <v>27805</v>
      </c>
      <c r="B8824" s="106" t="s">
        <v>22030</v>
      </c>
      <c r="C8824" s="106">
        <v>38968</v>
      </c>
      <c r="D8824" s="105" t="s">
        <v>27806</v>
      </c>
      <c r="E8824" s="106" t="s">
        <v>22057</v>
      </c>
      <c r="F8824" s="120" t="s">
        <v>27807</v>
      </c>
      <c r="G8824" s="120" t="s">
        <v>27807</v>
      </c>
    </row>
    <row r="8825" spans="1:7" ht="12" customHeight="1">
      <c r="A8825" s="104" t="s">
        <v>27808</v>
      </c>
      <c r="B8825" s="106" t="s">
        <v>22030</v>
      </c>
      <c r="C8825" s="106">
        <v>3324</v>
      </c>
      <c r="D8825" s="105" t="s">
        <v>27809</v>
      </c>
      <c r="E8825" s="106" t="s">
        <v>22057</v>
      </c>
      <c r="F8825" s="120" t="s">
        <v>8531</v>
      </c>
      <c r="G8825" s="120" t="s">
        <v>8531</v>
      </c>
    </row>
    <row r="8826" spans="1:7" ht="12" customHeight="1">
      <c r="A8826" s="104" t="s">
        <v>27810</v>
      </c>
      <c r="B8826" s="106" t="s">
        <v>22030</v>
      </c>
      <c r="C8826" s="106">
        <v>3322</v>
      </c>
      <c r="D8826" s="105" t="s">
        <v>27811</v>
      </c>
      <c r="E8826" s="106" t="s">
        <v>22057</v>
      </c>
      <c r="F8826" s="120" t="s">
        <v>5102</v>
      </c>
      <c r="G8826" s="120" t="s">
        <v>5102</v>
      </c>
    </row>
    <row r="8827" spans="1:7" ht="12" customHeight="1">
      <c r="A8827" s="104" t="s">
        <v>27812</v>
      </c>
      <c r="B8827" s="106" t="s">
        <v>22030</v>
      </c>
      <c r="C8827" s="106">
        <v>43390</v>
      </c>
      <c r="D8827" s="105" t="s">
        <v>27813</v>
      </c>
      <c r="E8827" s="106" t="s">
        <v>22057</v>
      </c>
      <c r="F8827" s="120" t="s">
        <v>1689</v>
      </c>
      <c r="G8827" s="120" t="s">
        <v>1689</v>
      </c>
    </row>
    <row r="8828" spans="1:7" ht="12" customHeight="1">
      <c r="A8828" s="104" t="s">
        <v>27814</v>
      </c>
      <c r="B8828" s="106" t="s">
        <v>22030</v>
      </c>
      <c r="C8828" s="106">
        <v>5076</v>
      </c>
      <c r="D8828" s="105" t="s">
        <v>27815</v>
      </c>
      <c r="E8828" s="106" t="s">
        <v>22188</v>
      </c>
      <c r="F8828" s="120" t="s">
        <v>9769</v>
      </c>
      <c r="G8828" s="120" t="s">
        <v>9769</v>
      </c>
    </row>
    <row r="8829" spans="1:7" ht="12" customHeight="1">
      <c r="A8829" s="104" t="s">
        <v>27816</v>
      </c>
      <c r="B8829" s="106" t="s">
        <v>22030</v>
      </c>
      <c r="C8829" s="106">
        <v>5077</v>
      </c>
      <c r="D8829" s="105" t="s">
        <v>27817</v>
      </c>
      <c r="E8829" s="106" t="s">
        <v>22188</v>
      </c>
      <c r="F8829" s="120" t="s">
        <v>9675</v>
      </c>
      <c r="G8829" s="120" t="s">
        <v>9675</v>
      </c>
    </row>
    <row r="8830" spans="1:7" ht="12" customHeight="1">
      <c r="A8830" s="104" t="s">
        <v>27818</v>
      </c>
      <c r="B8830" s="106" t="s">
        <v>22030</v>
      </c>
      <c r="C8830" s="106">
        <v>11837</v>
      </c>
      <c r="D8830" s="105" t="s">
        <v>27819</v>
      </c>
      <c r="E8830" s="106" t="s">
        <v>798</v>
      </c>
      <c r="F8830" s="120" t="s">
        <v>956</v>
      </c>
      <c r="G8830" s="120" t="s">
        <v>956</v>
      </c>
    </row>
    <row r="8831" spans="1:7" ht="12" customHeight="1">
      <c r="A8831" s="104" t="s">
        <v>27820</v>
      </c>
      <c r="B8831" s="106" t="s">
        <v>22030</v>
      </c>
      <c r="C8831" s="106">
        <v>38055</v>
      </c>
      <c r="D8831" s="105" t="s">
        <v>27821</v>
      </c>
      <c r="E8831" s="106" t="s">
        <v>798</v>
      </c>
      <c r="F8831" s="120" t="s">
        <v>27822</v>
      </c>
      <c r="G8831" s="120" t="s">
        <v>27822</v>
      </c>
    </row>
    <row r="8832" spans="1:7" ht="12" customHeight="1">
      <c r="A8832" s="104" t="s">
        <v>27823</v>
      </c>
      <c r="B8832" s="106" t="s">
        <v>22030</v>
      </c>
      <c r="C8832" s="106">
        <v>415</v>
      </c>
      <c r="D8832" s="105" t="s">
        <v>27824</v>
      </c>
      <c r="E8832" s="106" t="s">
        <v>798</v>
      </c>
      <c r="F8832" s="120" t="s">
        <v>17100</v>
      </c>
      <c r="G8832" s="120" t="s">
        <v>17100</v>
      </c>
    </row>
    <row r="8833" spans="1:7" ht="12" customHeight="1">
      <c r="A8833" s="104" t="s">
        <v>27825</v>
      </c>
      <c r="B8833" s="106" t="s">
        <v>22030</v>
      </c>
      <c r="C8833" s="106">
        <v>416</v>
      </c>
      <c r="D8833" s="105" t="s">
        <v>27826</v>
      </c>
      <c r="E8833" s="106" t="s">
        <v>798</v>
      </c>
      <c r="F8833" s="120" t="s">
        <v>17186</v>
      </c>
      <c r="G8833" s="120" t="s">
        <v>17186</v>
      </c>
    </row>
    <row r="8834" spans="1:7" ht="12" customHeight="1">
      <c r="A8834" s="104" t="s">
        <v>27827</v>
      </c>
      <c r="B8834" s="106" t="s">
        <v>22030</v>
      </c>
      <c r="C8834" s="106">
        <v>425</v>
      </c>
      <c r="D8834" s="105" t="s">
        <v>27828</v>
      </c>
      <c r="E8834" s="106" t="s">
        <v>798</v>
      </c>
      <c r="F8834" s="120" t="s">
        <v>23725</v>
      </c>
      <c r="G8834" s="120" t="s">
        <v>23725</v>
      </c>
    </row>
    <row r="8835" spans="1:7" ht="12" customHeight="1">
      <c r="A8835" s="104" t="s">
        <v>27829</v>
      </c>
      <c r="B8835" s="106" t="s">
        <v>22030</v>
      </c>
      <c r="C8835" s="106">
        <v>426</v>
      </c>
      <c r="D8835" s="105" t="s">
        <v>27830</v>
      </c>
      <c r="E8835" s="106" t="s">
        <v>798</v>
      </c>
      <c r="F8835" s="120" t="s">
        <v>12628</v>
      </c>
      <c r="G8835" s="120" t="s">
        <v>12628</v>
      </c>
    </row>
    <row r="8836" spans="1:7" ht="12" customHeight="1">
      <c r="A8836" s="104" t="s">
        <v>27831</v>
      </c>
      <c r="B8836" s="106" t="s">
        <v>22030</v>
      </c>
      <c r="C8836" s="106">
        <v>38056</v>
      </c>
      <c r="D8836" s="105" t="s">
        <v>27832</v>
      </c>
      <c r="E8836" s="106" t="s">
        <v>798</v>
      </c>
      <c r="F8836" s="120" t="s">
        <v>12762</v>
      </c>
      <c r="G8836" s="120" t="s">
        <v>12762</v>
      </c>
    </row>
    <row r="8837" spans="1:7" ht="12" customHeight="1">
      <c r="A8837" s="104" t="s">
        <v>27833</v>
      </c>
      <c r="B8837" s="106" t="s">
        <v>22030</v>
      </c>
      <c r="C8837" s="106">
        <v>1564</v>
      </c>
      <c r="D8837" s="105" t="s">
        <v>27834</v>
      </c>
      <c r="E8837" s="106" t="s">
        <v>798</v>
      </c>
      <c r="F8837" s="120" t="s">
        <v>1221</v>
      </c>
      <c r="G8837" s="120" t="s">
        <v>1221</v>
      </c>
    </row>
    <row r="8838" spans="1:7" ht="12" customHeight="1">
      <c r="A8838" s="104" t="s">
        <v>27835</v>
      </c>
      <c r="B8838" s="106" t="s">
        <v>22030</v>
      </c>
      <c r="C8838" s="106">
        <v>11032</v>
      </c>
      <c r="D8838" s="105" t="s">
        <v>27836</v>
      </c>
      <c r="E8838" s="106" t="s">
        <v>798</v>
      </c>
      <c r="F8838" s="120" t="s">
        <v>13173</v>
      </c>
      <c r="G8838" s="120" t="s">
        <v>13173</v>
      </c>
    </row>
    <row r="8839" spans="1:7" ht="12" customHeight="1">
      <c r="A8839" s="104" t="s">
        <v>27837</v>
      </c>
      <c r="B8839" s="106" t="s">
        <v>22030</v>
      </c>
      <c r="C8839" s="106">
        <v>36786</v>
      </c>
      <c r="D8839" s="105" t="s">
        <v>27838</v>
      </c>
      <c r="E8839" s="106" t="s">
        <v>27839</v>
      </c>
      <c r="F8839" s="120" t="s">
        <v>27840</v>
      </c>
      <c r="G8839" s="120" t="s">
        <v>27840</v>
      </c>
    </row>
    <row r="8840" spans="1:7" ht="12" customHeight="1">
      <c r="A8840" s="104" t="s">
        <v>27841</v>
      </c>
      <c r="B8840" s="106" t="s">
        <v>22030</v>
      </c>
      <c r="C8840" s="106">
        <v>36785</v>
      </c>
      <c r="D8840" s="105" t="s">
        <v>27842</v>
      </c>
      <c r="E8840" s="106" t="s">
        <v>27839</v>
      </c>
      <c r="F8840" s="120" t="s">
        <v>27843</v>
      </c>
      <c r="G8840" s="120" t="s">
        <v>27843</v>
      </c>
    </row>
    <row r="8841" spans="1:7" ht="12" customHeight="1">
      <c r="A8841" s="104" t="s">
        <v>27844</v>
      </c>
      <c r="B8841" s="106" t="s">
        <v>22030</v>
      </c>
      <c r="C8841" s="106">
        <v>36782</v>
      </c>
      <c r="D8841" s="105" t="s">
        <v>27845</v>
      </c>
      <c r="E8841" s="106" t="s">
        <v>27839</v>
      </c>
      <c r="F8841" s="120" t="s">
        <v>27846</v>
      </c>
      <c r="G8841" s="120" t="s">
        <v>27846</v>
      </c>
    </row>
    <row r="8842" spans="1:7" ht="12" customHeight="1">
      <c r="A8842" s="104" t="s">
        <v>27847</v>
      </c>
      <c r="B8842" s="106" t="s">
        <v>22030</v>
      </c>
      <c r="C8842" s="106">
        <v>25930</v>
      </c>
      <c r="D8842" s="105" t="s">
        <v>27848</v>
      </c>
      <c r="E8842" s="106" t="s">
        <v>27839</v>
      </c>
      <c r="F8842" s="120" t="s">
        <v>27849</v>
      </c>
      <c r="G8842" s="120" t="s">
        <v>27849</v>
      </c>
    </row>
    <row r="8843" spans="1:7" ht="12" customHeight="1">
      <c r="A8843" s="104" t="s">
        <v>27850</v>
      </c>
      <c r="B8843" s="106" t="s">
        <v>22030</v>
      </c>
      <c r="C8843" s="106">
        <v>4824</v>
      </c>
      <c r="D8843" s="105" t="s">
        <v>27851</v>
      </c>
      <c r="E8843" s="106" t="s">
        <v>22188</v>
      </c>
      <c r="F8843" s="120" t="s">
        <v>20539</v>
      </c>
      <c r="G8843" s="120" t="s">
        <v>20539</v>
      </c>
    </row>
    <row r="8844" spans="1:7" ht="12" customHeight="1">
      <c r="A8844" s="104" t="s">
        <v>27852</v>
      </c>
      <c r="B8844" s="106" t="s">
        <v>22030</v>
      </c>
      <c r="C8844" s="106">
        <v>11795</v>
      </c>
      <c r="D8844" s="105" t="s">
        <v>27853</v>
      </c>
      <c r="E8844" s="106" t="s">
        <v>22057</v>
      </c>
      <c r="F8844" s="120" t="s">
        <v>27854</v>
      </c>
      <c r="G8844" s="120" t="s">
        <v>27854</v>
      </c>
    </row>
    <row r="8845" spans="1:7" ht="12" customHeight="1">
      <c r="A8845" s="104" t="s">
        <v>27855</v>
      </c>
      <c r="B8845" s="106" t="s">
        <v>22030</v>
      </c>
      <c r="C8845" s="106">
        <v>134</v>
      </c>
      <c r="D8845" s="105" t="s">
        <v>27856</v>
      </c>
      <c r="E8845" s="106" t="s">
        <v>22188</v>
      </c>
      <c r="F8845" s="120" t="s">
        <v>1359</v>
      </c>
      <c r="G8845" s="120" t="s">
        <v>1359</v>
      </c>
    </row>
    <row r="8846" spans="1:7" ht="12" customHeight="1">
      <c r="A8846" s="104" t="s">
        <v>27857</v>
      </c>
      <c r="B8846" s="106" t="s">
        <v>22030</v>
      </c>
      <c r="C8846" s="106">
        <v>4229</v>
      </c>
      <c r="D8846" s="105" t="s">
        <v>27858</v>
      </c>
      <c r="E8846" s="106" t="s">
        <v>22188</v>
      </c>
      <c r="F8846" s="120" t="s">
        <v>25839</v>
      </c>
      <c r="G8846" s="120" t="s">
        <v>25839</v>
      </c>
    </row>
    <row r="8847" spans="1:7" ht="12" customHeight="1">
      <c r="A8847" s="104" t="s">
        <v>27859</v>
      </c>
      <c r="B8847" s="106" t="s">
        <v>22030</v>
      </c>
      <c r="C8847" s="106">
        <v>37402</v>
      </c>
      <c r="D8847" s="105" t="s">
        <v>27860</v>
      </c>
      <c r="E8847" s="106" t="s">
        <v>798</v>
      </c>
      <c r="F8847" s="120" t="s">
        <v>27861</v>
      </c>
      <c r="G8847" s="120" t="s">
        <v>27861</v>
      </c>
    </row>
    <row r="8848" spans="1:7" ht="12" customHeight="1">
      <c r="A8848" s="104" t="s">
        <v>27862</v>
      </c>
      <c r="B8848" s="106" t="s">
        <v>22030</v>
      </c>
      <c r="C8848" s="106">
        <v>11244</v>
      </c>
      <c r="D8848" s="105" t="s">
        <v>27863</v>
      </c>
      <c r="E8848" s="106" t="s">
        <v>798</v>
      </c>
      <c r="F8848" s="120" t="s">
        <v>27864</v>
      </c>
      <c r="G8848" s="120" t="s">
        <v>27864</v>
      </c>
    </row>
    <row r="8849" spans="1:7" ht="12" customHeight="1">
      <c r="A8849" s="104" t="s">
        <v>27865</v>
      </c>
      <c r="B8849" s="106" t="s">
        <v>22030</v>
      </c>
      <c r="C8849" s="106">
        <v>11245</v>
      </c>
      <c r="D8849" s="105" t="s">
        <v>27866</v>
      </c>
      <c r="E8849" s="106" t="s">
        <v>798</v>
      </c>
      <c r="F8849" s="120" t="s">
        <v>27867</v>
      </c>
      <c r="G8849" s="120" t="s">
        <v>27867</v>
      </c>
    </row>
    <row r="8850" spans="1:7" ht="12" customHeight="1">
      <c r="A8850" s="104" t="s">
        <v>27868</v>
      </c>
      <c r="B8850" s="106" t="s">
        <v>22030</v>
      </c>
      <c r="C8850" s="106">
        <v>11235</v>
      </c>
      <c r="D8850" s="105" t="s">
        <v>27869</v>
      </c>
      <c r="E8850" s="106" t="s">
        <v>798</v>
      </c>
      <c r="F8850" s="120" t="s">
        <v>18886</v>
      </c>
      <c r="G8850" s="120" t="s">
        <v>18886</v>
      </c>
    </row>
    <row r="8851" spans="1:7" ht="12" customHeight="1">
      <c r="A8851" s="104" t="s">
        <v>27870</v>
      </c>
      <c r="B8851" s="106" t="s">
        <v>22030</v>
      </c>
      <c r="C8851" s="106">
        <v>11236</v>
      </c>
      <c r="D8851" s="105" t="s">
        <v>27871</v>
      </c>
      <c r="E8851" s="106" t="s">
        <v>798</v>
      </c>
      <c r="F8851" s="120" t="s">
        <v>5332</v>
      </c>
      <c r="G8851" s="120" t="s">
        <v>5332</v>
      </c>
    </row>
    <row r="8852" spans="1:7" ht="12" customHeight="1">
      <c r="A8852" s="104" t="s">
        <v>27872</v>
      </c>
      <c r="B8852" s="106" t="s">
        <v>22030</v>
      </c>
      <c r="C8852" s="106">
        <v>11731</v>
      </c>
      <c r="D8852" s="105" t="s">
        <v>27873</v>
      </c>
      <c r="E8852" s="106" t="s">
        <v>798</v>
      </c>
      <c r="F8852" s="120" t="s">
        <v>9508</v>
      </c>
      <c r="G8852" s="120" t="s">
        <v>9508</v>
      </c>
    </row>
    <row r="8853" spans="1:7" ht="12" customHeight="1">
      <c r="A8853" s="104" t="s">
        <v>27874</v>
      </c>
      <c r="B8853" s="106" t="s">
        <v>22030</v>
      </c>
      <c r="C8853" s="106">
        <v>11732</v>
      </c>
      <c r="D8853" s="105" t="s">
        <v>27875</v>
      </c>
      <c r="E8853" s="106" t="s">
        <v>798</v>
      </c>
      <c r="F8853" s="120" t="s">
        <v>25086</v>
      </c>
      <c r="G8853" s="120" t="s">
        <v>25086</v>
      </c>
    </row>
    <row r="8854" spans="1:7" ht="12" customHeight="1">
      <c r="A8854" s="104" t="s">
        <v>27876</v>
      </c>
      <c r="B8854" s="106" t="s">
        <v>22030</v>
      </c>
      <c r="C8854" s="106">
        <v>36494</v>
      </c>
      <c r="D8854" s="105" t="s">
        <v>27877</v>
      </c>
      <c r="E8854" s="106" t="s">
        <v>798</v>
      </c>
      <c r="F8854" s="120" t="s">
        <v>27878</v>
      </c>
      <c r="G8854" s="120" t="s">
        <v>27878</v>
      </c>
    </row>
    <row r="8855" spans="1:7" ht="12" customHeight="1">
      <c r="A8855" s="104" t="s">
        <v>27879</v>
      </c>
      <c r="B8855" s="106" t="s">
        <v>22030</v>
      </c>
      <c r="C8855" s="106">
        <v>36493</v>
      </c>
      <c r="D8855" s="105" t="s">
        <v>27880</v>
      </c>
      <c r="E8855" s="106" t="s">
        <v>798</v>
      </c>
      <c r="F8855" s="120" t="s">
        <v>27881</v>
      </c>
      <c r="G8855" s="120" t="s">
        <v>27881</v>
      </c>
    </row>
    <row r="8856" spans="1:7" ht="12" customHeight="1">
      <c r="A8856" s="104" t="s">
        <v>27882</v>
      </c>
      <c r="B8856" s="106" t="s">
        <v>22030</v>
      </c>
      <c r="C8856" s="106">
        <v>36492</v>
      </c>
      <c r="D8856" s="105" t="s">
        <v>27883</v>
      </c>
      <c r="E8856" s="106" t="s">
        <v>798</v>
      </c>
      <c r="F8856" s="120" t="s">
        <v>27884</v>
      </c>
      <c r="G8856" s="120" t="s">
        <v>27884</v>
      </c>
    </row>
    <row r="8857" spans="1:7" ht="12" customHeight="1">
      <c r="A8857" s="104" t="s">
        <v>27885</v>
      </c>
      <c r="B8857" s="106" t="s">
        <v>22030</v>
      </c>
      <c r="C8857" s="106">
        <v>13333</v>
      </c>
      <c r="D8857" s="105" t="s">
        <v>27886</v>
      </c>
      <c r="E8857" s="106" t="s">
        <v>798</v>
      </c>
      <c r="F8857" s="120" t="s">
        <v>27887</v>
      </c>
      <c r="G8857" s="120" t="s">
        <v>27887</v>
      </c>
    </row>
    <row r="8858" spans="1:7" ht="12" customHeight="1">
      <c r="A8858" s="104" t="s">
        <v>27888</v>
      </c>
      <c r="B8858" s="106" t="s">
        <v>22030</v>
      </c>
      <c r="C8858" s="106">
        <v>13533</v>
      </c>
      <c r="D8858" s="105" t="s">
        <v>27889</v>
      </c>
      <c r="E8858" s="106" t="s">
        <v>798</v>
      </c>
      <c r="F8858" s="120" t="s">
        <v>27890</v>
      </c>
      <c r="G8858" s="120" t="s">
        <v>27890</v>
      </c>
    </row>
    <row r="8859" spans="1:7" ht="12" customHeight="1">
      <c r="A8859" s="104" t="s">
        <v>27891</v>
      </c>
      <c r="B8859" s="106" t="s">
        <v>22030</v>
      </c>
      <c r="C8859" s="106">
        <v>36499</v>
      </c>
      <c r="D8859" s="105" t="s">
        <v>27892</v>
      </c>
      <c r="E8859" s="106" t="s">
        <v>798</v>
      </c>
      <c r="F8859" s="120" t="s">
        <v>27893</v>
      </c>
      <c r="G8859" s="120" t="s">
        <v>27893</v>
      </c>
    </row>
    <row r="8860" spans="1:7" ht="12" customHeight="1">
      <c r="A8860" s="104" t="s">
        <v>27894</v>
      </c>
      <c r="B8860" s="106" t="s">
        <v>22030</v>
      </c>
      <c r="C8860" s="106">
        <v>39585</v>
      </c>
      <c r="D8860" s="105" t="s">
        <v>27895</v>
      </c>
      <c r="E8860" s="106" t="s">
        <v>798</v>
      </c>
      <c r="F8860" s="120" t="s">
        <v>27896</v>
      </c>
      <c r="G8860" s="120" t="s">
        <v>27896</v>
      </c>
    </row>
    <row r="8861" spans="1:7" ht="12" customHeight="1">
      <c r="A8861" s="104" t="s">
        <v>27897</v>
      </c>
      <c r="B8861" s="106" t="s">
        <v>22030</v>
      </c>
      <c r="C8861" s="106">
        <v>39586</v>
      </c>
      <c r="D8861" s="105" t="s">
        <v>27898</v>
      </c>
      <c r="E8861" s="106" t="s">
        <v>798</v>
      </c>
      <c r="F8861" s="120" t="s">
        <v>27899</v>
      </c>
      <c r="G8861" s="120" t="s">
        <v>27899</v>
      </c>
    </row>
    <row r="8862" spans="1:7" ht="12" customHeight="1">
      <c r="A8862" s="104" t="s">
        <v>27900</v>
      </c>
      <c r="B8862" s="106" t="s">
        <v>22030</v>
      </c>
      <c r="C8862" s="106">
        <v>39587</v>
      </c>
      <c r="D8862" s="105" t="s">
        <v>27901</v>
      </c>
      <c r="E8862" s="106" t="s">
        <v>798</v>
      </c>
      <c r="F8862" s="120" t="s">
        <v>27902</v>
      </c>
      <c r="G8862" s="120" t="s">
        <v>27902</v>
      </c>
    </row>
    <row r="8863" spans="1:7" ht="12" customHeight="1">
      <c r="A8863" s="104" t="s">
        <v>27903</v>
      </c>
      <c r="B8863" s="106" t="s">
        <v>22030</v>
      </c>
      <c r="C8863" s="106">
        <v>39588</v>
      </c>
      <c r="D8863" s="105" t="s">
        <v>27904</v>
      </c>
      <c r="E8863" s="106" t="s">
        <v>798</v>
      </c>
      <c r="F8863" s="120" t="s">
        <v>27905</v>
      </c>
      <c r="G8863" s="120" t="s">
        <v>27905</v>
      </c>
    </row>
    <row r="8864" spans="1:7" ht="12" customHeight="1">
      <c r="A8864" s="104" t="s">
        <v>27906</v>
      </c>
      <c r="B8864" s="106" t="s">
        <v>22030</v>
      </c>
      <c r="C8864" s="106">
        <v>39584</v>
      </c>
      <c r="D8864" s="105" t="s">
        <v>27907</v>
      </c>
      <c r="E8864" s="106" t="s">
        <v>798</v>
      </c>
      <c r="F8864" s="120" t="s">
        <v>27908</v>
      </c>
      <c r="G8864" s="120" t="s">
        <v>27908</v>
      </c>
    </row>
    <row r="8865" spans="1:7" ht="12" customHeight="1">
      <c r="A8865" s="104" t="s">
        <v>27909</v>
      </c>
      <c r="B8865" s="106" t="s">
        <v>22030</v>
      </c>
      <c r="C8865" s="106">
        <v>39590</v>
      </c>
      <c r="D8865" s="105" t="s">
        <v>27910</v>
      </c>
      <c r="E8865" s="106" t="s">
        <v>798</v>
      </c>
      <c r="F8865" s="120" t="s">
        <v>27911</v>
      </c>
      <c r="G8865" s="120" t="s">
        <v>27911</v>
      </c>
    </row>
    <row r="8866" spans="1:7" ht="12" customHeight="1">
      <c r="A8866" s="104" t="s">
        <v>27912</v>
      </c>
      <c r="B8866" s="106" t="s">
        <v>22030</v>
      </c>
      <c r="C8866" s="106">
        <v>39592</v>
      </c>
      <c r="D8866" s="105" t="s">
        <v>27913</v>
      </c>
      <c r="E8866" s="106" t="s">
        <v>798</v>
      </c>
      <c r="F8866" s="120" t="s">
        <v>27914</v>
      </c>
      <c r="G8866" s="120" t="s">
        <v>27914</v>
      </c>
    </row>
    <row r="8867" spans="1:7" ht="12" customHeight="1">
      <c r="A8867" s="104" t="s">
        <v>27915</v>
      </c>
      <c r="B8867" s="106" t="s">
        <v>22030</v>
      </c>
      <c r="C8867" s="106">
        <v>39593</v>
      </c>
      <c r="D8867" s="105" t="s">
        <v>27916</v>
      </c>
      <c r="E8867" s="106" t="s">
        <v>798</v>
      </c>
      <c r="F8867" s="120" t="s">
        <v>27902</v>
      </c>
      <c r="G8867" s="120" t="s">
        <v>27902</v>
      </c>
    </row>
    <row r="8868" spans="1:7" ht="12" customHeight="1">
      <c r="A8868" s="104" t="s">
        <v>27917</v>
      </c>
      <c r="B8868" s="106" t="s">
        <v>22030</v>
      </c>
      <c r="C8868" s="106">
        <v>14254</v>
      </c>
      <c r="D8868" s="105" t="s">
        <v>27918</v>
      </c>
      <c r="E8868" s="106" t="s">
        <v>798</v>
      </c>
      <c r="F8868" s="120" t="s">
        <v>27919</v>
      </c>
      <c r="G8868" s="120" t="s">
        <v>27919</v>
      </c>
    </row>
    <row r="8869" spans="1:7" ht="12" customHeight="1">
      <c r="A8869" s="104" t="s">
        <v>27920</v>
      </c>
      <c r="B8869" s="106" t="s">
        <v>22030</v>
      </c>
      <c r="C8869" s="106">
        <v>25987</v>
      </c>
      <c r="D8869" s="105" t="s">
        <v>27921</v>
      </c>
      <c r="E8869" s="106" t="s">
        <v>798</v>
      </c>
      <c r="F8869" s="120" t="s">
        <v>27922</v>
      </c>
      <c r="G8869" s="120" t="s">
        <v>27922</v>
      </c>
    </row>
    <row r="8870" spans="1:7" ht="12" customHeight="1">
      <c r="A8870" s="104" t="s">
        <v>27923</v>
      </c>
      <c r="B8870" s="106" t="s">
        <v>22030</v>
      </c>
      <c r="C8870" s="106">
        <v>25019</v>
      </c>
      <c r="D8870" s="105" t="s">
        <v>27924</v>
      </c>
      <c r="E8870" s="106" t="s">
        <v>798</v>
      </c>
      <c r="F8870" s="120" t="s">
        <v>27925</v>
      </c>
      <c r="G8870" s="120" t="s">
        <v>27925</v>
      </c>
    </row>
    <row r="8871" spans="1:7" ht="12" customHeight="1">
      <c r="A8871" s="104" t="s">
        <v>27926</v>
      </c>
      <c r="B8871" s="106" t="s">
        <v>22030</v>
      </c>
      <c r="C8871" s="106">
        <v>36501</v>
      </c>
      <c r="D8871" s="105" t="s">
        <v>27927</v>
      </c>
      <c r="E8871" s="106" t="s">
        <v>798</v>
      </c>
      <c r="F8871" s="120" t="s">
        <v>27928</v>
      </c>
      <c r="G8871" s="120" t="s">
        <v>27928</v>
      </c>
    </row>
    <row r="8872" spans="1:7" ht="12" customHeight="1">
      <c r="A8872" s="104" t="s">
        <v>27929</v>
      </c>
      <c r="B8872" s="106" t="s">
        <v>22030</v>
      </c>
      <c r="C8872" s="106">
        <v>25986</v>
      </c>
      <c r="D8872" s="105" t="s">
        <v>27930</v>
      </c>
      <c r="E8872" s="106" t="s">
        <v>798</v>
      </c>
      <c r="F8872" s="120" t="s">
        <v>27931</v>
      </c>
      <c r="G8872" s="120" t="s">
        <v>27931</v>
      </c>
    </row>
    <row r="8873" spans="1:7" ht="12" customHeight="1">
      <c r="A8873" s="104" t="s">
        <v>27932</v>
      </c>
      <c r="B8873" s="106" t="s">
        <v>22030</v>
      </c>
      <c r="C8873" s="106">
        <v>36500</v>
      </c>
      <c r="D8873" s="105" t="s">
        <v>27933</v>
      </c>
      <c r="E8873" s="106" t="s">
        <v>798</v>
      </c>
      <c r="F8873" s="120" t="s">
        <v>27934</v>
      </c>
      <c r="G8873" s="120" t="s">
        <v>27934</v>
      </c>
    </row>
    <row r="8874" spans="1:7" ht="12" customHeight="1">
      <c r="A8874" s="104" t="s">
        <v>27935</v>
      </c>
      <c r="B8874" s="106" t="s">
        <v>22030</v>
      </c>
      <c r="C8874" s="106">
        <v>20017</v>
      </c>
      <c r="D8874" s="105" t="s">
        <v>27936</v>
      </c>
      <c r="E8874" s="106" t="s">
        <v>22084</v>
      </c>
      <c r="F8874" s="120" t="s">
        <v>27937</v>
      </c>
      <c r="G8874" s="120" t="s">
        <v>27937</v>
      </c>
    </row>
    <row r="8875" spans="1:7" ht="12" customHeight="1">
      <c r="A8875" s="104" t="s">
        <v>27938</v>
      </c>
      <c r="B8875" s="106" t="s">
        <v>22030</v>
      </c>
      <c r="C8875" s="106">
        <v>20007</v>
      </c>
      <c r="D8875" s="105" t="s">
        <v>27939</v>
      </c>
      <c r="E8875" s="106" t="s">
        <v>22084</v>
      </c>
      <c r="F8875" s="120" t="s">
        <v>11389</v>
      </c>
      <c r="G8875" s="120" t="s">
        <v>11389</v>
      </c>
    </row>
    <row r="8876" spans="1:7" ht="12" customHeight="1">
      <c r="A8876" s="104" t="s">
        <v>27940</v>
      </c>
      <c r="B8876" s="106" t="s">
        <v>22030</v>
      </c>
      <c r="C8876" s="106">
        <v>39836</v>
      </c>
      <c r="D8876" s="105" t="s">
        <v>27941</v>
      </c>
      <c r="E8876" s="106" t="s">
        <v>23279</v>
      </c>
      <c r="F8876" s="120" t="s">
        <v>27942</v>
      </c>
      <c r="G8876" s="120" t="s">
        <v>27942</v>
      </c>
    </row>
    <row r="8877" spans="1:7" ht="12" customHeight="1">
      <c r="A8877" s="104" t="s">
        <v>27943</v>
      </c>
      <c r="B8877" s="106" t="s">
        <v>22030</v>
      </c>
      <c r="C8877" s="106">
        <v>39830</v>
      </c>
      <c r="D8877" s="105" t="s">
        <v>27944</v>
      </c>
      <c r="E8877" s="106" t="s">
        <v>23279</v>
      </c>
      <c r="F8877" s="120" t="s">
        <v>27945</v>
      </c>
      <c r="G8877" s="120" t="s">
        <v>27945</v>
      </c>
    </row>
    <row r="8878" spans="1:7" ht="12" customHeight="1">
      <c r="A8878" s="104" t="s">
        <v>27946</v>
      </c>
      <c r="B8878" s="106" t="s">
        <v>22030</v>
      </c>
      <c r="C8878" s="106">
        <v>39831</v>
      </c>
      <c r="D8878" s="105" t="s">
        <v>27947</v>
      </c>
      <c r="E8878" s="106" t="s">
        <v>23279</v>
      </c>
      <c r="F8878" s="120" t="s">
        <v>27948</v>
      </c>
      <c r="G8878" s="120" t="s">
        <v>27948</v>
      </c>
    </row>
    <row r="8879" spans="1:7" ht="12" customHeight="1">
      <c r="A8879" s="104" t="s">
        <v>27949</v>
      </c>
      <c r="B8879" s="106" t="s">
        <v>22030</v>
      </c>
      <c r="C8879" s="106">
        <v>36888</v>
      </c>
      <c r="D8879" s="105" t="s">
        <v>27950</v>
      </c>
      <c r="E8879" s="106" t="s">
        <v>22084</v>
      </c>
      <c r="F8879" s="120" t="s">
        <v>905</v>
      </c>
      <c r="G8879" s="120" t="s">
        <v>905</v>
      </c>
    </row>
    <row r="8880" spans="1:7" ht="12" customHeight="1">
      <c r="A8880" s="104" t="s">
        <v>27951</v>
      </c>
      <c r="B8880" s="106" t="s">
        <v>22030</v>
      </c>
      <c r="C8880" s="106">
        <v>40527</v>
      </c>
      <c r="D8880" s="105" t="s">
        <v>27952</v>
      </c>
      <c r="E8880" s="106" t="s">
        <v>798</v>
      </c>
      <c r="F8880" s="120" t="s">
        <v>27953</v>
      </c>
      <c r="G8880" s="120" t="s">
        <v>27953</v>
      </c>
    </row>
    <row r="8881" spans="1:7" ht="12" customHeight="1">
      <c r="A8881" s="104" t="s">
        <v>27954</v>
      </c>
      <c r="B8881" s="106" t="s">
        <v>22030</v>
      </c>
      <c r="C8881" s="106">
        <v>36497</v>
      </c>
      <c r="D8881" s="105" t="s">
        <v>27955</v>
      </c>
      <c r="E8881" s="106" t="s">
        <v>798</v>
      </c>
      <c r="F8881" s="120" t="s">
        <v>27956</v>
      </c>
      <c r="G8881" s="120" t="s">
        <v>27956</v>
      </c>
    </row>
    <row r="8882" spans="1:7" ht="12" customHeight="1">
      <c r="A8882" s="104" t="s">
        <v>27957</v>
      </c>
      <c r="B8882" s="106" t="s">
        <v>22030</v>
      </c>
      <c r="C8882" s="106">
        <v>36487</v>
      </c>
      <c r="D8882" s="105" t="s">
        <v>27958</v>
      </c>
      <c r="E8882" s="106" t="s">
        <v>798</v>
      </c>
      <c r="F8882" s="120" t="s">
        <v>27959</v>
      </c>
      <c r="G8882" s="120" t="s">
        <v>27959</v>
      </c>
    </row>
    <row r="8883" spans="1:7" ht="12" customHeight="1">
      <c r="A8883" s="104" t="s">
        <v>27960</v>
      </c>
      <c r="B8883" s="106" t="s">
        <v>22030</v>
      </c>
      <c r="C8883" s="106">
        <v>25952</v>
      </c>
      <c r="D8883" s="105" t="s">
        <v>27961</v>
      </c>
      <c r="E8883" s="106" t="s">
        <v>798</v>
      </c>
      <c r="F8883" s="120" t="s">
        <v>27962</v>
      </c>
      <c r="G8883" s="120" t="s">
        <v>27962</v>
      </c>
    </row>
    <row r="8884" spans="1:7" ht="12" customHeight="1">
      <c r="A8884" s="104" t="s">
        <v>27963</v>
      </c>
      <c r="B8884" s="106" t="s">
        <v>22030</v>
      </c>
      <c r="C8884" s="106">
        <v>25954</v>
      </c>
      <c r="D8884" s="105" t="s">
        <v>27964</v>
      </c>
      <c r="E8884" s="106" t="s">
        <v>798</v>
      </c>
      <c r="F8884" s="120" t="s">
        <v>27965</v>
      </c>
      <c r="G8884" s="120" t="s">
        <v>27965</v>
      </c>
    </row>
    <row r="8885" spans="1:7" ht="12" customHeight="1">
      <c r="A8885" s="104" t="s">
        <v>27966</v>
      </c>
      <c r="B8885" s="106" t="s">
        <v>22030</v>
      </c>
      <c r="C8885" s="106">
        <v>25953</v>
      </c>
      <c r="D8885" s="105" t="s">
        <v>27967</v>
      </c>
      <c r="E8885" s="106" t="s">
        <v>798</v>
      </c>
      <c r="F8885" s="120" t="s">
        <v>27968</v>
      </c>
      <c r="G8885" s="120" t="s">
        <v>27968</v>
      </c>
    </row>
    <row r="8886" spans="1:7" ht="12" customHeight="1">
      <c r="A8886" s="104" t="s">
        <v>27969</v>
      </c>
      <c r="B8886" s="106" t="s">
        <v>22030</v>
      </c>
      <c r="C8886" s="106">
        <v>37776</v>
      </c>
      <c r="D8886" s="105" t="s">
        <v>27970</v>
      </c>
      <c r="E8886" s="106" t="s">
        <v>798</v>
      </c>
      <c r="F8886" s="120" t="s">
        <v>27971</v>
      </c>
      <c r="G8886" s="120" t="s">
        <v>27971</v>
      </c>
    </row>
    <row r="8887" spans="1:7" ht="12" customHeight="1">
      <c r="A8887" s="104" t="s">
        <v>27972</v>
      </c>
      <c r="B8887" s="106" t="s">
        <v>22030</v>
      </c>
      <c r="C8887" s="106">
        <v>37775</v>
      </c>
      <c r="D8887" s="105" t="s">
        <v>27973</v>
      </c>
      <c r="E8887" s="106" t="s">
        <v>798</v>
      </c>
      <c r="F8887" s="120" t="s">
        <v>27974</v>
      </c>
      <c r="G8887" s="120" t="s">
        <v>27974</v>
      </c>
    </row>
    <row r="8888" spans="1:7" ht="12" customHeight="1">
      <c r="A8888" s="104" t="s">
        <v>27975</v>
      </c>
      <c r="B8888" s="106" t="s">
        <v>22030</v>
      </c>
      <c r="C8888" s="106">
        <v>36491</v>
      </c>
      <c r="D8888" s="105" t="s">
        <v>27976</v>
      </c>
      <c r="E8888" s="106" t="s">
        <v>798</v>
      </c>
      <c r="F8888" s="120" t="s">
        <v>27977</v>
      </c>
      <c r="G8888" s="120" t="s">
        <v>27977</v>
      </c>
    </row>
    <row r="8889" spans="1:7" ht="12" customHeight="1">
      <c r="A8889" s="104" t="s">
        <v>27978</v>
      </c>
      <c r="B8889" s="106" t="s">
        <v>22030</v>
      </c>
      <c r="C8889" s="106">
        <v>10712</v>
      </c>
      <c r="D8889" s="105" t="s">
        <v>27979</v>
      </c>
      <c r="E8889" s="106" t="s">
        <v>798</v>
      </c>
      <c r="F8889" s="120" t="s">
        <v>27980</v>
      </c>
      <c r="G8889" s="120" t="s">
        <v>27980</v>
      </c>
    </row>
    <row r="8890" spans="1:7" ht="12" customHeight="1">
      <c r="A8890" s="104" t="s">
        <v>27981</v>
      </c>
      <c r="B8890" s="106" t="s">
        <v>22030</v>
      </c>
      <c r="C8890" s="106">
        <v>3363</v>
      </c>
      <c r="D8890" s="105" t="s">
        <v>27982</v>
      </c>
      <c r="E8890" s="106" t="s">
        <v>798</v>
      </c>
      <c r="F8890" s="120" t="s">
        <v>27983</v>
      </c>
      <c r="G8890" s="120" t="s">
        <v>27983</v>
      </c>
    </row>
    <row r="8891" spans="1:7" ht="12" customHeight="1">
      <c r="A8891" s="104" t="s">
        <v>27984</v>
      </c>
      <c r="B8891" s="106" t="s">
        <v>22030</v>
      </c>
      <c r="C8891" s="106">
        <v>3365</v>
      </c>
      <c r="D8891" s="105" t="s">
        <v>27985</v>
      </c>
      <c r="E8891" s="106" t="s">
        <v>798</v>
      </c>
      <c r="F8891" s="120" t="s">
        <v>27986</v>
      </c>
      <c r="G8891" s="120" t="s">
        <v>27986</v>
      </c>
    </row>
    <row r="8892" spans="1:7" ht="12" customHeight="1">
      <c r="A8892" s="104" t="s">
        <v>27987</v>
      </c>
      <c r="B8892" s="106" t="s">
        <v>22030</v>
      </c>
      <c r="C8892" s="106">
        <v>7569</v>
      </c>
      <c r="D8892" s="105" t="s">
        <v>27988</v>
      </c>
      <c r="E8892" s="106" t="s">
        <v>798</v>
      </c>
      <c r="F8892" s="120" t="s">
        <v>8178</v>
      </c>
      <c r="G8892" s="120" t="s">
        <v>8178</v>
      </c>
    </row>
    <row r="8893" spans="1:7" ht="12" customHeight="1">
      <c r="A8893" s="104" t="s">
        <v>27989</v>
      </c>
      <c r="B8893" s="106" t="s">
        <v>22030</v>
      </c>
      <c r="C8893" s="106">
        <v>34349</v>
      </c>
      <c r="D8893" s="105" t="s">
        <v>27990</v>
      </c>
      <c r="E8893" s="106" t="s">
        <v>798</v>
      </c>
      <c r="F8893" s="120" t="s">
        <v>27991</v>
      </c>
      <c r="G8893" s="120" t="s">
        <v>27991</v>
      </c>
    </row>
    <row r="8894" spans="1:7" ht="12" customHeight="1">
      <c r="A8894" s="104" t="s">
        <v>27992</v>
      </c>
      <c r="B8894" s="106" t="s">
        <v>22030</v>
      </c>
      <c r="C8894" s="106">
        <v>11991</v>
      </c>
      <c r="D8894" s="105" t="s">
        <v>27993</v>
      </c>
      <c r="E8894" s="106" t="s">
        <v>798</v>
      </c>
      <c r="F8894" s="120" t="s">
        <v>10961</v>
      </c>
      <c r="G8894" s="120" t="s">
        <v>10961</v>
      </c>
    </row>
    <row r="8895" spans="1:7" ht="12" customHeight="1">
      <c r="A8895" s="104" t="s">
        <v>27994</v>
      </c>
      <c r="B8895" s="106" t="s">
        <v>22030</v>
      </c>
      <c r="C8895" s="106">
        <v>20062</v>
      </c>
      <c r="D8895" s="105" t="s">
        <v>27995</v>
      </c>
      <c r="E8895" s="106" t="s">
        <v>798</v>
      </c>
      <c r="F8895" s="120" t="s">
        <v>5141</v>
      </c>
      <c r="G8895" s="120" t="s">
        <v>5141</v>
      </c>
    </row>
    <row r="8896" spans="1:7" ht="12" customHeight="1">
      <c r="A8896" s="104" t="s">
        <v>27996</v>
      </c>
      <c r="B8896" s="106" t="s">
        <v>22030</v>
      </c>
      <c r="C8896" s="106">
        <v>11029</v>
      </c>
      <c r="D8896" s="105" t="s">
        <v>27997</v>
      </c>
      <c r="E8896" s="106" t="s">
        <v>25678</v>
      </c>
      <c r="F8896" s="120" t="s">
        <v>24040</v>
      </c>
      <c r="G8896" s="120" t="s">
        <v>24040</v>
      </c>
    </row>
    <row r="8897" spans="1:7" ht="12" customHeight="1">
      <c r="A8897" s="104" t="s">
        <v>27998</v>
      </c>
      <c r="B8897" s="106" t="s">
        <v>22030</v>
      </c>
      <c r="C8897" s="106">
        <v>4316</v>
      </c>
      <c r="D8897" s="105" t="s">
        <v>27999</v>
      </c>
      <c r="E8897" s="106" t="s">
        <v>798</v>
      </c>
      <c r="F8897" s="120" t="s">
        <v>4487</v>
      </c>
      <c r="G8897" s="120" t="s">
        <v>4487</v>
      </c>
    </row>
    <row r="8898" spans="1:7" ht="12" customHeight="1">
      <c r="A8898" s="104" t="s">
        <v>28000</v>
      </c>
      <c r="B8898" s="106" t="s">
        <v>22030</v>
      </c>
      <c r="C8898" s="106">
        <v>4313</v>
      </c>
      <c r="D8898" s="105" t="s">
        <v>28001</v>
      </c>
      <c r="E8898" s="106" t="s">
        <v>25678</v>
      </c>
      <c r="F8898" s="120" t="s">
        <v>20789</v>
      </c>
      <c r="G8898" s="120" t="s">
        <v>20789</v>
      </c>
    </row>
    <row r="8899" spans="1:7" ht="12" customHeight="1">
      <c r="A8899" s="104" t="s">
        <v>28002</v>
      </c>
      <c r="B8899" s="106" t="s">
        <v>22030</v>
      </c>
      <c r="C8899" s="106">
        <v>4317</v>
      </c>
      <c r="D8899" s="105" t="s">
        <v>28003</v>
      </c>
      <c r="E8899" s="106" t="s">
        <v>798</v>
      </c>
      <c r="F8899" s="120" t="s">
        <v>3577</v>
      </c>
      <c r="G8899" s="120" t="s">
        <v>3577</v>
      </c>
    </row>
    <row r="8900" spans="1:7" ht="12" customHeight="1">
      <c r="A8900" s="104" t="s">
        <v>28004</v>
      </c>
      <c r="B8900" s="106" t="s">
        <v>22030</v>
      </c>
      <c r="C8900" s="106">
        <v>4314</v>
      </c>
      <c r="D8900" s="105" t="s">
        <v>28005</v>
      </c>
      <c r="E8900" s="106" t="s">
        <v>25678</v>
      </c>
      <c r="F8900" s="120" t="s">
        <v>4185</v>
      </c>
      <c r="G8900" s="120" t="s">
        <v>4185</v>
      </c>
    </row>
    <row r="8901" spans="1:7" ht="12" customHeight="1">
      <c r="A8901" s="104" t="s">
        <v>28006</v>
      </c>
      <c r="B8901" s="106" t="s">
        <v>22030</v>
      </c>
      <c r="C8901" s="106">
        <v>10561</v>
      </c>
      <c r="D8901" s="105" t="s">
        <v>28007</v>
      </c>
      <c r="E8901" s="106" t="s">
        <v>22188</v>
      </c>
      <c r="F8901" s="120" t="s">
        <v>22116</v>
      </c>
      <c r="G8901" s="120" t="s">
        <v>22116</v>
      </c>
    </row>
    <row r="8902" spans="1:7" ht="12" customHeight="1">
      <c r="A8902" s="104" t="s">
        <v>28008</v>
      </c>
      <c r="B8902" s="106" t="s">
        <v>22030</v>
      </c>
      <c r="C8902" s="106">
        <v>10921</v>
      </c>
      <c r="D8902" s="105" t="s">
        <v>28009</v>
      </c>
      <c r="E8902" s="106" t="s">
        <v>798</v>
      </c>
      <c r="F8902" s="120" t="s">
        <v>28010</v>
      </c>
      <c r="G8902" s="120" t="s">
        <v>28010</v>
      </c>
    </row>
    <row r="8903" spans="1:7" ht="12" customHeight="1">
      <c r="A8903" s="104" t="s">
        <v>28011</v>
      </c>
      <c r="B8903" s="106" t="s">
        <v>22030</v>
      </c>
      <c r="C8903" s="106">
        <v>10922</v>
      </c>
      <c r="D8903" s="105" t="s">
        <v>28012</v>
      </c>
      <c r="E8903" s="106" t="s">
        <v>798</v>
      </c>
      <c r="F8903" s="120" t="s">
        <v>28013</v>
      </c>
      <c r="G8903" s="120" t="s">
        <v>28013</v>
      </c>
    </row>
    <row r="8904" spans="1:7" ht="12" customHeight="1">
      <c r="A8904" s="104" t="s">
        <v>28014</v>
      </c>
      <c r="B8904" s="106" t="s">
        <v>22030</v>
      </c>
      <c r="C8904" s="106">
        <v>10923</v>
      </c>
      <c r="D8904" s="105" t="s">
        <v>28015</v>
      </c>
      <c r="E8904" s="106" t="s">
        <v>798</v>
      </c>
      <c r="F8904" s="120" t="s">
        <v>28016</v>
      </c>
      <c r="G8904" s="120" t="s">
        <v>28016</v>
      </c>
    </row>
    <row r="8905" spans="1:7" ht="12" customHeight="1">
      <c r="A8905" s="104" t="s">
        <v>28017</v>
      </c>
      <c r="B8905" s="106" t="s">
        <v>22030</v>
      </c>
      <c r="C8905" s="106">
        <v>10924</v>
      </c>
      <c r="D8905" s="105" t="s">
        <v>28018</v>
      </c>
      <c r="E8905" s="106" t="s">
        <v>798</v>
      </c>
      <c r="F8905" s="120" t="s">
        <v>28019</v>
      </c>
      <c r="G8905" s="120" t="s">
        <v>28019</v>
      </c>
    </row>
    <row r="8906" spans="1:7" ht="12" customHeight="1">
      <c r="A8906" s="104" t="s">
        <v>28020</v>
      </c>
      <c r="B8906" s="106" t="s">
        <v>22030</v>
      </c>
      <c r="C8906" s="106">
        <v>37772</v>
      </c>
      <c r="D8906" s="105" t="s">
        <v>28021</v>
      </c>
      <c r="E8906" s="106" t="s">
        <v>798</v>
      </c>
      <c r="F8906" s="120" t="s">
        <v>28022</v>
      </c>
      <c r="G8906" s="120" t="s">
        <v>28022</v>
      </c>
    </row>
    <row r="8907" spans="1:7" ht="12" customHeight="1">
      <c r="A8907" s="104" t="s">
        <v>28023</v>
      </c>
      <c r="B8907" s="106" t="s">
        <v>22030</v>
      </c>
      <c r="C8907" s="106">
        <v>37771</v>
      </c>
      <c r="D8907" s="105" t="s">
        <v>28024</v>
      </c>
      <c r="E8907" s="106" t="s">
        <v>798</v>
      </c>
      <c r="F8907" s="120" t="s">
        <v>28025</v>
      </c>
      <c r="G8907" s="120" t="s">
        <v>28025</v>
      </c>
    </row>
    <row r="8908" spans="1:7" ht="12" customHeight="1">
      <c r="A8908" s="104" t="s">
        <v>28026</v>
      </c>
      <c r="B8908" s="106" t="s">
        <v>22030</v>
      </c>
      <c r="C8908" s="106">
        <v>12770</v>
      </c>
      <c r="D8908" s="105" t="s">
        <v>28027</v>
      </c>
      <c r="E8908" s="106" t="s">
        <v>798</v>
      </c>
      <c r="F8908" s="120" t="s">
        <v>28028</v>
      </c>
      <c r="G8908" s="120" t="s">
        <v>28028</v>
      </c>
    </row>
    <row r="8909" spans="1:7" ht="12" customHeight="1">
      <c r="A8909" s="104" t="s">
        <v>28029</v>
      </c>
      <c r="B8909" s="106" t="s">
        <v>22030</v>
      </c>
      <c r="C8909" s="106">
        <v>12772</v>
      </c>
      <c r="D8909" s="105" t="s">
        <v>28030</v>
      </c>
      <c r="E8909" s="106" t="s">
        <v>798</v>
      </c>
      <c r="F8909" s="120" t="s">
        <v>28031</v>
      </c>
      <c r="G8909" s="120" t="s">
        <v>28031</v>
      </c>
    </row>
    <row r="8910" spans="1:7" ht="12" customHeight="1">
      <c r="A8910" s="104" t="s">
        <v>28032</v>
      </c>
      <c r="B8910" s="106" t="s">
        <v>22030</v>
      </c>
      <c r="C8910" s="106">
        <v>12768</v>
      </c>
      <c r="D8910" s="105" t="s">
        <v>28033</v>
      </c>
      <c r="E8910" s="106" t="s">
        <v>798</v>
      </c>
      <c r="F8910" s="120" t="s">
        <v>28034</v>
      </c>
      <c r="G8910" s="120" t="s">
        <v>28034</v>
      </c>
    </row>
    <row r="8911" spans="1:7" ht="12" customHeight="1">
      <c r="A8911" s="104" t="s">
        <v>28035</v>
      </c>
      <c r="B8911" s="106" t="s">
        <v>22030</v>
      </c>
      <c r="C8911" s="106">
        <v>12775</v>
      </c>
      <c r="D8911" s="105" t="s">
        <v>28036</v>
      </c>
      <c r="E8911" s="106" t="s">
        <v>798</v>
      </c>
      <c r="F8911" s="120" t="s">
        <v>28037</v>
      </c>
      <c r="G8911" s="120" t="s">
        <v>28037</v>
      </c>
    </row>
    <row r="8912" spans="1:7" ht="12" customHeight="1">
      <c r="A8912" s="104" t="s">
        <v>28038</v>
      </c>
      <c r="B8912" s="106" t="s">
        <v>22030</v>
      </c>
      <c r="C8912" s="106">
        <v>12769</v>
      </c>
      <c r="D8912" s="105" t="s">
        <v>28039</v>
      </c>
      <c r="E8912" s="106" t="s">
        <v>798</v>
      </c>
      <c r="F8912" s="120" t="s">
        <v>28040</v>
      </c>
      <c r="G8912" s="120" t="s">
        <v>28040</v>
      </c>
    </row>
    <row r="8913" spans="1:7" ht="12" customHeight="1">
      <c r="A8913" s="104" t="s">
        <v>28041</v>
      </c>
      <c r="B8913" s="106" t="s">
        <v>22030</v>
      </c>
      <c r="C8913" s="106">
        <v>12773</v>
      </c>
      <c r="D8913" s="105" t="s">
        <v>28042</v>
      </c>
      <c r="E8913" s="106" t="s">
        <v>798</v>
      </c>
      <c r="F8913" s="120" t="s">
        <v>28043</v>
      </c>
      <c r="G8913" s="120" t="s">
        <v>28043</v>
      </c>
    </row>
    <row r="8914" spans="1:7" ht="12" customHeight="1">
      <c r="A8914" s="104" t="s">
        <v>28044</v>
      </c>
      <c r="B8914" s="106" t="s">
        <v>22030</v>
      </c>
      <c r="C8914" s="106">
        <v>12774</v>
      </c>
      <c r="D8914" s="105" t="s">
        <v>28045</v>
      </c>
      <c r="E8914" s="106" t="s">
        <v>798</v>
      </c>
      <c r="F8914" s="120" t="s">
        <v>28046</v>
      </c>
      <c r="G8914" s="120" t="s">
        <v>28046</v>
      </c>
    </row>
    <row r="8915" spans="1:7" ht="12" customHeight="1">
      <c r="A8915" s="104" t="s">
        <v>28047</v>
      </c>
      <c r="B8915" s="106" t="s">
        <v>22030</v>
      </c>
      <c r="C8915" s="106">
        <v>12776</v>
      </c>
      <c r="D8915" s="105" t="s">
        <v>28048</v>
      </c>
      <c r="E8915" s="106" t="s">
        <v>798</v>
      </c>
      <c r="F8915" s="120" t="s">
        <v>28049</v>
      </c>
      <c r="G8915" s="120" t="s">
        <v>28049</v>
      </c>
    </row>
    <row r="8916" spans="1:7" ht="12" customHeight="1">
      <c r="A8916" s="104" t="s">
        <v>28050</v>
      </c>
      <c r="B8916" s="106" t="s">
        <v>22030</v>
      </c>
      <c r="C8916" s="106">
        <v>12777</v>
      </c>
      <c r="D8916" s="105" t="s">
        <v>28051</v>
      </c>
      <c r="E8916" s="106" t="s">
        <v>798</v>
      </c>
      <c r="F8916" s="120" t="s">
        <v>28052</v>
      </c>
      <c r="G8916" s="120" t="s">
        <v>28052</v>
      </c>
    </row>
    <row r="8917" spans="1:7" ht="12" customHeight="1">
      <c r="A8917" s="104" t="s">
        <v>28053</v>
      </c>
      <c r="B8917" s="106" t="s">
        <v>22030</v>
      </c>
      <c r="C8917" s="106">
        <v>3391</v>
      </c>
      <c r="D8917" s="105" t="s">
        <v>28054</v>
      </c>
      <c r="E8917" s="106" t="s">
        <v>798</v>
      </c>
      <c r="F8917" s="120" t="s">
        <v>28055</v>
      </c>
      <c r="G8917" s="120" t="s">
        <v>28055</v>
      </c>
    </row>
    <row r="8918" spans="1:7" ht="12" customHeight="1">
      <c r="A8918" s="104" t="s">
        <v>28056</v>
      </c>
      <c r="B8918" s="106" t="s">
        <v>22030</v>
      </c>
      <c r="C8918" s="106">
        <v>3389</v>
      </c>
      <c r="D8918" s="105" t="s">
        <v>28057</v>
      </c>
      <c r="E8918" s="106" t="s">
        <v>798</v>
      </c>
      <c r="F8918" s="120" t="s">
        <v>22070</v>
      </c>
      <c r="G8918" s="120" t="s">
        <v>22070</v>
      </c>
    </row>
    <row r="8919" spans="1:7" ht="12" customHeight="1">
      <c r="A8919" s="104" t="s">
        <v>28058</v>
      </c>
      <c r="B8919" s="106" t="s">
        <v>22030</v>
      </c>
      <c r="C8919" s="106">
        <v>3390</v>
      </c>
      <c r="D8919" s="105" t="s">
        <v>28059</v>
      </c>
      <c r="E8919" s="106" t="s">
        <v>798</v>
      </c>
      <c r="F8919" s="120" t="s">
        <v>28060</v>
      </c>
      <c r="G8919" s="120" t="s">
        <v>28060</v>
      </c>
    </row>
    <row r="8920" spans="1:7" ht="12" customHeight="1">
      <c r="A8920" s="104" t="s">
        <v>28061</v>
      </c>
      <c r="B8920" s="106" t="s">
        <v>22030</v>
      </c>
      <c r="C8920" s="106">
        <v>12873</v>
      </c>
      <c r="D8920" s="105" t="s">
        <v>28062</v>
      </c>
      <c r="E8920" s="106" t="s">
        <v>22061</v>
      </c>
      <c r="F8920" s="120" t="s">
        <v>15550</v>
      </c>
      <c r="G8920" s="120" t="s">
        <v>22961</v>
      </c>
    </row>
    <row r="8921" spans="1:7" ht="12" customHeight="1">
      <c r="A8921" s="104" t="s">
        <v>28063</v>
      </c>
      <c r="B8921" s="106" t="s">
        <v>22030</v>
      </c>
      <c r="C8921" s="106">
        <v>41076</v>
      </c>
      <c r="D8921" s="105" t="s">
        <v>28064</v>
      </c>
      <c r="E8921" s="106" t="s">
        <v>22478</v>
      </c>
      <c r="F8921" s="120" t="s">
        <v>22964</v>
      </c>
      <c r="G8921" s="120" t="s">
        <v>22965</v>
      </c>
    </row>
    <row r="8922" spans="1:7" ht="12" customHeight="1">
      <c r="A8922" s="104" t="s">
        <v>28065</v>
      </c>
      <c r="B8922" s="106" t="s">
        <v>22030</v>
      </c>
      <c r="C8922" s="106">
        <v>140</v>
      </c>
      <c r="D8922" s="105" t="s">
        <v>28066</v>
      </c>
      <c r="E8922" s="106" t="s">
        <v>22188</v>
      </c>
      <c r="F8922" s="120" t="s">
        <v>9588</v>
      </c>
      <c r="G8922" s="120" t="s">
        <v>9588</v>
      </c>
    </row>
    <row r="8923" spans="1:7" ht="12" customHeight="1">
      <c r="A8923" s="104" t="s">
        <v>28067</v>
      </c>
      <c r="B8923" s="106" t="s">
        <v>22030</v>
      </c>
      <c r="C8923" s="106">
        <v>151</v>
      </c>
      <c r="D8923" s="105" t="s">
        <v>28068</v>
      </c>
      <c r="E8923" s="106" t="s">
        <v>22192</v>
      </c>
      <c r="F8923" s="120" t="s">
        <v>14270</v>
      </c>
      <c r="G8923" s="120" t="s">
        <v>14270</v>
      </c>
    </row>
    <row r="8924" spans="1:7" ht="12" customHeight="1">
      <c r="A8924" s="104" t="s">
        <v>28069</v>
      </c>
      <c r="B8924" s="106" t="s">
        <v>22030</v>
      </c>
      <c r="C8924" s="106">
        <v>7340</v>
      </c>
      <c r="D8924" s="105" t="s">
        <v>28070</v>
      </c>
      <c r="E8924" s="106" t="s">
        <v>22192</v>
      </c>
      <c r="F8924" s="120" t="s">
        <v>14075</v>
      </c>
      <c r="G8924" s="120" t="s">
        <v>14075</v>
      </c>
    </row>
    <row r="8925" spans="1:7" ht="12" customHeight="1">
      <c r="A8925" s="104" t="s">
        <v>28071</v>
      </c>
      <c r="B8925" s="106" t="s">
        <v>22030</v>
      </c>
      <c r="C8925" s="106">
        <v>2701</v>
      </c>
      <c r="D8925" s="105" t="s">
        <v>28072</v>
      </c>
      <c r="E8925" s="106" t="s">
        <v>22061</v>
      </c>
      <c r="F8925" s="120" t="s">
        <v>13018</v>
      </c>
      <c r="G8925" s="120" t="s">
        <v>28073</v>
      </c>
    </row>
    <row r="8926" spans="1:7" ht="12" customHeight="1">
      <c r="A8926" s="104" t="s">
        <v>28074</v>
      </c>
      <c r="B8926" s="106" t="s">
        <v>22030</v>
      </c>
      <c r="C8926" s="106">
        <v>40929</v>
      </c>
      <c r="D8926" s="105" t="s">
        <v>28075</v>
      </c>
      <c r="E8926" s="106" t="s">
        <v>22478</v>
      </c>
      <c r="F8926" s="120" t="s">
        <v>28076</v>
      </c>
      <c r="G8926" s="120" t="s">
        <v>28077</v>
      </c>
    </row>
    <row r="8927" spans="1:7" ht="12" customHeight="1">
      <c r="A8927" s="104" t="s">
        <v>28078</v>
      </c>
      <c r="B8927" s="106" t="s">
        <v>22030</v>
      </c>
      <c r="C8927" s="106">
        <v>38114</v>
      </c>
      <c r="D8927" s="105" t="s">
        <v>28079</v>
      </c>
      <c r="E8927" s="106" t="s">
        <v>798</v>
      </c>
      <c r="F8927" s="120" t="s">
        <v>9754</v>
      </c>
      <c r="G8927" s="120" t="s">
        <v>9754</v>
      </c>
    </row>
    <row r="8928" spans="1:7" ht="12" customHeight="1">
      <c r="A8928" s="104" t="s">
        <v>28080</v>
      </c>
      <c r="B8928" s="106" t="s">
        <v>22030</v>
      </c>
      <c r="C8928" s="106">
        <v>38064</v>
      </c>
      <c r="D8928" s="105" t="s">
        <v>28081</v>
      </c>
      <c r="E8928" s="106" t="s">
        <v>798</v>
      </c>
      <c r="F8928" s="120" t="s">
        <v>18692</v>
      </c>
      <c r="G8928" s="120" t="s">
        <v>18692</v>
      </c>
    </row>
    <row r="8929" spans="1:7" ht="12" customHeight="1">
      <c r="A8929" s="104" t="s">
        <v>28082</v>
      </c>
      <c r="B8929" s="106" t="s">
        <v>22030</v>
      </c>
      <c r="C8929" s="106">
        <v>38115</v>
      </c>
      <c r="D8929" s="105" t="s">
        <v>28083</v>
      </c>
      <c r="E8929" s="106" t="s">
        <v>798</v>
      </c>
      <c r="F8929" s="120" t="s">
        <v>10585</v>
      </c>
      <c r="G8929" s="120" t="s">
        <v>10585</v>
      </c>
    </row>
    <row r="8930" spans="1:7" ht="12" customHeight="1">
      <c r="A8930" s="104" t="s">
        <v>28084</v>
      </c>
      <c r="B8930" s="106" t="s">
        <v>22030</v>
      </c>
      <c r="C8930" s="106">
        <v>38065</v>
      </c>
      <c r="D8930" s="105" t="s">
        <v>28085</v>
      </c>
      <c r="E8930" s="106" t="s">
        <v>798</v>
      </c>
      <c r="F8930" s="120" t="s">
        <v>13416</v>
      </c>
      <c r="G8930" s="120" t="s">
        <v>13416</v>
      </c>
    </row>
    <row r="8931" spans="1:7" ht="12" customHeight="1">
      <c r="A8931" s="104" t="s">
        <v>28086</v>
      </c>
      <c r="B8931" s="106" t="s">
        <v>22030</v>
      </c>
      <c r="C8931" s="106">
        <v>38078</v>
      </c>
      <c r="D8931" s="105" t="s">
        <v>28087</v>
      </c>
      <c r="E8931" s="106" t="s">
        <v>798</v>
      </c>
      <c r="F8931" s="120" t="s">
        <v>10537</v>
      </c>
      <c r="G8931" s="120" t="s">
        <v>10537</v>
      </c>
    </row>
    <row r="8932" spans="1:7" ht="12" customHeight="1">
      <c r="A8932" s="104" t="s">
        <v>28088</v>
      </c>
      <c r="B8932" s="106" t="s">
        <v>22030</v>
      </c>
      <c r="C8932" s="106">
        <v>38113</v>
      </c>
      <c r="D8932" s="105" t="s">
        <v>28089</v>
      </c>
      <c r="E8932" s="106" t="s">
        <v>798</v>
      </c>
      <c r="F8932" s="120" t="s">
        <v>1262</v>
      </c>
      <c r="G8932" s="120" t="s">
        <v>1262</v>
      </c>
    </row>
    <row r="8933" spans="1:7" ht="12" customHeight="1">
      <c r="A8933" s="104" t="s">
        <v>28090</v>
      </c>
      <c r="B8933" s="106" t="s">
        <v>22030</v>
      </c>
      <c r="C8933" s="106">
        <v>38063</v>
      </c>
      <c r="D8933" s="105" t="s">
        <v>28091</v>
      </c>
      <c r="E8933" s="106" t="s">
        <v>798</v>
      </c>
      <c r="F8933" s="120" t="s">
        <v>1226</v>
      </c>
      <c r="G8933" s="120" t="s">
        <v>1226</v>
      </c>
    </row>
    <row r="8934" spans="1:7" ht="12" customHeight="1">
      <c r="A8934" s="104" t="s">
        <v>28092</v>
      </c>
      <c r="B8934" s="106" t="s">
        <v>22030</v>
      </c>
      <c r="C8934" s="106">
        <v>38080</v>
      </c>
      <c r="D8934" s="105" t="s">
        <v>28093</v>
      </c>
      <c r="E8934" s="106" t="s">
        <v>798</v>
      </c>
      <c r="F8934" s="120" t="s">
        <v>28094</v>
      </c>
      <c r="G8934" s="120" t="s">
        <v>28094</v>
      </c>
    </row>
    <row r="8935" spans="1:7" ht="12" customHeight="1">
      <c r="A8935" s="104" t="s">
        <v>28095</v>
      </c>
      <c r="B8935" s="106" t="s">
        <v>22030</v>
      </c>
      <c r="C8935" s="106">
        <v>38069</v>
      </c>
      <c r="D8935" s="105" t="s">
        <v>28096</v>
      </c>
      <c r="E8935" s="106" t="s">
        <v>798</v>
      </c>
      <c r="F8935" s="120" t="s">
        <v>13014</v>
      </c>
      <c r="G8935" s="120" t="s">
        <v>13014</v>
      </c>
    </row>
    <row r="8936" spans="1:7" ht="12" customHeight="1">
      <c r="A8936" s="104" t="s">
        <v>28097</v>
      </c>
      <c r="B8936" s="106" t="s">
        <v>22030</v>
      </c>
      <c r="C8936" s="106">
        <v>38077</v>
      </c>
      <c r="D8936" s="105" t="s">
        <v>28098</v>
      </c>
      <c r="E8936" s="106" t="s">
        <v>798</v>
      </c>
      <c r="F8936" s="120" t="s">
        <v>22496</v>
      </c>
      <c r="G8936" s="120" t="s">
        <v>22496</v>
      </c>
    </row>
    <row r="8937" spans="1:7" ht="12" customHeight="1">
      <c r="A8937" s="104" t="s">
        <v>28099</v>
      </c>
      <c r="B8937" s="106" t="s">
        <v>22030</v>
      </c>
      <c r="C8937" s="106">
        <v>38073</v>
      </c>
      <c r="D8937" s="105" t="s">
        <v>28100</v>
      </c>
      <c r="E8937" s="106" t="s">
        <v>798</v>
      </c>
      <c r="F8937" s="120" t="s">
        <v>3239</v>
      </c>
      <c r="G8937" s="120" t="s">
        <v>3239</v>
      </c>
    </row>
    <row r="8938" spans="1:7" ht="12" customHeight="1">
      <c r="A8938" s="104" t="s">
        <v>28101</v>
      </c>
      <c r="B8938" s="106" t="s">
        <v>22030</v>
      </c>
      <c r="C8938" s="106">
        <v>38112</v>
      </c>
      <c r="D8938" s="105" t="s">
        <v>28102</v>
      </c>
      <c r="E8938" s="106" t="s">
        <v>798</v>
      </c>
      <c r="F8938" s="120" t="s">
        <v>1210</v>
      </c>
      <c r="G8938" s="120" t="s">
        <v>1210</v>
      </c>
    </row>
    <row r="8939" spans="1:7" ht="12" customHeight="1">
      <c r="A8939" s="104" t="s">
        <v>28103</v>
      </c>
      <c r="B8939" s="106" t="s">
        <v>22030</v>
      </c>
      <c r="C8939" s="106">
        <v>38062</v>
      </c>
      <c r="D8939" s="105" t="s">
        <v>28104</v>
      </c>
      <c r="E8939" s="106" t="s">
        <v>798</v>
      </c>
      <c r="F8939" s="120" t="s">
        <v>27549</v>
      </c>
      <c r="G8939" s="120" t="s">
        <v>27549</v>
      </c>
    </row>
    <row r="8940" spans="1:7" ht="12" customHeight="1">
      <c r="A8940" s="104" t="s">
        <v>28105</v>
      </c>
      <c r="B8940" s="106" t="s">
        <v>22030</v>
      </c>
      <c r="C8940" s="106">
        <v>12128</v>
      </c>
      <c r="D8940" s="105" t="s">
        <v>28106</v>
      </c>
      <c r="E8940" s="106" t="s">
        <v>798</v>
      </c>
      <c r="F8940" s="120" t="s">
        <v>12967</v>
      </c>
      <c r="G8940" s="120" t="s">
        <v>12967</v>
      </c>
    </row>
    <row r="8941" spans="1:7" ht="12" customHeight="1">
      <c r="A8941" s="104" t="s">
        <v>28107</v>
      </c>
      <c r="B8941" s="106" t="s">
        <v>22030</v>
      </c>
      <c r="C8941" s="106">
        <v>12129</v>
      </c>
      <c r="D8941" s="105" t="s">
        <v>28108</v>
      </c>
      <c r="E8941" s="106" t="s">
        <v>798</v>
      </c>
      <c r="F8941" s="120" t="s">
        <v>909</v>
      </c>
      <c r="G8941" s="120" t="s">
        <v>909</v>
      </c>
    </row>
    <row r="8942" spans="1:7" ht="12" customHeight="1">
      <c r="A8942" s="104" t="s">
        <v>28109</v>
      </c>
      <c r="B8942" s="106" t="s">
        <v>22030</v>
      </c>
      <c r="C8942" s="106">
        <v>38081</v>
      </c>
      <c r="D8942" s="105" t="s">
        <v>28110</v>
      </c>
      <c r="E8942" s="106" t="s">
        <v>798</v>
      </c>
      <c r="F8942" s="120" t="s">
        <v>2903</v>
      </c>
      <c r="G8942" s="120" t="s">
        <v>2903</v>
      </c>
    </row>
    <row r="8943" spans="1:7" ht="12" customHeight="1">
      <c r="A8943" s="104" t="s">
        <v>28111</v>
      </c>
      <c r="B8943" s="106" t="s">
        <v>22030</v>
      </c>
      <c r="C8943" s="106">
        <v>38070</v>
      </c>
      <c r="D8943" s="105" t="s">
        <v>28112</v>
      </c>
      <c r="E8943" s="106" t="s">
        <v>798</v>
      </c>
      <c r="F8943" s="120" t="s">
        <v>12735</v>
      </c>
      <c r="G8943" s="120" t="s">
        <v>12735</v>
      </c>
    </row>
    <row r="8944" spans="1:7" ht="12" customHeight="1">
      <c r="A8944" s="104" t="s">
        <v>28113</v>
      </c>
      <c r="B8944" s="106" t="s">
        <v>22030</v>
      </c>
      <c r="C8944" s="106">
        <v>38074</v>
      </c>
      <c r="D8944" s="105" t="s">
        <v>28114</v>
      </c>
      <c r="E8944" s="106" t="s">
        <v>798</v>
      </c>
      <c r="F8944" s="120" t="s">
        <v>28115</v>
      </c>
      <c r="G8944" s="120" t="s">
        <v>28115</v>
      </c>
    </row>
    <row r="8945" spans="1:7" ht="12" customHeight="1">
      <c r="A8945" s="104" t="s">
        <v>28116</v>
      </c>
      <c r="B8945" s="106" t="s">
        <v>22030</v>
      </c>
      <c r="C8945" s="106">
        <v>38079</v>
      </c>
      <c r="D8945" s="105" t="s">
        <v>28117</v>
      </c>
      <c r="E8945" s="106" t="s">
        <v>798</v>
      </c>
      <c r="F8945" s="120" t="s">
        <v>15158</v>
      </c>
      <c r="G8945" s="120" t="s">
        <v>15158</v>
      </c>
    </row>
    <row r="8946" spans="1:7" ht="12" customHeight="1">
      <c r="A8946" s="104" t="s">
        <v>28118</v>
      </c>
      <c r="B8946" s="106" t="s">
        <v>22030</v>
      </c>
      <c r="C8946" s="106">
        <v>38072</v>
      </c>
      <c r="D8946" s="105" t="s">
        <v>28119</v>
      </c>
      <c r="E8946" s="106" t="s">
        <v>798</v>
      </c>
      <c r="F8946" s="120" t="s">
        <v>4458</v>
      </c>
      <c r="G8946" s="120" t="s">
        <v>4458</v>
      </c>
    </row>
    <row r="8947" spans="1:7" ht="12" customHeight="1">
      <c r="A8947" s="104" t="s">
        <v>28120</v>
      </c>
      <c r="B8947" s="106" t="s">
        <v>22030</v>
      </c>
      <c r="C8947" s="106">
        <v>38068</v>
      </c>
      <c r="D8947" s="105" t="s">
        <v>28121</v>
      </c>
      <c r="E8947" s="106" t="s">
        <v>798</v>
      </c>
      <c r="F8947" s="120" t="s">
        <v>8387</v>
      </c>
      <c r="G8947" s="120" t="s">
        <v>8387</v>
      </c>
    </row>
    <row r="8948" spans="1:7" ht="12" customHeight="1">
      <c r="A8948" s="104" t="s">
        <v>28122</v>
      </c>
      <c r="B8948" s="106" t="s">
        <v>22030</v>
      </c>
      <c r="C8948" s="106">
        <v>38071</v>
      </c>
      <c r="D8948" s="105" t="s">
        <v>28123</v>
      </c>
      <c r="E8948" s="106" t="s">
        <v>798</v>
      </c>
      <c r="F8948" s="120" t="s">
        <v>28124</v>
      </c>
      <c r="G8948" s="120" t="s">
        <v>28124</v>
      </c>
    </row>
    <row r="8949" spans="1:7" ht="12" customHeight="1">
      <c r="A8949" s="104" t="s">
        <v>28125</v>
      </c>
      <c r="B8949" s="106" t="s">
        <v>22030</v>
      </c>
      <c r="C8949" s="106">
        <v>38412</v>
      </c>
      <c r="D8949" s="105" t="s">
        <v>28126</v>
      </c>
      <c r="E8949" s="106" t="s">
        <v>798</v>
      </c>
      <c r="F8949" s="120" t="s">
        <v>28127</v>
      </c>
      <c r="G8949" s="120" t="s">
        <v>28127</v>
      </c>
    </row>
    <row r="8950" spans="1:7" ht="12" customHeight="1">
      <c r="A8950" s="104" t="s">
        <v>28128</v>
      </c>
      <c r="B8950" s="106" t="s">
        <v>22030</v>
      </c>
      <c r="C8950" s="106">
        <v>3405</v>
      </c>
      <c r="D8950" s="105" t="s">
        <v>28129</v>
      </c>
      <c r="E8950" s="106" t="s">
        <v>798</v>
      </c>
      <c r="F8950" s="120" t="s">
        <v>5096</v>
      </c>
      <c r="G8950" s="120" t="s">
        <v>5096</v>
      </c>
    </row>
    <row r="8951" spans="1:7" ht="12" customHeight="1">
      <c r="A8951" s="104" t="s">
        <v>28130</v>
      </c>
      <c r="B8951" s="106" t="s">
        <v>22030</v>
      </c>
      <c r="C8951" s="106">
        <v>3394</v>
      </c>
      <c r="D8951" s="105" t="s">
        <v>28131</v>
      </c>
      <c r="E8951" s="106" t="s">
        <v>798</v>
      </c>
      <c r="F8951" s="120" t="s">
        <v>28132</v>
      </c>
      <c r="G8951" s="120" t="s">
        <v>28132</v>
      </c>
    </row>
    <row r="8952" spans="1:7" ht="12" customHeight="1">
      <c r="A8952" s="104" t="s">
        <v>28133</v>
      </c>
      <c r="B8952" s="106" t="s">
        <v>22030</v>
      </c>
      <c r="C8952" s="106">
        <v>3393</v>
      </c>
      <c r="D8952" s="105" t="s">
        <v>28134</v>
      </c>
      <c r="E8952" s="106" t="s">
        <v>798</v>
      </c>
      <c r="F8952" s="120" t="s">
        <v>28135</v>
      </c>
      <c r="G8952" s="120" t="s">
        <v>28135</v>
      </c>
    </row>
    <row r="8953" spans="1:7" ht="12" customHeight="1">
      <c r="A8953" s="104" t="s">
        <v>28136</v>
      </c>
      <c r="B8953" s="106" t="s">
        <v>22030</v>
      </c>
      <c r="C8953" s="106">
        <v>3406</v>
      </c>
      <c r="D8953" s="105" t="s">
        <v>28137</v>
      </c>
      <c r="E8953" s="106" t="s">
        <v>798</v>
      </c>
      <c r="F8953" s="120" t="s">
        <v>18648</v>
      </c>
      <c r="G8953" s="120" t="s">
        <v>18648</v>
      </c>
    </row>
    <row r="8954" spans="1:7" ht="12" customHeight="1">
      <c r="A8954" s="104" t="s">
        <v>28138</v>
      </c>
      <c r="B8954" s="106" t="s">
        <v>22030</v>
      </c>
      <c r="C8954" s="106">
        <v>3395</v>
      </c>
      <c r="D8954" s="105" t="s">
        <v>28139</v>
      </c>
      <c r="E8954" s="106" t="s">
        <v>798</v>
      </c>
      <c r="F8954" s="120" t="s">
        <v>28140</v>
      </c>
      <c r="G8954" s="120" t="s">
        <v>28140</v>
      </c>
    </row>
    <row r="8955" spans="1:7" ht="12" customHeight="1">
      <c r="A8955" s="104" t="s">
        <v>28141</v>
      </c>
      <c r="B8955" s="106" t="s">
        <v>22030</v>
      </c>
      <c r="C8955" s="106">
        <v>3398</v>
      </c>
      <c r="D8955" s="105" t="s">
        <v>28142</v>
      </c>
      <c r="E8955" s="106" t="s">
        <v>798</v>
      </c>
      <c r="F8955" s="120" t="s">
        <v>824</v>
      </c>
      <c r="G8955" s="120" t="s">
        <v>824</v>
      </c>
    </row>
    <row r="8956" spans="1:7" ht="12" customHeight="1">
      <c r="A8956" s="104" t="s">
        <v>28143</v>
      </c>
      <c r="B8956" s="106" t="s">
        <v>22030</v>
      </c>
      <c r="C8956" s="106">
        <v>34379</v>
      </c>
      <c r="D8956" s="105" t="s">
        <v>28144</v>
      </c>
      <c r="E8956" s="106" t="s">
        <v>798</v>
      </c>
      <c r="F8956" s="120" t="s">
        <v>28145</v>
      </c>
      <c r="G8956" s="120" t="s">
        <v>28145</v>
      </c>
    </row>
    <row r="8957" spans="1:7" ht="12" customHeight="1">
      <c r="A8957" s="104" t="s">
        <v>28146</v>
      </c>
      <c r="B8957" s="106" t="s">
        <v>22030</v>
      </c>
      <c r="C8957" s="106">
        <v>34378</v>
      </c>
      <c r="D8957" s="105" t="s">
        <v>28147</v>
      </c>
      <c r="E8957" s="106" t="s">
        <v>798</v>
      </c>
      <c r="F8957" s="120" t="s">
        <v>28148</v>
      </c>
      <c r="G8957" s="120" t="s">
        <v>28148</v>
      </c>
    </row>
    <row r="8958" spans="1:7" ht="12" customHeight="1">
      <c r="A8958" s="104" t="s">
        <v>28149</v>
      </c>
      <c r="B8958" s="106" t="s">
        <v>22030</v>
      </c>
      <c r="C8958" s="106">
        <v>34377</v>
      </c>
      <c r="D8958" s="105" t="s">
        <v>28150</v>
      </c>
      <c r="E8958" s="106" t="s">
        <v>798</v>
      </c>
      <c r="F8958" s="120" t="s">
        <v>28151</v>
      </c>
      <c r="G8958" s="120" t="s">
        <v>28151</v>
      </c>
    </row>
    <row r="8959" spans="1:7" ht="12" customHeight="1">
      <c r="A8959" s="104" t="s">
        <v>28152</v>
      </c>
      <c r="B8959" s="106" t="s">
        <v>22030</v>
      </c>
      <c r="C8959" s="106">
        <v>581</v>
      </c>
      <c r="D8959" s="105" t="s">
        <v>28153</v>
      </c>
      <c r="E8959" s="106" t="s">
        <v>22057</v>
      </c>
      <c r="F8959" s="120" t="s">
        <v>28154</v>
      </c>
      <c r="G8959" s="120" t="s">
        <v>28154</v>
      </c>
    </row>
    <row r="8960" spans="1:7" ht="12" customHeight="1">
      <c r="A8960" s="104" t="s">
        <v>28155</v>
      </c>
      <c r="B8960" s="106" t="s">
        <v>22030</v>
      </c>
      <c r="C8960" s="106">
        <v>40662</v>
      </c>
      <c r="D8960" s="105" t="s">
        <v>28156</v>
      </c>
      <c r="E8960" s="106" t="s">
        <v>798</v>
      </c>
      <c r="F8960" s="120" t="s">
        <v>28157</v>
      </c>
      <c r="G8960" s="120" t="s">
        <v>28157</v>
      </c>
    </row>
    <row r="8961" spans="1:7" ht="12" customHeight="1">
      <c r="A8961" s="104" t="s">
        <v>28158</v>
      </c>
      <c r="B8961" s="106" t="s">
        <v>22030</v>
      </c>
      <c r="C8961" s="106">
        <v>3437</v>
      </c>
      <c r="D8961" s="105" t="s">
        <v>28159</v>
      </c>
      <c r="E8961" s="106" t="s">
        <v>22057</v>
      </c>
      <c r="F8961" s="120" t="s">
        <v>28160</v>
      </c>
      <c r="G8961" s="120" t="s">
        <v>28160</v>
      </c>
    </row>
    <row r="8962" spans="1:7" ht="12" customHeight="1">
      <c r="A8962" s="104" t="s">
        <v>28161</v>
      </c>
      <c r="B8962" s="106" t="s">
        <v>22030</v>
      </c>
      <c r="C8962" s="106">
        <v>11183</v>
      </c>
      <c r="D8962" s="105" t="s">
        <v>28162</v>
      </c>
      <c r="E8962" s="106" t="s">
        <v>798</v>
      </c>
      <c r="F8962" s="120" t="s">
        <v>28163</v>
      </c>
      <c r="G8962" s="120" t="s">
        <v>28163</v>
      </c>
    </row>
    <row r="8963" spans="1:7" ht="12" customHeight="1">
      <c r="A8963" s="104" t="s">
        <v>28164</v>
      </c>
      <c r="B8963" s="106" t="s">
        <v>22030</v>
      </c>
      <c r="C8963" s="106">
        <v>11190</v>
      </c>
      <c r="D8963" s="105" t="s">
        <v>28165</v>
      </c>
      <c r="E8963" s="106" t="s">
        <v>798</v>
      </c>
      <c r="F8963" s="120" t="s">
        <v>28166</v>
      </c>
      <c r="G8963" s="120" t="s">
        <v>28166</v>
      </c>
    </row>
    <row r="8964" spans="1:7" ht="12" customHeight="1">
      <c r="A8964" s="104" t="s">
        <v>28167</v>
      </c>
      <c r="B8964" s="106" t="s">
        <v>22030</v>
      </c>
      <c r="C8964" s="106">
        <v>615</v>
      </c>
      <c r="D8964" s="105" t="s">
        <v>28168</v>
      </c>
      <c r="E8964" s="106" t="s">
        <v>22057</v>
      </c>
      <c r="F8964" s="120" t="s">
        <v>28169</v>
      </c>
      <c r="G8964" s="120" t="s">
        <v>28169</v>
      </c>
    </row>
    <row r="8965" spans="1:7" ht="12" customHeight="1">
      <c r="A8965" s="104" t="s">
        <v>28170</v>
      </c>
      <c r="B8965" s="106" t="s">
        <v>22030</v>
      </c>
      <c r="C8965" s="106">
        <v>616</v>
      </c>
      <c r="D8965" s="105" t="s">
        <v>28168</v>
      </c>
      <c r="E8965" s="106" t="s">
        <v>798</v>
      </c>
      <c r="F8965" s="120" t="s">
        <v>28171</v>
      </c>
      <c r="G8965" s="120" t="s">
        <v>28171</v>
      </c>
    </row>
    <row r="8966" spans="1:7" ht="12" customHeight="1">
      <c r="A8966" s="104" t="s">
        <v>28172</v>
      </c>
      <c r="B8966" s="106" t="s">
        <v>22030</v>
      </c>
      <c r="C8966" s="106">
        <v>11192</v>
      </c>
      <c r="D8966" s="105" t="s">
        <v>28173</v>
      </c>
      <c r="E8966" s="106" t="s">
        <v>798</v>
      </c>
      <c r="F8966" s="120" t="s">
        <v>28174</v>
      </c>
      <c r="G8966" s="120" t="s">
        <v>28174</v>
      </c>
    </row>
    <row r="8967" spans="1:7" ht="12" customHeight="1">
      <c r="A8967" s="104" t="s">
        <v>28175</v>
      </c>
      <c r="B8967" s="106" t="s">
        <v>22030</v>
      </c>
      <c r="C8967" s="106">
        <v>11231</v>
      </c>
      <c r="D8967" s="105" t="s">
        <v>28173</v>
      </c>
      <c r="E8967" s="106" t="s">
        <v>22057</v>
      </c>
      <c r="F8967" s="120" t="s">
        <v>28176</v>
      </c>
      <c r="G8967" s="120" t="s">
        <v>28176</v>
      </c>
    </row>
    <row r="8968" spans="1:7" ht="12" customHeight="1">
      <c r="A8968" s="104" t="s">
        <v>28177</v>
      </c>
      <c r="B8968" s="106" t="s">
        <v>22030</v>
      </c>
      <c r="C8968" s="106">
        <v>3428</v>
      </c>
      <c r="D8968" s="105" t="s">
        <v>28178</v>
      </c>
      <c r="E8968" s="106" t="s">
        <v>22057</v>
      </c>
      <c r="F8968" s="120" t="s">
        <v>28179</v>
      </c>
      <c r="G8968" s="120" t="s">
        <v>28179</v>
      </c>
    </row>
    <row r="8969" spans="1:7" ht="12" customHeight="1">
      <c r="A8969" s="104" t="s">
        <v>28180</v>
      </c>
      <c r="B8969" s="106" t="s">
        <v>22030</v>
      </c>
      <c r="C8969" s="106">
        <v>3429</v>
      </c>
      <c r="D8969" s="105" t="s">
        <v>28181</v>
      </c>
      <c r="E8969" s="106" t="s">
        <v>22057</v>
      </c>
      <c r="F8969" s="120" t="s">
        <v>28182</v>
      </c>
      <c r="G8969" s="120" t="s">
        <v>28182</v>
      </c>
    </row>
    <row r="8970" spans="1:7" ht="12" customHeight="1">
      <c r="A8970" s="104" t="s">
        <v>28183</v>
      </c>
      <c r="B8970" s="106" t="s">
        <v>22030</v>
      </c>
      <c r="C8970" s="106">
        <v>34371</v>
      </c>
      <c r="D8970" s="105" t="s">
        <v>28184</v>
      </c>
      <c r="E8970" s="106" t="s">
        <v>798</v>
      </c>
      <c r="F8970" s="120" t="s">
        <v>28185</v>
      </c>
      <c r="G8970" s="120" t="s">
        <v>28185</v>
      </c>
    </row>
    <row r="8971" spans="1:7" ht="12" customHeight="1">
      <c r="A8971" s="104" t="s">
        <v>28186</v>
      </c>
      <c r="B8971" s="106" t="s">
        <v>22030</v>
      </c>
      <c r="C8971" s="106">
        <v>34370</v>
      </c>
      <c r="D8971" s="105" t="s">
        <v>28187</v>
      </c>
      <c r="E8971" s="106" t="s">
        <v>798</v>
      </c>
      <c r="F8971" s="120" t="s">
        <v>28188</v>
      </c>
      <c r="G8971" s="120" t="s">
        <v>28188</v>
      </c>
    </row>
    <row r="8972" spans="1:7" ht="12" customHeight="1">
      <c r="A8972" s="104" t="s">
        <v>28189</v>
      </c>
      <c r="B8972" s="106" t="s">
        <v>22030</v>
      </c>
      <c r="C8972" s="106">
        <v>34372</v>
      </c>
      <c r="D8972" s="105" t="s">
        <v>28190</v>
      </c>
      <c r="E8972" s="106" t="s">
        <v>798</v>
      </c>
      <c r="F8972" s="120" t="s">
        <v>28191</v>
      </c>
      <c r="G8972" s="120" t="s">
        <v>28191</v>
      </c>
    </row>
    <row r="8973" spans="1:7" ht="12" customHeight="1">
      <c r="A8973" s="104" t="s">
        <v>28192</v>
      </c>
      <c r="B8973" s="106" t="s">
        <v>22030</v>
      </c>
      <c r="C8973" s="106">
        <v>34373</v>
      </c>
      <c r="D8973" s="105" t="s">
        <v>28193</v>
      </c>
      <c r="E8973" s="106" t="s">
        <v>798</v>
      </c>
      <c r="F8973" s="120" t="s">
        <v>28194</v>
      </c>
      <c r="G8973" s="120" t="s">
        <v>28194</v>
      </c>
    </row>
    <row r="8974" spans="1:7" ht="12" customHeight="1">
      <c r="A8974" s="104" t="s">
        <v>28195</v>
      </c>
      <c r="B8974" s="106" t="s">
        <v>22030</v>
      </c>
      <c r="C8974" s="106">
        <v>36896</v>
      </c>
      <c r="D8974" s="105" t="s">
        <v>28196</v>
      </c>
      <c r="E8974" s="106" t="s">
        <v>798</v>
      </c>
      <c r="F8974" s="120" t="s">
        <v>28197</v>
      </c>
      <c r="G8974" s="120" t="s">
        <v>28197</v>
      </c>
    </row>
    <row r="8975" spans="1:7" ht="12" customHeight="1">
      <c r="A8975" s="104" t="s">
        <v>28198</v>
      </c>
      <c r="B8975" s="106" t="s">
        <v>22030</v>
      </c>
      <c r="C8975" s="106">
        <v>34367</v>
      </c>
      <c r="D8975" s="105" t="s">
        <v>28199</v>
      </c>
      <c r="E8975" s="106" t="s">
        <v>798</v>
      </c>
      <c r="F8975" s="120" t="s">
        <v>28200</v>
      </c>
      <c r="G8975" s="120" t="s">
        <v>28200</v>
      </c>
    </row>
    <row r="8976" spans="1:7" ht="12" customHeight="1">
      <c r="A8976" s="104" t="s">
        <v>28201</v>
      </c>
      <c r="B8976" s="106" t="s">
        <v>22030</v>
      </c>
      <c r="C8976" s="106">
        <v>36897</v>
      </c>
      <c r="D8976" s="105" t="s">
        <v>28202</v>
      </c>
      <c r="E8976" s="106" t="s">
        <v>798</v>
      </c>
      <c r="F8976" s="120" t="s">
        <v>28203</v>
      </c>
      <c r="G8976" s="120" t="s">
        <v>28203</v>
      </c>
    </row>
    <row r="8977" spans="1:7" ht="12" customHeight="1">
      <c r="A8977" s="104" t="s">
        <v>28204</v>
      </c>
      <c r="B8977" s="106" t="s">
        <v>22030</v>
      </c>
      <c r="C8977" s="106">
        <v>36884</v>
      </c>
      <c r="D8977" s="105" t="s">
        <v>28202</v>
      </c>
      <c r="E8977" s="106" t="s">
        <v>22057</v>
      </c>
      <c r="F8977" s="120" t="s">
        <v>28205</v>
      </c>
      <c r="G8977" s="120" t="s">
        <v>28205</v>
      </c>
    </row>
    <row r="8978" spans="1:7" ht="12" customHeight="1">
      <c r="A8978" s="104" t="s">
        <v>28206</v>
      </c>
      <c r="B8978" s="106" t="s">
        <v>22030</v>
      </c>
      <c r="C8978" s="106">
        <v>597</v>
      </c>
      <c r="D8978" s="105" t="s">
        <v>28207</v>
      </c>
      <c r="E8978" s="106" t="s">
        <v>22057</v>
      </c>
      <c r="F8978" s="120" t="s">
        <v>28208</v>
      </c>
      <c r="G8978" s="120" t="s">
        <v>28208</v>
      </c>
    </row>
    <row r="8979" spans="1:7" ht="12" customHeight="1">
      <c r="A8979" s="104" t="s">
        <v>28209</v>
      </c>
      <c r="B8979" s="106" t="s">
        <v>22030</v>
      </c>
      <c r="C8979" s="106">
        <v>34369</v>
      </c>
      <c r="D8979" s="105" t="s">
        <v>28210</v>
      </c>
      <c r="E8979" s="106" t="s">
        <v>798</v>
      </c>
      <c r="F8979" s="120" t="s">
        <v>28211</v>
      </c>
      <c r="G8979" s="120" t="s">
        <v>28211</v>
      </c>
    </row>
    <row r="8980" spans="1:7" ht="12" customHeight="1">
      <c r="A8980" s="104" t="s">
        <v>28212</v>
      </c>
      <c r="B8980" s="106" t="s">
        <v>22030</v>
      </c>
      <c r="C8980" s="106">
        <v>34362</v>
      </c>
      <c r="D8980" s="105" t="s">
        <v>28213</v>
      </c>
      <c r="E8980" s="106" t="s">
        <v>798</v>
      </c>
      <c r="F8980" s="120" t="s">
        <v>28214</v>
      </c>
      <c r="G8980" s="120" t="s">
        <v>28214</v>
      </c>
    </row>
    <row r="8981" spans="1:7" ht="12" customHeight="1">
      <c r="A8981" s="104" t="s">
        <v>28215</v>
      </c>
      <c r="B8981" s="106" t="s">
        <v>22030</v>
      </c>
      <c r="C8981" s="106">
        <v>34363</v>
      </c>
      <c r="D8981" s="105" t="s">
        <v>28216</v>
      </c>
      <c r="E8981" s="106" t="s">
        <v>798</v>
      </c>
      <c r="F8981" s="120" t="s">
        <v>28217</v>
      </c>
      <c r="G8981" s="120" t="s">
        <v>28217</v>
      </c>
    </row>
    <row r="8982" spans="1:7" ht="12" customHeight="1">
      <c r="A8982" s="104" t="s">
        <v>28218</v>
      </c>
      <c r="B8982" s="106" t="s">
        <v>22030</v>
      </c>
      <c r="C8982" s="106">
        <v>34364</v>
      </c>
      <c r="D8982" s="105" t="s">
        <v>28219</v>
      </c>
      <c r="E8982" s="106" t="s">
        <v>798</v>
      </c>
      <c r="F8982" s="120" t="s">
        <v>28220</v>
      </c>
      <c r="G8982" s="120" t="s">
        <v>28220</v>
      </c>
    </row>
    <row r="8983" spans="1:7" ht="12" customHeight="1">
      <c r="A8983" s="104" t="s">
        <v>28221</v>
      </c>
      <c r="B8983" s="106" t="s">
        <v>22030</v>
      </c>
      <c r="C8983" s="106">
        <v>34365</v>
      </c>
      <c r="D8983" s="105" t="s">
        <v>28222</v>
      </c>
      <c r="E8983" s="106" t="s">
        <v>798</v>
      </c>
      <c r="F8983" s="120" t="s">
        <v>28223</v>
      </c>
      <c r="G8983" s="120" t="s">
        <v>28223</v>
      </c>
    </row>
    <row r="8984" spans="1:7" ht="12" customHeight="1">
      <c r="A8984" s="104" t="s">
        <v>28224</v>
      </c>
      <c r="B8984" s="106" t="s">
        <v>22030</v>
      </c>
      <c r="C8984" s="106">
        <v>11199</v>
      </c>
      <c r="D8984" s="105" t="s">
        <v>28225</v>
      </c>
      <c r="E8984" s="106" t="s">
        <v>798</v>
      </c>
      <c r="F8984" s="120" t="s">
        <v>28226</v>
      </c>
      <c r="G8984" s="120" t="s">
        <v>28226</v>
      </c>
    </row>
    <row r="8985" spans="1:7" ht="12" customHeight="1">
      <c r="A8985" s="104" t="s">
        <v>28227</v>
      </c>
      <c r="B8985" s="106" t="s">
        <v>22030</v>
      </c>
      <c r="C8985" s="106">
        <v>34801</v>
      </c>
      <c r="D8985" s="105" t="s">
        <v>28228</v>
      </c>
      <c r="E8985" s="106" t="s">
        <v>798</v>
      </c>
      <c r="F8985" s="120" t="s">
        <v>28229</v>
      </c>
      <c r="G8985" s="120" t="s">
        <v>28229</v>
      </c>
    </row>
    <row r="8986" spans="1:7" ht="12" customHeight="1">
      <c r="A8986" s="104" t="s">
        <v>28230</v>
      </c>
      <c r="B8986" s="106" t="s">
        <v>22030</v>
      </c>
      <c r="C8986" s="106">
        <v>34799</v>
      </c>
      <c r="D8986" s="105" t="s">
        <v>28231</v>
      </c>
      <c r="E8986" s="106" t="s">
        <v>798</v>
      </c>
      <c r="F8986" s="120" t="s">
        <v>28232</v>
      </c>
      <c r="G8986" s="120" t="s">
        <v>28232</v>
      </c>
    </row>
    <row r="8987" spans="1:7" ht="12" customHeight="1">
      <c r="A8987" s="104" t="s">
        <v>28233</v>
      </c>
      <c r="B8987" s="106" t="s">
        <v>22030</v>
      </c>
      <c r="C8987" s="106">
        <v>622</v>
      </c>
      <c r="D8987" s="105" t="s">
        <v>28234</v>
      </c>
      <c r="E8987" s="106" t="s">
        <v>798</v>
      </c>
      <c r="F8987" s="120" t="s">
        <v>28235</v>
      </c>
      <c r="G8987" s="120" t="s">
        <v>28235</v>
      </c>
    </row>
    <row r="8988" spans="1:7" ht="12" customHeight="1">
      <c r="A8988" s="104" t="s">
        <v>28236</v>
      </c>
      <c r="B8988" s="106" t="s">
        <v>22030</v>
      </c>
      <c r="C8988" s="106">
        <v>34805</v>
      </c>
      <c r="D8988" s="105" t="s">
        <v>28237</v>
      </c>
      <c r="E8988" s="106" t="s">
        <v>22057</v>
      </c>
      <c r="F8988" s="120" t="s">
        <v>28238</v>
      </c>
      <c r="G8988" s="120" t="s">
        <v>28238</v>
      </c>
    </row>
    <row r="8989" spans="1:7" ht="12" customHeight="1">
      <c r="A8989" s="104" t="s">
        <v>28239</v>
      </c>
      <c r="B8989" s="106" t="s">
        <v>22030</v>
      </c>
      <c r="C8989" s="106">
        <v>34803</v>
      </c>
      <c r="D8989" s="105" t="s">
        <v>28240</v>
      </c>
      <c r="E8989" s="106" t="s">
        <v>798</v>
      </c>
      <c r="F8989" s="120" t="s">
        <v>28241</v>
      </c>
      <c r="G8989" s="120" t="s">
        <v>28241</v>
      </c>
    </row>
    <row r="8990" spans="1:7" ht="12" customHeight="1">
      <c r="A8990" s="104" t="s">
        <v>28242</v>
      </c>
      <c r="B8990" s="106" t="s">
        <v>22030</v>
      </c>
      <c r="C8990" s="106">
        <v>606</v>
      </c>
      <c r="D8990" s="105" t="s">
        <v>28243</v>
      </c>
      <c r="E8990" s="106" t="s">
        <v>22057</v>
      </c>
      <c r="F8990" s="120" t="s">
        <v>28244</v>
      </c>
      <c r="G8990" s="120" t="s">
        <v>28244</v>
      </c>
    </row>
    <row r="8991" spans="1:7" ht="12" customHeight="1">
      <c r="A8991" s="104" t="s">
        <v>28245</v>
      </c>
      <c r="B8991" s="106" t="s">
        <v>22030</v>
      </c>
      <c r="C8991" s="106">
        <v>11227</v>
      </c>
      <c r="D8991" s="105" t="s">
        <v>28246</v>
      </c>
      <c r="E8991" s="106" t="s">
        <v>798</v>
      </c>
      <c r="F8991" s="120" t="s">
        <v>28247</v>
      </c>
      <c r="G8991" s="120" t="s">
        <v>28247</v>
      </c>
    </row>
    <row r="8992" spans="1:7" ht="12" customHeight="1">
      <c r="A8992" s="104" t="s">
        <v>28248</v>
      </c>
      <c r="B8992" s="106" t="s">
        <v>22030</v>
      </c>
      <c r="C8992" s="106">
        <v>11193</v>
      </c>
      <c r="D8992" s="105" t="s">
        <v>28249</v>
      </c>
      <c r="E8992" s="106" t="s">
        <v>22057</v>
      </c>
      <c r="F8992" s="120" t="s">
        <v>28250</v>
      </c>
      <c r="G8992" s="120" t="s">
        <v>28250</v>
      </c>
    </row>
    <row r="8993" spans="1:7" ht="12" customHeight="1">
      <c r="A8993" s="104" t="s">
        <v>28251</v>
      </c>
      <c r="B8993" s="106" t="s">
        <v>22030</v>
      </c>
      <c r="C8993" s="106">
        <v>11194</v>
      </c>
      <c r="D8993" s="105" t="s">
        <v>28252</v>
      </c>
      <c r="E8993" s="106" t="s">
        <v>22057</v>
      </c>
      <c r="F8993" s="120" t="s">
        <v>28253</v>
      </c>
      <c r="G8993" s="120" t="s">
        <v>28253</v>
      </c>
    </row>
    <row r="8994" spans="1:7" ht="12" customHeight="1">
      <c r="A8994" s="104" t="s">
        <v>28254</v>
      </c>
      <c r="B8994" s="106" t="s">
        <v>22030</v>
      </c>
      <c r="C8994" s="106">
        <v>605</v>
      </c>
      <c r="D8994" s="105" t="s">
        <v>28255</v>
      </c>
      <c r="E8994" s="106" t="s">
        <v>22057</v>
      </c>
      <c r="F8994" s="120" t="s">
        <v>28256</v>
      </c>
      <c r="G8994" s="120" t="s">
        <v>28256</v>
      </c>
    </row>
    <row r="8995" spans="1:7" ht="12" customHeight="1">
      <c r="A8995" s="104" t="s">
        <v>28257</v>
      </c>
      <c r="B8995" s="106" t="s">
        <v>22030</v>
      </c>
      <c r="C8995" s="106">
        <v>11197</v>
      </c>
      <c r="D8995" s="105" t="s">
        <v>28258</v>
      </c>
      <c r="E8995" s="106" t="s">
        <v>798</v>
      </c>
      <c r="F8995" s="120" t="s">
        <v>28259</v>
      </c>
      <c r="G8995" s="120" t="s">
        <v>28259</v>
      </c>
    </row>
    <row r="8996" spans="1:7" ht="12" customHeight="1">
      <c r="A8996" s="104" t="s">
        <v>28260</v>
      </c>
      <c r="B8996" s="106" t="s">
        <v>22030</v>
      </c>
      <c r="C8996" s="106">
        <v>40659</v>
      </c>
      <c r="D8996" s="105" t="s">
        <v>28261</v>
      </c>
      <c r="E8996" s="106" t="s">
        <v>22057</v>
      </c>
      <c r="F8996" s="120" t="s">
        <v>28262</v>
      </c>
      <c r="G8996" s="120" t="s">
        <v>28262</v>
      </c>
    </row>
    <row r="8997" spans="1:7" ht="12" customHeight="1">
      <c r="A8997" s="104" t="s">
        <v>28263</v>
      </c>
      <c r="B8997" s="106" t="s">
        <v>22030</v>
      </c>
      <c r="C8997" s="106">
        <v>40660</v>
      </c>
      <c r="D8997" s="105" t="s">
        <v>28264</v>
      </c>
      <c r="E8997" s="106" t="s">
        <v>22057</v>
      </c>
      <c r="F8997" s="120" t="s">
        <v>28265</v>
      </c>
      <c r="G8997" s="120" t="s">
        <v>28265</v>
      </c>
    </row>
    <row r="8998" spans="1:7" ht="12" customHeight="1">
      <c r="A8998" s="104" t="s">
        <v>28266</v>
      </c>
      <c r="B8998" s="106" t="s">
        <v>22030</v>
      </c>
      <c r="C8998" s="106">
        <v>40661</v>
      </c>
      <c r="D8998" s="105" t="s">
        <v>28267</v>
      </c>
      <c r="E8998" s="106" t="s">
        <v>22057</v>
      </c>
      <c r="F8998" s="120" t="s">
        <v>28268</v>
      </c>
      <c r="G8998" s="120" t="s">
        <v>28268</v>
      </c>
    </row>
    <row r="8999" spans="1:7" ht="12" customHeight="1">
      <c r="A8999" s="104" t="s">
        <v>28269</v>
      </c>
      <c r="B8999" s="106" t="s">
        <v>22030</v>
      </c>
      <c r="C8999" s="106">
        <v>3421</v>
      </c>
      <c r="D8999" s="105" t="s">
        <v>28270</v>
      </c>
      <c r="E8999" s="106" t="s">
        <v>22057</v>
      </c>
      <c r="F8999" s="120" t="s">
        <v>28271</v>
      </c>
      <c r="G8999" s="120" t="s">
        <v>28271</v>
      </c>
    </row>
    <row r="9000" spans="1:7" ht="12" customHeight="1">
      <c r="A9000" s="104" t="s">
        <v>28272</v>
      </c>
      <c r="B9000" s="106" t="s">
        <v>22030</v>
      </c>
      <c r="C9000" s="106">
        <v>599</v>
      </c>
      <c r="D9000" s="105" t="s">
        <v>28273</v>
      </c>
      <c r="E9000" s="106" t="s">
        <v>22057</v>
      </c>
      <c r="F9000" s="120" t="s">
        <v>28274</v>
      </c>
      <c r="G9000" s="120" t="s">
        <v>28274</v>
      </c>
    </row>
    <row r="9001" spans="1:7" ht="12" customHeight="1">
      <c r="A9001" s="104" t="s">
        <v>28275</v>
      </c>
      <c r="B9001" s="106" t="s">
        <v>22030</v>
      </c>
      <c r="C9001" s="106">
        <v>34380</v>
      </c>
      <c r="D9001" s="105" t="s">
        <v>28276</v>
      </c>
      <c r="E9001" s="106" t="s">
        <v>798</v>
      </c>
      <c r="F9001" s="120" t="s">
        <v>28277</v>
      </c>
      <c r="G9001" s="120" t="s">
        <v>28277</v>
      </c>
    </row>
    <row r="9002" spans="1:7" ht="12" customHeight="1">
      <c r="A9002" s="104" t="s">
        <v>28278</v>
      </c>
      <c r="B9002" s="106" t="s">
        <v>22030</v>
      </c>
      <c r="C9002" s="106">
        <v>34381</v>
      </c>
      <c r="D9002" s="105" t="s">
        <v>28279</v>
      </c>
      <c r="E9002" s="106" t="s">
        <v>798</v>
      </c>
      <c r="F9002" s="120" t="s">
        <v>28280</v>
      </c>
      <c r="G9002" s="120" t="s">
        <v>28280</v>
      </c>
    </row>
    <row r="9003" spans="1:7" ht="12" customHeight="1">
      <c r="A9003" s="104" t="s">
        <v>28281</v>
      </c>
      <c r="B9003" s="106" t="s">
        <v>22030</v>
      </c>
      <c r="C9003" s="106">
        <v>601</v>
      </c>
      <c r="D9003" s="105" t="s">
        <v>28279</v>
      </c>
      <c r="E9003" s="106" t="s">
        <v>22057</v>
      </c>
      <c r="F9003" s="120" t="s">
        <v>28282</v>
      </c>
      <c r="G9003" s="120" t="s">
        <v>28282</v>
      </c>
    </row>
    <row r="9004" spans="1:7" ht="12" customHeight="1">
      <c r="A9004" s="104" t="s">
        <v>28283</v>
      </c>
      <c r="B9004" s="106" t="s">
        <v>22030</v>
      </c>
      <c r="C9004" s="106">
        <v>3423</v>
      </c>
      <c r="D9004" s="105" t="s">
        <v>28284</v>
      </c>
      <c r="E9004" s="106" t="s">
        <v>22057</v>
      </c>
      <c r="F9004" s="120" t="s">
        <v>28285</v>
      </c>
      <c r="G9004" s="120" t="s">
        <v>28285</v>
      </c>
    </row>
    <row r="9005" spans="1:7" ht="12" customHeight="1">
      <c r="A9005" s="104" t="s">
        <v>28286</v>
      </c>
      <c r="B9005" s="106" t="s">
        <v>22030</v>
      </c>
      <c r="C9005" s="106">
        <v>34797</v>
      </c>
      <c r="D9005" s="105" t="s">
        <v>28287</v>
      </c>
      <c r="E9005" s="106" t="s">
        <v>798</v>
      </c>
      <c r="F9005" s="120" t="s">
        <v>28288</v>
      </c>
      <c r="G9005" s="120" t="s">
        <v>28288</v>
      </c>
    </row>
    <row r="9006" spans="1:7" ht="12" customHeight="1">
      <c r="A9006" s="104" t="s">
        <v>28289</v>
      </c>
      <c r="B9006" s="106" t="s">
        <v>22030</v>
      </c>
      <c r="C9006" s="106">
        <v>624</v>
      </c>
      <c r="D9006" s="105" t="s">
        <v>28290</v>
      </c>
      <c r="E9006" s="106" t="s">
        <v>22057</v>
      </c>
      <c r="F9006" s="120" t="s">
        <v>28291</v>
      </c>
      <c r="G9006" s="120" t="s">
        <v>28291</v>
      </c>
    </row>
    <row r="9007" spans="1:7" ht="12" customHeight="1">
      <c r="A9007" s="104" t="s">
        <v>28292</v>
      </c>
      <c r="B9007" s="106" t="s">
        <v>22030</v>
      </c>
      <c r="C9007" s="106">
        <v>623</v>
      </c>
      <c r="D9007" s="105" t="s">
        <v>28293</v>
      </c>
      <c r="E9007" s="106" t="s">
        <v>22057</v>
      </c>
      <c r="F9007" s="120" t="s">
        <v>28294</v>
      </c>
      <c r="G9007" s="120" t="s">
        <v>28294</v>
      </c>
    </row>
    <row r="9008" spans="1:7" ht="12" customHeight="1">
      <c r="A9008" s="104" t="s">
        <v>28295</v>
      </c>
      <c r="B9008" s="106" t="s">
        <v>22030</v>
      </c>
      <c r="C9008" s="106">
        <v>25964</v>
      </c>
      <c r="D9008" s="105" t="s">
        <v>28296</v>
      </c>
      <c r="E9008" s="106" t="s">
        <v>22061</v>
      </c>
      <c r="F9008" s="120" t="s">
        <v>18555</v>
      </c>
      <c r="G9008" s="120" t="s">
        <v>3228</v>
      </c>
    </row>
    <row r="9009" spans="1:7" ht="12" customHeight="1">
      <c r="A9009" s="104" t="s">
        <v>28297</v>
      </c>
      <c r="B9009" s="106" t="s">
        <v>22030</v>
      </c>
      <c r="C9009" s="106">
        <v>41077</v>
      </c>
      <c r="D9009" s="105" t="s">
        <v>28298</v>
      </c>
      <c r="E9009" s="106" t="s">
        <v>22478</v>
      </c>
      <c r="F9009" s="120" t="s">
        <v>28299</v>
      </c>
      <c r="G9009" s="120" t="s">
        <v>28300</v>
      </c>
    </row>
    <row r="9010" spans="1:7" ht="12" customHeight="1">
      <c r="A9010" s="104" t="s">
        <v>28301</v>
      </c>
      <c r="B9010" s="106" t="s">
        <v>22030</v>
      </c>
      <c r="C9010" s="106">
        <v>20159</v>
      </c>
      <c r="D9010" s="105" t="s">
        <v>28302</v>
      </c>
      <c r="E9010" s="106" t="s">
        <v>798</v>
      </c>
      <c r="F9010" s="120" t="s">
        <v>15562</v>
      </c>
      <c r="G9010" s="120" t="s">
        <v>15562</v>
      </c>
    </row>
    <row r="9011" spans="1:7" ht="12" customHeight="1">
      <c r="A9011" s="104" t="s">
        <v>28303</v>
      </c>
      <c r="B9011" s="106" t="s">
        <v>22030</v>
      </c>
      <c r="C9011" s="106">
        <v>37963</v>
      </c>
      <c r="D9011" s="105" t="s">
        <v>28304</v>
      </c>
      <c r="E9011" s="106" t="s">
        <v>798</v>
      </c>
      <c r="F9011" s="120" t="s">
        <v>4443</v>
      </c>
      <c r="G9011" s="120" t="s">
        <v>4443</v>
      </c>
    </row>
    <row r="9012" spans="1:7" ht="12" customHeight="1">
      <c r="A9012" s="104" t="s">
        <v>28305</v>
      </c>
      <c r="B9012" s="106" t="s">
        <v>22030</v>
      </c>
      <c r="C9012" s="106">
        <v>37964</v>
      </c>
      <c r="D9012" s="105" t="s">
        <v>28306</v>
      </c>
      <c r="E9012" s="106" t="s">
        <v>798</v>
      </c>
      <c r="F9012" s="120" t="s">
        <v>12705</v>
      </c>
      <c r="G9012" s="120" t="s">
        <v>12705</v>
      </c>
    </row>
    <row r="9013" spans="1:7" ht="12" customHeight="1">
      <c r="A9013" s="104" t="s">
        <v>28307</v>
      </c>
      <c r="B9013" s="106" t="s">
        <v>22030</v>
      </c>
      <c r="C9013" s="106">
        <v>37965</v>
      </c>
      <c r="D9013" s="105" t="s">
        <v>28308</v>
      </c>
      <c r="E9013" s="106" t="s">
        <v>798</v>
      </c>
      <c r="F9013" s="120" t="s">
        <v>1273</v>
      </c>
      <c r="G9013" s="120" t="s">
        <v>1273</v>
      </c>
    </row>
    <row r="9014" spans="1:7" ht="12" customHeight="1">
      <c r="A9014" s="104" t="s">
        <v>28309</v>
      </c>
      <c r="B9014" s="106" t="s">
        <v>22030</v>
      </c>
      <c r="C9014" s="106">
        <v>37966</v>
      </c>
      <c r="D9014" s="105" t="s">
        <v>28310</v>
      </c>
      <c r="E9014" s="106" t="s">
        <v>798</v>
      </c>
      <c r="F9014" s="120" t="s">
        <v>12386</v>
      </c>
      <c r="G9014" s="120" t="s">
        <v>12386</v>
      </c>
    </row>
    <row r="9015" spans="1:7" ht="12" customHeight="1">
      <c r="A9015" s="104" t="s">
        <v>28311</v>
      </c>
      <c r="B9015" s="106" t="s">
        <v>22030</v>
      </c>
      <c r="C9015" s="106">
        <v>37967</v>
      </c>
      <c r="D9015" s="105" t="s">
        <v>28312</v>
      </c>
      <c r="E9015" s="106" t="s">
        <v>798</v>
      </c>
      <c r="F9015" s="120" t="s">
        <v>21562</v>
      </c>
      <c r="G9015" s="120" t="s">
        <v>21562</v>
      </c>
    </row>
    <row r="9016" spans="1:7" ht="12" customHeight="1">
      <c r="A9016" s="104" t="s">
        <v>28313</v>
      </c>
      <c r="B9016" s="106" t="s">
        <v>22030</v>
      </c>
      <c r="C9016" s="106">
        <v>37968</v>
      </c>
      <c r="D9016" s="105" t="s">
        <v>28314</v>
      </c>
      <c r="E9016" s="106" t="s">
        <v>798</v>
      </c>
      <c r="F9016" s="120" t="s">
        <v>20759</v>
      </c>
      <c r="G9016" s="120" t="s">
        <v>20759</v>
      </c>
    </row>
    <row r="9017" spans="1:7" ht="12" customHeight="1">
      <c r="A9017" s="104" t="s">
        <v>28315</v>
      </c>
      <c r="B9017" s="106" t="s">
        <v>22030</v>
      </c>
      <c r="C9017" s="106">
        <v>37969</v>
      </c>
      <c r="D9017" s="105" t="s">
        <v>28316</v>
      </c>
      <c r="E9017" s="106" t="s">
        <v>798</v>
      </c>
      <c r="F9017" s="120" t="s">
        <v>28317</v>
      </c>
      <c r="G9017" s="120" t="s">
        <v>28317</v>
      </c>
    </row>
    <row r="9018" spans="1:7" ht="12" customHeight="1">
      <c r="A9018" s="104" t="s">
        <v>28318</v>
      </c>
      <c r="B9018" s="106" t="s">
        <v>22030</v>
      </c>
      <c r="C9018" s="106">
        <v>37970</v>
      </c>
      <c r="D9018" s="105" t="s">
        <v>28319</v>
      </c>
      <c r="E9018" s="106" t="s">
        <v>798</v>
      </c>
      <c r="F9018" s="120" t="s">
        <v>28320</v>
      </c>
      <c r="G9018" s="120" t="s">
        <v>28320</v>
      </c>
    </row>
    <row r="9019" spans="1:7" ht="12" customHeight="1">
      <c r="A9019" s="104" t="s">
        <v>28321</v>
      </c>
      <c r="B9019" s="106" t="s">
        <v>22030</v>
      </c>
      <c r="C9019" s="106">
        <v>21118</v>
      </c>
      <c r="D9019" s="105" t="s">
        <v>28322</v>
      </c>
      <c r="E9019" s="106" t="s">
        <v>798</v>
      </c>
      <c r="F9019" s="120" t="s">
        <v>2561</v>
      </c>
      <c r="G9019" s="120" t="s">
        <v>2561</v>
      </c>
    </row>
    <row r="9020" spans="1:7" ht="12" customHeight="1">
      <c r="A9020" s="104" t="s">
        <v>28323</v>
      </c>
      <c r="B9020" s="106" t="s">
        <v>22030</v>
      </c>
      <c r="C9020" s="106">
        <v>37956</v>
      </c>
      <c r="D9020" s="105" t="s">
        <v>28324</v>
      </c>
      <c r="E9020" s="106" t="s">
        <v>798</v>
      </c>
      <c r="F9020" s="120" t="s">
        <v>16990</v>
      </c>
      <c r="G9020" s="120" t="s">
        <v>16990</v>
      </c>
    </row>
    <row r="9021" spans="1:7" ht="12" customHeight="1">
      <c r="A9021" s="104" t="s">
        <v>28325</v>
      </c>
      <c r="B9021" s="106" t="s">
        <v>22030</v>
      </c>
      <c r="C9021" s="106">
        <v>37957</v>
      </c>
      <c r="D9021" s="105" t="s">
        <v>28326</v>
      </c>
      <c r="E9021" s="106" t="s">
        <v>798</v>
      </c>
      <c r="F9021" s="120" t="s">
        <v>8524</v>
      </c>
      <c r="G9021" s="120" t="s">
        <v>8524</v>
      </c>
    </row>
    <row r="9022" spans="1:7" ht="12" customHeight="1">
      <c r="A9022" s="104" t="s">
        <v>28327</v>
      </c>
      <c r="B9022" s="106" t="s">
        <v>22030</v>
      </c>
      <c r="C9022" s="106">
        <v>37958</v>
      </c>
      <c r="D9022" s="105" t="s">
        <v>28328</v>
      </c>
      <c r="E9022" s="106" t="s">
        <v>798</v>
      </c>
      <c r="F9022" s="120" t="s">
        <v>12386</v>
      </c>
      <c r="G9022" s="120" t="s">
        <v>12386</v>
      </c>
    </row>
    <row r="9023" spans="1:7" ht="12" customHeight="1">
      <c r="A9023" s="104" t="s">
        <v>28329</v>
      </c>
      <c r="B9023" s="106" t="s">
        <v>22030</v>
      </c>
      <c r="C9023" s="106">
        <v>37959</v>
      </c>
      <c r="D9023" s="105" t="s">
        <v>28330</v>
      </c>
      <c r="E9023" s="106" t="s">
        <v>798</v>
      </c>
      <c r="F9023" s="120" t="s">
        <v>21562</v>
      </c>
      <c r="G9023" s="120" t="s">
        <v>21562</v>
      </c>
    </row>
    <row r="9024" spans="1:7" ht="12" customHeight="1">
      <c r="A9024" s="104" t="s">
        <v>28331</v>
      </c>
      <c r="B9024" s="106" t="s">
        <v>22030</v>
      </c>
      <c r="C9024" s="106">
        <v>37960</v>
      </c>
      <c r="D9024" s="105" t="s">
        <v>28332</v>
      </c>
      <c r="E9024" s="106" t="s">
        <v>798</v>
      </c>
      <c r="F9024" s="120" t="s">
        <v>11730</v>
      </c>
      <c r="G9024" s="120" t="s">
        <v>11730</v>
      </c>
    </row>
    <row r="9025" spans="1:7" ht="12" customHeight="1">
      <c r="A9025" s="104" t="s">
        <v>28333</v>
      </c>
      <c r="B9025" s="106" t="s">
        <v>22030</v>
      </c>
      <c r="C9025" s="106">
        <v>37961</v>
      </c>
      <c r="D9025" s="105" t="s">
        <v>28334</v>
      </c>
      <c r="E9025" s="106" t="s">
        <v>798</v>
      </c>
      <c r="F9025" s="120" t="s">
        <v>28335</v>
      </c>
      <c r="G9025" s="120" t="s">
        <v>28335</v>
      </c>
    </row>
    <row r="9026" spans="1:7" ht="12" customHeight="1">
      <c r="A9026" s="104" t="s">
        <v>28336</v>
      </c>
      <c r="B9026" s="106" t="s">
        <v>22030</v>
      </c>
      <c r="C9026" s="106">
        <v>37962</v>
      </c>
      <c r="D9026" s="105" t="s">
        <v>28337</v>
      </c>
      <c r="E9026" s="106" t="s">
        <v>798</v>
      </c>
      <c r="F9026" s="120" t="s">
        <v>28338</v>
      </c>
      <c r="G9026" s="120" t="s">
        <v>28338</v>
      </c>
    </row>
    <row r="9027" spans="1:7" ht="12" customHeight="1">
      <c r="A9027" s="104" t="s">
        <v>28339</v>
      </c>
      <c r="B9027" s="106" t="s">
        <v>22030</v>
      </c>
      <c r="C9027" s="106">
        <v>3533</v>
      </c>
      <c r="D9027" s="105" t="s">
        <v>28340</v>
      </c>
      <c r="E9027" s="106" t="s">
        <v>798</v>
      </c>
      <c r="F9027" s="120" t="s">
        <v>4176</v>
      </c>
      <c r="G9027" s="120" t="s">
        <v>4176</v>
      </c>
    </row>
    <row r="9028" spans="1:7" ht="12" customHeight="1">
      <c r="A9028" s="104" t="s">
        <v>28341</v>
      </c>
      <c r="B9028" s="106" t="s">
        <v>22030</v>
      </c>
      <c r="C9028" s="106">
        <v>3538</v>
      </c>
      <c r="D9028" s="105" t="s">
        <v>28342</v>
      </c>
      <c r="E9028" s="106" t="s">
        <v>798</v>
      </c>
      <c r="F9028" s="120" t="s">
        <v>20867</v>
      </c>
      <c r="G9028" s="120" t="s">
        <v>20867</v>
      </c>
    </row>
    <row r="9029" spans="1:7" ht="12" customHeight="1">
      <c r="A9029" s="104" t="s">
        <v>28343</v>
      </c>
      <c r="B9029" s="106" t="s">
        <v>22030</v>
      </c>
      <c r="C9029" s="106">
        <v>3497</v>
      </c>
      <c r="D9029" s="105" t="s">
        <v>28344</v>
      </c>
      <c r="E9029" s="106" t="s">
        <v>798</v>
      </c>
      <c r="F9029" s="120" t="s">
        <v>8472</v>
      </c>
      <c r="G9029" s="120" t="s">
        <v>8472</v>
      </c>
    </row>
    <row r="9030" spans="1:7" ht="12" customHeight="1">
      <c r="A9030" s="104" t="s">
        <v>28345</v>
      </c>
      <c r="B9030" s="106" t="s">
        <v>22030</v>
      </c>
      <c r="C9030" s="106">
        <v>3498</v>
      </c>
      <c r="D9030" s="105" t="s">
        <v>28346</v>
      </c>
      <c r="E9030" s="106" t="s">
        <v>798</v>
      </c>
      <c r="F9030" s="120" t="s">
        <v>21387</v>
      </c>
      <c r="G9030" s="120" t="s">
        <v>21387</v>
      </c>
    </row>
    <row r="9031" spans="1:7" ht="12" customHeight="1">
      <c r="A9031" s="104" t="s">
        <v>28347</v>
      </c>
      <c r="B9031" s="106" t="s">
        <v>22030</v>
      </c>
      <c r="C9031" s="106">
        <v>3496</v>
      </c>
      <c r="D9031" s="105" t="s">
        <v>28348</v>
      </c>
      <c r="E9031" s="106" t="s">
        <v>798</v>
      </c>
      <c r="F9031" s="120" t="s">
        <v>3689</v>
      </c>
      <c r="G9031" s="120" t="s">
        <v>3689</v>
      </c>
    </row>
    <row r="9032" spans="1:7" ht="12" customHeight="1">
      <c r="A9032" s="104" t="s">
        <v>28349</v>
      </c>
      <c r="B9032" s="106" t="s">
        <v>22030</v>
      </c>
      <c r="C9032" s="106">
        <v>38429</v>
      </c>
      <c r="D9032" s="105" t="s">
        <v>28350</v>
      </c>
      <c r="E9032" s="106" t="s">
        <v>798</v>
      </c>
      <c r="F9032" s="120" t="s">
        <v>12967</v>
      </c>
      <c r="G9032" s="120" t="s">
        <v>12967</v>
      </c>
    </row>
    <row r="9033" spans="1:7" ht="12" customHeight="1">
      <c r="A9033" s="104" t="s">
        <v>28351</v>
      </c>
      <c r="B9033" s="106" t="s">
        <v>22030</v>
      </c>
      <c r="C9033" s="106">
        <v>38431</v>
      </c>
      <c r="D9033" s="105" t="s">
        <v>28352</v>
      </c>
      <c r="E9033" s="106" t="s">
        <v>798</v>
      </c>
      <c r="F9033" s="120" t="s">
        <v>28353</v>
      </c>
      <c r="G9033" s="120" t="s">
        <v>28353</v>
      </c>
    </row>
    <row r="9034" spans="1:7" ht="12" customHeight="1">
      <c r="A9034" s="104" t="s">
        <v>28354</v>
      </c>
      <c r="B9034" s="106" t="s">
        <v>22030</v>
      </c>
      <c r="C9034" s="106">
        <v>38430</v>
      </c>
      <c r="D9034" s="105" t="s">
        <v>28355</v>
      </c>
      <c r="E9034" s="106" t="s">
        <v>798</v>
      </c>
      <c r="F9034" s="120" t="s">
        <v>14366</v>
      </c>
      <c r="G9034" s="120" t="s">
        <v>14366</v>
      </c>
    </row>
    <row r="9035" spans="1:7" ht="12" customHeight="1">
      <c r="A9035" s="104" t="s">
        <v>28356</v>
      </c>
      <c r="B9035" s="106" t="s">
        <v>22030</v>
      </c>
      <c r="C9035" s="106">
        <v>36348</v>
      </c>
      <c r="D9035" s="105" t="s">
        <v>28357</v>
      </c>
      <c r="E9035" s="106" t="s">
        <v>798</v>
      </c>
      <c r="F9035" s="120" t="s">
        <v>1411</v>
      </c>
      <c r="G9035" s="120" t="s">
        <v>1411</v>
      </c>
    </row>
    <row r="9036" spans="1:7" ht="12" customHeight="1">
      <c r="A9036" s="104" t="s">
        <v>28358</v>
      </c>
      <c r="B9036" s="106" t="s">
        <v>22030</v>
      </c>
      <c r="C9036" s="106">
        <v>36349</v>
      </c>
      <c r="D9036" s="105" t="s">
        <v>28359</v>
      </c>
      <c r="E9036" s="106" t="s">
        <v>798</v>
      </c>
      <c r="F9036" s="120" t="s">
        <v>17446</v>
      </c>
      <c r="G9036" s="120" t="s">
        <v>17446</v>
      </c>
    </row>
    <row r="9037" spans="1:7" ht="12" customHeight="1">
      <c r="A9037" s="104" t="s">
        <v>28360</v>
      </c>
      <c r="B9037" s="106" t="s">
        <v>22030</v>
      </c>
      <c r="C9037" s="106">
        <v>38433</v>
      </c>
      <c r="D9037" s="105" t="s">
        <v>28361</v>
      </c>
      <c r="E9037" s="106" t="s">
        <v>798</v>
      </c>
      <c r="F9037" s="120" t="s">
        <v>3288</v>
      </c>
      <c r="G9037" s="120" t="s">
        <v>3288</v>
      </c>
    </row>
    <row r="9038" spans="1:7" ht="12" customHeight="1">
      <c r="A9038" s="104" t="s">
        <v>28362</v>
      </c>
      <c r="B9038" s="106" t="s">
        <v>22030</v>
      </c>
      <c r="C9038" s="106">
        <v>38440</v>
      </c>
      <c r="D9038" s="105" t="s">
        <v>28363</v>
      </c>
      <c r="E9038" s="106" t="s">
        <v>798</v>
      </c>
      <c r="F9038" s="120" t="s">
        <v>28364</v>
      </c>
      <c r="G9038" s="120" t="s">
        <v>28364</v>
      </c>
    </row>
    <row r="9039" spans="1:7" ht="12" customHeight="1">
      <c r="A9039" s="104" t="s">
        <v>28365</v>
      </c>
      <c r="B9039" s="106" t="s">
        <v>22030</v>
      </c>
      <c r="C9039" s="106">
        <v>36359</v>
      </c>
      <c r="D9039" s="105" t="s">
        <v>28366</v>
      </c>
      <c r="E9039" s="106" t="s">
        <v>798</v>
      </c>
      <c r="F9039" s="120" t="s">
        <v>21003</v>
      </c>
      <c r="G9039" s="120" t="s">
        <v>21003</v>
      </c>
    </row>
    <row r="9040" spans="1:7" ht="12" customHeight="1">
      <c r="A9040" s="104" t="s">
        <v>28367</v>
      </c>
      <c r="B9040" s="106" t="s">
        <v>22030</v>
      </c>
      <c r="C9040" s="106">
        <v>36360</v>
      </c>
      <c r="D9040" s="105" t="s">
        <v>28368</v>
      </c>
      <c r="E9040" s="106" t="s">
        <v>798</v>
      </c>
      <c r="F9040" s="120" t="s">
        <v>22708</v>
      </c>
      <c r="G9040" s="120" t="s">
        <v>22708</v>
      </c>
    </row>
    <row r="9041" spans="1:7" ht="12" customHeight="1">
      <c r="A9041" s="104" t="s">
        <v>28369</v>
      </c>
      <c r="B9041" s="106" t="s">
        <v>22030</v>
      </c>
      <c r="C9041" s="106">
        <v>38434</v>
      </c>
      <c r="D9041" s="105" t="s">
        <v>28370</v>
      </c>
      <c r="E9041" s="106" t="s">
        <v>798</v>
      </c>
      <c r="F9041" s="120" t="s">
        <v>3157</v>
      </c>
      <c r="G9041" s="120" t="s">
        <v>3157</v>
      </c>
    </row>
    <row r="9042" spans="1:7" ht="12" customHeight="1">
      <c r="A9042" s="104" t="s">
        <v>28371</v>
      </c>
      <c r="B9042" s="106" t="s">
        <v>22030</v>
      </c>
      <c r="C9042" s="106">
        <v>38435</v>
      </c>
      <c r="D9042" s="105" t="s">
        <v>28372</v>
      </c>
      <c r="E9042" s="106" t="s">
        <v>798</v>
      </c>
      <c r="F9042" s="120" t="s">
        <v>1785</v>
      </c>
      <c r="G9042" s="120" t="s">
        <v>1785</v>
      </c>
    </row>
    <row r="9043" spans="1:7" ht="12" customHeight="1">
      <c r="A9043" s="104" t="s">
        <v>28373</v>
      </c>
      <c r="B9043" s="106" t="s">
        <v>22030</v>
      </c>
      <c r="C9043" s="106">
        <v>38436</v>
      </c>
      <c r="D9043" s="105" t="s">
        <v>28374</v>
      </c>
      <c r="E9043" s="106" t="s">
        <v>798</v>
      </c>
      <c r="F9043" s="120" t="s">
        <v>28375</v>
      </c>
      <c r="G9043" s="120" t="s">
        <v>28375</v>
      </c>
    </row>
    <row r="9044" spans="1:7" ht="12" customHeight="1">
      <c r="A9044" s="104" t="s">
        <v>28376</v>
      </c>
      <c r="B9044" s="106" t="s">
        <v>22030</v>
      </c>
      <c r="C9044" s="106">
        <v>38437</v>
      </c>
      <c r="D9044" s="105" t="s">
        <v>28377</v>
      </c>
      <c r="E9044" s="106" t="s">
        <v>798</v>
      </c>
      <c r="F9044" s="120" t="s">
        <v>13470</v>
      </c>
      <c r="G9044" s="120" t="s">
        <v>13470</v>
      </c>
    </row>
    <row r="9045" spans="1:7" ht="12" customHeight="1">
      <c r="A9045" s="104" t="s">
        <v>28378</v>
      </c>
      <c r="B9045" s="106" t="s">
        <v>22030</v>
      </c>
      <c r="C9045" s="106">
        <v>38438</v>
      </c>
      <c r="D9045" s="105" t="s">
        <v>28379</v>
      </c>
      <c r="E9045" s="106" t="s">
        <v>798</v>
      </c>
      <c r="F9045" s="120" t="s">
        <v>28380</v>
      </c>
      <c r="G9045" s="120" t="s">
        <v>28380</v>
      </c>
    </row>
    <row r="9046" spans="1:7" ht="12" customHeight="1">
      <c r="A9046" s="104" t="s">
        <v>28381</v>
      </c>
      <c r="B9046" s="106" t="s">
        <v>22030</v>
      </c>
      <c r="C9046" s="106">
        <v>38439</v>
      </c>
      <c r="D9046" s="105" t="s">
        <v>28382</v>
      </c>
      <c r="E9046" s="106" t="s">
        <v>798</v>
      </c>
      <c r="F9046" s="120" t="s">
        <v>28383</v>
      </c>
      <c r="G9046" s="120" t="s">
        <v>28383</v>
      </c>
    </row>
    <row r="9047" spans="1:7" ht="12" customHeight="1">
      <c r="A9047" s="104" t="s">
        <v>28384</v>
      </c>
      <c r="B9047" s="106" t="s">
        <v>22030</v>
      </c>
      <c r="C9047" s="106">
        <v>10836</v>
      </c>
      <c r="D9047" s="105" t="s">
        <v>28385</v>
      </c>
      <c r="E9047" s="106" t="s">
        <v>798</v>
      </c>
      <c r="F9047" s="120" t="s">
        <v>3655</v>
      </c>
      <c r="G9047" s="120" t="s">
        <v>3655</v>
      </c>
    </row>
    <row r="9048" spans="1:7" ht="12" customHeight="1">
      <c r="A9048" s="104" t="s">
        <v>28386</v>
      </c>
      <c r="B9048" s="106" t="s">
        <v>22030</v>
      </c>
      <c r="C9048" s="106">
        <v>20128</v>
      </c>
      <c r="D9048" s="105" t="s">
        <v>28387</v>
      </c>
      <c r="E9048" s="106" t="s">
        <v>798</v>
      </c>
      <c r="F9048" s="120" t="s">
        <v>19101</v>
      </c>
      <c r="G9048" s="120" t="s">
        <v>19101</v>
      </c>
    </row>
    <row r="9049" spans="1:7" ht="12" customHeight="1">
      <c r="A9049" s="104" t="s">
        <v>28388</v>
      </c>
      <c r="B9049" s="106" t="s">
        <v>22030</v>
      </c>
      <c r="C9049" s="106">
        <v>20131</v>
      </c>
      <c r="D9049" s="105" t="s">
        <v>28389</v>
      </c>
      <c r="E9049" s="106" t="s">
        <v>798</v>
      </c>
      <c r="F9049" s="120" t="s">
        <v>3052</v>
      </c>
      <c r="G9049" s="120" t="s">
        <v>3052</v>
      </c>
    </row>
    <row r="9050" spans="1:7" ht="12" customHeight="1">
      <c r="A9050" s="104" t="s">
        <v>28390</v>
      </c>
      <c r="B9050" s="106" t="s">
        <v>22030</v>
      </c>
      <c r="C9050" s="106">
        <v>3521</v>
      </c>
      <c r="D9050" s="105" t="s">
        <v>28391</v>
      </c>
      <c r="E9050" s="106" t="s">
        <v>798</v>
      </c>
      <c r="F9050" s="120" t="s">
        <v>20827</v>
      </c>
      <c r="G9050" s="120" t="s">
        <v>20827</v>
      </c>
    </row>
    <row r="9051" spans="1:7" ht="12" customHeight="1">
      <c r="A9051" s="104" t="s">
        <v>28392</v>
      </c>
      <c r="B9051" s="106" t="s">
        <v>22030</v>
      </c>
      <c r="C9051" s="106">
        <v>3531</v>
      </c>
      <c r="D9051" s="105" t="s">
        <v>28393</v>
      </c>
      <c r="E9051" s="106" t="s">
        <v>798</v>
      </c>
      <c r="F9051" s="120" t="s">
        <v>23343</v>
      </c>
      <c r="G9051" s="120" t="s">
        <v>23343</v>
      </c>
    </row>
    <row r="9052" spans="1:7" ht="12" customHeight="1">
      <c r="A9052" s="104" t="s">
        <v>28394</v>
      </c>
      <c r="B9052" s="106" t="s">
        <v>22030</v>
      </c>
      <c r="C9052" s="106">
        <v>3522</v>
      </c>
      <c r="D9052" s="105" t="s">
        <v>28395</v>
      </c>
      <c r="E9052" s="106" t="s">
        <v>798</v>
      </c>
      <c r="F9052" s="120" t="s">
        <v>3493</v>
      </c>
      <c r="G9052" s="120" t="s">
        <v>3493</v>
      </c>
    </row>
    <row r="9053" spans="1:7" ht="12" customHeight="1">
      <c r="A9053" s="104" t="s">
        <v>28396</v>
      </c>
      <c r="B9053" s="106" t="s">
        <v>22030</v>
      </c>
      <c r="C9053" s="106">
        <v>3527</v>
      </c>
      <c r="D9053" s="105" t="s">
        <v>28397</v>
      </c>
      <c r="E9053" s="106" t="s">
        <v>798</v>
      </c>
      <c r="F9053" s="120" t="s">
        <v>11949</v>
      </c>
      <c r="G9053" s="120" t="s">
        <v>11949</v>
      </c>
    </row>
    <row r="9054" spans="1:7" ht="12" customHeight="1">
      <c r="A9054" s="104" t="s">
        <v>28398</v>
      </c>
      <c r="B9054" s="106" t="s">
        <v>22030</v>
      </c>
      <c r="C9054" s="106">
        <v>10835</v>
      </c>
      <c r="D9054" s="105" t="s">
        <v>28399</v>
      </c>
      <c r="E9054" s="106" t="s">
        <v>798</v>
      </c>
      <c r="F9054" s="120" t="s">
        <v>11471</v>
      </c>
      <c r="G9054" s="120" t="s">
        <v>11471</v>
      </c>
    </row>
    <row r="9055" spans="1:7" ht="12" customHeight="1">
      <c r="A9055" s="104" t="s">
        <v>28400</v>
      </c>
      <c r="B9055" s="106" t="s">
        <v>22030</v>
      </c>
      <c r="C9055" s="106">
        <v>3475</v>
      </c>
      <c r="D9055" s="105" t="s">
        <v>28401</v>
      </c>
      <c r="E9055" s="106" t="s">
        <v>798</v>
      </c>
      <c r="F9055" s="120" t="s">
        <v>11389</v>
      </c>
      <c r="G9055" s="120" t="s">
        <v>11389</v>
      </c>
    </row>
    <row r="9056" spans="1:7" ht="12" customHeight="1">
      <c r="A9056" s="104" t="s">
        <v>28402</v>
      </c>
      <c r="B9056" s="106" t="s">
        <v>22030</v>
      </c>
      <c r="C9056" s="106">
        <v>3485</v>
      </c>
      <c r="D9056" s="105" t="s">
        <v>28403</v>
      </c>
      <c r="E9056" s="106" t="s">
        <v>798</v>
      </c>
      <c r="F9056" s="120" t="s">
        <v>9532</v>
      </c>
      <c r="G9056" s="120" t="s">
        <v>9532</v>
      </c>
    </row>
    <row r="9057" spans="1:7" ht="12" customHeight="1">
      <c r="A9057" s="104" t="s">
        <v>28404</v>
      </c>
      <c r="B9057" s="106" t="s">
        <v>22030</v>
      </c>
      <c r="C9057" s="106">
        <v>3534</v>
      </c>
      <c r="D9057" s="105" t="s">
        <v>28405</v>
      </c>
      <c r="E9057" s="106" t="s">
        <v>798</v>
      </c>
      <c r="F9057" s="120" t="s">
        <v>12544</v>
      </c>
      <c r="G9057" s="120" t="s">
        <v>12544</v>
      </c>
    </row>
    <row r="9058" spans="1:7" ht="12" customHeight="1">
      <c r="A9058" s="104" t="s">
        <v>28406</v>
      </c>
      <c r="B9058" s="106" t="s">
        <v>22030</v>
      </c>
      <c r="C9058" s="106">
        <v>3543</v>
      </c>
      <c r="D9058" s="105" t="s">
        <v>28407</v>
      </c>
      <c r="E9058" s="106" t="s">
        <v>798</v>
      </c>
      <c r="F9058" s="120" t="s">
        <v>1360</v>
      </c>
      <c r="G9058" s="120" t="s">
        <v>1360</v>
      </c>
    </row>
    <row r="9059" spans="1:7" ht="12" customHeight="1">
      <c r="A9059" s="104" t="s">
        <v>28408</v>
      </c>
      <c r="B9059" s="106" t="s">
        <v>22030</v>
      </c>
      <c r="C9059" s="106">
        <v>3482</v>
      </c>
      <c r="D9059" s="105" t="s">
        <v>28409</v>
      </c>
      <c r="E9059" s="106" t="s">
        <v>798</v>
      </c>
      <c r="F9059" s="120" t="s">
        <v>2599</v>
      </c>
      <c r="G9059" s="120" t="s">
        <v>2599</v>
      </c>
    </row>
    <row r="9060" spans="1:7" ht="12" customHeight="1">
      <c r="A9060" s="104" t="s">
        <v>28410</v>
      </c>
      <c r="B9060" s="106" t="s">
        <v>22030</v>
      </c>
      <c r="C9060" s="106">
        <v>3505</v>
      </c>
      <c r="D9060" s="105" t="s">
        <v>28411</v>
      </c>
      <c r="E9060" s="106" t="s">
        <v>798</v>
      </c>
      <c r="F9060" s="120" t="s">
        <v>9900</v>
      </c>
      <c r="G9060" s="120" t="s">
        <v>9900</v>
      </c>
    </row>
    <row r="9061" spans="1:7" ht="12" customHeight="1">
      <c r="A9061" s="104" t="s">
        <v>28412</v>
      </c>
      <c r="B9061" s="106" t="s">
        <v>22030</v>
      </c>
      <c r="C9061" s="106">
        <v>3516</v>
      </c>
      <c r="D9061" s="105" t="s">
        <v>28413</v>
      </c>
      <c r="E9061" s="106" t="s">
        <v>798</v>
      </c>
      <c r="F9061" s="120" t="s">
        <v>3678</v>
      </c>
      <c r="G9061" s="120" t="s">
        <v>3678</v>
      </c>
    </row>
    <row r="9062" spans="1:7" ht="12" customHeight="1">
      <c r="A9062" s="104" t="s">
        <v>28414</v>
      </c>
      <c r="B9062" s="106" t="s">
        <v>22030</v>
      </c>
      <c r="C9062" s="106">
        <v>3517</v>
      </c>
      <c r="D9062" s="105" t="s">
        <v>28415</v>
      </c>
      <c r="E9062" s="106" t="s">
        <v>798</v>
      </c>
      <c r="F9062" s="120" t="s">
        <v>9159</v>
      </c>
      <c r="G9062" s="120" t="s">
        <v>9159</v>
      </c>
    </row>
    <row r="9063" spans="1:7" ht="12" customHeight="1">
      <c r="A9063" s="104" t="s">
        <v>28416</v>
      </c>
      <c r="B9063" s="106" t="s">
        <v>22030</v>
      </c>
      <c r="C9063" s="106">
        <v>3515</v>
      </c>
      <c r="D9063" s="105" t="s">
        <v>28417</v>
      </c>
      <c r="E9063" s="106" t="s">
        <v>798</v>
      </c>
      <c r="F9063" s="120" t="s">
        <v>20795</v>
      </c>
      <c r="G9063" s="120" t="s">
        <v>20795</v>
      </c>
    </row>
    <row r="9064" spans="1:7" ht="12" customHeight="1">
      <c r="A9064" s="104" t="s">
        <v>28418</v>
      </c>
      <c r="B9064" s="106" t="s">
        <v>22030</v>
      </c>
      <c r="C9064" s="106">
        <v>20147</v>
      </c>
      <c r="D9064" s="105" t="s">
        <v>28419</v>
      </c>
      <c r="E9064" s="106" t="s">
        <v>798</v>
      </c>
      <c r="F9064" s="120" t="s">
        <v>17378</v>
      </c>
      <c r="G9064" s="120" t="s">
        <v>17378</v>
      </c>
    </row>
    <row r="9065" spans="1:7" ht="12" customHeight="1">
      <c r="A9065" s="104" t="s">
        <v>28420</v>
      </c>
      <c r="B9065" s="106" t="s">
        <v>22030</v>
      </c>
      <c r="C9065" s="106">
        <v>3524</v>
      </c>
      <c r="D9065" s="105" t="s">
        <v>28421</v>
      </c>
      <c r="E9065" s="106" t="s">
        <v>798</v>
      </c>
      <c r="F9065" s="120" t="s">
        <v>2727</v>
      </c>
      <c r="G9065" s="120" t="s">
        <v>2727</v>
      </c>
    </row>
    <row r="9066" spans="1:7" ht="12" customHeight="1">
      <c r="A9066" s="104" t="s">
        <v>28422</v>
      </c>
      <c r="B9066" s="106" t="s">
        <v>22030</v>
      </c>
      <c r="C9066" s="106">
        <v>3532</v>
      </c>
      <c r="D9066" s="105" t="s">
        <v>28423</v>
      </c>
      <c r="E9066" s="106" t="s">
        <v>798</v>
      </c>
      <c r="F9066" s="120" t="s">
        <v>12541</v>
      </c>
      <c r="G9066" s="120" t="s">
        <v>12541</v>
      </c>
    </row>
    <row r="9067" spans="1:7" ht="12" customHeight="1">
      <c r="A9067" s="104" t="s">
        <v>28424</v>
      </c>
      <c r="B9067" s="106" t="s">
        <v>22030</v>
      </c>
      <c r="C9067" s="106">
        <v>3528</v>
      </c>
      <c r="D9067" s="105" t="s">
        <v>28425</v>
      </c>
      <c r="E9067" s="106" t="s">
        <v>798</v>
      </c>
      <c r="F9067" s="120" t="s">
        <v>3128</v>
      </c>
      <c r="G9067" s="120" t="s">
        <v>3128</v>
      </c>
    </row>
    <row r="9068" spans="1:7" ht="12" customHeight="1">
      <c r="A9068" s="104" t="s">
        <v>28426</v>
      </c>
      <c r="B9068" s="106" t="s">
        <v>22030</v>
      </c>
      <c r="C9068" s="106">
        <v>37952</v>
      </c>
      <c r="D9068" s="105" t="s">
        <v>28427</v>
      </c>
      <c r="E9068" s="106" t="s">
        <v>798</v>
      </c>
      <c r="F9068" s="120" t="s">
        <v>14970</v>
      </c>
      <c r="G9068" s="120" t="s">
        <v>14970</v>
      </c>
    </row>
    <row r="9069" spans="1:7" ht="12" customHeight="1">
      <c r="A9069" s="104" t="s">
        <v>28428</v>
      </c>
      <c r="B9069" s="106" t="s">
        <v>22030</v>
      </c>
      <c r="C9069" s="106">
        <v>37951</v>
      </c>
      <c r="D9069" s="105" t="s">
        <v>28429</v>
      </c>
      <c r="E9069" s="106" t="s">
        <v>798</v>
      </c>
      <c r="F9069" s="120" t="s">
        <v>21268</v>
      </c>
      <c r="G9069" s="120" t="s">
        <v>21268</v>
      </c>
    </row>
    <row r="9070" spans="1:7" ht="12" customHeight="1">
      <c r="A9070" s="104" t="s">
        <v>28430</v>
      </c>
      <c r="B9070" s="106" t="s">
        <v>22030</v>
      </c>
      <c r="C9070" s="106">
        <v>3518</v>
      </c>
      <c r="D9070" s="105" t="s">
        <v>28431</v>
      </c>
      <c r="E9070" s="106" t="s">
        <v>798</v>
      </c>
      <c r="F9070" s="120" t="s">
        <v>22708</v>
      </c>
      <c r="G9070" s="120" t="s">
        <v>22708</v>
      </c>
    </row>
    <row r="9071" spans="1:7" ht="12" customHeight="1">
      <c r="A9071" s="104" t="s">
        <v>28432</v>
      </c>
      <c r="B9071" s="106" t="s">
        <v>22030</v>
      </c>
      <c r="C9071" s="106">
        <v>3519</v>
      </c>
      <c r="D9071" s="105" t="s">
        <v>28433</v>
      </c>
      <c r="E9071" s="106" t="s">
        <v>798</v>
      </c>
      <c r="F9071" s="120" t="s">
        <v>17016</v>
      </c>
      <c r="G9071" s="120" t="s">
        <v>17016</v>
      </c>
    </row>
    <row r="9072" spans="1:7" ht="12" customHeight="1">
      <c r="A9072" s="104" t="s">
        <v>28434</v>
      </c>
      <c r="B9072" s="106" t="s">
        <v>22030</v>
      </c>
      <c r="C9072" s="106">
        <v>3520</v>
      </c>
      <c r="D9072" s="105" t="s">
        <v>28435</v>
      </c>
      <c r="E9072" s="106" t="s">
        <v>798</v>
      </c>
      <c r="F9072" s="120" t="s">
        <v>16646</v>
      </c>
      <c r="G9072" s="120" t="s">
        <v>16646</v>
      </c>
    </row>
    <row r="9073" spans="1:7" ht="12" customHeight="1">
      <c r="A9073" s="104" t="s">
        <v>28436</v>
      </c>
      <c r="B9073" s="106" t="s">
        <v>22030</v>
      </c>
      <c r="C9073" s="106">
        <v>37950</v>
      </c>
      <c r="D9073" s="105" t="s">
        <v>28437</v>
      </c>
      <c r="E9073" s="106" t="s">
        <v>798</v>
      </c>
      <c r="F9073" s="120" t="s">
        <v>3052</v>
      </c>
      <c r="G9073" s="120" t="s">
        <v>3052</v>
      </c>
    </row>
    <row r="9074" spans="1:7" ht="12" customHeight="1">
      <c r="A9074" s="104" t="s">
        <v>28438</v>
      </c>
      <c r="B9074" s="106" t="s">
        <v>22030</v>
      </c>
      <c r="C9074" s="106">
        <v>37949</v>
      </c>
      <c r="D9074" s="105" t="s">
        <v>28439</v>
      </c>
      <c r="E9074" s="106" t="s">
        <v>798</v>
      </c>
      <c r="F9074" s="120" t="s">
        <v>24040</v>
      </c>
      <c r="G9074" s="120" t="s">
        <v>24040</v>
      </c>
    </row>
    <row r="9075" spans="1:7" ht="12" customHeight="1">
      <c r="A9075" s="104" t="s">
        <v>28440</v>
      </c>
      <c r="B9075" s="106" t="s">
        <v>22030</v>
      </c>
      <c r="C9075" s="106">
        <v>3526</v>
      </c>
      <c r="D9075" s="105" t="s">
        <v>28441</v>
      </c>
      <c r="E9075" s="106" t="s">
        <v>798</v>
      </c>
      <c r="F9075" s="120" t="s">
        <v>11465</v>
      </c>
      <c r="G9075" s="120" t="s">
        <v>11465</v>
      </c>
    </row>
    <row r="9076" spans="1:7" ht="12" customHeight="1">
      <c r="A9076" s="104" t="s">
        <v>28442</v>
      </c>
      <c r="B9076" s="106" t="s">
        <v>22030</v>
      </c>
      <c r="C9076" s="106">
        <v>3509</v>
      </c>
      <c r="D9076" s="105" t="s">
        <v>28443</v>
      </c>
      <c r="E9076" s="106" t="s">
        <v>798</v>
      </c>
      <c r="F9076" s="120" t="s">
        <v>3668</v>
      </c>
      <c r="G9076" s="120" t="s">
        <v>3668</v>
      </c>
    </row>
    <row r="9077" spans="1:7" ht="12" customHeight="1">
      <c r="A9077" s="104" t="s">
        <v>28444</v>
      </c>
      <c r="B9077" s="106" t="s">
        <v>22030</v>
      </c>
      <c r="C9077" s="106">
        <v>3530</v>
      </c>
      <c r="D9077" s="105" t="s">
        <v>28445</v>
      </c>
      <c r="E9077" s="106" t="s">
        <v>798</v>
      </c>
      <c r="F9077" s="120" t="s">
        <v>28446</v>
      </c>
      <c r="G9077" s="120" t="s">
        <v>28446</v>
      </c>
    </row>
    <row r="9078" spans="1:7" ht="12" customHeight="1">
      <c r="A9078" s="104" t="s">
        <v>28447</v>
      </c>
      <c r="B9078" s="106" t="s">
        <v>22030</v>
      </c>
      <c r="C9078" s="106">
        <v>3542</v>
      </c>
      <c r="D9078" s="105" t="s">
        <v>28448</v>
      </c>
      <c r="E9078" s="106" t="s">
        <v>798</v>
      </c>
      <c r="F9078" s="120" t="s">
        <v>16985</v>
      </c>
      <c r="G9078" s="120" t="s">
        <v>16985</v>
      </c>
    </row>
    <row r="9079" spans="1:7" ht="12" customHeight="1">
      <c r="A9079" s="104" t="s">
        <v>28449</v>
      </c>
      <c r="B9079" s="106" t="s">
        <v>22030</v>
      </c>
      <c r="C9079" s="106">
        <v>3529</v>
      </c>
      <c r="D9079" s="105" t="s">
        <v>28450</v>
      </c>
      <c r="E9079" s="106" t="s">
        <v>798</v>
      </c>
      <c r="F9079" s="120" t="s">
        <v>4322</v>
      </c>
      <c r="G9079" s="120" t="s">
        <v>4322</v>
      </c>
    </row>
    <row r="9080" spans="1:7" ht="12" customHeight="1">
      <c r="A9080" s="104" t="s">
        <v>28451</v>
      </c>
      <c r="B9080" s="106" t="s">
        <v>22030</v>
      </c>
      <c r="C9080" s="106">
        <v>3536</v>
      </c>
      <c r="D9080" s="105" t="s">
        <v>28452</v>
      </c>
      <c r="E9080" s="106" t="s">
        <v>798</v>
      </c>
      <c r="F9080" s="120" t="s">
        <v>1395</v>
      </c>
      <c r="G9080" s="120" t="s">
        <v>1395</v>
      </c>
    </row>
    <row r="9081" spans="1:7" ht="12" customHeight="1">
      <c r="A9081" s="104" t="s">
        <v>28453</v>
      </c>
      <c r="B9081" s="106" t="s">
        <v>22030</v>
      </c>
      <c r="C9081" s="106">
        <v>3535</v>
      </c>
      <c r="D9081" s="105" t="s">
        <v>28454</v>
      </c>
      <c r="E9081" s="106" t="s">
        <v>798</v>
      </c>
      <c r="F9081" s="120" t="s">
        <v>25586</v>
      </c>
      <c r="G9081" s="120" t="s">
        <v>25586</v>
      </c>
    </row>
    <row r="9082" spans="1:7" ht="12" customHeight="1">
      <c r="A9082" s="104" t="s">
        <v>28455</v>
      </c>
      <c r="B9082" s="106" t="s">
        <v>22030</v>
      </c>
      <c r="C9082" s="106">
        <v>3540</v>
      </c>
      <c r="D9082" s="105" t="s">
        <v>28456</v>
      </c>
      <c r="E9082" s="106" t="s">
        <v>798</v>
      </c>
      <c r="F9082" s="120" t="s">
        <v>1197</v>
      </c>
      <c r="G9082" s="120" t="s">
        <v>1197</v>
      </c>
    </row>
    <row r="9083" spans="1:7" ht="12" customHeight="1">
      <c r="A9083" s="104" t="s">
        <v>28457</v>
      </c>
      <c r="B9083" s="106" t="s">
        <v>22030</v>
      </c>
      <c r="C9083" s="106">
        <v>3539</v>
      </c>
      <c r="D9083" s="105" t="s">
        <v>28458</v>
      </c>
      <c r="E9083" s="106" t="s">
        <v>798</v>
      </c>
      <c r="F9083" s="120" t="s">
        <v>28459</v>
      </c>
      <c r="G9083" s="120" t="s">
        <v>28459</v>
      </c>
    </row>
    <row r="9084" spans="1:7" ht="12" customHeight="1">
      <c r="A9084" s="104" t="s">
        <v>28460</v>
      </c>
      <c r="B9084" s="106" t="s">
        <v>22030</v>
      </c>
      <c r="C9084" s="106">
        <v>3513</v>
      </c>
      <c r="D9084" s="105" t="s">
        <v>28461</v>
      </c>
      <c r="E9084" s="106" t="s">
        <v>798</v>
      </c>
      <c r="F9084" s="120" t="s">
        <v>28462</v>
      </c>
      <c r="G9084" s="120" t="s">
        <v>28462</v>
      </c>
    </row>
    <row r="9085" spans="1:7" ht="12" customHeight="1">
      <c r="A9085" s="104" t="s">
        <v>28463</v>
      </c>
      <c r="B9085" s="106" t="s">
        <v>22030</v>
      </c>
      <c r="C9085" s="106">
        <v>3492</v>
      </c>
      <c r="D9085" s="105" t="s">
        <v>28464</v>
      </c>
      <c r="E9085" s="106" t="s">
        <v>798</v>
      </c>
      <c r="F9085" s="120" t="s">
        <v>9755</v>
      </c>
      <c r="G9085" s="120" t="s">
        <v>9755</v>
      </c>
    </row>
    <row r="9086" spans="1:7" ht="12" customHeight="1">
      <c r="A9086" s="104" t="s">
        <v>28465</v>
      </c>
      <c r="B9086" s="106" t="s">
        <v>22030</v>
      </c>
      <c r="C9086" s="106">
        <v>3491</v>
      </c>
      <c r="D9086" s="105" t="s">
        <v>28466</v>
      </c>
      <c r="E9086" s="106" t="s">
        <v>798</v>
      </c>
      <c r="F9086" s="120" t="s">
        <v>12604</v>
      </c>
      <c r="G9086" s="120" t="s">
        <v>12604</v>
      </c>
    </row>
    <row r="9087" spans="1:7" ht="12" customHeight="1">
      <c r="A9087" s="104" t="s">
        <v>28467</v>
      </c>
      <c r="B9087" s="106" t="s">
        <v>22030</v>
      </c>
      <c r="C9087" s="106">
        <v>3493</v>
      </c>
      <c r="D9087" s="105" t="s">
        <v>28468</v>
      </c>
      <c r="E9087" s="106" t="s">
        <v>798</v>
      </c>
      <c r="F9087" s="120" t="s">
        <v>1470</v>
      </c>
      <c r="G9087" s="120" t="s">
        <v>1470</v>
      </c>
    </row>
    <row r="9088" spans="1:7" ht="12" customHeight="1">
      <c r="A9088" s="104" t="s">
        <v>28469</v>
      </c>
      <c r="B9088" s="106" t="s">
        <v>22030</v>
      </c>
      <c r="C9088" s="106">
        <v>12628</v>
      </c>
      <c r="D9088" s="105" t="s">
        <v>28470</v>
      </c>
      <c r="E9088" s="106" t="s">
        <v>798</v>
      </c>
      <c r="F9088" s="120" t="s">
        <v>17208</v>
      </c>
      <c r="G9088" s="120" t="s">
        <v>17208</v>
      </c>
    </row>
    <row r="9089" spans="1:7" ht="12" customHeight="1">
      <c r="A9089" s="104" t="s">
        <v>28471</v>
      </c>
      <c r="B9089" s="106" t="s">
        <v>22030</v>
      </c>
      <c r="C9089" s="106">
        <v>12629</v>
      </c>
      <c r="D9089" s="105" t="s">
        <v>28472</v>
      </c>
      <c r="E9089" s="106" t="s">
        <v>798</v>
      </c>
      <c r="F9089" s="120" t="s">
        <v>24141</v>
      </c>
      <c r="G9089" s="120" t="s">
        <v>24141</v>
      </c>
    </row>
    <row r="9090" spans="1:7" ht="12" customHeight="1">
      <c r="A9090" s="104" t="s">
        <v>28473</v>
      </c>
      <c r="B9090" s="106" t="s">
        <v>22030</v>
      </c>
      <c r="C9090" s="106">
        <v>3481</v>
      </c>
      <c r="D9090" s="105" t="s">
        <v>28474</v>
      </c>
      <c r="E9090" s="106" t="s">
        <v>798</v>
      </c>
      <c r="F9090" s="120" t="s">
        <v>3406</v>
      </c>
      <c r="G9090" s="120" t="s">
        <v>3406</v>
      </c>
    </row>
    <row r="9091" spans="1:7" ht="12" customHeight="1">
      <c r="A9091" s="104" t="s">
        <v>28475</v>
      </c>
      <c r="B9091" s="106" t="s">
        <v>22030</v>
      </c>
      <c r="C9091" s="106">
        <v>3510</v>
      </c>
      <c r="D9091" s="105" t="s">
        <v>28476</v>
      </c>
      <c r="E9091" s="106" t="s">
        <v>798</v>
      </c>
      <c r="F9091" s="120" t="s">
        <v>12622</v>
      </c>
      <c r="G9091" s="120" t="s">
        <v>12622</v>
      </c>
    </row>
    <row r="9092" spans="1:7" ht="12" customHeight="1">
      <c r="A9092" s="104" t="s">
        <v>28477</v>
      </c>
      <c r="B9092" s="106" t="s">
        <v>22030</v>
      </c>
      <c r="C9092" s="106">
        <v>3508</v>
      </c>
      <c r="D9092" s="105" t="s">
        <v>28478</v>
      </c>
      <c r="E9092" s="106" t="s">
        <v>798</v>
      </c>
      <c r="F9092" s="120" t="s">
        <v>6331</v>
      </c>
      <c r="G9092" s="120" t="s">
        <v>6331</v>
      </c>
    </row>
    <row r="9093" spans="1:7" ht="12" customHeight="1">
      <c r="A9093" s="104" t="s">
        <v>28479</v>
      </c>
      <c r="B9093" s="106" t="s">
        <v>22030</v>
      </c>
      <c r="C9093" s="106">
        <v>38939</v>
      </c>
      <c r="D9093" s="105" t="s">
        <v>28480</v>
      </c>
      <c r="E9093" s="106" t="s">
        <v>798</v>
      </c>
      <c r="F9093" s="120" t="s">
        <v>18387</v>
      </c>
      <c r="G9093" s="120" t="s">
        <v>18387</v>
      </c>
    </row>
    <row r="9094" spans="1:7" ht="12" customHeight="1">
      <c r="A9094" s="104" t="s">
        <v>28481</v>
      </c>
      <c r="B9094" s="106" t="s">
        <v>22030</v>
      </c>
      <c r="C9094" s="106">
        <v>38940</v>
      </c>
      <c r="D9094" s="105" t="s">
        <v>28482</v>
      </c>
      <c r="E9094" s="106" t="s">
        <v>798</v>
      </c>
      <c r="F9094" s="120" t="s">
        <v>28483</v>
      </c>
      <c r="G9094" s="120" t="s">
        <v>28483</v>
      </c>
    </row>
    <row r="9095" spans="1:7" ht="12" customHeight="1">
      <c r="A9095" s="104" t="s">
        <v>28484</v>
      </c>
      <c r="B9095" s="106" t="s">
        <v>22030</v>
      </c>
      <c r="C9095" s="106">
        <v>38941</v>
      </c>
      <c r="D9095" s="105" t="s">
        <v>28485</v>
      </c>
      <c r="E9095" s="106" t="s">
        <v>798</v>
      </c>
      <c r="F9095" s="120" t="s">
        <v>4656</v>
      </c>
      <c r="G9095" s="120" t="s">
        <v>4656</v>
      </c>
    </row>
    <row r="9096" spans="1:7" ht="12" customHeight="1">
      <c r="A9096" s="104" t="s">
        <v>28486</v>
      </c>
      <c r="B9096" s="106" t="s">
        <v>22030</v>
      </c>
      <c r="C9096" s="106">
        <v>38942</v>
      </c>
      <c r="D9096" s="105" t="s">
        <v>28487</v>
      </c>
      <c r="E9096" s="106" t="s">
        <v>798</v>
      </c>
      <c r="F9096" s="120" t="s">
        <v>6652</v>
      </c>
      <c r="G9096" s="120" t="s">
        <v>6652</v>
      </c>
    </row>
    <row r="9097" spans="1:7" ht="12" customHeight="1">
      <c r="A9097" s="104" t="s">
        <v>28488</v>
      </c>
      <c r="B9097" s="106" t="s">
        <v>22030</v>
      </c>
      <c r="C9097" s="106">
        <v>38987</v>
      </c>
      <c r="D9097" s="105" t="s">
        <v>28489</v>
      </c>
      <c r="E9097" s="106" t="s">
        <v>798</v>
      </c>
      <c r="F9097" s="120" t="s">
        <v>12412</v>
      </c>
      <c r="G9097" s="120" t="s">
        <v>12412</v>
      </c>
    </row>
    <row r="9098" spans="1:7" ht="12" customHeight="1">
      <c r="A9098" s="104" t="s">
        <v>28490</v>
      </c>
      <c r="B9098" s="106" t="s">
        <v>22030</v>
      </c>
      <c r="C9098" s="106">
        <v>38988</v>
      </c>
      <c r="D9098" s="105" t="s">
        <v>28491</v>
      </c>
      <c r="E9098" s="106" t="s">
        <v>798</v>
      </c>
      <c r="F9098" s="120" t="s">
        <v>1759</v>
      </c>
      <c r="G9098" s="120" t="s">
        <v>1759</v>
      </c>
    </row>
    <row r="9099" spans="1:7" ht="12" customHeight="1">
      <c r="A9099" s="104" t="s">
        <v>28492</v>
      </c>
      <c r="B9099" s="106" t="s">
        <v>22030</v>
      </c>
      <c r="C9099" s="106">
        <v>38989</v>
      </c>
      <c r="D9099" s="105" t="s">
        <v>28493</v>
      </c>
      <c r="E9099" s="106" t="s">
        <v>798</v>
      </c>
      <c r="F9099" s="120" t="s">
        <v>4870</v>
      </c>
      <c r="G9099" s="120" t="s">
        <v>4870</v>
      </c>
    </row>
    <row r="9100" spans="1:7" ht="12" customHeight="1">
      <c r="A9100" s="104" t="s">
        <v>28494</v>
      </c>
      <c r="B9100" s="106" t="s">
        <v>22030</v>
      </c>
      <c r="C9100" s="106">
        <v>38990</v>
      </c>
      <c r="D9100" s="105" t="s">
        <v>28495</v>
      </c>
      <c r="E9100" s="106" t="s">
        <v>798</v>
      </c>
      <c r="F9100" s="120" t="s">
        <v>28496</v>
      </c>
      <c r="G9100" s="120" t="s">
        <v>28496</v>
      </c>
    </row>
    <row r="9101" spans="1:7" ht="12" customHeight="1">
      <c r="A9101" s="104" t="s">
        <v>28497</v>
      </c>
      <c r="B9101" s="106" t="s">
        <v>22030</v>
      </c>
      <c r="C9101" s="106">
        <v>38991</v>
      </c>
      <c r="D9101" s="105" t="s">
        <v>28498</v>
      </c>
      <c r="E9101" s="106" t="s">
        <v>798</v>
      </c>
      <c r="F9101" s="120" t="s">
        <v>23975</v>
      </c>
      <c r="G9101" s="120" t="s">
        <v>23975</v>
      </c>
    </row>
    <row r="9102" spans="1:7" ht="12" customHeight="1">
      <c r="A9102" s="104" t="s">
        <v>28499</v>
      </c>
      <c r="B9102" s="106" t="s">
        <v>22030</v>
      </c>
      <c r="C9102" s="106">
        <v>38913</v>
      </c>
      <c r="D9102" s="105" t="s">
        <v>28500</v>
      </c>
      <c r="E9102" s="106" t="s">
        <v>798</v>
      </c>
      <c r="F9102" s="120" t="s">
        <v>8387</v>
      </c>
      <c r="G9102" s="120" t="s">
        <v>8387</v>
      </c>
    </row>
    <row r="9103" spans="1:7" ht="12" customHeight="1">
      <c r="A9103" s="104" t="s">
        <v>28501</v>
      </c>
      <c r="B9103" s="106" t="s">
        <v>22030</v>
      </c>
      <c r="C9103" s="106">
        <v>38914</v>
      </c>
      <c r="D9103" s="105" t="s">
        <v>28502</v>
      </c>
      <c r="E9103" s="106" t="s">
        <v>798</v>
      </c>
      <c r="F9103" s="120" t="s">
        <v>6334</v>
      </c>
      <c r="G9103" s="120" t="s">
        <v>6334</v>
      </c>
    </row>
    <row r="9104" spans="1:7" ht="12" customHeight="1">
      <c r="A9104" s="104" t="s">
        <v>28503</v>
      </c>
      <c r="B9104" s="106" t="s">
        <v>22030</v>
      </c>
      <c r="C9104" s="106">
        <v>38915</v>
      </c>
      <c r="D9104" s="105" t="s">
        <v>28504</v>
      </c>
      <c r="E9104" s="106" t="s">
        <v>798</v>
      </c>
      <c r="F9104" s="120" t="s">
        <v>26423</v>
      </c>
      <c r="G9104" s="120" t="s">
        <v>26423</v>
      </c>
    </row>
    <row r="9105" spans="1:7" ht="12" customHeight="1">
      <c r="A9105" s="104" t="s">
        <v>28505</v>
      </c>
      <c r="B9105" s="106" t="s">
        <v>22030</v>
      </c>
      <c r="C9105" s="106">
        <v>38916</v>
      </c>
      <c r="D9105" s="105" t="s">
        <v>28506</v>
      </c>
      <c r="E9105" s="106" t="s">
        <v>798</v>
      </c>
      <c r="F9105" s="120" t="s">
        <v>12791</v>
      </c>
      <c r="G9105" s="120" t="s">
        <v>12791</v>
      </c>
    </row>
    <row r="9106" spans="1:7" ht="12" customHeight="1">
      <c r="A9106" s="104" t="s">
        <v>28507</v>
      </c>
      <c r="B9106" s="106" t="s">
        <v>22030</v>
      </c>
      <c r="C9106" s="106">
        <v>39300</v>
      </c>
      <c r="D9106" s="105" t="s">
        <v>28508</v>
      </c>
      <c r="E9106" s="106" t="s">
        <v>798</v>
      </c>
      <c r="F9106" s="120" t="s">
        <v>8662</v>
      </c>
      <c r="G9106" s="120" t="s">
        <v>8662</v>
      </c>
    </row>
    <row r="9107" spans="1:7" ht="12" customHeight="1">
      <c r="A9107" s="104" t="s">
        <v>28509</v>
      </c>
      <c r="B9107" s="106" t="s">
        <v>22030</v>
      </c>
      <c r="C9107" s="106">
        <v>39301</v>
      </c>
      <c r="D9107" s="105" t="s">
        <v>28510</v>
      </c>
      <c r="E9107" s="106" t="s">
        <v>798</v>
      </c>
      <c r="F9107" s="120" t="s">
        <v>11578</v>
      </c>
      <c r="G9107" s="120" t="s">
        <v>11578</v>
      </c>
    </row>
    <row r="9108" spans="1:7" ht="12" customHeight="1">
      <c r="A9108" s="104" t="s">
        <v>28511</v>
      </c>
      <c r="B9108" s="106" t="s">
        <v>22030</v>
      </c>
      <c r="C9108" s="106">
        <v>39302</v>
      </c>
      <c r="D9108" s="105" t="s">
        <v>28512</v>
      </c>
      <c r="E9108" s="106" t="s">
        <v>798</v>
      </c>
      <c r="F9108" s="120" t="s">
        <v>9596</v>
      </c>
      <c r="G9108" s="120" t="s">
        <v>9596</v>
      </c>
    </row>
    <row r="9109" spans="1:7" ht="12" customHeight="1">
      <c r="A9109" s="104" t="s">
        <v>28513</v>
      </c>
      <c r="B9109" s="106" t="s">
        <v>22030</v>
      </c>
      <c r="C9109" s="106">
        <v>39303</v>
      </c>
      <c r="D9109" s="105" t="s">
        <v>28514</v>
      </c>
      <c r="E9109" s="106" t="s">
        <v>798</v>
      </c>
      <c r="F9109" s="120" t="s">
        <v>28515</v>
      </c>
      <c r="G9109" s="120" t="s">
        <v>28515</v>
      </c>
    </row>
    <row r="9110" spans="1:7" ht="12" customHeight="1">
      <c r="A9110" s="104" t="s">
        <v>28516</v>
      </c>
      <c r="B9110" s="106" t="s">
        <v>22030</v>
      </c>
      <c r="C9110" s="106">
        <v>38923</v>
      </c>
      <c r="D9110" s="105" t="s">
        <v>28517</v>
      </c>
      <c r="E9110" s="106" t="s">
        <v>798</v>
      </c>
      <c r="F9110" s="120" t="s">
        <v>9733</v>
      </c>
      <c r="G9110" s="120" t="s">
        <v>9733</v>
      </c>
    </row>
    <row r="9111" spans="1:7" ht="12" customHeight="1">
      <c r="A9111" s="104" t="s">
        <v>28518</v>
      </c>
      <c r="B9111" s="106" t="s">
        <v>22030</v>
      </c>
      <c r="C9111" s="106">
        <v>38925</v>
      </c>
      <c r="D9111" s="105" t="s">
        <v>28519</v>
      </c>
      <c r="E9111" s="106" t="s">
        <v>798</v>
      </c>
      <c r="F9111" s="120" t="s">
        <v>6343</v>
      </c>
      <c r="G9111" s="120" t="s">
        <v>6343</v>
      </c>
    </row>
    <row r="9112" spans="1:7" ht="12" customHeight="1">
      <c r="A9112" s="104" t="s">
        <v>28520</v>
      </c>
      <c r="B9112" s="106" t="s">
        <v>22030</v>
      </c>
      <c r="C9112" s="106">
        <v>38926</v>
      </c>
      <c r="D9112" s="105" t="s">
        <v>28521</v>
      </c>
      <c r="E9112" s="106" t="s">
        <v>798</v>
      </c>
      <c r="F9112" s="120" t="s">
        <v>9946</v>
      </c>
      <c r="G9112" s="120" t="s">
        <v>9946</v>
      </c>
    </row>
    <row r="9113" spans="1:7" ht="12" customHeight="1">
      <c r="A9113" s="104" t="s">
        <v>28522</v>
      </c>
      <c r="B9113" s="106" t="s">
        <v>22030</v>
      </c>
      <c r="C9113" s="106">
        <v>38927</v>
      </c>
      <c r="D9113" s="105" t="s">
        <v>28523</v>
      </c>
      <c r="E9113" s="106" t="s">
        <v>798</v>
      </c>
      <c r="F9113" s="120" t="s">
        <v>4458</v>
      </c>
      <c r="G9113" s="120" t="s">
        <v>4458</v>
      </c>
    </row>
    <row r="9114" spans="1:7" ht="12" customHeight="1">
      <c r="A9114" s="104" t="s">
        <v>28524</v>
      </c>
      <c r="B9114" s="106" t="s">
        <v>22030</v>
      </c>
      <c r="C9114" s="106">
        <v>39304</v>
      </c>
      <c r="D9114" s="105" t="s">
        <v>28525</v>
      </c>
      <c r="E9114" s="106" t="s">
        <v>798</v>
      </c>
      <c r="F9114" s="120" t="s">
        <v>12386</v>
      </c>
      <c r="G9114" s="120" t="s">
        <v>12386</v>
      </c>
    </row>
    <row r="9115" spans="1:7" ht="12" customHeight="1">
      <c r="A9115" s="104" t="s">
        <v>28526</v>
      </c>
      <c r="B9115" s="106" t="s">
        <v>22030</v>
      </c>
      <c r="C9115" s="106">
        <v>38924</v>
      </c>
      <c r="D9115" s="105" t="s">
        <v>28527</v>
      </c>
      <c r="E9115" s="106" t="s">
        <v>798</v>
      </c>
      <c r="F9115" s="120" t="s">
        <v>849</v>
      </c>
      <c r="G9115" s="120" t="s">
        <v>849</v>
      </c>
    </row>
    <row r="9116" spans="1:7" ht="12" customHeight="1">
      <c r="A9116" s="104" t="s">
        <v>28528</v>
      </c>
      <c r="B9116" s="106" t="s">
        <v>22030</v>
      </c>
      <c r="C9116" s="106">
        <v>39305</v>
      </c>
      <c r="D9116" s="105" t="s">
        <v>28529</v>
      </c>
      <c r="E9116" s="106" t="s">
        <v>798</v>
      </c>
      <c r="F9116" s="120" t="s">
        <v>9090</v>
      </c>
      <c r="G9116" s="120" t="s">
        <v>9090</v>
      </c>
    </row>
    <row r="9117" spans="1:7" ht="12" customHeight="1">
      <c r="A9117" s="104" t="s">
        <v>28530</v>
      </c>
      <c r="B9117" s="106" t="s">
        <v>22030</v>
      </c>
      <c r="C9117" s="106">
        <v>39306</v>
      </c>
      <c r="D9117" s="105" t="s">
        <v>28531</v>
      </c>
      <c r="E9117" s="106" t="s">
        <v>798</v>
      </c>
      <c r="F9117" s="120" t="s">
        <v>10055</v>
      </c>
      <c r="G9117" s="120" t="s">
        <v>10055</v>
      </c>
    </row>
    <row r="9118" spans="1:7" ht="12" customHeight="1">
      <c r="A9118" s="104" t="s">
        <v>28532</v>
      </c>
      <c r="B9118" s="106" t="s">
        <v>22030</v>
      </c>
      <c r="C9118" s="106">
        <v>38928</v>
      </c>
      <c r="D9118" s="105" t="s">
        <v>28533</v>
      </c>
      <c r="E9118" s="106" t="s">
        <v>798</v>
      </c>
      <c r="F9118" s="120" t="s">
        <v>20621</v>
      </c>
      <c r="G9118" s="120" t="s">
        <v>20621</v>
      </c>
    </row>
    <row r="9119" spans="1:7" ht="12" customHeight="1">
      <c r="A9119" s="104" t="s">
        <v>28534</v>
      </c>
      <c r="B9119" s="106" t="s">
        <v>22030</v>
      </c>
      <c r="C9119" s="106">
        <v>38929</v>
      </c>
      <c r="D9119" s="105" t="s">
        <v>28535</v>
      </c>
      <c r="E9119" s="106" t="s">
        <v>798</v>
      </c>
      <c r="F9119" s="120" t="s">
        <v>15335</v>
      </c>
      <c r="G9119" s="120" t="s">
        <v>15335</v>
      </c>
    </row>
    <row r="9120" spans="1:7" ht="12" customHeight="1">
      <c r="A9120" s="104" t="s">
        <v>28536</v>
      </c>
      <c r="B9120" s="106" t="s">
        <v>22030</v>
      </c>
      <c r="C9120" s="106">
        <v>39307</v>
      </c>
      <c r="D9120" s="105" t="s">
        <v>28537</v>
      </c>
      <c r="E9120" s="106" t="s">
        <v>798</v>
      </c>
      <c r="F9120" s="120" t="s">
        <v>28538</v>
      </c>
      <c r="G9120" s="120" t="s">
        <v>28538</v>
      </c>
    </row>
    <row r="9121" spans="1:7" ht="12" customHeight="1">
      <c r="A9121" s="104" t="s">
        <v>28539</v>
      </c>
      <c r="B9121" s="106" t="s">
        <v>22030</v>
      </c>
      <c r="C9121" s="106">
        <v>38930</v>
      </c>
      <c r="D9121" s="105" t="s">
        <v>28540</v>
      </c>
      <c r="E9121" s="106" t="s">
        <v>798</v>
      </c>
      <c r="F9121" s="120" t="s">
        <v>7420</v>
      </c>
      <c r="G9121" s="120" t="s">
        <v>7420</v>
      </c>
    </row>
    <row r="9122" spans="1:7" ht="12" customHeight="1">
      <c r="A9122" s="104" t="s">
        <v>28541</v>
      </c>
      <c r="B9122" s="106" t="s">
        <v>22030</v>
      </c>
      <c r="C9122" s="106">
        <v>38931</v>
      </c>
      <c r="D9122" s="105" t="s">
        <v>28542</v>
      </c>
      <c r="E9122" s="106" t="s">
        <v>798</v>
      </c>
      <c r="F9122" s="120" t="s">
        <v>19965</v>
      </c>
      <c r="G9122" s="120" t="s">
        <v>19965</v>
      </c>
    </row>
    <row r="9123" spans="1:7" ht="12" customHeight="1">
      <c r="A9123" s="104" t="s">
        <v>28543</v>
      </c>
      <c r="B9123" s="106" t="s">
        <v>22030</v>
      </c>
      <c r="C9123" s="106">
        <v>38932</v>
      </c>
      <c r="D9123" s="105" t="s">
        <v>28544</v>
      </c>
      <c r="E9123" s="106" t="s">
        <v>798</v>
      </c>
      <c r="F9123" s="120" t="s">
        <v>8383</v>
      </c>
      <c r="G9123" s="120" t="s">
        <v>8383</v>
      </c>
    </row>
    <row r="9124" spans="1:7" ht="12" customHeight="1">
      <c r="A9124" s="104" t="s">
        <v>28545</v>
      </c>
      <c r="B9124" s="106" t="s">
        <v>22030</v>
      </c>
      <c r="C9124" s="106">
        <v>38934</v>
      </c>
      <c r="D9124" s="105" t="s">
        <v>28546</v>
      </c>
      <c r="E9124" s="106" t="s">
        <v>798</v>
      </c>
      <c r="F9124" s="120" t="s">
        <v>28547</v>
      </c>
      <c r="G9124" s="120" t="s">
        <v>28547</v>
      </c>
    </row>
    <row r="9125" spans="1:7" ht="12" customHeight="1">
      <c r="A9125" s="104" t="s">
        <v>28548</v>
      </c>
      <c r="B9125" s="106" t="s">
        <v>22030</v>
      </c>
      <c r="C9125" s="106">
        <v>38935</v>
      </c>
      <c r="D9125" s="105" t="s">
        <v>28549</v>
      </c>
      <c r="E9125" s="106" t="s">
        <v>798</v>
      </c>
      <c r="F9125" s="120" t="s">
        <v>1266</v>
      </c>
      <c r="G9125" s="120" t="s">
        <v>1266</v>
      </c>
    </row>
    <row r="9126" spans="1:7" ht="12" customHeight="1">
      <c r="A9126" s="104" t="s">
        <v>28550</v>
      </c>
      <c r="B9126" s="106" t="s">
        <v>22030</v>
      </c>
      <c r="C9126" s="106">
        <v>38936</v>
      </c>
      <c r="D9126" s="105" t="s">
        <v>28551</v>
      </c>
      <c r="E9126" s="106" t="s">
        <v>798</v>
      </c>
      <c r="F9126" s="120" t="s">
        <v>14921</v>
      </c>
      <c r="G9126" s="120" t="s">
        <v>14921</v>
      </c>
    </row>
    <row r="9127" spans="1:7" ht="12" customHeight="1">
      <c r="A9127" s="104" t="s">
        <v>28552</v>
      </c>
      <c r="B9127" s="106" t="s">
        <v>22030</v>
      </c>
      <c r="C9127" s="106">
        <v>38937</v>
      </c>
      <c r="D9127" s="105" t="s">
        <v>28553</v>
      </c>
      <c r="E9127" s="106" t="s">
        <v>798</v>
      </c>
      <c r="F9127" s="120" t="s">
        <v>18630</v>
      </c>
      <c r="G9127" s="120" t="s">
        <v>18630</v>
      </c>
    </row>
    <row r="9128" spans="1:7" ht="12" customHeight="1">
      <c r="A9128" s="104" t="s">
        <v>28554</v>
      </c>
      <c r="B9128" s="106" t="s">
        <v>22030</v>
      </c>
      <c r="C9128" s="106">
        <v>38938</v>
      </c>
      <c r="D9128" s="105" t="s">
        <v>28555</v>
      </c>
      <c r="E9128" s="106" t="s">
        <v>798</v>
      </c>
      <c r="F9128" s="120" t="s">
        <v>28556</v>
      </c>
      <c r="G9128" s="120" t="s">
        <v>28556</v>
      </c>
    </row>
    <row r="9129" spans="1:7" ht="12" customHeight="1">
      <c r="A9129" s="104" t="s">
        <v>28557</v>
      </c>
      <c r="B9129" s="106" t="s">
        <v>22030</v>
      </c>
      <c r="C9129" s="106">
        <v>3489</v>
      </c>
      <c r="D9129" s="105" t="s">
        <v>28558</v>
      </c>
      <c r="E9129" s="106" t="s">
        <v>798</v>
      </c>
      <c r="F9129" s="120" t="s">
        <v>28559</v>
      </c>
      <c r="G9129" s="120" t="s">
        <v>28559</v>
      </c>
    </row>
    <row r="9130" spans="1:7" ht="12" customHeight="1">
      <c r="A9130" s="104" t="s">
        <v>28560</v>
      </c>
      <c r="B9130" s="106" t="s">
        <v>22030</v>
      </c>
      <c r="C9130" s="106">
        <v>20151</v>
      </c>
      <c r="D9130" s="105" t="s">
        <v>28561</v>
      </c>
      <c r="E9130" s="106" t="s">
        <v>798</v>
      </c>
      <c r="F9130" s="120" t="s">
        <v>1295</v>
      </c>
      <c r="G9130" s="120" t="s">
        <v>1295</v>
      </c>
    </row>
    <row r="9131" spans="1:7" ht="12" customHeight="1">
      <c r="A9131" s="104" t="s">
        <v>28562</v>
      </c>
      <c r="B9131" s="106" t="s">
        <v>22030</v>
      </c>
      <c r="C9131" s="106">
        <v>20152</v>
      </c>
      <c r="D9131" s="105" t="s">
        <v>28563</v>
      </c>
      <c r="E9131" s="106" t="s">
        <v>798</v>
      </c>
      <c r="F9131" s="120" t="s">
        <v>28564</v>
      </c>
      <c r="G9131" s="120" t="s">
        <v>28564</v>
      </c>
    </row>
    <row r="9132" spans="1:7" ht="12" customHeight="1">
      <c r="A9132" s="104" t="s">
        <v>28565</v>
      </c>
      <c r="B9132" s="106" t="s">
        <v>22030</v>
      </c>
      <c r="C9132" s="106">
        <v>20148</v>
      </c>
      <c r="D9132" s="105" t="s">
        <v>28566</v>
      </c>
      <c r="E9132" s="106" t="s">
        <v>798</v>
      </c>
      <c r="F9132" s="120" t="s">
        <v>12719</v>
      </c>
      <c r="G9132" s="120" t="s">
        <v>12719</v>
      </c>
    </row>
    <row r="9133" spans="1:7" ht="12" customHeight="1">
      <c r="A9133" s="104" t="s">
        <v>28567</v>
      </c>
      <c r="B9133" s="106" t="s">
        <v>22030</v>
      </c>
      <c r="C9133" s="106">
        <v>20149</v>
      </c>
      <c r="D9133" s="105" t="s">
        <v>28568</v>
      </c>
      <c r="E9133" s="106" t="s">
        <v>798</v>
      </c>
      <c r="F9133" s="120" t="s">
        <v>1198</v>
      </c>
      <c r="G9133" s="120" t="s">
        <v>1198</v>
      </c>
    </row>
    <row r="9134" spans="1:7" ht="12" customHeight="1">
      <c r="A9134" s="104" t="s">
        <v>28569</v>
      </c>
      <c r="B9134" s="106" t="s">
        <v>22030</v>
      </c>
      <c r="C9134" s="106">
        <v>20150</v>
      </c>
      <c r="D9134" s="105" t="s">
        <v>28570</v>
      </c>
      <c r="E9134" s="106" t="s">
        <v>798</v>
      </c>
      <c r="F9134" s="120" t="s">
        <v>1755</v>
      </c>
      <c r="G9134" s="120" t="s">
        <v>1755</v>
      </c>
    </row>
    <row r="9135" spans="1:7" ht="12" customHeight="1">
      <c r="A9135" s="104" t="s">
        <v>28571</v>
      </c>
      <c r="B9135" s="106" t="s">
        <v>22030</v>
      </c>
      <c r="C9135" s="106">
        <v>20157</v>
      </c>
      <c r="D9135" s="105" t="s">
        <v>28572</v>
      </c>
      <c r="E9135" s="106" t="s">
        <v>798</v>
      </c>
      <c r="F9135" s="120" t="s">
        <v>932</v>
      </c>
      <c r="G9135" s="120" t="s">
        <v>932</v>
      </c>
    </row>
    <row r="9136" spans="1:7" ht="12" customHeight="1">
      <c r="A9136" s="104" t="s">
        <v>28573</v>
      </c>
      <c r="B9136" s="106" t="s">
        <v>22030</v>
      </c>
      <c r="C9136" s="106">
        <v>20158</v>
      </c>
      <c r="D9136" s="105" t="s">
        <v>28574</v>
      </c>
      <c r="E9136" s="106" t="s">
        <v>798</v>
      </c>
      <c r="F9136" s="120" t="s">
        <v>28575</v>
      </c>
      <c r="G9136" s="120" t="s">
        <v>28575</v>
      </c>
    </row>
    <row r="9137" spans="1:7" ht="12" customHeight="1">
      <c r="A9137" s="104" t="s">
        <v>28576</v>
      </c>
      <c r="B9137" s="106" t="s">
        <v>22030</v>
      </c>
      <c r="C9137" s="106">
        <v>20154</v>
      </c>
      <c r="D9137" s="105" t="s">
        <v>28577</v>
      </c>
      <c r="E9137" s="106" t="s">
        <v>798</v>
      </c>
      <c r="F9137" s="120" t="s">
        <v>28578</v>
      </c>
      <c r="G9137" s="120" t="s">
        <v>28578</v>
      </c>
    </row>
    <row r="9138" spans="1:7" ht="12" customHeight="1">
      <c r="A9138" s="104" t="s">
        <v>28579</v>
      </c>
      <c r="B9138" s="106" t="s">
        <v>22030</v>
      </c>
      <c r="C9138" s="106">
        <v>20155</v>
      </c>
      <c r="D9138" s="105" t="s">
        <v>28580</v>
      </c>
      <c r="E9138" s="106" t="s">
        <v>798</v>
      </c>
      <c r="F9138" s="120" t="s">
        <v>9936</v>
      </c>
      <c r="G9138" s="120" t="s">
        <v>9936</v>
      </c>
    </row>
    <row r="9139" spans="1:7" ht="12" customHeight="1">
      <c r="A9139" s="104" t="s">
        <v>28581</v>
      </c>
      <c r="B9139" s="106" t="s">
        <v>22030</v>
      </c>
      <c r="C9139" s="106">
        <v>20156</v>
      </c>
      <c r="D9139" s="105" t="s">
        <v>28582</v>
      </c>
      <c r="E9139" s="106" t="s">
        <v>798</v>
      </c>
      <c r="F9139" s="120" t="s">
        <v>12734</v>
      </c>
      <c r="G9139" s="120" t="s">
        <v>12734</v>
      </c>
    </row>
    <row r="9140" spans="1:7" ht="12" customHeight="1">
      <c r="A9140" s="104" t="s">
        <v>28583</v>
      </c>
      <c r="B9140" s="106" t="s">
        <v>22030</v>
      </c>
      <c r="C9140" s="106">
        <v>3512</v>
      </c>
      <c r="D9140" s="105" t="s">
        <v>28584</v>
      </c>
      <c r="E9140" s="106" t="s">
        <v>798</v>
      </c>
      <c r="F9140" s="120" t="s">
        <v>28585</v>
      </c>
      <c r="G9140" s="120" t="s">
        <v>28585</v>
      </c>
    </row>
    <row r="9141" spans="1:7" ht="12" customHeight="1">
      <c r="A9141" s="104" t="s">
        <v>28586</v>
      </c>
      <c r="B9141" s="106" t="s">
        <v>22030</v>
      </c>
      <c r="C9141" s="106">
        <v>3499</v>
      </c>
      <c r="D9141" s="105" t="s">
        <v>28587</v>
      </c>
      <c r="E9141" s="106" t="s">
        <v>798</v>
      </c>
      <c r="F9141" s="120" t="s">
        <v>22116</v>
      </c>
      <c r="G9141" s="120" t="s">
        <v>22116</v>
      </c>
    </row>
    <row r="9142" spans="1:7" ht="12" customHeight="1">
      <c r="A9142" s="104" t="s">
        <v>28588</v>
      </c>
      <c r="B9142" s="106" t="s">
        <v>22030</v>
      </c>
      <c r="C9142" s="106">
        <v>3500</v>
      </c>
      <c r="D9142" s="105" t="s">
        <v>28589</v>
      </c>
      <c r="E9142" s="106" t="s">
        <v>798</v>
      </c>
      <c r="F9142" s="120" t="s">
        <v>1411</v>
      </c>
      <c r="G9142" s="120" t="s">
        <v>1411</v>
      </c>
    </row>
    <row r="9143" spans="1:7" ht="12" customHeight="1">
      <c r="A9143" s="104" t="s">
        <v>28590</v>
      </c>
      <c r="B9143" s="106" t="s">
        <v>22030</v>
      </c>
      <c r="C9143" s="106">
        <v>3501</v>
      </c>
      <c r="D9143" s="105" t="s">
        <v>28591</v>
      </c>
      <c r="E9143" s="106" t="s">
        <v>798</v>
      </c>
      <c r="F9143" s="120" t="s">
        <v>24123</v>
      </c>
      <c r="G9143" s="120" t="s">
        <v>24123</v>
      </c>
    </row>
    <row r="9144" spans="1:7" ht="12" customHeight="1">
      <c r="A9144" s="104" t="s">
        <v>28592</v>
      </c>
      <c r="B9144" s="106" t="s">
        <v>22030</v>
      </c>
      <c r="C9144" s="106">
        <v>3502</v>
      </c>
      <c r="D9144" s="105" t="s">
        <v>28593</v>
      </c>
      <c r="E9144" s="106" t="s">
        <v>798</v>
      </c>
      <c r="F9144" s="120" t="s">
        <v>3787</v>
      </c>
      <c r="G9144" s="120" t="s">
        <v>3787</v>
      </c>
    </row>
    <row r="9145" spans="1:7" ht="12" customHeight="1">
      <c r="A9145" s="104" t="s">
        <v>28594</v>
      </c>
      <c r="B9145" s="106" t="s">
        <v>22030</v>
      </c>
      <c r="C9145" s="106">
        <v>3503</v>
      </c>
      <c r="D9145" s="105" t="s">
        <v>28595</v>
      </c>
      <c r="E9145" s="106" t="s">
        <v>798</v>
      </c>
      <c r="F9145" s="120" t="s">
        <v>22230</v>
      </c>
      <c r="G9145" s="120" t="s">
        <v>22230</v>
      </c>
    </row>
    <row r="9146" spans="1:7" ht="12" customHeight="1">
      <c r="A9146" s="104" t="s">
        <v>28596</v>
      </c>
      <c r="B9146" s="106" t="s">
        <v>22030</v>
      </c>
      <c r="C9146" s="106">
        <v>3477</v>
      </c>
      <c r="D9146" s="105" t="s">
        <v>28597</v>
      </c>
      <c r="E9146" s="106" t="s">
        <v>798</v>
      </c>
      <c r="F9146" s="120" t="s">
        <v>18741</v>
      </c>
      <c r="G9146" s="120" t="s">
        <v>18741</v>
      </c>
    </row>
    <row r="9147" spans="1:7" ht="12" customHeight="1">
      <c r="A9147" s="104" t="s">
        <v>28598</v>
      </c>
      <c r="B9147" s="106" t="s">
        <v>22030</v>
      </c>
      <c r="C9147" s="106">
        <v>3478</v>
      </c>
      <c r="D9147" s="105" t="s">
        <v>28599</v>
      </c>
      <c r="E9147" s="106" t="s">
        <v>798</v>
      </c>
      <c r="F9147" s="120" t="s">
        <v>1166</v>
      </c>
      <c r="G9147" s="120" t="s">
        <v>1166</v>
      </c>
    </row>
    <row r="9148" spans="1:7" ht="12" customHeight="1">
      <c r="A9148" s="104" t="s">
        <v>28600</v>
      </c>
      <c r="B9148" s="106" t="s">
        <v>22030</v>
      </c>
      <c r="C9148" s="106">
        <v>3525</v>
      </c>
      <c r="D9148" s="105" t="s">
        <v>28601</v>
      </c>
      <c r="E9148" s="106" t="s">
        <v>798</v>
      </c>
      <c r="F9148" s="120" t="s">
        <v>28602</v>
      </c>
      <c r="G9148" s="120" t="s">
        <v>28602</v>
      </c>
    </row>
    <row r="9149" spans="1:7" ht="12" customHeight="1">
      <c r="A9149" s="104" t="s">
        <v>28603</v>
      </c>
      <c r="B9149" s="106" t="s">
        <v>22030</v>
      </c>
      <c r="C9149" s="106">
        <v>3511</v>
      </c>
      <c r="D9149" s="105" t="s">
        <v>28604</v>
      </c>
      <c r="E9149" s="106" t="s">
        <v>798</v>
      </c>
      <c r="F9149" s="120" t="s">
        <v>28605</v>
      </c>
      <c r="G9149" s="120" t="s">
        <v>28605</v>
      </c>
    </row>
    <row r="9150" spans="1:7" ht="12" customHeight="1">
      <c r="A9150" s="104" t="s">
        <v>28606</v>
      </c>
      <c r="B9150" s="106" t="s">
        <v>22030</v>
      </c>
      <c r="C9150" s="106">
        <v>38917</v>
      </c>
      <c r="D9150" s="105" t="s">
        <v>28607</v>
      </c>
      <c r="E9150" s="106" t="s">
        <v>798</v>
      </c>
      <c r="F9150" s="120" t="s">
        <v>13058</v>
      </c>
      <c r="G9150" s="120" t="s">
        <v>13058</v>
      </c>
    </row>
    <row r="9151" spans="1:7" ht="12" customHeight="1">
      <c r="A9151" s="104" t="s">
        <v>28608</v>
      </c>
      <c r="B9151" s="106" t="s">
        <v>22030</v>
      </c>
      <c r="C9151" s="106">
        <v>38919</v>
      </c>
      <c r="D9151" s="105" t="s">
        <v>28609</v>
      </c>
      <c r="E9151" s="106" t="s">
        <v>798</v>
      </c>
      <c r="F9151" s="120" t="s">
        <v>14267</v>
      </c>
      <c r="G9151" s="120" t="s">
        <v>14267</v>
      </c>
    </row>
    <row r="9152" spans="1:7" ht="12" customHeight="1">
      <c r="A9152" s="104" t="s">
        <v>28610</v>
      </c>
      <c r="B9152" s="106" t="s">
        <v>22030</v>
      </c>
      <c r="C9152" s="106">
        <v>38922</v>
      </c>
      <c r="D9152" s="105" t="s">
        <v>28611</v>
      </c>
      <c r="E9152" s="106" t="s">
        <v>798</v>
      </c>
      <c r="F9152" s="120" t="s">
        <v>12448</v>
      </c>
      <c r="G9152" s="120" t="s">
        <v>12448</v>
      </c>
    </row>
    <row r="9153" spans="1:7" ht="12" customHeight="1">
      <c r="A9153" s="104" t="s">
        <v>28612</v>
      </c>
      <c r="B9153" s="106" t="s">
        <v>22030</v>
      </c>
      <c r="C9153" s="106">
        <v>38921</v>
      </c>
      <c r="D9153" s="105" t="s">
        <v>28613</v>
      </c>
      <c r="E9153" s="106" t="s">
        <v>798</v>
      </c>
      <c r="F9153" s="120" t="s">
        <v>6202</v>
      </c>
      <c r="G9153" s="120" t="s">
        <v>6202</v>
      </c>
    </row>
    <row r="9154" spans="1:7" ht="12" customHeight="1">
      <c r="A9154" s="104" t="s">
        <v>28614</v>
      </c>
      <c r="B9154" s="106" t="s">
        <v>22030</v>
      </c>
      <c r="C9154" s="106">
        <v>38918</v>
      </c>
      <c r="D9154" s="105" t="s">
        <v>28615</v>
      </c>
      <c r="E9154" s="106" t="s">
        <v>798</v>
      </c>
      <c r="F9154" s="120" t="s">
        <v>28616</v>
      </c>
      <c r="G9154" s="120" t="s">
        <v>28616</v>
      </c>
    </row>
    <row r="9155" spans="1:7" ht="12" customHeight="1">
      <c r="A9155" s="104" t="s">
        <v>28617</v>
      </c>
      <c r="B9155" s="106" t="s">
        <v>22030</v>
      </c>
      <c r="C9155" s="106">
        <v>38920</v>
      </c>
      <c r="D9155" s="105" t="s">
        <v>28618</v>
      </c>
      <c r="E9155" s="106" t="s">
        <v>798</v>
      </c>
      <c r="F9155" s="120" t="s">
        <v>10064</v>
      </c>
      <c r="G9155" s="120" t="s">
        <v>10064</v>
      </c>
    </row>
    <row r="9156" spans="1:7" ht="12" customHeight="1">
      <c r="A9156" s="104" t="s">
        <v>28619</v>
      </c>
      <c r="B9156" s="106" t="s">
        <v>22030</v>
      </c>
      <c r="C9156" s="106">
        <v>3104</v>
      </c>
      <c r="D9156" s="105" t="s">
        <v>28620</v>
      </c>
      <c r="E9156" s="106" t="s">
        <v>25678</v>
      </c>
      <c r="F9156" s="120" t="s">
        <v>28621</v>
      </c>
      <c r="G9156" s="120" t="s">
        <v>28621</v>
      </c>
    </row>
    <row r="9157" spans="1:7" ht="12" customHeight="1">
      <c r="A9157" s="104" t="s">
        <v>28622</v>
      </c>
      <c r="B9157" s="106" t="s">
        <v>22030</v>
      </c>
      <c r="C9157" s="106">
        <v>12032</v>
      </c>
      <c r="D9157" s="105" t="s">
        <v>28623</v>
      </c>
      <c r="E9157" s="106" t="s">
        <v>23279</v>
      </c>
      <c r="F9157" s="120" t="s">
        <v>27861</v>
      </c>
      <c r="G9157" s="120" t="s">
        <v>27861</v>
      </c>
    </row>
    <row r="9158" spans="1:7" ht="12" customHeight="1">
      <c r="A9158" s="104" t="s">
        <v>28624</v>
      </c>
      <c r="B9158" s="106" t="s">
        <v>22030</v>
      </c>
      <c r="C9158" s="106">
        <v>12030</v>
      </c>
      <c r="D9158" s="105" t="s">
        <v>28625</v>
      </c>
      <c r="E9158" s="106" t="s">
        <v>23279</v>
      </c>
      <c r="F9158" s="120" t="s">
        <v>4797</v>
      </c>
      <c r="G9158" s="120" t="s">
        <v>4797</v>
      </c>
    </row>
    <row r="9159" spans="1:7" ht="12" customHeight="1">
      <c r="A9159" s="104" t="s">
        <v>28626</v>
      </c>
      <c r="B9159" s="106" t="s">
        <v>22030</v>
      </c>
      <c r="C9159" s="106">
        <v>10908</v>
      </c>
      <c r="D9159" s="105" t="s">
        <v>28627</v>
      </c>
      <c r="E9159" s="106" t="s">
        <v>798</v>
      </c>
      <c r="F9159" s="120" t="s">
        <v>3717</v>
      </c>
      <c r="G9159" s="120" t="s">
        <v>3717</v>
      </c>
    </row>
    <row r="9160" spans="1:7" ht="12" customHeight="1">
      <c r="A9160" s="104" t="s">
        <v>28628</v>
      </c>
      <c r="B9160" s="106" t="s">
        <v>22030</v>
      </c>
      <c r="C9160" s="106">
        <v>10909</v>
      </c>
      <c r="D9160" s="105" t="s">
        <v>28629</v>
      </c>
      <c r="E9160" s="106" t="s">
        <v>798</v>
      </c>
      <c r="F9160" s="120" t="s">
        <v>14220</v>
      </c>
      <c r="G9160" s="120" t="s">
        <v>14220</v>
      </c>
    </row>
    <row r="9161" spans="1:7" ht="12" customHeight="1">
      <c r="A9161" s="104" t="s">
        <v>28630</v>
      </c>
      <c r="B9161" s="106" t="s">
        <v>22030</v>
      </c>
      <c r="C9161" s="106">
        <v>3669</v>
      </c>
      <c r="D9161" s="105" t="s">
        <v>28631</v>
      </c>
      <c r="E9161" s="106" t="s">
        <v>798</v>
      </c>
      <c r="F9161" s="120" t="s">
        <v>28632</v>
      </c>
      <c r="G9161" s="120" t="s">
        <v>28632</v>
      </c>
    </row>
    <row r="9162" spans="1:7" ht="12" customHeight="1">
      <c r="A9162" s="104" t="s">
        <v>28633</v>
      </c>
      <c r="B9162" s="106" t="s">
        <v>22030</v>
      </c>
      <c r="C9162" s="106">
        <v>20138</v>
      </c>
      <c r="D9162" s="105" t="s">
        <v>28634</v>
      </c>
      <c r="E9162" s="106" t="s">
        <v>798</v>
      </c>
      <c r="F9162" s="120" t="s">
        <v>28635</v>
      </c>
      <c r="G9162" s="120" t="s">
        <v>28635</v>
      </c>
    </row>
    <row r="9163" spans="1:7" ht="12" customHeight="1">
      <c r="A9163" s="104" t="s">
        <v>28636</v>
      </c>
      <c r="B9163" s="106" t="s">
        <v>22030</v>
      </c>
      <c r="C9163" s="106">
        <v>20139</v>
      </c>
      <c r="D9163" s="105" t="s">
        <v>28637</v>
      </c>
      <c r="E9163" s="106" t="s">
        <v>798</v>
      </c>
      <c r="F9163" s="120" t="s">
        <v>28638</v>
      </c>
      <c r="G9163" s="120" t="s">
        <v>28638</v>
      </c>
    </row>
    <row r="9164" spans="1:7" ht="12" customHeight="1">
      <c r="A9164" s="104" t="s">
        <v>28639</v>
      </c>
      <c r="B9164" s="106" t="s">
        <v>22030</v>
      </c>
      <c r="C9164" s="106">
        <v>3668</v>
      </c>
      <c r="D9164" s="105" t="s">
        <v>28640</v>
      </c>
      <c r="E9164" s="106" t="s">
        <v>798</v>
      </c>
      <c r="F9164" s="120" t="s">
        <v>12635</v>
      </c>
      <c r="G9164" s="120" t="s">
        <v>12635</v>
      </c>
    </row>
    <row r="9165" spans="1:7" ht="12" customHeight="1">
      <c r="A9165" s="104" t="s">
        <v>28641</v>
      </c>
      <c r="B9165" s="106" t="s">
        <v>22030</v>
      </c>
      <c r="C9165" s="106">
        <v>3656</v>
      </c>
      <c r="D9165" s="105" t="s">
        <v>28642</v>
      </c>
      <c r="E9165" s="106" t="s">
        <v>798</v>
      </c>
      <c r="F9165" s="120" t="s">
        <v>3866</v>
      </c>
      <c r="G9165" s="120" t="s">
        <v>3866</v>
      </c>
    </row>
    <row r="9166" spans="1:7" ht="12" customHeight="1">
      <c r="A9166" s="104" t="s">
        <v>28643</v>
      </c>
      <c r="B9166" s="106" t="s">
        <v>22030</v>
      </c>
      <c r="C9166" s="106">
        <v>10911</v>
      </c>
      <c r="D9166" s="105" t="s">
        <v>28644</v>
      </c>
      <c r="E9166" s="106" t="s">
        <v>798</v>
      </c>
      <c r="F9166" s="120" t="s">
        <v>3409</v>
      </c>
      <c r="G9166" s="120" t="s">
        <v>3409</v>
      </c>
    </row>
    <row r="9167" spans="1:7" ht="12" customHeight="1">
      <c r="A9167" s="104" t="s">
        <v>28645</v>
      </c>
      <c r="B9167" s="106" t="s">
        <v>22030</v>
      </c>
      <c r="C9167" s="106">
        <v>3654</v>
      </c>
      <c r="D9167" s="105" t="s">
        <v>28646</v>
      </c>
      <c r="E9167" s="106" t="s">
        <v>798</v>
      </c>
      <c r="F9167" s="120" t="s">
        <v>2584</v>
      </c>
      <c r="G9167" s="120" t="s">
        <v>2584</v>
      </c>
    </row>
    <row r="9168" spans="1:7" ht="12" customHeight="1">
      <c r="A9168" s="104" t="s">
        <v>28647</v>
      </c>
      <c r="B9168" s="106" t="s">
        <v>22030</v>
      </c>
      <c r="C9168" s="106">
        <v>3664</v>
      </c>
      <c r="D9168" s="105" t="s">
        <v>28648</v>
      </c>
      <c r="E9168" s="106" t="s">
        <v>798</v>
      </c>
      <c r="F9168" s="120" t="s">
        <v>28649</v>
      </c>
      <c r="G9168" s="120" t="s">
        <v>28649</v>
      </c>
    </row>
    <row r="9169" spans="1:7" ht="12" customHeight="1">
      <c r="A9169" s="104" t="s">
        <v>28650</v>
      </c>
      <c r="B9169" s="106" t="s">
        <v>22030</v>
      </c>
      <c r="C9169" s="106">
        <v>3657</v>
      </c>
      <c r="D9169" s="105" t="s">
        <v>28651</v>
      </c>
      <c r="E9169" s="106" t="s">
        <v>798</v>
      </c>
      <c r="F9169" s="120" t="s">
        <v>2123</v>
      </c>
      <c r="G9169" s="120" t="s">
        <v>2123</v>
      </c>
    </row>
    <row r="9170" spans="1:7" ht="12" customHeight="1">
      <c r="A9170" s="104" t="s">
        <v>28652</v>
      </c>
      <c r="B9170" s="106" t="s">
        <v>22030</v>
      </c>
      <c r="C9170" s="106">
        <v>12625</v>
      </c>
      <c r="D9170" s="105" t="s">
        <v>28653</v>
      </c>
      <c r="E9170" s="106" t="s">
        <v>798</v>
      </c>
      <c r="F9170" s="120" t="s">
        <v>28654</v>
      </c>
      <c r="G9170" s="120" t="s">
        <v>28654</v>
      </c>
    </row>
    <row r="9171" spans="1:7" ht="12" customHeight="1">
      <c r="A9171" s="104" t="s">
        <v>28655</v>
      </c>
      <c r="B9171" s="106" t="s">
        <v>22030</v>
      </c>
      <c r="C9171" s="106">
        <v>20136</v>
      </c>
      <c r="D9171" s="105" t="s">
        <v>28656</v>
      </c>
      <c r="E9171" s="106" t="s">
        <v>798</v>
      </c>
      <c r="F9171" s="120" t="s">
        <v>28657</v>
      </c>
      <c r="G9171" s="120" t="s">
        <v>28657</v>
      </c>
    </row>
    <row r="9172" spans="1:7" ht="12" customHeight="1">
      <c r="A9172" s="104" t="s">
        <v>28658</v>
      </c>
      <c r="B9172" s="106" t="s">
        <v>22030</v>
      </c>
      <c r="C9172" s="106">
        <v>20144</v>
      </c>
      <c r="D9172" s="105" t="s">
        <v>28659</v>
      </c>
      <c r="E9172" s="106" t="s">
        <v>798</v>
      </c>
      <c r="F9172" s="120" t="s">
        <v>25022</v>
      </c>
      <c r="G9172" s="120" t="s">
        <v>25022</v>
      </c>
    </row>
    <row r="9173" spans="1:7" ht="12" customHeight="1">
      <c r="A9173" s="104" t="s">
        <v>28660</v>
      </c>
      <c r="B9173" s="106" t="s">
        <v>22030</v>
      </c>
      <c r="C9173" s="106">
        <v>20143</v>
      </c>
      <c r="D9173" s="105" t="s">
        <v>28661</v>
      </c>
      <c r="E9173" s="106" t="s">
        <v>798</v>
      </c>
      <c r="F9173" s="120" t="s">
        <v>7851</v>
      </c>
      <c r="G9173" s="120" t="s">
        <v>7851</v>
      </c>
    </row>
    <row r="9174" spans="1:7" ht="12" customHeight="1">
      <c r="A9174" s="104" t="s">
        <v>28662</v>
      </c>
      <c r="B9174" s="106" t="s">
        <v>22030</v>
      </c>
      <c r="C9174" s="106">
        <v>20145</v>
      </c>
      <c r="D9174" s="105" t="s">
        <v>28663</v>
      </c>
      <c r="E9174" s="106" t="s">
        <v>798</v>
      </c>
      <c r="F9174" s="120" t="s">
        <v>28664</v>
      </c>
      <c r="G9174" s="120" t="s">
        <v>28664</v>
      </c>
    </row>
    <row r="9175" spans="1:7" ht="12" customHeight="1">
      <c r="A9175" s="104" t="s">
        <v>28665</v>
      </c>
      <c r="B9175" s="106" t="s">
        <v>22030</v>
      </c>
      <c r="C9175" s="106">
        <v>20146</v>
      </c>
      <c r="D9175" s="105" t="s">
        <v>28666</v>
      </c>
      <c r="E9175" s="106" t="s">
        <v>798</v>
      </c>
      <c r="F9175" s="120" t="s">
        <v>1967</v>
      </c>
      <c r="G9175" s="120" t="s">
        <v>1967</v>
      </c>
    </row>
    <row r="9176" spans="1:7" ht="12" customHeight="1">
      <c r="A9176" s="104" t="s">
        <v>28667</v>
      </c>
      <c r="B9176" s="106" t="s">
        <v>22030</v>
      </c>
      <c r="C9176" s="106">
        <v>20140</v>
      </c>
      <c r="D9176" s="105" t="s">
        <v>28668</v>
      </c>
      <c r="E9176" s="106" t="s">
        <v>798</v>
      </c>
      <c r="F9176" s="120" t="s">
        <v>2746</v>
      </c>
      <c r="G9176" s="120" t="s">
        <v>2746</v>
      </c>
    </row>
    <row r="9177" spans="1:7" ht="12" customHeight="1">
      <c r="A9177" s="104" t="s">
        <v>28669</v>
      </c>
      <c r="B9177" s="106" t="s">
        <v>22030</v>
      </c>
      <c r="C9177" s="106">
        <v>20141</v>
      </c>
      <c r="D9177" s="105" t="s">
        <v>28670</v>
      </c>
      <c r="E9177" s="106" t="s">
        <v>798</v>
      </c>
      <c r="F9177" s="120" t="s">
        <v>10886</v>
      </c>
      <c r="G9177" s="120" t="s">
        <v>10886</v>
      </c>
    </row>
    <row r="9178" spans="1:7" ht="12" customHeight="1">
      <c r="A9178" s="104" t="s">
        <v>28671</v>
      </c>
      <c r="B9178" s="106" t="s">
        <v>22030</v>
      </c>
      <c r="C9178" s="106">
        <v>20142</v>
      </c>
      <c r="D9178" s="105" t="s">
        <v>28672</v>
      </c>
      <c r="E9178" s="106" t="s">
        <v>798</v>
      </c>
      <c r="F9178" s="120" t="s">
        <v>4199</v>
      </c>
      <c r="G9178" s="120" t="s">
        <v>4199</v>
      </c>
    </row>
    <row r="9179" spans="1:7" ht="12" customHeight="1">
      <c r="A9179" s="104" t="s">
        <v>28673</v>
      </c>
      <c r="B9179" s="106" t="s">
        <v>22030</v>
      </c>
      <c r="C9179" s="106">
        <v>3659</v>
      </c>
      <c r="D9179" s="105" t="s">
        <v>28674</v>
      </c>
      <c r="E9179" s="106" t="s">
        <v>798</v>
      </c>
      <c r="F9179" s="120" t="s">
        <v>14887</v>
      </c>
      <c r="G9179" s="120" t="s">
        <v>14887</v>
      </c>
    </row>
    <row r="9180" spans="1:7" ht="12" customHeight="1">
      <c r="A9180" s="104" t="s">
        <v>28675</v>
      </c>
      <c r="B9180" s="106" t="s">
        <v>22030</v>
      </c>
      <c r="C9180" s="106">
        <v>3660</v>
      </c>
      <c r="D9180" s="105" t="s">
        <v>28676</v>
      </c>
      <c r="E9180" s="106" t="s">
        <v>798</v>
      </c>
      <c r="F9180" s="120" t="s">
        <v>8680</v>
      </c>
      <c r="G9180" s="120" t="s">
        <v>8680</v>
      </c>
    </row>
    <row r="9181" spans="1:7" ht="12" customHeight="1">
      <c r="A9181" s="104" t="s">
        <v>28677</v>
      </c>
      <c r="B9181" s="106" t="s">
        <v>22030</v>
      </c>
      <c r="C9181" s="106">
        <v>3662</v>
      </c>
      <c r="D9181" s="105" t="s">
        <v>28678</v>
      </c>
      <c r="E9181" s="106" t="s">
        <v>798</v>
      </c>
      <c r="F9181" s="120" t="s">
        <v>9616</v>
      </c>
      <c r="G9181" s="120" t="s">
        <v>9616</v>
      </c>
    </row>
    <row r="9182" spans="1:7" ht="12" customHeight="1">
      <c r="A9182" s="104" t="s">
        <v>28679</v>
      </c>
      <c r="B9182" s="106" t="s">
        <v>22030</v>
      </c>
      <c r="C9182" s="106">
        <v>3661</v>
      </c>
      <c r="D9182" s="105" t="s">
        <v>28680</v>
      </c>
      <c r="E9182" s="106" t="s">
        <v>798</v>
      </c>
      <c r="F9182" s="120" t="s">
        <v>13209</v>
      </c>
      <c r="G9182" s="120" t="s">
        <v>13209</v>
      </c>
    </row>
    <row r="9183" spans="1:7" ht="12" customHeight="1">
      <c r="A9183" s="104" t="s">
        <v>28681</v>
      </c>
      <c r="B9183" s="106" t="s">
        <v>22030</v>
      </c>
      <c r="C9183" s="106">
        <v>3658</v>
      </c>
      <c r="D9183" s="105" t="s">
        <v>28682</v>
      </c>
      <c r="E9183" s="106" t="s">
        <v>798</v>
      </c>
      <c r="F9183" s="120" t="s">
        <v>8472</v>
      </c>
      <c r="G9183" s="120" t="s">
        <v>8472</v>
      </c>
    </row>
    <row r="9184" spans="1:7" ht="12" customHeight="1">
      <c r="A9184" s="104" t="s">
        <v>28683</v>
      </c>
      <c r="B9184" s="106" t="s">
        <v>22030</v>
      </c>
      <c r="C9184" s="106">
        <v>3670</v>
      </c>
      <c r="D9184" s="105" t="s">
        <v>28684</v>
      </c>
      <c r="E9184" s="106" t="s">
        <v>798</v>
      </c>
      <c r="F9184" s="120" t="s">
        <v>28685</v>
      </c>
      <c r="G9184" s="120" t="s">
        <v>28685</v>
      </c>
    </row>
    <row r="9185" spans="1:7" ht="12" customHeight="1">
      <c r="A9185" s="104" t="s">
        <v>28686</v>
      </c>
      <c r="B9185" s="106" t="s">
        <v>22030</v>
      </c>
      <c r="C9185" s="106">
        <v>3666</v>
      </c>
      <c r="D9185" s="105" t="s">
        <v>28687</v>
      </c>
      <c r="E9185" s="106" t="s">
        <v>798</v>
      </c>
      <c r="F9185" s="120" t="s">
        <v>9159</v>
      </c>
      <c r="G9185" s="120" t="s">
        <v>9159</v>
      </c>
    </row>
    <row r="9186" spans="1:7" ht="12" customHeight="1">
      <c r="A9186" s="104" t="s">
        <v>28688</v>
      </c>
      <c r="B9186" s="106" t="s">
        <v>22030</v>
      </c>
      <c r="C9186" s="106">
        <v>14157</v>
      </c>
      <c r="D9186" s="105" t="s">
        <v>28689</v>
      </c>
      <c r="E9186" s="106" t="s">
        <v>798</v>
      </c>
      <c r="F9186" s="120" t="s">
        <v>3934</v>
      </c>
      <c r="G9186" s="120" t="s">
        <v>3934</v>
      </c>
    </row>
    <row r="9187" spans="1:7" ht="12" customHeight="1">
      <c r="A9187" s="104" t="s">
        <v>28690</v>
      </c>
      <c r="B9187" s="106" t="s">
        <v>22030</v>
      </c>
      <c r="C9187" s="106">
        <v>3653</v>
      </c>
      <c r="D9187" s="105" t="s">
        <v>28691</v>
      </c>
      <c r="E9187" s="106" t="s">
        <v>798</v>
      </c>
      <c r="F9187" s="120" t="s">
        <v>28692</v>
      </c>
      <c r="G9187" s="120" t="s">
        <v>28692</v>
      </c>
    </row>
    <row r="9188" spans="1:7" ht="12" customHeight="1">
      <c r="A9188" s="104" t="s">
        <v>28693</v>
      </c>
      <c r="B9188" s="106" t="s">
        <v>22030</v>
      </c>
      <c r="C9188" s="106">
        <v>3649</v>
      </c>
      <c r="D9188" s="105" t="s">
        <v>28694</v>
      </c>
      <c r="E9188" s="106" t="s">
        <v>798</v>
      </c>
      <c r="F9188" s="120" t="s">
        <v>28695</v>
      </c>
      <c r="G9188" s="120" t="s">
        <v>28695</v>
      </c>
    </row>
    <row r="9189" spans="1:7" ht="12" customHeight="1">
      <c r="A9189" s="104" t="s">
        <v>28696</v>
      </c>
      <c r="B9189" s="106" t="s">
        <v>22030</v>
      </c>
      <c r="C9189" s="106">
        <v>42696</v>
      </c>
      <c r="D9189" s="105" t="s">
        <v>28697</v>
      </c>
      <c r="E9189" s="106" t="s">
        <v>798</v>
      </c>
      <c r="F9189" s="120" t="s">
        <v>28698</v>
      </c>
      <c r="G9189" s="120" t="s">
        <v>28698</v>
      </c>
    </row>
    <row r="9190" spans="1:7" ht="12" customHeight="1">
      <c r="A9190" s="104" t="s">
        <v>28699</v>
      </c>
      <c r="B9190" s="106" t="s">
        <v>22030</v>
      </c>
      <c r="C9190" s="106">
        <v>42697</v>
      </c>
      <c r="D9190" s="105" t="s">
        <v>28700</v>
      </c>
      <c r="E9190" s="106" t="s">
        <v>798</v>
      </c>
      <c r="F9190" s="120" t="s">
        <v>28701</v>
      </c>
      <c r="G9190" s="120" t="s">
        <v>28701</v>
      </c>
    </row>
    <row r="9191" spans="1:7" ht="12" customHeight="1">
      <c r="A9191" s="104" t="s">
        <v>28702</v>
      </c>
      <c r="B9191" s="106" t="s">
        <v>22030</v>
      </c>
      <c r="C9191" s="106">
        <v>42698</v>
      </c>
      <c r="D9191" s="105" t="s">
        <v>28703</v>
      </c>
      <c r="E9191" s="106" t="s">
        <v>798</v>
      </c>
      <c r="F9191" s="120" t="s">
        <v>28704</v>
      </c>
      <c r="G9191" s="120" t="s">
        <v>28704</v>
      </c>
    </row>
    <row r="9192" spans="1:7" ht="12" customHeight="1">
      <c r="A9192" s="104" t="s">
        <v>28705</v>
      </c>
      <c r="B9192" s="106" t="s">
        <v>22030</v>
      </c>
      <c r="C9192" s="106">
        <v>39875</v>
      </c>
      <c r="D9192" s="105" t="s">
        <v>28706</v>
      </c>
      <c r="E9192" s="106" t="s">
        <v>798</v>
      </c>
      <c r="F9192" s="120" t="s">
        <v>28707</v>
      </c>
      <c r="G9192" s="120" t="s">
        <v>28707</v>
      </c>
    </row>
    <row r="9193" spans="1:7" ht="12" customHeight="1">
      <c r="A9193" s="104" t="s">
        <v>28708</v>
      </c>
      <c r="B9193" s="106" t="s">
        <v>22030</v>
      </c>
      <c r="C9193" s="106">
        <v>39876</v>
      </c>
      <c r="D9193" s="105" t="s">
        <v>28709</v>
      </c>
      <c r="E9193" s="106" t="s">
        <v>798</v>
      </c>
      <c r="F9193" s="120" t="s">
        <v>28710</v>
      </c>
      <c r="G9193" s="120" t="s">
        <v>28710</v>
      </c>
    </row>
    <row r="9194" spans="1:7" ht="12" customHeight="1">
      <c r="A9194" s="104" t="s">
        <v>28711</v>
      </c>
      <c r="B9194" s="106" t="s">
        <v>22030</v>
      </c>
      <c r="C9194" s="106">
        <v>39877</v>
      </c>
      <c r="D9194" s="105" t="s">
        <v>28712</v>
      </c>
      <c r="E9194" s="106" t="s">
        <v>798</v>
      </c>
      <c r="F9194" s="120" t="s">
        <v>28713</v>
      </c>
      <c r="G9194" s="120" t="s">
        <v>28713</v>
      </c>
    </row>
    <row r="9195" spans="1:7" ht="12" customHeight="1">
      <c r="A9195" s="104" t="s">
        <v>28714</v>
      </c>
      <c r="B9195" s="106" t="s">
        <v>22030</v>
      </c>
      <c r="C9195" s="106">
        <v>39878</v>
      </c>
      <c r="D9195" s="105" t="s">
        <v>28715</v>
      </c>
      <c r="E9195" s="106" t="s">
        <v>798</v>
      </c>
      <c r="F9195" s="120" t="s">
        <v>28716</v>
      </c>
      <c r="G9195" s="120" t="s">
        <v>28716</v>
      </c>
    </row>
    <row r="9196" spans="1:7" ht="12" customHeight="1">
      <c r="A9196" s="104" t="s">
        <v>28717</v>
      </c>
      <c r="B9196" s="106" t="s">
        <v>22030</v>
      </c>
      <c r="C9196" s="106">
        <v>39872</v>
      </c>
      <c r="D9196" s="105" t="s">
        <v>28718</v>
      </c>
      <c r="E9196" s="106" t="s">
        <v>798</v>
      </c>
      <c r="F9196" s="120" t="s">
        <v>28719</v>
      </c>
      <c r="G9196" s="120" t="s">
        <v>28719</v>
      </c>
    </row>
    <row r="9197" spans="1:7" ht="12" customHeight="1">
      <c r="A9197" s="104" t="s">
        <v>28720</v>
      </c>
      <c r="B9197" s="106" t="s">
        <v>22030</v>
      </c>
      <c r="C9197" s="106">
        <v>39873</v>
      </c>
      <c r="D9197" s="105" t="s">
        <v>28721</v>
      </c>
      <c r="E9197" s="106" t="s">
        <v>798</v>
      </c>
      <c r="F9197" s="120" t="s">
        <v>28722</v>
      </c>
      <c r="G9197" s="120" t="s">
        <v>28722</v>
      </c>
    </row>
    <row r="9198" spans="1:7" ht="12" customHeight="1">
      <c r="A9198" s="104" t="s">
        <v>28723</v>
      </c>
      <c r="B9198" s="106" t="s">
        <v>22030</v>
      </c>
      <c r="C9198" s="106">
        <v>39874</v>
      </c>
      <c r="D9198" s="105" t="s">
        <v>28724</v>
      </c>
      <c r="E9198" s="106" t="s">
        <v>798</v>
      </c>
      <c r="F9198" s="120" t="s">
        <v>28725</v>
      </c>
      <c r="G9198" s="120" t="s">
        <v>28725</v>
      </c>
    </row>
    <row r="9199" spans="1:7" ht="12" customHeight="1">
      <c r="A9199" s="104" t="s">
        <v>28726</v>
      </c>
      <c r="B9199" s="106" t="s">
        <v>22030</v>
      </c>
      <c r="C9199" s="106">
        <v>3674</v>
      </c>
      <c r="D9199" s="105" t="s">
        <v>28727</v>
      </c>
      <c r="E9199" s="106" t="s">
        <v>22084</v>
      </c>
      <c r="F9199" s="120" t="s">
        <v>28728</v>
      </c>
      <c r="G9199" s="120" t="s">
        <v>28728</v>
      </c>
    </row>
    <row r="9200" spans="1:7" ht="12" customHeight="1">
      <c r="A9200" s="104" t="s">
        <v>28729</v>
      </c>
      <c r="B9200" s="106" t="s">
        <v>22030</v>
      </c>
      <c r="C9200" s="106">
        <v>3681</v>
      </c>
      <c r="D9200" s="105" t="s">
        <v>28730</v>
      </c>
      <c r="E9200" s="106" t="s">
        <v>22084</v>
      </c>
      <c r="F9200" s="120" t="s">
        <v>11036</v>
      </c>
      <c r="G9200" s="120" t="s">
        <v>11036</v>
      </c>
    </row>
    <row r="9201" spans="1:7" ht="12" customHeight="1">
      <c r="A9201" s="104" t="s">
        <v>28731</v>
      </c>
      <c r="B9201" s="106" t="s">
        <v>22030</v>
      </c>
      <c r="C9201" s="106">
        <v>3676</v>
      </c>
      <c r="D9201" s="105" t="s">
        <v>28732</v>
      </c>
      <c r="E9201" s="106" t="s">
        <v>22084</v>
      </c>
      <c r="F9201" s="120" t="s">
        <v>28733</v>
      </c>
      <c r="G9201" s="120" t="s">
        <v>28733</v>
      </c>
    </row>
    <row r="9202" spans="1:7" ht="12" customHeight="1">
      <c r="A9202" s="104" t="s">
        <v>28734</v>
      </c>
      <c r="B9202" s="106" t="s">
        <v>22030</v>
      </c>
      <c r="C9202" s="106">
        <v>3679</v>
      </c>
      <c r="D9202" s="105" t="s">
        <v>28735</v>
      </c>
      <c r="E9202" s="106" t="s">
        <v>22084</v>
      </c>
      <c r="F9202" s="120" t="s">
        <v>28736</v>
      </c>
      <c r="G9202" s="120" t="s">
        <v>28736</v>
      </c>
    </row>
    <row r="9203" spans="1:7" ht="12" customHeight="1">
      <c r="A9203" s="104" t="s">
        <v>28737</v>
      </c>
      <c r="B9203" s="106" t="s">
        <v>22030</v>
      </c>
      <c r="C9203" s="106">
        <v>3672</v>
      </c>
      <c r="D9203" s="105" t="s">
        <v>28738</v>
      </c>
      <c r="E9203" s="106" t="s">
        <v>22084</v>
      </c>
      <c r="F9203" s="120" t="s">
        <v>1411</v>
      </c>
      <c r="G9203" s="120" t="s">
        <v>1411</v>
      </c>
    </row>
    <row r="9204" spans="1:7" ht="12" customHeight="1">
      <c r="A9204" s="104" t="s">
        <v>28739</v>
      </c>
      <c r="B9204" s="106" t="s">
        <v>22030</v>
      </c>
      <c r="C9204" s="106">
        <v>3671</v>
      </c>
      <c r="D9204" s="105" t="s">
        <v>28740</v>
      </c>
      <c r="E9204" s="106" t="s">
        <v>22084</v>
      </c>
      <c r="F9204" s="120" t="s">
        <v>1352</v>
      </c>
      <c r="G9204" s="120" t="s">
        <v>1352</v>
      </c>
    </row>
    <row r="9205" spans="1:7" ht="12" customHeight="1">
      <c r="A9205" s="104" t="s">
        <v>28741</v>
      </c>
      <c r="B9205" s="106" t="s">
        <v>22030</v>
      </c>
      <c r="C9205" s="106">
        <v>3673</v>
      </c>
      <c r="D9205" s="105" t="s">
        <v>28742</v>
      </c>
      <c r="E9205" s="106" t="s">
        <v>22084</v>
      </c>
      <c r="F9205" s="120" t="s">
        <v>11465</v>
      </c>
      <c r="G9205" s="120" t="s">
        <v>11465</v>
      </c>
    </row>
    <row r="9206" spans="1:7" ht="12" customHeight="1">
      <c r="A9206" s="104" t="s">
        <v>28743</v>
      </c>
      <c r="B9206" s="106" t="s">
        <v>22030</v>
      </c>
      <c r="C9206" s="106">
        <v>38394</v>
      </c>
      <c r="D9206" s="105" t="s">
        <v>28744</v>
      </c>
      <c r="E9206" s="106" t="s">
        <v>798</v>
      </c>
      <c r="F9206" s="120" t="s">
        <v>28745</v>
      </c>
      <c r="G9206" s="120" t="s">
        <v>28745</v>
      </c>
    </row>
    <row r="9207" spans="1:7" ht="12" customHeight="1">
      <c r="A9207" s="104" t="s">
        <v>28746</v>
      </c>
      <c r="B9207" s="106" t="s">
        <v>22030</v>
      </c>
      <c r="C9207" s="106">
        <v>3729</v>
      </c>
      <c r="D9207" s="105" t="s">
        <v>28747</v>
      </c>
      <c r="E9207" s="106" t="s">
        <v>798</v>
      </c>
      <c r="F9207" s="120" t="s">
        <v>28748</v>
      </c>
      <c r="G9207" s="120" t="s">
        <v>28748</v>
      </c>
    </row>
    <row r="9208" spans="1:7" ht="12" customHeight="1">
      <c r="A9208" s="104" t="s">
        <v>28749</v>
      </c>
      <c r="B9208" s="106" t="s">
        <v>22030</v>
      </c>
      <c r="C9208" s="106">
        <v>39357</v>
      </c>
      <c r="D9208" s="105" t="s">
        <v>28750</v>
      </c>
      <c r="E9208" s="106" t="s">
        <v>798</v>
      </c>
      <c r="F9208" s="120" t="s">
        <v>28751</v>
      </c>
      <c r="G9208" s="120" t="s">
        <v>28751</v>
      </c>
    </row>
    <row r="9209" spans="1:7" ht="12" customHeight="1">
      <c r="A9209" s="104" t="s">
        <v>28752</v>
      </c>
      <c r="B9209" s="106" t="s">
        <v>22030</v>
      </c>
      <c r="C9209" s="106">
        <v>39358</v>
      </c>
      <c r="D9209" s="105" t="s">
        <v>28753</v>
      </c>
      <c r="E9209" s="106" t="s">
        <v>798</v>
      </c>
      <c r="F9209" s="120" t="s">
        <v>8270</v>
      </c>
      <c r="G9209" s="120" t="s">
        <v>8270</v>
      </c>
    </row>
    <row r="9210" spans="1:7" ht="12" customHeight="1">
      <c r="A9210" s="104" t="s">
        <v>28754</v>
      </c>
      <c r="B9210" s="106" t="s">
        <v>22030</v>
      </c>
      <c r="C9210" s="106">
        <v>39356</v>
      </c>
      <c r="D9210" s="105" t="s">
        <v>28755</v>
      </c>
      <c r="E9210" s="106" t="s">
        <v>798</v>
      </c>
      <c r="F9210" s="120" t="s">
        <v>28756</v>
      </c>
      <c r="G9210" s="120" t="s">
        <v>28756</v>
      </c>
    </row>
    <row r="9211" spans="1:7" ht="12" customHeight="1">
      <c r="A9211" s="104" t="s">
        <v>28757</v>
      </c>
      <c r="B9211" s="106" t="s">
        <v>22030</v>
      </c>
      <c r="C9211" s="106">
        <v>39355</v>
      </c>
      <c r="D9211" s="105" t="s">
        <v>28758</v>
      </c>
      <c r="E9211" s="106" t="s">
        <v>798</v>
      </c>
      <c r="F9211" s="120" t="s">
        <v>28759</v>
      </c>
      <c r="G9211" s="120" t="s">
        <v>28759</v>
      </c>
    </row>
    <row r="9212" spans="1:7" ht="12" customHeight="1">
      <c r="A9212" s="104" t="s">
        <v>28760</v>
      </c>
      <c r="B9212" s="106" t="s">
        <v>22030</v>
      </c>
      <c r="C9212" s="106">
        <v>39353</v>
      </c>
      <c r="D9212" s="105" t="s">
        <v>28761</v>
      </c>
      <c r="E9212" s="106" t="s">
        <v>798</v>
      </c>
      <c r="F9212" s="120" t="s">
        <v>28762</v>
      </c>
      <c r="G9212" s="120" t="s">
        <v>28762</v>
      </c>
    </row>
    <row r="9213" spans="1:7" ht="12" customHeight="1">
      <c r="A9213" s="104" t="s">
        <v>28763</v>
      </c>
      <c r="B9213" s="106" t="s">
        <v>22030</v>
      </c>
      <c r="C9213" s="106">
        <v>39354</v>
      </c>
      <c r="D9213" s="105" t="s">
        <v>28764</v>
      </c>
      <c r="E9213" s="106" t="s">
        <v>798</v>
      </c>
      <c r="F9213" s="120" t="s">
        <v>28765</v>
      </c>
      <c r="G9213" s="120" t="s">
        <v>28765</v>
      </c>
    </row>
    <row r="9214" spans="1:7" ht="12" customHeight="1">
      <c r="A9214" s="104" t="s">
        <v>28766</v>
      </c>
      <c r="B9214" s="106" t="s">
        <v>22030</v>
      </c>
      <c r="C9214" s="106">
        <v>39398</v>
      </c>
      <c r="D9214" s="105" t="s">
        <v>28767</v>
      </c>
      <c r="E9214" s="106" t="s">
        <v>798</v>
      </c>
      <c r="F9214" s="120" t="s">
        <v>17727</v>
      </c>
      <c r="G9214" s="120" t="s">
        <v>17727</v>
      </c>
    </row>
    <row r="9215" spans="1:7" ht="12" customHeight="1">
      <c r="A9215" s="104" t="s">
        <v>28768</v>
      </c>
      <c r="B9215" s="106" t="s">
        <v>22030</v>
      </c>
      <c r="C9215" s="106">
        <v>13343</v>
      </c>
      <c r="D9215" s="105" t="s">
        <v>28769</v>
      </c>
      <c r="E9215" s="106" t="s">
        <v>798</v>
      </c>
      <c r="F9215" s="120" t="s">
        <v>11172</v>
      </c>
      <c r="G9215" s="120" t="s">
        <v>11172</v>
      </c>
    </row>
    <row r="9216" spans="1:7" ht="12" customHeight="1">
      <c r="A9216" s="104" t="s">
        <v>28770</v>
      </c>
      <c r="B9216" s="106" t="s">
        <v>22030</v>
      </c>
      <c r="C9216" s="106">
        <v>12118</v>
      </c>
      <c r="D9216" s="105" t="s">
        <v>28771</v>
      </c>
      <c r="E9216" s="106" t="s">
        <v>798</v>
      </c>
      <c r="F9216" s="120" t="s">
        <v>28459</v>
      </c>
      <c r="G9216" s="120" t="s">
        <v>28459</v>
      </c>
    </row>
    <row r="9217" spans="1:7" ht="12" customHeight="1">
      <c r="A9217" s="104" t="s">
        <v>28772</v>
      </c>
      <c r="B9217" s="106" t="s">
        <v>22030</v>
      </c>
      <c r="C9217" s="106">
        <v>39482</v>
      </c>
      <c r="D9217" s="105" t="s">
        <v>28773</v>
      </c>
      <c r="E9217" s="106" t="s">
        <v>798</v>
      </c>
      <c r="F9217" s="120" t="s">
        <v>28774</v>
      </c>
      <c r="G9217" s="120" t="s">
        <v>28774</v>
      </c>
    </row>
    <row r="9218" spans="1:7" ht="12" customHeight="1">
      <c r="A9218" s="104" t="s">
        <v>28775</v>
      </c>
      <c r="B9218" s="106" t="s">
        <v>22030</v>
      </c>
      <c r="C9218" s="106">
        <v>39486</v>
      </c>
      <c r="D9218" s="105" t="s">
        <v>28776</v>
      </c>
      <c r="E9218" s="106" t="s">
        <v>798</v>
      </c>
      <c r="F9218" s="120" t="s">
        <v>28777</v>
      </c>
      <c r="G9218" s="120" t="s">
        <v>28777</v>
      </c>
    </row>
    <row r="9219" spans="1:7" ht="12" customHeight="1">
      <c r="A9219" s="104" t="s">
        <v>28778</v>
      </c>
      <c r="B9219" s="106" t="s">
        <v>22030</v>
      </c>
      <c r="C9219" s="106">
        <v>39483</v>
      </c>
      <c r="D9219" s="105" t="s">
        <v>28779</v>
      </c>
      <c r="E9219" s="106" t="s">
        <v>798</v>
      </c>
      <c r="F9219" s="120" t="s">
        <v>28780</v>
      </c>
      <c r="G9219" s="120" t="s">
        <v>28780</v>
      </c>
    </row>
    <row r="9220" spans="1:7" ht="12" customHeight="1">
      <c r="A9220" s="104" t="s">
        <v>28781</v>
      </c>
      <c r="B9220" s="106" t="s">
        <v>22030</v>
      </c>
      <c r="C9220" s="106">
        <v>39487</v>
      </c>
      <c r="D9220" s="105" t="s">
        <v>28782</v>
      </c>
      <c r="E9220" s="106" t="s">
        <v>798</v>
      </c>
      <c r="F9220" s="120" t="s">
        <v>28783</v>
      </c>
      <c r="G9220" s="120" t="s">
        <v>28783</v>
      </c>
    </row>
    <row r="9221" spans="1:7" ht="12" customHeight="1">
      <c r="A9221" s="104" t="s">
        <v>28784</v>
      </c>
      <c r="B9221" s="106" t="s">
        <v>22030</v>
      </c>
      <c r="C9221" s="106">
        <v>39484</v>
      </c>
      <c r="D9221" s="105" t="s">
        <v>28785</v>
      </c>
      <c r="E9221" s="106" t="s">
        <v>798</v>
      </c>
      <c r="F9221" s="120" t="s">
        <v>28786</v>
      </c>
      <c r="G9221" s="120" t="s">
        <v>28786</v>
      </c>
    </row>
    <row r="9222" spans="1:7" ht="12" customHeight="1">
      <c r="A9222" s="104" t="s">
        <v>28787</v>
      </c>
      <c r="B9222" s="106" t="s">
        <v>22030</v>
      </c>
      <c r="C9222" s="106">
        <v>39488</v>
      </c>
      <c r="D9222" s="105" t="s">
        <v>28788</v>
      </c>
      <c r="E9222" s="106" t="s">
        <v>798</v>
      </c>
      <c r="F9222" s="120" t="s">
        <v>28789</v>
      </c>
      <c r="G9222" s="120" t="s">
        <v>28789</v>
      </c>
    </row>
    <row r="9223" spans="1:7" ht="12" customHeight="1">
      <c r="A9223" s="104" t="s">
        <v>28790</v>
      </c>
      <c r="B9223" s="106" t="s">
        <v>22030</v>
      </c>
      <c r="C9223" s="106">
        <v>39485</v>
      </c>
      <c r="D9223" s="105" t="s">
        <v>28791</v>
      </c>
      <c r="E9223" s="106" t="s">
        <v>798</v>
      </c>
      <c r="F9223" s="120" t="s">
        <v>28792</v>
      </c>
      <c r="G9223" s="120" t="s">
        <v>28792</v>
      </c>
    </row>
    <row r="9224" spans="1:7" ht="12" customHeight="1">
      <c r="A9224" s="104" t="s">
        <v>28793</v>
      </c>
      <c r="B9224" s="106" t="s">
        <v>22030</v>
      </c>
      <c r="C9224" s="106">
        <v>39489</v>
      </c>
      <c r="D9224" s="105" t="s">
        <v>28794</v>
      </c>
      <c r="E9224" s="106" t="s">
        <v>798</v>
      </c>
      <c r="F9224" s="120" t="s">
        <v>28795</v>
      </c>
      <c r="G9224" s="120" t="s">
        <v>28795</v>
      </c>
    </row>
    <row r="9225" spans="1:7" ht="12" customHeight="1">
      <c r="A9225" s="104" t="s">
        <v>28796</v>
      </c>
      <c r="B9225" s="106" t="s">
        <v>22030</v>
      </c>
      <c r="C9225" s="106">
        <v>39494</v>
      </c>
      <c r="D9225" s="105" t="s">
        <v>28797</v>
      </c>
      <c r="E9225" s="106" t="s">
        <v>798</v>
      </c>
      <c r="F9225" s="120" t="s">
        <v>28798</v>
      </c>
      <c r="G9225" s="120" t="s">
        <v>28798</v>
      </c>
    </row>
    <row r="9226" spans="1:7" ht="12" customHeight="1">
      <c r="A9226" s="104" t="s">
        <v>28799</v>
      </c>
      <c r="B9226" s="106" t="s">
        <v>22030</v>
      </c>
      <c r="C9226" s="106">
        <v>39490</v>
      </c>
      <c r="D9226" s="105" t="s">
        <v>28800</v>
      </c>
      <c r="E9226" s="106" t="s">
        <v>798</v>
      </c>
      <c r="F9226" s="120" t="s">
        <v>28801</v>
      </c>
      <c r="G9226" s="120" t="s">
        <v>28801</v>
      </c>
    </row>
    <row r="9227" spans="1:7" ht="12" customHeight="1">
      <c r="A9227" s="104" t="s">
        <v>28802</v>
      </c>
      <c r="B9227" s="106" t="s">
        <v>22030</v>
      </c>
      <c r="C9227" s="106">
        <v>39495</v>
      </c>
      <c r="D9227" s="105" t="s">
        <v>28803</v>
      </c>
      <c r="E9227" s="106" t="s">
        <v>798</v>
      </c>
      <c r="F9227" s="120" t="s">
        <v>28774</v>
      </c>
      <c r="G9227" s="120" t="s">
        <v>28774</v>
      </c>
    </row>
    <row r="9228" spans="1:7" ht="12" customHeight="1">
      <c r="A9228" s="104" t="s">
        <v>28804</v>
      </c>
      <c r="B9228" s="106" t="s">
        <v>22030</v>
      </c>
      <c r="C9228" s="106">
        <v>39491</v>
      </c>
      <c r="D9228" s="105" t="s">
        <v>28805</v>
      </c>
      <c r="E9228" s="106" t="s">
        <v>798</v>
      </c>
      <c r="F9228" s="120" t="s">
        <v>28806</v>
      </c>
      <c r="G9228" s="120" t="s">
        <v>28806</v>
      </c>
    </row>
    <row r="9229" spans="1:7" ht="12" customHeight="1">
      <c r="A9229" s="104" t="s">
        <v>28807</v>
      </c>
      <c r="B9229" s="106" t="s">
        <v>22030</v>
      </c>
      <c r="C9229" s="106">
        <v>39496</v>
      </c>
      <c r="D9229" s="105" t="s">
        <v>28808</v>
      </c>
      <c r="E9229" s="106" t="s">
        <v>798</v>
      </c>
      <c r="F9229" s="120" t="s">
        <v>28809</v>
      </c>
      <c r="G9229" s="120" t="s">
        <v>28809</v>
      </c>
    </row>
    <row r="9230" spans="1:7" ht="12" customHeight="1">
      <c r="A9230" s="104" t="s">
        <v>28810</v>
      </c>
      <c r="B9230" s="106" t="s">
        <v>22030</v>
      </c>
      <c r="C9230" s="106">
        <v>39492</v>
      </c>
      <c r="D9230" s="105" t="s">
        <v>28811</v>
      </c>
      <c r="E9230" s="106" t="s">
        <v>798</v>
      </c>
      <c r="F9230" s="120" t="s">
        <v>28812</v>
      </c>
      <c r="G9230" s="120" t="s">
        <v>28812</v>
      </c>
    </row>
    <row r="9231" spans="1:7" ht="12" customHeight="1">
      <c r="A9231" s="104" t="s">
        <v>28813</v>
      </c>
      <c r="B9231" s="106" t="s">
        <v>22030</v>
      </c>
      <c r="C9231" s="106">
        <v>39497</v>
      </c>
      <c r="D9231" s="105" t="s">
        <v>28814</v>
      </c>
      <c r="E9231" s="106" t="s">
        <v>798</v>
      </c>
      <c r="F9231" s="120" t="s">
        <v>28815</v>
      </c>
      <c r="G9231" s="120" t="s">
        <v>28815</v>
      </c>
    </row>
    <row r="9232" spans="1:7" ht="12" customHeight="1">
      <c r="A9232" s="104" t="s">
        <v>28816</v>
      </c>
      <c r="B9232" s="106" t="s">
        <v>22030</v>
      </c>
      <c r="C9232" s="106">
        <v>39493</v>
      </c>
      <c r="D9232" s="105" t="s">
        <v>28817</v>
      </c>
      <c r="E9232" s="106" t="s">
        <v>798</v>
      </c>
      <c r="F9232" s="120" t="s">
        <v>28818</v>
      </c>
      <c r="G9232" s="120" t="s">
        <v>28818</v>
      </c>
    </row>
    <row r="9233" spans="1:7" ht="12" customHeight="1">
      <c r="A9233" s="104" t="s">
        <v>28819</v>
      </c>
      <c r="B9233" s="106" t="s">
        <v>22030</v>
      </c>
      <c r="C9233" s="106">
        <v>39500</v>
      </c>
      <c r="D9233" s="105" t="s">
        <v>28820</v>
      </c>
      <c r="E9233" s="106" t="s">
        <v>798</v>
      </c>
      <c r="F9233" s="120" t="s">
        <v>28821</v>
      </c>
      <c r="G9233" s="120" t="s">
        <v>28821</v>
      </c>
    </row>
    <row r="9234" spans="1:7" ht="12" customHeight="1">
      <c r="A9234" s="104" t="s">
        <v>28822</v>
      </c>
      <c r="B9234" s="106" t="s">
        <v>22030</v>
      </c>
      <c r="C9234" s="106">
        <v>39498</v>
      </c>
      <c r="D9234" s="105" t="s">
        <v>28823</v>
      </c>
      <c r="E9234" s="106" t="s">
        <v>798</v>
      </c>
      <c r="F9234" s="120" t="s">
        <v>28824</v>
      </c>
      <c r="G9234" s="120" t="s">
        <v>28824</v>
      </c>
    </row>
    <row r="9235" spans="1:7" ht="12" customHeight="1">
      <c r="A9235" s="104" t="s">
        <v>28825</v>
      </c>
      <c r="B9235" s="106" t="s">
        <v>22030</v>
      </c>
      <c r="C9235" s="106">
        <v>39501</v>
      </c>
      <c r="D9235" s="105" t="s">
        <v>28826</v>
      </c>
      <c r="E9235" s="106" t="s">
        <v>798</v>
      </c>
      <c r="F9235" s="120" t="s">
        <v>28827</v>
      </c>
      <c r="G9235" s="120" t="s">
        <v>28827</v>
      </c>
    </row>
    <row r="9236" spans="1:7" ht="12" customHeight="1">
      <c r="A9236" s="104" t="s">
        <v>28828</v>
      </c>
      <c r="B9236" s="106" t="s">
        <v>22030</v>
      </c>
      <c r="C9236" s="106">
        <v>39499</v>
      </c>
      <c r="D9236" s="105" t="s">
        <v>28829</v>
      </c>
      <c r="E9236" s="106" t="s">
        <v>798</v>
      </c>
      <c r="F9236" s="120" t="s">
        <v>28830</v>
      </c>
      <c r="G9236" s="120" t="s">
        <v>28830</v>
      </c>
    </row>
    <row r="9237" spans="1:7" ht="12" customHeight="1">
      <c r="A9237" s="104" t="s">
        <v>28831</v>
      </c>
      <c r="B9237" s="106" t="s">
        <v>22030</v>
      </c>
      <c r="C9237" s="106">
        <v>3733</v>
      </c>
      <c r="D9237" s="105" t="s">
        <v>28832</v>
      </c>
      <c r="E9237" s="106" t="s">
        <v>22057</v>
      </c>
      <c r="F9237" s="120" t="s">
        <v>2546</v>
      </c>
      <c r="G9237" s="120" t="s">
        <v>2546</v>
      </c>
    </row>
    <row r="9238" spans="1:7" ht="12" customHeight="1">
      <c r="A9238" s="104" t="s">
        <v>28833</v>
      </c>
      <c r="B9238" s="106" t="s">
        <v>22030</v>
      </c>
      <c r="C9238" s="106">
        <v>3731</v>
      </c>
      <c r="D9238" s="105" t="s">
        <v>28834</v>
      </c>
      <c r="E9238" s="106" t="s">
        <v>22057</v>
      </c>
      <c r="F9238" s="120" t="s">
        <v>21640</v>
      </c>
      <c r="G9238" s="120" t="s">
        <v>21640</v>
      </c>
    </row>
    <row r="9239" spans="1:7" ht="12" customHeight="1">
      <c r="A9239" s="104" t="s">
        <v>28835</v>
      </c>
      <c r="B9239" s="106" t="s">
        <v>22030</v>
      </c>
      <c r="C9239" s="106">
        <v>38137</v>
      </c>
      <c r="D9239" s="105" t="s">
        <v>28836</v>
      </c>
      <c r="E9239" s="106" t="s">
        <v>22057</v>
      </c>
      <c r="F9239" s="120" t="s">
        <v>10612</v>
      </c>
      <c r="G9239" s="120" t="s">
        <v>10612</v>
      </c>
    </row>
    <row r="9240" spans="1:7" ht="12" customHeight="1">
      <c r="A9240" s="104" t="s">
        <v>28837</v>
      </c>
      <c r="B9240" s="106" t="s">
        <v>22030</v>
      </c>
      <c r="C9240" s="106">
        <v>38135</v>
      </c>
      <c r="D9240" s="105" t="s">
        <v>28838</v>
      </c>
      <c r="E9240" s="106" t="s">
        <v>22057</v>
      </c>
      <c r="F9240" s="120" t="s">
        <v>28839</v>
      </c>
      <c r="G9240" s="120" t="s">
        <v>28839</v>
      </c>
    </row>
    <row r="9241" spans="1:7" ht="12" customHeight="1">
      <c r="A9241" s="104" t="s">
        <v>28840</v>
      </c>
      <c r="B9241" s="106" t="s">
        <v>22030</v>
      </c>
      <c r="C9241" s="106">
        <v>38138</v>
      </c>
      <c r="D9241" s="105" t="s">
        <v>28841</v>
      </c>
      <c r="E9241" s="106" t="s">
        <v>22057</v>
      </c>
      <c r="F9241" s="120" t="s">
        <v>25252</v>
      </c>
      <c r="G9241" s="120" t="s">
        <v>25252</v>
      </c>
    </row>
    <row r="9242" spans="1:7" ht="12" customHeight="1">
      <c r="A9242" s="104" t="s">
        <v>28842</v>
      </c>
      <c r="B9242" s="106" t="s">
        <v>22030</v>
      </c>
      <c r="C9242" s="106">
        <v>3736</v>
      </c>
      <c r="D9242" s="105" t="s">
        <v>28843</v>
      </c>
      <c r="E9242" s="106" t="s">
        <v>22057</v>
      </c>
      <c r="F9242" s="120" t="s">
        <v>25022</v>
      </c>
      <c r="G9242" s="120" t="s">
        <v>25022</v>
      </c>
    </row>
    <row r="9243" spans="1:7" ht="12" customHeight="1">
      <c r="A9243" s="104" t="s">
        <v>28844</v>
      </c>
      <c r="B9243" s="106" t="s">
        <v>22030</v>
      </c>
      <c r="C9243" s="106">
        <v>3741</v>
      </c>
      <c r="D9243" s="105" t="s">
        <v>28845</v>
      </c>
      <c r="E9243" s="106" t="s">
        <v>22057</v>
      </c>
      <c r="F9243" s="120" t="s">
        <v>28846</v>
      </c>
      <c r="G9243" s="120" t="s">
        <v>28846</v>
      </c>
    </row>
    <row r="9244" spans="1:7" ht="12" customHeight="1">
      <c r="A9244" s="104" t="s">
        <v>28847</v>
      </c>
      <c r="B9244" s="106" t="s">
        <v>22030</v>
      </c>
      <c r="C9244" s="106">
        <v>3745</v>
      </c>
      <c r="D9244" s="105" t="s">
        <v>28848</v>
      </c>
      <c r="E9244" s="106" t="s">
        <v>22057</v>
      </c>
      <c r="F9244" s="120" t="s">
        <v>28849</v>
      </c>
      <c r="G9244" s="120" t="s">
        <v>28849</v>
      </c>
    </row>
    <row r="9245" spans="1:7" ht="12" customHeight="1">
      <c r="A9245" s="104" t="s">
        <v>28850</v>
      </c>
      <c r="B9245" s="106" t="s">
        <v>22030</v>
      </c>
      <c r="C9245" s="106">
        <v>3743</v>
      </c>
      <c r="D9245" s="105" t="s">
        <v>28851</v>
      </c>
      <c r="E9245" s="106" t="s">
        <v>22057</v>
      </c>
      <c r="F9245" s="120" t="s">
        <v>10619</v>
      </c>
      <c r="G9245" s="120" t="s">
        <v>10619</v>
      </c>
    </row>
    <row r="9246" spans="1:7" ht="12" customHeight="1">
      <c r="A9246" s="104" t="s">
        <v>28852</v>
      </c>
      <c r="B9246" s="106" t="s">
        <v>22030</v>
      </c>
      <c r="C9246" s="106">
        <v>3744</v>
      </c>
      <c r="D9246" s="105" t="s">
        <v>28853</v>
      </c>
      <c r="E9246" s="106" t="s">
        <v>22057</v>
      </c>
      <c r="F9246" s="120" t="s">
        <v>10904</v>
      </c>
      <c r="G9246" s="120" t="s">
        <v>10904</v>
      </c>
    </row>
    <row r="9247" spans="1:7" ht="12" customHeight="1">
      <c r="A9247" s="104" t="s">
        <v>28854</v>
      </c>
      <c r="B9247" s="106" t="s">
        <v>22030</v>
      </c>
      <c r="C9247" s="106">
        <v>3739</v>
      </c>
      <c r="D9247" s="105" t="s">
        <v>28855</v>
      </c>
      <c r="E9247" s="106" t="s">
        <v>22057</v>
      </c>
      <c r="F9247" s="120" t="s">
        <v>28856</v>
      </c>
      <c r="G9247" s="120" t="s">
        <v>28856</v>
      </c>
    </row>
    <row r="9248" spans="1:7" ht="12" customHeight="1">
      <c r="A9248" s="104" t="s">
        <v>28857</v>
      </c>
      <c r="B9248" s="106" t="s">
        <v>22030</v>
      </c>
      <c r="C9248" s="106">
        <v>3737</v>
      </c>
      <c r="D9248" s="105" t="s">
        <v>28858</v>
      </c>
      <c r="E9248" s="106" t="s">
        <v>22057</v>
      </c>
      <c r="F9248" s="120" t="s">
        <v>28859</v>
      </c>
      <c r="G9248" s="120" t="s">
        <v>28859</v>
      </c>
    </row>
    <row r="9249" spans="1:7" ht="12" customHeight="1">
      <c r="A9249" s="104" t="s">
        <v>28860</v>
      </c>
      <c r="B9249" s="106" t="s">
        <v>22030</v>
      </c>
      <c r="C9249" s="106">
        <v>3738</v>
      </c>
      <c r="D9249" s="105" t="s">
        <v>28861</v>
      </c>
      <c r="E9249" s="106" t="s">
        <v>22057</v>
      </c>
      <c r="F9249" s="120" t="s">
        <v>28862</v>
      </c>
      <c r="G9249" s="120" t="s">
        <v>28862</v>
      </c>
    </row>
    <row r="9250" spans="1:7" ht="12" customHeight="1">
      <c r="A9250" s="104" t="s">
        <v>28863</v>
      </c>
      <c r="B9250" s="106" t="s">
        <v>22030</v>
      </c>
      <c r="C9250" s="106">
        <v>3747</v>
      </c>
      <c r="D9250" s="105" t="s">
        <v>28864</v>
      </c>
      <c r="E9250" s="106" t="s">
        <v>22057</v>
      </c>
      <c r="F9250" s="120" t="s">
        <v>10904</v>
      </c>
      <c r="G9250" s="120" t="s">
        <v>10904</v>
      </c>
    </row>
    <row r="9251" spans="1:7" ht="12" customHeight="1">
      <c r="A9251" s="104" t="s">
        <v>28865</v>
      </c>
      <c r="B9251" s="106" t="s">
        <v>22030</v>
      </c>
      <c r="C9251" s="106">
        <v>11649</v>
      </c>
      <c r="D9251" s="105" t="s">
        <v>28866</v>
      </c>
      <c r="E9251" s="106" t="s">
        <v>798</v>
      </c>
      <c r="F9251" s="120" t="s">
        <v>28867</v>
      </c>
      <c r="G9251" s="120" t="s">
        <v>28867</v>
      </c>
    </row>
    <row r="9252" spans="1:7" ht="12" customHeight="1">
      <c r="A9252" s="104" t="s">
        <v>28868</v>
      </c>
      <c r="B9252" s="106" t="s">
        <v>22030</v>
      </c>
      <c r="C9252" s="106">
        <v>11650</v>
      </c>
      <c r="D9252" s="105" t="s">
        <v>28869</v>
      </c>
      <c r="E9252" s="106" t="s">
        <v>798</v>
      </c>
      <c r="F9252" s="120" t="s">
        <v>28870</v>
      </c>
      <c r="G9252" s="120" t="s">
        <v>28870</v>
      </c>
    </row>
    <row r="9253" spans="1:7" ht="12" customHeight="1">
      <c r="A9253" s="104" t="s">
        <v>28871</v>
      </c>
      <c r="B9253" s="106" t="s">
        <v>22030</v>
      </c>
      <c r="C9253" s="106">
        <v>3742</v>
      </c>
      <c r="D9253" s="105" t="s">
        <v>28872</v>
      </c>
      <c r="E9253" s="106" t="s">
        <v>22057</v>
      </c>
      <c r="F9253" s="120" t="s">
        <v>28873</v>
      </c>
      <c r="G9253" s="120" t="s">
        <v>28873</v>
      </c>
    </row>
    <row r="9254" spans="1:7" ht="12" customHeight="1">
      <c r="A9254" s="104" t="s">
        <v>28874</v>
      </c>
      <c r="B9254" s="106" t="s">
        <v>22030</v>
      </c>
      <c r="C9254" s="106">
        <v>3746</v>
      </c>
      <c r="D9254" s="105" t="s">
        <v>28875</v>
      </c>
      <c r="E9254" s="106" t="s">
        <v>22057</v>
      </c>
      <c r="F9254" s="120" t="s">
        <v>6482</v>
      </c>
      <c r="G9254" s="120" t="s">
        <v>6482</v>
      </c>
    </row>
    <row r="9255" spans="1:7" ht="12" customHeight="1">
      <c r="A9255" s="104" t="s">
        <v>28876</v>
      </c>
      <c r="B9255" s="106" t="s">
        <v>22030</v>
      </c>
      <c r="C9255" s="106">
        <v>13250</v>
      </c>
      <c r="D9255" s="105" t="s">
        <v>28877</v>
      </c>
      <c r="E9255" s="106" t="s">
        <v>798</v>
      </c>
      <c r="F9255" s="120" t="s">
        <v>3377</v>
      </c>
      <c r="G9255" s="120" t="s">
        <v>3377</v>
      </c>
    </row>
    <row r="9256" spans="1:7" ht="12" customHeight="1">
      <c r="A9256" s="104" t="s">
        <v>28878</v>
      </c>
      <c r="B9256" s="106" t="s">
        <v>22030</v>
      </c>
      <c r="C9256" s="106">
        <v>11641</v>
      </c>
      <c r="D9256" s="105" t="s">
        <v>28879</v>
      </c>
      <c r="E9256" s="106" t="s">
        <v>22057</v>
      </c>
      <c r="F9256" s="120" t="s">
        <v>909</v>
      </c>
      <c r="G9256" s="120" t="s">
        <v>909</v>
      </c>
    </row>
    <row r="9257" spans="1:7" ht="12" customHeight="1">
      <c r="A9257" s="104" t="s">
        <v>28880</v>
      </c>
      <c r="B9257" s="106" t="s">
        <v>22030</v>
      </c>
      <c r="C9257" s="106">
        <v>21106</v>
      </c>
      <c r="D9257" s="105" t="s">
        <v>28881</v>
      </c>
      <c r="E9257" s="106" t="s">
        <v>22188</v>
      </c>
      <c r="F9257" s="120" t="s">
        <v>1004</v>
      </c>
      <c r="G9257" s="120" t="s">
        <v>1004</v>
      </c>
    </row>
    <row r="9258" spans="1:7" ht="12" customHeight="1">
      <c r="A9258" s="104" t="s">
        <v>28882</v>
      </c>
      <c r="B9258" s="106" t="s">
        <v>22030</v>
      </c>
      <c r="C9258" s="106">
        <v>3755</v>
      </c>
      <c r="D9258" s="105" t="s">
        <v>28883</v>
      </c>
      <c r="E9258" s="106" t="s">
        <v>798</v>
      </c>
      <c r="F9258" s="120" t="s">
        <v>14316</v>
      </c>
      <c r="G9258" s="120" t="s">
        <v>14316</v>
      </c>
    </row>
    <row r="9259" spans="1:7" ht="12" customHeight="1">
      <c r="A9259" s="104" t="s">
        <v>28884</v>
      </c>
      <c r="B9259" s="106" t="s">
        <v>22030</v>
      </c>
      <c r="C9259" s="106">
        <v>3750</v>
      </c>
      <c r="D9259" s="105" t="s">
        <v>28885</v>
      </c>
      <c r="E9259" s="106" t="s">
        <v>798</v>
      </c>
      <c r="F9259" s="120" t="s">
        <v>9093</v>
      </c>
      <c r="G9259" s="120" t="s">
        <v>9093</v>
      </c>
    </row>
    <row r="9260" spans="1:7" ht="12" customHeight="1">
      <c r="A9260" s="104" t="s">
        <v>28886</v>
      </c>
      <c r="B9260" s="106" t="s">
        <v>22030</v>
      </c>
      <c r="C9260" s="106">
        <v>3756</v>
      </c>
      <c r="D9260" s="105" t="s">
        <v>28887</v>
      </c>
      <c r="E9260" s="106" t="s">
        <v>798</v>
      </c>
      <c r="F9260" s="120" t="s">
        <v>28888</v>
      </c>
      <c r="G9260" s="120" t="s">
        <v>28888</v>
      </c>
    </row>
    <row r="9261" spans="1:7" ht="12" customHeight="1">
      <c r="A9261" s="104" t="s">
        <v>28889</v>
      </c>
      <c r="B9261" s="106" t="s">
        <v>22030</v>
      </c>
      <c r="C9261" s="106">
        <v>39377</v>
      </c>
      <c r="D9261" s="105" t="s">
        <v>28890</v>
      </c>
      <c r="E9261" s="106" t="s">
        <v>798</v>
      </c>
      <c r="F9261" s="120" t="s">
        <v>28891</v>
      </c>
      <c r="G9261" s="120" t="s">
        <v>28891</v>
      </c>
    </row>
    <row r="9262" spans="1:7" ht="12" customHeight="1">
      <c r="A9262" s="104" t="s">
        <v>28892</v>
      </c>
      <c r="B9262" s="106" t="s">
        <v>22030</v>
      </c>
      <c r="C9262" s="106">
        <v>38191</v>
      </c>
      <c r="D9262" s="105" t="s">
        <v>28893</v>
      </c>
      <c r="E9262" s="106" t="s">
        <v>798</v>
      </c>
      <c r="F9262" s="120" t="s">
        <v>9564</v>
      </c>
      <c r="G9262" s="120" t="s">
        <v>9564</v>
      </c>
    </row>
    <row r="9263" spans="1:7" ht="12" customHeight="1">
      <c r="A9263" s="104" t="s">
        <v>28894</v>
      </c>
      <c r="B9263" s="106" t="s">
        <v>22030</v>
      </c>
      <c r="C9263" s="106">
        <v>39381</v>
      </c>
      <c r="D9263" s="105" t="s">
        <v>28895</v>
      </c>
      <c r="E9263" s="106" t="s">
        <v>798</v>
      </c>
      <c r="F9263" s="120" t="s">
        <v>13596</v>
      </c>
      <c r="G9263" s="120" t="s">
        <v>13596</v>
      </c>
    </row>
    <row r="9264" spans="1:7" ht="12" customHeight="1">
      <c r="A9264" s="104" t="s">
        <v>28896</v>
      </c>
      <c r="B9264" s="106" t="s">
        <v>22030</v>
      </c>
      <c r="C9264" s="106">
        <v>38780</v>
      </c>
      <c r="D9264" s="105" t="s">
        <v>28897</v>
      </c>
      <c r="E9264" s="106" t="s">
        <v>798</v>
      </c>
      <c r="F9264" s="120" t="s">
        <v>12735</v>
      </c>
      <c r="G9264" s="120" t="s">
        <v>12735</v>
      </c>
    </row>
    <row r="9265" spans="1:7" ht="12" customHeight="1">
      <c r="A9265" s="104" t="s">
        <v>28898</v>
      </c>
      <c r="B9265" s="106" t="s">
        <v>22030</v>
      </c>
      <c r="C9265" s="106">
        <v>38781</v>
      </c>
      <c r="D9265" s="105" t="s">
        <v>28899</v>
      </c>
      <c r="E9265" s="106" t="s">
        <v>798</v>
      </c>
      <c r="F9265" s="120" t="s">
        <v>28900</v>
      </c>
      <c r="G9265" s="120" t="s">
        <v>28900</v>
      </c>
    </row>
    <row r="9266" spans="1:7" ht="12" customHeight="1">
      <c r="A9266" s="104" t="s">
        <v>28901</v>
      </c>
      <c r="B9266" s="106" t="s">
        <v>22030</v>
      </c>
      <c r="C9266" s="106">
        <v>38192</v>
      </c>
      <c r="D9266" s="105" t="s">
        <v>28902</v>
      </c>
      <c r="E9266" s="106" t="s">
        <v>798</v>
      </c>
      <c r="F9266" s="120" t="s">
        <v>28903</v>
      </c>
      <c r="G9266" s="120" t="s">
        <v>28903</v>
      </c>
    </row>
    <row r="9267" spans="1:7" ht="12" customHeight="1">
      <c r="A9267" s="104" t="s">
        <v>28904</v>
      </c>
      <c r="B9267" s="106" t="s">
        <v>22030</v>
      </c>
      <c r="C9267" s="106">
        <v>3753</v>
      </c>
      <c r="D9267" s="105" t="s">
        <v>28905</v>
      </c>
      <c r="E9267" s="106" t="s">
        <v>798</v>
      </c>
      <c r="F9267" s="120" t="s">
        <v>1262</v>
      </c>
      <c r="G9267" s="120" t="s">
        <v>1262</v>
      </c>
    </row>
    <row r="9268" spans="1:7" ht="12" customHeight="1">
      <c r="A9268" s="104" t="s">
        <v>28906</v>
      </c>
      <c r="B9268" s="106" t="s">
        <v>22030</v>
      </c>
      <c r="C9268" s="106">
        <v>38782</v>
      </c>
      <c r="D9268" s="105" t="s">
        <v>28907</v>
      </c>
      <c r="E9268" s="106" t="s">
        <v>798</v>
      </c>
      <c r="F9268" s="120" t="s">
        <v>17027</v>
      </c>
      <c r="G9268" s="120" t="s">
        <v>17027</v>
      </c>
    </row>
    <row r="9269" spans="1:7" ht="12" customHeight="1">
      <c r="A9269" s="104" t="s">
        <v>28908</v>
      </c>
      <c r="B9269" s="106" t="s">
        <v>22030</v>
      </c>
      <c r="C9269" s="106">
        <v>38778</v>
      </c>
      <c r="D9269" s="105" t="s">
        <v>28909</v>
      </c>
      <c r="E9269" s="106" t="s">
        <v>798</v>
      </c>
      <c r="F9269" s="120" t="s">
        <v>8487</v>
      </c>
      <c r="G9269" s="120" t="s">
        <v>8487</v>
      </c>
    </row>
    <row r="9270" spans="1:7" ht="12" customHeight="1">
      <c r="A9270" s="104" t="s">
        <v>28910</v>
      </c>
      <c r="B9270" s="106" t="s">
        <v>22030</v>
      </c>
      <c r="C9270" s="106">
        <v>38779</v>
      </c>
      <c r="D9270" s="105" t="s">
        <v>28911</v>
      </c>
      <c r="E9270" s="106" t="s">
        <v>798</v>
      </c>
      <c r="F9270" s="120" t="s">
        <v>901</v>
      </c>
      <c r="G9270" s="120" t="s">
        <v>901</v>
      </c>
    </row>
    <row r="9271" spans="1:7" ht="12" customHeight="1">
      <c r="A9271" s="104" t="s">
        <v>28912</v>
      </c>
      <c r="B9271" s="106" t="s">
        <v>22030</v>
      </c>
      <c r="C9271" s="106">
        <v>39388</v>
      </c>
      <c r="D9271" s="105" t="s">
        <v>28913</v>
      </c>
      <c r="E9271" s="106" t="s">
        <v>798</v>
      </c>
      <c r="F9271" s="120" t="s">
        <v>28914</v>
      </c>
      <c r="G9271" s="120" t="s">
        <v>28914</v>
      </c>
    </row>
    <row r="9272" spans="1:7" ht="12" customHeight="1">
      <c r="A9272" s="104" t="s">
        <v>28915</v>
      </c>
      <c r="B9272" s="106" t="s">
        <v>22030</v>
      </c>
      <c r="C9272" s="106">
        <v>39387</v>
      </c>
      <c r="D9272" s="105" t="s">
        <v>28916</v>
      </c>
      <c r="E9272" s="106" t="s">
        <v>798</v>
      </c>
      <c r="F9272" s="120" t="s">
        <v>18305</v>
      </c>
      <c r="G9272" s="120" t="s">
        <v>18305</v>
      </c>
    </row>
    <row r="9273" spans="1:7" ht="12" customHeight="1">
      <c r="A9273" s="104" t="s">
        <v>28917</v>
      </c>
      <c r="B9273" s="106" t="s">
        <v>22030</v>
      </c>
      <c r="C9273" s="106">
        <v>39386</v>
      </c>
      <c r="D9273" s="105" t="s">
        <v>28918</v>
      </c>
      <c r="E9273" s="106" t="s">
        <v>798</v>
      </c>
      <c r="F9273" s="120" t="s">
        <v>13073</v>
      </c>
      <c r="G9273" s="120" t="s">
        <v>13073</v>
      </c>
    </row>
    <row r="9274" spans="1:7" ht="12" customHeight="1">
      <c r="A9274" s="104" t="s">
        <v>28919</v>
      </c>
      <c r="B9274" s="106" t="s">
        <v>22030</v>
      </c>
      <c r="C9274" s="106">
        <v>38194</v>
      </c>
      <c r="D9274" s="105" t="s">
        <v>28920</v>
      </c>
      <c r="E9274" s="106" t="s">
        <v>798</v>
      </c>
      <c r="F9274" s="120" t="s">
        <v>28921</v>
      </c>
      <c r="G9274" s="120" t="s">
        <v>28921</v>
      </c>
    </row>
    <row r="9275" spans="1:7" ht="12" customHeight="1">
      <c r="A9275" s="104" t="s">
        <v>28922</v>
      </c>
      <c r="B9275" s="106" t="s">
        <v>22030</v>
      </c>
      <c r="C9275" s="106">
        <v>38193</v>
      </c>
      <c r="D9275" s="105" t="s">
        <v>28923</v>
      </c>
      <c r="E9275" s="106" t="s">
        <v>798</v>
      </c>
      <c r="F9275" s="120" t="s">
        <v>28924</v>
      </c>
      <c r="G9275" s="120" t="s">
        <v>28924</v>
      </c>
    </row>
    <row r="9276" spans="1:7" ht="12" customHeight="1">
      <c r="A9276" s="104" t="s">
        <v>28925</v>
      </c>
      <c r="B9276" s="106" t="s">
        <v>22030</v>
      </c>
      <c r="C9276" s="106">
        <v>12216</v>
      </c>
      <c r="D9276" s="105" t="s">
        <v>28926</v>
      </c>
      <c r="E9276" s="106" t="s">
        <v>798</v>
      </c>
      <c r="F9276" s="120" t="s">
        <v>28927</v>
      </c>
      <c r="G9276" s="120" t="s">
        <v>28927</v>
      </c>
    </row>
    <row r="9277" spans="1:7" ht="12" customHeight="1">
      <c r="A9277" s="104" t="s">
        <v>28928</v>
      </c>
      <c r="B9277" s="106" t="s">
        <v>22030</v>
      </c>
      <c r="C9277" s="106">
        <v>3757</v>
      </c>
      <c r="D9277" s="105" t="s">
        <v>28929</v>
      </c>
      <c r="E9277" s="106" t="s">
        <v>798</v>
      </c>
      <c r="F9277" s="120" t="s">
        <v>10461</v>
      </c>
      <c r="G9277" s="120" t="s">
        <v>10461</v>
      </c>
    </row>
    <row r="9278" spans="1:7" ht="12" customHeight="1">
      <c r="A9278" s="104" t="s">
        <v>28930</v>
      </c>
      <c r="B9278" s="106" t="s">
        <v>22030</v>
      </c>
      <c r="C9278" s="106">
        <v>3758</v>
      </c>
      <c r="D9278" s="105" t="s">
        <v>28931</v>
      </c>
      <c r="E9278" s="106" t="s">
        <v>798</v>
      </c>
      <c r="F9278" s="120" t="s">
        <v>28932</v>
      </c>
      <c r="G9278" s="120" t="s">
        <v>28932</v>
      </c>
    </row>
    <row r="9279" spans="1:7" ht="12" customHeight="1">
      <c r="A9279" s="104" t="s">
        <v>28933</v>
      </c>
      <c r="B9279" s="106" t="s">
        <v>22030</v>
      </c>
      <c r="C9279" s="106">
        <v>12214</v>
      </c>
      <c r="D9279" s="105" t="s">
        <v>28934</v>
      </c>
      <c r="E9279" s="106" t="s">
        <v>798</v>
      </c>
      <c r="F9279" s="120" t="s">
        <v>19523</v>
      </c>
      <c r="G9279" s="120" t="s">
        <v>19523</v>
      </c>
    </row>
    <row r="9280" spans="1:7" ht="12" customHeight="1">
      <c r="A9280" s="104" t="s">
        <v>28935</v>
      </c>
      <c r="B9280" s="106" t="s">
        <v>22030</v>
      </c>
      <c r="C9280" s="106">
        <v>3749</v>
      </c>
      <c r="D9280" s="105" t="s">
        <v>28936</v>
      </c>
      <c r="E9280" s="106" t="s">
        <v>798</v>
      </c>
      <c r="F9280" s="120" t="s">
        <v>19469</v>
      </c>
      <c r="G9280" s="120" t="s">
        <v>19469</v>
      </c>
    </row>
    <row r="9281" spans="1:7" ht="12" customHeight="1">
      <c r="A9281" s="104" t="s">
        <v>28937</v>
      </c>
      <c r="B9281" s="106" t="s">
        <v>22030</v>
      </c>
      <c r="C9281" s="106">
        <v>3751</v>
      </c>
      <c r="D9281" s="105" t="s">
        <v>28938</v>
      </c>
      <c r="E9281" s="106" t="s">
        <v>798</v>
      </c>
      <c r="F9281" s="120" t="s">
        <v>1009</v>
      </c>
      <c r="G9281" s="120" t="s">
        <v>1009</v>
      </c>
    </row>
    <row r="9282" spans="1:7" ht="12" customHeight="1">
      <c r="A9282" s="104" t="s">
        <v>28939</v>
      </c>
      <c r="B9282" s="106" t="s">
        <v>22030</v>
      </c>
      <c r="C9282" s="106">
        <v>39376</v>
      </c>
      <c r="D9282" s="105" t="s">
        <v>28940</v>
      </c>
      <c r="E9282" s="106" t="s">
        <v>798</v>
      </c>
      <c r="F9282" s="120" t="s">
        <v>28941</v>
      </c>
      <c r="G9282" s="120" t="s">
        <v>28941</v>
      </c>
    </row>
    <row r="9283" spans="1:7" ht="12" customHeight="1">
      <c r="A9283" s="104" t="s">
        <v>28942</v>
      </c>
      <c r="B9283" s="106" t="s">
        <v>22030</v>
      </c>
      <c r="C9283" s="106">
        <v>3752</v>
      </c>
      <c r="D9283" s="105" t="s">
        <v>28943</v>
      </c>
      <c r="E9283" s="106" t="s">
        <v>798</v>
      </c>
      <c r="F9283" s="120" t="s">
        <v>28944</v>
      </c>
      <c r="G9283" s="120" t="s">
        <v>28944</v>
      </c>
    </row>
    <row r="9284" spans="1:7" ht="12" customHeight="1">
      <c r="A9284" s="104" t="s">
        <v>28945</v>
      </c>
      <c r="B9284" s="106" t="s">
        <v>22030</v>
      </c>
      <c r="C9284" s="106">
        <v>746</v>
      </c>
      <c r="D9284" s="105" t="s">
        <v>28946</v>
      </c>
      <c r="E9284" s="106" t="s">
        <v>798</v>
      </c>
      <c r="F9284" s="120" t="s">
        <v>28947</v>
      </c>
      <c r="G9284" s="120" t="s">
        <v>28947</v>
      </c>
    </row>
    <row r="9285" spans="1:7" ht="12" customHeight="1">
      <c r="A9285" s="104" t="s">
        <v>28948</v>
      </c>
      <c r="B9285" s="106" t="s">
        <v>22030</v>
      </c>
      <c r="C9285" s="106">
        <v>36521</v>
      </c>
      <c r="D9285" s="105" t="s">
        <v>28949</v>
      </c>
      <c r="E9285" s="106" t="s">
        <v>798</v>
      </c>
      <c r="F9285" s="120" t="s">
        <v>28950</v>
      </c>
      <c r="G9285" s="120" t="s">
        <v>28950</v>
      </c>
    </row>
    <row r="9286" spans="1:7" ht="12" customHeight="1">
      <c r="A9286" s="104" t="s">
        <v>28951</v>
      </c>
      <c r="B9286" s="106" t="s">
        <v>22030</v>
      </c>
      <c r="C9286" s="106">
        <v>36794</v>
      </c>
      <c r="D9286" s="105" t="s">
        <v>28952</v>
      </c>
      <c r="E9286" s="106" t="s">
        <v>798</v>
      </c>
      <c r="F9286" s="120" t="s">
        <v>28953</v>
      </c>
      <c r="G9286" s="120" t="s">
        <v>28953</v>
      </c>
    </row>
    <row r="9287" spans="1:7" ht="12" customHeight="1">
      <c r="A9287" s="104" t="s">
        <v>28954</v>
      </c>
      <c r="B9287" s="106" t="s">
        <v>22030</v>
      </c>
      <c r="C9287" s="106">
        <v>10426</v>
      </c>
      <c r="D9287" s="105" t="s">
        <v>28955</v>
      </c>
      <c r="E9287" s="106" t="s">
        <v>798</v>
      </c>
      <c r="F9287" s="120" t="s">
        <v>28956</v>
      </c>
      <c r="G9287" s="120" t="s">
        <v>28956</v>
      </c>
    </row>
    <row r="9288" spans="1:7" ht="12" customHeight="1">
      <c r="A9288" s="104" t="s">
        <v>28957</v>
      </c>
      <c r="B9288" s="106" t="s">
        <v>22030</v>
      </c>
      <c r="C9288" s="106">
        <v>10425</v>
      </c>
      <c r="D9288" s="105" t="s">
        <v>28958</v>
      </c>
      <c r="E9288" s="106" t="s">
        <v>798</v>
      </c>
      <c r="F9288" s="120" t="s">
        <v>15369</v>
      </c>
      <c r="G9288" s="120" t="s">
        <v>15369</v>
      </c>
    </row>
    <row r="9289" spans="1:7" ht="12" customHeight="1">
      <c r="A9289" s="104" t="s">
        <v>28959</v>
      </c>
      <c r="B9289" s="106" t="s">
        <v>22030</v>
      </c>
      <c r="C9289" s="106">
        <v>10431</v>
      </c>
      <c r="D9289" s="105" t="s">
        <v>28960</v>
      </c>
      <c r="E9289" s="106" t="s">
        <v>798</v>
      </c>
      <c r="F9289" s="120" t="s">
        <v>28961</v>
      </c>
      <c r="G9289" s="120" t="s">
        <v>28961</v>
      </c>
    </row>
    <row r="9290" spans="1:7" ht="12" customHeight="1">
      <c r="A9290" s="104" t="s">
        <v>28962</v>
      </c>
      <c r="B9290" s="106" t="s">
        <v>22030</v>
      </c>
      <c r="C9290" s="106">
        <v>10429</v>
      </c>
      <c r="D9290" s="105" t="s">
        <v>28963</v>
      </c>
      <c r="E9290" s="106" t="s">
        <v>798</v>
      </c>
      <c r="F9290" s="120" t="s">
        <v>28964</v>
      </c>
      <c r="G9290" s="120" t="s">
        <v>28964</v>
      </c>
    </row>
    <row r="9291" spans="1:7" ht="12" customHeight="1">
      <c r="A9291" s="104" t="s">
        <v>28965</v>
      </c>
      <c r="B9291" s="106" t="s">
        <v>22030</v>
      </c>
      <c r="C9291" s="106">
        <v>20269</v>
      </c>
      <c r="D9291" s="105" t="s">
        <v>28966</v>
      </c>
      <c r="E9291" s="106" t="s">
        <v>798</v>
      </c>
      <c r="F9291" s="120" t="s">
        <v>13724</v>
      </c>
      <c r="G9291" s="120" t="s">
        <v>13724</v>
      </c>
    </row>
    <row r="9292" spans="1:7" ht="12" customHeight="1">
      <c r="A9292" s="104" t="s">
        <v>28967</v>
      </c>
      <c r="B9292" s="106" t="s">
        <v>22030</v>
      </c>
      <c r="C9292" s="106">
        <v>20270</v>
      </c>
      <c r="D9292" s="105" t="s">
        <v>28968</v>
      </c>
      <c r="E9292" s="106" t="s">
        <v>798</v>
      </c>
      <c r="F9292" s="120" t="s">
        <v>28969</v>
      </c>
      <c r="G9292" s="120" t="s">
        <v>28969</v>
      </c>
    </row>
    <row r="9293" spans="1:7" ht="12" customHeight="1">
      <c r="A9293" s="104" t="s">
        <v>28970</v>
      </c>
      <c r="B9293" s="106" t="s">
        <v>22030</v>
      </c>
      <c r="C9293" s="106">
        <v>11696</v>
      </c>
      <c r="D9293" s="105" t="s">
        <v>28971</v>
      </c>
      <c r="E9293" s="106" t="s">
        <v>798</v>
      </c>
      <c r="F9293" s="120" t="s">
        <v>5325</v>
      </c>
      <c r="G9293" s="120" t="s">
        <v>5325</v>
      </c>
    </row>
    <row r="9294" spans="1:7" ht="12" customHeight="1">
      <c r="A9294" s="104" t="s">
        <v>28972</v>
      </c>
      <c r="B9294" s="106" t="s">
        <v>22030</v>
      </c>
      <c r="C9294" s="106">
        <v>10427</v>
      </c>
      <c r="D9294" s="105" t="s">
        <v>28973</v>
      </c>
      <c r="E9294" s="106" t="s">
        <v>798</v>
      </c>
      <c r="F9294" s="120" t="s">
        <v>28974</v>
      </c>
      <c r="G9294" s="120" t="s">
        <v>28974</v>
      </c>
    </row>
    <row r="9295" spans="1:7" ht="12" customHeight="1">
      <c r="A9295" s="104" t="s">
        <v>28975</v>
      </c>
      <c r="B9295" s="106" t="s">
        <v>22030</v>
      </c>
      <c r="C9295" s="106">
        <v>10428</v>
      </c>
      <c r="D9295" s="105" t="s">
        <v>28976</v>
      </c>
      <c r="E9295" s="106" t="s">
        <v>798</v>
      </c>
      <c r="F9295" s="120" t="s">
        <v>28977</v>
      </c>
      <c r="G9295" s="120" t="s">
        <v>28977</v>
      </c>
    </row>
    <row r="9296" spans="1:7" ht="12" customHeight="1">
      <c r="A9296" s="104" t="s">
        <v>28978</v>
      </c>
      <c r="B9296" s="106" t="s">
        <v>22030</v>
      </c>
      <c r="C9296" s="106">
        <v>2354</v>
      </c>
      <c r="D9296" s="105" t="s">
        <v>28979</v>
      </c>
      <c r="E9296" s="106" t="s">
        <v>22061</v>
      </c>
      <c r="F9296" s="120" t="s">
        <v>18768</v>
      </c>
      <c r="G9296" s="120" t="s">
        <v>4440</v>
      </c>
    </row>
    <row r="9297" spans="1:7" ht="12" customHeight="1">
      <c r="A9297" s="104" t="s">
        <v>28980</v>
      </c>
      <c r="B9297" s="106" t="s">
        <v>22030</v>
      </c>
      <c r="C9297" s="106">
        <v>40932</v>
      </c>
      <c r="D9297" s="105" t="s">
        <v>28981</v>
      </c>
      <c r="E9297" s="106" t="s">
        <v>22478</v>
      </c>
      <c r="F9297" s="120" t="s">
        <v>28982</v>
      </c>
      <c r="G9297" s="120" t="s">
        <v>28983</v>
      </c>
    </row>
    <row r="9298" spans="1:7" ht="12" customHeight="1">
      <c r="A9298" s="104" t="s">
        <v>28984</v>
      </c>
      <c r="B9298" s="106" t="s">
        <v>22030</v>
      </c>
      <c r="C9298" s="106">
        <v>10853</v>
      </c>
      <c r="D9298" s="105" t="s">
        <v>28985</v>
      </c>
      <c r="E9298" s="106" t="s">
        <v>798</v>
      </c>
      <c r="F9298" s="120" t="s">
        <v>28986</v>
      </c>
      <c r="G9298" s="120" t="s">
        <v>28986</v>
      </c>
    </row>
    <row r="9299" spans="1:7" ht="12" customHeight="1">
      <c r="A9299" s="104" t="s">
        <v>28987</v>
      </c>
      <c r="B9299" s="106" t="s">
        <v>22030</v>
      </c>
      <c r="C9299" s="106">
        <v>5093</v>
      </c>
      <c r="D9299" s="105" t="s">
        <v>28988</v>
      </c>
      <c r="E9299" s="106" t="s">
        <v>23187</v>
      </c>
      <c r="F9299" s="120" t="s">
        <v>26277</v>
      </c>
      <c r="G9299" s="120" t="s">
        <v>26277</v>
      </c>
    </row>
    <row r="9300" spans="1:7" ht="12" customHeight="1">
      <c r="A9300" s="104" t="s">
        <v>28989</v>
      </c>
      <c r="B9300" s="106" t="s">
        <v>22030</v>
      </c>
      <c r="C9300" s="106">
        <v>37768</v>
      </c>
      <c r="D9300" s="105" t="s">
        <v>28990</v>
      </c>
      <c r="E9300" s="106" t="s">
        <v>798</v>
      </c>
      <c r="F9300" s="120" t="s">
        <v>28991</v>
      </c>
      <c r="G9300" s="120" t="s">
        <v>28991</v>
      </c>
    </row>
    <row r="9301" spans="1:7" ht="12" customHeight="1">
      <c r="A9301" s="104" t="s">
        <v>28992</v>
      </c>
      <c r="B9301" s="106" t="s">
        <v>22030</v>
      </c>
      <c r="C9301" s="106">
        <v>37773</v>
      </c>
      <c r="D9301" s="105" t="s">
        <v>28993</v>
      </c>
      <c r="E9301" s="106" t="s">
        <v>798</v>
      </c>
      <c r="F9301" s="120" t="s">
        <v>28994</v>
      </c>
      <c r="G9301" s="120" t="s">
        <v>28994</v>
      </c>
    </row>
    <row r="9302" spans="1:7" ht="12" customHeight="1">
      <c r="A9302" s="104" t="s">
        <v>28995</v>
      </c>
      <c r="B9302" s="106" t="s">
        <v>22030</v>
      </c>
      <c r="C9302" s="106">
        <v>37769</v>
      </c>
      <c r="D9302" s="105" t="s">
        <v>28996</v>
      </c>
      <c r="E9302" s="106" t="s">
        <v>798</v>
      </c>
      <c r="F9302" s="120" t="s">
        <v>28997</v>
      </c>
      <c r="G9302" s="120" t="s">
        <v>28997</v>
      </c>
    </row>
    <row r="9303" spans="1:7" ht="12" customHeight="1">
      <c r="A9303" s="104" t="s">
        <v>28998</v>
      </c>
      <c r="B9303" s="106" t="s">
        <v>22030</v>
      </c>
      <c r="C9303" s="106">
        <v>37770</v>
      </c>
      <c r="D9303" s="105" t="s">
        <v>28999</v>
      </c>
      <c r="E9303" s="106" t="s">
        <v>798</v>
      </c>
      <c r="F9303" s="120" t="s">
        <v>29000</v>
      </c>
      <c r="G9303" s="120" t="s">
        <v>29000</v>
      </c>
    </row>
    <row r="9304" spans="1:7" ht="12" customHeight="1">
      <c r="A9304" s="104" t="s">
        <v>29001</v>
      </c>
      <c r="B9304" s="106" t="s">
        <v>22030</v>
      </c>
      <c r="C9304" s="106">
        <v>38382</v>
      </c>
      <c r="D9304" s="105" t="s">
        <v>29002</v>
      </c>
      <c r="E9304" s="106" t="s">
        <v>798</v>
      </c>
      <c r="F9304" s="120" t="s">
        <v>4473</v>
      </c>
      <c r="G9304" s="120" t="s">
        <v>4473</v>
      </c>
    </row>
    <row r="9305" spans="1:7" ht="12" customHeight="1">
      <c r="A9305" s="104" t="s">
        <v>29003</v>
      </c>
      <c r="B9305" s="106" t="s">
        <v>22030</v>
      </c>
      <c r="C9305" s="106">
        <v>6091</v>
      </c>
      <c r="D9305" s="105" t="s">
        <v>29004</v>
      </c>
      <c r="E9305" s="106" t="s">
        <v>22192</v>
      </c>
      <c r="F9305" s="120" t="s">
        <v>29005</v>
      </c>
      <c r="G9305" s="120" t="s">
        <v>29005</v>
      </c>
    </row>
    <row r="9306" spans="1:7" ht="12" customHeight="1">
      <c r="A9306" s="104" t="s">
        <v>29006</v>
      </c>
      <c r="B9306" s="106" t="s">
        <v>22030</v>
      </c>
      <c r="C9306" s="106">
        <v>38383</v>
      </c>
      <c r="D9306" s="105" t="s">
        <v>29007</v>
      </c>
      <c r="E9306" s="106" t="s">
        <v>798</v>
      </c>
      <c r="F9306" s="120" t="s">
        <v>17438</v>
      </c>
      <c r="G9306" s="120" t="s">
        <v>17438</v>
      </c>
    </row>
    <row r="9307" spans="1:7" ht="12" customHeight="1">
      <c r="A9307" s="104" t="s">
        <v>29008</v>
      </c>
      <c r="B9307" s="106" t="s">
        <v>22030</v>
      </c>
      <c r="C9307" s="106">
        <v>3768</v>
      </c>
      <c r="D9307" s="105" t="s">
        <v>29009</v>
      </c>
      <c r="E9307" s="106" t="s">
        <v>798</v>
      </c>
      <c r="F9307" s="120" t="s">
        <v>11429</v>
      </c>
      <c r="G9307" s="120" t="s">
        <v>11429</v>
      </c>
    </row>
    <row r="9308" spans="1:7" ht="12" customHeight="1">
      <c r="A9308" s="104" t="s">
        <v>29010</v>
      </c>
      <c r="B9308" s="106" t="s">
        <v>22030</v>
      </c>
      <c r="C9308" s="106">
        <v>3767</v>
      </c>
      <c r="D9308" s="105" t="s">
        <v>29011</v>
      </c>
      <c r="E9308" s="106" t="s">
        <v>798</v>
      </c>
      <c r="F9308" s="120" t="s">
        <v>3423</v>
      </c>
      <c r="G9308" s="120" t="s">
        <v>3423</v>
      </c>
    </row>
    <row r="9309" spans="1:7" ht="12" customHeight="1">
      <c r="A9309" s="104" t="s">
        <v>29012</v>
      </c>
      <c r="B9309" s="106" t="s">
        <v>22030</v>
      </c>
      <c r="C9309" s="106">
        <v>13192</v>
      </c>
      <c r="D9309" s="105" t="s">
        <v>29013</v>
      </c>
      <c r="E9309" s="106" t="s">
        <v>798</v>
      </c>
      <c r="F9309" s="120" t="s">
        <v>29014</v>
      </c>
      <c r="G9309" s="120" t="s">
        <v>29014</v>
      </c>
    </row>
    <row r="9310" spans="1:7" ht="12" customHeight="1">
      <c r="A9310" s="104" t="s">
        <v>29015</v>
      </c>
      <c r="B9310" s="106" t="s">
        <v>22030</v>
      </c>
      <c r="C9310" s="106">
        <v>38413</v>
      </c>
      <c r="D9310" s="105" t="s">
        <v>29016</v>
      </c>
      <c r="E9310" s="106" t="s">
        <v>798</v>
      </c>
      <c r="F9310" s="120" t="s">
        <v>29017</v>
      </c>
      <c r="G9310" s="120" t="s">
        <v>29017</v>
      </c>
    </row>
    <row r="9311" spans="1:7" ht="12" customHeight="1">
      <c r="A9311" s="104" t="s">
        <v>29018</v>
      </c>
      <c r="B9311" s="106" t="s">
        <v>22030</v>
      </c>
      <c r="C9311" s="106">
        <v>42440</v>
      </c>
      <c r="D9311" s="105" t="s">
        <v>29019</v>
      </c>
      <c r="E9311" s="106" t="s">
        <v>798</v>
      </c>
      <c r="F9311" s="120" t="s">
        <v>29020</v>
      </c>
      <c r="G9311" s="120" t="s">
        <v>29020</v>
      </c>
    </row>
    <row r="9312" spans="1:7" ht="12" customHeight="1">
      <c r="A9312" s="104" t="s">
        <v>29021</v>
      </c>
      <c r="B9312" s="106" t="s">
        <v>22030</v>
      </c>
      <c r="C9312" s="106">
        <v>20193</v>
      </c>
      <c r="D9312" s="105" t="s">
        <v>29022</v>
      </c>
      <c r="E9312" s="106" t="s">
        <v>29023</v>
      </c>
      <c r="F9312" s="120" t="s">
        <v>1198</v>
      </c>
      <c r="G9312" s="120" t="s">
        <v>1198</v>
      </c>
    </row>
    <row r="9313" spans="1:7" ht="12" customHeight="1">
      <c r="A9313" s="104" t="s">
        <v>29024</v>
      </c>
      <c r="B9313" s="106" t="s">
        <v>22030</v>
      </c>
      <c r="C9313" s="106">
        <v>10527</v>
      </c>
      <c r="D9313" s="105" t="s">
        <v>29025</v>
      </c>
      <c r="E9313" s="106" t="s">
        <v>29026</v>
      </c>
      <c r="F9313" s="120" t="s">
        <v>27036</v>
      </c>
      <c r="G9313" s="120" t="s">
        <v>27036</v>
      </c>
    </row>
    <row r="9314" spans="1:7" ht="12" customHeight="1">
      <c r="A9314" s="104" t="s">
        <v>29027</v>
      </c>
      <c r="B9314" s="106" t="s">
        <v>22030</v>
      </c>
      <c r="C9314" s="106">
        <v>41805</v>
      </c>
      <c r="D9314" s="105" t="s">
        <v>29028</v>
      </c>
      <c r="E9314" s="106" t="s">
        <v>22478</v>
      </c>
      <c r="F9314" s="120" t="s">
        <v>29029</v>
      </c>
      <c r="G9314" s="120" t="s">
        <v>29029</v>
      </c>
    </row>
    <row r="9315" spans="1:7" ht="12" customHeight="1">
      <c r="A9315" s="104" t="s">
        <v>29030</v>
      </c>
      <c r="B9315" s="106" t="s">
        <v>22030</v>
      </c>
      <c r="C9315" s="106">
        <v>40271</v>
      </c>
      <c r="D9315" s="105" t="s">
        <v>29031</v>
      </c>
      <c r="E9315" s="106" t="s">
        <v>22478</v>
      </c>
      <c r="F9315" s="120" t="s">
        <v>4843</v>
      </c>
      <c r="G9315" s="120" t="s">
        <v>4843</v>
      </c>
    </row>
    <row r="9316" spans="1:7" ht="12" customHeight="1">
      <c r="A9316" s="104" t="s">
        <v>29032</v>
      </c>
      <c r="B9316" s="106" t="s">
        <v>22030</v>
      </c>
      <c r="C9316" s="106">
        <v>40287</v>
      </c>
      <c r="D9316" s="105" t="s">
        <v>29033</v>
      </c>
      <c r="E9316" s="106" t="s">
        <v>22478</v>
      </c>
      <c r="F9316" s="120" t="s">
        <v>26193</v>
      </c>
      <c r="G9316" s="120" t="s">
        <v>26193</v>
      </c>
    </row>
    <row r="9317" spans="1:7" ht="12" customHeight="1">
      <c r="A9317" s="104" t="s">
        <v>29034</v>
      </c>
      <c r="B9317" s="106" t="s">
        <v>22030</v>
      </c>
      <c r="C9317" s="106">
        <v>40295</v>
      </c>
      <c r="D9317" s="105" t="s">
        <v>29035</v>
      </c>
      <c r="E9317" s="106" t="s">
        <v>22061</v>
      </c>
      <c r="F9317" s="120" t="s">
        <v>9899</v>
      </c>
      <c r="G9317" s="120" t="s">
        <v>9899</v>
      </c>
    </row>
    <row r="9318" spans="1:7" ht="12" customHeight="1">
      <c r="A9318" s="104" t="s">
        <v>29036</v>
      </c>
      <c r="B9318" s="106" t="s">
        <v>22030</v>
      </c>
      <c r="C9318" s="106">
        <v>745</v>
      </c>
      <c r="D9318" s="105" t="s">
        <v>29037</v>
      </c>
      <c r="E9318" s="106" t="s">
        <v>22061</v>
      </c>
      <c r="F9318" s="120" t="s">
        <v>11471</v>
      </c>
      <c r="G9318" s="120" t="s">
        <v>11471</v>
      </c>
    </row>
    <row r="9319" spans="1:7" ht="12" customHeight="1">
      <c r="A9319" s="104" t="s">
        <v>29038</v>
      </c>
      <c r="B9319" s="106" t="s">
        <v>22030</v>
      </c>
      <c r="C9319" s="106">
        <v>4084</v>
      </c>
      <c r="D9319" s="105" t="s">
        <v>29039</v>
      </c>
      <c r="E9319" s="106" t="s">
        <v>22061</v>
      </c>
      <c r="F9319" s="120" t="s">
        <v>21083</v>
      </c>
      <c r="G9319" s="120" t="s">
        <v>21083</v>
      </c>
    </row>
    <row r="9320" spans="1:7" ht="12" customHeight="1">
      <c r="A9320" s="104" t="s">
        <v>29040</v>
      </c>
      <c r="B9320" s="106" t="s">
        <v>22030</v>
      </c>
      <c r="C9320" s="106">
        <v>743</v>
      </c>
      <c r="D9320" s="105" t="s">
        <v>29041</v>
      </c>
      <c r="E9320" s="106" t="s">
        <v>22061</v>
      </c>
      <c r="F9320" s="120" t="s">
        <v>21083</v>
      </c>
      <c r="G9320" s="120" t="s">
        <v>21083</v>
      </c>
    </row>
    <row r="9321" spans="1:7" ht="12" customHeight="1">
      <c r="A9321" s="104" t="s">
        <v>29042</v>
      </c>
      <c r="B9321" s="106" t="s">
        <v>22030</v>
      </c>
      <c r="C9321" s="106">
        <v>40293</v>
      </c>
      <c r="D9321" s="105" t="s">
        <v>29043</v>
      </c>
      <c r="E9321" s="106" t="s">
        <v>22061</v>
      </c>
      <c r="F9321" s="120" t="s">
        <v>2461</v>
      </c>
      <c r="G9321" s="120" t="s">
        <v>2461</v>
      </c>
    </row>
    <row r="9322" spans="1:7" ht="12" customHeight="1">
      <c r="A9322" s="104" t="s">
        <v>29044</v>
      </c>
      <c r="B9322" s="106" t="s">
        <v>22030</v>
      </c>
      <c r="C9322" s="106">
        <v>40294</v>
      </c>
      <c r="D9322" s="105" t="s">
        <v>29045</v>
      </c>
      <c r="E9322" s="106" t="s">
        <v>22061</v>
      </c>
      <c r="F9322" s="120" t="s">
        <v>21083</v>
      </c>
      <c r="G9322" s="120" t="s">
        <v>21083</v>
      </c>
    </row>
    <row r="9323" spans="1:7" ht="12" customHeight="1">
      <c r="A9323" s="104" t="s">
        <v>29046</v>
      </c>
      <c r="B9323" s="106" t="s">
        <v>22030</v>
      </c>
      <c r="C9323" s="106">
        <v>4085</v>
      </c>
      <c r="D9323" s="105" t="s">
        <v>29047</v>
      </c>
      <c r="E9323" s="106" t="s">
        <v>22061</v>
      </c>
      <c r="F9323" s="120" t="s">
        <v>11347</v>
      </c>
      <c r="G9323" s="120" t="s">
        <v>11347</v>
      </c>
    </row>
    <row r="9324" spans="1:7" ht="12" customHeight="1">
      <c r="A9324" s="104" t="s">
        <v>29048</v>
      </c>
      <c r="B9324" s="106" t="s">
        <v>22030</v>
      </c>
      <c r="C9324" s="106">
        <v>10775</v>
      </c>
      <c r="D9324" s="105" t="s">
        <v>29049</v>
      </c>
      <c r="E9324" s="106" t="s">
        <v>22478</v>
      </c>
      <c r="F9324" s="120" t="s">
        <v>29050</v>
      </c>
      <c r="G9324" s="120" t="s">
        <v>29050</v>
      </c>
    </row>
    <row r="9325" spans="1:7" ht="12" customHeight="1">
      <c r="A9325" s="104" t="s">
        <v>29051</v>
      </c>
      <c r="B9325" s="106" t="s">
        <v>22030</v>
      </c>
      <c r="C9325" s="106">
        <v>10776</v>
      </c>
      <c r="D9325" s="105" t="s">
        <v>29052</v>
      </c>
      <c r="E9325" s="106" t="s">
        <v>22478</v>
      </c>
      <c r="F9325" s="120" t="s">
        <v>29053</v>
      </c>
      <c r="G9325" s="120" t="s">
        <v>29053</v>
      </c>
    </row>
    <row r="9326" spans="1:7" ht="12" customHeight="1">
      <c r="A9326" s="104" t="s">
        <v>29054</v>
      </c>
      <c r="B9326" s="106" t="s">
        <v>22030</v>
      </c>
      <c r="C9326" s="106">
        <v>10779</v>
      </c>
      <c r="D9326" s="105" t="s">
        <v>29055</v>
      </c>
      <c r="E9326" s="106" t="s">
        <v>22478</v>
      </c>
      <c r="F9326" s="120" t="s">
        <v>29056</v>
      </c>
      <c r="G9326" s="120" t="s">
        <v>29056</v>
      </c>
    </row>
    <row r="9327" spans="1:7" ht="12" customHeight="1">
      <c r="A9327" s="104" t="s">
        <v>29057</v>
      </c>
      <c r="B9327" s="106" t="s">
        <v>22030</v>
      </c>
      <c r="C9327" s="106">
        <v>10777</v>
      </c>
      <c r="D9327" s="105" t="s">
        <v>29058</v>
      </c>
      <c r="E9327" s="106" t="s">
        <v>22478</v>
      </c>
      <c r="F9327" s="120" t="s">
        <v>29059</v>
      </c>
      <c r="G9327" s="120" t="s">
        <v>29059</v>
      </c>
    </row>
    <row r="9328" spans="1:7" ht="12" customHeight="1">
      <c r="A9328" s="104" t="s">
        <v>29060</v>
      </c>
      <c r="B9328" s="106" t="s">
        <v>22030</v>
      </c>
      <c r="C9328" s="106">
        <v>10778</v>
      </c>
      <c r="D9328" s="105" t="s">
        <v>29061</v>
      </c>
      <c r="E9328" s="106" t="s">
        <v>22478</v>
      </c>
      <c r="F9328" s="120" t="s">
        <v>29056</v>
      </c>
      <c r="G9328" s="120" t="s">
        <v>29056</v>
      </c>
    </row>
    <row r="9329" spans="1:7" ht="12" customHeight="1">
      <c r="A9329" s="104" t="s">
        <v>29062</v>
      </c>
      <c r="B9329" s="106" t="s">
        <v>22030</v>
      </c>
      <c r="C9329" s="106">
        <v>40339</v>
      </c>
      <c r="D9329" s="105" t="s">
        <v>29063</v>
      </c>
      <c r="E9329" s="106" t="s">
        <v>22478</v>
      </c>
      <c r="F9329" s="120" t="s">
        <v>26193</v>
      </c>
      <c r="G9329" s="120" t="s">
        <v>26193</v>
      </c>
    </row>
    <row r="9330" spans="1:7" ht="12" customHeight="1">
      <c r="A9330" s="104" t="s">
        <v>29064</v>
      </c>
      <c r="B9330" s="106" t="s">
        <v>22030</v>
      </c>
      <c r="C9330" s="106">
        <v>3355</v>
      </c>
      <c r="D9330" s="105" t="s">
        <v>29065</v>
      </c>
      <c r="E9330" s="106" t="s">
        <v>22061</v>
      </c>
      <c r="F9330" s="120" t="s">
        <v>17224</v>
      </c>
      <c r="G9330" s="120" t="s">
        <v>17224</v>
      </c>
    </row>
    <row r="9331" spans="1:7" ht="12" customHeight="1">
      <c r="A9331" s="104" t="s">
        <v>29066</v>
      </c>
      <c r="B9331" s="106" t="s">
        <v>22030</v>
      </c>
      <c r="C9331" s="106">
        <v>39814</v>
      </c>
      <c r="D9331" s="105" t="s">
        <v>29067</v>
      </c>
      <c r="E9331" s="106" t="s">
        <v>22061</v>
      </c>
      <c r="F9331" s="120" t="s">
        <v>13898</v>
      </c>
      <c r="G9331" s="120" t="s">
        <v>13898</v>
      </c>
    </row>
    <row r="9332" spans="1:7" ht="12" customHeight="1">
      <c r="A9332" s="104" t="s">
        <v>29068</v>
      </c>
      <c r="B9332" s="106" t="s">
        <v>22030</v>
      </c>
      <c r="C9332" s="106">
        <v>10749</v>
      </c>
      <c r="D9332" s="105" t="s">
        <v>29069</v>
      </c>
      <c r="E9332" s="106" t="s">
        <v>22478</v>
      </c>
      <c r="F9332" s="120" t="s">
        <v>4161</v>
      </c>
      <c r="G9332" s="120" t="s">
        <v>4161</v>
      </c>
    </row>
    <row r="9333" spans="1:7" ht="12" customHeight="1">
      <c r="A9333" s="104" t="s">
        <v>29070</v>
      </c>
      <c r="B9333" s="106" t="s">
        <v>22030</v>
      </c>
      <c r="C9333" s="106">
        <v>40290</v>
      </c>
      <c r="D9333" s="105" t="s">
        <v>29071</v>
      </c>
      <c r="E9333" s="106" t="s">
        <v>22478</v>
      </c>
      <c r="F9333" s="120" t="s">
        <v>9730</v>
      </c>
      <c r="G9333" s="120" t="s">
        <v>9730</v>
      </c>
    </row>
    <row r="9334" spans="1:7" ht="12" customHeight="1">
      <c r="A9334" s="104" t="s">
        <v>29072</v>
      </c>
      <c r="B9334" s="106" t="s">
        <v>22030</v>
      </c>
      <c r="C9334" s="106">
        <v>3346</v>
      </c>
      <c r="D9334" s="105" t="s">
        <v>29073</v>
      </c>
      <c r="E9334" s="106" t="s">
        <v>22061</v>
      </c>
      <c r="F9334" s="120" t="s">
        <v>17100</v>
      </c>
      <c r="G9334" s="120" t="s">
        <v>17100</v>
      </c>
    </row>
    <row r="9335" spans="1:7" ht="12" customHeight="1">
      <c r="A9335" s="104" t="s">
        <v>29074</v>
      </c>
      <c r="B9335" s="106" t="s">
        <v>22030</v>
      </c>
      <c r="C9335" s="106">
        <v>3348</v>
      </c>
      <c r="D9335" s="105" t="s">
        <v>29075</v>
      </c>
      <c r="E9335" s="106" t="s">
        <v>22061</v>
      </c>
      <c r="F9335" s="120" t="s">
        <v>29076</v>
      </c>
      <c r="G9335" s="120" t="s">
        <v>29076</v>
      </c>
    </row>
    <row r="9336" spans="1:7" ht="12" customHeight="1">
      <c r="A9336" s="104" t="s">
        <v>29077</v>
      </c>
      <c r="B9336" s="106" t="s">
        <v>22030</v>
      </c>
      <c r="C9336" s="106">
        <v>3345</v>
      </c>
      <c r="D9336" s="105" t="s">
        <v>29078</v>
      </c>
      <c r="E9336" s="106" t="s">
        <v>22061</v>
      </c>
      <c r="F9336" s="120" t="s">
        <v>8612</v>
      </c>
      <c r="G9336" s="120" t="s">
        <v>8612</v>
      </c>
    </row>
    <row r="9337" spans="1:7" ht="12" customHeight="1">
      <c r="A9337" s="104" t="s">
        <v>29079</v>
      </c>
      <c r="B9337" s="106" t="s">
        <v>22030</v>
      </c>
      <c r="C9337" s="106">
        <v>39833</v>
      </c>
      <c r="D9337" s="105" t="s">
        <v>29080</v>
      </c>
      <c r="E9337" s="106" t="s">
        <v>22061</v>
      </c>
      <c r="F9337" s="120" t="s">
        <v>29081</v>
      </c>
      <c r="G9337" s="120" t="s">
        <v>29081</v>
      </c>
    </row>
    <row r="9338" spans="1:7" ht="12" customHeight="1">
      <c r="A9338" s="104" t="s">
        <v>29082</v>
      </c>
      <c r="B9338" s="106" t="s">
        <v>22030</v>
      </c>
      <c r="C9338" s="106">
        <v>39834</v>
      </c>
      <c r="D9338" s="105" t="s">
        <v>29083</v>
      </c>
      <c r="E9338" s="106" t="s">
        <v>22061</v>
      </c>
      <c r="F9338" s="120" t="s">
        <v>7852</v>
      </c>
      <c r="G9338" s="120" t="s">
        <v>7852</v>
      </c>
    </row>
    <row r="9339" spans="1:7" ht="12" customHeight="1">
      <c r="A9339" s="104" t="s">
        <v>29084</v>
      </c>
      <c r="B9339" s="106" t="s">
        <v>22030</v>
      </c>
      <c r="C9339" s="106">
        <v>39835</v>
      </c>
      <c r="D9339" s="105" t="s">
        <v>29085</v>
      </c>
      <c r="E9339" s="106" t="s">
        <v>22061</v>
      </c>
      <c r="F9339" s="120" t="s">
        <v>29086</v>
      </c>
      <c r="G9339" s="120" t="s">
        <v>29086</v>
      </c>
    </row>
    <row r="9340" spans="1:7" ht="12" customHeight="1">
      <c r="A9340" s="104" t="s">
        <v>29087</v>
      </c>
      <c r="B9340" s="106" t="s">
        <v>22030</v>
      </c>
      <c r="C9340" s="106">
        <v>7252</v>
      </c>
      <c r="D9340" s="105" t="s">
        <v>29088</v>
      </c>
      <c r="E9340" s="106" t="s">
        <v>22061</v>
      </c>
      <c r="F9340" s="120" t="s">
        <v>11347</v>
      </c>
      <c r="G9340" s="120" t="s">
        <v>11347</v>
      </c>
    </row>
    <row r="9341" spans="1:7" ht="12" customHeight="1">
      <c r="A9341" s="104" t="s">
        <v>29089</v>
      </c>
      <c r="B9341" s="106" t="s">
        <v>22030</v>
      </c>
      <c r="C9341" s="106">
        <v>4778</v>
      </c>
      <c r="D9341" s="105" t="s">
        <v>29090</v>
      </c>
      <c r="E9341" s="106" t="s">
        <v>22061</v>
      </c>
      <c r="F9341" s="120" t="s">
        <v>29091</v>
      </c>
      <c r="G9341" s="120" t="s">
        <v>29091</v>
      </c>
    </row>
    <row r="9342" spans="1:7" ht="12" customHeight="1">
      <c r="A9342" s="104" t="s">
        <v>29092</v>
      </c>
      <c r="B9342" s="106" t="s">
        <v>22030</v>
      </c>
      <c r="C9342" s="106">
        <v>4780</v>
      </c>
      <c r="D9342" s="105" t="s">
        <v>29093</v>
      </c>
      <c r="E9342" s="106" t="s">
        <v>22061</v>
      </c>
      <c r="F9342" s="120" t="s">
        <v>4241</v>
      </c>
      <c r="G9342" s="120" t="s">
        <v>4241</v>
      </c>
    </row>
    <row r="9343" spans="1:7" ht="12" customHeight="1">
      <c r="A9343" s="104" t="s">
        <v>29094</v>
      </c>
      <c r="B9343" s="106" t="s">
        <v>22030</v>
      </c>
      <c r="C9343" s="106">
        <v>10809</v>
      </c>
      <c r="D9343" s="105" t="s">
        <v>29095</v>
      </c>
      <c r="E9343" s="106" t="s">
        <v>22061</v>
      </c>
      <c r="F9343" s="120" t="s">
        <v>3678</v>
      </c>
      <c r="G9343" s="120" t="s">
        <v>3678</v>
      </c>
    </row>
    <row r="9344" spans="1:7" ht="12" customHeight="1">
      <c r="A9344" s="104" t="s">
        <v>29096</v>
      </c>
      <c r="B9344" s="106" t="s">
        <v>22030</v>
      </c>
      <c r="C9344" s="106">
        <v>10811</v>
      </c>
      <c r="D9344" s="105" t="s">
        <v>29097</v>
      </c>
      <c r="E9344" s="106" t="s">
        <v>22061</v>
      </c>
      <c r="F9344" s="120" t="s">
        <v>3377</v>
      </c>
      <c r="G9344" s="120" t="s">
        <v>3377</v>
      </c>
    </row>
    <row r="9345" spans="1:7" ht="12" customHeight="1">
      <c r="A9345" s="104" t="s">
        <v>29098</v>
      </c>
      <c r="B9345" s="106" t="s">
        <v>22030</v>
      </c>
      <c r="C9345" s="106">
        <v>7247</v>
      </c>
      <c r="D9345" s="105" t="s">
        <v>29099</v>
      </c>
      <c r="E9345" s="106" t="s">
        <v>22061</v>
      </c>
      <c r="F9345" s="120" t="s">
        <v>11347</v>
      </c>
      <c r="G9345" s="120" t="s">
        <v>11347</v>
      </c>
    </row>
    <row r="9346" spans="1:7" ht="12" customHeight="1">
      <c r="A9346" s="104" t="s">
        <v>29100</v>
      </c>
      <c r="B9346" s="106" t="s">
        <v>22030</v>
      </c>
      <c r="C9346" s="106">
        <v>40291</v>
      </c>
      <c r="D9346" s="105" t="s">
        <v>29101</v>
      </c>
      <c r="E9346" s="106" t="s">
        <v>22478</v>
      </c>
      <c r="F9346" s="120" t="s">
        <v>29102</v>
      </c>
      <c r="G9346" s="120" t="s">
        <v>29102</v>
      </c>
    </row>
    <row r="9347" spans="1:7" ht="12" customHeight="1">
      <c r="A9347" s="104" t="s">
        <v>29103</v>
      </c>
      <c r="B9347" s="106" t="s">
        <v>22030</v>
      </c>
      <c r="C9347" s="106">
        <v>40275</v>
      </c>
      <c r="D9347" s="105" t="s">
        <v>29104</v>
      </c>
      <c r="E9347" s="106" t="s">
        <v>22478</v>
      </c>
      <c r="F9347" s="120" t="s">
        <v>27036</v>
      </c>
      <c r="G9347" s="120" t="s">
        <v>27036</v>
      </c>
    </row>
    <row r="9348" spans="1:7" ht="12" customHeight="1">
      <c r="A9348" s="104" t="s">
        <v>29105</v>
      </c>
      <c r="B9348" s="106" t="s">
        <v>22030</v>
      </c>
      <c r="C9348" s="106">
        <v>3777</v>
      </c>
      <c r="D9348" s="105" t="s">
        <v>29106</v>
      </c>
      <c r="E9348" s="106" t="s">
        <v>22057</v>
      </c>
      <c r="F9348" s="120" t="s">
        <v>1740</v>
      </c>
      <c r="G9348" s="120" t="s">
        <v>1740</v>
      </c>
    </row>
    <row r="9349" spans="1:7" ht="12" customHeight="1">
      <c r="A9349" s="104" t="s">
        <v>29107</v>
      </c>
      <c r="B9349" s="106" t="s">
        <v>22030</v>
      </c>
      <c r="C9349" s="106">
        <v>43067</v>
      </c>
      <c r="D9349" s="105" t="s">
        <v>29108</v>
      </c>
      <c r="E9349" s="106" t="s">
        <v>22057</v>
      </c>
      <c r="F9349" s="120" t="s">
        <v>4078</v>
      </c>
      <c r="G9349" s="120" t="s">
        <v>4078</v>
      </c>
    </row>
    <row r="9350" spans="1:7" ht="12" customHeight="1">
      <c r="A9350" s="104" t="s">
        <v>29109</v>
      </c>
      <c r="B9350" s="106" t="s">
        <v>22030</v>
      </c>
      <c r="C9350" s="106">
        <v>3779</v>
      </c>
      <c r="D9350" s="105" t="s">
        <v>29110</v>
      </c>
      <c r="E9350" s="106" t="s">
        <v>22084</v>
      </c>
      <c r="F9350" s="120" t="s">
        <v>8424</v>
      </c>
      <c r="G9350" s="120" t="s">
        <v>8424</v>
      </c>
    </row>
    <row r="9351" spans="1:7" ht="12" customHeight="1">
      <c r="A9351" s="104" t="s">
        <v>29111</v>
      </c>
      <c r="B9351" s="106" t="s">
        <v>22030</v>
      </c>
      <c r="C9351" s="106">
        <v>3798</v>
      </c>
      <c r="D9351" s="105" t="s">
        <v>29112</v>
      </c>
      <c r="E9351" s="106" t="s">
        <v>798</v>
      </c>
      <c r="F9351" s="120" t="s">
        <v>21041</v>
      </c>
      <c r="G9351" s="120" t="s">
        <v>21041</v>
      </c>
    </row>
    <row r="9352" spans="1:7" ht="12" customHeight="1">
      <c r="A9352" s="104" t="s">
        <v>29113</v>
      </c>
      <c r="B9352" s="106" t="s">
        <v>22030</v>
      </c>
      <c r="C9352" s="106">
        <v>38769</v>
      </c>
      <c r="D9352" s="105" t="s">
        <v>29114</v>
      </c>
      <c r="E9352" s="106" t="s">
        <v>798</v>
      </c>
      <c r="F9352" s="120" t="s">
        <v>12025</v>
      </c>
      <c r="G9352" s="120" t="s">
        <v>12025</v>
      </c>
    </row>
    <row r="9353" spans="1:7" ht="12" customHeight="1">
      <c r="A9353" s="104" t="s">
        <v>29115</v>
      </c>
      <c r="B9353" s="106" t="s">
        <v>22030</v>
      </c>
      <c r="C9353" s="106">
        <v>39510</v>
      </c>
      <c r="D9353" s="105" t="s">
        <v>813</v>
      </c>
      <c r="E9353" s="106" t="s">
        <v>798</v>
      </c>
      <c r="F9353" s="120" t="s">
        <v>29116</v>
      </c>
      <c r="G9353" s="120" t="s">
        <v>29116</v>
      </c>
    </row>
    <row r="9354" spans="1:7" ht="12" customHeight="1">
      <c r="A9354" s="104" t="s">
        <v>29117</v>
      </c>
      <c r="B9354" s="106" t="s">
        <v>22030</v>
      </c>
      <c r="C9354" s="106">
        <v>38776</v>
      </c>
      <c r="D9354" s="105" t="s">
        <v>29118</v>
      </c>
      <c r="E9354" s="106" t="s">
        <v>798</v>
      </c>
      <c r="F9354" s="120" t="s">
        <v>29119</v>
      </c>
      <c r="G9354" s="120" t="s">
        <v>29119</v>
      </c>
    </row>
    <row r="9355" spans="1:7" ht="12" customHeight="1">
      <c r="A9355" s="104" t="s">
        <v>29120</v>
      </c>
      <c r="B9355" s="106" t="s">
        <v>22030</v>
      </c>
      <c r="C9355" s="106">
        <v>38774</v>
      </c>
      <c r="D9355" s="105" t="s">
        <v>29121</v>
      </c>
      <c r="E9355" s="106" t="s">
        <v>798</v>
      </c>
      <c r="F9355" s="120" t="s">
        <v>7878</v>
      </c>
      <c r="G9355" s="120" t="s">
        <v>7878</v>
      </c>
    </row>
    <row r="9356" spans="1:7" ht="12" customHeight="1">
      <c r="A9356" s="104" t="s">
        <v>29122</v>
      </c>
      <c r="B9356" s="106" t="s">
        <v>22030</v>
      </c>
      <c r="C9356" s="106">
        <v>42977</v>
      </c>
      <c r="D9356" s="105" t="s">
        <v>29123</v>
      </c>
      <c r="E9356" s="106" t="s">
        <v>798</v>
      </c>
      <c r="F9356" s="120" t="s">
        <v>29124</v>
      </c>
      <c r="G9356" s="120" t="s">
        <v>29124</v>
      </c>
    </row>
    <row r="9357" spans="1:7" ht="12" customHeight="1">
      <c r="A9357" s="104" t="s">
        <v>29125</v>
      </c>
      <c r="B9357" s="106" t="s">
        <v>22030</v>
      </c>
      <c r="C9357" s="106">
        <v>38889</v>
      </c>
      <c r="D9357" s="105" t="s">
        <v>29126</v>
      </c>
      <c r="E9357" s="106" t="s">
        <v>798</v>
      </c>
      <c r="F9357" s="120" t="s">
        <v>2911</v>
      </c>
      <c r="G9357" s="120" t="s">
        <v>2911</v>
      </c>
    </row>
    <row r="9358" spans="1:7" ht="12" customHeight="1">
      <c r="A9358" s="104" t="s">
        <v>29127</v>
      </c>
      <c r="B9358" s="106" t="s">
        <v>22030</v>
      </c>
      <c r="C9358" s="106">
        <v>38784</v>
      </c>
      <c r="D9358" s="105" t="s">
        <v>29128</v>
      </c>
      <c r="E9358" s="106" t="s">
        <v>798</v>
      </c>
      <c r="F9358" s="120" t="s">
        <v>29129</v>
      </c>
      <c r="G9358" s="120" t="s">
        <v>29129</v>
      </c>
    </row>
    <row r="9359" spans="1:7" ht="12" customHeight="1">
      <c r="A9359" s="104" t="s">
        <v>29130</v>
      </c>
      <c r="B9359" s="106" t="s">
        <v>22030</v>
      </c>
      <c r="C9359" s="106">
        <v>3788</v>
      </c>
      <c r="D9359" s="105" t="s">
        <v>29131</v>
      </c>
      <c r="E9359" s="106" t="s">
        <v>798</v>
      </c>
      <c r="F9359" s="120" t="s">
        <v>29132</v>
      </c>
      <c r="G9359" s="120" t="s">
        <v>29132</v>
      </c>
    </row>
    <row r="9360" spans="1:7" ht="12" customHeight="1">
      <c r="A9360" s="104" t="s">
        <v>29133</v>
      </c>
      <c r="B9360" s="106" t="s">
        <v>22030</v>
      </c>
      <c r="C9360" s="106">
        <v>12230</v>
      </c>
      <c r="D9360" s="105" t="s">
        <v>29134</v>
      </c>
      <c r="E9360" s="106" t="s">
        <v>798</v>
      </c>
      <c r="F9360" s="120" t="s">
        <v>13058</v>
      </c>
      <c r="G9360" s="120" t="s">
        <v>13058</v>
      </c>
    </row>
    <row r="9361" spans="1:7" ht="12" customHeight="1">
      <c r="A9361" s="104" t="s">
        <v>29135</v>
      </c>
      <c r="B9361" s="106" t="s">
        <v>22030</v>
      </c>
      <c r="C9361" s="106">
        <v>3780</v>
      </c>
      <c r="D9361" s="105" t="s">
        <v>29136</v>
      </c>
      <c r="E9361" s="106" t="s">
        <v>798</v>
      </c>
      <c r="F9361" s="120" t="s">
        <v>29137</v>
      </c>
      <c r="G9361" s="120" t="s">
        <v>29137</v>
      </c>
    </row>
    <row r="9362" spans="1:7" ht="12" customHeight="1">
      <c r="A9362" s="104" t="s">
        <v>29138</v>
      </c>
      <c r="B9362" s="106" t="s">
        <v>22030</v>
      </c>
      <c r="C9362" s="106">
        <v>12231</v>
      </c>
      <c r="D9362" s="105" t="s">
        <v>29139</v>
      </c>
      <c r="E9362" s="106" t="s">
        <v>798</v>
      </c>
      <c r="F9362" s="120" t="s">
        <v>29140</v>
      </c>
      <c r="G9362" s="120" t="s">
        <v>29140</v>
      </c>
    </row>
    <row r="9363" spans="1:7" ht="12" customHeight="1">
      <c r="A9363" s="104" t="s">
        <v>29141</v>
      </c>
      <c r="B9363" s="106" t="s">
        <v>22030</v>
      </c>
      <c r="C9363" s="106">
        <v>3811</v>
      </c>
      <c r="D9363" s="105" t="s">
        <v>29142</v>
      </c>
      <c r="E9363" s="106" t="s">
        <v>798</v>
      </c>
      <c r="F9363" s="120" t="s">
        <v>29143</v>
      </c>
      <c r="G9363" s="120" t="s">
        <v>29143</v>
      </c>
    </row>
    <row r="9364" spans="1:7" ht="12" customHeight="1">
      <c r="A9364" s="104" t="s">
        <v>29144</v>
      </c>
      <c r="B9364" s="106" t="s">
        <v>22030</v>
      </c>
      <c r="C9364" s="106">
        <v>12232</v>
      </c>
      <c r="D9364" s="105" t="s">
        <v>29145</v>
      </c>
      <c r="E9364" s="106" t="s">
        <v>798</v>
      </c>
      <c r="F9364" s="120" t="s">
        <v>8219</v>
      </c>
      <c r="G9364" s="120" t="s">
        <v>8219</v>
      </c>
    </row>
    <row r="9365" spans="1:7" ht="12" customHeight="1">
      <c r="A9365" s="104" t="s">
        <v>29146</v>
      </c>
      <c r="B9365" s="106" t="s">
        <v>22030</v>
      </c>
      <c r="C9365" s="106">
        <v>3799</v>
      </c>
      <c r="D9365" s="105" t="s">
        <v>29147</v>
      </c>
      <c r="E9365" s="106" t="s">
        <v>798</v>
      </c>
      <c r="F9365" s="120" t="s">
        <v>29148</v>
      </c>
      <c r="G9365" s="120" t="s">
        <v>29148</v>
      </c>
    </row>
    <row r="9366" spans="1:7" ht="12" customHeight="1">
      <c r="A9366" s="104" t="s">
        <v>29149</v>
      </c>
      <c r="B9366" s="106" t="s">
        <v>22030</v>
      </c>
      <c r="C9366" s="106">
        <v>12239</v>
      </c>
      <c r="D9366" s="105" t="s">
        <v>29150</v>
      </c>
      <c r="E9366" s="106" t="s">
        <v>798</v>
      </c>
      <c r="F9366" s="120" t="s">
        <v>19413</v>
      </c>
      <c r="G9366" s="120" t="s">
        <v>19413</v>
      </c>
    </row>
    <row r="9367" spans="1:7" ht="12" customHeight="1">
      <c r="A9367" s="104" t="s">
        <v>29151</v>
      </c>
      <c r="B9367" s="106" t="s">
        <v>22030</v>
      </c>
      <c r="C9367" s="106">
        <v>38773</v>
      </c>
      <c r="D9367" s="105" t="s">
        <v>29152</v>
      </c>
      <c r="E9367" s="106" t="s">
        <v>798</v>
      </c>
      <c r="F9367" s="120" t="s">
        <v>3782</v>
      </c>
      <c r="G9367" s="120" t="s">
        <v>3782</v>
      </c>
    </row>
    <row r="9368" spans="1:7" ht="12" customHeight="1">
      <c r="A9368" s="104" t="s">
        <v>29153</v>
      </c>
      <c r="B9368" s="106" t="s">
        <v>22030</v>
      </c>
      <c r="C9368" s="106">
        <v>12271</v>
      </c>
      <c r="D9368" s="105" t="s">
        <v>29154</v>
      </c>
      <c r="E9368" s="106" t="s">
        <v>798</v>
      </c>
      <c r="F9368" s="120" t="s">
        <v>1080</v>
      </c>
      <c r="G9368" s="120" t="s">
        <v>1080</v>
      </c>
    </row>
    <row r="9369" spans="1:7" ht="12" customHeight="1">
      <c r="A9369" s="104" t="s">
        <v>29155</v>
      </c>
      <c r="B9369" s="106" t="s">
        <v>22030</v>
      </c>
      <c r="C9369" s="106">
        <v>12245</v>
      </c>
      <c r="D9369" s="105" t="s">
        <v>29156</v>
      </c>
      <c r="E9369" s="106" t="s">
        <v>798</v>
      </c>
      <c r="F9369" s="120" t="s">
        <v>29157</v>
      </c>
      <c r="G9369" s="120" t="s">
        <v>29157</v>
      </c>
    </row>
    <row r="9370" spans="1:7" ht="12" customHeight="1">
      <c r="A9370" s="104" t="s">
        <v>29158</v>
      </c>
      <c r="B9370" s="106" t="s">
        <v>22030</v>
      </c>
      <c r="C9370" s="106">
        <v>38785</v>
      </c>
      <c r="D9370" s="105" t="s">
        <v>29159</v>
      </c>
      <c r="E9370" s="106" t="s">
        <v>798</v>
      </c>
      <c r="F9370" s="120" t="s">
        <v>29160</v>
      </c>
      <c r="G9370" s="120" t="s">
        <v>29160</v>
      </c>
    </row>
    <row r="9371" spans="1:7" ht="12" customHeight="1">
      <c r="A9371" s="104" t="s">
        <v>29161</v>
      </c>
      <c r="B9371" s="106" t="s">
        <v>22030</v>
      </c>
      <c r="C9371" s="106">
        <v>38786</v>
      </c>
      <c r="D9371" s="105" t="s">
        <v>29162</v>
      </c>
      <c r="E9371" s="106" t="s">
        <v>798</v>
      </c>
      <c r="F9371" s="120" t="s">
        <v>29163</v>
      </c>
      <c r="G9371" s="120" t="s">
        <v>29163</v>
      </c>
    </row>
    <row r="9372" spans="1:7" ht="12" customHeight="1">
      <c r="A9372" s="104" t="s">
        <v>29164</v>
      </c>
      <c r="B9372" s="106" t="s">
        <v>22030</v>
      </c>
      <c r="C9372" s="106">
        <v>39385</v>
      </c>
      <c r="D9372" s="105" t="s">
        <v>29165</v>
      </c>
      <c r="E9372" s="106" t="s">
        <v>798</v>
      </c>
      <c r="F9372" s="120" t="s">
        <v>29166</v>
      </c>
      <c r="G9372" s="120" t="s">
        <v>29166</v>
      </c>
    </row>
    <row r="9373" spans="1:7" ht="12" customHeight="1">
      <c r="A9373" s="104" t="s">
        <v>29167</v>
      </c>
      <c r="B9373" s="106" t="s">
        <v>22030</v>
      </c>
      <c r="C9373" s="106">
        <v>39389</v>
      </c>
      <c r="D9373" s="105" t="s">
        <v>29168</v>
      </c>
      <c r="E9373" s="106" t="s">
        <v>798</v>
      </c>
      <c r="F9373" s="120" t="s">
        <v>29169</v>
      </c>
      <c r="G9373" s="120" t="s">
        <v>29169</v>
      </c>
    </row>
    <row r="9374" spans="1:7" ht="12" customHeight="1">
      <c r="A9374" s="104" t="s">
        <v>29170</v>
      </c>
      <c r="B9374" s="106" t="s">
        <v>22030</v>
      </c>
      <c r="C9374" s="106">
        <v>39390</v>
      </c>
      <c r="D9374" s="105" t="s">
        <v>29171</v>
      </c>
      <c r="E9374" s="106" t="s">
        <v>798</v>
      </c>
      <c r="F9374" s="120" t="s">
        <v>29172</v>
      </c>
      <c r="G9374" s="120" t="s">
        <v>29172</v>
      </c>
    </row>
    <row r="9375" spans="1:7" ht="12" customHeight="1">
      <c r="A9375" s="104" t="s">
        <v>29173</v>
      </c>
      <c r="B9375" s="106" t="s">
        <v>22030</v>
      </c>
      <c r="C9375" s="106">
        <v>39391</v>
      </c>
      <c r="D9375" s="105" t="s">
        <v>29174</v>
      </c>
      <c r="E9375" s="106" t="s">
        <v>798</v>
      </c>
      <c r="F9375" s="120" t="s">
        <v>29175</v>
      </c>
      <c r="G9375" s="120" t="s">
        <v>29175</v>
      </c>
    </row>
    <row r="9376" spans="1:7" ht="12" customHeight="1">
      <c r="A9376" s="104" t="s">
        <v>29176</v>
      </c>
      <c r="B9376" s="106" t="s">
        <v>22030</v>
      </c>
      <c r="C9376" s="106">
        <v>3803</v>
      </c>
      <c r="D9376" s="105" t="s">
        <v>29177</v>
      </c>
      <c r="E9376" s="106" t="s">
        <v>798</v>
      </c>
      <c r="F9376" s="120" t="s">
        <v>29178</v>
      </c>
      <c r="G9376" s="120" t="s">
        <v>29178</v>
      </c>
    </row>
    <row r="9377" spans="1:7" ht="12" customHeight="1">
      <c r="A9377" s="104" t="s">
        <v>29179</v>
      </c>
      <c r="B9377" s="106" t="s">
        <v>22030</v>
      </c>
      <c r="C9377" s="106">
        <v>38770</v>
      </c>
      <c r="D9377" s="105" t="s">
        <v>29180</v>
      </c>
      <c r="E9377" s="106" t="s">
        <v>798</v>
      </c>
      <c r="F9377" s="120" t="s">
        <v>8016</v>
      </c>
      <c r="G9377" s="120" t="s">
        <v>8016</v>
      </c>
    </row>
    <row r="9378" spans="1:7" ht="12" customHeight="1">
      <c r="A9378" s="104" t="s">
        <v>29181</v>
      </c>
      <c r="B9378" s="106" t="s">
        <v>22030</v>
      </c>
      <c r="C9378" s="106">
        <v>12267</v>
      </c>
      <c r="D9378" s="105" t="s">
        <v>29182</v>
      </c>
      <c r="E9378" s="106" t="s">
        <v>798</v>
      </c>
      <c r="F9378" s="120" t="s">
        <v>29183</v>
      </c>
      <c r="G9378" s="120" t="s">
        <v>29183</v>
      </c>
    </row>
    <row r="9379" spans="1:7" ht="12" customHeight="1">
      <c r="A9379" s="104" t="s">
        <v>29184</v>
      </c>
      <c r="B9379" s="106" t="s">
        <v>22030</v>
      </c>
      <c r="C9379" s="106">
        <v>43068</v>
      </c>
      <c r="D9379" s="105" t="s">
        <v>29185</v>
      </c>
      <c r="E9379" s="106" t="s">
        <v>798</v>
      </c>
      <c r="F9379" s="120" t="s">
        <v>29186</v>
      </c>
      <c r="G9379" s="120" t="s">
        <v>29186</v>
      </c>
    </row>
    <row r="9380" spans="1:7" ht="12" customHeight="1">
      <c r="A9380" s="104" t="s">
        <v>29187</v>
      </c>
      <c r="B9380" s="106" t="s">
        <v>22030</v>
      </c>
      <c r="C9380" s="106">
        <v>12266</v>
      </c>
      <c r="D9380" s="105" t="s">
        <v>29188</v>
      </c>
      <c r="E9380" s="106" t="s">
        <v>798</v>
      </c>
      <c r="F9380" s="120" t="s">
        <v>29189</v>
      </c>
      <c r="G9380" s="120" t="s">
        <v>29189</v>
      </c>
    </row>
    <row r="9381" spans="1:7" ht="12" customHeight="1">
      <c r="A9381" s="104" t="s">
        <v>29190</v>
      </c>
      <c r="B9381" s="106" t="s">
        <v>22030</v>
      </c>
      <c r="C9381" s="106">
        <v>39378</v>
      </c>
      <c r="D9381" s="105" t="s">
        <v>29191</v>
      </c>
      <c r="E9381" s="106" t="s">
        <v>798</v>
      </c>
      <c r="F9381" s="120" t="s">
        <v>29192</v>
      </c>
      <c r="G9381" s="120" t="s">
        <v>29192</v>
      </c>
    </row>
    <row r="9382" spans="1:7" ht="12" customHeight="1">
      <c r="A9382" s="104" t="s">
        <v>29193</v>
      </c>
      <c r="B9382" s="106" t="s">
        <v>22030</v>
      </c>
      <c r="C9382" s="106">
        <v>38775</v>
      </c>
      <c r="D9382" s="105" t="s">
        <v>29194</v>
      </c>
      <c r="E9382" s="106" t="s">
        <v>798</v>
      </c>
      <c r="F9382" s="120" t="s">
        <v>29195</v>
      </c>
      <c r="G9382" s="120" t="s">
        <v>29195</v>
      </c>
    </row>
    <row r="9383" spans="1:7" ht="12" customHeight="1">
      <c r="A9383" s="104" t="s">
        <v>29196</v>
      </c>
      <c r="B9383" s="106" t="s">
        <v>22030</v>
      </c>
      <c r="C9383" s="106">
        <v>21119</v>
      </c>
      <c r="D9383" s="105" t="s">
        <v>29197</v>
      </c>
      <c r="E9383" s="106" t="s">
        <v>798</v>
      </c>
      <c r="F9383" s="120" t="s">
        <v>21083</v>
      </c>
      <c r="G9383" s="120" t="s">
        <v>21083</v>
      </c>
    </row>
    <row r="9384" spans="1:7" ht="12" customHeight="1">
      <c r="A9384" s="104" t="s">
        <v>29198</v>
      </c>
      <c r="B9384" s="106" t="s">
        <v>22030</v>
      </c>
      <c r="C9384" s="106">
        <v>37974</v>
      </c>
      <c r="D9384" s="105" t="s">
        <v>29199</v>
      </c>
      <c r="E9384" s="106" t="s">
        <v>798</v>
      </c>
      <c r="F9384" s="120" t="s">
        <v>17439</v>
      </c>
      <c r="G9384" s="120" t="s">
        <v>17439</v>
      </c>
    </row>
    <row r="9385" spans="1:7" ht="12" customHeight="1">
      <c r="A9385" s="104" t="s">
        <v>29200</v>
      </c>
      <c r="B9385" s="106" t="s">
        <v>22030</v>
      </c>
      <c r="C9385" s="106">
        <v>37975</v>
      </c>
      <c r="D9385" s="105" t="s">
        <v>29201</v>
      </c>
      <c r="E9385" s="106" t="s">
        <v>798</v>
      </c>
      <c r="F9385" s="120" t="s">
        <v>14906</v>
      </c>
      <c r="G9385" s="120" t="s">
        <v>14906</v>
      </c>
    </row>
    <row r="9386" spans="1:7" ht="12" customHeight="1">
      <c r="A9386" s="104" t="s">
        <v>29202</v>
      </c>
      <c r="B9386" s="106" t="s">
        <v>22030</v>
      </c>
      <c r="C9386" s="106">
        <v>37976</v>
      </c>
      <c r="D9386" s="105" t="s">
        <v>29203</v>
      </c>
      <c r="E9386" s="106" t="s">
        <v>798</v>
      </c>
      <c r="F9386" s="120" t="s">
        <v>9873</v>
      </c>
      <c r="G9386" s="120" t="s">
        <v>9873</v>
      </c>
    </row>
    <row r="9387" spans="1:7" ht="12" customHeight="1">
      <c r="A9387" s="104" t="s">
        <v>29204</v>
      </c>
      <c r="B9387" s="106" t="s">
        <v>22030</v>
      </c>
      <c r="C9387" s="106">
        <v>37977</v>
      </c>
      <c r="D9387" s="105" t="s">
        <v>29205</v>
      </c>
      <c r="E9387" s="106" t="s">
        <v>798</v>
      </c>
      <c r="F9387" s="120" t="s">
        <v>29206</v>
      </c>
      <c r="G9387" s="120" t="s">
        <v>29206</v>
      </c>
    </row>
    <row r="9388" spans="1:7" ht="12" customHeight="1">
      <c r="A9388" s="104" t="s">
        <v>29207</v>
      </c>
      <c r="B9388" s="106" t="s">
        <v>22030</v>
      </c>
      <c r="C9388" s="106">
        <v>37978</v>
      </c>
      <c r="D9388" s="105" t="s">
        <v>29208</v>
      </c>
      <c r="E9388" s="106" t="s">
        <v>798</v>
      </c>
      <c r="F9388" s="120" t="s">
        <v>10592</v>
      </c>
      <c r="G9388" s="120" t="s">
        <v>10592</v>
      </c>
    </row>
    <row r="9389" spans="1:7" ht="12" customHeight="1">
      <c r="A9389" s="104" t="s">
        <v>29209</v>
      </c>
      <c r="B9389" s="106" t="s">
        <v>22030</v>
      </c>
      <c r="C9389" s="106">
        <v>37979</v>
      </c>
      <c r="D9389" s="105" t="s">
        <v>29210</v>
      </c>
      <c r="E9389" s="106" t="s">
        <v>798</v>
      </c>
      <c r="F9389" s="120" t="s">
        <v>29211</v>
      </c>
      <c r="G9389" s="120" t="s">
        <v>29211</v>
      </c>
    </row>
    <row r="9390" spans="1:7" ht="12" customHeight="1">
      <c r="A9390" s="104" t="s">
        <v>29212</v>
      </c>
      <c r="B9390" s="106" t="s">
        <v>22030</v>
      </c>
      <c r="C9390" s="106">
        <v>37980</v>
      </c>
      <c r="D9390" s="105" t="s">
        <v>29213</v>
      </c>
      <c r="E9390" s="106" t="s">
        <v>798</v>
      </c>
      <c r="F9390" s="120" t="s">
        <v>26780</v>
      </c>
      <c r="G9390" s="120" t="s">
        <v>26780</v>
      </c>
    </row>
    <row r="9391" spans="1:7" ht="12" customHeight="1">
      <c r="A9391" s="104" t="s">
        <v>29214</v>
      </c>
      <c r="B9391" s="106" t="s">
        <v>22030</v>
      </c>
      <c r="C9391" s="106">
        <v>36147</v>
      </c>
      <c r="D9391" s="105" t="s">
        <v>29215</v>
      </c>
      <c r="E9391" s="106" t="s">
        <v>23187</v>
      </c>
      <c r="F9391" s="120" t="s">
        <v>29216</v>
      </c>
      <c r="G9391" s="120" t="s">
        <v>29216</v>
      </c>
    </row>
    <row r="9392" spans="1:7" ht="12" customHeight="1">
      <c r="A9392" s="104" t="s">
        <v>29217</v>
      </c>
      <c r="B9392" s="106" t="s">
        <v>22030</v>
      </c>
      <c r="C9392" s="106">
        <v>12731</v>
      </c>
      <c r="D9392" s="105" t="s">
        <v>29218</v>
      </c>
      <c r="E9392" s="106" t="s">
        <v>798</v>
      </c>
      <c r="F9392" s="120" t="s">
        <v>29219</v>
      </c>
      <c r="G9392" s="120" t="s">
        <v>29219</v>
      </c>
    </row>
    <row r="9393" spans="1:7" ht="12" customHeight="1">
      <c r="A9393" s="104" t="s">
        <v>29220</v>
      </c>
      <c r="B9393" s="106" t="s">
        <v>22030</v>
      </c>
      <c r="C9393" s="106">
        <v>12723</v>
      </c>
      <c r="D9393" s="105" t="s">
        <v>29221</v>
      </c>
      <c r="E9393" s="106" t="s">
        <v>798</v>
      </c>
      <c r="F9393" s="120" t="s">
        <v>3203</v>
      </c>
      <c r="G9393" s="120" t="s">
        <v>3203</v>
      </c>
    </row>
    <row r="9394" spans="1:7" ht="12" customHeight="1">
      <c r="A9394" s="104" t="s">
        <v>29222</v>
      </c>
      <c r="B9394" s="106" t="s">
        <v>22030</v>
      </c>
      <c r="C9394" s="106">
        <v>12724</v>
      </c>
      <c r="D9394" s="105" t="s">
        <v>29223</v>
      </c>
      <c r="E9394" s="106" t="s">
        <v>798</v>
      </c>
      <c r="F9394" s="120" t="s">
        <v>3814</v>
      </c>
      <c r="G9394" s="120" t="s">
        <v>3814</v>
      </c>
    </row>
    <row r="9395" spans="1:7" ht="12" customHeight="1">
      <c r="A9395" s="104" t="s">
        <v>29224</v>
      </c>
      <c r="B9395" s="106" t="s">
        <v>22030</v>
      </c>
      <c r="C9395" s="106">
        <v>12725</v>
      </c>
      <c r="D9395" s="105" t="s">
        <v>29225</v>
      </c>
      <c r="E9395" s="106" t="s">
        <v>798</v>
      </c>
      <c r="F9395" s="120" t="s">
        <v>2526</v>
      </c>
      <c r="G9395" s="120" t="s">
        <v>2526</v>
      </c>
    </row>
    <row r="9396" spans="1:7" ht="12" customHeight="1">
      <c r="A9396" s="104" t="s">
        <v>29226</v>
      </c>
      <c r="B9396" s="106" t="s">
        <v>22030</v>
      </c>
      <c r="C9396" s="106">
        <v>12726</v>
      </c>
      <c r="D9396" s="105" t="s">
        <v>29227</v>
      </c>
      <c r="E9396" s="106" t="s">
        <v>798</v>
      </c>
      <c r="F9396" s="120" t="s">
        <v>13343</v>
      </c>
      <c r="G9396" s="120" t="s">
        <v>13343</v>
      </c>
    </row>
    <row r="9397" spans="1:7" ht="12" customHeight="1">
      <c r="A9397" s="104" t="s">
        <v>29228</v>
      </c>
      <c r="B9397" s="106" t="s">
        <v>22030</v>
      </c>
      <c r="C9397" s="106">
        <v>12727</v>
      </c>
      <c r="D9397" s="105" t="s">
        <v>29229</v>
      </c>
      <c r="E9397" s="106" t="s">
        <v>798</v>
      </c>
      <c r="F9397" s="120" t="s">
        <v>29230</v>
      </c>
      <c r="G9397" s="120" t="s">
        <v>29230</v>
      </c>
    </row>
    <row r="9398" spans="1:7" ht="12" customHeight="1">
      <c r="A9398" s="104" t="s">
        <v>29231</v>
      </c>
      <c r="B9398" s="106" t="s">
        <v>22030</v>
      </c>
      <c r="C9398" s="106">
        <v>12728</v>
      </c>
      <c r="D9398" s="105" t="s">
        <v>29232</v>
      </c>
      <c r="E9398" s="106" t="s">
        <v>798</v>
      </c>
      <c r="F9398" s="120" t="s">
        <v>29233</v>
      </c>
      <c r="G9398" s="120" t="s">
        <v>29233</v>
      </c>
    </row>
    <row r="9399" spans="1:7" ht="12" customHeight="1">
      <c r="A9399" s="104" t="s">
        <v>29234</v>
      </c>
      <c r="B9399" s="106" t="s">
        <v>22030</v>
      </c>
      <c r="C9399" s="106">
        <v>12729</v>
      </c>
      <c r="D9399" s="105" t="s">
        <v>29235</v>
      </c>
      <c r="E9399" s="106" t="s">
        <v>798</v>
      </c>
      <c r="F9399" s="120" t="s">
        <v>29236</v>
      </c>
      <c r="G9399" s="120" t="s">
        <v>29236</v>
      </c>
    </row>
    <row r="9400" spans="1:7" ht="12" customHeight="1">
      <c r="A9400" s="104" t="s">
        <v>29237</v>
      </c>
      <c r="B9400" s="106" t="s">
        <v>22030</v>
      </c>
      <c r="C9400" s="106">
        <v>12730</v>
      </c>
      <c r="D9400" s="105" t="s">
        <v>29238</v>
      </c>
      <c r="E9400" s="106" t="s">
        <v>798</v>
      </c>
      <c r="F9400" s="120" t="s">
        <v>29239</v>
      </c>
      <c r="G9400" s="120" t="s">
        <v>29239</v>
      </c>
    </row>
    <row r="9401" spans="1:7" ht="12" customHeight="1">
      <c r="A9401" s="104" t="s">
        <v>29240</v>
      </c>
      <c r="B9401" s="106" t="s">
        <v>22030</v>
      </c>
      <c r="C9401" s="106">
        <v>3840</v>
      </c>
      <c r="D9401" s="105" t="s">
        <v>29241</v>
      </c>
      <c r="E9401" s="106" t="s">
        <v>798</v>
      </c>
      <c r="F9401" s="120" t="s">
        <v>29242</v>
      </c>
      <c r="G9401" s="120" t="s">
        <v>29242</v>
      </c>
    </row>
    <row r="9402" spans="1:7" ht="12" customHeight="1">
      <c r="A9402" s="104" t="s">
        <v>29243</v>
      </c>
      <c r="B9402" s="106" t="s">
        <v>22030</v>
      </c>
      <c r="C9402" s="106">
        <v>3838</v>
      </c>
      <c r="D9402" s="105" t="s">
        <v>29244</v>
      </c>
      <c r="E9402" s="106" t="s">
        <v>798</v>
      </c>
      <c r="F9402" s="120" t="s">
        <v>29245</v>
      </c>
      <c r="G9402" s="120" t="s">
        <v>29245</v>
      </c>
    </row>
    <row r="9403" spans="1:7" ht="12" customHeight="1">
      <c r="A9403" s="104" t="s">
        <v>29246</v>
      </c>
      <c r="B9403" s="106" t="s">
        <v>22030</v>
      </c>
      <c r="C9403" s="106">
        <v>3844</v>
      </c>
      <c r="D9403" s="105" t="s">
        <v>29247</v>
      </c>
      <c r="E9403" s="106" t="s">
        <v>798</v>
      </c>
      <c r="F9403" s="120" t="s">
        <v>29248</v>
      </c>
      <c r="G9403" s="120" t="s">
        <v>29248</v>
      </c>
    </row>
    <row r="9404" spans="1:7" ht="12" customHeight="1">
      <c r="A9404" s="104" t="s">
        <v>29249</v>
      </c>
      <c r="B9404" s="106" t="s">
        <v>22030</v>
      </c>
      <c r="C9404" s="106">
        <v>3839</v>
      </c>
      <c r="D9404" s="105" t="s">
        <v>29250</v>
      </c>
      <c r="E9404" s="106" t="s">
        <v>798</v>
      </c>
      <c r="F9404" s="120" t="s">
        <v>29251</v>
      </c>
      <c r="G9404" s="120" t="s">
        <v>29251</v>
      </c>
    </row>
    <row r="9405" spans="1:7" ht="12" customHeight="1">
      <c r="A9405" s="104" t="s">
        <v>29252</v>
      </c>
      <c r="B9405" s="106" t="s">
        <v>22030</v>
      </c>
      <c r="C9405" s="106">
        <v>3843</v>
      </c>
      <c r="D9405" s="105" t="s">
        <v>29253</v>
      </c>
      <c r="E9405" s="106" t="s">
        <v>798</v>
      </c>
      <c r="F9405" s="120" t="s">
        <v>29254</v>
      </c>
      <c r="G9405" s="120" t="s">
        <v>29254</v>
      </c>
    </row>
    <row r="9406" spans="1:7" ht="12" customHeight="1">
      <c r="A9406" s="104" t="s">
        <v>29255</v>
      </c>
      <c r="B9406" s="106" t="s">
        <v>22030</v>
      </c>
      <c r="C9406" s="106">
        <v>3900</v>
      </c>
      <c r="D9406" s="105" t="s">
        <v>29256</v>
      </c>
      <c r="E9406" s="106" t="s">
        <v>798</v>
      </c>
      <c r="F9406" s="120" t="s">
        <v>29257</v>
      </c>
      <c r="G9406" s="120" t="s">
        <v>29257</v>
      </c>
    </row>
    <row r="9407" spans="1:7" ht="12" customHeight="1">
      <c r="A9407" s="104" t="s">
        <v>29258</v>
      </c>
      <c r="B9407" s="106" t="s">
        <v>22030</v>
      </c>
      <c r="C9407" s="106">
        <v>3846</v>
      </c>
      <c r="D9407" s="105" t="s">
        <v>29259</v>
      </c>
      <c r="E9407" s="106" t="s">
        <v>798</v>
      </c>
      <c r="F9407" s="120" t="s">
        <v>12977</v>
      </c>
      <c r="G9407" s="120" t="s">
        <v>12977</v>
      </c>
    </row>
    <row r="9408" spans="1:7" ht="12" customHeight="1">
      <c r="A9408" s="104" t="s">
        <v>29260</v>
      </c>
      <c r="B9408" s="106" t="s">
        <v>22030</v>
      </c>
      <c r="C9408" s="106">
        <v>3886</v>
      </c>
      <c r="D9408" s="105" t="s">
        <v>29261</v>
      </c>
      <c r="E9408" s="106" t="s">
        <v>798</v>
      </c>
      <c r="F9408" s="120" t="s">
        <v>15019</v>
      </c>
      <c r="G9408" s="120" t="s">
        <v>15019</v>
      </c>
    </row>
    <row r="9409" spans="1:7" ht="12" customHeight="1">
      <c r="A9409" s="104" t="s">
        <v>29262</v>
      </c>
      <c r="B9409" s="106" t="s">
        <v>22030</v>
      </c>
      <c r="C9409" s="106">
        <v>3854</v>
      </c>
      <c r="D9409" s="105" t="s">
        <v>29263</v>
      </c>
      <c r="E9409" s="106" t="s">
        <v>798</v>
      </c>
      <c r="F9409" s="120" t="s">
        <v>7487</v>
      </c>
      <c r="G9409" s="120" t="s">
        <v>7487</v>
      </c>
    </row>
    <row r="9410" spans="1:7" ht="12" customHeight="1">
      <c r="A9410" s="104" t="s">
        <v>29264</v>
      </c>
      <c r="B9410" s="106" t="s">
        <v>22030</v>
      </c>
      <c r="C9410" s="106">
        <v>3873</v>
      </c>
      <c r="D9410" s="105" t="s">
        <v>29265</v>
      </c>
      <c r="E9410" s="106" t="s">
        <v>798</v>
      </c>
      <c r="F9410" s="120" t="s">
        <v>10047</v>
      </c>
      <c r="G9410" s="120" t="s">
        <v>10047</v>
      </c>
    </row>
    <row r="9411" spans="1:7" ht="12" customHeight="1">
      <c r="A9411" s="104" t="s">
        <v>29266</v>
      </c>
      <c r="B9411" s="106" t="s">
        <v>22030</v>
      </c>
      <c r="C9411" s="106">
        <v>38021</v>
      </c>
      <c r="D9411" s="105" t="s">
        <v>29267</v>
      </c>
      <c r="E9411" s="106" t="s">
        <v>798</v>
      </c>
      <c r="F9411" s="120" t="s">
        <v>12928</v>
      </c>
      <c r="G9411" s="120" t="s">
        <v>12928</v>
      </c>
    </row>
    <row r="9412" spans="1:7" ht="12" customHeight="1">
      <c r="A9412" s="104" t="s">
        <v>29268</v>
      </c>
      <c r="B9412" s="106" t="s">
        <v>22030</v>
      </c>
      <c r="C9412" s="106">
        <v>3847</v>
      </c>
      <c r="D9412" s="105" t="s">
        <v>29269</v>
      </c>
      <c r="E9412" s="106" t="s">
        <v>798</v>
      </c>
      <c r="F9412" s="120" t="s">
        <v>29270</v>
      </c>
      <c r="G9412" s="120" t="s">
        <v>29270</v>
      </c>
    </row>
    <row r="9413" spans="1:7" ht="12" customHeight="1">
      <c r="A9413" s="104" t="s">
        <v>29271</v>
      </c>
      <c r="B9413" s="106" t="s">
        <v>22030</v>
      </c>
      <c r="C9413" s="106">
        <v>38022</v>
      </c>
      <c r="D9413" s="105" t="s">
        <v>29272</v>
      </c>
      <c r="E9413" s="106" t="s">
        <v>798</v>
      </c>
      <c r="F9413" s="120" t="s">
        <v>29273</v>
      </c>
      <c r="G9413" s="120" t="s">
        <v>29273</v>
      </c>
    </row>
    <row r="9414" spans="1:7" ht="12" customHeight="1">
      <c r="A9414" s="104" t="s">
        <v>29274</v>
      </c>
      <c r="B9414" s="106" t="s">
        <v>22030</v>
      </c>
      <c r="C9414" s="106">
        <v>3833</v>
      </c>
      <c r="D9414" s="105" t="s">
        <v>29275</v>
      </c>
      <c r="E9414" s="106" t="s">
        <v>798</v>
      </c>
      <c r="F9414" s="120" t="s">
        <v>8417</v>
      </c>
      <c r="G9414" s="120" t="s">
        <v>8417</v>
      </c>
    </row>
    <row r="9415" spans="1:7" ht="12" customHeight="1">
      <c r="A9415" s="104" t="s">
        <v>29276</v>
      </c>
      <c r="B9415" s="106" t="s">
        <v>22030</v>
      </c>
      <c r="C9415" s="106">
        <v>3835</v>
      </c>
      <c r="D9415" s="105" t="s">
        <v>29277</v>
      </c>
      <c r="E9415" s="106" t="s">
        <v>798</v>
      </c>
      <c r="F9415" s="120" t="s">
        <v>14116</v>
      </c>
      <c r="G9415" s="120" t="s">
        <v>14116</v>
      </c>
    </row>
    <row r="9416" spans="1:7" ht="12" customHeight="1">
      <c r="A9416" s="104" t="s">
        <v>29278</v>
      </c>
      <c r="B9416" s="106" t="s">
        <v>22030</v>
      </c>
      <c r="C9416" s="106">
        <v>3836</v>
      </c>
      <c r="D9416" s="105" t="s">
        <v>29279</v>
      </c>
      <c r="E9416" s="106" t="s">
        <v>798</v>
      </c>
      <c r="F9416" s="120" t="s">
        <v>29280</v>
      </c>
      <c r="G9416" s="120" t="s">
        <v>29280</v>
      </c>
    </row>
    <row r="9417" spans="1:7" ht="12" customHeight="1">
      <c r="A9417" s="104" t="s">
        <v>29281</v>
      </c>
      <c r="B9417" s="106" t="s">
        <v>22030</v>
      </c>
      <c r="C9417" s="106">
        <v>3830</v>
      </c>
      <c r="D9417" s="105" t="s">
        <v>29282</v>
      </c>
      <c r="E9417" s="106" t="s">
        <v>798</v>
      </c>
      <c r="F9417" s="120" t="s">
        <v>11118</v>
      </c>
      <c r="G9417" s="120" t="s">
        <v>11118</v>
      </c>
    </row>
    <row r="9418" spans="1:7" ht="12" customHeight="1">
      <c r="A9418" s="104" t="s">
        <v>29283</v>
      </c>
      <c r="B9418" s="106" t="s">
        <v>22030</v>
      </c>
      <c r="C9418" s="106">
        <v>3831</v>
      </c>
      <c r="D9418" s="105" t="s">
        <v>29284</v>
      </c>
      <c r="E9418" s="106" t="s">
        <v>798</v>
      </c>
      <c r="F9418" s="120" t="s">
        <v>29285</v>
      </c>
      <c r="G9418" s="120" t="s">
        <v>29285</v>
      </c>
    </row>
    <row r="9419" spans="1:7" ht="12" customHeight="1">
      <c r="A9419" s="104" t="s">
        <v>29286</v>
      </c>
      <c r="B9419" s="106" t="s">
        <v>22030</v>
      </c>
      <c r="C9419" s="106">
        <v>37981</v>
      </c>
      <c r="D9419" s="105" t="s">
        <v>29287</v>
      </c>
      <c r="E9419" s="106" t="s">
        <v>798</v>
      </c>
      <c r="F9419" s="120" t="s">
        <v>892</v>
      </c>
      <c r="G9419" s="120" t="s">
        <v>892</v>
      </c>
    </row>
    <row r="9420" spans="1:7" ht="12" customHeight="1">
      <c r="A9420" s="104" t="s">
        <v>29288</v>
      </c>
      <c r="B9420" s="106" t="s">
        <v>22030</v>
      </c>
      <c r="C9420" s="106">
        <v>37982</v>
      </c>
      <c r="D9420" s="105" t="s">
        <v>29289</v>
      </c>
      <c r="E9420" s="106" t="s">
        <v>798</v>
      </c>
      <c r="F9420" s="120" t="s">
        <v>9526</v>
      </c>
      <c r="G9420" s="120" t="s">
        <v>9526</v>
      </c>
    </row>
    <row r="9421" spans="1:7" ht="12" customHeight="1">
      <c r="A9421" s="104" t="s">
        <v>29290</v>
      </c>
      <c r="B9421" s="106" t="s">
        <v>22030</v>
      </c>
      <c r="C9421" s="106">
        <v>37983</v>
      </c>
      <c r="D9421" s="105" t="s">
        <v>29291</v>
      </c>
      <c r="E9421" s="106" t="s">
        <v>798</v>
      </c>
      <c r="F9421" s="120" t="s">
        <v>9921</v>
      </c>
      <c r="G9421" s="120" t="s">
        <v>9921</v>
      </c>
    </row>
    <row r="9422" spans="1:7" ht="12" customHeight="1">
      <c r="A9422" s="104" t="s">
        <v>29292</v>
      </c>
      <c r="B9422" s="106" t="s">
        <v>22030</v>
      </c>
      <c r="C9422" s="106">
        <v>37984</v>
      </c>
      <c r="D9422" s="105" t="s">
        <v>29293</v>
      </c>
      <c r="E9422" s="106" t="s">
        <v>798</v>
      </c>
      <c r="F9422" s="120" t="s">
        <v>11652</v>
      </c>
      <c r="G9422" s="120" t="s">
        <v>11652</v>
      </c>
    </row>
    <row r="9423" spans="1:7" ht="12" customHeight="1">
      <c r="A9423" s="104" t="s">
        <v>29294</v>
      </c>
      <c r="B9423" s="106" t="s">
        <v>22030</v>
      </c>
      <c r="C9423" s="106">
        <v>37985</v>
      </c>
      <c r="D9423" s="105" t="s">
        <v>29295</v>
      </c>
      <c r="E9423" s="106" t="s">
        <v>798</v>
      </c>
      <c r="F9423" s="120" t="s">
        <v>29296</v>
      </c>
      <c r="G9423" s="120" t="s">
        <v>29296</v>
      </c>
    </row>
    <row r="9424" spans="1:7" ht="12" customHeight="1">
      <c r="A9424" s="104" t="s">
        <v>29297</v>
      </c>
      <c r="B9424" s="106" t="s">
        <v>22030</v>
      </c>
      <c r="C9424" s="106">
        <v>3826</v>
      </c>
      <c r="D9424" s="105" t="s">
        <v>29298</v>
      </c>
      <c r="E9424" s="106" t="s">
        <v>798</v>
      </c>
      <c r="F9424" s="120" t="s">
        <v>11201</v>
      </c>
      <c r="G9424" s="120" t="s">
        <v>11201</v>
      </c>
    </row>
    <row r="9425" spans="1:7" ht="12" customHeight="1">
      <c r="A9425" s="104" t="s">
        <v>29299</v>
      </c>
      <c r="B9425" s="106" t="s">
        <v>22030</v>
      </c>
      <c r="C9425" s="106">
        <v>3825</v>
      </c>
      <c r="D9425" s="105" t="s">
        <v>29300</v>
      </c>
      <c r="E9425" s="106" t="s">
        <v>798</v>
      </c>
      <c r="F9425" s="120" t="s">
        <v>9748</v>
      </c>
      <c r="G9425" s="120" t="s">
        <v>9748</v>
      </c>
    </row>
    <row r="9426" spans="1:7" ht="12" customHeight="1">
      <c r="A9426" s="104" t="s">
        <v>29301</v>
      </c>
      <c r="B9426" s="106" t="s">
        <v>22030</v>
      </c>
      <c r="C9426" s="106">
        <v>3827</v>
      </c>
      <c r="D9426" s="105" t="s">
        <v>29302</v>
      </c>
      <c r="E9426" s="106" t="s">
        <v>798</v>
      </c>
      <c r="F9426" s="120" t="s">
        <v>13456</v>
      </c>
      <c r="G9426" s="120" t="s">
        <v>13456</v>
      </c>
    </row>
    <row r="9427" spans="1:7" ht="12" customHeight="1">
      <c r="A9427" s="104" t="s">
        <v>29303</v>
      </c>
      <c r="B9427" s="106" t="s">
        <v>22030</v>
      </c>
      <c r="C9427" s="106">
        <v>20165</v>
      </c>
      <c r="D9427" s="105" t="s">
        <v>29304</v>
      </c>
      <c r="E9427" s="106" t="s">
        <v>798</v>
      </c>
      <c r="F9427" s="120" t="s">
        <v>24804</v>
      </c>
      <c r="G9427" s="120" t="s">
        <v>24804</v>
      </c>
    </row>
    <row r="9428" spans="1:7" ht="12" customHeight="1">
      <c r="A9428" s="104" t="s">
        <v>29305</v>
      </c>
      <c r="B9428" s="106" t="s">
        <v>22030</v>
      </c>
      <c r="C9428" s="106">
        <v>20166</v>
      </c>
      <c r="D9428" s="105" t="s">
        <v>29306</v>
      </c>
      <c r="E9428" s="106" t="s">
        <v>798</v>
      </c>
      <c r="F9428" s="120" t="s">
        <v>2709</v>
      </c>
      <c r="G9428" s="120" t="s">
        <v>2709</v>
      </c>
    </row>
    <row r="9429" spans="1:7" ht="12" customHeight="1">
      <c r="A9429" s="104" t="s">
        <v>29307</v>
      </c>
      <c r="B9429" s="106" t="s">
        <v>22030</v>
      </c>
      <c r="C9429" s="106">
        <v>20164</v>
      </c>
      <c r="D9429" s="105" t="s">
        <v>29308</v>
      </c>
      <c r="E9429" s="106" t="s">
        <v>798</v>
      </c>
      <c r="F9429" s="120" t="s">
        <v>10422</v>
      </c>
      <c r="G9429" s="120" t="s">
        <v>10422</v>
      </c>
    </row>
    <row r="9430" spans="1:7" ht="12" customHeight="1">
      <c r="A9430" s="104" t="s">
        <v>29309</v>
      </c>
      <c r="B9430" s="106" t="s">
        <v>22030</v>
      </c>
      <c r="C9430" s="106">
        <v>3893</v>
      </c>
      <c r="D9430" s="105" t="s">
        <v>29310</v>
      </c>
      <c r="E9430" s="106" t="s">
        <v>798</v>
      </c>
      <c r="F9430" s="120" t="s">
        <v>12464</v>
      </c>
      <c r="G9430" s="120" t="s">
        <v>12464</v>
      </c>
    </row>
    <row r="9431" spans="1:7" ht="12" customHeight="1">
      <c r="A9431" s="104" t="s">
        <v>29311</v>
      </c>
      <c r="B9431" s="106" t="s">
        <v>22030</v>
      </c>
      <c r="C9431" s="106">
        <v>3848</v>
      </c>
      <c r="D9431" s="105" t="s">
        <v>29312</v>
      </c>
      <c r="E9431" s="106" t="s">
        <v>798</v>
      </c>
      <c r="F9431" s="120" t="s">
        <v>29313</v>
      </c>
      <c r="G9431" s="120" t="s">
        <v>29313</v>
      </c>
    </row>
    <row r="9432" spans="1:7" ht="12" customHeight="1">
      <c r="A9432" s="104" t="s">
        <v>29314</v>
      </c>
      <c r="B9432" s="106" t="s">
        <v>22030</v>
      </c>
      <c r="C9432" s="106">
        <v>3895</v>
      </c>
      <c r="D9432" s="105" t="s">
        <v>29315</v>
      </c>
      <c r="E9432" s="106" t="s">
        <v>798</v>
      </c>
      <c r="F9432" s="120" t="s">
        <v>3603</v>
      </c>
      <c r="G9432" s="120" t="s">
        <v>3603</v>
      </c>
    </row>
    <row r="9433" spans="1:7" ht="12" customHeight="1">
      <c r="A9433" s="104" t="s">
        <v>29316</v>
      </c>
      <c r="B9433" s="106" t="s">
        <v>22030</v>
      </c>
      <c r="C9433" s="106">
        <v>12404</v>
      </c>
      <c r="D9433" s="105" t="s">
        <v>29317</v>
      </c>
      <c r="E9433" s="106" t="s">
        <v>798</v>
      </c>
      <c r="F9433" s="120" t="s">
        <v>904</v>
      </c>
      <c r="G9433" s="120" t="s">
        <v>904</v>
      </c>
    </row>
    <row r="9434" spans="1:7" ht="12" customHeight="1">
      <c r="A9434" s="104" t="s">
        <v>29318</v>
      </c>
      <c r="B9434" s="106" t="s">
        <v>22030</v>
      </c>
      <c r="C9434" s="106">
        <v>3939</v>
      </c>
      <c r="D9434" s="105" t="s">
        <v>29319</v>
      </c>
      <c r="E9434" s="106" t="s">
        <v>798</v>
      </c>
      <c r="F9434" s="120" t="s">
        <v>16662</v>
      </c>
      <c r="G9434" s="120" t="s">
        <v>16662</v>
      </c>
    </row>
    <row r="9435" spans="1:7" ht="12" customHeight="1">
      <c r="A9435" s="104" t="s">
        <v>29320</v>
      </c>
      <c r="B9435" s="106" t="s">
        <v>22030</v>
      </c>
      <c r="C9435" s="106">
        <v>3911</v>
      </c>
      <c r="D9435" s="105" t="s">
        <v>29321</v>
      </c>
      <c r="E9435" s="106" t="s">
        <v>798</v>
      </c>
      <c r="F9435" s="120" t="s">
        <v>10067</v>
      </c>
      <c r="G9435" s="120" t="s">
        <v>10067</v>
      </c>
    </row>
    <row r="9436" spans="1:7" ht="12" customHeight="1">
      <c r="A9436" s="104" t="s">
        <v>29322</v>
      </c>
      <c r="B9436" s="106" t="s">
        <v>22030</v>
      </c>
      <c r="C9436" s="106">
        <v>3908</v>
      </c>
      <c r="D9436" s="105" t="s">
        <v>29323</v>
      </c>
      <c r="E9436" s="106" t="s">
        <v>798</v>
      </c>
      <c r="F9436" s="120" t="s">
        <v>15004</v>
      </c>
      <c r="G9436" s="120" t="s">
        <v>15004</v>
      </c>
    </row>
    <row r="9437" spans="1:7" ht="12" customHeight="1">
      <c r="A9437" s="104" t="s">
        <v>29324</v>
      </c>
      <c r="B9437" s="106" t="s">
        <v>22030</v>
      </c>
      <c r="C9437" s="106">
        <v>3910</v>
      </c>
      <c r="D9437" s="105" t="s">
        <v>29325</v>
      </c>
      <c r="E9437" s="106" t="s">
        <v>798</v>
      </c>
      <c r="F9437" s="120" t="s">
        <v>3029</v>
      </c>
      <c r="G9437" s="120" t="s">
        <v>3029</v>
      </c>
    </row>
    <row r="9438" spans="1:7" ht="12" customHeight="1">
      <c r="A9438" s="104" t="s">
        <v>29326</v>
      </c>
      <c r="B9438" s="106" t="s">
        <v>22030</v>
      </c>
      <c r="C9438" s="106">
        <v>3913</v>
      </c>
      <c r="D9438" s="105" t="s">
        <v>29327</v>
      </c>
      <c r="E9438" s="106" t="s">
        <v>798</v>
      </c>
      <c r="F9438" s="120" t="s">
        <v>19167</v>
      </c>
      <c r="G9438" s="120" t="s">
        <v>19167</v>
      </c>
    </row>
    <row r="9439" spans="1:7" ht="12" customHeight="1">
      <c r="A9439" s="104" t="s">
        <v>29328</v>
      </c>
      <c r="B9439" s="106" t="s">
        <v>22030</v>
      </c>
      <c r="C9439" s="106">
        <v>3912</v>
      </c>
      <c r="D9439" s="105" t="s">
        <v>29329</v>
      </c>
      <c r="E9439" s="106" t="s">
        <v>798</v>
      </c>
      <c r="F9439" s="120" t="s">
        <v>6378</v>
      </c>
      <c r="G9439" s="120" t="s">
        <v>6378</v>
      </c>
    </row>
    <row r="9440" spans="1:7" ht="12" customHeight="1">
      <c r="A9440" s="104" t="s">
        <v>29330</v>
      </c>
      <c r="B9440" s="106" t="s">
        <v>22030</v>
      </c>
      <c r="C9440" s="106">
        <v>3909</v>
      </c>
      <c r="D9440" s="105" t="s">
        <v>29331</v>
      </c>
      <c r="E9440" s="106" t="s">
        <v>798</v>
      </c>
      <c r="F9440" s="120" t="s">
        <v>12078</v>
      </c>
      <c r="G9440" s="120" t="s">
        <v>12078</v>
      </c>
    </row>
    <row r="9441" spans="1:7" ht="12" customHeight="1">
      <c r="A9441" s="104" t="s">
        <v>29332</v>
      </c>
      <c r="B9441" s="106" t="s">
        <v>22030</v>
      </c>
      <c r="C9441" s="106">
        <v>3914</v>
      </c>
      <c r="D9441" s="105" t="s">
        <v>29333</v>
      </c>
      <c r="E9441" s="106" t="s">
        <v>798</v>
      </c>
      <c r="F9441" s="120" t="s">
        <v>9981</v>
      </c>
      <c r="G9441" s="120" t="s">
        <v>9981</v>
      </c>
    </row>
    <row r="9442" spans="1:7" ht="12" customHeight="1">
      <c r="A9442" s="104" t="s">
        <v>29334</v>
      </c>
      <c r="B9442" s="106" t="s">
        <v>22030</v>
      </c>
      <c r="C9442" s="106">
        <v>3915</v>
      </c>
      <c r="D9442" s="105" t="s">
        <v>29335</v>
      </c>
      <c r="E9442" s="106" t="s">
        <v>798</v>
      </c>
      <c r="F9442" s="120" t="s">
        <v>1300</v>
      </c>
      <c r="G9442" s="120" t="s">
        <v>1300</v>
      </c>
    </row>
    <row r="9443" spans="1:7" ht="12" customHeight="1">
      <c r="A9443" s="104" t="s">
        <v>29336</v>
      </c>
      <c r="B9443" s="106" t="s">
        <v>22030</v>
      </c>
      <c r="C9443" s="106">
        <v>3916</v>
      </c>
      <c r="D9443" s="105" t="s">
        <v>29337</v>
      </c>
      <c r="E9443" s="106" t="s">
        <v>798</v>
      </c>
      <c r="F9443" s="120" t="s">
        <v>29338</v>
      </c>
      <c r="G9443" s="120" t="s">
        <v>29338</v>
      </c>
    </row>
    <row r="9444" spans="1:7" ht="12" customHeight="1">
      <c r="A9444" s="104" t="s">
        <v>29339</v>
      </c>
      <c r="B9444" s="106" t="s">
        <v>22030</v>
      </c>
      <c r="C9444" s="106">
        <v>3917</v>
      </c>
      <c r="D9444" s="105" t="s">
        <v>29340</v>
      </c>
      <c r="E9444" s="106" t="s">
        <v>798</v>
      </c>
      <c r="F9444" s="120" t="s">
        <v>29341</v>
      </c>
      <c r="G9444" s="120" t="s">
        <v>29341</v>
      </c>
    </row>
    <row r="9445" spans="1:7" ht="12" customHeight="1">
      <c r="A9445" s="104" t="s">
        <v>29342</v>
      </c>
      <c r="B9445" s="106" t="s">
        <v>22030</v>
      </c>
      <c r="C9445" s="106">
        <v>1904</v>
      </c>
      <c r="D9445" s="105" t="s">
        <v>29343</v>
      </c>
      <c r="E9445" s="106" t="s">
        <v>798</v>
      </c>
      <c r="F9445" s="120" t="s">
        <v>3912</v>
      </c>
      <c r="G9445" s="120" t="s">
        <v>3912</v>
      </c>
    </row>
    <row r="9446" spans="1:7" ht="12" customHeight="1">
      <c r="A9446" s="104" t="s">
        <v>29344</v>
      </c>
      <c r="B9446" s="106" t="s">
        <v>22030</v>
      </c>
      <c r="C9446" s="106">
        <v>1899</v>
      </c>
      <c r="D9446" s="105" t="s">
        <v>29345</v>
      </c>
      <c r="E9446" s="106" t="s">
        <v>798</v>
      </c>
      <c r="F9446" s="120" t="s">
        <v>3774</v>
      </c>
      <c r="G9446" s="120" t="s">
        <v>3774</v>
      </c>
    </row>
    <row r="9447" spans="1:7" ht="12" customHeight="1">
      <c r="A9447" s="104" t="s">
        <v>29346</v>
      </c>
      <c r="B9447" s="106" t="s">
        <v>22030</v>
      </c>
      <c r="C9447" s="106">
        <v>1900</v>
      </c>
      <c r="D9447" s="105" t="s">
        <v>29347</v>
      </c>
      <c r="E9447" s="106" t="s">
        <v>798</v>
      </c>
      <c r="F9447" s="120" t="s">
        <v>3642</v>
      </c>
      <c r="G9447" s="120" t="s">
        <v>3642</v>
      </c>
    </row>
    <row r="9448" spans="1:7" ht="12" customHeight="1">
      <c r="A9448" s="104" t="s">
        <v>29348</v>
      </c>
      <c r="B9448" s="106" t="s">
        <v>22030</v>
      </c>
      <c r="C9448" s="106">
        <v>12407</v>
      </c>
      <c r="D9448" s="105" t="s">
        <v>29349</v>
      </c>
      <c r="E9448" s="106" t="s">
        <v>798</v>
      </c>
      <c r="F9448" s="120" t="s">
        <v>3458</v>
      </c>
      <c r="G9448" s="120" t="s">
        <v>3458</v>
      </c>
    </row>
    <row r="9449" spans="1:7" ht="12" customHeight="1">
      <c r="A9449" s="104" t="s">
        <v>29350</v>
      </c>
      <c r="B9449" s="106" t="s">
        <v>22030</v>
      </c>
      <c r="C9449" s="106">
        <v>12408</v>
      </c>
      <c r="D9449" s="105" t="s">
        <v>29351</v>
      </c>
      <c r="E9449" s="106" t="s">
        <v>798</v>
      </c>
      <c r="F9449" s="120" t="s">
        <v>3076</v>
      </c>
      <c r="G9449" s="120" t="s">
        <v>3076</v>
      </c>
    </row>
    <row r="9450" spans="1:7" ht="12" customHeight="1">
      <c r="A9450" s="104" t="s">
        <v>29352</v>
      </c>
      <c r="B9450" s="106" t="s">
        <v>22030</v>
      </c>
      <c r="C9450" s="106">
        <v>12409</v>
      </c>
      <c r="D9450" s="105" t="s">
        <v>29353</v>
      </c>
      <c r="E9450" s="106" t="s">
        <v>798</v>
      </c>
      <c r="F9450" s="120" t="s">
        <v>3076</v>
      </c>
      <c r="G9450" s="120" t="s">
        <v>3076</v>
      </c>
    </row>
    <row r="9451" spans="1:7" ht="12" customHeight="1">
      <c r="A9451" s="104" t="s">
        <v>29354</v>
      </c>
      <c r="B9451" s="106" t="s">
        <v>22030</v>
      </c>
      <c r="C9451" s="106">
        <v>12410</v>
      </c>
      <c r="D9451" s="105" t="s">
        <v>29355</v>
      </c>
      <c r="E9451" s="106" t="s">
        <v>798</v>
      </c>
      <c r="F9451" s="120" t="s">
        <v>3686</v>
      </c>
      <c r="G9451" s="120" t="s">
        <v>3686</v>
      </c>
    </row>
    <row r="9452" spans="1:7" ht="12" customHeight="1">
      <c r="A9452" s="104" t="s">
        <v>29356</v>
      </c>
      <c r="B9452" s="106" t="s">
        <v>22030</v>
      </c>
      <c r="C9452" s="106">
        <v>3936</v>
      </c>
      <c r="D9452" s="105" t="s">
        <v>29357</v>
      </c>
      <c r="E9452" s="106" t="s">
        <v>798</v>
      </c>
      <c r="F9452" s="120" t="s">
        <v>10551</v>
      </c>
      <c r="G9452" s="120" t="s">
        <v>10551</v>
      </c>
    </row>
    <row r="9453" spans="1:7" ht="12" customHeight="1">
      <c r="A9453" s="104" t="s">
        <v>29358</v>
      </c>
      <c r="B9453" s="106" t="s">
        <v>22030</v>
      </c>
      <c r="C9453" s="106">
        <v>3922</v>
      </c>
      <c r="D9453" s="105" t="s">
        <v>29359</v>
      </c>
      <c r="E9453" s="106" t="s">
        <v>798</v>
      </c>
      <c r="F9453" s="120" t="s">
        <v>4904</v>
      </c>
      <c r="G9453" s="120" t="s">
        <v>4904</v>
      </c>
    </row>
    <row r="9454" spans="1:7" ht="12" customHeight="1">
      <c r="A9454" s="104" t="s">
        <v>29360</v>
      </c>
      <c r="B9454" s="106" t="s">
        <v>22030</v>
      </c>
      <c r="C9454" s="106">
        <v>3924</v>
      </c>
      <c r="D9454" s="105" t="s">
        <v>29361</v>
      </c>
      <c r="E9454" s="106" t="s">
        <v>798</v>
      </c>
      <c r="F9454" s="120" t="s">
        <v>10551</v>
      </c>
      <c r="G9454" s="120" t="s">
        <v>10551</v>
      </c>
    </row>
    <row r="9455" spans="1:7" ht="12" customHeight="1">
      <c r="A9455" s="104" t="s">
        <v>29362</v>
      </c>
      <c r="B9455" s="106" t="s">
        <v>22030</v>
      </c>
      <c r="C9455" s="106">
        <v>3923</v>
      </c>
      <c r="D9455" s="105" t="s">
        <v>29363</v>
      </c>
      <c r="E9455" s="106" t="s">
        <v>798</v>
      </c>
      <c r="F9455" s="120" t="s">
        <v>10551</v>
      </c>
      <c r="G9455" s="120" t="s">
        <v>10551</v>
      </c>
    </row>
    <row r="9456" spans="1:7" ht="12" customHeight="1">
      <c r="A9456" s="104" t="s">
        <v>29364</v>
      </c>
      <c r="B9456" s="106" t="s">
        <v>22030</v>
      </c>
      <c r="C9456" s="106">
        <v>3937</v>
      </c>
      <c r="D9456" s="105" t="s">
        <v>29365</v>
      </c>
      <c r="E9456" s="106" t="s">
        <v>798</v>
      </c>
      <c r="F9456" s="120" t="s">
        <v>9751</v>
      </c>
      <c r="G9456" s="120" t="s">
        <v>9751</v>
      </c>
    </row>
    <row r="9457" spans="1:7" ht="12" customHeight="1">
      <c r="A9457" s="104" t="s">
        <v>29366</v>
      </c>
      <c r="B9457" s="106" t="s">
        <v>22030</v>
      </c>
      <c r="C9457" s="106">
        <v>3921</v>
      </c>
      <c r="D9457" s="105" t="s">
        <v>29367</v>
      </c>
      <c r="E9457" s="106" t="s">
        <v>798</v>
      </c>
      <c r="F9457" s="120" t="s">
        <v>22489</v>
      </c>
      <c r="G9457" s="120" t="s">
        <v>22489</v>
      </c>
    </row>
    <row r="9458" spans="1:7" ht="12" customHeight="1">
      <c r="A9458" s="104" t="s">
        <v>29368</v>
      </c>
      <c r="B9458" s="106" t="s">
        <v>22030</v>
      </c>
      <c r="C9458" s="106">
        <v>3920</v>
      </c>
      <c r="D9458" s="105" t="s">
        <v>29369</v>
      </c>
      <c r="E9458" s="106" t="s">
        <v>798</v>
      </c>
      <c r="F9458" s="120" t="s">
        <v>9751</v>
      </c>
      <c r="G9458" s="120" t="s">
        <v>9751</v>
      </c>
    </row>
    <row r="9459" spans="1:7" ht="12" customHeight="1">
      <c r="A9459" s="104" t="s">
        <v>29370</v>
      </c>
      <c r="B9459" s="106" t="s">
        <v>22030</v>
      </c>
      <c r="C9459" s="106">
        <v>3938</v>
      </c>
      <c r="D9459" s="105" t="s">
        <v>29371</v>
      </c>
      <c r="E9459" s="106" t="s">
        <v>798</v>
      </c>
      <c r="F9459" s="120" t="s">
        <v>12612</v>
      </c>
      <c r="G9459" s="120" t="s">
        <v>12612</v>
      </c>
    </row>
    <row r="9460" spans="1:7" ht="12" customHeight="1">
      <c r="A9460" s="104" t="s">
        <v>29372</v>
      </c>
      <c r="B9460" s="106" t="s">
        <v>22030</v>
      </c>
      <c r="C9460" s="106">
        <v>3919</v>
      </c>
      <c r="D9460" s="105" t="s">
        <v>29373</v>
      </c>
      <c r="E9460" s="106" t="s">
        <v>798</v>
      </c>
      <c r="F9460" s="120" t="s">
        <v>8639</v>
      </c>
      <c r="G9460" s="120" t="s">
        <v>8639</v>
      </c>
    </row>
    <row r="9461" spans="1:7" ht="12" customHeight="1">
      <c r="A9461" s="104" t="s">
        <v>29374</v>
      </c>
      <c r="B9461" s="106" t="s">
        <v>22030</v>
      </c>
      <c r="C9461" s="106">
        <v>3927</v>
      </c>
      <c r="D9461" s="105" t="s">
        <v>29375</v>
      </c>
      <c r="E9461" s="106" t="s">
        <v>798</v>
      </c>
      <c r="F9461" s="120" t="s">
        <v>29376</v>
      </c>
      <c r="G9461" s="120" t="s">
        <v>29376</v>
      </c>
    </row>
    <row r="9462" spans="1:7" ht="12" customHeight="1">
      <c r="A9462" s="104" t="s">
        <v>29377</v>
      </c>
      <c r="B9462" s="106" t="s">
        <v>22030</v>
      </c>
      <c r="C9462" s="106">
        <v>3928</v>
      </c>
      <c r="D9462" s="105" t="s">
        <v>29378</v>
      </c>
      <c r="E9462" s="106" t="s">
        <v>798</v>
      </c>
      <c r="F9462" s="120" t="s">
        <v>29376</v>
      </c>
      <c r="G9462" s="120" t="s">
        <v>29376</v>
      </c>
    </row>
    <row r="9463" spans="1:7" ht="12" customHeight="1">
      <c r="A9463" s="104" t="s">
        <v>29379</v>
      </c>
      <c r="B9463" s="106" t="s">
        <v>22030</v>
      </c>
      <c r="C9463" s="106">
        <v>3926</v>
      </c>
      <c r="D9463" s="105" t="s">
        <v>29380</v>
      </c>
      <c r="E9463" s="106" t="s">
        <v>798</v>
      </c>
      <c r="F9463" s="120" t="s">
        <v>29381</v>
      </c>
      <c r="G9463" s="120" t="s">
        <v>29381</v>
      </c>
    </row>
    <row r="9464" spans="1:7" ht="12" customHeight="1">
      <c r="A9464" s="104" t="s">
        <v>29382</v>
      </c>
      <c r="B9464" s="106" t="s">
        <v>22030</v>
      </c>
      <c r="C9464" s="106">
        <v>3935</v>
      </c>
      <c r="D9464" s="105" t="s">
        <v>29383</v>
      </c>
      <c r="E9464" s="106" t="s">
        <v>798</v>
      </c>
      <c r="F9464" s="120" t="s">
        <v>29381</v>
      </c>
      <c r="G9464" s="120" t="s">
        <v>29381</v>
      </c>
    </row>
    <row r="9465" spans="1:7" ht="12" customHeight="1">
      <c r="A9465" s="104" t="s">
        <v>29384</v>
      </c>
      <c r="B9465" s="106" t="s">
        <v>22030</v>
      </c>
      <c r="C9465" s="106">
        <v>3925</v>
      </c>
      <c r="D9465" s="105" t="s">
        <v>29385</v>
      </c>
      <c r="E9465" s="106" t="s">
        <v>798</v>
      </c>
      <c r="F9465" s="120" t="s">
        <v>29381</v>
      </c>
      <c r="G9465" s="120" t="s">
        <v>29381</v>
      </c>
    </row>
    <row r="9466" spans="1:7" ht="12" customHeight="1">
      <c r="A9466" s="104" t="s">
        <v>29386</v>
      </c>
      <c r="B9466" s="106" t="s">
        <v>22030</v>
      </c>
      <c r="C9466" s="106">
        <v>12406</v>
      </c>
      <c r="D9466" s="105" t="s">
        <v>29387</v>
      </c>
      <c r="E9466" s="106" t="s">
        <v>798</v>
      </c>
      <c r="F9466" s="120" t="s">
        <v>1225</v>
      </c>
      <c r="G9466" s="120" t="s">
        <v>1225</v>
      </c>
    </row>
    <row r="9467" spans="1:7" ht="12" customHeight="1">
      <c r="A9467" s="104" t="s">
        <v>29388</v>
      </c>
      <c r="B9467" s="106" t="s">
        <v>22030</v>
      </c>
      <c r="C9467" s="106">
        <v>3929</v>
      </c>
      <c r="D9467" s="105" t="s">
        <v>29389</v>
      </c>
      <c r="E9467" s="106" t="s">
        <v>798</v>
      </c>
      <c r="F9467" s="120" t="s">
        <v>14040</v>
      </c>
      <c r="G9467" s="120" t="s">
        <v>14040</v>
      </c>
    </row>
    <row r="9468" spans="1:7" ht="12" customHeight="1">
      <c r="A9468" s="104" t="s">
        <v>29390</v>
      </c>
      <c r="B9468" s="106" t="s">
        <v>22030</v>
      </c>
      <c r="C9468" s="106">
        <v>3931</v>
      </c>
      <c r="D9468" s="105" t="s">
        <v>29391</v>
      </c>
      <c r="E9468" s="106" t="s">
        <v>798</v>
      </c>
      <c r="F9468" s="120" t="s">
        <v>14040</v>
      </c>
      <c r="G9468" s="120" t="s">
        <v>14040</v>
      </c>
    </row>
    <row r="9469" spans="1:7" ht="12" customHeight="1">
      <c r="A9469" s="104" t="s">
        <v>29392</v>
      </c>
      <c r="B9469" s="106" t="s">
        <v>22030</v>
      </c>
      <c r="C9469" s="106">
        <v>3930</v>
      </c>
      <c r="D9469" s="105" t="s">
        <v>29393</v>
      </c>
      <c r="E9469" s="106" t="s">
        <v>798</v>
      </c>
      <c r="F9469" s="120" t="s">
        <v>14040</v>
      </c>
      <c r="G9469" s="120" t="s">
        <v>14040</v>
      </c>
    </row>
    <row r="9470" spans="1:7" ht="12" customHeight="1">
      <c r="A9470" s="104" t="s">
        <v>29394</v>
      </c>
      <c r="B9470" s="106" t="s">
        <v>22030</v>
      </c>
      <c r="C9470" s="106">
        <v>3932</v>
      </c>
      <c r="D9470" s="105" t="s">
        <v>29395</v>
      </c>
      <c r="E9470" s="106" t="s">
        <v>798</v>
      </c>
      <c r="F9470" s="120" t="s">
        <v>29396</v>
      </c>
      <c r="G9470" s="120" t="s">
        <v>29396</v>
      </c>
    </row>
    <row r="9471" spans="1:7" ht="12" customHeight="1">
      <c r="A9471" s="104" t="s">
        <v>29397</v>
      </c>
      <c r="B9471" s="106" t="s">
        <v>22030</v>
      </c>
      <c r="C9471" s="106">
        <v>3933</v>
      </c>
      <c r="D9471" s="105" t="s">
        <v>29398</v>
      </c>
      <c r="E9471" s="106" t="s">
        <v>798</v>
      </c>
      <c r="F9471" s="120" t="s">
        <v>29396</v>
      </c>
      <c r="G9471" s="120" t="s">
        <v>29396</v>
      </c>
    </row>
    <row r="9472" spans="1:7" ht="12" customHeight="1">
      <c r="A9472" s="104" t="s">
        <v>29399</v>
      </c>
      <c r="B9472" s="106" t="s">
        <v>22030</v>
      </c>
      <c r="C9472" s="106">
        <v>3934</v>
      </c>
      <c r="D9472" s="105" t="s">
        <v>29400</v>
      </c>
      <c r="E9472" s="106" t="s">
        <v>798</v>
      </c>
      <c r="F9472" s="120" t="s">
        <v>29396</v>
      </c>
      <c r="G9472" s="120" t="s">
        <v>29396</v>
      </c>
    </row>
    <row r="9473" spans="1:7" ht="12" customHeight="1">
      <c r="A9473" s="104" t="s">
        <v>29401</v>
      </c>
      <c r="B9473" s="106" t="s">
        <v>22030</v>
      </c>
      <c r="C9473" s="106">
        <v>40355</v>
      </c>
      <c r="D9473" s="105" t="s">
        <v>29402</v>
      </c>
      <c r="E9473" s="106" t="s">
        <v>798</v>
      </c>
      <c r="F9473" s="120" t="s">
        <v>1225</v>
      </c>
      <c r="G9473" s="120" t="s">
        <v>1225</v>
      </c>
    </row>
    <row r="9474" spans="1:7" ht="12" customHeight="1">
      <c r="A9474" s="104" t="s">
        <v>29403</v>
      </c>
      <c r="B9474" s="106" t="s">
        <v>22030</v>
      </c>
      <c r="C9474" s="106">
        <v>40364</v>
      </c>
      <c r="D9474" s="105" t="s">
        <v>29404</v>
      </c>
      <c r="E9474" s="106" t="s">
        <v>798</v>
      </c>
      <c r="F9474" s="120" t="s">
        <v>29273</v>
      </c>
      <c r="G9474" s="120" t="s">
        <v>29273</v>
      </c>
    </row>
    <row r="9475" spans="1:7" ht="12" customHeight="1">
      <c r="A9475" s="104" t="s">
        <v>29405</v>
      </c>
      <c r="B9475" s="106" t="s">
        <v>22030</v>
      </c>
      <c r="C9475" s="106">
        <v>40361</v>
      </c>
      <c r="D9475" s="105" t="s">
        <v>29406</v>
      </c>
      <c r="E9475" s="106" t="s">
        <v>798</v>
      </c>
      <c r="F9475" s="120" t="s">
        <v>29407</v>
      </c>
      <c r="G9475" s="120" t="s">
        <v>29407</v>
      </c>
    </row>
    <row r="9476" spans="1:7" ht="12" customHeight="1">
      <c r="A9476" s="104" t="s">
        <v>29408</v>
      </c>
      <c r="B9476" s="106" t="s">
        <v>22030</v>
      </c>
      <c r="C9476" s="106">
        <v>40358</v>
      </c>
      <c r="D9476" s="105" t="s">
        <v>29409</v>
      </c>
      <c r="E9476" s="106" t="s">
        <v>798</v>
      </c>
      <c r="F9476" s="120" t="s">
        <v>22607</v>
      </c>
      <c r="G9476" s="120" t="s">
        <v>22607</v>
      </c>
    </row>
    <row r="9477" spans="1:7" ht="12" customHeight="1">
      <c r="A9477" s="104" t="s">
        <v>29410</v>
      </c>
      <c r="B9477" s="106" t="s">
        <v>22030</v>
      </c>
      <c r="C9477" s="106">
        <v>40370</v>
      </c>
      <c r="D9477" s="105" t="s">
        <v>29411</v>
      </c>
      <c r="E9477" s="106" t="s">
        <v>798</v>
      </c>
      <c r="F9477" s="120" t="s">
        <v>29412</v>
      </c>
      <c r="G9477" s="120" t="s">
        <v>29412</v>
      </c>
    </row>
    <row r="9478" spans="1:7" ht="12" customHeight="1">
      <c r="A9478" s="104" t="s">
        <v>29413</v>
      </c>
      <c r="B9478" s="106" t="s">
        <v>22030</v>
      </c>
      <c r="C9478" s="106">
        <v>40367</v>
      </c>
      <c r="D9478" s="105" t="s">
        <v>29414</v>
      </c>
      <c r="E9478" s="106" t="s">
        <v>798</v>
      </c>
      <c r="F9478" s="120" t="s">
        <v>29415</v>
      </c>
      <c r="G9478" s="120" t="s">
        <v>29415</v>
      </c>
    </row>
    <row r="9479" spans="1:7" ht="12" customHeight="1">
      <c r="A9479" s="104" t="s">
        <v>29416</v>
      </c>
      <c r="B9479" s="106" t="s">
        <v>22030</v>
      </c>
      <c r="C9479" s="106">
        <v>40373</v>
      </c>
      <c r="D9479" s="105" t="s">
        <v>29417</v>
      </c>
      <c r="E9479" s="106" t="s">
        <v>798</v>
      </c>
      <c r="F9479" s="120" t="s">
        <v>29418</v>
      </c>
      <c r="G9479" s="120" t="s">
        <v>29418</v>
      </c>
    </row>
    <row r="9480" spans="1:7" ht="12" customHeight="1">
      <c r="A9480" s="104" t="s">
        <v>29419</v>
      </c>
      <c r="B9480" s="106" t="s">
        <v>22030</v>
      </c>
      <c r="C9480" s="106">
        <v>38947</v>
      </c>
      <c r="D9480" s="105" t="s">
        <v>29420</v>
      </c>
      <c r="E9480" s="106" t="s">
        <v>798</v>
      </c>
      <c r="F9480" s="120" t="s">
        <v>16731</v>
      </c>
      <c r="G9480" s="120" t="s">
        <v>16731</v>
      </c>
    </row>
    <row r="9481" spans="1:7" ht="12" customHeight="1">
      <c r="A9481" s="104" t="s">
        <v>29421</v>
      </c>
      <c r="B9481" s="106" t="s">
        <v>22030</v>
      </c>
      <c r="C9481" s="106">
        <v>38948</v>
      </c>
      <c r="D9481" s="105" t="s">
        <v>29422</v>
      </c>
      <c r="E9481" s="106" t="s">
        <v>798</v>
      </c>
      <c r="F9481" s="120" t="s">
        <v>12381</v>
      </c>
      <c r="G9481" s="120" t="s">
        <v>12381</v>
      </c>
    </row>
    <row r="9482" spans="1:7" ht="12" customHeight="1">
      <c r="A9482" s="104" t="s">
        <v>29423</v>
      </c>
      <c r="B9482" s="106" t="s">
        <v>22030</v>
      </c>
      <c r="C9482" s="106">
        <v>38949</v>
      </c>
      <c r="D9482" s="105" t="s">
        <v>29424</v>
      </c>
      <c r="E9482" s="106" t="s">
        <v>798</v>
      </c>
      <c r="F9482" s="120" t="s">
        <v>29425</v>
      </c>
      <c r="G9482" s="120" t="s">
        <v>29425</v>
      </c>
    </row>
    <row r="9483" spans="1:7" ht="12" customHeight="1">
      <c r="A9483" s="104" t="s">
        <v>29426</v>
      </c>
      <c r="B9483" s="106" t="s">
        <v>22030</v>
      </c>
      <c r="C9483" s="106">
        <v>38951</v>
      </c>
      <c r="D9483" s="105" t="s">
        <v>29427</v>
      </c>
      <c r="E9483" s="106" t="s">
        <v>798</v>
      </c>
      <c r="F9483" s="120" t="s">
        <v>2997</v>
      </c>
      <c r="G9483" s="120" t="s">
        <v>2997</v>
      </c>
    </row>
    <row r="9484" spans="1:7" ht="12" customHeight="1">
      <c r="A9484" s="104" t="s">
        <v>29428</v>
      </c>
      <c r="B9484" s="106" t="s">
        <v>22030</v>
      </c>
      <c r="C9484" s="106">
        <v>39312</v>
      </c>
      <c r="D9484" s="105" t="s">
        <v>29429</v>
      </c>
      <c r="E9484" s="106" t="s">
        <v>798</v>
      </c>
      <c r="F9484" s="120" t="s">
        <v>1237</v>
      </c>
      <c r="G9484" s="120" t="s">
        <v>1237</v>
      </c>
    </row>
    <row r="9485" spans="1:7" ht="12" customHeight="1">
      <c r="A9485" s="104" t="s">
        <v>29430</v>
      </c>
      <c r="B9485" s="106" t="s">
        <v>22030</v>
      </c>
      <c r="C9485" s="106">
        <v>39313</v>
      </c>
      <c r="D9485" s="105" t="s">
        <v>29431</v>
      </c>
      <c r="E9485" s="106" t="s">
        <v>798</v>
      </c>
      <c r="F9485" s="120" t="s">
        <v>26059</v>
      </c>
      <c r="G9485" s="120" t="s">
        <v>26059</v>
      </c>
    </row>
    <row r="9486" spans="1:7" ht="12" customHeight="1">
      <c r="A9486" s="104" t="s">
        <v>29432</v>
      </c>
      <c r="B9486" s="106" t="s">
        <v>22030</v>
      </c>
      <c r="C9486" s="106">
        <v>38950</v>
      </c>
      <c r="D9486" s="105" t="s">
        <v>29433</v>
      </c>
      <c r="E9486" s="106" t="s">
        <v>798</v>
      </c>
      <c r="F9486" s="120" t="s">
        <v>2335</v>
      </c>
      <c r="G9486" s="120" t="s">
        <v>2335</v>
      </c>
    </row>
    <row r="9487" spans="1:7" ht="12" customHeight="1">
      <c r="A9487" s="104" t="s">
        <v>29434</v>
      </c>
      <c r="B9487" s="106" t="s">
        <v>22030</v>
      </c>
      <c r="C9487" s="106">
        <v>39314</v>
      </c>
      <c r="D9487" s="105" t="s">
        <v>29435</v>
      </c>
      <c r="E9487" s="106" t="s">
        <v>798</v>
      </c>
      <c r="F9487" s="120" t="s">
        <v>29436</v>
      </c>
      <c r="G9487" s="120" t="s">
        <v>29436</v>
      </c>
    </row>
    <row r="9488" spans="1:7" ht="12" customHeight="1">
      <c r="A9488" s="104" t="s">
        <v>29437</v>
      </c>
      <c r="B9488" s="106" t="s">
        <v>22030</v>
      </c>
      <c r="C9488" s="106">
        <v>3907</v>
      </c>
      <c r="D9488" s="105" t="s">
        <v>29438</v>
      </c>
      <c r="E9488" s="106" t="s">
        <v>798</v>
      </c>
      <c r="F9488" s="120" t="s">
        <v>24123</v>
      </c>
      <c r="G9488" s="120" t="s">
        <v>24123</v>
      </c>
    </row>
    <row r="9489" spans="1:7" ht="12" customHeight="1">
      <c r="A9489" s="104" t="s">
        <v>29439</v>
      </c>
      <c r="B9489" s="106" t="s">
        <v>22030</v>
      </c>
      <c r="C9489" s="106">
        <v>3889</v>
      </c>
      <c r="D9489" s="105" t="s">
        <v>29440</v>
      </c>
      <c r="E9489" s="106" t="s">
        <v>798</v>
      </c>
      <c r="F9489" s="120" t="s">
        <v>1182</v>
      </c>
      <c r="G9489" s="120" t="s">
        <v>1182</v>
      </c>
    </row>
    <row r="9490" spans="1:7" ht="12" customHeight="1">
      <c r="A9490" s="104" t="s">
        <v>29441</v>
      </c>
      <c r="B9490" s="106" t="s">
        <v>22030</v>
      </c>
      <c r="C9490" s="106">
        <v>3868</v>
      </c>
      <c r="D9490" s="105" t="s">
        <v>29442</v>
      </c>
      <c r="E9490" s="106" t="s">
        <v>798</v>
      </c>
      <c r="F9490" s="120" t="s">
        <v>3774</v>
      </c>
      <c r="G9490" s="120" t="s">
        <v>3774</v>
      </c>
    </row>
    <row r="9491" spans="1:7" ht="12" customHeight="1">
      <c r="A9491" s="104" t="s">
        <v>29443</v>
      </c>
      <c r="B9491" s="106" t="s">
        <v>22030</v>
      </c>
      <c r="C9491" s="106">
        <v>3869</v>
      </c>
      <c r="D9491" s="105" t="s">
        <v>29444</v>
      </c>
      <c r="E9491" s="106" t="s">
        <v>798</v>
      </c>
      <c r="F9491" s="120" t="s">
        <v>11472</v>
      </c>
      <c r="G9491" s="120" t="s">
        <v>11472</v>
      </c>
    </row>
    <row r="9492" spans="1:7" ht="12" customHeight="1">
      <c r="A9492" s="104" t="s">
        <v>29445</v>
      </c>
      <c r="B9492" s="106" t="s">
        <v>22030</v>
      </c>
      <c r="C9492" s="106">
        <v>3872</v>
      </c>
      <c r="D9492" s="105" t="s">
        <v>29446</v>
      </c>
      <c r="E9492" s="106" t="s">
        <v>798</v>
      </c>
      <c r="F9492" s="120" t="s">
        <v>11475</v>
      </c>
      <c r="G9492" s="120" t="s">
        <v>11475</v>
      </c>
    </row>
    <row r="9493" spans="1:7" ht="12" customHeight="1">
      <c r="A9493" s="104" t="s">
        <v>29447</v>
      </c>
      <c r="B9493" s="106" t="s">
        <v>22030</v>
      </c>
      <c r="C9493" s="106">
        <v>3850</v>
      </c>
      <c r="D9493" s="105" t="s">
        <v>29448</v>
      </c>
      <c r="E9493" s="106" t="s">
        <v>798</v>
      </c>
      <c r="F9493" s="120" t="s">
        <v>29449</v>
      </c>
      <c r="G9493" s="120" t="s">
        <v>29449</v>
      </c>
    </row>
    <row r="9494" spans="1:7" ht="12" customHeight="1">
      <c r="A9494" s="104" t="s">
        <v>29450</v>
      </c>
      <c r="B9494" s="106" t="s">
        <v>22030</v>
      </c>
      <c r="C9494" s="106">
        <v>38023</v>
      </c>
      <c r="D9494" s="105" t="s">
        <v>29451</v>
      </c>
      <c r="E9494" s="106" t="s">
        <v>798</v>
      </c>
      <c r="F9494" s="120" t="s">
        <v>11596</v>
      </c>
      <c r="G9494" s="120" t="s">
        <v>11596</v>
      </c>
    </row>
    <row r="9495" spans="1:7" ht="12" customHeight="1">
      <c r="A9495" s="104" t="s">
        <v>29452</v>
      </c>
      <c r="B9495" s="106" t="s">
        <v>22030</v>
      </c>
      <c r="C9495" s="106">
        <v>37986</v>
      </c>
      <c r="D9495" s="105" t="s">
        <v>29453</v>
      </c>
      <c r="E9495" s="106" t="s">
        <v>798</v>
      </c>
      <c r="F9495" s="120" t="s">
        <v>17391</v>
      </c>
      <c r="G9495" s="120" t="s">
        <v>17391</v>
      </c>
    </row>
    <row r="9496" spans="1:7" ht="12" customHeight="1">
      <c r="A9496" s="104" t="s">
        <v>29454</v>
      </c>
      <c r="B9496" s="106" t="s">
        <v>22030</v>
      </c>
      <c r="C9496" s="106">
        <v>37987</v>
      </c>
      <c r="D9496" s="105" t="s">
        <v>29455</v>
      </c>
      <c r="E9496" s="106" t="s">
        <v>798</v>
      </c>
      <c r="F9496" s="120" t="s">
        <v>7781</v>
      </c>
      <c r="G9496" s="120" t="s">
        <v>7781</v>
      </c>
    </row>
    <row r="9497" spans="1:7" ht="12" customHeight="1">
      <c r="A9497" s="104" t="s">
        <v>29456</v>
      </c>
      <c r="B9497" s="106" t="s">
        <v>22030</v>
      </c>
      <c r="C9497" s="106">
        <v>37988</v>
      </c>
      <c r="D9497" s="105" t="s">
        <v>29457</v>
      </c>
      <c r="E9497" s="106" t="s">
        <v>798</v>
      </c>
      <c r="F9497" s="120" t="s">
        <v>29458</v>
      </c>
      <c r="G9497" s="120" t="s">
        <v>29458</v>
      </c>
    </row>
    <row r="9498" spans="1:7" ht="12" customHeight="1">
      <c r="A9498" s="104" t="s">
        <v>29459</v>
      </c>
      <c r="B9498" s="106" t="s">
        <v>22030</v>
      </c>
      <c r="C9498" s="106">
        <v>21120</v>
      </c>
      <c r="D9498" s="105" t="s">
        <v>29460</v>
      </c>
      <c r="E9498" s="106" t="s">
        <v>798</v>
      </c>
      <c r="F9498" s="120" t="s">
        <v>12373</v>
      </c>
      <c r="G9498" s="120" t="s">
        <v>12373</v>
      </c>
    </row>
    <row r="9499" spans="1:7" ht="12" customHeight="1">
      <c r="A9499" s="104" t="s">
        <v>29461</v>
      </c>
      <c r="B9499" s="106" t="s">
        <v>22030</v>
      </c>
      <c r="C9499" s="106">
        <v>39318</v>
      </c>
      <c r="D9499" s="105" t="s">
        <v>29462</v>
      </c>
      <c r="E9499" s="106" t="s">
        <v>798</v>
      </c>
      <c r="F9499" s="120" t="s">
        <v>22205</v>
      </c>
      <c r="G9499" s="120" t="s">
        <v>22205</v>
      </c>
    </row>
    <row r="9500" spans="1:7" ht="12" customHeight="1">
      <c r="A9500" s="104" t="s">
        <v>29463</v>
      </c>
      <c r="B9500" s="106" t="s">
        <v>22030</v>
      </c>
      <c r="C9500" s="106">
        <v>20162</v>
      </c>
      <c r="D9500" s="105" t="s">
        <v>29464</v>
      </c>
      <c r="E9500" s="106" t="s">
        <v>798</v>
      </c>
      <c r="F9500" s="120" t="s">
        <v>10044</v>
      </c>
      <c r="G9500" s="120" t="s">
        <v>10044</v>
      </c>
    </row>
    <row r="9501" spans="1:7" ht="12" customHeight="1">
      <c r="A9501" s="104" t="s">
        <v>29465</v>
      </c>
      <c r="B9501" s="106" t="s">
        <v>22030</v>
      </c>
      <c r="C9501" s="106">
        <v>40366</v>
      </c>
      <c r="D9501" s="105" t="s">
        <v>29466</v>
      </c>
      <c r="E9501" s="106" t="s">
        <v>798</v>
      </c>
      <c r="F9501" s="120" t="s">
        <v>29467</v>
      </c>
      <c r="G9501" s="120" t="s">
        <v>29467</v>
      </c>
    </row>
    <row r="9502" spans="1:7" ht="12" customHeight="1">
      <c r="A9502" s="104" t="s">
        <v>29468</v>
      </c>
      <c r="B9502" s="106" t="s">
        <v>22030</v>
      </c>
      <c r="C9502" s="106">
        <v>40363</v>
      </c>
      <c r="D9502" s="105" t="s">
        <v>29469</v>
      </c>
      <c r="E9502" s="106" t="s">
        <v>798</v>
      </c>
      <c r="F9502" s="120" t="s">
        <v>29470</v>
      </c>
      <c r="G9502" s="120" t="s">
        <v>29470</v>
      </c>
    </row>
    <row r="9503" spans="1:7" ht="12" customHeight="1">
      <c r="A9503" s="104" t="s">
        <v>29471</v>
      </c>
      <c r="B9503" s="106" t="s">
        <v>22030</v>
      </c>
      <c r="C9503" s="106">
        <v>40354</v>
      </c>
      <c r="D9503" s="105" t="s">
        <v>29472</v>
      </c>
      <c r="E9503" s="106" t="s">
        <v>798</v>
      </c>
      <c r="F9503" s="120" t="s">
        <v>9492</v>
      </c>
      <c r="G9503" s="120" t="s">
        <v>9492</v>
      </c>
    </row>
    <row r="9504" spans="1:7" ht="12" customHeight="1">
      <c r="A9504" s="104" t="s">
        <v>29473</v>
      </c>
      <c r="B9504" s="106" t="s">
        <v>22030</v>
      </c>
      <c r="C9504" s="106">
        <v>40360</v>
      </c>
      <c r="D9504" s="105" t="s">
        <v>29474</v>
      </c>
      <c r="E9504" s="106" t="s">
        <v>798</v>
      </c>
      <c r="F9504" s="120" t="s">
        <v>1477</v>
      </c>
      <c r="G9504" s="120" t="s">
        <v>1477</v>
      </c>
    </row>
    <row r="9505" spans="1:7" ht="12" customHeight="1">
      <c r="A9505" s="104" t="s">
        <v>29475</v>
      </c>
      <c r="B9505" s="106" t="s">
        <v>22030</v>
      </c>
      <c r="C9505" s="106">
        <v>40372</v>
      </c>
      <c r="D9505" s="105" t="s">
        <v>29476</v>
      </c>
      <c r="E9505" s="106" t="s">
        <v>798</v>
      </c>
      <c r="F9505" s="120" t="s">
        <v>29477</v>
      </c>
      <c r="G9505" s="120" t="s">
        <v>29477</v>
      </c>
    </row>
    <row r="9506" spans="1:7" ht="12" customHeight="1">
      <c r="A9506" s="104" t="s">
        <v>29478</v>
      </c>
      <c r="B9506" s="106" t="s">
        <v>22030</v>
      </c>
      <c r="C9506" s="106">
        <v>40369</v>
      </c>
      <c r="D9506" s="105" t="s">
        <v>29479</v>
      </c>
      <c r="E9506" s="106" t="s">
        <v>798</v>
      </c>
      <c r="F9506" s="120" t="s">
        <v>29480</v>
      </c>
      <c r="G9506" s="120" t="s">
        <v>29480</v>
      </c>
    </row>
    <row r="9507" spans="1:7" ht="12" customHeight="1">
      <c r="A9507" s="104" t="s">
        <v>29481</v>
      </c>
      <c r="B9507" s="106" t="s">
        <v>22030</v>
      </c>
      <c r="C9507" s="106">
        <v>40357</v>
      </c>
      <c r="D9507" s="105" t="s">
        <v>29482</v>
      </c>
      <c r="E9507" s="106" t="s">
        <v>798</v>
      </c>
      <c r="F9507" s="120" t="s">
        <v>22607</v>
      </c>
      <c r="G9507" s="120" t="s">
        <v>22607</v>
      </c>
    </row>
    <row r="9508" spans="1:7" ht="12" customHeight="1">
      <c r="A9508" s="104" t="s">
        <v>29483</v>
      </c>
      <c r="B9508" s="106" t="s">
        <v>22030</v>
      </c>
      <c r="C9508" s="106">
        <v>40375</v>
      </c>
      <c r="D9508" s="105" t="s">
        <v>29484</v>
      </c>
      <c r="E9508" s="106" t="s">
        <v>798</v>
      </c>
      <c r="F9508" s="120" t="s">
        <v>989</v>
      </c>
      <c r="G9508" s="120" t="s">
        <v>989</v>
      </c>
    </row>
    <row r="9509" spans="1:7" ht="12" customHeight="1">
      <c r="A9509" s="104" t="s">
        <v>29485</v>
      </c>
      <c r="B9509" s="106" t="s">
        <v>22030</v>
      </c>
      <c r="C9509" s="106">
        <v>1893</v>
      </c>
      <c r="D9509" s="105" t="s">
        <v>29486</v>
      </c>
      <c r="E9509" s="106" t="s">
        <v>798</v>
      </c>
      <c r="F9509" s="120" t="s">
        <v>3157</v>
      </c>
      <c r="G9509" s="120" t="s">
        <v>3157</v>
      </c>
    </row>
    <row r="9510" spans="1:7" ht="12" customHeight="1">
      <c r="A9510" s="104" t="s">
        <v>29487</v>
      </c>
      <c r="B9510" s="106" t="s">
        <v>22030</v>
      </c>
      <c r="C9510" s="106">
        <v>1902</v>
      </c>
      <c r="D9510" s="105" t="s">
        <v>29488</v>
      </c>
      <c r="E9510" s="106" t="s">
        <v>798</v>
      </c>
      <c r="F9510" s="120" t="s">
        <v>29489</v>
      </c>
      <c r="G9510" s="120" t="s">
        <v>29489</v>
      </c>
    </row>
    <row r="9511" spans="1:7" ht="12" customHeight="1">
      <c r="A9511" s="104" t="s">
        <v>29490</v>
      </c>
      <c r="B9511" s="106" t="s">
        <v>22030</v>
      </c>
      <c r="C9511" s="106">
        <v>1901</v>
      </c>
      <c r="D9511" s="105" t="s">
        <v>29491</v>
      </c>
      <c r="E9511" s="106" t="s">
        <v>798</v>
      </c>
      <c r="F9511" s="120" t="s">
        <v>1406</v>
      </c>
      <c r="G9511" s="120" t="s">
        <v>1406</v>
      </c>
    </row>
    <row r="9512" spans="1:7" ht="12" customHeight="1">
      <c r="A9512" s="104" t="s">
        <v>29492</v>
      </c>
      <c r="B9512" s="106" t="s">
        <v>22030</v>
      </c>
      <c r="C9512" s="106">
        <v>1892</v>
      </c>
      <c r="D9512" s="105" t="s">
        <v>29493</v>
      </c>
      <c r="E9512" s="106" t="s">
        <v>798</v>
      </c>
      <c r="F9512" s="120" t="s">
        <v>20827</v>
      </c>
      <c r="G9512" s="120" t="s">
        <v>20827</v>
      </c>
    </row>
    <row r="9513" spans="1:7" ht="12" customHeight="1">
      <c r="A9513" s="104" t="s">
        <v>29494</v>
      </c>
      <c r="B9513" s="106" t="s">
        <v>22030</v>
      </c>
      <c r="C9513" s="106">
        <v>1907</v>
      </c>
      <c r="D9513" s="105" t="s">
        <v>29495</v>
      </c>
      <c r="E9513" s="106" t="s">
        <v>798</v>
      </c>
      <c r="F9513" s="120" t="s">
        <v>9925</v>
      </c>
      <c r="G9513" s="120" t="s">
        <v>9925</v>
      </c>
    </row>
    <row r="9514" spans="1:7" ht="12" customHeight="1">
      <c r="A9514" s="104" t="s">
        <v>29496</v>
      </c>
      <c r="B9514" s="106" t="s">
        <v>22030</v>
      </c>
      <c r="C9514" s="106">
        <v>1894</v>
      </c>
      <c r="D9514" s="105" t="s">
        <v>29497</v>
      </c>
      <c r="E9514" s="106" t="s">
        <v>798</v>
      </c>
      <c r="F9514" s="120" t="s">
        <v>1747</v>
      </c>
      <c r="G9514" s="120" t="s">
        <v>1747</v>
      </c>
    </row>
    <row r="9515" spans="1:7" ht="12" customHeight="1">
      <c r="A9515" s="104" t="s">
        <v>29498</v>
      </c>
      <c r="B9515" s="106" t="s">
        <v>22030</v>
      </c>
      <c r="C9515" s="106">
        <v>1891</v>
      </c>
      <c r="D9515" s="105" t="s">
        <v>29499</v>
      </c>
      <c r="E9515" s="106" t="s">
        <v>798</v>
      </c>
      <c r="F9515" s="120" t="s">
        <v>1352</v>
      </c>
      <c r="G9515" s="120" t="s">
        <v>1352</v>
      </c>
    </row>
    <row r="9516" spans="1:7" ht="12" customHeight="1">
      <c r="A9516" s="104" t="s">
        <v>29500</v>
      </c>
      <c r="B9516" s="106" t="s">
        <v>22030</v>
      </c>
      <c r="C9516" s="106">
        <v>1896</v>
      </c>
      <c r="D9516" s="105" t="s">
        <v>29501</v>
      </c>
      <c r="E9516" s="106" t="s">
        <v>798</v>
      </c>
      <c r="F9516" s="120" t="s">
        <v>13327</v>
      </c>
      <c r="G9516" s="120" t="s">
        <v>13327</v>
      </c>
    </row>
    <row r="9517" spans="1:7" ht="12" customHeight="1">
      <c r="A9517" s="104" t="s">
        <v>29502</v>
      </c>
      <c r="B9517" s="106" t="s">
        <v>22030</v>
      </c>
      <c r="C9517" s="106">
        <v>1895</v>
      </c>
      <c r="D9517" s="105" t="s">
        <v>29503</v>
      </c>
      <c r="E9517" s="106" t="s">
        <v>798</v>
      </c>
      <c r="F9517" s="120" t="s">
        <v>18418</v>
      </c>
      <c r="G9517" s="120" t="s">
        <v>18418</v>
      </c>
    </row>
    <row r="9518" spans="1:7" ht="12" customHeight="1">
      <c r="A9518" s="104" t="s">
        <v>29504</v>
      </c>
      <c r="B9518" s="106" t="s">
        <v>22030</v>
      </c>
      <c r="C9518" s="106">
        <v>2641</v>
      </c>
      <c r="D9518" s="105" t="s">
        <v>29505</v>
      </c>
      <c r="E9518" s="106" t="s">
        <v>798</v>
      </c>
      <c r="F9518" s="120" t="s">
        <v>14967</v>
      </c>
      <c r="G9518" s="120" t="s">
        <v>14967</v>
      </c>
    </row>
    <row r="9519" spans="1:7" ht="12" customHeight="1">
      <c r="A9519" s="104" t="s">
        <v>29506</v>
      </c>
      <c r="B9519" s="106" t="s">
        <v>22030</v>
      </c>
      <c r="C9519" s="106">
        <v>2636</v>
      </c>
      <c r="D9519" s="105" t="s">
        <v>29507</v>
      </c>
      <c r="E9519" s="106" t="s">
        <v>798</v>
      </c>
      <c r="F9519" s="120" t="s">
        <v>4078</v>
      </c>
      <c r="G9519" s="120" t="s">
        <v>4078</v>
      </c>
    </row>
    <row r="9520" spans="1:7" ht="12" customHeight="1">
      <c r="A9520" s="104" t="s">
        <v>29508</v>
      </c>
      <c r="B9520" s="106" t="s">
        <v>22030</v>
      </c>
      <c r="C9520" s="106">
        <v>2637</v>
      </c>
      <c r="D9520" s="105" t="s">
        <v>29509</v>
      </c>
      <c r="E9520" s="106" t="s">
        <v>798</v>
      </c>
      <c r="F9520" s="120" t="s">
        <v>4487</v>
      </c>
      <c r="G9520" s="120" t="s">
        <v>4487</v>
      </c>
    </row>
    <row r="9521" spans="1:7" ht="12" customHeight="1">
      <c r="A9521" s="104" t="s">
        <v>29510</v>
      </c>
      <c r="B9521" s="106" t="s">
        <v>22030</v>
      </c>
      <c r="C9521" s="106">
        <v>2638</v>
      </c>
      <c r="D9521" s="105" t="s">
        <v>29511</v>
      </c>
      <c r="E9521" s="106" t="s">
        <v>798</v>
      </c>
      <c r="F9521" s="120" t="s">
        <v>18227</v>
      </c>
      <c r="G9521" s="120" t="s">
        <v>18227</v>
      </c>
    </row>
    <row r="9522" spans="1:7" ht="12" customHeight="1">
      <c r="A9522" s="104" t="s">
        <v>29512</v>
      </c>
      <c r="B9522" s="106" t="s">
        <v>22030</v>
      </c>
      <c r="C9522" s="106">
        <v>2639</v>
      </c>
      <c r="D9522" s="105" t="s">
        <v>29513</v>
      </c>
      <c r="E9522" s="106" t="s">
        <v>798</v>
      </c>
      <c r="F9522" s="120" t="s">
        <v>3420</v>
      </c>
      <c r="G9522" s="120" t="s">
        <v>3420</v>
      </c>
    </row>
    <row r="9523" spans="1:7" ht="12" customHeight="1">
      <c r="A9523" s="104" t="s">
        <v>29514</v>
      </c>
      <c r="B9523" s="106" t="s">
        <v>22030</v>
      </c>
      <c r="C9523" s="106">
        <v>2644</v>
      </c>
      <c r="D9523" s="105" t="s">
        <v>29515</v>
      </c>
      <c r="E9523" s="106" t="s">
        <v>798</v>
      </c>
      <c r="F9523" s="120" t="s">
        <v>3310</v>
      </c>
      <c r="G9523" s="120" t="s">
        <v>3310</v>
      </c>
    </row>
    <row r="9524" spans="1:7" ht="12" customHeight="1">
      <c r="A9524" s="104" t="s">
        <v>29516</v>
      </c>
      <c r="B9524" s="106" t="s">
        <v>22030</v>
      </c>
      <c r="C9524" s="106">
        <v>2643</v>
      </c>
      <c r="D9524" s="105" t="s">
        <v>29517</v>
      </c>
      <c r="E9524" s="106" t="s">
        <v>798</v>
      </c>
      <c r="F9524" s="120" t="s">
        <v>2327</v>
      </c>
      <c r="G9524" s="120" t="s">
        <v>2327</v>
      </c>
    </row>
    <row r="9525" spans="1:7" ht="12" customHeight="1">
      <c r="A9525" s="104" t="s">
        <v>29518</v>
      </c>
      <c r="B9525" s="106" t="s">
        <v>22030</v>
      </c>
      <c r="C9525" s="106">
        <v>2640</v>
      </c>
      <c r="D9525" s="105" t="s">
        <v>29519</v>
      </c>
      <c r="E9525" s="106" t="s">
        <v>798</v>
      </c>
      <c r="F9525" s="120" t="s">
        <v>9519</v>
      </c>
      <c r="G9525" s="120" t="s">
        <v>9519</v>
      </c>
    </row>
    <row r="9526" spans="1:7" ht="12" customHeight="1">
      <c r="A9526" s="104" t="s">
        <v>29520</v>
      </c>
      <c r="B9526" s="106" t="s">
        <v>22030</v>
      </c>
      <c r="C9526" s="106">
        <v>2642</v>
      </c>
      <c r="D9526" s="105" t="s">
        <v>29521</v>
      </c>
      <c r="E9526" s="106" t="s">
        <v>798</v>
      </c>
      <c r="F9526" s="120" t="s">
        <v>13597</v>
      </c>
      <c r="G9526" s="120" t="s">
        <v>13597</v>
      </c>
    </row>
    <row r="9527" spans="1:7" ht="12" customHeight="1">
      <c r="A9527" s="104" t="s">
        <v>29522</v>
      </c>
      <c r="B9527" s="106" t="s">
        <v>22030</v>
      </c>
      <c r="C9527" s="106">
        <v>38943</v>
      </c>
      <c r="D9527" s="105" t="s">
        <v>29523</v>
      </c>
      <c r="E9527" s="106" t="s">
        <v>798</v>
      </c>
      <c r="F9527" s="120" t="s">
        <v>9910</v>
      </c>
      <c r="G9527" s="120" t="s">
        <v>9910</v>
      </c>
    </row>
    <row r="9528" spans="1:7" ht="12" customHeight="1">
      <c r="A9528" s="104" t="s">
        <v>29524</v>
      </c>
      <c r="B9528" s="106" t="s">
        <v>22030</v>
      </c>
      <c r="C9528" s="106">
        <v>38944</v>
      </c>
      <c r="D9528" s="105" t="s">
        <v>29525</v>
      </c>
      <c r="E9528" s="106" t="s">
        <v>798</v>
      </c>
      <c r="F9528" s="120" t="s">
        <v>6304</v>
      </c>
      <c r="G9528" s="120" t="s">
        <v>6304</v>
      </c>
    </row>
    <row r="9529" spans="1:7" ht="12" customHeight="1">
      <c r="A9529" s="104" t="s">
        <v>29526</v>
      </c>
      <c r="B9529" s="106" t="s">
        <v>22030</v>
      </c>
      <c r="C9529" s="106">
        <v>38945</v>
      </c>
      <c r="D9529" s="105" t="s">
        <v>29527</v>
      </c>
      <c r="E9529" s="106" t="s">
        <v>798</v>
      </c>
      <c r="F9529" s="120" t="s">
        <v>15119</v>
      </c>
      <c r="G9529" s="120" t="s">
        <v>15119</v>
      </c>
    </row>
    <row r="9530" spans="1:7" ht="12" customHeight="1">
      <c r="A9530" s="104" t="s">
        <v>29528</v>
      </c>
      <c r="B9530" s="106" t="s">
        <v>22030</v>
      </c>
      <c r="C9530" s="106">
        <v>38946</v>
      </c>
      <c r="D9530" s="105" t="s">
        <v>29529</v>
      </c>
      <c r="E9530" s="106" t="s">
        <v>798</v>
      </c>
      <c r="F9530" s="120" t="s">
        <v>6951</v>
      </c>
      <c r="G9530" s="120" t="s">
        <v>6951</v>
      </c>
    </row>
    <row r="9531" spans="1:7" ht="12" customHeight="1">
      <c r="A9531" s="104" t="s">
        <v>29530</v>
      </c>
      <c r="B9531" s="106" t="s">
        <v>22030</v>
      </c>
      <c r="C9531" s="106">
        <v>39308</v>
      </c>
      <c r="D9531" s="105" t="s">
        <v>29531</v>
      </c>
      <c r="E9531" s="106" t="s">
        <v>798</v>
      </c>
      <c r="F9531" s="120" t="s">
        <v>14857</v>
      </c>
      <c r="G9531" s="120" t="s">
        <v>14857</v>
      </c>
    </row>
    <row r="9532" spans="1:7" ht="12" customHeight="1">
      <c r="A9532" s="104" t="s">
        <v>29532</v>
      </c>
      <c r="B9532" s="106" t="s">
        <v>22030</v>
      </c>
      <c r="C9532" s="106">
        <v>39309</v>
      </c>
      <c r="D9532" s="105" t="s">
        <v>29533</v>
      </c>
      <c r="E9532" s="106" t="s">
        <v>798</v>
      </c>
      <c r="F9532" s="120" t="s">
        <v>22591</v>
      </c>
      <c r="G9532" s="120" t="s">
        <v>22591</v>
      </c>
    </row>
    <row r="9533" spans="1:7" ht="12" customHeight="1">
      <c r="A9533" s="104" t="s">
        <v>29534</v>
      </c>
      <c r="B9533" s="106" t="s">
        <v>22030</v>
      </c>
      <c r="C9533" s="106">
        <v>39310</v>
      </c>
      <c r="D9533" s="105" t="s">
        <v>29535</v>
      </c>
      <c r="E9533" s="106" t="s">
        <v>798</v>
      </c>
      <c r="F9533" s="120" t="s">
        <v>29536</v>
      </c>
      <c r="G9533" s="120" t="s">
        <v>29536</v>
      </c>
    </row>
    <row r="9534" spans="1:7" ht="12" customHeight="1">
      <c r="A9534" s="104" t="s">
        <v>29537</v>
      </c>
      <c r="B9534" s="106" t="s">
        <v>22030</v>
      </c>
      <c r="C9534" s="106">
        <v>39311</v>
      </c>
      <c r="D9534" s="105" t="s">
        <v>29538</v>
      </c>
      <c r="E9534" s="106" t="s">
        <v>798</v>
      </c>
      <c r="F9534" s="120" t="s">
        <v>18566</v>
      </c>
      <c r="G9534" s="120" t="s">
        <v>18566</v>
      </c>
    </row>
    <row r="9535" spans="1:7" ht="12" customHeight="1">
      <c r="A9535" s="104" t="s">
        <v>29539</v>
      </c>
      <c r="B9535" s="106" t="s">
        <v>22030</v>
      </c>
      <c r="C9535" s="106">
        <v>39855</v>
      </c>
      <c r="D9535" s="105" t="s">
        <v>29540</v>
      </c>
      <c r="E9535" s="106" t="s">
        <v>798</v>
      </c>
      <c r="F9535" s="120" t="s">
        <v>20789</v>
      </c>
      <c r="G9535" s="120" t="s">
        <v>20789</v>
      </c>
    </row>
    <row r="9536" spans="1:7" ht="12" customHeight="1">
      <c r="A9536" s="104" t="s">
        <v>29541</v>
      </c>
      <c r="B9536" s="106" t="s">
        <v>22030</v>
      </c>
      <c r="C9536" s="106">
        <v>39856</v>
      </c>
      <c r="D9536" s="105" t="s">
        <v>29542</v>
      </c>
      <c r="E9536" s="106" t="s">
        <v>798</v>
      </c>
      <c r="F9536" s="120" t="s">
        <v>20795</v>
      </c>
      <c r="G9536" s="120" t="s">
        <v>20795</v>
      </c>
    </row>
    <row r="9537" spans="1:7" ht="12" customHeight="1">
      <c r="A9537" s="104" t="s">
        <v>29543</v>
      </c>
      <c r="B9537" s="106" t="s">
        <v>22030</v>
      </c>
      <c r="C9537" s="106">
        <v>39857</v>
      </c>
      <c r="D9537" s="105" t="s">
        <v>29544</v>
      </c>
      <c r="E9537" s="106" t="s">
        <v>798</v>
      </c>
      <c r="F9537" s="120" t="s">
        <v>2526</v>
      </c>
      <c r="G9537" s="120" t="s">
        <v>2526</v>
      </c>
    </row>
    <row r="9538" spans="1:7" ht="12" customHeight="1">
      <c r="A9538" s="104" t="s">
        <v>29545</v>
      </c>
      <c r="B9538" s="106" t="s">
        <v>22030</v>
      </c>
      <c r="C9538" s="106">
        <v>39858</v>
      </c>
      <c r="D9538" s="105" t="s">
        <v>29546</v>
      </c>
      <c r="E9538" s="106" t="s">
        <v>798</v>
      </c>
      <c r="F9538" s="120" t="s">
        <v>12054</v>
      </c>
      <c r="G9538" s="120" t="s">
        <v>12054</v>
      </c>
    </row>
    <row r="9539" spans="1:7" ht="12" customHeight="1">
      <c r="A9539" s="104" t="s">
        <v>29547</v>
      </c>
      <c r="B9539" s="106" t="s">
        <v>22030</v>
      </c>
      <c r="C9539" s="106">
        <v>39859</v>
      </c>
      <c r="D9539" s="105" t="s">
        <v>29548</v>
      </c>
      <c r="E9539" s="106" t="s">
        <v>798</v>
      </c>
      <c r="F9539" s="120" t="s">
        <v>29549</v>
      </c>
      <c r="G9539" s="120" t="s">
        <v>29549</v>
      </c>
    </row>
    <row r="9540" spans="1:7" ht="12" customHeight="1">
      <c r="A9540" s="104" t="s">
        <v>29550</v>
      </c>
      <c r="B9540" s="106" t="s">
        <v>22030</v>
      </c>
      <c r="C9540" s="106">
        <v>39860</v>
      </c>
      <c r="D9540" s="105" t="s">
        <v>29551</v>
      </c>
      <c r="E9540" s="106" t="s">
        <v>798</v>
      </c>
      <c r="F9540" s="120" t="s">
        <v>6215</v>
      </c>
      <c r="G9540" s="120" t="s">
        <v>6215</v>
      </c>
    </row>
    <row r="9541" spans="1:7" ht="12" customHeight="1">
      <c r="A9541" s="104" t="s">
        <v>29552</v>
      </c>
      <c r="B9541" s="106" t="s">
        <v>22030</v>
      </c>
      <c r="C9541" s="106">
        <v>39861</v>
      </c>
      <c r="D9541" s="105" t="s">
        <v>29553</v>
      </c>
      <c r="E9541" s="106" t="s">
        <v>798</v>
      </c>
      <c r="F9541" s="120" t="s">
        <v>29236</v>
      </c>
      <c r="G9541" s="120" t="s">
        <v>29236</v>
      </c>
    </row>
    <row r="9542" spans="1:7" ht="12" customHeight="1">
      <c r="A9542" s="104" t="s">
        <v>29554</v>
      </c>
      <c r="B9542" s="106" t="s">
        <v>22030</v>
      </c>
      <c r="C9542" s="106">
        <v>38447</v>
      </c>
      <c r="D9542" s="105" t="s">
        <v>29555</v>
      </c>
      <c r="E9542" s="106" t="s">
        <v>798</v>
      </c>
      <c r="F9542" s="120" t="s">
        <v>29556</v>
      </c>
      <c r="G9542" s="120" t="s">
        <v>29556</v>
      </c>
    </row>
    <row r="9543" spans="1:7" ht="12" customHeight="1">
      <c r="A9543" s="104" t="s">
        <v>29557</v>
      </c>
      <c r="B9543" s="106" t="s">
        <v>22030</v>
      </c>
      <c r="C9543" s="106">
        <v>36320</v>
      </c>
      <c r="D9543" s="105" t="s">
        <v>29558</v>
      </c>
      <c r="E9543" s="106" t="s">
        <v>798</v>
      </c>
      <c r="F9543" s="120" t="s">
        <v>1411</v>
      </c>
      <c r="G9543" s="120" t="s">
        <v>1411</v>
      </c>
    </row>
    <row r="9544" spans="1:7" ht="12" customHeight="1">
      <c r="A9544" s="104" t="s">
        <v>29559</v>
      </c>
      <c r="B9544" s="106" t="s">
        <v>22030</v>
      </c>
      <c r="C9544" s="106">
        <v>36324</v>
      </c>
      <c r="D9544" s="105" t="s">
        <v>29560</v>
      </c>
      <c r="E9544" s="106" t="s">
        <v>798</v>
      </c>
      <c r="F9544" s="120" t="s">
        <v>26929</v>
      </c>
      <c r="G9544" s="120" t="s">
        <v>26929</v>
      </c>
    </row>
    <row r="9545" spans="1:7" ht="12" customHeight="1">
      <c r="A9545" s="104" t="s">
        <v>29561</v>
      </c>
      <c r="B9545" s="106" t="s">
        <v>22030</v>
      </c>
      <c r="C9545" s="106">
        <v>38441</v>
      </c>
      <c r="D9545" s="105" t="s">
        <v>29562</v>
      </c>
      <c r="E9545" s="106" t="s">
        <v>798</v>
      </c>
      <c r="F9545" s="120" t="s">
        <v>20842</v>
      </c>
      <c r="G9545" s="120" t="s">
        <v>20842</v>
      </c>
    </row>
    <row r="9546" spans="1:7" ht="12" customHeight="1">
      <c r="A9546" s="104" t="s">
        <v>29563</v>
      </c>
      <c r="B9546" s="106" t="s">
        <v>22030</v>
      </c>
      <c r="C9546" s="106">
        <v>38442</v>
      </c>
      <c r="D9546" s="105" t="s">
        <v>29564</v>
      </c>
      <c r="E9546" s="106" t="s">
        <v>798</v>
      </c>
      <c r="F9546" s="120" t="s">
        <v>896</v>
      </c>
      <c r="G9546" s="120" t="s">
        <v>896</v>
      </c>
    </row>
    <row r="9547" spans="1:7" ht="12" customHeight="1">
      <c r="A9547" s="104" t="s">
        <v>29565</v>
      </c>
      <c r="B9547" s="106" t="s">
        <v>22030</v>
      </c>
      <c r="C9547" s="106">
        <v>38443</v>
      </c>
      <c r="D9547" s="105" t="s">
        <v>29566</v>
      </c>
      <c r="E9547" s="106" t="s">
        <v>798</v>
      </c>
      <c r="F9547" s="120" t="s">
        <v>29449</v>
      </c>
      <c r="G9547" s="120" t="s">
        <v>29449</v>
      </c>
    </row>
    <row r="9548" spans="1:7" ht="12" customHeight="1">
      <c r="A9548" s="104" t="s">
        <v>29567</v>
      </c>
      <c r="B9548" s="106" t="s">
        <v>22030</v>
      </c>
      <c r="C9548" s="106">
        <v>38444</v>
      </c>
      <c r="D9548" s="105" t="s">
        <v>29568</v>
      </c>
      <c r="E9548" s="106" t="s">
        <v>798</v>
      </c>
      <c r="F9548" s="120" t="s">
        <v>29569</v>
      </c>
      <c r="G9548" s="120" t="s">
        <v>29569</v>
      </c>
    </row>
    <row r="9549" spans="1:7" ht="12" customHeight="1">
      <c r="A9549" s="104" t="s">
        <v>29570</v>
      </c>
      <c r="B9549" s="106" t="s">
        <v>22030</v>
      </c>
      <c r="C9549" s="106">
        <v>38445</v>
      </c>
      <c r="D9549" s="105" t="s">
        <v>29571</v>
      </c>
      <c r="E9549" s="106" t="s">
        <v>798</v>
      </c>
      <c r="F9549" s="120" t="s">
        <v>20505</v>
      </c>
      <c r="G9549" s="120" t="s">
        <v>20505</v>
      </c>
    </row>
    <row r="9550" spans="1:7" ht="12" customHeight="1">
      <c r="A9550" s="104" t="s">
        <v>29572</v>
      </c>
      <c r="B9550" s="106" t="s">
        <v>22030</v>
      </c>
      <c r="C9550" s="106">
        <v>38446</v>
      </c>
      <c r="D9550" s="105" t="s">
        <v>29573</v>
      </c>
      <c r="E9550" s="106" t="s">
        <v>798</v>
      </c>
      <c r="F9550" s="120" t="s">
        <v>29574</v>
      </c>
      <c r="G9550" s="120" t="s">
        <v>29574</v>
      </c>
    </row>
    <row r="9551" spans="1:7" ht="12" customHeight="1">
      <c r="A9551" s="104" t="s">
        <v>29575</v>
      </c>
      <c r="B9551" s="106" t="s">
        <v>22030</v>
      </c>
      <c r="C9551" s="106">
        <v>3867</v>
      </c>
      <c r="D9551" s="105" t="s">
        <v>29576</v>
      </c>
      <c r="E9551" s="106" t="s">
        <v>798</v>
      </c>
      <c r="F9551" s="120" t="s">
        <v>29577</v>
      </c>
      <c r="G9551" s="120" t="s">
        <v>29577</v>
      </c>
    </row>
    <row r="9552" spans="1:7" ht="12" customHeight="1">
      <c r="A9552" s="104" t="s">
        <v>29578</v>
      </c>
      <c r="B9552" s="106" t="s">
        <v>22030</v>
      </c>
      <c r="C9552" s="106">
        <v>3861</v>
      </c>
      <c r="D9552" s="105" t="s">
        <v>29579</v>
      </c>
      <c r="E9552" s="106" t="s">
        <v>798</v>
      </c>
      <c r="F9552" s="120" t="s">
        <v>20712</v>
      </c>
      <c r="G9552" s="120" t="s">
        <v>20712</v>
      </c>
    </row>
    <row r="9553" spans="1:7" ht="12" customHeight="1">
      <c r="A9553" s="104" t="s">
        <v>29580</v>
      </c>
      <c r="B9553" s="106" t="s">
        <v>22030</v>
      </c>
      <c r="C9553" s="106">
        <v>3904</v>
      </c>
      <c r="D9553" s="105" t="s">
        <v>29581</v>
      </c>
      <c r="E9553" s="106" t="s">
        <v>798</v>
      </c>
      <c r="F9553" s="120" t="s">
        <v>20820</v>
      </c>
      <c r="G9553" s="120" t="s">
        <v>20820</v>
      </c>
    </row>
    <row r="9554" spans="1:7" ht="12" customHeight="1">
      <c r="A9554" s="104" t="s">
        <v>29582</v>
      </c>
      <c r="B9554" s="106" t="s">
        <v>22030</v>
      </c>
      <c r="C9554" s="106">
        <v>3903</v>
      </c>
      <c r="D9554" s="105" t="s">
        <v>29583</v>
      </c>
      <c r="E9554" s="106" t="s">
        <v>798</v>
      </c>
      <c r="F9554" s="120" t="s">
        <v>1312</v>
      </c>
      <c r="G9554" s="120" t="s">
        <v>1312</v>
      </c>
    </row>
    <row r="9555" spans="1:7" ht="12" customHeight="1">
      <c r="A9555" s="104" t="s">
        <v>29584</v>
      </c>
      <c r="B9555" s="106" t="s">
        <v>22030</v>
      </c>
      <c r="C9555" s="106">
        <v>3862</v>
      </c>
      <c r="D9555" s="105" t="s">
        <v>29585</v>
      </c>
      <c r="E9555" s="106" t="s">
        <v>798</v>
      </c>
      <c r="F9555" s="120" t="s">
        <v>4417</v>
      </c>
      <c r="G9555" s="120" t="s">
        <v>4417</v>
      </c>
    </row>
    <row r="9556" spans="1:7" ht="12" customHeight="1">
      <c r="A9556" s="104" t="s">
        <v>29586</v>
      </c>
      <c r="B9556" s="106" t="s">
        <v>22030</v>
      </c>
      <c r="C9556" s="106">
        <v>3863</v>
      </c>
      <c r="D9556" s="105" t="s">
        <v>29587</v>
      </c>
      <c r="E9556" s="106" t="s">
        <v>798</v>
      </c>
      <c r="F9556" s="120" t="s">
        <v>2722</v>
      </c>
      <c r="G9556" s="120" t="s">
        <v>2722</v>
      </c>
    </row>
    <row r="9557" spans="1:7" ht="12" customHeight="1">
      <c r="A9557" s="104" t="s">
        <v>29588</v>
      </c>
      <c r="B9557" s="106" t="s">
        <v>22030</v>
      </c>
      <c r="C9557" s="106">
        <v>3864</v>
      </c>
      <c r="D9557" s="105" t="s">
        <v>29589</v>
      </c>
      <c r="E9557" s="106" t="s">
        <v>798</v>
      </c>
      <c r="F9557" s="120" t="s">
        <v>18594</v>
      </c>
      <c r="G9557" s="120" t="s">
        <v>18594</v>
      </c>
    </row>
    <row r="9558" spans="1:7" ht="12" customHeight="1">
      <c r="A9558" s="104" t="s">
        <v>29590</v>
      </c>
      <c r="B9558" s="106" t="s">
        <v>22030</v>
      </c>
      <c r="C9558" s="106">
        <v>3865</v>
      </c>
      <c r="D9558" s="105" t="s">
        <v>29591</v>
      </c>
      <c r="E9558" s="106" t="s">
        <v>798</v>
      </c>
      <c r="F9558" s="120" t="s">
        <v>9755</v>
      </c>
      <c r="G9558" s="120" t="s">
        <v>9755</v>
      </c>
    </row>
    <row r="9559" spans="1:7" ht="12" customHeight="1">
      <c r="A9559" s="104" t="s">
        <v>29592</v>
      </c>
      <c r="B9559" s="106" t="s">
        <v>22030</v>
      </c>
      <c r="C9559" s="106">
        <v>3866</v>
      </c>
      <c r="D9559" s="105" t="s">
        <v>29593</v>
      </c>
      <c r="E9559" s="106" t="s">
        <v>798</v>
      </c>
      <c r="F9559" s="120" t="s">
        <v>29594</v>
      </c>
      <c r="G9559" s="120" t="s">
        <v>29594</v>
      </c>
    </row>
    <row r="9560" spans="1:7" ht="12" customHeight="1">
      <c r="A9560" s="104" t="s">
        <v>29595</v>
      </c>
      <c r="B9560" s="106" t="s">
        <v>22030</v>
      </c>
      <c r="C9560" s="106">
        <v>3902</v>
      </c>
      <c r="D9560" s="105" t="s">
        <v>29596</v>
      </c>
      <c r="E9560" s="106" t="s">
        <v>798</v>
      </c>
      <c r="F9560" s="120" t="s">
        <v>24797</v>
      </c>
      <c r="G9560" s="120" t="s">
        <v>24797</v>
      </c>
    </row>
    <row r="9561" spans="1:7" ht="12" customHeight="1">
      <c r="A9561" s="104" t="s">
        <v>29597</v>
      </c>
      <c r="B9561" s="106" t="s">
        <v>22030</v>
      </c>
      <c r="C9561" s="106">
        <v>3878</v>
      </c>
      <c r="D9561" s="105" t="s">
        <v>29598</v>
      </c>
      <c r="E9561" s="106" t="s">
        <v>798</v>
      </c>
      <c r="F9561" s="120" t="s">
        <v>1782</v>
      </c>
      <c r="G9561" s="120" t="s">
        <v>1782</v>
      </c>
    </row>
    <row r="9562" spans="1:7" ht="12" customHeight="1">
      <c r="A9562" s="104" t="s">
        <v>29599</v>
      </c>
      <c r="B9562" s="106" t="s">
        <v>22030</v>
      </c>
      <c r="C9562" s="106">
        <v>3877</v>
      </c>
      <c r="D9562" s="105" t="s">
        <v>29600</v>
      </c>
      <c r="E9562" s="106" t="s">
        <v>798</v>
      </c>
      <c r="F9562" s="120" t="s">
        <v>1246</v>
      </c>
      <c r="G9562" s="120" t="s">
        <v>1246</v>
      </c>
    </row>
    <row r="9563" spans="1:7" ht="12" customHeight="1">
      <c r="A9563" s="104" t="s">
        <v>29601</v>
      </c>
      <c r="B9563" s="106" t="s">
        <v>22030</v>
      </c>
      <c r="C9563" s="106">
        <v>3879</v>
      </c>
      <c r="D9563" s="105" t="s">
        <v>29602</v>
      </c>
      <c r="E9563" s="106" t="s">
        <v>798</v>
      </c>
      <c r="F9563" s="120" t="s">
        <v>14839</v>
      </c>
      <c r="G9563" s="120" t="s">
        <v>14839</v>
      </c>
    </row>
    <row r="9564" spans="1:7" ht="12" customHeight="1">
      <c r="A9564" s="104" t="s">
        <v>29603</v>
      </c>
      <c r="B9564" s="106" t="s">
        <v>22030</v>
      </c>
      <c r="C9564" s="106">
        <v>3880</v>
      </c>
      <c r="D9564" s="105" t="s">
        <v>29604</v>
      </c>
      <c r="E9564" s="106" t="s">
        <v>798</v>
      </c>
      <c r="F9564" s="120" t="s">
        <v>9832</v>
      </c>
      <c r="G9564" s="120" t="s">
        <v>9832</v>
      </c>
    </row>
    <row r="9565" spans="1:7" ht="12" customHeight="1">
      <c r="A9565" s="104" t="s">
        <v>29605</v>
      </c>
      <c r="B9565" s="106" t="s">
        <v>22030</v>
      </c>
      <c r="C9565" s="106">
        <v>12892</v>
      </c>
      <c r="D9565" s="105" t="s">
        <v>29606</v>
      </c>
      <c r="E9565" s="106" t="s">
        <v>23187</v>
      </c>
      <c r="F9565" s="120" t="s">
        <v>15019</v>
      </c>
      <c r="G9565" s="120" t="s">
        <v>15019</v>
      </c>
    </row>
    <row r="9566" spans="1:7" ht="12" customHeight="1">
      <c r="A9566" s="104" t="s">
        <v>29607</v>
      </c>
      <c r="B9566" s="106" t="s">
        <v>22030</v>
      </c>
      <c r="C9566" s="106">
        <v>3883</v>
      </c>
      <c r="D9566" s="105" t="s">
        <v>29608</v>
      </c>
      <c r="E9566" s="106" t="s">
        <v>798</v>
      </c>
      <c r="F9566" s="120" t="s">
        <v>1740</v>
      </c>
      <c r="G9566" s="120" t="s">
        <v>1740</v>
      </c>
    </row>
    <row r="9567" spans="1:7" ht="12" customHeight="1">
      <c r="A9567" s="104" t="s">
        <v>29609</v>
      </c>
      <c r="B9567" s="106" t="s">
        <v>22030</v>
      </c>
      <c r="C9567" s="106">
        <v>3876</v>
      </c>
      <c r="D9567" s="105" t="s">
        <v>29610</v>
      </c>
      <c r="E9567" s="106" t="s">
        <v>798</v>
      </c>
      <c r="F9567" s="120" t="s">
        <v>1402</v>
      </c>
      <c r="G9567" s="120" t="s">
        <v>1402</v>
      </c>
    </row>
    <row r="9568" spans="1:7" ht="12" customHeight="1">
      <c r="A9568" s="104" t="s">
        <v>29611</v>
      </c>
      <c r="B9568" s="106" t="s">
        <v>22030</v>
      </c>
      <c r="C9568" s="106">
        <v>3884</v>
      </c>
      <c r="D9568" s="105" t="s">
        <v>29612</v>
      </c>
      <c r="E9568" s="106" t="s">
        <v>798</v>
      </c>
      <c r="F9568" s="120" t="s">
        <v>17008</v>
      </c>
      <c r="G9568" s="120" t="s">
        <v>17008</v>
      </c>
    </row>
    <row r="9569" spans="1:7" ht="12" customHeight="1">
      <c r="A9569" s="104" t="s">
        <v>29613</v>
      </c>
      <c r="B9569" s="106" t="s">
        <v>22030</v>
      </c>
      <c r="C9569" s="106">
        <v>3837</v>
      </c>
      <c r="D9569" s="105" t="s">
        <v>29614</v>
      </c>
      <c r="E9569" s="106" t="s">
        <v>798</v>
      </c>
      <c r="F9569" s="120" t="s">
        <v>29615</v>
      </c>
      <c r="G9569" s="120" t="s">
        <v>29615</v>
      </c>
    </row>
    <row r="9570" spans="1:7" ht="12" customHeight="1">
      <c r="A9570" s="104" t="s">
        <v>29616</v>
      </c>
      <c r="B9570" s="106" t="s">
        <v>22030</v>
      </c>
      <c r="C9570" s="106">
        <v>3845</v>
      </c>
      <c r="D9570" s="105" t="s">
        <v>29617</v>
      </c>
      <c r="E9570" s="106" t="s">
        <v>798</v>
      </c>
      <c r="F9570" s="120" t="s">
        <v>27565</v>
      </c>
      <c r="G9570" s="120" t="s">
        <v>27565</v>
      </c>
    </row>
    <row r="9571" spans="1:7" ht="12" customHeight="1">
      <c r="A9571" s="104" t="s">
        <v>29618</v>
      </c>
      <c r="B9571" s="106" t="s">
        <v>22030</v>
      </c>
      <c r="C9571" s="106">
        <v>11045</v>
      </c>
      <c r="D9571" s="105" t="s">
        <v>29619</v>
      </c>
      <c r="E9571" s="106" t="s">
        <v>798</v>
      </c>
      <c r="F9571" s="120" t="s">
        <v>29620</v>
      </c>
      <c r="G9571" s="120" t="s">
        <v>29620</v>
      </c>
    </row>
    <row r="9572" spans="1:7" ht="12" customHeight="1">
      <c r="A9572" s="104" t="s">
        <v>29621</v>
      </c>
      <c r="B9572" s="106" t="s">
        <v>22030</v>
      </c>
      <c r="C9572" s="106">
        <v>20170</v>
      </c>
      <c r="D9572" s="105" t="s">
        <v>29622</v>
      </c>
      <c r="E9572" s="106" t="s">
        <v>798</v>
      </c>
      <c r="F9572" s="120" t="s">
        <v>3894</v>
      </c>
      <c r="G9572" s="120" t="s">
        <v>3894</v>
      </c>
    </row>
    <row r="9573" spans="1:7" ht="12" customHeight="1">
      <c r="A9573" s="104" t="s">
        <v>29623</v>
      </c>
      <c r="B9573" s="106" t="s">
        <v>22030</v>
      </c>
      <c r="C9573" s="106">
        <v>20171</v>
      </c>
      <c r="D9573" s="105" t="s">
        <v>29624</v>
      </c>
      <c r="E9573" s="106" t="s">
        <v>798</v>
      </c>
      <c r="F9573" s="120" t="s">
        <v>29625</v>
      </c>
      <c r="G9573" s="120" t="s">
        <v>29625</v>
      </c>
    </row>
    <row r="9574" spans="1:7" ht="12" customHeight="1">
      <c r="A9574" s="104" t="s">
        <v>29626</v>
      </c>
      <c r="B9574" s="106" t="s">
        <v>22030</v>
      </c>
      <c r="C9574" s="106">
        <v>20167</v>
      </c>
      <c r="D9574" s="105" t="s">
        <v>29627</v>
      </c>
      <c r="E9574" s="106" t="s">
        <v>798</v>
      </c>
      <c r="F9574" s="120" t="s">
        <v>3852</v>
      </c>
      <c r="G9574" s="120" t="s">
        <v>3852</v>
      </c>
    </row>
    <row r="9575" spans="1:7" ht="12" customHeight="1">
      <c r="A9575" s="104" t="s">
        <v>29628</v>
      </c>
      <c r="B9575" s="106" t="s">
        <v>22030</v>
      </c>
      <c r="C9575" s="106">
        <v>20168</v>
      </c>
      <c r="D9575" s="105" t="s">
        <v>29629</v>
      </c>
      <c r="E9575" s="106" t="s">
        <v>798</v>
      </c>
      <c r="F9575" s="120" t="s">
        <v>12412</v>
      </c>
      <c r="G9575" s="120" t="s">
        <v>12412</v>
      </c>
    </row>
    <row r="9576" spans="1:7" ht="12" customHeight="1">
      <c r="A9576" s="104" t="s">
        <v>29630</v>
      </c>
      <c r="B9576" s="106" t="s">
        <v>22030</v>
      </c>
      <c r="C9576" s="106">
        <v>20169</v>
      </c>
      <c r="D9576" s="105" t="s">
        <v>29631</v>
      </c>
      <c r="E9576" s="106" t="s">
        <v>798</v>
      </c>
      <c r="F9576" s="120" t="s">
        <v>9856</v>
      </c>
      <c r="G9576" s="120" t="s">
        <v>9856</v>
      </c>
    </row>
    <row r="9577" spans="1:7" ht="12" customHeight="1">
      <c r="A9577" s="104" t="s">
        <v>29632</v>
      </c>
      <c r="B9577" s="106" t="s">
        <v>22030</v>
      </c>
      <c r="C9577" s="106">
        <v>3899</v>
      </c>
      <c r="D9577" s="105" t="s">
        <v>29633</v>
      </c>
      <c r="E9577" s="106" t="s">
        <v>798</v>
      </c>
      <c r="F9577" s="120" t="s">
        <v>1197</v>
      </c>
      <c r="G9577" s="120" t="s">
        <v>1197</v>
      </c>
    </row>
    <row r="9578" spans="1:7" ht="12" customHeight="1">
      <c r="A9578" s="104" t="s">
        <v>29634</v>
      </c>
      <c r="B9578" s="106" t="s">
        <v>22030</v>
      </c>
      <c r="C9578" s="106">
        <v>38676</v>
      </c>
      <c r="D9578" s="105" t="s">
        <v>29635</v>
      </c>
      <c r="E9578" s="106" t="s">
        <v>798</v>
      </c>
      <c r="F9578" s="120" t="s">
        <v>13473</v>
      </c>
      <c r="G9578" s="120" t="s">
        <v>13473</v>
      </c>
    </row>
    <row r="9579" spans="1:7" ht="12" customHeight="1">
      <c r="A9579" s="104" t="s">
        <v>29636</v>
      </c>
      <c r="B9579" s="106" t="s">
        <v>22030</v>
      </c>
      <c r="C9579" s="106">
        <v>3897</v>
      </c>
      <c r="D9579" s="105" t="s">
        <v>29637</v>
      </c>
      <c r="E9579" s="106" t="s">
        <v>798</v>
      </c>
      <c r="F9579" s="120" t="s">
        <v>2630</v>
      </c>
      <c r="G9579" s="120" t="s">
        <v>2630</v>
      </c>
    </row>
    <row r="9580" spans="1:7" ht="12" customHeight="1">
      <c r="A9580" s="104" t="s">
        <v>29638</v>
      </c>
      <c r="B9580" s="106" t="s">
        <v>22030</v>
      </c>
      <c r="C9580" s="106">
        <v>3875</v>
      </c>
      <c r="D9580" s="105" t="s">
        <v>29639</v>
      </c>
      <c r="E9580" s="106" t="s">
        <v>798</v>
      </c>
      <c r="F9580" s="120" t="s">
        <v>17430</v>
      </c>
      <c r="G9580" s="120" t="s">
        <v>17430</v>
      </c>
    </row>
    <row r="9581" spans="1:7" ht="12" customHeight="1">
      <c r="A9581" s="104" t="s">
        <v>29640</v>
      </c>
      <c r="B9581" s="106" t="s">
        <v>22030</v>
      </c>
      <c r="C9581" s="106">
        <v>3898</v>
      </c>
      <c r="D9581" s="105" t="s">
        <v>29641</v>
      </c>
      <c r="E9581" s="106" t="s">
        <v>798</v>
      </c>
      <c r="F9581" s="120" t="s">
        <v>2613</v>
      </c>
      <c r="G9581" s="120" t="s">
        <v>2613</v>
      </c>
    </row>
    <row r="9582" spans="1:7" ht="12" customHeight="1">
      <c r="A9582" s="104" t="s">
        <v>29642</v>
      </c>
      <c r="B9582" s="106" t="s">
        <v>22030</v>
      </c>
      <c r="C9582" s="106">
        <v>3855</v>
      </c>
      <c r="D9582" s="105" t="s">
        <v>29643</v>
      </c>
      <c r="E9582" s="106" t="s">
        <v>798</v>
      </c>
      <c r="F9582" s="120" t="s">
        <v>3383</v>
      </c>
      <c r="G9582" s="120" t="s">
        <v>3383</v>
      </c>
    </row>
    <row r="9583" spans="1:7" ht="12" customHeight="1">
      <c r="A9583" s="104" t="s">
        <v>29644</v>
      </c>
      <c r="B9583" s="106" t="s">
        <v>22030</v>
      </c>
      <c r="C9583" s="106">
        <v>3874</v>
      </c>
      <c r="D9583" s="105" t="s">
        <v>29645</v>
      </c>
      <c r="E9583" s="106" t="s">
        <v>798</v>
      </c>
      <c r="F9583" s="120" t="s">
        <v>3860</v>
      </c>
      <c r="G9583" s="120" t="s">
        <v>3860</v>
      </c>
    </row>
    <row r="9584" spans="1:7" ht="12" customHeight="1">
      <c r="A9584" s="104" t="s">
        <v>29646</v>
      </c>
      <c r="B9584" s="106" t="s">
        <v>22030</v>
      </c>
      <c r="C9584" s="106">
        <v>3870</v>
      </c>
      <c r="D9584" s="105" t="s">
        <v>29647</v>
      </c>
      <c r="E9584" s="106" t="s">
        <v>798</v>
      </c>
      <c r="F9584" s="120" t="s">
        <v>2110</v>
      </c>
      <c r="G9584" s="120" t="s">
        <v>2110</v>
      </c>
    </row>
    <row r="9585" spans="1:7" ht="12" customHeight="1">
      <c r="A9585" s="104" t="s">
        <v>29648</v>
      </c>
      <c r="B9585" s="106" t="s">
        <v>22030</v>
      </c>
      <c r="C9585" s="106">
        <v>38678</v>
      </c>
      <c r="D9585" s="105" t="s">
        <v>29649</v>
      </c>
      <c r="E9585" s="106" t="s">
        <v>798</v>
      </c>
      <c r="F9585" s="120" t="s">
        <v>29650</v>
      </c>
      <c r="G9585" s="120" t="s">
        <v>29650</v>
      </c>
    </row>
    <row r="9586" spans="1:7" ht="12" customHeight="1">
      <c r="A9586" s="104" t="s">
        <v>29651</v>
      </c>
      <c r="B9586" s="106" t="s">
        <v>22030</v>
      </c>
      <c r="C9586" s="106">
        <v>3859</v>
      </c>
      <c r="D9586" s="105" t="s">
        <v>29652</v>
      </c>
      <c r="E9586" s="106" t="s">
        <v>798</v>
      </c>
      <c r="F9586" s="120" t="s">
        <v>20803</v>
      </c>
      <c r="G9586" s="120" t="s">
        <v>20803</v>
      </c>
    </row>
    <row r="9587" spans="1:7" ht="12" customHeight="1">
      <c r="A9587" s="104" t="s">
        <v>29653</v>
      </c>
      <c r="B9587" s="106" t="s">
        <v>22030</v>
      </c>
      <c r="C9587" s="106">
        <v>3856</v>
      </c>
      <c r="D9587" s="105" t="s">
        <v>29654</v>
      </c>
      <c r="E9587" s="106" t="s">
        <v>798</v>
      </c>
      <c r="F9587" s="120" t="s">
        <v>1311</v>
      </c>
      <c r="G9587" s="120" t="s">
        <v>1311</v>
      </c>
    </row>
    <row r="9588" spans="1:7" ht="12" customHeight="1">
      <c r="A9588" s="104" t="s">
        <v>29655</v>
      </c>
      <c r="B9588" s="106" t="s">
        <v>22030</v>
      </c>
      <c r="C9588" s="106">
        <v>3906</v>
      </c>
      <c r="D9588" s="105" t="s">
        <v>29656</v>
      </c>
      <c r="E9588" s="106" t="s">
        <v>798</v>
      </c>
      <c r="F9588" s="120" t="s">
        <v>3990</v>
      </c>
      <c r="G9588" s="120" t="s">
        <v>3990</v>
      </c>
    </row>
    <row r="9589" spans="1:7" ht="12" customHeight="1">
      <c r="A9589" s="104" t="s">
        <v>29657</v>
      </c>
      <c r="B9589" s="106" t="s">
        <v>22030</v>
      </c>
      <c r="C9589" s="106">
        <v>3860</v>
      </c>
      <c r="D9589" s="105" t="s">
        <v>29658</v>
      </c>
      <c r="E9589" s="106" t="s">
        <v>798</v>
      </c>
      <c r="F9589" s="120" t="s">
        <v>29659</v>
      </c>
      <c r="G9589" s="120" t="s">
        <v>29659</v>
      </c>
    </row>
    <row r="9590" spans="1:7" ht="12" customHeight="1">
      <c r="A9590" s="104" t="s">
        <v>29660</v>
      </c>
      <c r="B9590" s="106" t="s">
        <v>22030</v>
      </c>
      <c r="C9590" s="106">
        <v>3905</v>
      </c>
      <c r="D9590" s="105" t="s">
        <v>29661</v>
      </c>
      <c r="E9590" s="106" t="s">
        <v>798</v>
      </c>
      <c r="F9590" s="120" t="s">
        <v>3452</v>
      </c>
      <c r="G9590" s="120" t="s">
        <v>3452</v>
      </c>
    </row>
    <row r="9591" spans="1:7" ht="12" customHeight="1">
      <c r="A9591" s="104" t="s">
        <v>29662</v>
      </c>
      <c r="B9591" s="106" t="s">
        <v>22030</v>
      </c>
      <c r="C9591" s="106">
        <v>3871</v>
      </c>
      <c r="D9591" s="105" t="s">
        <v>29663</v>
      </c>
      <c r="E9591" s="106" t="s">
        <v>798</v>
      </c>
      <c r="F9591" s="120" t="s">
        <v>12986</v>
      </c>
      <c r="G9591" s="120" t="s">
        <v>12986</v>
      </c>
    </row>
    <row r="9592" spans="1:7" ht="12" customHeight="1">
      <c r="A9592" s="104" t="s">
        <v>29664</v>
      </c>
      <c r="B9592" s="106" t="s">
        <v>22030</v>
      </c>
      <c r="C9592" s="106">
        <v>37429</v>
      </c>
      <c r="D9592" s="105" t="s">
        <v>29665</v>
      </c>
      <c r="E9592" s="106" t="s">
        <v>798</v>
      </c>
      <c r="F9592" s="120" t="s">
        <v>29666</v>
      </c>
      <c r="G9592" s="120" t="s">
        <v>29666</v>
      </c>
    </row>
    <row r="9593" spans="1:7" ht="12" customHeight="1">
      <c r="A9593" s="104" t="s">
        <v>29667</v>
      </c>
      <c r="B9593" s="106" t="s">
        <v>22030</v>
      </c>
      <c r="C9593" s="106">
        <v>37426</v>
      </c>
      <c r="D9593" s="105" t="s">
        <v>29668</v>
      </c>
      <c r="E9593" s="106" t="s">
        <v>798</v>
      </c>
      <c r="F9593" s="120" t="s">
        <v>15197</v>
      </c>
      <c r="G9593" s="120" t="s">
        <v>15197</v>
      </c>
    </row>
    <row r="9594" spans="1:7" ht="12" customHeight="1">
      <c r="A9594" s="104" t="s">
        <v>29669</v>
      </c>
      <c r="B9594" s="106" t="s">
        <v>22030</v>
      </c>
      <c r="C9594" s="106">
        <v>37427</v>
      </c>
      <c r="D9594" s="105" t="s">
        <v>29670</v>
      </c>
      <c r="E9594" s="106" t="s">
        <v>798</v>
      </c>
      <c r="F9594" s="120" t="s">
        <v>8054</v>
      </c>
      <c r="G9594" s="120" t="s">
        <v>8054</v>
      </c>
    </row>
    <row r="9595" spans="1:7" ht="12" customHeight="1">
      <c r="A9595" s="104" t="s">
        <v>29671</v>
      </c>
      <c r="B9595" s="106" t="s">
        <v>22030</v>
      </c>
      <c r="C9595" s="106">
        <v>37424</v>
      </c>
      <c r="D9595" s="105" t="s">
        <v>29672</v>
      </c>
      <c r="E9595" s="106" t="s">
        <v>798</v>
      </c>
      <c r="F9595" s="120" t="s">
        <v>26534</v>
      </c>
      <c r="G9595" s="120" t="s">
        <v>26534</v>
      </c>
    </row>
    <row r="9596" spans="1:7" ht="12" customHeight="1">
      <c r="A9596" s="104" t="s">
        <v>29673</v>
      </c>
      <c r="B9596" s="106" t="s">
        <v>22030</v>
      </c>
      <c r="C9596" s="106">
        <v>37428</v>
      </c>
      <c r="D9596" s="105" t="s">
        <v>29674</v>
      </c>
      <c r="E9596" s="106" t="s">
        <v>798</v>
      </c>
      <c r="F9596" s="120" t="s">
        <v>29675</v>
      </c>
      <c r="G9596" s="120" t="s">
        <v>29675</v>
      </c>
    </row>
    <row r="9597" spans="1:7" ht="12" customHeight="1">
      <c r="A9597" s="104" t="s">
        <v>29676</v>
      </c>
      <c r="B9597" s="106" t="s">
        <v>22030</v>
      </c>
      <c r="C9597" s="106">
        <v>37425</v>
      </c>
      <c r="D9597" s="105" t="s">
        <v>29677</v>
      </c>
      <c r="E9597" s="106" t="s">
        <v>798</v>
      </c>
      <c r="F9597" s="120" t="s">
        <v>12441</v>
      </c>
      <c r="G9597" s="120" t="s">
        <v>12441</v>
      </c>
    </row>
    <row r="9598" spans="1:7" ht="12" customHeight="1">
      <c r="A9598" s="104" t="s">
        <v>29678</v>
      </c>
      <c r="B9598" s="106" t="s">
        <v>22030</v>
      </c>
      <c r="C9598" s="106">
        <v>11519</v>
      </c>
      <c r="D9598" s="105" t="s">
        <v>29679</v>
      </c>
      <c r="E9598" s="106" t="s">
        <v>23187</v>
      </c>
      <c r="F9598" s="120" t="s">
        <v>1331</v>
      </c>
      <c r="G9598" s="120" t="s">
        <v>1331</v>
      </c>
    </row>
    <row r="9599" spans="1:7" ht="12" customHeight="1">
      <c r="A9599" s="104" t="s">
        <v>29680</v>
      </c>
      <c r="B9599" s="106" t="s">
        <v>22030</v>
      </c>
      <c r="C9599" s="106">
        <v>11520</v>
      </c>
      <c r="D9599" s="105" t="s">
        <v>29681</v>
      </c>
      <c r="E9599" s="106" t="s">
        <v>23187</v>
      </c>
      <c r="F9599" s="120" t="s">
        <v>9550</v>
      </c>
      <c r="G9599" s="120" t="s">
        <v>9550</v>
      </c>
    </row>
    <row r="9600" spans="1:7" ht="12" customHeight="1">
      <c r="A9600" s="104" t="s">
        <v>29682</v>
      </c>
      <c r="B9600" s="106" t="s">
        <v>22030</v>
      </c>
      <c r="C9600" s="106">
        <v>11518</v>
      </c>
      <c r="D9600" s="105" t="s">
        <v>29683</v>
      </c>
      <c r="E9600" s="106" t="s">
        <v>23187</v>
      </c>
      <c r="F9600" s="120" t="s">
        <v>29684</v>
      </c>
      <c r="G9600" s="120" t="s">
        <v>29684</v>
      </c>
    </row>
    <row r="9601" spans="1:7" ht="12" customHeight="1">
      <c r="A9601" s="104" t="s">
        <v>29685</v>
      </c>
      <c r="B9601" s="106" t="s">
        <v>22030</v>
      </c>
      <c r="C9601" s="106">
        <v>38473</v>
      </c>
      <c r="D9601" s="105" t="s">
        <v>29686</v>
      </c>
      <c r="E9601" s="106" t="s">
        <v>798</v>
      </c>
      <c r="F9601" s="120" t="s">
        <v>29687</v>
      </c>
      <c r="G9601" s="120" t="s">
        <v>29687</v>
      </c>
    </row>
    <row r="9602" spans="1:7" ht="12" customHeight="1">
      <c r="A9602" s="104" t="s">
        <v>29688</v>
      </c>
      <c r="B9602" s="106" t="s">
        <v>22030</v>
      </c>
      <c r="C9602" s="106">
        <v>4244</v>
      </c>
      <c r="D9602" s="105" t="s">
        <v>29689</v>
      </c>
      <c r="E9602" s="106" t="s">
        <v>22061</v>
      </c>
      <c r="F9602" s="120" t="s">
        <v>18097</v>
      </c>
      <c r="G9602" s="120" t="s">
        <v>29690</v>
      </c>
    </row>
    <row r="9603" spans="1:7" ht="12" customHeight="1">
      <c r="A9603" s="104" t="s">
        <v>29691</v>
      </c>
      <c r="B9603" s="106" t="s">
        <v>22030</v>
      </c>
      <c r="C9603" s="106">
        <v>40977</v>
      </c>
      <c r="D9603" s="105" t="s">
        <v>29692</v>
      </c>
      <c r="E9603" s="106" t="s">
        <v>22478</v>
      </c>
      <c r="F9603" s="120" t="s">
        <v>29693</v>
      </c>
      <c r="G9603" s="120" t="s">
        <v>29694</v>
      </c>
    </row>
    <row r="9604" spans="1:7" ht="12" customHeight="1">
      <c r="A9604" s="104" t="s">
        <v>29695</v>
      </c>
      <c r="B9604" s="106" t="s">
        <v>22030</v>
      </c>
      <c r="C9604" s="106">
        <v>2742</v>
      </c>
      <c r="D9604" s="105" t="s">
        <v>29696</v>
      </c>
      <c r="E9604" s="106" t="s">
        <v>22084</v>
      </c>
      <c r="F9604" s="120" t="s">
        <v>21059</v>
      </c>
      <c r="G9604" s="120" t="s">
        <v>21059</v>
      </c>
    </row>
    <row r="9605" spans="1:7" ht="12" customHeight="1">
      <c r="A9605" s="104" t="s">
        <v>29697</v>
      </c>
      <c r="B9605" s="106" t="s">
        <v>22030</v>
      </c>
      <c r="C9605" s="106">
        <v>2748</v>
      </c>
      <c r="D9605" s="105" t="s">
        <v>29698</v>
      </c>
      <c r="E9605" s="106" t="s">
        <v>22084</v>
      </c>
      <c r="F9605" s="120" t="s">
        <v>8395</v>
      </c>
      <c r="G9605" s="120" t="s">
        <v>8395</v>
      </c>
    </row>
    <row r="9606" spans="1:7" ht="12" customHeight="1">
      <c r="A9606" s="104" t="s">
        <v>29699</v>
      </c>
      <c r="B9606" s="106" t="s">
        <v>22030</v>
      </c>
      <c r="C9606" s="106">
        <v>2736</v>
      </c>
      <c r="D9606" s="105" t="s">
        <v>29700</v>
      </c>
      <c r="E9606" s="106" t="s">
        <v>22084</v>
      </c>
      <c r="F9606" s="120" t="s">
        <v>28559</v>
      </c>
      <c r="G9606" s="120" t="s">
        <v>28559</v>
      </c>
    </row>
    <row r="9607" spans="1:7" ht="12" customHeight="1">
      <c r="A9607" s="104" t="s">
        <v>29701</v>
      </c>
      <c r="B9607" s="106" t="s">
        <v>22030</v>
      </c>
      <c r="C9607" s="106">
        <v>2745</v>
      </c>
      <c r="D9607" s="105" t="s">
        <v>29702</v>
      </c>
      <c r="E9607" s="106" t="s">
        <v>22084</v>
      </c>
      <c r="F9607" s="120" t="s">
        <v>11544</v>
      </c>
      <c r="G9607" s="120" t="s">
        <v>11544</v>
      </c>
    </row>
    <row r="9608" spans="1:7" ht="12" customHeight="1">
      <c r="A9608" s="104" t="s">
        <v>29703</v>
      </c>
      <c r="B9608" s="106" t="s">
        <v>22030</v>
      </c>
      <c r="C9608" s="106">
        <v>2751</v>
      </c>
      <c r="D9608" s="105" t="s">
        <v>29704</v>
      </c>
      <c r="E9608" s="106" t="s">
        <v>22084</v>
      </c>
      <c r="F9608" s="120" t="s">
        <v>29705</v>
      </c>
      <c r="G9608" s="120" t="s">
        <v>29705</v>
      </c>
    </row>
    <row r="9609" spans="1:7" ht="12" customHeight="1">
      <c r="A9609" s="104" t="s">
        <v>29706</v>
      </c>
      <c r="B9609" s="106" t="s">
        <v>22030</v>
      </c>
      <c r="C9609" s="106">
        <v>14439</v>
      </c>
      <c r="D9609" s="105" t="s">
        <v>29707</v>
      </c>
      <c r="E9609" s="106" t="s">
        <v>22084</v>
      </c>
      <c r="F9609" s="120" t="s">
        <v>16691</v>
      </c>
      <c r="G9609" s="120" t="s">
        <v>16691</v>
      </c>
    </row>
    <row r="9610" spans="1:7" ht="12" customHeight="1">
      <c r="A9610" s="104" t="s">
        <v>29708</v>
      </c>
      <c r="B9610" s="106" t="s">
        <v>22030</v>
      </c>
      <c r="C9610" s="106">
        <v>2731</v>
      </c>
      <c r="D9610" s="105" t="s">
        <v>29709</v>
      </c>
      <c r="E9610" s="106" t="s">
        <v>22084</v>
      </c>
      <c r="F9610" s="120" t="s">
        <v>5076</v>
      </c>
      <c r="G9610" s="120" t="s">
        <v>5076</v>
      </c>
    </row>
    <row r="9611" spans="1:7" ht="12" customHeight="1">
      <c r="A9611" s="104" t="s">
        <v>29710</v>
      </c>
      <c r="B9611" s="106" t="s">
        <v>22030</v>
      </c>
      <c r="C9611" s="106">
        <v>21138</v>
      </c>
      <c r="D9611" s="105" t="s">
        <v>29711</v>
      </c>
      <c r="E9611" s="106" t="s">
        <v>22084</v>
      </c>
      <c r="F9611" s="120" t="s">
        <v>29712</v>
      </c>
      <c r="G9611" s="120" t="s">
        <v>29712</v>
      </c>
    </row>
    <row r="9612" spans="1:7" ht="12" customHeight="1">
      <c r="A9612" s="104" t="s">
        <v>29713</v>
      </c>
      <c r="B9612" s="106" t="s">
        <v>22030</v>
      </c>
      <c r="C9612" s="106">
        <v>2747</v>
      </c>
      <c r="D9612" s="105" t="s">
        <v>29714</v>
      </c>
      <c r="E9612" s="106" t="s">
        <v>22084</v>
      </c>
      <c r="F9612" s="120" t="s">
        <v>9675</v>
      </c>
      <c r="G9612" s="120" t="s">
        <v>9675</v>
      </c>
    </row>
    <row r="9613" spans="1:7" ht="12" customHeight="1">
      <c r="A9613" s="104" t="s">
        <v>29715</v>
      </c>
      <c r="B9613" s="106" t="s">
        <v>22030</v>
      </c>
      <c r="C9613" s="106">
        <v>4115</v>
      </c>
      <c r="D9613" s="105" t="s">
        <v>29716</v>
      </c>
      <c r="E9613" s="106" t="s">
        <v>22084</v>
      </c>
      <c r="F9613" s="120" t="s">
        <v>29717</v>
      </c>
      <c r="G9613" s="120" t="s">
        <v>29717</v>
      </c>
    </row>
    <row r="9614" spans="1:7" ht="12" customHeight="1">
      <c r="A9614" s="104" t="s">
        <v>29718</v>
      </c>
      <c r="B9614" s="106" t="s">
        <v>22030</v>
      </c>
      <c r="C9614" s="106">
        <v>2729</v>
      </c>
      <c r="D9614" s="105" t="s">
        <v>29719</v>
      </c>
      <c r="E9614" s="106" t="s">
        <v>798</v>
      </c>
      <c r="F9614" s="120" t="s">
        <v>13604</v>
      </c>
      <c r="G9614" s="120" t="s">
        <v>13604</v>
      </c>
    </row>
    <row r="9615" spans="1:7" ht="12" customHeight="1">
      <c r="A9615" s="104" t="s">
        <v>29720</v>
      </c>
      <c r="B9615" s="106" t="s">
        <v>22030</v>
      </c>
      <c r="C9615" s="106">
        <v>4119</v>
      </c>
      <c r="D9615" s="105" t="s">
        <v>29721</v>
      </c>
      <c r="E9615" s="106" t="s">
        <v>22084</v>
      </c>
      <c r="F9615" s="120" t="s">
        <v>19781</v>
      </c>
      <c r="G9615" s="120" t="s">
        <v>19781</v>
      </c>
    </row>
    <row r="9616" spans="1:7" ht="12" customHeight="1">
      <c r="A9616" s="104" t="s">
        <v>29722</v>
      </c>
      <c r="B9616" s="106" t="s">
        <v>22030</v>
      </c>
      <c r="C9616" s="106">
        <v>2794</v>
      </c>
      <c r="D9616" s="105" t="s">
        <v>29723</v>
      </c>
      <c r="E9616" s="106" t="s">
        <v>22084</v>
      </c>
      <c r="F9616" s="120" t="s">
        <v>29724</v>
      </c>
      <c r="G9616" s="120" t="s">
        <v>29724</v>
      </c>
    </row>
    <row r="9617" spans="1:7" ht="12" customHeight="1">
      <c r="A9617" s="104" t="s">
        <v>29725</v>
      </c>
      <c r="B9617" s="106" t="s">
        <v>22030</v>
      </c>
      <c r="C9617" s="106">
        <v>2788</v>
      </c>
      <c r="D9617" s="105" t="s">
        <v>29726</v>
      </c>
      <c r="E9617" s="106" t="s">
        <v>22084</v>
      </c>
      <c r="F9617" s="120" t="s">
        <v>29727</v>
      </c>
      <c r="G9617" s="120" t="s">
        <v>29727</v>
      </c>
    </row>
    <row r="9618" spans="1:7" ht="12" customHeight="1">
      <c r="A9618" s="104" t="s">
        <v>29728</v>
      </c>
      <c r="B9618" s="106" t="s">
        <v>22030</v>
      </c>
      <c r="C9618" s="106">
        <v>4006</v>
      </c>
      <c r="D9618" s="105" t="s">
        <v>29729</v>
      </c>
      <c r="E9618" s="106" t="s">
        <v>22469</v>
      </c>
      <c r="F9618" s="120" t="s">
        <v>29730</v>
      </c>
      <c r="G9618" s="120" t="s">
        <v>29730</v>
      </c>
    </row>
    <row r="9619" spans="1:7" ht="12" customHeight="1">
      <c r="A9619" s="104" t="s">
        <v>29731</v>
      </c>
      <c r="B9619" s="106" t="s">
        <v>22030</v>
      </c>
      <c r="C9619" s="106">
        <v>36151</v>
      </c>
      <c r="D9619" s="105" t="s">
        <v>29732</v>
      </c>
      <c r="E9619" s="106" t="s">
        <v>798</v>
      </c>
      <c r="F9619" s="120" t="s">
        <v>11168</v>
      </c>
      <c r="G9619" s="120" t="s">
        <v>11168</v>
      </c>
    </row>
    <row r="9620" spans="1:7" ht="12" customHeight="1">
      <c r="A9620" s="104" t="s">
        <v>29733</v>
      </c>
      <c r="B9620" s="106" t="s">
        <v>22030</v>
      </c>
      <c r="C9620" s="106">
        <v>37457</v>
      </c>
      <c r="D9620" s="105" t="s">
        <v>29734</v>
      </c>
      <c r="E9620" s="106" t="s">
        <v>22084</v>
      </c>
      <c r="F9620" s="120" t="s">
        <v>1181</v>
      </c>
      <c r="G9620" s="120" t="s">
        <v>1181</v>
      </c>
    </row>
    <row r="9621" spans="1:7" ht="12" customHeight="1">
      <c r="A9621" s="104" t="s">
        <v>29735</v>
      </c>
      <c r="B9621" s="106" t="s">
        <v>22030</v>
      </c>
      <c r="C9621" s="106">
        <v>37456</v>
      </c>
      <c r="D9621" s="105" t="s">
        <v>29736</v>
      </c>
      <c r="E9621" s="106" t="s">
        <v>22084</v>
      </c>
      <c r="F9621" s="120" t="s">
        <v>3929</v>
      </c>
      <c r="G9621" s="120" t="s">
        <v>3929</v>
      </c>
    </row>
    <row r="9622" spans="1:7" ht="12" customHeight="1">
      <c r="A9622" s="104" t="s">
        <v>29737</v>
      </c>
      <c r="B9622" s="106" t="s">
        <v>22030</v>
      </c>
      <c r="C9622" s="106">
        <v>37461</v>
      </c>
      <c r="D9622" s="105" t="s">
        <v>29738</v>
      </c>
      <c r="E9622" s="106" t="s">
        <v>22084</v>
      </c>
      <c r="F9622" s="120" t="s">
        <v>13198</v>
      </c>
      <c r="G9622" s="120" t="s">
        <v>13198</v>
      </c>
    </row>
    <row r="9623" spans="1:7" ht="12" customHeight="1">
      <c r="A9623" s="104" t="s">
        <v>29739</v>
      </c>
      <c r="B9623" s="106" t="s">
        <v>22030</v>
      </c>
      <c r="C9623" s="106">
        <v>37460</v>
      </c>
      <c r="D9623" s="105" t="s">
        <v>29740</v>
      </c>
      <c r="E9623" s="106" t="s">
        <v>22084</v>
      </c>
      <c r="F9623" s="120" t="s">
        <v>23752</v>
      </c>
      <c r="G9623" s="120" t="s">
        <v>23752</v>
      </c>
    </row>
    <row r="9624" spans="1:7" ht="12" customHeight="1">
      <c r="A9624" s="104" t="s">
        <v>29741</v>
      </c>
      <c r="B9624" s="106" t="s">
        <v>22030</v>
      </c>
      <c r="C9624" s="106">
        <v>37458</v>
      </c>
      <c r="D9624" s="105" t="s">
        <v>29742</v>
      </c>
      <c r="E9624" s="106" t="s">
        <v>22084</v>
      </c>
      <c r="F9624" s="120" t="s">
        <v>2129</v>
      </c>
      <c r="G9624" s="120" t="s">
        <v>2129</v>
      </c>
    </row>
    <row r="9625" spans="1:7" ht="12" customHeight="1">
      <c r="A9625" s="104" t="s">
        <v>29743</v>
      </c>
      <c r="B9625" s="106" t="s">
        <v>22030</v>
      </c>
      <c r="C9625" s="106">
        <v>37454</v>
      </c>
      <c r="D9625" s="105" t="s">
        <v>29744</v>
      </c>
      <c r="E9625" s="106" t="s">
        <v>22084</v>
      </c>
      <c r="F9625" s="120" t="s">
        <v>1744</v>
      </c>
      <c r="G9625" s="120" t="s">
        <v>1744</v>
      </c>
    </row>
    <row r="9626" spans="1:7" ht="12" customHeight="1">
      <c r="A9626" s="104" t="s">
        <v>29745</v>
      </c>
      <c r="B9626" s="106" t="s">
        <v>22030</v>
      </c>
      <c r="C9626" s="106">
        <v>37455</v>
      </c>
      <c r="D9626" s="105" t="s">
        <v>29746</v>
      </c>
      <c r="E9626" s="106" t="s">
        <v>22084</v>
      </c>
      <c r="F9626" s="120" t="s">
        <v>3934</v>
      </c>
      <c r="G9626" s="120" t="s">
        <v>3934</v>
      </c>
    </row>
    <row r="9627" spans="1:7" ht="12" customHeight="1">
      <c r="A9627" s="104" t="s">
        <v>29747</v>
      </c>
      <c r="B9627" s="106" t="s">
        <v>22030</v>
      </c>
      <c r="C9627" s="106">
        <v>37459</v>
      </c>
      <c r="D9627" s="105" t="s">
        <v>29748</v>
      </c>
      <c r="E9627" s="106" t="s">
        <v>22084</v>
      </c>
      <c r="F9627" s="120" t="s">
        <v>2599</v>
      </c>
      <c r="G9627" s="120" t="s">
        <v>2599</v>
      </c>
    </row>
    <row r="9628" spans="1:7" ht="12" customHeight="1">
      <c r="A9628" s="104" t="s">
        <v>29749</v>
      </c>
      <c r="B9628" s="106" t="s">
        <v>22030</v>
      </c>
      <c r="C9628" s="106">
        <v>21029</v>
      </c>
      <c r="D9628" s="105" t="s">
        <v>29750</v>
      </c>
      <c r="E9628" s="106" t="s">
        <v>798</v>
      </c>
      <c r="F9628" s="120" t="s">
        <v>7581</v>
      </c>
      <c r="G9628" s="120" t="s">
        <v>7581</v>
      </c>
    </row>
    <row r="9629" spans="1:7" ht="12" customHeight="1">
      <c r="A9629" s="104" t="s">
        <v>29751</v>
      </c>
      <c r="B9629" s="106" t="s">
        <v>22030</v>
      </c>
      <c r="C9629" s="106">
        <v>21030</v>
      </c>
      <c r="D9629" s="105" t="s">
        <v>29752</v>
      </c>
      <c r="E9629" s="106" t="s">
        <v>798</v>
      </c>
      <c r="F9629" s="120" t="s">
        <v>29753</v>
      </c>
      <c r="G9629" s="120" t="s">
        <v>29753</v>
      </c>
    </row>
    <row r="9630" spans="1:7" ht="12" customHeight="1">
      <c r="A9630" s="104" t="s">
        <v>29754</v>
      </c>
      <c r="B9630" s="106" t="s">
        <v>22030</v>
      </c>
      <c r="C9630" s="106">
        <v>21031</v>
      </c>
      <c r="D9630" s="105" t="s">
        <v>29755</v>
      </c>
      <c r="E9630" s="106" t="s">
        <v>798</v>
      </c>
      <c r="F9630" s="120" t="s">
        <v>29756</v>
      </c>
      <c r="G9630" s="120" t="s">
        <v>29756</v>
      </c>
    </row>
    <row r="9631" spans="1:7" ht="12" customHeight="1">
      <c r="A9631" s="104" t="s">
        <v>29757</v>
      </c>
      <c r="B9631" s="106" t="s">
        <v>22030</v>
      </c>
      <c r="C9631" s="106">
        <v>21032</v>
      </c>
      <c r="D9631" s="105" t="s">
        <v>29758</v>
      </c>
      <c r="E9631" s="106" t="s">
        <v>798</v>
      </c>
      <c r="F9631" s="120" t="s">
        <v>29759</v>
      </c>
      <c r="G9631" s="120" t="s">
        <v>29759</v>
      </c>
    </row>
    <row r="9632" spans="1:7" ht="12" customHeight="1">
      <c r="A9632" s="104" t="s">
        <v>29760</v>
      </c>
      <c r="B9632" s="106" t="s">
        <v>22030</v>
      </c>
      <c r="C9632" s="106">
        <v>37527</v>
      </c>
      <c r="D9632" s="105" t="s">
        <v>29761</v>
      </c>
      <c r="E9632" s="106" t="s">
        <v>798</v>
      </c>
      <c r="F9632" s="120" t="s">
        <v>29762</v>
      </c>
      <c r="G9632" s="120" t="s">
        <v>29762</v>
      </c>
    </row>
    <row r="9633" spans="1:7" ht="12" customHeight="1">
      <c r="A9633" s="104" t="s">
        <v>29763</v>
      </c>
      <c r="B9633" s="106" t="s">
        <v>22030</v>
      </c>
      <c r="C9633" s="106">
        <v>37528</v>
      </c>
      <c r="D9633" s="105" t="s">
        <v>29764</v>
      </c>
      <c r="E9633" s="106" t="s">
        <v>798</v>
      </c>
      <c r="F9633" s="120" t="s">
        <v>29765</v>
      </c>
      <c r="G9633" s="120" t="s">
        <v>29765</v>
      </c>
    </row>
    <row r="9634" spans="1:7" ht="12" customHeight="1">
      <c r="A9634" s="104" t="s">
        <v>29766</v>
      </c>
      <c r="B9634" s="106" t="s">
        <v>22030</v>
      </c>
      <c r="C9634" s="106">
        <v>37529</v>
      </c>
      <c r="D9634" s="105" t="s">
        <v>29767</v>
      </c>
      <c r="E9634" s="106" t="s">
        <v>798</v>
      </c>
      <c r="F9634" s="120" t="s">
        <v>29768</v>
      </c>
      <c r="G9634" s="120" t="s">
        <v>29768</v>
      </c>
    </row>
    <row r="9635" spans="1:7" ht="12" customHeight="1">
      <c r="A9635" s="104" t="s">
        <v>29769</v>
      </c>
      <c r="B9635" s="106" t="s">
        <v>22030</v>
      </c>
      <c r="C9635" s="106">
        <v>37530</v>
      </c>
      <c r="D9635" s="105" t="s">
        <v>29770</v>
      </c>
      <c r="E9635" s="106" t="s">
        <v>798</v>
      </c>
      <c r="F9635" s="120" t="s">
        <v>29771</v>
      </c>
      <c r="G9635" s="120" t="s">
        <v>29771</v>
      </c>
    </row>
    <row r="9636" spans="1:7" ht="12" customHeight="1">
      <c r="A9636" s="104" t="s">
        <v>29772</v>
      </c>
      <c r="B9636" s="106" t="s">
        <v>22030</v>
      </c>
      <c r="C9636" s="106">
        <v>21034</v>
      </c>
      <c r="D9636" s="105" t="s">
        <v>29773</v>
      </c>
      <c r="E9636" s="106" t="s">
        <v>798</v>
      </c>
      <c r="F9636" s="120" t="s">
        <v>29774</v>
      </c>
      <c r="G9636" s="120" t="s">
        <v>29774</v>
      </c>
    </row>
    <row r="9637" spans="1:7" ht="12" customHeight="1">
      <c r="A9637" s="104" t="s">
        <v>29775</v>
      </c>
      <c r="B9637" s="106" t="s">
        <v>22030</v>
      </c>
      <c r="C9637" s="106">
        <v>37531</v>
      </c>
      <c r="D9637" s="105" t="s">
        <v>29776</v>
      </c>
      <c r="E9637" s="106" t="s">
        <v>798</v>
      </c>
      <c r="F9637" s="120" t="s">
        <v>29777</v>
      </c>
      <c r="G9637" s="120" t="s">
        <v>29777</v>
      </c>
    </row>
    <row r="9638" spans="1:7" ht="12" customHeight="1">
      <c r="A9638" s="104" t="s">
        <v>29778</v>
      </c>
      <c r="B9638" s="106" t="s">
        <v>22030</v>
      </c>
      <c r="C9638" s="106">
        <v>21036</v>
      </c>
      <c r="D9638" s="105" t="s">
        <v>29779</v>
      </c>
      <c r="E9638" s="106" t="s">
        <v>798</v>
      </c>
      <c r="F9638" s="120" t="s">
        <v>29780</v>
      </c>
      <c r="G9638" s="120" t="s">
        <v>29780</v>
      </c>
    </row>
    <row r="9639" spans="1:7" ht="12" customHeight="1">
      <c r="A9639" s="104" t="s">
        <v>29781</v>
      </c>
      <c r="B9639" s="106" t="s">
        <v>22030</v>
      </c>
      <c r="C9639" s="106">
        <v>21037</v>
      </c>
      <c r="D9639" s="105" t="s">
        <v>29782</v>
      </c>
      <c r="E9639" s="106" t="s">
        <v>798</v>
      </c>
      <c r="F9639" s="120" t="s">
        <v>29783</v>
      </c>
      <c r="G9639" s="120" t="s">
        <v>29783</v>
      </c>
    </row>
    <row r="9640" spans="1:7" ht="12" customHeight="1">
      <c r="A9640" s="104" t="s">
        <v>29784</v>
      </c>
      <c r="B9640" s="106" t="s">
        <v>22030</v>
      </c>
      <c r="C9640" s="106">
        <v>20185</v>
      </c>
      <c r="D9640" s="105" t="s">
        <v>29785</v>
      </c>
      <c r="E9640" s="106" t="s">
        <v>22084</v>
      </c>
      <c r="F9640" s="120" t="s">
        <v>8465</v>
      </c>
      <c r="G9640" s="120" t="s">
        <v>8465</v>
      </c>
    </row>
    <row r="9641" spans="1:7" ht="12" customHeight="1">
      <c r="A9641" s="104" t="s">
        <v>29786</v>
      </c>
      <c r="B9641" s="106" t="s">
        <v>22030</v>
      </c>
      <c r="C9641" s="106">
        <v>20260</v>
      </c>
      <c r="D9641" s="105" t="s">
        <v>29787</v>
      </c>
      <c r="E9641" s="106" t="s">
        <v>798</v>
      </c>
      <c r="F9641" s="120" t="s">
        <v>8400</v>
      </c>
      <c r="G9641" s="120" t="s">
        <v>8400</v>
      </c>
    </row>
    <row r="9642" spans="1:7" ht="12" customHeight="1">
      <c r="A9642" s="104" t="s">
        <v>29788</v>
      </c>
      <c r="B9642" s="106" t="s">
        <v>22030</v>
      </c>
      <c r="C9642" s="106">
        <v>37523</v>
      </c>
      <c r="D9642" s="105" t="s">
        <v>29789</v>
      </c>
      <c r="E9642" s="106" t="s">
        <v>798</v>
      </c>
      <c r="F9642" s="120" t="s">
        <v>29790</v>
      </c>
      <c r="G9642" s="120" t="s">
        <v>29790</v>
      </c>
    </row>
    <row r="9643" spans="1:7" ht="12" customHeight="1">
      <c r="A9643" s="104" t="s">
        <v>29791</v>
      </c>
      <c r="B9643" s="106" t="s">
        <v>22030</v>
      </c>
      <c r="C9643" s="106">
        <v>37515</v>
      </c>
      <c r="D9643" s="105" t="s">
        <v>29792</v>
      </c>
      <c r="E9643" s="106" t="s">
        <v>798</v>
      </c>
      <c r="F9643" s="120" t="s">
        <v>29793</v>
      </c>
      <c r="G9643" s="120" t="s">
        <v>29793</v>
      </c>
    </row>
    <row r="9644" spans="1:7" ht="12" customHeight="1">
      <c r="A9644" s="104" t="s">
        <v>29794</v>
      </c>
      <c r="B9644" s="106" t="s">
        <v>22030</v>
      </c>
      <c r="C9644" s="106">
        <v>12899</v>
      </c>
      <c r="D9644" s="105" t="s">
        <v>29795</v>
      </c>
      <c r="E9644" s="106" t="s">
        <v>798</v>
      </c>
      <c r="F9644" s="120" t="s">
        <v>29796</v>
      </c>
      <c r="G9644" s="120" t="s">
        <v>29796</v>
      </c>
    </row>
    <row r="9645" spans="1:7" ht="12" customHeight="1">
      <c r="A9645" s="104" t="s">
        <v>29797</v>
      </c>
      <c r="B9645" s="106" t="s">
        <v>22030</v>
      </c>
      <c r="C9645" s="106">
        <v>12898</v>
      </c>
      <c r="D9645" s="105" t="s">
        <v>29798</v>
      </c>
      <c r="E9645" s="106" t="s">
        <v>798</v>
      </c>
      <c r="F9645" s="120" t="s">
        <v>29799</v>
      </c>
      <c r="G9645" s="120" t="s">
        <v>29799</v>
      </c>
    </row>
    <row r="9646" spans="1:7" ht="12" customHeight="1">
      <c r="A9646" s="104" t="s">
        <v>29800</v>
      </c>
      <c r="B9646" s="106" t="s">
        <v>22030</v>
      </c>
      <c r="C9646" s="106">
        <v>42528</v>
      </c>
      <c r="D9646" s="105" t="s">
        <v>29801</v>
      </c>
      <c r="E9646" s="106" t="s">
        <v>22057</v>
      </c>
      <c r="F9646" s="120" t="s">
        <v>2185</v>
      </c>
      <c r="G9646" s="120" t="s">
        <v>2185</v>
      </c>
    </row>
    <row r="9647" spans="1:7" ht="12" customHeight="1">
      <c r="A9647" s="104" t="s">
        <v>29802</v>
      </c>
      <c r="B9647" s="106" t="s">
        <v>22030</v>
      </c>
      <c r="C9647" s="106">
        <v>39696</v>
      </c>
      <c r="D9647" s="105" t="s">
        <v>29803</v>
      </c>
      <c r="E9647" s="106" t="s">
        <v>22057</v>
      </c>
      <c r="F9647" s="120" t="s">
        <v>2795</v>
      </c>
      <c r="G9647" s="120" t="s">
        <v>2795</v>
      </c>
    </row>
    <row r="9648" spans="1:7" ht="12" customHeight="1">
      <c r="A9648" s="104" t="s">
        <v>29804</v>
      </c>
      <c r="B9648" s="106" t="s">
        <v>22030</v>
      </c>
      <c r="C9648" s="106">
        <v>39700</v>
      </c>
      <c r="D9648" s="105" t="s">
        <v>29805</v>
      </c>
      <c r="E9648" s="106" t="s">
        <v>22057</v>
      </c>
      <c r="F9648" s="120" t="s">
        <v>24805</v>
      </c>
      <c r="G9648" s="120" t="s">
        <v>24805</v>
      </c>
    </row>
    <row r="9649" spans="1:7" ht="12" customHeight="1">
      <c r="A9649" s="104" t="s">
        <v>29806</v>
      </c>
      <c r="B9649" s="106" t="s">
        <v>22030</v>
      </c>
      <c r="C9649" s="106">
        <v>11621</v>
      </c>
      <c r="D9649" s="105" t="s">
        <v>29807</v>
      </c>
      <c r="E9649" s="106" t="s">
        <v>22057</v>
      </c>
      <c r="F9649" s="120" t="s">
        <v>2875</v>
      </c>
      <c r="G9649" s="120" t="s">
        <v>2875</v>
      </c>
    </row>
    <row r="9650" spans="1:7" ht="12" customHeight="1">
      <c r="A9650" s="104" t="s">
        <v>29808</v>
      </c>
      <c r="B9650" s="106" t="s">
        <v>22030</v>
      </c>
      <c r="C9650" s="106">
        <v>4014</v>
      </c>
      <c r="D9650" s="105" t="s">
        <v>29809</v>
      </c>
      <c r="E9650" s="106" t="s">
        <v>22057</v>
      </c>
      <c r="F9650" s="120" t="s">
        <v>29810</v>
      </c>
      <c r="G9650" s="120" t="s">
        <v>29810</v>
      </c>
    </row>
    <row r="9651" spans="1:7" ht="12" customHeight="1">
      <c r="A9651" s="104" t="s">
        <v>29811</v>
      </c>
      <c r="B9651" s="106" t="s">
        <v>22030</v>
      </c>
      <c r="C9651" s="106">
        <v>4015</v>
      </c>
      <c r="D9651" s="105" t="s">
        <v>29812</v>
      </c>
      <c r="E9651" s="106" t="s">
        <v>22057</v>
      </c>
      <c r="F9651" s="120" t="s">
        <v>26379</v>
      </c>
      <c r="G9651" s="120" t="s">
        <v>26379</v>
      </c>
    </row>
    <row r="9652" spans="1:7" ht="12" customHeight="1">
      <c r="A9652" s="104" t="s">
        <v>29813</v>
      </c>
      <c r="B9652" s="106" t="s">
        <v>22030</v>
      </c>
      <c r="C9652" s="106">
        <v>4017</v>
      </c>
      <c r="D9652" s="105" t="s">
        <v>29814</v>
      </c>
      <c r="E9652" s="106" t="s">
        <v>22057</v>
      </c>
      <c r="F9652" s="120" t="s">
        <v>29815</v>
      </c>
      <c r="G9652" s="120" t="s">
        <v>29815</v>
      </c>
    </row>
    <row r="9653" spans="1:7" ht="12" customHeight="1">
      <c r="A9653" s="104" t="s">
        <v>29816</v>
      </c>
      <c r="B9653" s="106" t="s">
        <v>22030</v>
      </c>
      <c r="C9653" s="106">
        <v>4016</v>
      </c>
      <c r="D9653" s="105" t="s">
        <v>29817</v>
      </c>
      <c r="E9653" s="106" t="s">
        <v>22057</v>
      </c>
      <c r="F9653" s="120" t="s">
        <v>21635</v>
      </c>
      <c r="G9653" s="120" t="s">
        <v>21635</v>
      </c>
    </row>
    <row r="9654" spans="1:7" ht="12" customHeight="1">
      <c r="A9654" s="104" t="s">
        <v>29818</v>
      </c>
      <c r="B9654" s="106" t="s">
        <v>22030</v>
      </c>
      <c r="C9654" s="106">
        <v>39699</v>
      </c>
      <c r="D9654" s="105" t="s">
        <v>29819</v>
      </c>
      <c r="E9654" s="106" t="s">
        <v>22057</v>
      </c>
      <c r="F9654" s="120" t="s">
        <v>25504</v>
      </c>
      <c r="G9654" s="120" t="s">
        <v>25504</v>
      </c>
    </row>
    <row r="9655" spans="1:7" ht="12" customHeight="1">
      <c r="A9655" s="104" t="s">
        <v>29820</v>
      </c>
      <c r="B9655" s="106" t="s">
        <v>22030</v>
      </c>
      <c r="C9655" s="106">
        <v>38544</v>
      </c>
      <c r="D9655" s="105" t="s">
        <v>29821</v>
      </c>
      <c r="E9655" s="106" t="s">
        <v>22057</v>
      </c>
      <c r="F9655" s="120" t="s">
        <v>4213</v>
      </c>
      <c r="G9655" s="120" t="s">
        <v>4213</v>
      </c>
    </row>
    <row r="9656" spans="1:7" ht="12" customHeight="1">
      <c r="A9656" s="104" t="s">
        <v>29822</v>
      </c>
      <c r="B9656" s="106" t="s">
        <v>22030</v>
      </c>
      <c r="C9656" s="106">
        <v>38545</v>
      </c>
      <c r="D9656" s="105" t="s">
        <v>29823</v>
      </c>
      <c r="E9656" s="106" t="s">
        <v>22057</v>
      </c>
      <c r="F9656" s="120" t="s">
        <v>20796</v>
      </c>
      <c r="G9656" s="120" t="s">
        <v>20796</v>
      </c>
    </row>
    <row r="9657" spans="1:7" ht="12" customHeight="1">
      <c r="A9657" s="104" t="s">
        <v>29824</v>
      </c>
      <c r="B9657" s="106" t="s">
        <v>22030</v>
      </c>
      <c r="C9657" s="106">
        <v>42527</v>
      </c>
      <c r="D9657" s="105" t="s">
        <v>29825</v>
      </c>
      <c r="E9657" s="106" t="s">
        <v>22057</v>
      </c>
      <c r="F9657" s="120" t="s">
        <v>2904</v>
      </c>
      <c r="G9657" s="120" t="s">
        <v>2904</v>
      </c>
    </row>
    <row r="9658" spans="1:7" ht="12" customHeight="1">
      <c r="A9658" s="104" t="s">
        <v>29826</v>
      </c>
      <c r="B9658" s="106" t="s">
        <v>22030</v>
      </c>
      <c r="C9658" s="106">
        <v>39323</v>
      </c>
      <c r="D9658" s="105" t="s">
        <v>29827</v>
      </c>
      <c r="E9658" s="106" t="s">
        <v>22057</v>
      </c>
      <c r="F9658" s="120" t="s">
        <v>3249</v>
      </c>
      <c r="G9658" s="120" t="s">
        <v>3249</v>
      </c>
    </row>
    <row r="9659" spans="1:7" ht="12" customHeight="1">
      <c r="A9659" s="104" t="s">
        <v>29828</v>
      </c>
      <c r="B9659" s="106" t="s">
        <v>22030</v>
      </c>
      <c r="C9659" s="106">
        <v>626</v>
      </c>
      <c r="D9659" s="105" t="s">
        <v>29829</v>
      </c>
      <c r="E9659" s="106" t="s">
        <v>22188</v>
      </c>
      <c r="F9659" s="120" t="s">
        <v>27364</v>
      </c>
      <c r="G9659" s="120" t="s">
        <v>27364</v>
      </c>
    </row>
    <row r="9660" spans="1:7" ht="12" customHeight="1">
      <c r="A9660" s="104" t="s">
        <v>29830</v>
      </c>
      <c r="B9660" s="106" t="s">
        <v>22030</v>
      </c>
      <c r="C9660" s="106">
        <v>25860</v>
      </c>
      <c r="D9660" s="105" t="s">
        <v>29831</v>
      </c>
      <c r="E9660" s="106" t="s">
        <v>22057</v>
      </c>
      <c r="F9660" s="120" t="s">
        <v>13058</v>
      </c>
      <c r="G9660" s="120" t="s">
        <v>13058</v>
      </c>
    </row>
    <row r="9661" spans="1:7" ht="12" customHeight="1">
      <c r="A9661" s="104" t="s">
        <v>29832</v>
      </c>
      <c r="B9661" s="106" t="s">
        <v>22030</v>
      </c>
      <c r="C9661" s="106">
        <v>25861</v>
      </c>
      <c r="D9661" s="105" t="s">
        <v>29833</v>
      </c>
      <c r="E9661" s="106" t="s">
        <v>22057</v>
      </c>
      <c r="F9661" s="120" t="s">
        <v>3017</v>
      </c>
      <c r="G9661" s="120" t="s">
        <v>3017</v>
      </c>
    </row>
    <row r="9662" spans="1:7" ht="12" customHeight="1">
      <c r="A9662" s="104" t="s">
        <v>29834</v>
      </c>
      <c r="B9662" s="106" t="s">
        <v>22030</v>
      </c>
      <c r="C9662" s="106">
        <v>25862</v>
      </c>
      <c r="D9662" s="105" t="s">
        <v>29835</v>
      </c>
      <c r="E9662" s="106" t="s">
        <v>22057</v>
      </c>
      <c r="F9662" s="120" t="s">
        <v>9947</v>
      </c>
      <c r="G9662" s="120" t="s">
        <v>9947</v>
      </c>
    </row>
    <row r="9663" spans="1:7" ht="12" customHeight="1">
      <c r="A9663" s="104" t="s">
        <v>29836</v>
      </c>
      <c r="B9663" s="106" t="s">
        <v>22030</v>
      </c>
      <c r="C9663" s="106">
        <v>25863</v>
      </c>
      <c r="D9663" s="105" t="s">
        <v>29837</v>
      </c>
      <c r="E9663" s="106" t="s">
        <v>22057</v>
      </c>
      <c r="F9663" s="120" t="s">
        <v>10133</v>
      </c>
      <c r="G9663" s="120" t="s">
        <v>10133</v>
      </c>
    </row>
    <row r="9664" spans="1:7" ht="12" customHeight="1">
      <c r="A9664" s="104" t="s">
        <v>29838</v>
      </c>
      <c r="B9664" s="106" t="s">
        <v>22030</v>
      </c>
      <c r="C9664" s="106">
        <v>25864</v>
      </c>
      <c r="D9664" s="105" t="s">
        <v>29839</v>
      </c>
      <c r="E9664" s="106" t="s">
        <v>22057</v>
      </c>
      <c r="F9664" s="120" t="s">
        <v>2806</v>
      </c>
      <c r="G9664" s="120" t="s">
        <v>2806</v>
      </c>
    </row>
    <row r="9665" spans="1:7" ht="12" customHeight="1">
      <c r="A9665" s="104" t="s">
        <v>29840</v>
      </c>
      <c r="B9665" s="106" t="s">
        <v>22030</v>
      </c>
      <c r="C9665" s="106">
        <v>25865</v>
      </c>
      <c r="D9665" s="105" t="s">
        <v>29841</v>
      </c>
      <c r="E9665" s="106" t="s">
        <v>22057</v>
      </c>
      <c r="F9665" s="120" t="s">
        <v>15250</v>
      </c>
      <c r="G9665" s="120" t="s">
        <v>15250</v>
      </c>
    </row>
    <row r="9666" spans="1:7" ht="12" customHeight="1">
      <c r="A9666" s="104" t="s">
        <v>29842</v>
      </c>
      <c r="B9666" s="106" t="s">
        <v>22030</v>
      </c>
      <c r="C9666" s="106">
        <v>25866</v>
      </c>
      <c r="D9666" s="105" t="s">
        <v>29843</v>
      </c>
      <c r="E9666" s="106" t="s">
        <v>22057</v>
      </c>
      <c r="F9666" s="120" t="s">
        <v>11821</v>
      </c>
      <c r="G9666" s="120" t="s">
        <v>11821</v>
      </c>
    </row>
    <row r="9667" spans="1:7" ht="12" customHeight="1">
      <c r="A9667" s="104" t="s">
        <v>29844</v>
      </c>
      <c r="B9667" s="106" t="s">
        <v>22030</v>
      </c>
      <c r="C9667" s="106">
        <v>25868</v>
      </c>
      <c r="D9667" s="105" t="s">
        <v>29845</v>
      </c>
      <c r="E9667" s="106" t="s">
        <v>22057</v>
      </c>
      <c r="F9667" s="120" t="s">
        <v>12464</v>
      </c>
      <c r="G9667" s="120" t="s">
        <v>12464</v>
      </c>
    </row>
    <row r="9668" spans="1:7" ht="12" customHeight="1">
      <c r="A9668" s="104" t="s">
        <v>29846</v>
      </c>
      <c r="B9668" s="106" t="s">
        <v>22030</v>
      </c>
      <c r="C9668" s="106">
        <v>25869</v>
      </c>
      <c r="D9668" s="105" t="s">
        <v>29847</v>
      </c>
      <c r="E9668" s="106" t="s">
        <v>22057</v>
      </c>
      <c r="F9668" s="120" t="s">
        <v>17077</v>
      </c>
      <c r="G9668" s="120" t="s">
        <v>17077</v>
      </c>
    </row>
    <row r="9669" spans="1:7" ht="12" customHeight="1">
      <c r="A9669" s="104" t="s">
        <v>29848</v>
      </c>
      <c r="B9669" s="106" t="s">
        <v>22030</v>
      </c>
      <c r="C9669" s="106">
        <v>25870</v>
      </c>
      <c r="D9669" s="105" t="s">
        <v>29849</v>
      </c>
      <c r="E9669" s="106" t="s">
        <v>22057</v>
      </c>
      <c r="F9669" s="120" t="s">
        <v>20973</v>
      </c>
      <c r="G9669" s="120" t="s">
        <v>20973</v>
      </c>
    </row>
    <row r="9670" spans="1:7" ht="12" customHeight="1">
      <c r="A9670" s="104" t="s">
        <v>29850</v>
      </c>
      <c r="B9670" s="106" t="s">
        <v>22030</v>
      </c>
      <c r="C9670" s="106">
        <v>25871</v>
      </c>
      <c r="D9670" s="105" t="s">
        <v>29851</v>
      </c>
      <c r="E9670" s="106" t="s">
        <v>22057</v>
      </c>
      <c r="F9670" s="120" t="s">
        <v>29852</v>
      </c>
      <c r="G9670" s="120" t="s">
        <v>29852</v>
      </c>
    </row>
    <row r="9671" spans="1:7" ht="12" customHeight="1">
      <c r="A9671" s="104" t="s">
        <v>29853</v>
      </c>
      <c r="B9671" s="106" t="s">
        <v>22030</v>
      </c>
      <c r="C9671" s="106">
        <v>25867</v>
      </c>
      <c r="D9671" s="105" t="s">
        <v>29854</v>
      </c>
      <c r="E9671" s="106" t="s">
        <v>22057</v>
      </c>
      <c r="F9671" s="120" t="s">
        <v>14015</v>
      </c>
      <c r="G9671" s="120" t="s">
        <v>14015</v>
      </c>
    </row>
    <row r="9672" spans="1:7" ht="12" customHeight="1">
      <c r="A9672" s="104" t="s">
        <v>29855</v>
      </c>
      <c r="B9672" s="106" t="s">
        <v>22030</v>
      </c>
      <c r="C9672" s="106">
        <v>25872</v>
      </c>
      <c r="D9672" s="105" t="s">
        <v>29856</v>
      </c>
      <c r="E9672" s="106" t="s">
        <v>22057</v>
      </c>
      <c r="F9672" s="120" t="s">
        <v>10691</v>
      </c>
      <c r="G9672" s="120" t="s">
        <v>10691</v>
      </c>
    </row>
    <row r="9673" spans="1:7" ht="12" customHeight="1">
      <c r="A9673" s="104" t="s">
        <v>29857</v>
      </c>
      <c r="B9673" s="106" t="s">
        <v>22030</v>
      </c>
      <c r="C9673" s="106">
        <v>25873</v>
      </c>
      <c r="D9673" s="105" t="s">
        <v>29858</v>
      </c>
      <c r="E9673" s="106" t="s">
        <v>22057</v>
      </c>
      <c r="F9673" s="120" t="s">
        <v>14382</v>
      </c>
      <c r="G9673" s="120" t="s">
        <v>14382</v>
      </c>
    </row>
    <row r="9674" spans="1:7" ht="12" customHeight="1">
      <c r="A9674" s="104" t="s">
        <v>29859</v>
      </c>
      <c r="B9674" s="106" t="s">
        <v>22030</v>
      </c>
      <c r="C9674" s="106">
        <v>40637</v>
      </c>
      <c r="D9674" s="105" t="s">
        <v>29860</v>
      </c>
      <c r="E9674" s="106" t="s">
        <v>798</v>
      </c>
      <c r="F9674" s="120" t="s">
        <v>29861</v>
      </c>
      <c r="G9674" s="120" t="s">
        <v>29861</v>
      </c>
    </row>
    <row r="9675" spans="1:7" ht="12" customHeight="1">
      <c r="A9675" s="104" t="s">
        <v>29862</v>
      </c>
      <c r="B9675" s="106" t="s">
        <v>22030</v>
      </c>
      <c r="C9675" s="106">
        <v>13836</v>
      </c>
      <c r="D9675" s="105" t="s">
        <v>29863</v>
      </c>
      <c r="E9675" s="106" t="s">
        <v>798</v>
      </c>
      <c r="F9675" s="120" t="s">
        <v>29864</v>
      </c>
      <c r="G9675" s="120" t="s">
        <v>29864</v>
      </c>
    </row>
    <row r="9676" spans="1:7" ht="12" customHeight="1">
      <c r="A9676" s="104" t="s">
        <v>29865</v>
      </c>
      <c r="B9676" s="106" t="s">
        <v>22030</v>
      </c>
      <c r="C9676" s="106">
        <v>14534</v>
      </c>
      <c r="D9676" s="105" t="s">
        <v>29866</v>
      </c>
      <c r="E9676" s="106" t="s">
        <v>798</v>
      </c>
      <c r="F9676" s="120" t="s">
        <v>29867</v>
      </c>
      <c r="G9676" s="120" t="s">
        <v>29867</v>
      </c>
    </row>
    <row r="9677" spans="1:7" ht="12" customHeight="1">
      <c r="A9677" s="104" t="s">
        <v>29868</v>
      </c>
      <c r="B9677" s="106" t="s">
        <v>22030</v>
      </c>
      <c r="C9677" s="106">
        <v>14619</v>
      </c>
      <c r="D9677" s="105" t="s">
        <v>29869</v>
      </c>
      <c r="E9677" s="106" t="s">
        <v>798</v>
      </c>
      <c r="F9677" s="120" t="s">
        <v>29870</v>
      </c>
      <c r="G9677" s="120" t="s">
        <v>29870</v>
      </c>
    </row>
    <row r="9678" spans="1:7" ht="12" customHeight="1">
      <c r="A9678" s="104" t="s">
        <v>29871</v>
      </c>
      <c r="B9678" s="106" t="s">
        <v>22030</v>
      </c>
      <c r="C9678" s="106">
        <v>14535</v>
      </c>
      <c r="D9678" s="105" t="s">
        <v>29872</v>
      </c>
      <c r="E9678" s="106" t="s">
        <v>798</v>
      </c>
      <c r="F9678" s="120" t="s">
        <v>29873</v>
      </c>
      <c r="G9678" s="120" t="s">
        <v>29873</v>
      </c>
    </row>
    <row r="9679" spans="1:7" ht="12" customHeight="1">
      <c r="A9679" s="104" t="s">
        <v>29874</v>
      </c>
      <c r="B9679" s="106" t="s">
        <v>22030</v>
      </c>
      <c r="C9679" s="106">
        <v>39813</v>
      </c>
      <c r="D9679" s="105" t="s">
        <v>29875</v>
      </c>
      <c r="E9679" s="106" t="s">
        <v>798</v>
      </c>
      <c r="F9679" s="120" t="s">
        <v>29876</v>
      </c>
      <c r="G9679" s="120" t="s">
        <v>29876</v>
      </c>
    </row>
    <row r="9680" spans="1:7" ht="12" customHeight="1">
      <c r="A9680" s="104" t="s">
        <v>29877</v>
      </c>
      <c r="B9680" s="106" t="s">
        <v>22030</v>
      </c>
      <c r="C9680" s="106">
        <v>40403</v>
      </c>
      <c r="D9680" s="105" t="s">
        <v>29878</v>
      </c>
      <c r="E9680" s="106" t="s">
        <v>798</v>
      </c>
      <c r="F9680" s="120" t="s">
        <v>29879</v>
      </c>
      <c r="G9680" s="120" t="s">
        <v>29879</v>
      </c>
    </row>
    <row r="9681" spans="1:7" ht="12" customHeight="1">
      <c r="A9681" s="104" t="s">
        <v>29880</v>
      </c>
      <c r="B9681" s="106" t="s">
        <v>22030</v>
      </c>
      <c r="C9681" s="106">
        <v>12868</v>
      </c>
      <c r="D9681" s="105" t="s">
        <v>29881</v>
      </c>
      <c r="E9681" s="106" t="s">
        <v>22061</v>
      </c>
      <c r="F9681" s="120" t="s">
        <v>12565</v>
      </c>
      <c r="G9681" s="120" t="s">
        <v>8174</v>
      </c>
    </row>
    <row r="9682" spans="1:7" ht="12" customHeight="1">
      <c r="A9682" s="104" t="s">
        <v>29882</v>
      </c>
      <c r="B9682" s="106" t="s">
        <v>22030</v>
      </c>
      <c r="C9682" s="106">
        <v>40916</v>
      </c>
      <c r="D9682" s="105" t="s">
        <v>29883</v>
      </c>
      <c r="E9682" s="106" t="s">
        <v>22478</v>
      </c>
      <c r="F9682" s="120" t="s">
        <v>29884</v>
      </c>
      <c r="G9682" s="120" t="s">
        <v>29885</v>
      </c>
    </row>
    <row r="9683" spans="1:7" ht="12" customHeight="1">
      <c r="A9683" s="104" t="s">
        <v>29886</v>
      </c>
      <c r="B9683" s="106" t="s">
        <v>22030</v>
      </c>
      <c r="C9683" s="106">
        <v>4755</v>
      </c>
      <c r="D9683" s="105" t="s">
        <v>29887</v>
      </c>
      <c r="E9683" s="106" t="s">
        <v>22061</v>
      </c>
      <c r="F9683" s="120" t="s">
        <v>9781</v>
      </c>
      <c r="G9683" s="120" t="s">
        <v>14893</v>
      </c>
    </row>
    <row r="9684" spans="1:7" ht="12" customHeight="1">
      <c r="A9684" s="104" t="s">
        <v>29888</v>
      </c>
      <c r="B9684" s="106" t="s">
        <v>22030</v>
      </c>
      <c r="C9684" s="106">
        <v>41067</v>
      </c>
      <c r="D9684" s="105" t="s">
        <v>29889</v>
      </c>
      <c r="E9684" s="106" t="s">
        <v>22478</v>
      </c>
      <c r="F9684" s="120" t="s">
        <v>29890</v>
      </c>
      <c r="G9684" s="120" t="s">
        <v>29891</v>
      </c>
    </row>
    <row r="9685" spans="1:7" ht="12" customHeight="1">
      <c r="A9685" s="104" t="s">
        <v>29892</v>
      </c>
      <c r="B9685" s="106" t="s">
        <v>22030</v>
      </c>
      <c r="C9685" s="106">
        <v>38463</v>
      </c>
      <c r="D9685" s="105" t="s">
        <v>29893</v>
      </c>
      <c r="E9685" s="106" t="s">
        <v>798</v>
      </c>
      <c r="F9685" s="120" t="s">
        <v>12989</v>
      </c>
      <c r="G9685" s="120" t="s">
        <v>12989</v>
      </c>
    </row>
    <row r="9686" spans="1:7" ht="12" customHeight="1">
      <c r="A9686" s="104" t="s">
        <v>29894</v>
      </c>
      <c r="B9686" s="106" t="s">
        <v>22030</v>
      </c>
      <c r="C9686" s="106">
        <v>40703</v>
      </c>
      <c r="D9686" s="105" t="s">
        <v>29895</v>
      </c>
      <c r="E9686" s="106" t="s">
        <v>798</v>
      </c>
      <c r="F9686" s="120" t="s">
        <v>29896</v>
      </c>
      <c r="G9686" s="120" t="s">
        <v>29896</v>
      </c>
    </row>
    <row r="9687" spans="1:7" ht="12" customHeight="1">
      <c r="A9687" s="104" t="s">
        <v>29897</v>
      </c>
      <c r="B9687" s="106" t="s">
        <v>22030</v>
      </c>
      <c r="C9687" s="106">
        <v>14531</v>
      </c>
      <c r="D9687" s="105" t="s">
        <v>29898</v>
      </c>
      <c r="E9687" s="106" t="s">
        <v>798</v>
      </c>
      <c r="F9687" s="120" t="s">
        <v>29899</v>
      </c>
      <c r="G9687" s="120" t="s">
        <v>29899</v>
      </c>
    </row>
    <row r="9688" spans="1:7" ht="12" customHeight="1">
      <c r="A9688" s="104" t="s">
        <v>29900</v>
      </c>
      <c r="B9688" s="106" t="s">
        <v>22030</v>
      </c>
      <c r="C9688" s="106">
        <v>36533</v>
      </c>
      <c r="D9688" s="105" t="s">
        <v>29901</v>
      </c>
      <c r="E9688" s="106" t="s">
        <v>798</v>
      </c>
      <c r="F9688" s="120" t="s">
        <v>29902</v>
      </c>
      <c r="G9688" s="120" t="s">
        <v>29902</v>
      </c>
    </row>
    <row r="9689" spans="1:7" ht="12" customHeight="1">
      <c r="A9689" s="104" t="s">
        <v>29903</v>
      </c>
      <c r="B9689" s="106" t="s">
        <v>22030</v>
      </c>
      <c r="C9689" s="106">
        <v>11616</v>
      </c>
      <c r="D9689" s="105" t="s">
        <v>29904</v>
      </c>
      <c r="E9689" s="106" t="s">
        <v>798</v>
      </c>
      <c r="F9689" s="120" t="s">
        <v>29905</v>
      </c>
      <c r="G9689" s="120" t="s">
        <v>29905</v>
      </c>
    </row>
    <row r="9690" spans="1:7" ht="12" customHeight="1">
      <c r="A9690" s="104" t="s">
        <v>29906</v>
      </c>
      <c r="B9690" s="106" t="s">
        <v>22030</v>
      </c>
      <c r="C9690" s="106">
        <v>41898</v>
      </c>
      <c r="D9690" s="105" t="s">
        <v>29907</v>
      </c>
      <c r="E9690" s="106" t="s">
        <v>798</v>
      </c>
      <c r="F9690" s="120" t="s">
        <v>29908</v>
      </c>
      <c r="G9690" s="120" t="s">
        <v>29908</v>
      </c>
    </row>
    <row r="9691" spans="1:7" ht="12" customHeight="1">
      <c r="A9691" s="104" t="s">
        <v>29909</v>
      </c>
      <c r="B9691" s="106" t="s">
        <v>22030</v>
      </c>
      <c r="C9691" s="106">
        <v>13447</v>
      </c>
      <c r="D9691" s="105" t="s">
        <v>29910</v>
      </c>
      <c r="E9691" s="106" t="s">
        <v>798</v>
      </c>
      <c r="F9691" s="120" t="s">
        <v>29911</v>
      </c>
      <c r="G9691" s="120" t="s">
        <v>29911</v>
      </c>
    </row>
    <row r="9692" spans="1:7" ht="12" customHeight="1">
      <c r="A9692" s="104" t="s">
        <v>29912</v>
      </c>
      <c r="B9692" s="106" t="s">
        <v>22030</v>
      </c>
      <c r="C9692" s="106">
        <v>14529</v>
      </c>
      <c r="D9692" s="105" t="s">
        <v>29913</v>
      </c>
      <c r="E9692" s="106" t="s">
        <v>798</v>
      </c>
      <c r="F9692" s="120" t="s">
        <v>29914</v>
      </c>
      <c r="G9692" s="120" t="s">
        <v>29914</v>
      </c>
    </row>
    <row r="9693" spans="1:7" ht="12" customHeight="1">
      <c r="A9693" s="104" t="s">
        <v>29915</v>
      </c>
      <c r="B9693" s="106" t="s">
        <v>22030</v>
      </c>
      <c r="C9693" s="106">
        <v>10747</v>
      </c>
      <c r="D9693" s="105" t="s">
        <v>29916</v>
      </c>
      <c r="E9693" s="106" t="s">
        <v>798</v>
      </c>
      <c r="F9693" s="120" t="s">
        <v>29917</v>
      </c>
      <c r="G9693" s="120" t="s">
        <v>29917</v>
      </c>
    </row>
    <row r="9694" spans="1:7" ht="12" customHeight="1">
      <c r="A9694" s="104" t="s">
        <v>29918</v>
      </c>
      <c r="B9694" s="106" t="s">
        <v>22030</v>
      </c>
      <c r="C9694" s="106">
        <v>36141</v>
      </c>
      <c r="D9694" s="105" t="s">
        <v>29919</v>
      </c>
      <c r="E9694" s="106" t="s">
        <v>798</v>
      </c>
      <c r="F9694" s="120" t="s">
        <v>10523</v>
      </c>
      <c r="G9694" s="120" t="s">
        <v>10523</v>
      </c>
    </row>
    <row r="9695" spans="1:7" ht="12" customHeight="1">
      <c r="A9695" s="104" t="s">
        <v>29920</v>
      </c>
      <c r="B9695" s="106" t="s">
        <v>22030</v>
      </c>
      <c r="C9695" s="106">
        <v>4053</v>
      </c>
      <c r="D9695" s="105" t="s">
        <v>29921</v>
      </c>
      <c r="E9695" s="106" t="s">
        <v>27669</v>
      </c>
      <c r="F9695" s="120" t="s">
        <v>27390</v>
      </c>
      <c r="G9695" s="120" t="s">
        <v>27390</v>
      </c>
    </row>
    <row r="9696" spans="1:7" ht="12" customHeight="1">
      <c r="A9696" s="104" t="s">
        <v>29922</v>
      </c>
      <c r="B9696" s="106" t="s">
        <v>22030</v>
      </c>
      <c r="C9696" s="106">
        <v>4052</v>
      </c>
      <c r="D9696" s="105" t="s">
        <v>29923</v>
      </c>
      <c r="E9696" s="106" t="s">
        <v>22443</v>
      </c>
      <c r="F9696" s="120" t="s">
        <v>24540</v>
      </c>
      <c r="G9696" s="120" t="s">
        <v>24540</v>
      </c>
    </row>
    <row r="9697" spans="1:7" ht="12" customHeight="1">
      <c r="A9697" s="104" t="s">
        <v>29924</v>
      </c>
      <c r="B9697" s="106" t="s">
        <v>22030</v>
      </c>
      <c r="C9697" s="106">
        <v>4056</v>
      </c>
      <c r="D9697" s="105" t="s">
        <v>29925</v>
      </c>
      <c r="E9697" s="106" t="s">
        <v>27669</v>
      </c>
      <c r="F9697" s="120" t="s">
        <v>10523</v>
      </c>
      <c r="G9697" s="120" t="s">
        <v>10523</v>
      </c>
    </row>
    <row r="9698" spans="1:7" ht="12" customHeight="1">
      <c r="A9698" s="104" t="s">
        <v>29926</v>
      </c>
      <c r="B9698" s="106" t="s">
        <v>22030</v>
      </c>
      <c r="C9698" s="106">
        <v>4051</v>
      </c>
      <c r="D9698" s="105" t="s">
        <v>29927</v>
      </c>
      <c r="E9698" s="106" t="s">
        <v>22443</v>
      </c>
      <c r="F9698" s="120" t="s">
        <v>29928</v>
      </c>
      <c r="G9698" s="120" t="s">
        <v>29928</v>
      </c>
    </row>
    <row r="9699" spans="1:7" ht="12" customHeight="1">
      <c r="A9699" s="104" t="s">
        <v>29929</v>
      </c>
      <c r="B9699" s="106" t="s">
        <v>22030</v>
      </c>
      <c r="C9699" s="106">
        <v>4048</v>
      </c>
      <c r="D9699" s="105" t="s">
        <v>29927</v>
      </c>
      <c r="E9699" s="106" t="s">
        <v>22192</v>
      </c>
      <c r="F9699" s="120" t="s">
        <v>28649</v>
      </c>
      <c r="G9699" s="120" t="s">
        <v>28649</v>
      </c>
    </row>
    <row r="9700" spans="1:7" ht="12" customHeight="1">
      <c r="A9700" s="104" t="s">
        <v>29930</v>
      </c>
      <c r="B9700" s="106" t="s">
        <v>22030</v>
      </c>
      <c r="C9700" s="106">
        <v>4047</v>
      </c>
      <c r="D9700" s="105" t="s">
        <v>29927</v>
      </c>
      <c r="E9700" s="106" t="s">
        <v>27669</v>
      </c>
      <c r="F9700" s="120" t="s">
        <v>9933</v>
      </c>
      <c r="G9700" s="120" t="s">
        <v>9933</v>
      </c>
    </row>
    <row r="9701" spans="1:7" ht="12" customHeight="1">
      <c r="A9701" s="104" t="s">
        <v>29931</v>
      </c>
      <c r="B9701" s="106" t="s">
        <v>22030</v>
      </c>
      <c r="C9701" s="106">
        <v>39434</v>
      </c>
      <c r="D9701" s="105" t="s">
        <v>29932</v>
      </c>
      <c r="E9701" s="106" t="s">
        <v>22188</v>
      </c>
      <c r="F9701" s="120" t="s">
        <v>12396</v>
      </c>
      <c r="G9701" s="120" t="s">
        <v>12396</v>
      </c>
    </row>
    <row r="9702" spans="1:7" ht="12" customHeight="1">
      <c r="A9702" s="104" t="s">
        <v>29933</v>
      </c>
      <c r="B9702" s="106" t="s">
        <v>22030</v>
      </c>
      <c r="C9702" s="106">
        <v>39433</v>
      </c>
      <c r="D9702" s="105" t="s">
        <v>29934</v>
      </c>
      <c r="E9702" s="106" t="s">
        <v>22188</v>
      </c>
      <c r="F9702" s="120" t="s">
        <v>2584</v>
      </c>
      <c r="G9702" s="120" t="s">
        <v>2584</v>
      </c>
    </row>
    <row r="9703" spans="1:7" ht="12" customHeight="1">
      <c r="A9703" s="104" t="s">
        <v>29935</v>
      </c>
      <c r="B9703" s="106" t="s">
        <v>22030</v>
      </c>
      <c r="C9703" s="106">
        <v>4049</v>
      </c>
      <c r="D9703" s="105" t="s">
        <v>29936</v>
      </c>
      <c r="E9703" s="106" t="s">
        <v>22192</v>
      </c>
      <c r="F9703" s="120" t="s">
        <v>12808</v>
      </c>
      <c r="G9703" s="120" t="s">
        <v>12808</v>
      </c>
    </row>
    <row r="9704" spans="1:7" ht="12" customHeight="1">
      <c r="A9704" s="104" t="s">
        <v>29937</v>
      </c>
      <c r="B9704" s="106" t="s">
        <v>22030</v>
      </c>
      <c r="C9704" s="106">
        <v>38120</v>
      </c>
      <c r="D9704" s="105" t="s">
        <v>29938</v>
      </c>
      <c r="E9704" s="106" t="s">
        <v>22188</v>
      </c>
      <c r="F9704" s="120" t="s">
        <v>29939</v>
      </c>
      <c r="G9704" s="120" t="s">
        <v>29939</v>
      </c>
    </row>
    <row r="9705" spans="1:7" ht="12" customHeight="1">
      <c r="A9705" s="104" t="s">
        <v>29940</v>
      </c>
      <c r="B9705" s="106" t="s">
        <v>22030</v>
      </c>
      <c r="C9705" s="106">
        <v>38877</v>
      </c>
      <c r="D9705" s="105" t="s">
        <v>29941</v>
      </c>
      <c r="E9705" s="106" t="s">
        <v>22188</v>
      </c>
      <c r="F9705" s="120" t="s">
        <v>1257</v>
      </c>
      <c r="G9705" s="120" t="s">
        <v>1257</v>
      </c>
    </row>
    <row r="9706" spans="1:7" ht="12" customHeight="1">
      <c r="A9706" s="104" t="s">
        <v>29942</v>
      </c>
      <c r="B9706" s="106" t="s">
        <v>22030</v>
      </c>
      <c r="C9706" s="106">
        <v>34546</v>
      </c>
      <c r="D9706" s="105" t="s">
        <v>29943</v>
      </c>
      <c r="E9706" s="106" t="s">
        <v>22188</v>
      </c>
      <c r="F9706" s="120" t="s">
        <v>4523</v>
      </c>
      <c r="G9706" s="120" t="s">
        <v>4523</v>
      </c>
    </row>
    <row r="9707" spans="1:7" ht="12" customHeight="1">
      <c r="A9707" s="104" t="s">
        <v>29944</v>
      </c>
      <c r="B9707" s="106" t="s">
        <v>22030</v>
      </c>
      <c r="C9707" s="106">
        <v>10498</v>
      </c>
      <c r="D9707" s="105" t="s">
        <v>29945</v>
      </c>
      <c r="E9707" s="106" t="s">
        <v>22188</v>
      </c>
      <c r="F9707" s="120" t="s">
        <v>8601</v>
      </c>
      <c r="G9707" s="120" t="s">
        <v>8601</v>
      </c>
    </row>
    <row r="9708" spans="1:7" ht="12" customHeight="1">
      <c r="A9708" s="104" t="s">
        <v>29946</v>
      </c>
      <c r="B9708" s="106" t="s">
        <v>22030</v>
      </c>
      <c r="C9708" s="106">
        <v>4823</v>
      </c>
      <c r="D9708" s="105" t="s">
        <v>29947</v>
      </c>
      <c r="E9708" s="106" t="s">
        <v>22188</v>
      </c>
      <c r="F9708" s="120" t="s">
        <v>16656</v>
      </c>
      <c r="G9708" s="120" t="s">
        <v>16656</v>
      </c>
    </row>
    <row r="9709" spans="1:7" ht="12" customHeight="1">
      <c r="A9709" s="104" t="s">
        <v>29948</v>
      </c>
      <c r="B9709" s="106" t="s">
        <v>22030</v>
      </c>
      <c r="C9709" s="106">
        <v>12357</v>
      </c>
      <c r="D9709" s="105" t="s">
        <v>29949</v>
      </c>
      <c r="E9709" s="106" t="s">
        <v>798</v>
      </c>
      <c r="F9709" s="120" t="s">
        <v>29950</v>
      </c>
      <c r="G9709" s="120" t="s">
        <v>29950</v>
      </c>
    </row>
    <row r="9710" spans="1:7" ht="12" customHeight="1">
      <c r="A9710" s="104" t="s">
        <v>29951</v>
      </c>
      <c r="B9710" s="106" t="s">
        <v>22030</v>
      </c>
      <c r="C9710" s="106">
        <v>12358</v>
      </c>
      <c r="D9710" s="105" t="s">
        <v>29952</v>
      </c>
      <c r="E9710" s="106" t="s">
        <v>798</v>
      </c>
      <c r="F9710" s="120" t="s">
        <v>29953</v>
      </c>
      <c r="G9710" s="120" t="s">
        <v>29953</v>
      </c>
    </row>
    <row r="9711" spans="1:7" ht="12" customHeight="1">
      <c r="A9711" s="104" t="s">
        <v>29954</v>
      </c>
      <c r="B9711" s="106" t="s">
        <v>22030</v>
      </c>
      <c r="C9711" s="106">
        <v>11079</v>
      </c>
      <c r="D9711" s="105" t="s">
        <v>29955</v>
      </c>
      <c r="E9711" s="106" t="s">
        <v>22469</v>
      </c>
      <c r="F9711" s="120" t="s">
        <v>29956</v>
      </c>
      <c r="G9711" s="120" t="s">
        <v>29956</v>
      </c>
    </row>
    <row r="9712" spans="1:7" ht="12" customHeight="1">
      <c r="A9712" s="104" t="s">
        <v>29957</v>
      </c>
      <c r="B9712" s="106" t="s">
        <v>22030</v>
      </c>
      <c r="C9712" s="106">
        <v>11082</v>
      </c>
      <c r="D9712" s="105" t="s">
        <v>29958</v>
      </c>
      <c r="E9712" s="106" t="s">
        <v>22469</v>
      </c>
      <c r="F9712" s="120" t="s">
        <v>29959</v>
      </c>
      <c r="G9712" s="120" t="s">
        <v>29959</v>
      </c>
    </row>
    <row r="9713" spans="1:7" ht="12" customHeight="1">
      <c r="A9713" s="104" t="s">
        <v>29960</v>
      </c>
      <c r="B9713" s="106" t="s">
        <v>22030</v>
      </c>
      <c r="C9713" s="106">
        <v>4058</v>
      </c>
      <c r="D9713" s="105" t="s">
        <v>29961</v>
      </c>
      <c r="E9713" s="106" t="s">
        <v>22061</v>
      </c>
      <c r="F9713" s="120" t="s">
        <v>29962</v>
      </c>
      <c r="G9713" s="120" t="s">
        <v>25057</v>
      </c>
    </row>
    <row r="9714" spans="1:7" ht="12" customHeight="1">
      <c r="A9714" s="104" t="s">
        <v>29963</v>
      </c>
      <c r="B9714" s="106" t="s">
        <v>22030</v>
      </c>
      <c r="C9714" s="106">
        <v>40974</v>
      </c>
      <c r="D9714" s="105" t="s">
        <v>29964</v>
      </c>
      <c r="E9714" s="106" t="s">
        <v>22478</v>
      </c>
      <c r="F9714" s="120" t="s">
        <v>29965</v>
      </c>
      <c r="G9714" s="120" t="s">
        <v>29966</v>
      </c>
    </row>
    <row r="9715" spans="1:7" ht="12" customHeight="1">
      <c r="A9715" s="104" t="s">
        <v>29967</v>
      </c>
      <c r="B9715" s="106" t="s">
        <v>22030</v>
      </c>
      <c r="C9715" s="106">
        <v>34794</v>
      </c>
      <c r="D9715" s="105" t="s">
        <v>29968</v>
      </c>
      <c r="E9715" s="106" t="s">
        <v>22061</v>
      </c>
      <c r="F9715" s="120" t="s">
        <v>14399</v>
      </c>
      <c r="G9715" s="120" t="s">
        <v>17341</v>
      </c>
    </row>
    <row r="9716" spans="1:7" ht="12" customHeight="1">
      <c r="A9716" s="104" t="s">
        <v>29969</v>
      </c>
      <c r="B9716" s="106" t="s">
        <v>22030</v>
      </c>
      <c r="C9716" s="106">
        <v>40925</v>
      </c>
      <c r="D9716" s="105" t="s">
        <v>29970</v>
      </c>
      <c r="E9716" s="106" t="s">
        <v>22478</v>
      </c>
      <c r="F9716" s="120" t="s">
        <v>29971</v>
      </c>
      <c r="G9716" s="120" t="s">
        <v>29972</v>
      </c>
    </row>
    <row r="9717" spans="1:7" ht="12" customHeight="1">
      <c r="A9717" s="104" t="s">
        <v>29973</v>
      </c>
      <c r="B9717" s="106" t="s">
        <v>22030</v>
      </c>
      <c r="C9717" s="106">
        <v>13741</v>
      </c>
      <c r="D9717" s="105" t="s">
        <v>29974</v>
      </c>
      <c r="E9717" s="106" t="s">
        <v>798</v>
      </c>
      <c r="F9717" s="120" t="s">
        <v>29975</v>
      </c>
      <c r="G9717" s="120" t="s">
        <v>29975</v>
      </c>
    </row>
    <row r="9718" spans="1:7" ht="12" customHeight="1">
      <c r="A9718" s="104" t="s">
        <v>29976</v>
      </c>
      <c r="B9718" s="106" t="s">
        <v>22030</v>
      </c>
      <c r="C9718" s="106">
        <v>3288</v>
      </c>
      <c r="D9718" s="105" t="s">
        <v>29977</v>
      </c>
      <c r="E9718" s="106" t="s">
        <v>22084</v>
      </c>
      <c r="F9718" s="120" t="s">
        <v>17378</v>
      </c>
      <c r="G9718" s="120" t="s">
        <v>17378</v>
      </c>
    </row>
    <row r="9719" spans="1:7" ht="12" customHeight="1">
      <c r="A9719" s="104" t="s">
        <v>29978</v>
      </c>
      <c r="B9719" s="106" t="s">
        <v>22030</v>
      </c>
      <c r="C9719" s="106">
        <v>13587</v>
      </c>
      <c r="D9719" s="105" t="s">
        <v>29979</v>
      </c>
      <c r="E9719" s="106" t="s">
        <v>22084</v>
      </c>
      <c r="F9719" s="120" t="s">
        <v>11472</v>
      </c>
      <c r="G9719" s="120" t="s">
        <v>11472</v>
      </c>
    </row>
    <row r="9720" spans="1:7" ht="12" customHeight="1">
      <c r="A9720" s="104" t="s">
        <v>29980</v>
      </c>
      <c r="B9720" s="106" t="s">
        <v>22030</v>
      </c>
      <c r="C9720" s="106">
        <v>38598</v>
      </c>
      <c r="D9720" s="105" t="s">
        <v>29981</v>
      </c>
      <c r="E9720" s="106" t="s">
        <v>798</v>
      </c>
      <c r="F9720" s="120" t="s">
        <v>3307</v>
      </c>
      <c r="G9720" s="120" t="s">
        <v>3307</v>
      </c>
    </row>
    <row r="9721" spans="1:7" ht="12" customHeight="1">
      <c r="A9721" s="104" t="s">
        <v>29982</v>
      </c>
      <c r="B9721" s="106" t="s">
        <v>22030</v>
      </c>
      <c r="C9721" s="106">
        <v>38595</v>
      </c>
      <c r="D9721" s="105" t="s">
        <v>29983</v>
      </c>
      <c r="E9721" s="106" t="s">
        <v>798</v>
      </c>
      <c r="F9721" s="120" t="s">
        <v>3264</v>
      </c>
      <c r="G9721" s="120" t="s">
        <v>3264</v>
      </c>
    </row>
    <row r="9722" spans="1:7" ht="12" customHeight="1">
      <c r="A9722" s="104" t="s">
        <v>29984</v>
      </c>
      <c r="B9722" s="106" t="s">
        <v>22030</v>
      </c>
      <c r="C9722" s="106">
        <v>38592</v>
      </c>
      <c r="D9722" s="105" t="s">
        <v>29985</v>
      </c>
      <c r="E9722" s="106" t="s">
        <v>798</v>
      </c>
      <c r="F9722" s="120" t="s">
        <v>17446</v>
      </c>
      <c r="G9722" s="120" t="s">
        <v>17446</v>
      </c>
    </row>
    <row r="9723" spans="1:7" ht="12" customHeight="1">
      <c r="A9723" s="104" t="s">
        <v>29986</v>
      </c>
      <c r="B9723" s="106" t="s">
        <v>22030</v>
      </c>
      <c r="C9723" s="106">
        <v>38588</v>
      </c>
      <c r="D9723" s="105" t="s">
        <v>29987</v>
      </c>
      <c r="E9723" s="106" t="s">
        <v>798</v>
      </c>
      <c r="F9723" s="120" t="s">
        <v>1352</v>
      </c>
      <c r="G9723" s="120" t="s">
        <v>1352</v>
      </c>
    </row>
    <row r="9724" spans="1:7" ht="12" customHeight="1">
      <c r="A9724" s="104" t="s">
        <v>29988</v>
      </c>
      <c r="B9724" s="106" t="s">
        <v>22030</v>
      </c>
      <c r="C9724" s="106">
        <v>38593</v>
      </c>
      <c r="D9724" s="105" t="s">
        <v>29989</v>
      </c>
      <c r="E9724" s="106" t="s">
        <v>798</v>
      </c>
      <c r="F9724" s="120" t="s">
        <v>20782</v>
      </c>
      <c r="G9724" s="120" t="s">
        <v>20782</v>
      </c>
    </row>
    <row r="9725" spans="1:7" ht="12" customHeight="1">
      <c r="A9725" s="104" t="s">
        <v>29990</v>
      </c>
      <c r="B9725" s="106" t="s">
        <v>22030</v>
      </c>
      <c r="C9725" s="106">
        <v>38589</v>
      </c>
      <c r="D9725" s="105" t="s">
        <v>29991</v>
      </c>
      <c r="E9725" s="106" t="s">
        <v>798</v>
      </c>
      <c r="F9725" s="120" t="s">
        <v>3264</v>
      </c>
      <c r="G9725" s="120" t="s">
        <v>3264</v>
      </c>
    </row>
    <row r="9726" spans="1:7" ht="12" customHeight="1">
      <c r="A9726" s="104" t="s">
        <v>29992</v>
      </c>
      <c r="B9726" s="106" t="s">
        <v>22030</v>
      </c>
      <c r="C9726" s="106">
        <v>38594</v>
      </c>
      <c r="D9726" s="105" t="s">
        <v>29993</v>
      </c>
      <c r="E9726" s="106" t="s">
        <v>798</v>
      </c>
      <c r="F9726" s="120" t="s">
        <v>3233</v>
      </c>
      <c r="G9726" s="120" t="s">
        <v>3233</v>
      </c>
    </row>
    <row r="9727" spans="1:7" ht="12" customHeight="1">
      <c r="A9727" s="104" t="s">
        <v>29994</v>
      </c>
      <c r="B9727" s="106" t="s">
        <v>22030</v>
      </c>
      <c r="C9727" s="106">
        <v>34787</v>
      </c>
      <c r="D9727" s="105" t="s">
        <v>29995</v>
      </c>
      <c r="E9727" s="106" t="s">
        <v>798</v>
      </c>
      <c r="F9727" s="120" t="s">
        <v>21310</v>
      </c>
      <c r="G9727" s="120" t="s">
        <v>21310</v>
      </c>
    </row>
    <row r="9728" spans="1:7" ht="12" customHeight="1">
      <c r="A9728" s="104" t="s">
        <v>29996</v>
      </c>
      <c r="B9728" s="106" t="s">
        <v>22030</v>
      </c>
      <c r="C9728" s="106">
        <v>34788</v>
      </c>
      <c r="D9728" s="105" t="s">
        <v>29997</v>
      </c>
      <c r="E9728" s="106" t="s">
        <v>798</v>
      </c>
      <c r="F9728" s="120" t="s">
        <v>21310</v>
      </c>
      <c r="G9728" s="120" t="s">
        <v>21310</v>
      </c>
    </row>
    <row r="9729" spans="1:7" ht="12" customHeight="1">
      <c r="A9729" s="104" t="s">
        <v>29998</v>
      </c>
      <c r="B9729" s="106" t="s">
        <v>22030</v>
      </c>
      <c r="C9729" s="106">
        <v>34784</v>
      </c>
      <c r="D9729" s="105" t="s">
        <v>29999</v>
      </c>
      <c r="E9729" s="106" t="s">
        <v>798</v>
      </c>
      <c r="F9729" s="120" t="s">
        <v>3671</v>
      </c>
      <c r="G9729" s="120" t="s">
        <v>3671</v>
      </c>
    </row>
    <row r="9730" spans="1:7" ht="12" customHeight="1">
      <c r="A9730" s="104" t="s">
        <v>30000</v>
      </c>
      <c r="B9730" s="106" t="s">
        <v>22030</v>
      </c>
      <c r="C9730" s="106">
        <v>34781</v>
      </c>
      <c r="D9730" s="105" t="s">
        <v>30001</v>
      </c>
      <c r="E9730" s="106" t="s">
        <v>798</v>
      </c>
      <c r="F9730" s="120" t="s">
        <v>20837</v>
      </c>
      <c r="G9730" s="120" t="s">
        <v>20837</v>
      </c>
    </row>
    <row r="9731" spans="1:7" ht="12" customHeight="1">
      <c r="A9731" s="104" t="s">
        <v>30002</v>
      </c>
      <c r="B9731" s="106" t="s">
        <v>22030</v>
      </c>
      <c r="C9731" s="106">
        <v>34773</v>
      </c>
      <c r="D9731" s="105" t="s">
        <v>30003</v>
      </c>
      <c r="E9731" s="106" t="s">
        <v>798</v>
      </c>
      <c r="F9731" s="120" t="s">
        <v>21003</v>
      </c>
      <c r="G9731" s="120" t="s">
        <v>21003</v>
      </c>
    </row>
    <row r="9732" spans="1:7" ht="12" customHeight="1">
      <c r="A9732" s="104" t="s">
        <v>30004</v>
      </c>
      <c r="B9732" s="106" t="s">
        <v>22030</v>
      </c>
      <c r="C9732" s="106">
        <v>34769</v>
      </c>
      <c r="D9732" s="105" t="s">
        <v>30005</v>
      </c>
      <c r="E9732" s="106" t="s">
        <v>798</v>
      </c>
      <c r="F9732" s="120" t="s">
        <v>17391</v>
      </c>
      <c r="G9732" s="120" t="s">
        <v>17391</v>
      </c>
    </row>
    <row r="9733" spans="1:7" ht="12" customHeight="1">
      <c r="A9733" s="104" t="s">
        <v>30006</v>
      </c>
      <c r="B9733" s="106" t="s">
        <v>22030</v>
      </c>
      <c r="C9733" s="106">
        <v>34763</v>
      </c>
      <c r="D9733" s="105" t="s">
        <v>30007</v>
      </c>
      <c r="E9733" s="106" t="s">
        <v>798</v>
      </c>
      <c r="F9733" s="120" t="s">
        <v>3295</v>
      </c>
      <c r="G9733" s="120" t="s">
        <v>3295</v>
      </c>
    </row>
    <row r="9734" spans="1:7" ht="12" customHeight="1">
      <c r="A9734" s="104" t="s">
        <v>30008</v>
      </c>
      <c r="B9734" s="106" t="s">
        <v>22030</v>
      </c>
      <c r="C9734" s="106">
        <v>34774</v>
      </c>
      <c r="D9734" s="105" t="s">
        <v>30009</v>
      </c>
      <c r="E9734" s="106" t="s">
        <v>798</v>
      </c>
      <c r="F9734" s="120" t="s">
        <v>21002</v>
      </c>
      <c r="G9734" s="120" t="s">
        <v>21002</v>
      </c>
    </row>
    <row r="9735" spans="1:7" ht="12" customHeight="1">
      <c r="A9735" s="104" t="s">
        <v>30010</v>
      </c>
      <c r="B9735" s="106" t="s">
        <v>22030</v>
      </c>
      <c r="C9735" s="106">
        <v>34771</v>
      </c>
      <c r="D9735" s="105" t="s">
        <v>30011</v>
      </c>
      <c r="E9735" s="106" t="s">
        <v>798</v>
      </c>
      <c r="F9735" s="120" t="s">
        <v>4046</v>
      </c>
      <c r="G9735" s="120" t="s">
        <v>4046</v>
      </c>
    </row>
    <row r="9736" spans="1:7" ht="12" customHeight="1">
      <c r="A9736" s="104" t="s">
        <v>30012</v>
      </c>
      <c r="B9736" s="106" t="s">
        <v>22030</v>
      </c>
      <c r="C9736" s="106">
        <v>34764</v>
      </c>
      <c r="D9736" s="105" t="s">
        <v>30013</v>
      </c>
      <c r="E9736" s="106" t="s">
        <v>798</v>
      </c>
      <c r="F9736" s="120" t="s">
        <v>3912</v>
      </c>
      <c r="G9736" s="120" t="s">
        <v>3912</v>
      </c>
    </row>
    <row r="9737" spans="1:7" ht="12" customHeight="1">
      <c r="A9737" s="104" t="s">
        <v>30014</v>
      </c>
      <c r="B9737" s="106" t="s">
        <v>22030</v>
      </c>
      <c r="C9737" s="106">
        <v>4062</v>
      </c>
      <c r="D9737" s="105" t="s">
        <v>30015</v>
      </c>
      <c r="E9737" s="106" t="s">
        <v>798</v>
      </c>
      <c r="F9737" s="120" t="s">
        <v>2558</v>
      </c>
      <c r="G9737" s="120" t="s">
        <v>2558</v>
      </c>
    </row>
    <row r="9738" spans="1:7" ht="12" customHeight="1">
      <c r="A9738" s="104" t="s">
        <v>30016</v>
      </c>
      <c r="B9738" s="106" t="s">
        <v>22030</v>
      </c>
      <c r="C9738" s="106">
        <v>4059</v>
      </c>
      <c r="D9738" s="105" t="s">
        <v>30017</v>
      </c>
      <c r="E9738" s="106" t="s">
        <v>22084</v>
      </c>
      <c r="F9738" s="120" t="s">
        <v>940</v>
      </c>
      <c r="G9738" s="120" t="s">
        <v>940</v>
      </c>
    </row>
    <row r="9739" spans="1:7" ht="12" customHeight="1">
      <c r="A9739" s="104" t="s">
        <v>30018</v>
      </c>
      <c r="B9739" s="106" t="s">
        <v>22030</v>
      </c>
      <c r="C9739" s="106">
        <v>4061</v>
      </c>
      <c r="D9739" s="105" t="s">
        <v>30019</v>
      </c>
      <c r="E9739" s="106" t="s">
        <v>798</v>
      </c>
      <c r="F9739" s="120" t="s">
        <v>18396</v>
      </c>
      <c r="G9739" s="120" t="s">
        <v>18396</v>
      </c>
    </row>
    <row r="9740" spans="1:7" ht="12" customHeight="1">
      <c r="A9740" s="104" t="s">
        <v>30020</v>
      </c>
      <c r="B9740" s="106" t="s">
        <v>22030</v>
      </c>
      <c r="C9740" s="106">
        <v>10608</v>
      </c>
      <c r="D9740" s="105" t="s">
        <v>30021</v>
      </c>
      <c r="E9740" s="106" t="s">
        <v>798</v>
      </c>
      <c r="F9740" s="120" t="s">
        <v>30022</v>
      </c>
      <c r="G9740" s="120" t="s">
        <v>30022</v>
      </c>
    </row>
    <row r="9741" spans="1:7" ht="12" customHeight="1">
      <c r="A9741" s="104" t="s">
        <v>30023</v>
      </c>
      <c r="B9741" s="106" t="s">
        <v>22030</v>
      </c>
      <c r="C9741" s="106">
        <v>4069</v>
      </c>
      <c r="D9741" s="105" t="s">
        <v>30024</v>
      </c>
      <c r="E9741" s="106" t="s">
        <v>22061</v>
      </c>
      <c r="F9741" s="120" t="s">
        <v>30025</v>
      </c>
      <c r="G9741" s="120" t="s">
        <v>30026</v>
      </c>
    </row>
    <row r="9742" spans="1:7" ht="12" customHeight="1">
      <c r="A9742" s="104" t="s">
        <v>30027</v>
      </c>
      <c r="B9742" s="106" t="s">
        <v>22030</v>
      </c>
      <c r="C9742" s="106">
        <v>40819</v>
      </c>
      <c r="D9742" s="105" t="s">
        <v>30028</v>
      </c>
      <c r="E9742" s="106" t="s">
        <v>22478</v>
      </c>
      <c r="F9742" s="120" t="s">
        <v>30029</v>
      </c>
      <c r="G9742" s="120" t="s">
        <v>30030</v>
      </c>
    </row>
    <row r="9743" spans="1:7" ht="12" customHeight="1">
      <c r="A9743" s="104" t="s">
        <v>30031</v>
      </c>
      <c r="B9743" s="106" t="s">
        <v>22030</v>
      </c>
      <c r="C9743" s="106">
        <v>34361</v>
      </c>
      <c r="D9743" s="105" t="s">
        <v>30032</v>
      </c>
      <c r="E9743" s="106" t="s">
        <v>22188</v>
      </c>
      <c r="F9743" s="120" t="s">
        <v>30033</v>
      </c>
      <c r="G9743" s="120" t="s">
        <v>30033</v>
      </c>
    </row>
    <row r="9744" spans="1:7" ht="12" customHeight="1">
      <c r="A9744" s="104" t="s">
        <v>30034</v>
      </c>
      <c r="B9744" s="106" t="s">
        <v>22030</v>
      </c>
      <c r="C9744" s="106">
        <v>36512</v>
      </c>
      <c r="D9744" s="105" t="s">
        <v>30035</v>
      </c>
      <c r="E9744" s="106" t="s">
        <v>798</v>
      </c>
      <c r="F9744" s="120" t="s">
        <v>30036</v>
      </c>
      <c r="G9744" s="120" t="s">
        <v>30036</v>
      </c>
    </row>
    <row r="9745" spans="1:7" ht="12" customHeight="1">
      <c r="A9745" s="104" t="s">
        <v>30037</v>
      </c>
      <c r="B9745" s="106" t="s">
        <v>22030</v>
      </c>
      <c r="C9745" s="106">
        <v>25972</v>
      </c>
      <c r="D9745" s="105" t="s">
        <v>30038</v>
      </c>
      <c r="E9745" s="106" t="s">
        <v>22188</v>
      </c>
      <c r="F9745" s="120" t="s">
        <v>10887</v>
      </c>
      <c r="G9745" s="120" t="s">
        <v>10887</v>
      </c>
    </row>
    <row r="9746" spans="1:7" ht="12" customHeight="1">
      <c r="A9746" s="104" t="s">
        <v>30039</v>
      </c>
      <c r="B9746" s="106" t="s">
        <v>22030</v>
      </c>
      <c r="C9746" s="106">
        <v>25973</v>
      </c>
      <c r="D9746" s="105" t="s">
        <v>30040</v>
      </c>
      <c r="E9746" s="106" t="s">
        <v>22188</v>
      </c>
      <c r="F9746" s="120" t="s">
        <v>10887</v>
      </c>
      <c r="G9746" s="120" t="s">
        <v>10887</v>
      </c>
    </row>
    <row r="9747" spans="1:7" ht="12" customHeight="1">
      <c r="A9747" s="104" t="s">
        <v>30041</v>
      </c>
      <c r="B9747" s="106" t="s">
        <v>22030</v>
      </c>
      <c r="C9747" s="106">
        <v>11697</v>
      </c>
      <c r="D9747" s="105" t="s">
        <v>30042</v>
      </c>
      <c r="E9747" s="106" t="s">
        <v>798</v>
      </c>
      <c r="F9747" s="120" t="s">
        <v>30043</v>
      </c>
      <c r="G9747" s="120" t="s">
        <v>30043</v>
      </c>
    </row>
    <row r="9748" spans="1:7" ht="12" customHeight="1">
      <c r="A9748" s="104" t="s">
        <v>30044</v>
      </c>
      <c r="B9748" s="106" t="s">
        <v>22030</v>
      </c>
      <c r="C9748" s="106">
        <v>11698</v>
      </c>
      <c r="D9748" s="105" t="s">
        <v>30045</v>
      </c>
      <c r="E9748" s="106" t="s">
        <v>798</v>
      </c>
      <c r="F9748" s="120" t="s">
        <v>30046</v>
      </c>
      <c r="G9748" s="120" t="s">
        <v>30046</v>
      </c>
    </row>
    <row r="9749" spans="1:7" ht="12" customHeight="1">
      <c r="A9749" s="104" t="s">
        <v>30047</v>
      </c>
      <c r="B9749" s="106" t="s">
        <v>22030</v>
      </c>
      <c r="C9749" s="106">
        <v>11699</v>
      </c>
      <c r="D9749" s="105" t="s">
        <v>30048</v>
      </c>
      <c r="E9749" s="106" t="s">
        <v>798</v>
      </c>
      <c r="F9749" s="120" t="s">
        <v>30049</v>
      </c>
      <c r="G9749" s="120" t="s">
        <v>30049</v>
      </c>
    </row>
    <row r="9750" spans="1:7" ht="12" customHeight="1">
      <c r="A9750" s="104" t="s">
        <v>30050</v>
      </c>
      <c r="B9750" s="106" t="s">
        <v>22030</v>
      </c>
      <c r="C9750" s="106">
        <v>10432</v>
      </c>
      <c r="D9750" s="105" t="s">
        <v>30051</v>
      </c>
      <c r="E9750" s="106" t="s">
        <v>798</v>
      </c>
      <c r="F9750" s="120" t="s">
        <v>30052</v>
      </c>
      <c r="G9750" s="120" t="s">
        <v>30052</v>
      </c>
    </row>
    <row r="9751" spans="1:7" ht="12" customHeight="1">
      <c r="A9751" s="104" t="s">
        <v>30053</v>
      </c>
      <c r="B9751" s="106" t="s">
        <v>22030</v>
      </c>
      <c r="C9751" s="106">
        <v>10430</v>
      </c>
      <c r="D9751" s="105" t="s">
        <v>30054</v>
      </c>
      <c r="E9751" s="106" t="s">
        <v>798</v>
      </c>
      <c r="F9751" s="120" t="s">
        <v>30055</v>
      </c>
      <c r="G9751" s="120" t="s">
        <v>30055</v>
      </c>
    </row>
    <row r="9752" spans="1:7" ht="12" customHeight="1">
      <c r="A9752" s="104" t="s">
        <v>30056</v>
      </c>
      <c r="B9752" s="106" t="s">
        <v>22030</v>
      </c>
      <c r="C9752" s="106">
        <v>37514</v>
      </c>
      <c r="D9752" s="105" t="s">
        <v>30057</v>
      </c>
      <c r="E9752" s="106" t="s">
        <v>798</v>
      </c>
      <c r="F9752" s="120" t="s">
        <v>30058</v>
      </c>
      <c r="G9752" s="120" t="s">
        <v>30058</v>
      </c>
    </row>
    <row r="9753" spans="1:7" ht="12" customHeight="1">
      <c r="A9753" s="104" t="s">
        <v>30059</v>
      </c>
      <c r="B9753" s="106" t="s">
        <v>22030</v>
      </c>
      <c r="C9753" s="106">
        <v>37519</v>
      </c>
      <c r="D9753" s="105" t="s">
        <v>30060</v>
      </c>
      <c r="E9753" s="106" t="s">
        <v>798</v>
      </c>
      <c r="F9753" s="120" t="s">
        <v>30061</v>
      </c>
      <c r="G9753" s="120" t="s">
        <v>30061</v>
      </c>
    </row>
    <row r="9754" spans="1:7" ht="12" customHeight="1">
      <c r="A9754" s="104" t="s">
        <v>30062</v>
      </c>
      <c r="B9754" s="106" t="s">
        <v>22030</v>
      </c>
      <c r="C9754" s="106">
        <v>37520</v>
      </c>
      <c r="D9754" s="105" t="s">
        <v>30063</v>
      </c>
      <c r="E9754" s="106" t="s">
        <v>798</v>
      </c>
      <c r="F9754" s="120" t="s">
        <v>30064</v>
      </c>
      <c r="G9754" s="120" t="s">
        <v>30064</v>
      </c>
    </row>
    <row r="9755" spans="1:7" ht="12" customHeight="1">
      <c r="A9755" s="104" t="s">
        <v>30065</v>
      </c>
      <c r="B9755" s="106" t="s">
        <v>22030</v>
      </c>
      <c r="C9755" s="106">
        <v>37521</v>
      </c>
      <c r="D9755" s="105" t="s">
        <v>30066</v>
      </c>
      <c r="E9755" s="106" t="s">
        <v>798</v>
      </c>
      <c r="F9755" s="120" t="s">
        <v>30067</v>
      </c>
      <c r="G9755" s="120" t="s">
        <v>30067</v>
      </c>
    </row>
    <row r="9756" spans="1:7" ht="12" customHeight="1">
      <c r="A9756" s="104" t="s">
        <v>30068</v>
      </c>
      <c r="B9756" s="106" t="s">
        <v>22030</v>
      </c>
      <c r="C9756" s="106">
        <v>37522</v>
      </c>
      <c r="D9756" s="105" t="s">
        <v>30069</v>
      </c>
      <c r="E9756" s="106" t="s">
        <v>798</v>
      </c>
      <c r="F9756" s="120" t="s">
        <v>30070</v>
      </c>
      <c r="G9756" s="120" t="s">
        <v>30070</v>
      </c>
    </row>
    <row r="9757" spans="1:7" ht="12" customHeight="1">
      <c r="A9757" s="104" t="s">
        <v>30071</v>
      </c>
      <c r="B9757" s="106" t="s">
        <v>22030</v>
      </c>
      <c r="C9757" s="106">
        <v>21109</v>
      </c>
      <c r="D9757" s="105" t="s">
        <v>30072</v>
      </c>
      <c r="E9757" s="106" t="s">
        <v>798</v>
      </c>
      <c r="F9757" s="120" t="s">
        <v>30073</v>
      </c>
      <c r="G9757" s="120" t="s">
        <v>30073</v>
      </c>
    </row>
    <row r="9758" spans="1:7" ht="12" customHeight="1">
      <c r="A9758" s="104" t="s">
        <v>30074</v>
      </c>
      <c r="B9758" s="106" t="s">
        <v>22030</v>
      </c>
      <c r="C9758" s="106">
        <v>36800</v>
      </c>
      <c r="D9758" s="105" t="s">
        <v>30075</v>
      </c>
      <c r="E9758" s="106" t="s">
        <v>798</v>
      </c>
      <c r="F9758" s="120" t="s">
        <v>30076</v>
      </c>
      <c r="G9758" s="120" t="s">
        <v>30076</v>
      </c>
    </row>
    <row r="9759" spans="1:7" ht="12" customHeight="1">
      <c r="A9759" s="104" t="s">
        <v>30077</v>
      </c>
      <c r="B9759" s="106" t="s">
        <v>22030</v>
      </c>
      <c r="C9759" s="106">
        <v>11769</v>
      </c>
      <c r="D9759" s="105" t="s">
        <v>30078</v>
      </c>
      <c r="E9759" s="106" t="s">
        <v>798</v>
      </c>
      <c r="F9759" s="120" t="s">
        <v>30079</v>
      </c>
      <c r="G9759" s="120" t="s">
        <v>30079</v>
      </c>
    </row>
    <row r="9760" spans="1:7" ht="12" customHeight="1">
      <c r="A9760" s="104" t="s">
        <v>30080</v>
      </c>
      <c r="B9760" s="106" t="s">
        <v>22030</v>
      </c>
      <c r="C9760" s="106">
        <v>36793</v>
      </c>
      <c r="D9760" s="105" t="s">
        <v>30081</v>
      </c>
      <c r="E9760" s="106" t="s">
        <v>798</v>
      </c>
      <c r="F9760" s="120" t="s">
        <v>30082</v>
      </c>
      <c r="G9760" s="120" t="s">
        <v>30082</v>
      </c>
    </row>
    <row r="9761" spans="1:7" ht="12" customHeight="1">
      <c r="A9761" s="104" t="s">
        <v>30083</v>
      </c>
      <c r="B9761" s="106" t="s">
        <v>22030</v>
      </c>
      <c r="C9761" s="106">
        <v>37546</v>
      </c>
      <c r="D9761" s="105" t="s">
        <v>30084</v>
      </c>
      <c r="E9761" s="106" t="s">
        <v>798</v>
      </c>
      <c r="F9761" s="120" t="s">
        <v>30085</v>
      </c>
      <c r="G9761" s="120" t="s">
        <v>30085</v>
      </c>
    </row>
    <row r="9762" spans="1:7" ht="12" customHeight="1">
      <c r="A9762" s="104" t="s">
        <v>30086</v>
      </c>
      <c r="B9762" s="106" t="s">
        <v>22030</v>
      </c>
      <c r="C9762" s="106">
        <v>37544</v>
      </c>
      <c r="D9762" s="105" t="s">
        <v>30087</v>
      </c>
      <c r="E9762" s="106" t="s">
        <v>798</v>
      </c>
      <c r="F9762" s="120" t="s">
        <v>30088</v>
      </c>
      <c r="G9762" s="120" t="s">
        <v>30088</v>
      </c>
    </row>
    <row r="9763" spans="1:7" ht="12" customHeight="1">
      <c r="A9763" s="104" t="s">
        <v>30089</v>
      </c>
      <c r="B9763" s="106" t="s">
        <v>22030</v>
      </c>
      <c r="C9763" s="106">
        <v>37545</v>
      </c>
      <c r="D9763" s="105" t="s">
        <v>30090</v>
      </c>
      <c r="E9763" s="106" t="s">
        <v>798</v>
      </c>
      <c r="F9763" s="120" t="s">
        <v>30091</v>
      </c>
      <c r="G9763" s="120" t="s">
        <v>30091</v>
      </c>
    </row>
    <row r="9764" spans="1:7" ht="12" customHeight="1">
      <c r="A9764" s="104" t="s">
        <v>30092</v>
      </c>
      <c r="B9764" s="106" t="s">
        <v>22030</v>
      </c>
      <c r="C9764" s="106">
        <v>11771</v>
      </c>
      <c r="D9764" s="105" t="s">
        <v>30093</v>
      </c>
      <c r="E9764" s="106" t="s">
        <v>798</v>
      </c>
      <c r="F9764" s="120" t="s">
        <v>30094</v>
      </c>
      <c r="G9764" s="120" t="s">
        <v>30094</v>
      </c>
    </row>
    <row r="9765" spans="1:7" ht="12" customHeight="1">
      <c r="A9765" s="104" t="s">
        <v>30095</v>
      </c>
      <c r="B9765" s="106" t="s">
        <v>22030</v>
      </c>
      <c r="C9765" s="106">
        <v>39919</v>
      </c>
      <c r="D9765" s="105" t="s">
        <v>30096</v>
      </c>
      <c r="E9765" s="106" t="s">
        <v>798</v>
      </c>
      <c r="F9765" s="120" t="s">
        <v>30097</v>
      </c>
      <c r="G9765" s="120" t="s">
        <v>30097</v>
      </c>
    </row>
    <row r="9766" spans="1:7" ht="12" customHeight="1">
      <c r="A9766" s="104" t="s">
        <v>30098</v>
      </c>
      <c r="B9766" s="106" t="s">
        <v>22030</v>
      </c>
      <c r="C9766" s="106">
        <v>38385</v>
      </c>
      <c r="D9766" s="105" t="s">
        <v>30099</v>
      </c>
      <c r="E9766" s="106" t="s">
        <v>798</v>
      </c>
      <c r="F9766" s="120" t="s">
        <v>30100</v>
      </c>
      <c r="G9766" s="120" t="s">
        <v>30100</v>
      </c>
    </row>
    <row r="9767" spans="1:7" ht="12" customHeight="1">
      <c r="A9767" s="104" t="s">
        <v>30101</v>
      </c>
      <c r="B9767" s="106" t="s">
        <v>22030</v>
      </c>
      <c r="C9767" s="106">
        <v>37587</v>
      </c>
      <c r="D9767" s="105" t="s">
        <v>30102</v>
      </c>
      <c r="E9767" s="106" t="s">
        <v>798</v>
      </c>
      <c r="F9767" s="120" t="s">
        <v>30103</v>
      </c>
      <c r="G9767" s="120" t="s">
        <v>30103</v>
      </c>
    </row>
    <row r="9768" spans="1:7" ht="12" customHeight="1">
      <c r="A9768" s="104" t="s">
        <v>30104</v>
      </c>
      <c r="B9768" s="106" t="s">
        <v>22030</v>
      </c>
      <c r="C9768" s="106">
        <v>11571</v>
      </c>
      <c r="D9768" s="105" t="s">
        <v>30105</v>
      </c>
      <c r="E9768" s="106" t="s">
        <v>798</v>
      </c>
      <c r="F9768" s="120" t="s">
        <v>30106</v>
      </c>
      <c r="G9768" s="120" t="s">
        <v>30106</v>
      </c>
    </row>
    <row r="9769" spans="1:7" ht="12" customHeight="1">
      <c r="A9769" s="104" t="s">
        <v>30107</v>
      </c>
      <c r="B9769" s="106" t="s">
        <v>22030</v>
      </c>
      <c r="C9769" s="106">
        <v>11561</v>
      </c>
      <c r="D9769" s="105" t="s">
        <v>30108</v>
      </c>
      <c r="E9769" s="106" t="s">
        <v>798</v>
      </c>
      <c r="F9769" s="120" t="s">
        <v>30109</v>
      </c>
      <c r="G9769" s="120" t="s">
        <v>30109</v>
      </c>
    </row>
    <row r="9770" spans="1:7" ht="12" customHeight="1">
      <c r="A9770" s="104" t="s">
        <v>30110</v>
      </c>
      <c r="B9770" s="106" t="s">
        <v>22030</v>
      </c>
      <c r="C9770" s="106">
        <v>11560</v>
      </c>
      <c r="D9770" s="105" t="s">
        <v>30111</v>
      </c>
      <c r="E9770" s="106" t="s">
        <v>798</v>
      </c>
      <c r="F9770" s="120" t="s">
        <v>30112</v>
      </c>
      <c r="G9770" s="120" t="s">
        <v>30112</v>
      </c>
    </row>
    <row r="9771" spans="1:7" ht="12" customHeight="1">
      <c r="A9771" s="104" t="s">
        <v>30113</v>
      </c>
      <c r="B9771" s="106" t="s">
        <v>22030</v>
      </c>
      <c r="C9771" s="106">
        <v>11499</v>
      </c>
      <c r="D9771" s="105" t="s">
        <v>30114</v>
      </c>
      <c r="E9771" s="106" t="s">
        <v>798</v>
      </c>
      <c r="F9771" s="120" t="s">
        <v>30115</v>
      </c>
      <c r="G9771" s="120" t="s">
        <v>30115</v>
      </c>
    </row>
    <row r="9772" spans="1:7" ht="12" customHeight="1">
      <c r="A9772" s="104" t="s">
        <v>30116</v>
      </c>
      <c r="B9772" s="106" t="s">
        <v>22030</v>
      </c>
      <c r="C9772" s="106">
        <v>34761</v>
      </c>
      <c r="D9772" s="105" t="s">
        <v>30117</v>
      </c>
      <c r="E9772" s="106" t="s">
        <v>22061</v>
      </c>
      <c r="F9772" s="120" t="s">
        <v>13087</v>
      </c>
      <c r="G9772" s="120" t="s">
        <v>14399</v>
      </c>
    </row>
    <row r="9773" spans="1:7" ht="12" customHeight="1">
      <c r="A9773" s="104" t="s">
        <v>30118</v>
      </c>
      <c r="B9773" s="106" t="s">
        <v>22030</v>
      </c>
      <c r="C9773" s="106">
        <v>40924</v>
      </c>
      <c r="D9773" s="105" t="s">
        <v>30119</v>
      </c>
      <c r="E9773" s="106" t="s">
        <v>22478</v>
      </c>
      <c r="F9773" s="120" t="s">
        <v>30120</v>
      </c>
      <c r="G9773" s="120" t="s">
        <v>30121</v>
      </c>
    </row>
    <row r="9774" spans="1:7" ht="12" customHeight="1">
      <c r="A9774" s="104" t="s">
        <v>30122</v>
      </c>
      <c r="B9774" s="106" t="s">
        <v>22030</v>
      </c>
      <c r="C9774" s="106">
        <v>25957</v>
      </c>
      <c r="D9774" s="105" t="s">
        <v>30123</v>
      </c>
      <c r="E9774" s="106" t="s">
        <v>22061</v>
      </c>
      <c r="F9774" s="120" t="s">
        <v>18768</v>
      </c>
      <c r="G9774" s="120" t="s">
        <v>4440</v>
      </c>
    </row>
    <row r="9775" spans="1:7" ht="12" customHeight="1">
      <c r="A9775" s="104" t="s">
        <v>30124</v>
      </c>
      <c r="B9775" s="106" t="s">
        <v>22030</v>
      </c>
      <c r="C9775" s="106">
        <v>40983</v>
      </c>
      <c r="D9775" s="105" t="s">
        <v>30125</v>
      </c>
      <c r="E9775" s="106" t="s">
        <v>22478</v>
      </c>
      <c r="F9775" s="120" t="s">
        <v>30126</v>
      </c>
      <c r="G9775" s="120" t="s">
        <v>30127</v>
      </c>
    </row>
    <row r="9776" spans="1:7" ht="12" customHeight="1">
      <c r="A9776" s="104" t="s">
        <v>30128</v>
      </c>
      <c r="B9776" s="106" t="s">
        <v>22030</v>
      </c>
      <c r="C9776" s="106">
        <v>2437</v>
      </c>
      <c r="D9776" s="105" t="s">
        <v>30129</v>
      </c>
      <c r="E9776" s="106" t="s">
        <v>22061</v>
      </c>
      <c r="F9776" s="120" t="s">
        <v>14922</v>
      </c>
      <c r="G9776" s="120" t="s">
        <v>1088</v>
      </c>
    </row>
    <row r="9777" spans="1:7" ht="12" customHeight="1">
      <c r="A9777" s="104" t="s">
        <v>30130</v>
      </c>
      <c r="B9777" s="106" t="s">
        <v>22030</v>
      </c>
      <c r="C9777" s="106">
        <v>40921</v>
      </c>
      <c r="D9777" s="105" t="s">
        <v>30131</v>
      </c>
      <c r="E9777" s="106" t="s">
        <v>22478</v>
      </c>
      <c r="F9777" s="120" t="s">
        <v>30132</v>
      </c>
      <c r="G9777" s="120" t="s">
        <v>30133</v>
      </c>
    </row>
    <row r="9778" spans="1:7" ht="12" customHeight="1">
      <c r="A9778" s="104" t="s">
        <v>30134</v>
      </c>
      <c r="B9778" s="106" t="s">
        <v>22030</v>
      </c>
      <c r="C9778" s="106">
        <v>40534</v>
      </c>
      <c r="D9778" s="105" t="s">
        <v>30135</v>
      </c>
      <c r="E9778" s="106" t="s">
        <v>798</v>
      </c>
      <c r="F9778" s="120" t="s">
        <v>30136</v>
      </c>
      <c r="G9778" s="120" t="s">
        <v>30136</v>
      </c>
    </row>
    <row r="9779" spans="1:7" ht="12" customHeight="1">
      <c r="A9779" s="104" t="s">
        <v>30137</v>
      </c>
      <c r="B9779" s="106" t="s">
        <v>22030</v>
      </c>
      <c r="C9779" s="106">
        <v>14252</v>
      </c>
      <c r="D9779" s="105" t="s">
        <v>30138</v>
      </c>
      <c r="E9779" s="106" t="s">
        <v>798</v>
      </c>
      <c r="F9779" s="120" t="s">
        <v>30139</v>
      </c>
      <c r="G9779" s="120" t="s">
        <v>30139</v>
      </c>
    </row>
    <row r="9780" spans="1:7" ht="12" customHeight="1">
      <c r="A9780" s="104" t="s">
        <v>30140</v>
      </c>
      <c r="B9780" s="106" t="s">
        <v>22030</v>
      </c>
      <c r="C9780" s="106">
        <v>730</v>
      </c>
      <c r="D9780" s="105" t="s">
        <v>30141</v>
      </c>
      <c r="E9780" s="106" t="s">
        <v>798</v>
      </c>
      <c r="F9780" s="120" t="s">
        <v>30142</v>
      </c>
      <c r="G9780" s="120" t="s">
        <v>30142</v>
      </c>
    </row>
    <row r="9781" spans="1:7" ht="12" customHeight="1">
      <c r="A9781" s="104" t="s">
        <v>30143</v>
      </c>
      <c r="B9781" s="106" t="s">
        <v>22030</v>
      </c>
      <c r="C9781" s="106">
        <v>723</v>
      </c>
      <c r="D9781" s="105" t="s">
        <v>30144</v>
      </c>
      <c r="E9781" s="106" t="s">
        <v>798</v>
      </c>
      <c r="F9781" s="120" t="s">
        <v>30145</v>
      </c>
      <c r="G9781" s="120" t="s">
        <v>30145</v>
      </c>
    </row>
    <row r="9782" spans="1:7" ht="12" customHeight="1">
      <c r="A9782" s="104" t="s">
        <v>30146</v>
      </c>
      <c r="B9782" s="106" t="s">
        <v>22030</v>
      </c>
      <c r="C9782" s="106">
        <v>36502</v>
      </c>
      <c r="D9782" s="105" t="s">
        <v>30147</v>
      </c>
      <c r="E9782" s="106" t="s">
        <v>798</v>
      </c>
      <c r="F9782" s="120" t="s">
        <v>30148</v>
      </c>
      <c r="G9782" s="120" t="s">
        <v>30148</v>
      </c>
    </row>
    <row r="9783" spans="1:7" ht="12" customHeight="1">
      <c r="A9783" s="104" t="s">
        <v>30149</v>
      </c>
      <c r="B9783" s="106" t="s">
        <v>22030</v>
      </c>
      <c r="C9783" s="106">
        <v>36503</v>
      </c>
      <c r="D9783" s="105" t="s">
        <v>30150</v>
      </c>
      <c r="E9783" s="106" t="s">
        <v>798</v>
      </c>
      <c r="F9783" s="120" t="s">
        <v>30151</v>
      </c>
      <c r="G9783" s="120" t="s">
        <v>30151</v>
      </c>
    </row>
    <row r="9784" spans="1:7" ht="12" customHeight="1">
      <c r="A9784" s="104" t="s">
        <v>30152</v>
      </c>
      <c r="B9784" s="106" t="s">
        <v>22030</v>
      </c>
      <c r="C9784" s="106">
        <v>4090</v>
      </c>
      <c r="D9784" s="105" t="s">
        <v>30153</v>
      </c>
      <c r="E9784" s="106" t="s">
        <v>798</v>
      </c>
      <c r="F9784" s="120" t="s">
        <v>30154</v>
      </c>
      <c r="G9784" s="120" t="s">
        <v>30154</v>
      </c>
    </row>
    <row r="9785" spans="1:7" ht="12" customHeight="1">
      <c r="A9785" s="104" t="s">
        <v>30155</v>
      </c>
      <c r="B9785" s="106" t="s">
        <v>22030</v>
      </c>
      <c r="C9785" s="106">
        <v>13227</v>
      </c>
      <c r="D9785" s="105" t="s">
        <v>30156</v>
      </c>
      <c r="E9785" s="106" t="s">
        <v>798</v>
      </c>
      <c r="F9785" s="120" t="s">
        <v>30157</v>
      </c>
      <c r="G9785" s="120" t="s">
        <v>30157</v>
      </c>
    </row>
    <row r="9786" spans="1:7" ht="12" customHeight="1">
      <c r="A9786" s="104" t="s">
        <v>30158</v>
      </c>
      <c r="B9786" s="106" t="s">
        <v>22030</v>
      </c>
      <c r="C9786" s="106">
        <v>10597</v>
      </c>
      <c r="D9786" s="105" t="s">
        <v>30159</v>
      </c>
      <c r="E9786" s="106" t="s">
        <v>798</v>
      </c>
      <c r="F9786" s="120" t="s">
        <v>30160</v>
      </c>
      <c r="G9786" s="120" t="s">
        <v>30160</v>
      </c>
    </row>
    <row r="9787" spans="1:7" ht="12" customHeight="1">
      <c r="A9787" s="104" t="s">
        <v>30161</v>
      </c>
      <c r="B9787" s="106" t="s">
        <v>22030</v>
      </c>
      <c r="C9787" s="106">
        <v>39628</v>
      </c>
      <c r="D9787" s="105" t="s">
        <v>30162</v>
      </c>
      <c r="E9787" s="106" t="s">
        <v>798</v>
      </c>
      <c r="F9787" s="120" t="s">
        <v>30163</v>
      </c>
      <c r="G9787" s="120" t="s">
        <v>30163</v>
      </c>
    </row>
    <row r="9788" spans="1:7" ht="12" customHeight="1">
      <c r="A9788" s="104" t="s">
        <v>30164</v>
      </c>
      <c r="B9788" s="106" t="s">
        <v>22030</v>
      </c>
      <c r="C9788" s="106">
        <v>39404</v>
      </c>
      <c r="D9788" s="105" t="s">
        <v>30165</v>
      </c>
      <c r="E9788" s="106" t="s">
        <v>798</v>
      </c>
      <c r="F9788" s="120" t="s">
        <v>30166</v>
      </c>
      <c r="G9788" s="120" t="s">
        <v>30166</v>
      </c>
    </row>
    <row r="9789" spans="1:7" ht="12" customHeight="1">
      <c r="A9789" s="104" t="s">
        <v>30167</v>
      </c>
      <c r="B9789" s="106" t="s">
        <v>22030</v>
      </c>
      <c r="C9789" s="106">
        <v>39402</v>
      </c>
      <c r="D9789" s="105" t="s">
        <v>30168</v>
      </c>
      <c r="E9789" s="106" t="s">
        <v>798</v>
      </c>
      <c r="F9789" s="120" t="s">
        <v>30169</v>
      </c>
      <c r="G9789" s="120" t="s">
        <v>30169</v>
      </c>
    </row>
    <row r="9790" spans="1:7" ht="12" customHeight="1">
      <c r="A9790" s="104" t="s">
        <v>30170</v>
      </c>
      <c r="B9790" s="106" t="s">
        <v>22030</v>
      </c>
      <c r="C9790" s="106">
        <v>39403</v>
      </c>
      <c r="D9790" s="105" t="s">
        <v>30171</v>
      </c>
      <c r="E9790" s="106" t="s">
        <v>798</v>
      </c>
      <c r="F9790" s="120" t="s">
        <v>30172</v>
      </c>
      <c r="G9790" s="120" t="s">
        <v>30172</v>
      </c>
    </row>
    <row r="9791" spans="1:7" ht="12" customHeight="1">
      <c r="A9791" s="104" t="s">
        <v>30173</v>
      </c>
      <c r="B9791" s="106" t="s">
        <v>22030</v>
      </c>
      <c r="C9791" s="106">
        <v>4093</v>
      </c>
      <c r="D9791" s="105" t="s">
        <v>30174</v>
      </c>
      <c r="E9791" s="106" t="s">
        <v>22061</v>
      </c>
      <c r="F9791" s="120" t="s">
        <v>1458</v>
      </c>
      <c r="G9791" s="120" t="s">
        <v>20853</v>
      </c>
    </row>
    <row r="9792" spans="1:7" ht="12" customHeight="1">
      <c r="A9792" s="104" t="s">
        <v>30175</v>
      </c>
      <c r="B9792" s="106" t="s">
        <v>22030</v>
      </c>
      <c r="C9792" s="106">
        <v>10512</v>
      </c>
      <c r="D9792" s="105" t="s">
        <v>30176</v>
      </c>
      <c r="E9792" s="106" t="s">
        <v>22478</v>
      </c>
      <c r="F9792" s="120" t="s">
        <v>30177</v>
      </c>
      <c r="G9792" s="120" t="s">
        <v>30178</v>
      </c>
    </row>
    <row r="9793" spans="1:7" ht="12" customHeight="1">
      <c r="A9793" s="104" t="s">
        <v>30179</v>
      </c>
      <c r="B9793" s="106" t="s">
        <v>22030</v>
      </c>
      <c r="C9793" s="106">
        <v>20020</v>
      </c>
      <c r="D9793" s="105" t="s">
        <v>30180</v>
      </c>
      <c r="E9793" s="106" t="s">
        <v>22061</v>
      </c>
      <c r="F9793" s="120" t="s">
        <v>9777</v>
      </c>
      <c r="G9793" s="120" t="s">
        <v>6327</v>
      </c>
    </row>
    <row r="9794" spans="1:7" ht="12" customHeight="1">
      <c r="A9794" s="104" t="s">
        <v>30181</v>
      </c>
      <c r="B9794" s="106" t="s">
        <v>22030</v>
      </c>
      <c r="C9794" s="106">
        <v>41038</v>
      </c>
      <c r="D9794" s="105" t="s">
        <v>30182</v>
      </c>
      <c r="E9794" s="106" t="s">
        <v>22478</v>
      </c>
      <c r="F9794" s="120" t="s">
        <v>30183</v>
      </c>
      <c r="G9794" s="120" t="s">
        <v>30184</v>
      </c>
    </row>
    <row r="9795" spans="1:7" ht="12" customHeight="1">
      <c r="A9795" s="104" t="s">
        <v>30185</v>
      </c>
      <c r="B9795" s="106" t="s">
        <v>22030</v>
      </c>
      <c r="C9795" s="106">
        <v>4094</v>
      </c>
      <c r="D9795" s="105" t="s">
        <v>30186</v>
      </c>
      <c r="E9795" s="106" t="s">
        <v>22061</v>
      </c>
      <c r="F9795" s="120" t="s">
        <v>9831</v>
      </c>
      <c r="G9795" s="120" t="s">
        <v>14004</v>
      </c>
    </row>
    <row r="9796" spans="1:7" ht="12" customHeight="1">
      <c r="A9796" s="104" t="s">
        <v>30187</v>
      </c>
      <c r="B9796" s="106" t="s">
        <v>22030</v>
      </c>
      <c r="C9796" s="106">
        <v>40988</v>
      </c>
      <c r="D9796" s="105" t="s">
        <v>30188</v>
      </c>
      <c r="E9796" s="106" t="s">
        <v>22478</v>
      </c>
      <c r="F9796" s="120" t="s">
        <v>30189</v>
      </c>
      <c r="G9796" s="120" t="s">
        <v>30190</v>
      </c>
    </row>
    <row r="9797" spans="1:7" ht="12" customHeight="1">
      <c r="A9797" s="104" t="s">
        <v>30191</v>
      </c>
      <c r="B9797" s="106" t="s">
        <v>22030</v>
      </c>
      <c r="C9797" s="106">
        <v>4095</v>
      </c>
      <c r="D9797" s="105" t="s">
        <v>30192</v>
      </c>
      <c r="E9797" s="106" t="s">
        <v>22061</v>
      </c>
      <c r="F9797" s="120" t="s">
        <v>13064</v>
      </c>
      <c r="G9797" s="120" t="s">
        <v>8204</v>
      </c>
    </row>
    <row r="9798" spans="1:7" ht="12" customHeight="1">
      <c r="A9798" s="104" t="s">
        <v>30193</v>
      </c>
      <c r="B9798" s="106" t="s">
        <v>22030</v>
      </c>
      <c r="C9798" s="106">
        <v>40990</v>
      </c>
      <c r="D9798" s="105" t="s">
        <v>30194</v>
      </c>
      <c r="E9798" s="106" t="s">
        <v>22478</v>
      </c>
      <c r="F9798" s="120" t="s">
        <v>30195</v>
      </c>
      <c r="G9798" s="120" t="s">
        <v>30196</v>
      </c>
    </row>
    <row r="9799" spans="1:7" ht="12" customHeight="1">
      <c r="A9799" s="104" t="s">
        <v>30197</v>
      </c>
      <c r="B9799" s="106" t="s">
        <v>22030</v>
      </c>
      <c r="C9799" s="106">
        <v>4097</v>
      </c>
      <c r="D9799" s="105" t="s">
        <v>30198</v>
      </c>
      <c r="E9799" s="106" t="s">
        <v>22061</v>
      </c>
      <c r="F9799" s="120" t="s">
        <v>27349</v>
      </c>
      <c r="G9799" s="120" t="s">
        <v>9697</v>
      </c>
    </row>
    <row r="9800" spans="1:7" ht="12" customHeight="1">
      <c r="A9800" s="104" t="s">
        <v>30199</v>
      </c>
      <c r="B9800" s="106" t="s">
        <v>22030</v>
      </c>
      <c r="C9800" s="106">
        <v>40994</v>
      </c>
      <c r="D9800" s="105" t="s">
        <v>30200</v>
      </c>
      <c r="E9800" s="106" t="s">
        <v>22478</v>
      </c>
      <c r="F9800" s="120" t="s">
        <v>30201</v>
      </c>
      <c r="G9800" s="120" t="s">
        <v>30202</v>
      </c>
    </row>
    <row r="9801" spans="1:7" ht="12" customHeight="1">
      <c r="A9801" s="104" t="s">
        <v>30203</v>
      </c>
      <c r="B9801" s="106" t="s">
        <v>22030</v>
      </c>
      <c r="C9801" s="106">
        <v>4096</v>
      </c>
      <c r="D9801" s="105" t="s">
        <v>30204</v>
      </c>
      <c r="E9801" s="106" t="s">
        <v>22061</v>
      </c>
      <c r="F9801" s="120" t="s">
        <v>3947</v>
      </c>
      <c r="G9801" s="120" t="s">
        <v>853</v>
      </c>
    </row>
    <row r="9802" spans="1:7" ht="12" customHeight="1">
      <c r="A9802" s="104" t="s">
        <v>30205</v>
      </c>
      <c r="B9802" s="106" t="s">
        <v>22030</v>
      </c>
      <c r="C9802" s="106">
        <v>40992</v>
      </c>
      <c r="D9802" s="105" t="s">
        <v>30206</v>
      </c>
      <c r="E9802" s="106" t="s">
        <v>22478</v>
      </c>
      <c r="F9802" s="120" t="s">
        <v>30207</v>
      </c>
      <c r="G9802" s="120" t="s">
        <v>30208</v>
      </c>
    </row>
    <row r="9803" spans="1:7" ht="12" customHeight="1">
      <c r="A9803" s="104" t="s">
        <v>30209</v>
      </c>
      <c r="B9803" s="106" t="s">
        <v>22030</v>
      </c>
      <c r="C9803" s="106">
        <v>13955</v>
      </c>
      <c r="D9803" s="105" t="s">
        <v>30210</v>
      </c>
      <c r="E9803" s="106" t="s">
        <v>798</v>
      </c>
      <c r="F9803" s="120" t="s">
        <v>30211</v>
      </c>
      <c r="G9803" s="120" t="s">
        <v>30211</v>
      </c>
    </row>
    <row r="9804" spans="1:7" ht="12" customHeight="1">
      <c r="A9804" s="104" t="s">
        <v>30212</v>
      </c>
      <c r="B9804" s="106" t="s">
        <v>22030</v>
      </c>
      <c r="C9804" s="106">
        <v>4114</v>
      </c>
      <c r="D9804" s="105" t="s">
        <v>30213</v>
      </c>
      <c r="E9804" s="106" t="s">
        <v>798</v>
      </c>
      <c r="F9804" s="120" t="s">
        <v>11205</v>
      </c>
      <c r="G9804" s="120" t="s">
        <v>11205</v>
      </c>
    </row>
    <row r="9805" spans="1:7" ht="12" customHeight="1">
      <c r="A9805" s="104" t="s">
        <v>30214</v>
      </c>
      <c r="B9805" s="106" t="s">
        <v>22030</v>
      </c>
      <c r="C9805" s="106">
        <v>36797</v>
      </c>
      <c r="D9805" s="105" t="s">
        <v>30215</v>
      </c>
      <c r="E9805" s="106" t="s">
        <v>798</v>
      </c>
      <c r="F9805" s="120" t="s">
        <v>19945</v>
      </c>
      <c r="G9805" s="120" t="s">
        <v>19945</v>
      </c>
    </row>
    <row r="9806" spans="1:7" ht="12" customHeight="1">
      <c r="A9806" s="104" t="s">
        <v>30216</v>
      </c>
      <c r="B9806" s="106" t="s">
        <v>22030</v>
      </c>
      <c r="C9806" s="106">
        <v>4107</v>
      </c>
      <c r="D9806" s="105" t="s">
        <v>30217</v>
      </c>
      <c r="E9806" s="106" t="s">
        <v>798</v>
      </c>
      <c r="F9806" s="120" t="s">
        <v>30218</v>
      </c>
      <c r="G9806" s="120" t="s">
        <v>30218</v>
      </c>
    </row>
    <row r="9807" spans="1:7" ht="12" customHeight="1">
      <c r="A9807" s="104" t="s">
        <v>30219</v>
      </c>
      <c r="B9807" s="106" t="s">
        <v>22030</v>
      </c>
      <c r="C9807" s="106">
        <v>36799</v>
      </c>
      <c r="D9807" s="105" t="s">
        <v>30220</v>
      </c>
      <c r="E9807" s="106" t="s">
        <v>798</v>
      </c>
      <c r="F9807" s="120" t="s">
        <v>19090</v>
      </c>
      <c r="G9807" s="120" t="s">
        <v>19090</v>
      </c>
    </row>
    <row r="9808" spans="1:7" ht="12" customHeight="1">
      <c r="A9808" s="104" t="s">
        <v>30221</v>
      </c>
      <c r="B9808" s="106" t="s">
        <v>22030</v>
      </c>
      <c r="C9808" s="106">
        <v>4108</v>
      </c>
      <c r="D9808" s="105" t="s">
        <v>30222</v>
      </c>
      <c r="E9808" s="106" t="s">
        <v>798</v>
      </c>
      <c r="F9808" s="120" t="s">
        <v>19531</v>
      </c>
      <c r="G9808" s="120" t="s">
        <v>19531</v>
      </c>
    </row>
    <row r="9809" spans="1:7" ht="12" customHeight="1">
      <c r="A9809" s="104" t="s">
        <v>30223</v>
      </c>
      <c r="B9809" s="106" t="s">
        <v>22030</v>
      </c>
      <c r="C9809" s="106">
        <v>4102</v>
      </c>
      <c r="D9809" s="105" t="s">
        <v>30224</v>
      </c>
      <c r="E9809" s="106" t="s">
        <v>798</v>
      </c>
      <c r="F9809" s="120" t="s">
        <v>30225</v>
      </c>
      <c r="G9809" s="120" t="s">
        <v>30225</v>
      </c>
    </row>
    <row r="9810" spans="1:7" ht="12" customHeight="1">
      <c r="A9810" s="104" t="s">
        <v>30226</v>
      </c>
      <c r="B9810" s="106" t="s">
        <v>22030</v>
      </c>
      <c r="C9810" s="106">
        <v>10826</v>
      </c>
      <c r="D9810" s="105" t="s">
        <v>30227</v>
      </c>
      <c r="E9810" s="106" t="s">
        <v>798</v>
      </c>
      <c r="F9810" s="120" t="s">
        <v>2738</v>
      </c>
      <c r="G9810" s="120" t="s">
        <v>2738</v>
      </c>
    </row>
    <row r="9811" spans="1:7" ht="12" customHeight="1">
      <c r="A9811" s="104" t="s">
        <v>30228</v>
      </c>
      <c r="B9811" s="106" t="s">
        <v>22030</v>
      </c>
      <c r="C9811" s="106">
        <v>365</v>
      </c>
      <c r="D9811" s="105" t="s">
        <v>30229</v>
      </c>
      <c r="E9811" s="106" t="s">
        <v>798</v>
      </c>
      <c r="F9811" s="120" t="s">
        <v>18658</v>
      </c>
      <c r="G9811" s="120" t="s">
        <v>18658</v>
      </c>
    </row>
    <row r="9812" spans="1:7" ht="12" customHeight="1">
      <c r="A9812" s="104" t="s">
        <v>30230</v>
      </c>
      <c r="B9812" s="106" t="s">
        <v>22030</v>
      </c>
      <c r="C9812" s="106">
        <v>38639</v>
      </c>
      <c r="D9812" s="105" t="s">
        <v>30231</v>
      </c>
      <c r="E9812" s="106" t="s">
        <v>798</v>
      </c>
      <c r="F9812" s="120" t="s">
        <v>30232</v>
      </c>
      <c r="G9812" s="120" t="s">
        <v>30232</v>
      </c>
    </row>
    <row r="9813" spans="1:7" ht="12" customHeight="1">
      <c r="A9813" s="104" t="s">
        <v>30233</v>
      </c>
      <c r="B9813" s="106" t="s">
        <v>22030</v>
      </c>
      <c r="C9813" s="106">
        <v>38640</v>
      </c>
      <c r="D9813" s="105" t="s">
        <v>30234</v>
      </c>
      <c r="E9813" s="106" t="s">
        <v>798</v>
      </c>
      <c r="F9813" s="120" t="s">
        <v>29489</v>
      </c>
      <c r="G9813" s="120" t="s">
        <v>29489</v>
      </c>
    </row>
    <row r="9814" spans="1:7" ht="12" customHeight="1">
      <c r="A9814" s="104" t="s">
        <v>30235</v>
      </c>
      <c r="B9814" s="106" t="s">
        <v>22030</v>
      </c>
      <c r="C9814" s="106">
        <v>358</v>
      </c>
      <c r="D9814" s="105" t="s">
        <v>30236</v>
      </c>
      <c r="E9814" s="106" t="s">
        <v>798</v>
      </c>
      <c r="F9814" s="120" t="s">
        <v>30237</v>
      </c>
      <c r="G9814" s="120" t="s">
        <v>30237</v>
      </c>
    </row>
    <row r="9815" spans="1:7" ht="12" customHeight="1">
      <c r="A9815" s="104" t="s">
        <v>30238</v>
      </c>
      <c r="B9815" s="106" t="s">
        <v>22030</v>
      </c>
      <c r="C9815" s="106">
        <v>359</v>
      </c>
      <c r="D9815" s="105" t="s">
        <v>30239</v>
      </c>
      <c r="E9815" s="106" t="s">
        <v>798</v>
      </c>
      <c r="F9815" s="120" t="s">
        <v>30240</v>
      </c>
      <c r="G9815" s="120" t="s">
        <v>30240</v>
      </c>
    </row>
    <row r="9816" spans="1:7" ht="12" customHeight="1">
      <c r="A9816" s="104" t="s">
        <v>30241</v>
      </c>
      <c r="B9816" s="106" t="s">
        <v>22030</v>
      </c>
      <c r="C9816" s="106">
        <v>38641</v>
      </c>
      <c r="D9816" s="105" t="s">
        <v>30242</v>
      </c>
      <c r="E9816" s="106" t="s">
        <v>798</v>
      </c>
      <c r="F9816" s="120" t="s">
        <v>14977</v>
      </c>
      <c r="G9816" s="120" t="s">
        <v>14977</v>
      </c>
    </row>
    <row r="9817" spans="1:7" ht="12" customHeight="1">
      <c r="A9817" s="104" t="s">
        <v>30243</v>
      </c>
      <c r="B9817" s="106" t="s">
        <v>22030</v>
      </c>
      <c r="C9817" s="106">
        <v>360</v>
      </c>
      <c r="D9817" s="105" t="s">
        <v>30244</v>
      </c>
      <c r="E9817" s="106" t="s">
        <v>798</v>
      </c>
      <c r="F9817" s="120" t="s">
        <v>20842</v>
      </c>
      <c r="G9817" s="120" t="s">
        <v>20842</v>
      </c>
    </row>
    <row r="9818" spans="1:7" ht="12" customHeight="1">
      <c r="A9818" s="104" t="s">
        <v>30245</v>
      </c>
      <c r="B9818" s="106" t="s">
        <v>22030</v>
      </c>
      <c r="C9818" s="106">
        <v>4127</v>
      </c>
      <c r="D9818" s="105" t="s">
        <v>30246</v>
      </c>
      <c r="E9818" s="106" t="s">
        <v>798</v>
      </c>
      <c r="F9818" s="120" t="s">
        <v>30247</v>
      </c>
      <c r="G9818" s="120" t="s">
        <v>30247</v>
      </c>
    </row>
    <row r="9819" spans="1:7" ht="12" customHeight="1">
      <c r="A9819" s="104" t="s">
        <v>30248</v>
      </c>
      <c r="B9819" s="106" t="s">
        <v>22030</v>
      </c>
      <c r="C9819" s="106">
        <v>4154</v>
      </c>
      <c r="D9819" s="105" t="s">
        <v>30249</v>
      </c>
      <c r="E9819" s="106" t="s">
        <v>798</v>
      </c>
      <c r="F9819" s="120" t="s">
        <v>30250</v>
      </c>
      <c r="G9819" s="120" t="s">
        <v>30250</v>
      </c>
    </row>
    <row r="9820" spans="1:7" ht="12" customHeight="1">
      <c r="A9820" s="104" t="s">
        <v>30251</v>
      </c>
      <c r="B9820" s="106" t="s">
        <v>22030</v>
      </c>
      <c r="C9820" s="106">
        <v>4168</v>
      </c>
      <c r="D9820" s="105" t="s">
        <v>30252</v>
      </c>
      <c r="E9820" s="106" t="s">
        <v>798</v>
      </c>
      <c r="F9820" s="120" t="s">
        <v>30253</v>
      </c>
      <c r="G9820" s="120" t="s">
        <v>30253</v>
      </c>
    </row>
    <row r="9821" spans="1:7" ht="12" customHeight="1">
      <c r="A9821" s="104" t="s">
        <v>30254</v>
      </c>
      <c r="B9821" s="106" t="s">
        <v>22030</v>
      </c>
      <c r="C9821" s="106">
        <v>4161</v>
      </c>
      <c r="D9821" s="105" t="s">
        <v>30255</v>
      </c>
      <c r="E9821" s="106" t="s">
        <v>798</v>
      </c>
      <c r="F9821" s="120" t="s">
        <v>30256</v>
      </c>
      <c r="G9821" s="120" t="s">
        <v>30256</v>
      </c>
    </row>
    <row r="9822" spans="1:7" ht="12" customHeight="1">
      <c r="A9822" s="104" t="s">
        <v>30257</v>
      </c>
      <c r="B9822" s="106" t="s">
        <v>22030</v>
      </c>
      <c r="C9822" s="106">
        <v>42430</v>
      </c>
      <c r="D9822" s="105" t="s">
        <v>30258</v>
      </c>
      <c r="E9822" s="106" t="s">
        <v>798</v>
      </c>
      <c r="F9822" s="120" t="s">
        <v>30259</v>
      </c>
      <c r="G9822" s="120" t="s">
        <v>30259</v>
      </c>
    </row>
    <row r="9823" spans="1:7" ht="12" customHeight="1">
      <c r="A9823" s="104" t="s">
        <v>30260</v>
      </c>
      <c r="B9823" s="106" t="s">
        <v>22030</v>
      </c>
      <c r="C9823" s="106">
        <v>4214</v>
      </c>
      <c r="D9823" s="105" t="s">
        <v>30261</v>
      </c>
      <c r="E9823" s="106" t="s">
        <v>798</v>
      </c>
      <c r="F9823" s="120" t="s">
        <v>900</v>
      </c>
      <c r="G9823" s="120" t="s">
        <v>900</v>
      </c>
    </row>
    <row r="9824" spans="1:7" ht="12" customHeight="1">
      <c r="A9824" s="104" t="s">
        <v>30262</v>
      </c>
      <c r="B9824" s="106" t="s">
        <v>22030</v>
      </c>
      <c r="C9824" s="106">
        <v>4215</v>
      </c>
      <c r="D9824" s="105" t="s">
        <v>30263</v>
      </c>
      <c r="E9824" s="106" t="s">
        <v>798</v>
      </c>
      <c r="F9824" s="120" t="s">
        <v>12481</v>
      </c>
      <c r="G9824" s="120" t="s">
        <v>12481</v>
      </c>
    </row>
    <row r="9825" spans="1:7" ht="12" customHeight="1">
      <c r="A9825" s="104" t="s">
        <v>30264</v>
      </c>
      <c r="B9825" s="106" t="s">
        <v>22030</v>
      </c>
      <c r="C9825" s="106">
        <v>4210</v>
      </c>
      <c r="D9825" s="105" t="s">
        <v>30265</v>
      </c>
      <c r="E9825" s="106" t="s">
        <v>798</v>
      </c>
      <c r="F9825" s="120" t="s">
        <v>3683</v>
      </c>
      <c r="G9825" s="120" t="s">
        <v>3683</v>
      </c>
    </row>
    <row r="9826" spans="1:7" ht="12" customHeight="1">
      <c r="A9826" s="104" t="s">
        <v>30266</v>
      </c>
      <c r="B9826" s="106" t="s">
        <v>22030</v>
      </c>
      <c r="C9826" s="106">
        <v>4212</v>
      </c>
      <c r="D9826" s="105" t="s">
        <v>30267</v>
      </c>
      <c r="E9826" s="106" t="s">
        <v>798</v>
      </c>
      <c r="F9826" s="120" t="s">
        <v>11468</v>
      </c>
      <c r="G9826" s="120" t="s">
        <v>11468</v>
      </c>
    </row>
    <row r="9827" spans="1:7" ht="12" customHeight="1">
      <c r="A9827" s="104" t="s">
        <v>30268</v>
      </c>
      <c r="B9827" s="106" t="s">
        <v>22030</v>
      </c>
      <c r="C9827" s="106">
        <v>4213</v>
      </c>
      <c r="D9827" s="105" t="s">
        <v>30269</v>
      </c>
      <c r="E9827" s="106" t="s">
        <v>798</v>
      </c>
      <c r="F9827" s="120" t="s">
        <v>14916</v>
      </c>
      <c r="G9827" s="120" t="s">
        <v>14916</v>
      </c>
    </row>
    <row r="9828" spans="1:7" ht="12" customHeight="1">
      <c r="A9828" s="104" t="s">
        <v>30270</v>
      </c>
      <c r="B9828" s="106" t="s">
        <v>22030</v>
      </c>
      <c r="C9828" s="106">
        <v>4211</v>
      </c>
      <c r="D9828" s="105" t="s">
        <v>30271</v>
      </c>
      <c r="E9828" s="106" t="s">
        <v>798</v>
      </c>
      <c r="F9828" s="120" t="s">
        <v>11461</v>
      </c>
      <c r="G9828" s="120" t="s">
        <v>11461</v>
      </c>
    </row>
    <row r="9829" spans="1:7" ht="12" customHeight="1">
      <c r="A9829" s="104" t="s">
        <v>30272</v>
      </c>
      <c r="B9829" s="106" t="s">
        <v>22030</v>
      </c>
      <c r="C9829" s="106">
        <v>4209</v>
      </c>
      <c r="D9829" s="105" t="s">
        <v>30273</v>
      </c>
      <c r="E9829" s="106" t="s">
        <v>798</v>
      </c>
      <c r="F9829" s="120" t="s">
        <v>9777</v>
      </c>
      <c r="G9829" s="120" t="s">
        <v>9777</v>
      </c>
    </row>
    <row r="9830" spans="1:7" ht="12" customHeight="1">
      <c r="A9830" s="104" t="s">
        <v>30274</v>
      </c>
      <c r="B9830" s="106" t="s">
        <v>22030</v>
      </c>
      <c r="C9830" s="106">
        <v>4180</v>
      </c>
      <c r="D9830" s="105" t="s">
        <v>30275</v>
      </c>
      <c r="E9830" s="106" t="s">
        <v>798</v>
      </c>
      <c r="F9830" s="120" t="s">
        <v>13188</v>
      </c>
      <c r="G9830" s="120" t="s">
        <v>13188</v>
      </c>
    </row>
    <row r="9831" spans="1:7" ht="12" customHeight="1">
      <c r="A9831" s="104" t="s">
        <v>30276</v>
      </c>
      <c r="B9831" s="106" t="s">
        <v>22030</v>
      </c>
      <c r="C9831" s="106">
        <v>4177</v>
      </c>
      <c r="D9831" s="105" t="s">
        <v>30277</v>
      </c>
      <c r="E9831" s="106" t="s">
        <v>798</v>
      </c>
      <c r="F9831" s="120" t="s">
        <v>12591</v>
      </c>
      <c r="G9831" s="120" t="s">
        <v>12591</v>
      </c>
    </row>
    <row r="9832" spans="1:7" ht="12" customHeight="1">
      <c r="A9832" s="104" t="s">
        <v>30278</v>
      </c>
      <c r="B9832" s="106" t="s">
        <v>22030</v>
      </c>
      <c r="C9832" s="106">
        <v>4179</v>
      </c>
      <c r="D9832" s="105" t="s">
        <v>30279</v>
      </c>
      <c r="E9832" s="106" t="s">
        <v>798</v>
      </c>
      <c r="F9832" s="120" t="s">
        <v>12523</v>
      </c>
      <c r="G9832" s="120" t="s">
        <v>12523</v>
      </c>
    </row>
    <row r="9833" spans="1:7" ht="12" customHeight="1">
      <c r="A9833" s="104" t="s">
        <v>30280</v>
      </c>
      <c r="B9833" s="106" t="s">
        <v>22030</v>
      </c>
      <c r="C9833" s="106">
        <v>4208</v>
      </c>
      <c r="D9833" s="105" t="s">
        <v>30281</v>
      </c>
      <c r="E9833" s="106" t="s">
        <v>798</v>
      </c>
      <c r="F9833" s="120" t="s">
        <v>13420</v>
      </c>
      <c r="G9833" s="120" t="s">
        <v>13420</v>
      </c>
    </row>
    <row r="9834" spans="1:7" ht="12" customHeight="1">
      <c r="A9834" s="104" t="s">
        <v>30282</v>
      </c>
      <c r="B9834" s="106" t="s">
        <v>22030</v>
      </c>
      <c r="C9834" s="106">
        <v>4181</v>
      </c>
      <c r="D9834" s="105" t="s">
        <v>30283</v>
      </c>
      <c r="E9834" s="106" t="s">
        <v>798</v>
      </c>
      <c r="F9834" s="120" t="s">
        <v>21634</v>
      </c>
      <c r="G9834" s="120" t="s">
        <v>21634</v>
      </c>
    </row>
    <row r="9835" spans="1:7" ht="12" customHeight="1">
      <c r="A9835" s="104" t="s">
        <v>30284</v>
      </c>
      <c r="B9835" s="106" t="s">
        <v>22030</v>
      </c>
      <c r="C9835" s="106">
        <v>4178</v>
      </c>
      <c r="D9835" s="105" t="s">
        <v>30285</v>
      </c>
      <c r="E9835" s="106" t="s">
        <v>798</v>
      </c>
      <c r="F9835" s="120" t="s">
        <v>8585</v>
      </c>
      <c r="G9835" s="120" t="s">
        <v>8585</v>
      </c>
    </row>
    <row r="9836" spans="1:7" ht="12" customHeight="1">
      <c r="A9836" s="104" t="s">
        <v>30286</v>
      </c>
      <c r="B9836" s="106" t="s">
        <v>22030</v>
      </c>
      <c r="C9836" s="106">
        <v>4182</v>
      </c>
      <c r="D9836" s="105" t="s">
        <v>30287</v>
      </c>
      <c r="E9836" s="106" t="s">
        <v>798</v>
      </c>
      <c r="F9836" s="120" t="s">
        <v>2918</v>
      </c>
      <c r="G9836" s="120" t="s">
        <v>2918</v>
      </c>
    </row>
    <row r="9837" spans="1:7" ht="12" customHeight="1">
      <c r="A9837" s="104" t="s">
        <v>30288</v>
      </c>
      <c r="B9837" s="106" t="s">
        <v>22030</v>
      </c>
      <c r="C9837" s="106">
        <v>4183</v>
      </c>
      <c r="D9837" s="105" t="s">
        <v>30289</v>
      </c>
      <c r="E9837" s="106" t="s">
        <v>798</v>
      </c>
      <c r="F9837" s="120" t="s">
        <v>30290</v>
      </c>
      <c r="G9837" s="120" t="s">
        <v>30290</v>
      </c>
    </row>
    <row r="9838" spans="1:7" ht="12" customHeight="1">
      <c r="A9838" s="104" t="s">
        <v>30291</v>
      </c>
      <c r="B9838" s="106" t="s">
        <v>22030</v>
      </c>
      <c r="C9838" s="106">
        <v>4184</v>
      </c>
      <c r="D9838" s="105" t="s">
        <v>30292</v>
      </c>
      <c r="E9838" s="106" t="s">
        <v>798</v>
      </c>
      <c r="F9838" s="120" t="s">
        <v>14051</v>
      </c>
      <c r="G9838" s="120" t="s">
        <v>14051</v>
      </c>
    </row>
    <row r="9839" spans="1:7" ht="12" customHeight="1">
      <c r="A9839" s="104" t="s">
        <v>30293</v>
      </c>
      <c r="B9839" s="106" t="s">
        <v>22030</v>
      </c>
      <c r="C9839" s="106">
        <v>4185</v>
      </c>
      <c r="D9839" s="105" t="s">
        <v>30294</v>
      </c>
      <c r="E9839" s="106" t="s">
        <v>798</v>
      </c>
      <c r="F9839" s="120" t="s">
        <v>30295</v>
      </c>
      <c r="G9839" s="120" t="s">
        <v>30295</v>
      </c>
    </row>
    <row r="9840" spans="1:7" ht="12" customHeight="1">
      <c r="A9840" s="104" t="s">
        <v>30296</v>
      </c>
      <c r="B9840" s="106" t="s">
        <v>22030</v>
      </c>
      <c r="C9840" s="106">
        <v>4205</v>
      </c>
      <c r="D9840" s="105" t="s">
        <v>30297</v>
      </c>
      <c r="E9840" s="106" t="s">
        <v>798</v>
      </c>
      <c r="F9840" s="120" t="s">
        <v>11709</v>
      </c>
      <c r="G9840" s="120" t="s">
        <v>11709</v>
      </c>
    </row>
    <row r="9841" spans="1:7" ht="12" customHeight="1">
      <c r="A9841" s="104" t="s">
        <v>30298</v>
      </c>
      <c r="B9841" s="106" t="s">
        <v>22030</v>
      </c>
      <c r="C9841" s="106">
        <v>4192</v>
      </c>
      <c r="D9841" s="105" t="s">
        <v>30299</v>
      </c>
      <c r="E9841" s="106" t="s">
        <v>798</v>
      </c>
      <c r="F9841" s="120" t="s">
        <v>11709</v>
      </c>
      <c r="G9841" s="120" t="s">
        <v>11709</v>
      </c>
    </row>
    <row r="9842" spans="1:7" ht="12" customHeight="1">
      <c r="A9842" s="104" t="s">
        <v>30300</v>
      </c>
      <c r="B9842" s="106" t="s">
        <v>22030</v>
      </c>
      <c r="C9842" s="106">
        <v>4191</v>
      </c>
      <c r="D9842" s="105" t="s">
        <v>30301</v>
      </c>
      <c r="E9842" s="106" t="s">
        <v>798</v>
      </c>
      <c r="F9842" s="120" t="s">
        <v>11709</v>
      </c>
      <c r="G9842" s="120" t="s">
        <v>11709</v>
      </c>
    </row>
    <row r="9843" spans="1:7" ht="12" customHeight="1">
      <c r="A9843" s="104" t="s">
        <v>30302</v>
      </c>
      <c r="B9843" s="106" t="s">
        <v>22030</v>
      </c>
      <c r="C9843" s="106">
        <v>4207</v>
      </c>
      <c r="D9843" s="105" t="s">
        <v>30303</v>
      </c>
      <c r="E9843" s="106" t="s">
        <v>798</v>
      </c>
      <c r="F9843" s="120" t="s">
        <v>24797</v>
      </c>
      <c r="G9843" s="120" t="s">
        <v>24797</v>
      </c>
    </row>
    <row r="9844" spans="1:7" ht="12" customHeight="1">
      <c r="A9844" s="104" t="s">
        <v>30304</v>
      </c>
      <c r="B9844" s="106" t="s">
        <v>22030</v>
      </c>
      <c r="C9844" s="106">
        <v>4206</v>
      </c>
      <c r="D9844" s="105" t="s">
        <v>30305</v>
      </c>
      <c r="E9844" s="106" t="s">
        <v>798</v>
      </c>
      <c r="F9844" s="120" t="s">
        <v>18708</v>
      </c>
      <c r="G9844" s="120" t="s">
        <v>18708</v>
      </c>
    </row>
    <row r="9845" spans="1:7" ht="12" customHeight="1">
      <c r="A9845" s="104" t="s">
        <v>30306</v>
      </c>
      <c r="B9845" s="106" t="s">
        <v>22030</v>
      </c>
      <c r="C9845" s="106">
        <v>4190</v>
      </c>
      <c r="D9845" s="105" t="s">
        <v>30307</v>
      </c>
      <c r="E9845" s="106" t="s">
        <v>798</v>
      </c>
      <c r="F9845" s="120" t="s">
        <v>18708</v>
      </c>
      <c r="G9845" s="120" t="s">
        <v>18708</v>
      </c>
    </row>
    <row r="9846" spans="1:7" ht="12" customHeight="1">
      <c r="A9846" s="104" t="s">
        <v>30308</v>
      </c>
      <c r="B9846" s="106" t="s">
        <v>22030</v>
      </c>
      <c r="C9846" s="106">
        <v>4186</v>
      </c>
      <c r="D9846" s="105" t="s">
        <v>30309</v>
      </c>
      <c r="E9846" s="106" t="s">
        <v>798</v>
      </c>
      <c r="F9846" s="120" t="s">
        <v>10894</v>
      </c>
      <c r="G9846" s="120" t="s">
        <v>10894</v>
      </c>
    </row>
    <row r="9847" spans="1:7" ht="12" customHeight="1">
      <c r="A9847" s="104" t="s">
        <v>30310</v>
      </c>
      <c r="B9847" s="106" t="s">
        <v>22030</v>
      </c>
      <c r="C9847" s="106">
        <v>4188</v>
      </c>
      <c r="D9847" s="105" t="s">
        <v>30311</v>
      </c>
      <c r="E9847" s="106" t="s">
        <v>798</v>
      </c>
      <c r="F9847" s="120" t="s">
        <v>833</v>
      </c>
      <c r="G9847" s="120" t="s">
        <v>833</v>
      </c>
    </row>
    <row r="9848" spans="1:7" ht="12" customHeight="1">
      <c r="A9848" s="104" t="s">
        <v>30312</v>
      </c>
      <c r="B9848" s="106" t="s">
        <v>22030</v>
      </c>
      <c r="C9848" s="106">
        <v>4189</v>
      </c>
      <c r="D9848" s="105" t="s">
        <v>30313</v>
      </c>
      <c r="E9848" s="106" t="s">
        <v>798</v>
      </c>
      <c r="F9848" s="120" t="s">
        <v>833</v>
      </c>
      <c r="G9848" s="120" t="s">
        <v>833</v>
      </c>
    </row>
    <row r="9849" spans="1:7" ht="12" customHeight="1">
      <c r="A9849" s="104" t="s">
        <v>30314</v>
      </c>
      <c r="B9849" s="106" t="s">
        <v>22030</v>
      </c>
      <c r="C9849" s="106">
        <v>4197</v>
      </c>
      <c r="D9849" s="105" t="s">
        <v>30315</v>
      </c>
      <c r="E9849" s="106" t="s">
        <v>798</v>
      </c>
      <c r="F9849" s="120" t="s">
        <v>30316</v>
      </c>
      <c r="G9849" s="120" t="s">
        <v>30316</v>
      </c>
    </row>
    <row r="9850" spans="1:7" ht="12" customHeight="1">
      <c r="A9850" s="104" t="s">
        <v>30317</v>
      </c>
      <c r="B9850" s="106" t="s">
        <v>22030</v>
      </c>
      <c r="C9850" s="106">
        <v>4194</v>
      </c>
      <c r="D9850" s="105" t="s">
        <v>30318</v>
      </c>
      <c r="E9850" s="106" t="s">
        <v>798</v>
      </c>
      <c r="F9850" s="120" t="s">
        <v>14373</v>
      </c>
      <c r="G9850" s="120" t="s">
        <v>14373</v>
      </c>
    </row>
    <row r="9851" spans="1:7" ht="12" customHeight="1">
      <c r="A9851" s="104" t="s">
        <v>30319</v>
      </c>
      <c r="B9851" s="106" t="s">
        <v>22030</v>
      </c>
      <c r="C9851" s="106">
        <v>4193</v>
      </c>
      <c r="D9851" s="105" t="s">
        <v>30320</v>
      </c>
      <c r="E9851" s="106" t="s">
        <v>798</v>
      </c>
      <c r="F9851" s="120" t="s">
        <v>14373</v>
      </c>
      <c r="G9851" s="120" t="s">
        <v>14373</v>
      </c>
    </row>
    <row r="9852" spans="1:7" ht="12" customHeight="1">
      <c r="A9852" s="104" t="s">
        <v>30321</v>
      </c>
      <c r="B9852" s="106" t="s">
        <v>22030</v>
      </c>
      <c r="C9852" s="106">
        <v>4204</v>
      </c>
      <c r="D9852" s="105" t="s">
        <v>30322</v>
      </c>
      <c r="E9852" s="106" t="s">
        <v>798</v>
      </c>
      <c r="F9852" s="120" t="s">
        <v>14373</v>
      </c>
      <c r="G9852" s="120" t="s">
        <v>14373</v>
      </c>
    </row>
    <row r="9853" spans="1:7" ht="12" customHeight="1">
      <c r="A9853" s="104" t="s">
        <v>30323</v>
      </c>
      <c r="B9853" s="106" t="s">
        <v>22030</v>
      </c>
      <c r="C9853" s="106">
        <v>4187</v>
      </c>
      <c r="D9853" s="105" t="s">
        <v>30324</v>
      </c>
      <c r="E9853" s="106" t="s">
        <v>798</v>
      </c>
      <c r="F9853" s="120" t="s">
        <v>2126</v>
      </c>
      <c r="G9853" s="120" t="s">
        <v>2126</v>
      </c>
    </row>
    <row r="9854" spans="1:7" ht="12" customHeight="1">
      <c r="A9854" s="104" t="s">
        <v>30325</v>
      </c>
      <c r="B9854" s="106" t="s">
        <v>22030</v>
      </c>
      <c r="C9854" s="106">
        <v>4202</v>
      </c>
      <c r="D9854" s="105" t="s">
        <v>30326</v>
      </c>
      <c r="E9854" s="106" t="s">
        <v>798</v>
      </c>
      <c r="F9854" s="120" t="s">
        <v>16390</v>
      </c>
      <c r="G9854" s="120" t="s">
        <v>16390</v>
      </c>
    </row>
    <row r="9855" spans="1:7" ht="12" customHeight="1">
      <c r="A9855" s="104" t="s">
        <v>30327</v>
      </c>
      <c r="B9855" s="106" t="s">
        <v>22030</v>
      </c>
      <c r="C9855" s="106">
        <v>4203</v>
      </c>
      <c r="D9855" s="105" t="s">
        <v>30328</v>
      </c>
      <c r="E9855" s="106" t="s">
        <v>798</v>
      </c>
      <c r="F9855" s="120" t="s">
        <v>30329</v>
      </c>
      <c r="G9855" s="120" t="s">
        <v>30329</v>
      </c>
    </row>
    <row r="9856" spans="1:7" ht="12" customHeight="1">
      <c r="A9856" s="104" t="s">
        <v>30330</v>
      </c>
      <c r="B9856" s="106" t="s">
        <v>22030</v>
      </c>
      <c r="C9856" s="106">
        <v>40368</v>
      </c>
      <c r="D9856" s="105" t="s">
        <v>30331</v>
      </c>
      <c r="E9856" s="106" t="s">
        <v>798</v>
      </c>
      <c r="F9856" s="120" t="s">
        <v>4792</v>
      </c>
      <c r="G9856" s="120" t="s">
        <v>4792</v>
      </c>
    </row>
    <row r="9857" spans="1:7" ht="12" customHeight="1">
      <c r="A9857" s="104" t="s">
        <v>30332</v>
      </c>
      <c r="B9857" s="106" t="s">
        <v>22030</v>
      </c>
      <c r="C9857" s="106">
        <v>40365</v>
      </c>
      <c r="D9857" s="105" t="s">
        <v>30333</v>
      </c>
      <c r="E9857" s="106" t="s">
        <v>798</v>
      </c>
      <c r="F9857" s="120" t="s">
        <v>21562</v>
      </c>
      <c r="G9857" s="120" t="s">
        <v>21562</v>
      </c>
    </row>
    <row r="9858" spans="1:7" ht="12" customHeight="1">
      <c r="A9858" s="104" t="s">
        <v>30334</v>
      </c>
      <c r="B9858" s="106" t="s">
        <v>22030</v>
      </c>
      <c r="C9858" s="106">
        <v>40356</v>
      </c>
      <c r="D9858" s="105" t="s">
        <v>30335</v>
      </c>
      <c r="E9858" s="106" t="s">
        <v>798</v>
      </c>
      <c r="F9858" s="120" t="s">
        <v>26896</v>
      </c>
      <c r="G9858" s="120" t="s">
        <v>26896</v>
      </c>
    </row>
    <row r="9859" spans="1:7" ht="12" customHeight="1">
      <c r="A9859" s="104" t="s">
        <v>30336</v>
      </c>
      <c r="B9859" s="106" t="s">
        <v>22030</v>
      </c>
      <c r="C9859" s="106">
        <v>40362</v>
      </c>
      <c r="D9859" s="105" t="s">
        <v>30337</v>
      </c>
      <c r="E9859" s="106" t="s">
        <v>798</v>
      </c>
      <c r="F9859" s="120" t="s">
        <v>12615</v>
      </c>
      <c r="G9859" s="120" t="s">
        <v>12615</v>
      </c>
    </row>
    <row r="9860" spans="1:7" ht="12" customHeight="1">
      <c r="A9860" s="104" t="s">
        <v>30338</v>
      </c>
      <c r="B9860" s="106" t="s">
        <v>22030</v>
      </c>
      <c r="C9860" s="106">
        <v>40374</v>
      </c>
      <c r="D9860" s="105" t="s">
        <v>30339</v>
      </c>
      <c r="E9860" s="106" t="s">
        <v>798</v>
      </c>
      <c r="F9860" s="120" t="s">
        <v>30340</v>
      </c>
      <c r="G9860" s="120" t="s">
        <v>30340</v>
      </c>
    </row>
    <row r="9861" spans="1:7" ht="12" customHeight="1">
      <c r="A9861" s="104" t="s">
        <v>30341</v>
      </c>
      <c r="B9861" s="106" t="s">
        <v>22030</v>
      </c>
      <c r="C9861" s="106">
        <v>40371</v>
      </c>
      <c r="D9861" s="105" t="s">
        <v>30342</v>
      </c>
      <c r="E9861" s="106" t="s">
        <v>798</v>
      </c>
      <c r="F9861" s="120" t="s">
        <v>18238</v>
      </c>
      <c r="G9861" s="120" t="s">
        <v>18238</v>
      </c>
    </row>
    <row r="9862" spans="1:7" ht="12" customHeight="1">
      <c r="A9862" s="104" t="s">
        <v>30343</v>
      </c>
      <c r="B9862" s="106" t="s">
        <v>22030</v>
      </c>
      <c r="C9862" s="106">
        <v>40359</v>
      </c>
      <c r="D9862" s="105" t="s">
        <v>30344</v>
      </c>
      <c r="E9862" s="106" t="s">
        <v>798</v>
      </c>
      <c r="F9862" s="120" t="s">
        <v>908</v>
      </c>
      <c r="G9862" s="120" t="s">
        <v>908</v>
      </c>
    </row>
    <row r="9863" spans="1:7" ht="12" customHeight="1">
      <c r="A9863" s="104" t="s">
        <v>30345</v>
      </c>
      <c r="B9863" s="106" t="s">
        <v>22030</v>
      </c>
      <c r="C9863" s="106">
        <v>7595</v>
      </c>
      <c r="D9863" s="105" t="s">
        <v>30346</v>
      </c>
      <c r="E9863" s="106" t="s">
        <v>22061</v>
      </c>
      <c r="F9863" s="120" t="s">
        <v>6324</v>
      </c>
      <c r="G9863" s="120" t="s">
        <v>21490</v>
      </c>
    </row>
    <row r="9864" spans="1:7" ht="12" customHeight="1">
      <c r="A9864" s="104" t="s">
        <v>30347</v>
      </c>
      <c r="B9864" s="106" t="s">
        <v>22030</v>
      </c>
      <c r="C9864" s="106">
        <v>41094</v>
      </c>
      <c r="D9864" s="105" t="s">
        <v>30348</v>
      </c>
      <c r="E9864" s="106" t="s">
        <v>22478</v>
      </c>
      <c r="F9864" s="120" t="s">
        <v>30349</v>
      </c>
      <c r="G9864" s="120" t="s">
        <v>30350</v>
      </c>
    </row>
    <row r="9865" spans="1:7" ht="12" customHeight="1">
      <c r="A9865" s="104" t="s">
        <v>30351</v>
      </c>
      <c r="B9865" s="106" t="s">
        <v>22030</v>
      </c>
      <c r="C9865" s="106">
        <v>38175</v>
      </c>
      <c r="D9865" s="105" t="s">
        <v>30352</v>
      </c>
      <c r="E9865" s="106" t="s">
        <v>798</v>
      </c>
      <c r="F9865" s="120" t="s">
        <v>4691</v>
      </c>
      <c r="G9865" s="120" t="s">
        <v>4691</v>
      </c>
    </row>
    <row r="9866" spans="1:7" ht="12" customHeight="1">
      <c r="A9866" s="104" t="s">
        <v>30353</v>
      </c>
      <c r="B9866" s="106" t="s">
        <v>22030</v>
      </c>
      <c r="C9866" s="106">
        <v>38176</v>
      </c>
      <c r="D9866" s="105" t="s">
        <v>30354</v>
      </c>
      <c r="E9866" s="106" t="s">
        <v>798</v>
      </c>
      <c r="F9866" s="120" t="s">
        <v>8596</v>
      </c>
      <c r="G9866" s="120" t="s">
        <v>8596</v>
      </c>
    </row>
    <row r="9867" spans="1:7" ht="12" customHeight="1">
      <c r="A9867" s="104" t="s">
        <v>30355</v>
      </c>
      <c r="B9867" s="106" t="s">
        <v>22030</v>
      </c>
      <c r="C9867" s="106">
        <v>36152</v>
      </c>
      <c r="D9867" s="105" t="s">
        <v>30356</v>
      </c>
      <c r="E9867" s="106" t="s">
        <v>798</v>
      </c>
      <c r="F9867" s="120" t="s">
        <v>16675</v>
      </c>
      <c r="G9867" s="120" t="s">
        <v>16675</v>
      </c>
    </row>
    <row r="9868" spans="1:7" ht="12" customHeight="1">
      <c r="A9868" s="104" t="s">
        <v>30357</v>
      </c>
      <c r="B9868" s="106" t="s">
        <v>22030</v>
      </c>
      <c r="C9868" s="106">
        <v>11138</v>
      </c>
      <c r="D9868" s="105" t="s">
        <v>30358</v>
      </c>
      <c r="E9868" s="106" t="s">
        <v>22192</v>
      </c>
      <c r="F9868" s="120" t="s">
        <v>13583</v>
      </c>
      <c r="G9868" s="120" t="s">
        <v>13583</v>
      </c>
    </row>
    <row r="9869" spans="1:7" ht="12" customHeight="1">
      <c r="A9869" s="104" t="s">
        <v>30359</v>
      </c>
      <c r="B9869" s="106" t="s">
        <v>22030</v>
      </c>
      <c r="C9869" s="106">
        <v>5333</v>
      </c>
      <c r="D9869" s="105" t="s">
        <v>30360</v>
      </c>
      <c r="E9869" s="106" t="s">
        <v>22192</v>
      </c>
      <c r="F9869" s="120" t="s">
        <v>2979</v>
      </c>
      <c r="G9869" s="120" t="s">
        <v>2979</v>
      </c>
    </row>
    <row r="9870" spans="1:7" ht="12" customHeight="1">
      <c r="A9870" s="104" t="s">
        <v>30361</v>
      </c>
      <c r="B9870" s="106" t="s">
        <v>22030</v>
      </c>
      <c r="C9870" s="106">
        <v>4221</v>
      </c>
      <c r="D9870" s="105" t="s">
        <v>30362</v>
      </c>
      <c r="E9870" s="106" t="s">
        <v>22192</v>
      </c>
      <c r="F9870" s="120" t="s">
        <v>3804</v>
      </c>
      <c r="G9870" s="120" t="s">
        <v>3804</v>
      </c>
    </row>
    <row r="9871" spans="1:7" ht="12" customHeight="1">
      <c r="A9871" s="104" t="s">
        <v>30363</v>
      </c>
      <c r="B9871" s="106" t="s">
        <v>22030</v>
      </c>
      <c r="C9871" s="106">
        <v>4227</v>
      </c>
      <c r="D9871" s="105" t="s">
        <v>30364</v>
      </c>
      <c r="E9871" s="106" t="s">
        <v>22192</v>
      </c>
      <c r="F9871" s="120" t="s">
        <v>15225</v>
      </c>
      <c r="G9871" s="120" t="s">
        <v>15225</v>
      </c>
    </row>
    <row r="9872" spans="1:7" ht="12" customHeight="1">
      <c r="A9872" s="104" t="s">
        <v>30365</v>
      </c>
      <c r="B9872" s="106" t="s">
        <v>22030</v>
      </c>
      <c r="C9872" s="106">
        <v>38170</v>
      </c>
      <c r="D9872" s="105" t="s">
        <v>30366</v>
      </c>
      <c r="E9872" s="106" t="s">
        <v>798</v>
      </c>
      <c r="F9872" s="120" t="s">
        <v>9794</v>
      </c>
      <c r="G9872" s="120" t="s">
        <v>9794</v>
      </c>
    </row>
    <row r="9873" spans="1:7" ht="12" customHeight="1">
      <c r="A9873" s="104" t="s">
        <v>30367</v>
      </c>
      <c r="B9873" s="106" t="s">
        <v>22030</v>
      </c>
      <c r="C9873" s="106">
        <v>4252</v>
      </c>
      <c r="D9873" s="105" t="s">
        <v>30368</v>
      </c>
      <c r="E9873" s="106" t="s">
        <v>22061</v>
      </c>
      <c r="F9873" s="120" t="s">
        <v>21989</v>
      </c>
      <c r="G9873" s="120" t="s">
        <v>15691</v>
      </c>
    </row>
    <row r="9874" spans="1:7" ht="12" customHeight="1">
      <c r="A9874" s="104" t="s">
        <v>30369</v>
      </c>
      <c r="B9874" s="106" t="s">
        <v>22030</v>
      </c>
      <c r="C9874" s="106">
        <v>40980</v>
      </c>
      <c r="D9874" s="105" t="s">
        <v>30370</v>
      </c>
      <c r="E9874" s="106" t="s">
        <v>22478</v>
      </c>
      <c r="F9874" s="120" t="s">
        <v>30371</v>
      </c>
      <c r="G9874" s="120" t="s">
        <v>30372</v>
      </c>
    </row>
    <row r="9875" spans="1:7" ht="12" customHeight="1">
      <c r="A9875" s="104" t="s">
        <v>30373</v>
      </c>
      <c r="B9875" s="106" t="s">
        <v>22030</v>
      </c>
      <c r="C9875" s="106">
        <v>4243</v>
      </c>
      <c r="D9875" s="105" t="s">
        <v>30374</v>
      </c>
      <c r="E9875" s="106" t="s">
        <v>22061</v>
      </c>
      <c r="F9875" s="120" t="s">
        <v>12632</v>
      </c>
      <c r="G9875" s="120" t="s">
        <v>3470</v>
      </c>
    </row>
    <row r="9876" spans="1:7" ht="12" customHeight="1">
      <c r="A9876" s="104" t="s">
        <v>30375</v>
      </c>
      <c r="B9876" s="106" t="s">
        <v>22030</v>
      </c>
      <c r="C9876" s="106">
        <v>41031</v>
      </c>
      <c r="D9876" s="105" t="s">
        <v>30376</v>
      </c>
      <c r="E9876" s="106" t="s">
        <v>22478</v>
      </c>
      <c r="F9876" s="120" t="s">
        <v>30377</v>
      </c>
      <c r="G9876" s="120" t="s">
        <v>30378</v>
      </c>
    </row>
    <row r="9877" spans="1:7" ht="12" customHeight="1">
      <c r="A9877" s="104" t="s">
        <v>30379</v>
      </c>
      <c r="B9877" s="106" t="s">
        <v>22030</v>
      </c>
      <c r="C9877" s="106">
        <v>40986</v>
      </c>
      <c r="D9877" s="105" t="s">
        <v>30380</v>
      </c>
      <c r="E9877" s="106" t="s">
        <v>22478</v>
      </c>
      <c r="F9877" s="120" t="s">
        <v>30381</v>
      </c>
      <c r="G9877" s="120" t="s">
        <v>30382</v>
      </c>
    </row>
    <row r="9878" spans="1:7" ht="12" customHeight="1">
      <c r="A9878" s="104" t="s">
        <v>30383</v>
      </c>
      <c r="B9878" s="106" t="s">
        <v>22030</v>
      </c>
      <c r="C9878" s="106">
        <v>37666</v>
      </c>
      <c r="D9878" s="105" t="s">
        <v>30384</v>
      </c>
      <c r="E9878" s="106" t="s">
        <v>22061</v>
      </c>
      <c r="F9878" s="120" t="s">
        <v>1763</v>
      </c>
      <c r="G9878" s="120" t="s">
        <v>8235</v>
      </c>
    </row>
    <row r="9879" spans="1:7" ht="12" customHeight="1">
      <c r="A9879" s="104" t="s">
        <v>30385</v>
      </c>
      <c r="B9879" s="106" t="s">
        <v>22030</v>
      </c>
      <c r="C9879" s="106">
        <v>4250</v>
      </c>
      <c r="D9879" s="105" t="s">
        <v>30386</v>
      </c>
      <c r="E9879" s="106" t="s">
        <v>22061</v>
      </c>
      <c r="F9879" s="120" t="s">
        <v>21464</v>
      </c>
      <c r="G9879" s="120" t="s">
        <v>30387</v>
      </c>
    </row>
    <row r="9880" spans="1:7" ht="12" customHeight="1">
      <c r="A9880" s="104" t="s">
        <v>30388</v>
      </c>
      <c r="B9880" s="106" t="s">
        <v>22030</v>
      </c>
      <c r="C9880" s="106">
        <v>40978</v>
      </c>
      <c r="D9880" s="105" t="s">
        <v>30389</v>
      </c>
      <c r="E9880" s="106" t="s">
        <v>22478</v>
      </c>
      <c r="F9880" s="120" t="s">
        <v>30390</v>
      </c>
      <c r="G9880" s="120" t="s">
        <v>30391</v>
      </c>
    </row>
    <row r="9881" spans="1:7" ht="12" customHeight="1">
      <c r="A9881" s="104" t="s">
        <v>30392</v>
      </c>
      <c r="B9881" s="106" t="s">
        <v>22030</v>
      </c>
      <c r="C9881" s="106">
        <v>25960</v>
      </c>
      <c r="D9881" s="105" t="s">
        <v>30393</v>
      </c>
      <c r="E9881" s="106" t="s">
        <v>22061</v>
      </c>
      <c r="F9881" s="120" t="s">
        <v>13247</v>
      </c>
      <c r="G9881" s="120" t="s">
        <v>13444</v>
      </c>
    </row>
    <row r="9882" spans="1:7" ht="12" customHeight="1">
      <c r="A9882" s="104" t="s">
        <v>30394</v>
      </c>
      <c r="B9882" s="106" t="s">
        <v>22030</v>
      </c>
      <c r="C9882" s="106">
        <v>41043</v>
      </c>
      <c r="D9882" s="105" t="s">
        <v>30395</v>
      </c>
      <c r="E9882" s="106" t="s">
        <v>22478</v>
      </c>
      <c r="F9882" s="120" t="s">
        <v>30396</v>
      </c>
      <c r="G9882" s="120" t="s">
        <v>30397</v>
      </c>
    </row>
    <row r="9883" spans="1:7" ht="12" customHeight="1">
      <c r="A9883" s="104" t="s">
        <v>30398</v>
      </c>
      <c r="B9883" s="106" t="s">
        <v>22030</v>
      </c>
      <c r="C9883" s="106">
        <v>4234</v>
      </c>
      <c r="D9883" s="105" t="s">
        <v>30399</v>
      </c>
      <c r="E9883" s="106" t="s">
        <v>22061</v>
      </c>
      <c r="F9883" s="120" t="s">
        <v>11223</v>
      </c>
      <c r="G9883" s="120" t="s">
        <v>12471</v>
      </c>
    </row>
    <row r="9884" spans="1:7" ht="12" customHeight="1">
      <c r="A9884" s="104" t="s">
        <v>30400</v>
      </c>
      <c r="B9884" s="106" t="s">
        <v>22030</v>
      </c>
      <c r="C9884" s="106">
        <v>40987</v>
      </c>
      <c r="D9884" s="105" t="s">
        <v>30401</v>
      </c>
      <c r="E9884" s="106" t="s">
        <v>22478</v>
      </c>
      <c r="F9884" s="120" t="s">
        <v>30177</v>
      </c>
      <c r="G9884" s="120" t="s">
        <v>30178</v>
      </c>
    </row>
    <row r="9885" spans="1:7" ht="12" customHeight="1">
      <c r="A9885" s="104" t="s">
        <v>30402</v>
      </c>
      <c r="B9885" s="106" t="s">
        <v>22030</v>
      </c>
      <c r="C9885" s="106">
        <v>4253</v>
      </c>
      <c r="D9885" s="105" t="s">
        <v>30403</v>
      </c>
      <c r="E9885" s="106" t="s">
        <v>22061</v>
      </c>
      <c r="F9885" s="120" t="s">
        <v>18768</v>
      </c>
      <c r="G9885" s="120" t="s">
        <v>4440</v>
      </c>
    </row>
    <row r="9886" spans="1:7" ht="12" customHeight="1">
      <c r="A9886" s="104" t="s">
        <v>30404</v>
      </c>
      <c r="B9886" s="106" t="s">
        <v>22030</v>
      </c>
      <c r="C9886" s="106">
        <v>40981</v>
      </c>
      <c r="D9886" s="105" t="s">
        <v>30405</v>
      </c>
      <c r="E9886" s="106" t="s">
        <v>22478</v>
      </c>
      <c r="F9886" s="120" t="s">
        <v>30126</v>
      </c>
      <c r="G9886" s="120" t="s">
        <v>30127</v>
      </c>
    </row>
    <row r="9887" spans="1:7" ht="12" customHeight="1">
      <c r="A9887" s="104" t="s">
        <v>30406</v>
      </c>
      <c r="B9887" s="106" t="s">
        <v>22030</v>
      </c>
      <c r="C9887" s="106">
        <v>4254</v>
      </c>
      <c r="D9887" s="105" t="s">
        <v>30407</v>
      </c>
      <c r="E9887" s="106" t="s">
        <v>22061</v>
      </c>
      <c r="F9887" s="120" t="s">
        <v>18988</v>
      </c>
      <c r="G9887" s="120" t="s">
        <v>12986</v>
      </c>
    </row>
    <row r="9888" spans="1:7" ht="12" customHeight="1">
      <c r="A9888" s="104" t="s">
        <v>30408</v>
      </c>
      <c r="B9888" s="106" t="s">
        <v>22030</v>
      </c>
      <c r="C9888" s="106">
        <v>41036</v>
      </c>
      <c r="D9888" s="105" t="s">
        <v>30409</v>
      </c>
      <c r="E9888" s="106" t="s">
        <v>22478</v>
      </c>
      <c r="F9888" s="120" t="s">
        <v>30410</v>
      </c>
      <c r="G9888" s="120" t="s">
        <v>30411</v>
      </c>
    </row>
    <row r="9889" spans="1:7" ht="12" customHeight="1">
      <c r="A9889" s="104" t="s">
        <v>30412</v>
      </c>
      <c r="B9889" s="106" t="s">
        <v>22030</v>
      </c>
      <c r="C9889" s="106">
        <v>4251</v>
      </c>
      <c r="D9889" s="105" t="s">
        <v>30413</v>
      </c>
      <c r="E9889" s="106" t="s">
        <v>22061</v>
      </c>
      <c r="F9889" s="120" t="s">
        <v>15016</v>
      </c>
      <c r="G9889" s="120" t="s">
        <v>1331</v>
      </c>
    </row>
    <row r="9890" spans="1:7" ht="12" customHeight="1">
      <c r="A9890" s="104" t="s">
        <v>30414</v>
      </c>
      <c r="B9890" s="106" t="s">
        <v>22030</v>
      </c>
      <c r="C9890" s="106">
        <v>40979</v>
      </c>
      <c r="D9890" s="105" t="s">
        <v>30415</v>
      </c>
      <c r="E9890" s="106" t="s">
        <v>22478</v>
      </c>
      <c r="F9890" s="120" t="s">
        <v>30416</v>
      </c>
      <c r="G9890" s="120" t="s">
        <v>30417</v>
      </c>
    </row>
    <row r="9891" spans="1:7" ht="12" customHeight="1">
      <c r="A9891" s="104" t="s">
        <v>30418</v>
      </c>
      <c r="B9891" s="106" t="s">
        <v>22030</v>
      </c>
      <c r="C9891" s="106">
        <v>4230</v>
      </c>
      <c r="D9891" s="105" t="s">
        <v>30419</v>
      </c>
      <c r="E9891" s="106" t="s">
        <v>22061</v>
      </c>
      <c r="F9891" s="120" t="s">
        <v>14921</v>
      </c>
      <c r="G9891" s="120" t="s">
        <v>856</v>
      </c>
    </row>
    <row r="9892" spans="1:7" ht="12" customHeight="1">
      <c r="A9892" s="104" t="s">
        <v>30420</v>
      </c>
      <c r="B9892" s="106" t="s">
        <v>22030</v>
      </c>
      <c r="C9892" s="106">
        <v>40998</v>
      </c>
      <c r="D9892" s="105" t="s">
        <v>30421</v>
      </c>
      <c r="E9892" s="106" t="s">
        <v>22478</v>
      </c>
      <c r="F9892" s="120" t="s">
        <v>30422</v>
      </c>
      <c r="G9892" s="120" t="s">
        <v>30423</v>
      </c>
    </row>
    <row r="9893" spans="1:7" ht="12" customHeight="1">
      <c r="A9893" s="104" t="s">
        <v>30424</v>
      </c>
      <c r="B9893" s="106" t="s">
        <v>22030</v>
      </c>
      <c r="C9893" s="106">
        <v>4257</v>
      </c>
      <c r="D9893" s="105" t="s">
        <v>30425</v>
      </c>
      <c r="E9893" s="106" t="s">
        <v>22061</v>
      </c>
      <c r="F9893" s="120" t="s">
        <v>30426</v>
      </c>
      <c r="G9893" s="120" t="s">
        <v>30427</v>
      </c>
    </row>
    <row r="9894" spans="1:7" ht="12" customHeight="1">
      <c r="A9894" s="104" t="s">
        <v>30428</v>
      </c>
      <c r="B9894" s="106" t="s">
        <v>22030</v>
      </c>
      <c r="C9894" s="106">
        <v>40982</v>
      </c>
      <c r="D9894" s="105" t="s">
        <v>30429</v>
      </c>
      <c r="E9894" s="106" t="s">
        <v>22478</v>
      </c>
      <c r="F9894" s="120" t="s">
        <v>30430</v>
      </c>
      <c r="G9894" s="120" t="s">
        <v>30431</v>
      </c>
    </row>
    <row r="9895" spans="1:7" ht="12" customHeight="1">
      <c r="A9895" s="104" t="s">
        <v>30432</v>
      </c>
      <c r="B9895" s="106" t="s">
        <v>22030</v>
      </c>
      <c r="C9895" s="106">
        <v>4240</v>
      </c>
      <c r="D9895" s="105" t="s">
        <v>30433</v>
      </c>
      <c r="E9895" s="106" t="s">
        <v>22061</v>
      </c>
      <c r="F9895" s="120" t="s">
        <v>10540</v>
      </c>
      <c r="G9895" s="120" t="s">
        <v>1367</v>
      </c>
    </row>
    <row r="9896" spans="1:7" ht="12" customHeight="1">
      <c r="A9896" s="104" t="s">
        <v>30434</v>
      </c>
      <c r="B9896" s="106" t="s">
        <v>22030</v>
      </c>
      <c r="C9896" s="106">
        <v>41026</v>
      </c>
      <c r="D9896" s="105" t="s">
        <v>30435</v>
      </c>
      <c r="E9896" s="106" t="s">
        <v>22478</v>
      </c>
      <c r="F9896" s="120" t="s">
        <v>30436</v>
      </c>
      <c r="G9896" s="120" t="s">
        <v>30437</v>
      </c>
    </row>
    <row r="9897" spans="1:7" ht="12" customHeight="1">
      <c r="A9897" s="104" t="s">
        <v>30438</v>
      </c>
      <c r="B9897" s="106" t="s">
        <v>22030</v>
      </c>
      <c r="C9897" s="106">
        <v>4239</v>
      </c>
      <c r="D9897" s="105" t="s">
        <v>30439</v>
      </c>
      <c r="E9897" s="106" t="s">
        <v>22061</v>
      </c>
      <c r="F9897" s="120" t="s">
        <v>1368</v>
      </c>
      <c r="G9897" s="120" t="s">
        <v>19449</v>
      </c>
    </row>
    <row r="9898" spans="1:7" ht="12" customHeight="1">
      <c r="A9898" s="104" t="s">
        <v>30440</v>
      </c>
      <c r="B9898" s="106" t="s">
        <v>22030</v>
      </c>
      <c r="C9898" s="106">
        <v>41024</v>
      </c>
      <c r="D9898" s="105" t="s">
        <v>30441</v>
      </c>
      <c r="E9898" s="106" t="s">
        <v>22478</v>
      </c>
      <c r="F9898" s="120" t="s">
        <v>30442</v>
      </c>
      <c r="G9898" s="120" t="s">
        <v>30443</v>
      </c>
    </row>
    <row r="9899" spans="1:7" ht="12" customHeight="1">
      <c r="A9899" s="104" t="s">
        <v>30444</v>
      </c>
      <c r="B9899" s="106" t="s">
        <v>22030</v>
      </c>
      <c r="C9899" s="106">
        <v>4248</v>
      </c>
      <c r="D9899" s="105" t="s">
        <v>30445</v>
      </c>
      <c r="E9899" s="106" t="s">
        <v>22061</v>
      </c>
      <c r="F9899" s="120" t="s">
        <v>13282</v>
      </c>
      <c r="G9899" s="120" t="s">
        <v>19013</v>
      </c>
    </row>
    <row r="9900" spans="1:7" ht="12" customHeight="1">
      <c r="A9900" s="104" t="s">
        <v>30446</v>
      </c>
      <c r="B9900" s="106" t="s">
        <v>22030</v>
      </c>
      <c r="C9900" s="106">
        <v>41033</v>
      </c>
      <c r="D9900" s="105" t="s">
        <v>30447</v>
      </c>
      <c r="E9900" s="106" t="s">
        <v>22478</v>
      </c>
      <c r="F9900" s="120" t="s">
        <v>30448</v>
      </c>
      <c r="G9900" s="120" t="s">
        <v>30449</v>
      </c>
    </row>
    <row r="9901" spans="1:7" ht="12" customHeight="1">
      <c r="A9901" s="104" t="s">
        <v>30450</v>
      </c>
      <c r="B9901" s="106" t="s">
        <v>22030</v>
      </c>
      <c r="C9901" s="106">
        <v>25959</v>
      </c>
      <c r="D9901" s="105" t="s">
        <v>30451</v>
      </c>
      <c r="E9901" s="106" t="s">
        <v>22061</v>
      </c>
      <c r="F9901" s="120" t="s">
        <v>8174</v>
      </c>
      <c r="G9901" s="120" t="s">
        <v>10595</v>
      </c>
    </row>
    <row r="9902" spans="1:7" ht="12" customHeight="1">
      <c r="A9902" s="104" t="s">
        <v>30452</v>
      </c>
      <c r="B9902" s="106" t="s">
        <v>22030</v>
      </c>
      <c r="C9902" s="106">
        <v>41040</v>
      </c>
      <c r="D9902" s="105" t="s">
        <v>30453</v>
      </c>
      <c r="E9902" s="106" t="s">
        <v>22478</v>
      </c>
      <c r="F9902" s="120" t="s">
        <v>30454</v>
      </c>
      <c r="G9902" s="120" t="s">
        <v>30455</v>
      </c>
    </row>
    <row r="9903" spans="1:7" ht="12" customHeight="1">
      <c r="A9903" s="104" t="s">
        <v>30456</v>
      </c>
      <c r="B9903" s="106" t="s">
        <v>22030</v>
      </c>
      <c r="C9903" s="106">
        <v>4238</v>
      </c>
      <c r="D9903" s="105" t="s">
        <v>30457</v>
      </c>
      <c r="E9903" s="106" t="s">
        <v>22061</v>
      </c>
      <c r="F9903" s="120" t="s">
        <v>25958</v>
      </c>
      <c r="G9903" s="120" t="s">
        <v>3055</v>
      </c>
    </row>
    <row r="9904" spans="1:7" ht="12" customHeight="1">
      <c r="A9904" s="104" t="s">
        <v>30458</v>
      </c>
      <c r="B9904" s="106" t="s">
        <v>22030</v>
      </c>
      <c r="C9904" s="106">
        <v>41012</v>
      </c>
      <c r="D9904" s="105" t="s">
        <v>30459</v>
      </c>
      <c r="E9904" s="106" t="s">
        <v>22478</v>
      </c>
      <c r="F9904" s="120" t="s">
        <v>30460</v>
      </c>
      <c r="G9904" s="120" t="s">
        <v>30461</v>
      </c>
    </row>
    <row r="9905" spans="1:7" ht="12" customHeight="1">
      <c r="A9905" s="104" t="s">
        <v>30462</v>
      </c>
      <c r="B9905" s="106" t="s">
        <v>22030</v>
      </c>
      <c r="C9905" s="106">
        <v>4237</v>
      </c>
      <c r="D9905" s="105" t="s">
        <v>30463</v>
      </c>
      <c r="E9905" s="106" t="s">
        <v>22061</v>
      </c>
      <c r="F9905" s="120" t="s">
        <v>6327</v>
      </c>
      <c r="G9905" s="120" t="s">
        <v>2886</v>
      </c>
    </row>
    <row r="9906" spans="1:7" ht="12" customHeight="1">
      <c r="A9906" s="104" t="s">
        <v>30464</v>
      </c>
      <c r="B9906" s="106" t="s">
        <v>22030</v>
      </c>
      <c r="C9906" s="106">
        <v>41002</v>
      </c>
      <c r="D9906" s="105" t="s">
        <v>30465</v>
      </c>
      <c r="E9906" s="106" t="s">
        <v>22478</v>
      </c>
      <c r="F9906" s="120" t="s">
        <v>30466</v>
      </c>
      <c r="G9906" s="120" t="s">
        <v>30467</v>
      </c>
    </row>
    <row r="9907" spans="1:7" ht="12" customHeight="1">
      <c r="A9907" s="104" t="s">
        <v>30468</v>
      </c>
      <c r="B9907" s="106" t="s">
        <v>22030</v>
      </c>
      <c r="C9907" s="106">
        <v>4233</v>
      </c>
      <c r="D9907" s="105" t="s">
        <v>30469</v>
      </c>
      <c r="E9907" s="106" t="s">
        <v>22061</v>
      </c>
      <c r="F9907" s="120" t="s">
        <v>1458</v>
      </c>
      <c r="G9907" s="120" t="s">
        <v>20853</v>
      </c>
    </row>
    <row r="9908" spans="1:7" ht="12" customHeight="1">
      <c r="A9908" s="104" t="s">
        <v>30470</v>
      </c>
      <c r="B9908" s="106" t="s">
        <v>22030</v>
      </c>
      <c r="C9908" s="106">
        <v>41001</v>
      </c>
      <c r="D9908" s="105" t="s">
        <v>30471</v>
      </c>
      <c r="E9908" s="106" t="s">
        <v>22478</v>
      </c>
      <c r="F9908" s="120" t="s">
        <v>30472</v>
      </c>
      <c r="G9908" s="120" t="s">
        <v>30473</v>
      </c>
    </row>
    <row r="9909" spans="1:7" ht="12" customHeight="1">
      <c r="A9909" s="104" t="s">
        <v>30474</v>
      </c>
      <c r="B9909" s="106" t="s">
        <v>22030</v>
      </c>
      <c r="C9909" s="106">
        <v>2</v>
      </c>
      <c r="D9909" s="105" t="s">
        <v>30475</v>
      </c>
      <c r="E9909" s="106" t="s">
        <v>22469</v>
      </c>
      <c r="F9909" s="120" t="s">
        <v>13195</v>
      </c>
      <c r="G9909" s="120" t="s">
        <v>13195</v>
      </c>
    </row>
    <row r="9910" spans="1:7" ht="12" customHeight="1">
      <c r="A9910" s="104" t="s">
        <v>30476</v>
      </c>
      <c r="B9910" s="106" t="s">
        <v>22030</v>
      </c>
      <c r="C9910" s="106">
        <v>36517</v>
      </c>
      <c r="D9910" s="105" t="s">
        <v>30477</v>
      </c>
      <c r="E9910" s="106" t="s">
        <v>798</v>
      </c>
      <c r="F9910" s="120" t="s">
        <v>30478</v>
      </c>
      <c r="G9910" s="120" t="s">
        <v>30478</v>
      </c>
    </row>
    <row r="9911" spans="1:7" ht="12" customHeight="1">
      <c r="A9911" s="104" t="s">
        <v>30479</v>
      </c>
      <c r="B9911" s="106" t="s">
        <v>22030</v>
      </c>
      <c r="C9911" s="106">
        <v>4262</v>
      </c>
      <c r="D9911" s="105" t="s">
        <v>30480</v>
      </c>
      <c r="E9911" s="106" t="s">
        <v>798</v>
      </c>
      <c r="F9911" s="120" t="s">
        <v>30481</v>
      </c>
      <c r="G9911" s="120" t="s">
        <v>30481</v>
      </c>
    </row>
    <row r="9912" spans="1:7" ht="12" customHeight="1">
      <c r="A9912" s="104" t="s">
        <v>30482</v>
      </c>
      <c r="B9912" s="106" t="s">
        <v>22030</v>
      </c>
      <c r="C9912" s="106">
        <v>4263</v>
      </c>
      <c r="D9912" s="105" t="s">
        <v>30483</v>
      </c>
      <c r="E9912" s="106" t="s">
        <v>798</v>
      </c>
      <c r="F9912" s="120" t="s">
        <v>30484</v>
      </c>
      <c r="G9912" s="120" t="s">
        <v>30484</v>
      </c>
    </row>
    <row r="9913" spans="1:7" ht="12" customHeight="1">
      <c r="A9913" s="104" t="s">
        <v>30485</v>
      </c>
      <c r="B9913" s="106" t="s">
        <v>22030</v>
      </c>
      <c r="C9913" s="106">
        <v>36518</v>
      </c>
      <c r="D9913" s="105" t="s">
        <v>30486</v>
      </c>
      <c r="E9913" s="106" t="s">
        <v>798</v>
      </c>
      <c r="F9913" s="120" t="s">
        <v>30487</v>
      </c>
      <c r="G9913" s="120" t="s">
        <v>30487</v>
      </c>
    </row>
    <row r="9914" spans="1:7" ht="12" customHeight="1">
      <c r="A9914" s="104" t="s">
        <v>30488</v>
      </c>
      <c r="B9914" s="106" t="s">
        <v>22030</v>
      </c>
      <c r="C9914" s="106">
        <v>14221</v>
      </c>
      <c r="D9914" s="105" t="s">
        <v>30489</v>
      </c>
      <c r="E9914" s="106" t="s">
        <v>798</v>
      </c>
      <c r="F9914" s="120" t="s">
        <v>30490</v>
      </c>
      <c r="G9914" s="120" t="s">
        <v>30490</v>
      </c>
    </row>
    <row r="9915" spans="1:7" ht="12" customHeight="1">
      <c r="A9915" s="104" t="s">
        <v>30491</v>
      </c>
      <c r="B9915" s="106" t="s">
        <v>22030</v>
      </c>
      <c r="C9915" s="106">
        <v>38402</v>
      </c>
      <c r="D9915" s="105" t="s">
        <v>30492</v>
      </c>
      <c r="E9915" s="106" t="s">
        <v>798</v>
      </c>
      <c r="F9915" s="120" t="s">
        <v>12828</v>
      </c>
      <c r="G9915" s="120" t="s">
        <v>12828</v>
      </c>
    </row>
    <row r="9916" spans="1:7" ht="12" customHeight="1">
      <c r="A9916" s="104" t="s">
        <v>30493</v>
      </c>
      <c r="B9916" s="106" t="s">
        <v>22030</v>
      </c>
      <c r="C9916" s="106">
        <v>3412</v>
      </c>
      <c r="D9916" s="105" t="s">
        <v>30494</v>
      </c>
      <c r="E9916" s="106" t="s">
        <v>22057</v>
      </c>
      <c r="F9916" s="120" t="s">
        <v>3429</v>
      </c>
      <c r="G9916" s="120" t="s">
        <v>3429</v>
      </c>
    </row>
    <row r="9917" spans="1:7" ht="12" customHeight="1">
      <c r="A9917" s="104" t="s">
        <v>30495</v>
      </c>
      <c r="B9917" s="106" t="s">
        <v>22030</v>
      </c>
      <c r="C9917" s="106">
        <v>3413</v>
      </c>
      <c r="D9917" s="105" t="s">
        <v>30496</v>
      </c>
      <c r="E9917" s="106" t="s">
        <v>22057</v>
      </c>
      <c r="F9917" s="120" t="s">
        <v>12766</v>
      </c>
      <c r="G9917" s="120" t="s">
        <v>12766</v>
      </c>
    </row>
    <row r="9918" spans="1:7" ht="12" customHeight="1">
      <c r="A9918" s="104" t="s">
        <v>30497</v>
      </c>
      <c r="B9918" s="106" t="s">
        <v>22030</v>
      </c>
      <c r="C9918" s="106">
        <v>39744</v>
      </c>
      <c r="D9918" s="105" t="s">
        <v>30498</v>
      </c>
      <c r="E9918" s="106" t="s">
        <v>22057</v>
      </c>
      <c r="F9918" s="120" t="s">
        <v>3239</v>
      </c>
      <c r="G9918" s="120" t="s">
        <v>3239</v>
      </c>
    </row>
    <row r="9919" spans="1:7" ht="12" customHeight="1">
      <c r="A9919" s="104" t="s">
        <v>30499</v>
      </c>
      <c r="B9919" s="106" t="s">
        <v>22030</v>
      </c>
      <c r="C9919" s="106">
        <v>39745</v>
      </c>
      <c r="D9919" s="105" t="s">
        <v>30500</v>
      </c>
      <c r="E9919" s="106" t="s">
        <v>22057</v>
      </c>
      <c r="F9919" s="120" t="s">
        <v>25407</v>
      </c>
      <c r="G9919" s="120" t="s">
        <v>25407</v>
      </c>
    </row>
    <row r="9920" spans="1:7" ht="12" customHeight="1">
      <c r="A9920" s="104" t="s">
        <v>30501</v>
      </c>
      <c r="B9920" s="106" t="s">
        <v>22030</v>
      </c>
      <c r="C9920" s="106">
        <v>39637</v>
      </c>
      <c r="D9920" s="105" t="s">
        <v>30502</v>
      </c>
      <c r="E9920" s="106" t="s">
        <v>22057</v>
      </c>
      <c r="F9920" s="120" t="s">
        <v>1177</v>
      </c>
      <c r="G9920" s="120" t="s">
        <v>1177</v>
      </c>
    </row>
    <row r="9921" spans="1:7" ht="12" customHeight="1">
      <c r="A9921" s="104" t="s">
        <v>30503</v>
      </c>
      <c r="B9921" s="106" t="s">
        <v>22030</v>
      </c>
      <c r="C9921" s="106">
        <v>39638</v>
      </c>
      <c r="D9921" s="105" t="s">
        <v>30504</v>
      </c>
      <c r="E9921" s="106" t="s">
        <v>22057</v>
      </c>
      <c r="F9921" s="120" t="s">
        <v>30505</v>
      </c>
      <c r="G9921" s="120" t="s">
        <v>30505</v>
      </c>
    </row>
    <row r="9922" spans="1:7" ht="12" customHeight="1">
      <c r="A9922" s="104" t="s">
        <v>30506</v>
      </c>
      <c r="B9922" s="106" t="s">
        <v>22030</v>
      </c>
      <c r="C9922" s="106">
        <v>39639</v>
      </c>
      <c r="D9922" s="105" t="s">
        <v>30507</v>
      </c>
      <c r="E9922" s="106" t="s">
        <v>22057</v>
      </c>
      <c r="F9922" s="120" t="s">
        <v>30508</v>
      </c>
      <c r="G9922" s="120" t="s">
        <v>30508</v>
      </c>
    </row>
    <row r="9923" spans="1:7" ht="12" customHeight="1">
      <c r="A9923" s="104" t="s">
        <v>30509</v>
      </c>
      <c r="B9923" s="106" t="s">
        <v>22030</v>
      </c>
      <c r="C9923" s="106">
        <v>39517</v>
      </c>
      <c r="D9923" s="105" t="s">
        <v>30510</v>
      </c>
      <c r="E9923" s="106" t="s">
        <v>22057</v>
      </c>
      <c r="F9923" s="120" t="s">
        <v>5394</v>
      </c>
      <c r="G9923" s="120" t="s">
        <v>5394</v>
      </c>
    </row>
    <row r="9924" spans="1:7" ht="12" customHeight="1">
      <c r="A9924" s="104" t="s">
        <v>30511</v>
      </c>
      <c r="B9924" s="106" t="s">
        <v>22030</v>
      </c>
      <c r="C9924" s="106">
        <v>39518</v>
      </c>
      <c r="D9924" s="105" t="s">
        <v>30512</v>
      </c>
      <c r="E9924" s="106" t="s">
        <v>22057</v>
      </c>
      <c r="F9924" s="120" t="s">
        <v>30513</v>
      </c>
      <c r="G9924" s="120" t="s">
        <v>30513</v>
      </c>
    </row>
    <row r="9925" spans="1:7" ht="12" customHeight="1">
      <c r="A9925" s="104" t="s">
        <v>30514</v>
      </c>
      <c r="B9925" s="106" t="s">
        <v>22030</v>
      </c>
      <c r="C9925" s="106">
        <v>38366</v>
      </c>
      <c r="D9925" s="105" t="s">
        <v>30515</v>
      </c>
      <c r="E9925" s="106" t="s">
        <v>22057</v>
      </c>
      <c r="F9925" s="120" t="s">
        <v>12480</v>
      </c>
      <c r="G9925" s="120" t="s">
        <v>12480</v>
      </c>
    </row>
    <row r="9926" spans="1:7" ht="12" customHeight="1">
      <c r="A9926" s="104" t="s">
        <v>30516</v>
      </c>
      <c r="B9926" s="106" t="s">
        <v>22030</v>
      </c>
      <c r="C9926" s="106">
        <v>11703</v>
      </c>
      <c r="D9926" s="105" t="s">
        <v>30517</v>
      </c>
      <c r="E9926" s="106" t="s">
        <v>798</v>
      </c>
      <c r="F9926" s="120" t="s">
        <v>9474</v>
      </c>
      <c r="G9926" s="120" t="s">
        <v>9474</v>
      </c>
    </row>
    <row r="9927" spans="1:7" ht="12" customHeight="1">
      <c r="A9927" s="104" t="s">
        <v>30518</v>
      </c>
      <c r="B9927" s="106" t="s">
        <v>22030</v>
      </c>
      <c r="C9927" s="106">
        <v>37400</v>
      </c>
      <c r="D9927" s="105" t="s">
        <v>30519</v>
      </c>
      <c r="E9927" s="106" t="s">
        <v>798</v>
      </c>
      <c r="F9927" s="120" t="s">
        <v>7134</v>
      </c>
      <c r="G9927" s="120" t="s">
        <v>7134</v>
      </c>
    </row>
    <row r="9928" spans="1:7" ht="12" customHeight="1">
      <c r="A9928" s="104" t="s">
        <v>30520</v>
      </c>
      <c r="B9928" s="106" t="s">
        <v>22030</v>
      </c>
      <c r="C9928" s="106">
        <v>25400</v>
      </c>
      <c r="D9928" s="105" t="s">
        <v>30521</v>
      </c>
      <c r="E9928" s="106" t="s">
        <v>798</v>
      </c>
      <c r="F9928" s="120" t="s">
        <v>30522</v>
      </c>
      <c r="G9928" s="120" t="s">
        <v>30522</v>
      </c>
    </row>
    <row r="9929" spans="1:7" ht="12" customHeight="1">
      <c r="A9929" s="104" t="s">
        <v>30523</v>
      </c>
      <c r="B9929" s="106" t="s">
        <v>22030</v>
      </c>
      <c r="C9929" s="106">
        <v>4272</v>
      </c>
      <c r="D9929" s="105" t="s">
        <v>30524</v>
      </c>
      <c r="E9929" s="106" t="s">
        <v>798</v>
      </c>
      <c r="F9929" s="120" t="s">
        <v>19622</v>
      </c>
      <c r="G9929" s="120" t="s">
        <v>19622</v>
      </c>
    </row>
    <row r="9930" spans="1:7" ht="12" customHeight="1">
      <c r="A9930" s="104" t="s">
        <v>30525</v>
      </c>
      <c r="B9930" s="106" t="s">
        <v>22030</v>
      </c>
      <c r="C9930" s="106">
        <v>4276</v>
      </c>
      <c r="D9930" s="105" t="s">
        <v>30526</v>
      </c>
      <c r="E9930" s="106" t="s">
        <v>798</v>
      </c>
      <c r="F9930" s="120" t="s">
        <v>30527</v>
      </c>
      <c r="G9930" s="120" t="s">
        <v>30527</v>
      </c>
    </row>
    <row r="9931" spans="1:7" ht="12" customHeight="1">
      <c r="A9931" s="104" t="s">
        <v>30528</v>
      </c>
      <c r="B9931" s="106" t="s">
        <v>22030</v>
      </c>
      <c r="C9931" s="106">
        <v>4273</v>
      </c>
      <c r="D9931" s="105" t="s">
        <v>30529</v>
      </c>
      <c r="E9931" s="106" t="s">
        <v>798</v>
      </c>
      <c r="F9931" s="120" t="s">
        <v>30530</v>
      </c>
      <c r="G9931" s="120" t="s">
        <v>30530</v>
      </c>
    </row>
    <row r="9932" spans="1:7" ht="12" customHeight="1">
      <c r="A9932" s="104" t="s">
        <v>30531</v>
      </c>
      <c r="B9932" s="106" t="s">
        <v>22030</v>
      </c>
      <c r="C9932" s="106">
        <v>4274</v>
      </c>
      <c r="D9932" s="105" t="s">
        <v>30532</v>
      </c>
      <c r="E9932" s="106" t="s">
        <v>798</v>
      </c>
      <c r="F9932" s="120" t="s">
        <v>10373</v>
      </c>
      <c r="G9932" s="120" t="s">
        <v>10373</v>
      </c>
    </row>
    <row r="9933" spans="1:7" ht="12" customHeight="1">
      <c r="A9933" s="104" t="s">
        <v>30533</v>
      </c>
      <c r="B9933" s="106" t="s">
        <v>22030</v>
      </c>
      <c r="C9933" s="106">
        <v>39438</v>
      </c>
      <c r="D9933" s="105" t="s">
        <v>30534</v>
      </c>
      <c r="E9933" s="106" t="s">
        <v>798</v>
      </c>
      <c r="F9933" s="120" t="s">
        <v>2299</v>
      </c>
      <c r="G9933" s="120" t="s">
        <v>2299</v>
      </c>
    </row>
    <row r="9934" spans="1:7" ht="12" customHeight="1">
      <c r="A9934" s="104" t="s">
        <v>30535</v>
      </c>
      <c r="B9934" s="106" t="s">
        <v>22030</v>
      </c>
      <c r="C9934" s="106">
        <v>11963</v>
      </c>
      <c r="D9934" s="105" t="s">
        <v>30536</v>
      </c>
      <c r="E9934" s="106" t="s">
        <v>798</v>
      </c>
      <c r="F9934" s="120" t="s">
        <v>1269</v>
      </c>
      <c r="G9934" s="120" t="s">
        <v>1269</v>
      </c>
    </row>
    <row r="9935" spans="1:7" ht="12" customHeight="1">
      <c r="A9935" s="104" t="s">
        <v>30537</v>
      </c>
      <c r="B9935" s="106" t="s">
        <v>22030</v>
      </c>
      <c r="C9935" s="106">
        <v>11964</v>
      </c>
      <c r="D9935" s="105" t="s">
        <v>30538</v>
      </c>
      <c r="E9935" s="106" t="s">
        <v>798</v>
      </c>
      <c r="F9935" s="120" t="s">
        <v>17446</v>
      </c>
      <c r="G9935" s="120" t="s">
        <v>17446</v>
      </c>
    </row>
    <row r="9936" spans="1:7" ht="12" customHeight="1">
      <c r="A9936" s="104" t="s">
        <v>30539</v>
      </c>
      <c r="B9936" s="106" t="s">
        <v>22030</v>
      </c>
      <c r="C9936" s="106">
        <v>4379</v>
      </c>
      <c r="D9936" s="105" t="s">
        <v>30540</v>
      </c>
      <c r="E9936" s="106" t="s">
        <v>798</v>
      </c>
      <c r="F9936" s="120" t="s">
        <v>3372</v>
      </c>
      <c r="G9936" s="120" t="s">
        <v>3372</v>
      </c>
    </row>
    <row r="9937" spans="1:7" ht="12" customHeight="1">
      <c r="A9937" s="104" t="s">
        <v>30541</v>
      </c>
      <c r="B9937" s="106" t="s">
        <v>22030</v>
      </c>
      <c r="C9937" s="106">
        <v>4377</v>
      </c>
      <c r="D9937" s="105" t="s">
        <v>30542</v>
      </c>
      <c r="E9937" s="106" t="s">
        <v>798</v>
      </c>
      <c r="F9937" s="120" t="s">
        <v>3283</v>
      </c>
      <c r="G9937" s="120" t="s">
        <v>3283</v>
      </c>
    </row>
    <row r="9938" spans="1:7" ht="12" customHeight="1">
      <c r="A9938" s="104" t="s">
        <v>30543</v>
      </c>
      <c r="B9938" s="106" t="s">
        <v>22030</v>
      </c>
      <c r="C9938" s="106">
        <v>4356</v>
      </c>
      <c r="D9938" s="105" t="s">
        <v>30544</v>
      </c>
      <c r="E9938" s="106" t="s">
        <v>798</v>
      </c>
      <c r="F9938" s="120" t="s">
        <v>2299</v>
      </c>
      <c r="G9938" s="120" t="s">
        <v>2299</v>
      </c>
    </row>
    <row r="9939" spans="1:7" ht="12" customHeight="1">
      <c r="A9939" s="104" t="s">
        <v>30545</v>
      </c>
      <c r="B9939" s="106" t="s">
        <v>22030</v>
      </c>
      <c r="C9939" s="106">
        <v>13246</v>
      </c>
      <c r="D9939" s="105" t="s">
        <v>30546</v>
      </c>
      <c r="E9939" s="106" t="s">
        <v>798</v>
      </c>
      <c r="F9939" s="120" t="s">
        <v>20532</v>
      </c>
      <c r="G9939" s="120" t="s">
        <v>20532</v>
      </c>
    </row>
    <row r="9940" spans="1:7" ht="12" customHeight="1">
      <c r="A9940" s="104" t="s">
        <v>30547</v>
      </c>
      <c r="B9940" s="106" t="s">
        <v>22030</v>
      </c>
      <c r="C9940" s="106">
        <v>4346</v>
      </c>
      <c r="D9940" s="105" t="s">
        <v>30548</v>
      </c>
      <c r="E9940" s="106" t="s">
        <v>798</v>
      </c>
      <c r="F9940" s="120" t="s">
        <v>12651</v>
      </c>
      <c r="G9940" s="120" t="s">
        <v>12651</v>
      </c>
    </row>
    <row r="9941" spans="1:7" ht="12" customHeight="1">
      <c r="A9941" s="104" t="s">
        <v>30549</v>
      </c>
      <c r="B9941" s="106" t="s">
        <v>22030</v>
      </c>
      <c r="C9941" s="106">
        <v>11955</v>
      </c>
      <c r="D9941" s="105" t="s">
        <v>30550</v>
      </c>
      <c r="E9941" s="106" t="s">
        <v>798</v>
      </c>
      <c r="F9941" s="120" t="s">
        <v>3288</v>
      </c>
      <c r="G9941" s="120" t="s">
        <v>3288</v>
      </c>
    </row>
    <row r="9942" spans="1:7" ht="12" customHeight="1">
      <c r="A9942" s="104" t="s">
        <v>30551</v>
      </c>
      <c r="B9942" s="106" t="s">
        <v>22030</v>
      </c>
      <c r="C9942" s="106">
        <v>11960</v>
      </c>
      <c r="D9942" s="105" t="s">
        <v>30552</v>
      </c>
      <c r="E9942" s="106" t="s">
        <v>798</v>
      </c>
      <c r="F9942" s="120" t="s">
        <v>4170</v>
      </c>
      <c r="G9942" s="120" t="s">
        <v>4170</v>
      </c>
    </row>
    <row r="9943" spans="1:7" ht="12" customHeight="1">
      <c r="A9943" s="104" t="s">
        <v>30553</v>
      </c>
      <c r="B9943" s="106" t="s">
        <v>22030</v>
      </c>
      <c r="C9943" s="106">
        <v>4333</v>
      </c>
      <c r="D9943" s="105" t="s">
        <v>30554</v>
      </c>
      <c r="E9943" s="106" t="s">
        <v>798</v>
      </c>
      <c r="F9943" s="120" t="s">
        <v>2299</v>
      </c>
      <c r="G9943" s="120" t="s">
        <v>2299</v>
      </c>
    </row>
    <row r="9944" spans="1:7" ht="12" customHeight="1">
      <c r="A9944" s="104" t="s">
        <v>30555</v>
      </c>
      <c r="B9944" s="106" t="s">
        <v>22030</v>
      </c>
      <c r="C9944" s="106">
        <v>4358</v>
      </c>
      <c r="D9944" s="105" t="s">
        <v>30556</v>
      </c>
      <c r="E9944" s="106" t="s">
        <v>798</v>
      </c>
      <c r="F9944" s="120" t="s">
        <v>1312</v>
      </c>
      <c r="G9944" s="120" t="s">
        <v>1312</v>
      </c>
    </row>
    <row r="9945" spans="1:7" ht="12" customHeight="1">
      <c r="A9945" s="104" t="s">
        <v>30557</v>
      </c>
      <c r="B9945" s="106" t="s">
        <v>22030</v>
      </c>
      <c r="C9945" s="106">
        <v>39435</v>
      </c>
      <c r="D9945" s="105" t="s">
        <v>30558</v>
      </c>
      <c r="E9945" s="106" t="s">
        <v>798</v>
      </c>
      <c r="F9945" s="120" t="s">
        <v>2378</v>
      </c>
      <c r="G9945" s="120" t="s">
        <v>2378</v>
      </c>
    </row>
    <row r="9946" spans="1:7" ht="12" customHeight="1">
      <c r="A9946" s="104" t="s">
        <v>30559</v>
      </c>
      <c r="B9946" s="106" t="s">
        <v>22030</v>
      </c>
      <c r="C9946" s="106">
        <v>39436</v>
      </c>
      <c r="D9946" s="105" t="s">
        <v>30560</v>
      </c>
      <c r="E9946" s="106" t="s">
        <v>798</v>
      </c>
      <c r="F9946" s="120" t="s">
        <v>20535</v>
      </c>
      <c r="G9946" s="120" t="s">
        <v>20535</v>
      </c>
    </row>
    <row r="9947" spans="1:7" ht="12" customHeight="1">
      <c r="A9947" s="104" t="s">
        <v>30561</v>
      </c>
      <c r="B9947" s="106" t="s">
        <v>22030</v>
      </c>
      <c r="C9947" s="106">
        <v>39437</v>
      </c>
      <c r="D9947" s="105" t="s">
        <v>30562</v>
      </c>
      <c r="E9947" s="106" t="s">
        <v>798</v>
      </c>
      <c r="F9947" s="120" t="s">
        <v>2972</v>
      </c>
      <c r="G9947" s="120" t="s">
        <v>2972</v>
      </c>
    </row>
    <row r="9948" spans="1:7" ht="12" customHeight="1">
      <c r="A9948" s="104" t="s">
        <v>30563</v>
      </c>
      <c r="B9948" s="106" t="s">
        <v>22030</v>
      </c>
      <c r="C9948" s="106">
        <v>39439</v>
      </c>
      <c r="D9948" s="105" t="s">
        <v>30564</v>
      </c>
      <c r="E9948" s="106" t="s">
        <v>798</v>
      </c>
      <c r="F9948" s="120" t="s">
        <v>4170</v>
      </c>
      <c r="G9948" s="120" t="s">
        <v>4170</v>
      </c>
    </row>
    <row r="9949" spans="1:7" ht="12" customHeight="1">
      <c r="A9949" s="104" t="s">
        <v>30565</v>
      </c>
      <c r="B9949" s="106" t="s">
        <v>22030</v>
      </c>
      <c r="C9949" s="106">
        <v>39440</v>
      </c>
      <c r="D9949" s="105" t="s">
        <v>30566</v>
      </c>
      <c r="E9949" s="106" t="s">
        <v>798</v>
      </c>
      <c r="F9949" s="120" t="s">
        <v>4000</v>
      </c>
      <c r="G9949" s="120" t="s">
        <v>4000</v>
      </c>
    </row>
    <row r="9950" spans="1:7" ht="12" customHeight="1">
      <c r="A9950" s="104" t="s">
        <v>30567</v>
      </c>
      <c r="B9950" s="106" t="s">
        <v>22030</v>
      </c>
      <c r="C9950" s="106">
        <v>39441</v>
      </c>
      <c r="D9950" s="105" t="s">
        <v>30568</v>
      </c>
      <c r="E9950" s="106" t="s">
        <v>798</v>
      </c>
      <c r="F9950" s="120" t="s">
        <v>2299</v>
      </c>
      <c r="G9950" s="120" t="s">
        <v>2299</v>
      </c>
    </row>
    <row r="9951" spans="1:7" ht="12" customHeight="1">
      <c r="A9951" s="104" t="s">
        <v>30569</v>
      </c>
      <c r="B9951" s="106" t="s">
        <v>22030</v>
      </c>
      <c r="C9951" s="106">
        <v>39442</v>
      </c>
      <c r="D9951" s="105" t="s">
        <v>30570</v>
      </c>
      <c r="E9951" s="106" t="s">
        <v>798</v>
      </c>
      <c r="F9951" s="120" t="s">
        <v>3283</v>
      </c>
      <c r="G9951" s="120" t="s">
        <v>3283</v>
      </c>
    </row>
    <row r="9952" spans="1:7" ht="12" customHeight="1">
      <c r="A9952" s="104" t="s">
        <v>30571</v>
      </c>
      <c r="B9952" s="106" t="s">
        <v>22030</v>
      </c>
      <c r="C9952" s="106">
        <v>39443</v>
      </c>
      <c r="D9952" s="105" t="s">
        <v>30572</v>
      </c>
      <c r="E9952" s="106" t="s">
        <v>798</v>
      </c>
      <c r="F9952" s="120" t="s">
        <v>2855</v>
      </c>
      <c r="G9952" s="120" t="s">
        <v>2855</v>
      </c>
    </row>
    <row r="9953" spans="1:7" ht="12" customHeight="1">
      <c r="A9953" s="104" t="s">
        <v>30573</v>
      </c>
      <c r="B9953" s="106" t="s">
        <v>22030</v>
      </c>
      <c r="C9953" s="106">
        <v>4329</v>
      </c>
      <c r="D9953" s="105" t="s">
        <v>30574</v>
      </c>
      <c r="E9953" s="106" t="s">
        <v>798</v>
      </c>
      <c r="F9953" s="120" t="s">
        <v>2471</v>
      </c>
      <c r="G9953" s="120" t="s">
        <v>2471</v>
      </c>
    </row>
    <row r="9954" spans="1:7" ht="12" customHeight="1">
      <c r="A9954" s="104" t="s">
        <v>30575</v>
      </c>
      <c r="B9954" s="106" t="s">
        <v>22030</v>
      </c>
      <c r="C9954" s="106">
        <v>4383</v>
      </c>
      <c r="D9954" s="105" t="s">
        <v>30576</v>
      </c>
      <c r="E9954" s="106" t="s">
        <v>798</v>
      </c>
      <c r="F9954" s="120" t="s">
        <v>12615</v>
      </c>
      <c r="G9954" s="120" t="s">
        <v>12615</v>
      </c>
    </row>
    <row r="9955" spans="1:7" ht="12" customHeight="1">
      <c r="A9955" s="104" t="s">
        <v>30577</v>
      </c>
      <c r="B9955" s="106" t="s">
        <v>22030</v>
      </c>
      <c r="C9955" s="106">
        <v>4344</v>
      </c>
      <c r="D9955" s="105" t="s">
        <v>30578</v>
      </c>
      <c r="E9955" s="106" t="s">
        <v>798</v>
      </c>
      <c r="F9955" s="120" t="s">
        <v>9816</v>
      </c>
      <c r="G9955" s="120" t="s">
        <v>9816</v>
      </c>
    </row>
    <row r="9956" spans="1:7" ht="12" customHeight="1">
      <c r="A9956" s="104" t="s">
        <v>30579</v>
      </c>
      <c r="B9956" s="106" t="s">
        <v>22030</v>
      </c>
      <c r="C9956" s="106">
        <v>436</v>
      </c>
      <c r="D9956" s="105" t="s">
        <v>30580</v>
      </c>
      <c r="E9956" s="106" t="s">
        <v>798</v>
      </c>
      <c r="F9956" s="120" t="s">
        <v>13591</v>
      </c>
      <c r="G9956" s="120" t="s">
        <v>13591</v>
      </c>
    </row>
    <row r="9957" spans="1:7" ht="12" customHeight="1">
      <c r="A9957" s="104" t="s">
        <v>30581</v>
      </c>
      <c r="B9957" s="106" t="s">
        <v>22030</v>
      </c>
      <c r="C9957" s="106">
        <v>442</v>
      </c>
      <c r="D9957" s="105" t="s">
        <v>30582</v>
      </c>
      <c r="E9957" s="106" t="s">
        <v>798</v>
      </c>
      <c r="F9957" s="120" t="s">
        <v>9704</v>
      </c>
      <c r="G9957" s="120" t="s">
        <v>9704</v>
      </c>
    </row>
    <row r="9958" spans="1:7" ht="12" customHeight="1">
      <c r="A9958" s="104" t="s">
        <v>30583</v>
      </c>
      <c r="B9958" s="106" t="s">
        <v>22030</v>
      </c>
      <c r="C9958" s="106">
        <v>11953</v>
      </c>
      <c r="D9958" s="105" t="s">
        <v>30584</v>
      </c>
      <c r="E9958" s="106" t="s">
        <v>798</v>
      </c>
      <c r="F9958" s="120" t="s">
        <v>18277</v>
      </c>
      <c r="G9958" s="120" t="s">
        <v>18277</v>
      </c>
    </row>
    <row r="9959" spans="1:7" ht="12" customHeight="1">
      <c r="A9959" s="104" t="s">
        <v>30585</v>
      </c>
      <c r="B9959" s="106" t="s">
        <v>22030</v>
      </c>
      <c r="C9959" s="106">
        <v>4335</v>
      </c>
      <c r="D9959" s="105" t="s">
        <v>30586</v>
      </c>
      <c r="E9959" s="106" t="s">
        <v>798</v>
      </c>
      <c r="F9959" s="120" t="s">
        <v>3686</v>
      </c>
      <c r="G9959" s="120" t="s">
        <v>3686</v>
      </c>
    </row>
    <row r="9960" spans="1:7" ht="12" customHeight="1">
      <c r="A9960" s="104" t="s">
        <v>30587</v>
      </c>
      <c r="B9960" s="106" t="s">
        <v>22030</v>
      </c>
      <c r="C9960" s="106">
        <v>4334</v>
      </c>
      <c r="D9960" s="105" t="s">
        <v>30588</v>
      </c>
      <c r="E9960" s="106" t="s">
        <v>798</v>
      </c>
      <c r="F9960" s="120" t="s">
        <v>1446</v>
      </c>
      <c r="G9960" s="120" t="s">
        <v>1446</v>
      </c>
    </row>
    <row r="9961" spans="1:7" ht="12" customHeight="1">
      <c r="A9961" s="104" t="s">
        <v>30589</v>
      </c>
      <c r="B9961" s="106" t="s">
        <v>22030</v>
      </c>
      <c r="C9961" s="106">
        <v>4343</v>
      </c>
      <c r="D9961" s="105" t="s">
        <v>30590</v>
      </c>
      <c r="E9961" s="106" t="s">
        <v>798</v>
      </c>
      <c r="F9961" s="120" t="s">
        <v>2507</v>
      </c>
      <c r="G9961" s="120" t="s">
        <v>2507</v>
      </c>
    </row>
    <row r="9962" spans="1:7" ht="12" customHeight="1">
      <c r="A9962" s="104" t="s">
        <v>30591</v>
      </c>
      <c r="B9962" s="106" t="s">
        <v>22030</v>
      </c>
      <c r="C9962" s="106">
        <v>430</v>
      </c>
      <c r="D9962" s="105" t="s">
        <v>30592</v>
      </c>
      <c r="E9962" s="106" t="s">
        <v>798</v>
      </c>
      <c r="F9962" s="120" t="s">
        <v>8601</v>
      </c>
      <c r="G9962" s="120" t="s">
        <v>8601</v>
      </c>
    </row>
    <row r="9963" spans="1:7" ht="12" customHeight="1">
      <c r="A9963" s="104" t="s">
        <v>30593</v>
      </c>
      <c r="B9963" s="106" t="s">
        <v>22030</v>
      </c>
      <c r="C9963" s="106">
        <v>441</v>
      </c>
      <c r="D9963" s="105" t="s">
        <v>30594</v>
      </c>
      <c r="E9963" s="106" t="s">
        <v>798</v>
      </c>
      <c r="F9963" s="120" t="s">
        <v>8395</v>
      </c>
      <c r="G9963" s="120" t="s">
        <v>8395</v>
      </c>
    </row>
    <row r="9964" spans="1:7" ht="12" customHeight="1">
      <c r="A9964" s="104" t="s">
        <v>30595</v>
      </c>
      <c r="B9964" s="106" t="s">
        <v>22030</v>
      </c>
      <c r="C9964" s="106">
        <v>431</v>
      </c>
      <c r="D9964" s="105" t="s">
        <v>30596</v>
      </c>
      <c r="E9964" s="106" t="s">
        <v>798</v>
      </c>
      <c r="F9964" s="120" t="s">
        <v>13209</v>
      </c>
      <c r="G9964" s="120" t="s">
        <v>13209</v>
      </c>
    </row>
    <row r="9965" spans="1:7" ht="12" customHeight="1">
      <c r="A9965" s="104" t="s">
        <v>30597</v>
      </c>
      <c r="B9965" s="106" t="s">
        <v>22030</v>
      </c>
      <c r="C9965" s="106">
        <v>432</v>
      </c>
      <c r="D9965" s="105" t="s">
        <v>30598</v>
      </c>
      <c r="E9965" s="106" t="s">
        <v>798</v>
      </c>
      <c r="F9965" s="120" t="s">
        <v>30599</v>
      </c>
      <c r="G9965" s="120" t="s">
        <v>30599</v>
      </c>
    </row>
    <row r="9966" spans="1:7" ht="12" customHeight="1">
      <c r="A9966" s="104" t="s">
        <v>30600</v>
      </c>
      <c r="B9966" s="106" t="s">
        <v>22030</v>
      </c>
      <c r="C9966" s="106">
        <v>429</v>
      </c>
      <c r="D9966" s="105" t="s">
        <v>30601</v>
      </c>
      <c r="E9966" s="106" t="s">
        <v>798</v>
      </c>
      <c r="F9966" s="120" t="s">
        <v>29569</v>
      </c>
      <c r="G9966" s="120" t="s">
        <v>29569</v>
      </c>
    </row>
    <row r="9967" spans="1:7" ht="12" customHeight="1">
      <c r="A9967" s="104" t="s">
        <v>30602</v>
      </c>
      <c r="B9967" s="106" t="s">
        <v>22030</v>
      </c>
      <c r="C9967" s="106">
        <v>439</v>
      </c>
      <c r="D9967" s="105" t="s">
        <v>30603</v>
      </c>
      <c r="E9967" s="106" t="s">
        <v>798</v>
      </c>
      <c r="F9967" s="120" t="s">
        <v>12869</v>
      </c>
      <c r="G9967" s="120" t="s">
        <v>12869</v>
      </c>
    </row>
    <row r="9968" spans="1:7" ht="12" customHeight="1">
      <c r="A9968" s="104" t="s">
        <v>30604</v>
      </c>
      <c r="B9968" s="106" t="s">
        <v>22030</v>
      </c>
      <c r="C9968" s="106">
        <v>433</v>
      </c>
      <c r="D9968" s="105" t="s">
        <v>30605</v>
      </c>
      <c r="E9968" s="106" t="s">
        <v>798</v>
      </c>
      <c r="F9968" s="120" t="s">
        <v>920</v>
      </c>
      <c r="G9968" s="120" t="s">
        <v>920</v>
      </c>
    </row>
    <row r="9969" spans="1:7" ht="12" customHeight="1">
      <c r="A9969" s="104" t="s">
        <v>30606</v>
      </c>
      <c r="B9969" s="106" t="s">
        <v>22030</v>
      </c>
      <c r="C9969" s="106">
        <v>437</v>
      </c>
      <c r="D9969" s="105" t="s">
        <v>30607</v>
      </c>
      <c r="E9969" s="106" t="s">
        <v>798</v>
      </c>
      <c r="F9969" s="120" t="s">
        <v>9089</v>
      </c>
      <c r="G9969" s="120" t="s">
        <v>9089</v>
      </c>
    </row>
    <row r="9970" spans="1:7" ht="12" customHeight="1">
      <c r="A9970" s="104" t="s">
        <v>30608</v>
      </c>
      <c r="B9970" s="106" t="s">
        <v>22030</v>
      </c>
      <c r="C9970" s="106">
        <v>11790</v>
      </c>
      <c r="D9970" s="105" t="s">
        <v>30609</v>
      </c>
      <c r="E9970" s="106" t="s">
        <v>798</v>
      </c>
      <c r="F9970" s="120" t="s">
        <v>13247</v>
      </c>
      <c r="G9970" s="120" t="s">
        <v>13247</v>
      </c>
    </row>
    <row r="9971" spans="1:7" ht="12" customHeight="1">
      <c r="A9971" s="104" t="s">
        <v>30610</v>
      </c>
      <c r="B9971" s="106" t="s">
        <v>22030</v>
      </c>
      <c r="C9971" s="106">
        <v>428</v>
      </c>
      <c r="D9971" s="105" t="s">
        <v>30611</v>
      </c>
      <c r="E9971" s="106" t="s">
        <v>798</v>
      </c>
      <c r="F9971" s="120" t="s">
        <v>26202</v>
      </c>
      <c r="G9971" s="120" t="s">
        <v>26202</v>
      </c>
    </row>
    <row r="9972" spans="1:7" ht="12" customHeight="1">
      <c r="A9972" s="104" t="s">
        <v>30612</v>
      </c>
      <c r="B9972" s="106" t="s">
        <v>22030</v>
      </c>
      <c r="C9972" s="106">
        <v>4384</v>
      </c>
      <c r="D9972" s="105" t="s">
        <v>30613</v>
      </c>
      <c r="E9972" s="106" t="s">
        <v>798</v>
      </c>
      <c r="F9972" s="120" t="s">
        <v>30614</v>
      </c>
      <c r="G9972" s="120" t="s">
        <v>30614</v>
      </c>
    </row>
    <row r="9973" spans="1:7" ht="12" customHeight="1">
      <c r="A9973" s="104" t="s">
        <v>30615</v>
      </c>
      <c r="B9973" s="106" t="s">
        <v>22030</v>
      </c>
      <c r="C9973" s="106">
        <v>4351</v>
      </c>
      <c r="D9973" s="105" t="s">
        <v>30616</v>
      </c>
      <c r="E9973" s="106" t="s">
        <v>798</v>
      </c>
      <c r="F9973" s="120" t="s">
        <v>2751</v>
      </c>
      <c r="G9973" s="120" t="s">
        <v>2751</v>
      </c>
    </row>
    <row r="9974" spans="1:7" ht="12" customHeight="1">
      <c r="A9974" s="104" t="s">
        <v>30617</v>
      </c>
      <c r="B9974" s="106" t="s">
        <v>22030</v>
      </c>
      <c r="C9974" s="106">
        <v>11054</v>
      </c>
      <c r="D9974" s="105" t="s">
        <v>30618</v>
      </c>
      <c r="E9974" s="106" t="s">
        <v>798</v>
      </c>
      <c r="F9974" s="120" t="s">
        <v>4265</v>
      </c>
      <c r="G9974" s="120" t="s">
        <v>4265</v>
      </c>
    </row>
    <row r="9975" spans="1:7" ht="12" customHeight="1">
      <c r="A9975" s="104" t="s">
        <v>30619</v>
      </c>
      <c r="B9975" s="106" t="s">
        <v>22030</v>
      </c>
      <c r="C9975" s="106">
        <v>11055</v>
      </c>
      <c r="D9975" s="105" t="s">
        <v>30620</v>
      </c>
      <c r="E9975" s="106" t="s">
        <v>798</v>
      </c>
      <c r="F9975" s="120" t="s">
        <v>2879</v>
      </c>
      <c r="G9975" s="120" t="s">
        <v>2879</v>
      </c>
    </row>
    <row r="9976" spans="1:7" ht="12" customHeight="1">
      <c r="A9976" s="104" t="s">
        <v>30621</v>
      </c>
      <c r="B9976" s="106" t="s">
        <v>22030</v>
      </c>
      <c r="C9976" s="106">
        <v>11056</v>
      </c>
      <c r="D9976" s="105" t="s">
        <v>30622</v>
      </c>
      <c r="E9976" s="106" t="s">
        <v>798</v>
      </c>
      <c r="F9976" s="120" t="s">
        <v>2879</v>
      </c>
      <c r="G9976" s="120" t="s">
        <v>2879</v>
      </c>
    </row>
    <row r="9977" spans="1:7" ht="12" customHeight="1">
      <c r="A9977" s="104" t="s">
        <v>30623</v>
      </c>
      <c r="B9977" s="106" t="s">
        <v>22030</v>
      </c>
      <c r="C9977" s="106">
        <v>11057</v>
      </c>
      <c r="D9977" s="105" t="s">
        <v>30624</v>
      </c>
      <c r="E9977" s="106" t="s">
        <v>798</v>
      </c>
      <c r="F9977" s="120" t="s">
        <v>4170</v>
      </c>
      <c r="G9977" s="120" t="s">
        <v>4170</v>
      </c>
    </row>
    <row r="9978" spans="1:7" ht="12" customHeight="1">
      <c r="A9978" s="104" t="s">
        <v>30625</v>
      </c>
      <c r="B9978" s="106" t="s">
        <v>22030</v>
      </c>
      <c r="C9978" s="106">
        <v>11059</v>
      </c>
      <c r="D9978" s="105" t="s">
        <v>30626</v>
      </c>
      <c r="E9978" s="106" t="s">
        <v>798</v>
      </c>
      <c r="F9978" s="120" t="s">
        <v>3006</v>
      </c>
      <c r="G9978" s="120" t="s">
        <v>3006</v>
      </c>
    </row>
    <row r="9979" spans="1:7" ht="12" customHeight="1">
      <c r="A9979" s="104" t="s">
        <v>30627</v>
      </c>
      <c r="B9979" s="106" t="s">
        <v>22030</v>
      </c>
      <c r="C9979" s="106">
        <v>11058</v>
      </c>
      <c r="D9979" s="105" t="s">
        <v>30628</v>
      </c>
      <c r="E9979" s="106" t="s">
        <v>798</v>
      </c>
      <c r="F9979" s="120" t="s">
        <v>2641</v>
      </c>
      <c r="G9979" s="120" t="s">
        <v>2641</v>
      </c>
    </row>
    <row r="9980" spans="1:7" ht="12" customHeight="1">
      <c r="A9980" s="104" t="s">
        <v>30629</v>
      </c>
      <c r="B9980" s="106" t="s">
        <v>22030</v>
      </c>
      <c r="C9980" s="106">
        <v>4380</v>
      </c>
      <c r="D9980" s="105" t="s">
        <v>30630</v>
      </c>
      <c r="E9980" s="106" t="s">
        <v>798</v>
      </c>
      <c r="F9980" s="120" t="s">
        <v>3822</v>
      </c>
      <c r="G9980" s="120" t="s">
        <v>3822</v>
      </c>
    </row>
    <row r="9981" spans="1:7" ht="12" customHeight="1">
      <c r="A9981" s="104" t="s">
        <v>30631</v>
      </c>
      <c r="B9981" s="106" t="s">
        <v>22030</v>
      </c>
      <c r="C9981" s="106">
        <v>4299</v>
      </c>
      <c r="D9981" s="105" t="s">
        <v>30632</v>
      </c>
      <c r="E9981" s="106" t="s">
        <v>798</v>
      </c>
      <c r="F9981" s="120" t="s">
        <v>2630</v>
      </c>
      <c r="G9981" s="120" t="s">
        <v>2630</v>
      </c>
    </row>
    <row r="9982" spans="1:7" ht="12" customHeight="1">
      <c r="A9982" s="104" t="s">
        <v>30633</v>
      </c>
      <c r="B9982" s="106" t="s">
        <v>22030</v>
      </c>
      <c r="C9982" s="106">
        <v>4304</v>
      </c>
      <c r="D9982" s="105" t="s">
        <v>30634</v>
      </c>
      <c r="E9982" s="106" t="s">
        <v>798</v>
      </c>
      <c r="F9982" s="120" t="s">
        <v>21002</v>
      </c>
      <c r="G9982" s="120" t="s">
        <v>21002</v>
      </c>
    </row>
    <row r="9983" spans="1:7" ht="12" customHeight="1">
      <c r="A9983" s="104" t="s">
        <v>30635</v>
      </c>
      <c r="B9983" s="106" t="s">
        <v>22030</v>
      </c>
      <c r="C9983" s="106">
        <v>4305</v>
      </c>
      <c r="D9983" s="105" t="s">
        <v>30636</v>
      </c>
      <c r="E9983" s="106" t="s">
        <v>798</v>
      </c>
      <c r="F9983" s="120" t="s">
        <v>11547</v>
      </c>
      <c r="G9983" s="120" t="s">
        <v>11547</v>
      </c>
    </row>
    <row r="9984" spans="1:7" ht="12" customHeight="1">
      <c r="A9984" s="104" t="s">
        <v>30637</v>
      </c>
      <c r="B9984" s="106" t="s">
        <v>22030</v>
      </c>
      <c r="C9984" s="106">
        <v>4306</v>
      </c>
      <c r="D9984" s="105" t="s">
        <v>30638</v>
      </c>
      <c r="E9984" s="106" t="s">
        <v>798</v>
      </c>
      <c r="F9984" s="120" t="s">
        <v>1359</v>
      </c>
      <c r="G9984" s="120" t="s">
        <v>1359</v>
      </c>
    </row>
    <row r="9985" spans="1:7" ht="12" customHeight="1">
      <c r="A9985" s="104" t="s">
        <v>30639</v>
      </c>
      <c r="B9985" s="106" t="s">
        <v>22030</v>
      </c>
      <c r="C9985" s="106">
        <v>4308</v>
      </c>
      <c r="D9985" s="105" t="s">
        <v>30640</v>
      </c>
      <c r="E9985" s="106" t="s">
        <v>798</v>
      </c>
      <c r="F9985" s="120" t="s">
        <v>3937</v>
      </c>
      <c r="G9985" s="120" t="s">
        <v>3937</v>
      </c>
    </row>
    <row r="9986" spans="1:7" ht="12" customHeight="1">
      <c r="A9986" s="104" t="s">
        <v>30641</v>
      </c>
      <c r="B9986" s="106" t="s">
        <v>22030</v>
      </c>
      <c r="C9986" s="106">
        <v>4302</v>
      </c>
      <c r="D9986" s="105" t="s">
        <v>30642</v>
      </c>
      <c r="E9986" s="106" t="s">
        <v>798</v>
      </c>
      <c r="F9986" s="120" t="s">
        <v>30643</v>
      </c>
      <c r="G9986" s="120" t="s">
        <v>30643</v>
      </c>
    </row>
    <row r="9987" spans="1:7" ht="12" customHeight="1">
      <c r="A9987" s="104" t="s">
        <v>30644</v>
      </c>
      <c r="B9987" s="106" t="s">
        <v>22030</v>
      </c>
      <c r="C9987" s="106">
        <v>4300</v>
      </c>
      <c r="D9987" s="105" t="s">
        <v>30645</v>
      </c>
      <c r="E9987" s="106" t="s">
        <v>798</v>
      </c>
      <c r="F9987" s="120" t="s">
        <v>3377</v>
      </c>
      <c r="G9987" s="120" t="s">
        <v>3377</v>
      </c>
    </row>
    <row r="9988" spans="1:7" ht="12" customHeight="1">
      <c r="A9988" s="104" t="s">
        <v>30646</v>
      </c>
      <c r="B9988" s="106" t="s">
        <v>22030</v>
      </c>
      <c r="C9988" s="106">
        <v>4301</v>
      </c>
      <c r="D9988" s="105" t="s">
        <v>30647</v>
      </c>
      <c r="E9988" s="106" t="s">
        <v>798</v>
      </c>
      <c r="F9988" s="120" t="s">
        <v>1303</v>
      </c>
      <c r="G9988" s="120" t="s">
        <v>1303</v>
      </c>
    </row>
    <row r="9989" spans="1:7" ht="12" customHeight="1">
      <c r="A9989" s="104" t="s">
        <v>30648</v>
      </c>
      <c r="B9989" s="106" t="s">
        <v>22030</v>
      </c>
      <c r="C9989" s="106">
        <v>4320</v>
      </c>
      <c r="D9989" s="105" t="s">
        <v>30649</v>
      </c>
      <c r="E9989" s="106" t="s">
        <v>798</v>
      </c>
      <c r="F9989" s="120" t="s">
        <v>21254</v>
      </c>
      <c r="G9989" s="120" t="s">
        <v>21254</v>
      </c>
    </row>
    <row r="9990" spans="1:7" ht="12" customHeight="1">
      <c r="A9990" s="104" t="s">
        <v>30650</v>
      </c>
      <c r="B9990" s="106" t="s">
        <v>22030</v>
      </c>
      <c r="C9990" s="106">
        <v>4318</v>
      </c>
      <c r="D9990" s="105" t="s">
        <v>30651</v>
      </c>
      <c r="E9990" s="106" t="s">
        <v>798</v>
      </c>
      <c r="F9990" s="120" t="s">
        <v>11461</v>
      </c>
      <c r="G9990" s="120" t="s">
        <v>11461</v>
      </c>
    </row>
    <row r="9991" spans="1:7" ht="12" customHeight="1">
      <c r="A9991" s="104" t="s">
        <v>30652</v>
      </c>
      <c r="B9991" s="106" t="s">
        <v>22030</v>
      </c>
      <c r="C9991" s="106">
        <v>40547</v>
      </c>
      <c r="D9991" s="105" t="s">
        <v>30653</v>
      </c>
      <c r="E9991" s="106" t="s">
        <v>27468</v>
      </c>
      <c r="F9991" s="120" t="s">
        <v>4683</v>
      </c>
      <c r="G9991" s="120" t="s">
        <v>4683</v>
      </c>
    </row>
    <row r="9992" spans="1:7" ht="12" customHeight="1">
      <c r="A9992" s="104" t="s">
        <v>30654</v>
      </c>
      <c r="B9992" s="106" t="s">
        <v>22030</v>
      </c>
      <c r="C9992" s="106">
        <v>11962</v>
      </c>
      <c r="D9992" s="105" t="s">
        <v>30655</v>
      </c>
      <c r="E9992" s="106" t="s">
        <v>798</v>
      </c>
      <c r="F9992" s="120" t="s">
        <v>2972</v>
      </c>
      <c r="G9992" s="120" t="s">
        <v>2972</v>
      </c>
    </row>
    <row r="9993" spans="1:7" ht="12" customHeight="1">
      <c r="A9993" s="104" t="s">
        <v>30656</v>
      </c>
      <c r="B9993" s="106" t="s">
        <v>22030</v>
      </c>
      <c r="C9993" s="106">
        <v>4332</v>
      </c>
      <c r="D9993" s="105" t="s">
        <v>30657</v>
      </c>
      <c r="E9993" s="106" t="s">
        <v>798</v>
      </c>
      <c r="F9993" s="120" t="s">
        <v>2764</v>
      </c>
      <c r="G9993" s="120" t="s">
        <v>2764</v>
      </c>
    </row>
    <row r="9994" spans="1:7" ht="12" customHeight="1">
      <c r="A9994" s="104" t="s">
        <v>30658</v>
      </c>
      <c r="B9994" s="106" t="s">
        <v>22030</v>
      </c>
      <c r="C9994" s="106">
        <v>4331</v>
      </c>
      <c r="D9994" s="105" t="s">
        <v>30659</v>
      </c>
      <c r="E9994" s="106" t="s">
        <v>798</v>
      </c>
      <c r="F9994" s="120" t="s">
        <v>3085</v>
      </c>
      <c r="G9994" s="120" t="s">
        <v>3085</v>
      </c>
    </row>
    <row r="9995" spans="1:7" ht="12" customHeight="1">
      <c r="A9995" s="104" t="s">
        <v>30660</v>
      </c>
      <c r="B9995" s="106" t="s">
        <v>22030</v>
      </c>
      <c r="C9995" s="106">
        <v>4336</v>
      </c>
      <c r="D9995" s="105" t="s">
        <v>30661</v>
      </c>
      <c r="E9995" s="106" t="s">
        <v>798</v>
      </c>
      <c r="F9995" s="120" t="s">
        <v>29091</v>
      </c>
      <c r="G9995" s="120" t="s">
        <v>29091</v>
      </c>
    </row>
    <row r="9996" spans="1:7" ht="12" customHeight="1">
      <c r="A9996" s="104" t="s">
        <v>30662</v>
      </c>
      <c r="B9996" s="106" t="s">
        <v>22030</v>
      </c>
      <c r="C9996" s="106">
        <v>13294</v>
      </c>
      <c r="D9996" s="105" t="s">
        <v>30663</v>
      </c>
      <c r="E9996" s="106" t="s">
        <v>798</v>
      </c>
      <c r="F9996" s="120" t="s">
        <v>1352</v>
      </c>
      <c r="G9996" s="120" t="s">
        <v>1352</v>
      </c>
    </row>
    <row r="9997" spans="1:7" ht="12" customHeight="1">
      <c r="A9997" s="104" t="s">
        <v>30664</v>
      </c>
      <c r="B9997" s="106" t="s">
        <v>22030</v>
      </c>
      <c r="C9997" s="106">
        <v>11948</v>
      </c>
      <c r="D9997" s="105" t="s">
        <v>30665</v>
      </c>
      <c r="E9997" s="106" t="s">
        <v>798</v>
      </c>
      <c r="F9997" s="120" t="s">
        <v>3267</v>
      </c>
      <c r="G9997" s="120" t="s">
        <v>3267</v>
      </c>
    </row>
    <row r="9998" spans="1:7" ht="12" customHeight="1">
      <c r="A9998" s="104" t="s">
        <v>30666</v>
      </c>
      <c r="B9998" s="106" t="s">
        <v>22030</v>
      </c>
      <c r="C9998" s="106">
        <v>4382</v>
      </c>
      <c r="D9998" s="105" t="s">
        <v>30667</v>
      </c>
      <c r="E9998" s="106" t="s">
        <v>798</v>
      </c>
      <c r="F9998" s="120" t="s">
        <v>1407</v>
      </c>
      <c r="G9998" s="120" t="s">
        <v>1407</v>
      </c>
    </row>
    <row r="9999" spans="1:7" ht="12" customHeight="1">
      <c r="A9999" s="104" t="s">
        <v>30668</v>
      </c>
      <c r="B9999" s="106" t="s">
        <v>22030</v>
      </c>
      <c r="C9999" s="106">
        <v>4354</v>
      </c>
      <c r="D9999" s="105" t="s">
        <v>30669</v>
      </c>
      <c r="E9999" s="106" t="s">
        <v>798</v>
      </c>
      <c r="F9999" s="120" t="s">
        <v>5019</v>
      </c>
      <c r="G9999" s="120" t="s">
        <v>5019</v>
      </c>
    </row>
    <row r="10000" spans="1:7" ht="12" customHeight="1">
      <c r="A10000" s="104" t="s">
        <v>30670</v>
      </c>
      <c r="B10000" s="106" t="s">
        <v>22030</v>
      </c>
      <c r="C10000" s="106">
        <v>40839</v>
      </c>
      <c r="D10000" s="105" t="s">
        <v>30671</v>
      </c>
      <c r="E10000" s="106" t="s">
        <v>27468</v>
      </c>
      <c r="F10000" s="120" t="s">
        <v>30672</v>
      </c>
      <c r="G10000" s="120" t="s">
        <v>30672</v>
      </c>
    </row>
    <row r="10001" spans="1:7" ht="12" customHeight="1">
      <c r="A10001" s="104" t="s">
        <v>30673</v>
      </c>
      <c r="B10001" s="106" t="s">
        <v>22030</v>
      </c>
      <c r="C10001" s="106">
        <v>40552</v>
      </c>
      <c r="D10001" s="105" t="s">
        <v>30674</v>
      </c>
      <c r="E10001" s="106" t="s">
        <v>27468</v>
      </c>
      <c r="F10001" s="120" t="s">
        <v>30675</v>
      </c>
      <c r="G10001" s="120" t="s">
        <v>30675</v>
      </c>
    </row>
    <row r="10002" spans="1:7" ht="12" customHeight="1">
      <c r="A10002" s="104" t="s">
        <v>30676</v>
      </c>
      <c r="B10002" s="106" t="s">
        <v>22030</v>
      </c>
      <c r="C10002" s="106">
        <v>40549</v>
      </c>
      <c r="D10002" s="105" t="s">
        <v>30677</v>
      </c>
      <c r="E10002" s="106" t="s">
        <v>27468</v>
      </c>
      <c r="F10002" s="120" t="s">
        <v>30678</v>
      </c>
      <c r="G10002" s="120" t="s">
        <v>30678</v>
      </c>
    </row>
    <row r="10003" spans="1:7" ht="12" customHeight="1">
      <c r="A10003" s="104" t="s">
        <v>30679</v>
      </c>
      <c r="B10003" s="106" t="s">
        <v>22030</v>
      </c>
      <c r="C10003" s="106">
        <v>4385</v>
      </c>
      <c r="D10003" s="105" t="s">
        <v>30680</v>
      </c>
      <c r="E10003" s="106" t="s">
        <v>23327</v>
      </c>
      <c r="F10003" s="120" t="s">
        <v>30681</v>
      </c>
      <c r="G10003" s="120" t="s">
        <v>30681</v>
      </c>
    </row>
    <row r="10004" spans="1:7" ht="12" customHeight="1">
      <c r="A10004" s="104" t="s">
        <v>30682</v>
      </c>
      <c r="B10004" s="106" t="s">
        <v>22030</v>
      </c>
      <c r="C10004" s="106">
        <v>4386</v>
      </c>
      <c r="D10004" s="105" t="s">
        <v>30680</v>
      </c>
      <c r="E10004" s="106" t="s">
        <v>22057</v>
      </c>
      <c r="F10004" s="120" t="s">
        <v>30683</v>
      </c>
      <c r="G10004" s="120" t="s">
        <v>30683</v>
      </c>
    </row>
    <row r="10005" spans="1:7" ht="12" customHeight="1">
      <c r="A10005" s="104" t="s">
        <v>30684</v>
      </c>
      <c r="B10005" s="106" t="s">
        <v>22030</v>
      </c>
      <c r="C10005" s="106">
        <v>38397</v>
      </c>
      <c r="D10005" s="105" t="s">
        <v>30685</v>
      </c>
      <c r="E10005" s="106" t="s">
        <v>22188</v>
      </c>
      <c r="F10005" s="120" t="s">
        <v>1789</v>
      </c>
      <c r="G10005" s="120" t="s">
        <v>1789</v>
      </c>
    </row>
    <row r="10006" spans="1:7" ht="12" customHeight="1">
      <c r="A10006" s="104" t="s">
        <v>30686</v>
      </c>
      <c r="B10006" s="106" t="s">
        <v>22030</v>
      </c>
      <c r="C10006" s="106">
        <v>20078</v>
      </c>
      <c r="D10006" s="105" t="s">
        <v>30687</v>
      </c>
      <c r="E10006" s="106" t="s">
        <v>798</v>
      </c>
      <c r="F10006" s="120" t="s">
        <v>8219</v>
      </c>
      <c r="G10006" s="120" t="s">
        <v>8219</v>
      </c>
    </row>
    <row r="10007" spans="1:7" ht="12" customHeight="1">
      <c r="A10007" s="104" t="s">
        <v>30688</v>
      </c>
      <c r="B10007" s="106" t="s">
        <v>22030</v>
      </c>
      <c r="C10007" s="106">
        <v>20079</v>
      </c>
      <c r="D10007" s="105" t="s">
        <v>30689</v>
      </c>
      <c r="E10007" s="106" t="s">
        <v>798</v>
      </c>
      <c r="F10007" s="120" t="s">
        <v>30690</v>
      </c>
      <c r="G10007" s="120" t="s">
        <v>30690</v>
      </c>
    </row>
    <row r="10008" spans="1:7" ht="12" customHeight="1">
      <c r="A10008" s="104" t="s">
        <v>30691</v>
      </c>
      <c r="B10008" s="106" t="s">
        <v>22030</v>
      </c>
      <c r="C10008" s="106">
        <v>39897</v>
      </c>
      <c r="D10008" s="105" t="s">
        <v>30692</v>
      </c>
      <c r="E10008" s="106" t="s">
        <v>798</v>
      </c>
      <c r="F10008" s="120" t="s">
        <v>30675</v>
      </c>
      <c r="G10008" s="120" t="s">
        <v>30675</v>
      </c>
    </row>
    <row r="10009" spans="1:7" ht="12" customHeight="1">
      <c r="A10009" s="104" t="s">
        <v>30693</v>
      </c>
      <c r="B10009" s="106" t="s">
        <v>22030</v>
      </c>
      <c r="C10009" s="106">
        <v>118</v>
      </c>
      <c r="D10009" s="105" t="s">
        <v>30694</v>
      </c>
      <c r="E10009" s="106" t="s">
        <v>798</v>
      </c>
      <c r="F10009" s="120" t="s">
        <v>30695</v>
      </c>
      <c r="G10009" s="120" t="s">
        <v>30695</v>
      </c>
    </row>
    <row r="10010" spans="1:7" ht="12" customHeight="1">
      <c r="A10010" s="104" t="s">
        <v>30696</v>
      </c>
      <c r="B10010" s="106" t="s">
        <v>22030</v>
      </c>
      <c r="C10010" s="106">
        <v>4396</v>
      </c>
      <c r="D10010" s="105" t="s">
        <v>30697</v>
      </c>
      <c r="E10010" s="106" t="s">
        <v>22057</v>
      </c>
      <c r="F10010" s="120" t="s">
        <v>30698</v>
      </c>
      <c r="G10010" s="120" t="s">
        <v>30698</v>
      </c>
    </row>
    <row r="10011" spans="1:7" ht="12" customHeight="1">
      <c r="A10011" s="104" t="s">
        <v>30699</v>
      </c>
      <c r="B10011" s="106" t="s">
        <v>22030</v>
      </c>
      <c r="C10011" s="106">
        <v>36881</v>
      </c>
      <c r="D10011" s="105" t="s">
        <v>30700</v>
      </c>
      <c r="E10011" s="106" t="s">
        <v>22057</v>
      </c>
      <c r="F10011" s="120" t="s">
        <v>30701</v>
      </c>
      <c r="G10011" s="120" t="s">
        <v>30701</v>
      </c>
    </row>
    <row r="10012" spans="1:7" ht="12" customHeight="1">
      <c r="A10012" s="104" t="s">
        <v>30702</v>
      </c>
      <c r="B10012" s="106" t="s">
        <v>22030</v>
      </c>
      <c r="C10012" s="106">
        <v>36882</v>
      </c>
      <c r="D10012" s="105" t="s">
        <v>30703</v>
      </c>
      <c r="E10012" s="106" t="s">
        <v>22057</v>
      </c>
      <c r="F10012" s="120" t="s">
        <v>30704</v>
      </c>
      <c r="G10012" s="120" t="s">
        <v>30704</v>
      </c>
    </row>
    <row r="10013" spans="1:7" ht="12" customHeight="1">
      <c r="A10013" s="104" t="s">
        <v>30705</v>
      </c>
      <c r="B10013" s="106" t="s">
        <v>22030</v>
      </c>
      <c r="C10013" s="106">
        <v>4397</v>
      </c>
      <c r="D10013" s="105" t="s">
        <v>30706</v>
      </c>
      <c r="E10013" s="106" t="s">
        <v>22057</v>
      </c>
      <c r="F10013" s="120" t="s">
        <v>30707</v>
      </c>
      <c r="G10013" s="120" t="s">
        <v>30707</v>
      </c>
    </row>
    <row r="10014" spans="1:7" ht="12" customHeight="1">
      <c r="A10014" s="104" t="s">
        <v>30708</v>
      </c>
      <c r="B10014" s="106" t="s">
        <v>22030</v>
      </c>
      <c r="C10014" s="106">
        <v>34754</v>
      </c>
      <c r="D10014" s="105" t="s">
        <v>30709</v>
      </c>
      <c r="E10014" s="106" t="s">
        <v>22057</v>
      </c>
      <c r="F10014" s="120" t="s">
        <v>30710</v>
      </c>
      <c r="G10014" s="120" t="s">
        <v>30710</v>
      </c>
    </row>
    <row r="10015" spans="1:7" ht="12" customHeight="1">
      <c r="A10015" s="104" t="s">
        <v>30711</v>
      </c>
      <c r="B10015" s="106" t="s">
        <v>22030</v>
      </c>
      <c r="C10015" s="106">
        <v>25962</v>
      </c>
      <c r="D10015" s="105" t="s">
        <v>30712</v>
      </c>
      <c r="E10015" s="106" t="s">
        <v>22057</v>
      </c>
      <c r="F10015" s="120" t="s">
        <v>30713</v>
      </c>
      <c r="G10015" s="120" t="s">
        <v>30713</v>
      </c>
    </row>
    <row r="10016" spans="1:7" ht="12" customHeight="1">
      <c r="A10016" s="104" t="s">
        <v>30714</v>
      </c>
      <c r="B10016" s="106" t="s">
        <v>22030</v>
      </c>
      <c r="C10016" s="106">
        <v>34752</v>
      </c>
      <c r="D10016" s="105" t="s">
        <v>30715</v>
      </c>
      <c r="E10016" s="106" t="s">
        <v>22057</v>
      </c>
      <c r="F10016" s="120" t="s">
        <v>30716</v>
      </c>
      <c r="G10016" s="120" t="s">
        <v>30716</v>
      </c>
    </row>
    <row r="10017" spans="1:7" ht="12" customHeight="1">
      <c r="A10017" s="104" t="s">
        <v>30717</v>
      </c>
      <c r="B10017" s="106" t="s">
        <v>22030</v>
      </c>
      <c r="C10017" s="106">
        <v>4751</v>
      </c>
      <c r="D10017" s="105" t="s">
        <v>30718</v>
      </c>
      <c r="E10017" s="106" t="s">
        <v>22061</v>
      </c>
      <c r="F10017" s="120" t="s">
        <v>21485</v>
      </c>
      <c r="G10017" s="120" t="s">
        <v>23115</v>
      </c>
    </row>
    <row r="10018" spans="1:7" ht="12" customHeight="1">
      <c r="A10018" s="104" t="s">
        <v>30719</v>
      </c>
      <c r="B10018" s="106" t="s">
        <v>22030</v>
      </c>
      <c r="C10018" s="106">
        <v>41066</v>
      </c>
      <c r="D10018" s="105" t="s">
        <v>30720</v>
      </c>
      <c r="E10018" s="106" t="s">
        <v>22478</v>
      </c>
      <c r="F10018" s="120" t="s">
        <v>30721</v>
      </c>
      <c r="G10018" s="120" t="s">
        <v>30722</v>
      </c>
    </row>
    <row r="10019" spans="1:7" ht="12" customHeight="1">
      <c r="A10019" s="104" t="s">
        <v>30723</v>
      </c>
      <c r="B10019" s="106" t="s">
        <v>22030</v>
      </c>
      <c r="C10019" s="106">
        <v>39604</v>
      </c>
      <c r="D10019" s="105" t="s">
        <v>30724</v>
      </c>
      <c r="E10019" s="106" t="s">
        <v>798</v>
      </c>
      <c r="F10019" s="120" t="s">
        <v>30725</v>
      </c>
      <c r="G10019" s="120" t="s">
        <v>30725</v>
      </c>
    </row>
    <row r="10020" spans="1:7" ht="12" customHeight="1">
      <c r="A10020" s="104" t="s">
        <v>30726</v>
      </c>
      <c r="B10020" s="106" t="s">
        <v>22030</v>
      </c>
      <c r="C10020" s="106">
        <v>39605</v>
      </c>
      <c r="D10020" s="105" t="s">
        <v>30727</v>
      </c>
      <c r="E10020" s="106" t="s">
        <v>798</v>
      </c>
      <c r="F10020" s="120" t="s">
        <v>22513</v>
      </c>
      <c r="G10020" s="120" t="s">
        <v>22513</v>
      </c>
    </row>
    <row r="10021" spans="1:7" ht="12" customHeight="1">
      <c r="A10021" s="104" t="s">
        <v>30728</v>
      </c>
      <c r="B10021" s="106" t="s">
        <v>22030</v>
      </c>
      <c r="C10021" s="106">
        <v>39606</v>
      </c>
      <c r="D10021" s="105" t="s">
        <v>30729</v>
      </c>
      <c r="E10021" s="106" t="s">
        <v>798</v>
      </c>
      <c r="F10021" s="120" t="s">
        <v>14220</v>
      </c>
      <c r="G10021" s="120" t="s">
        <v>14220</v>
      </c>
    </row>
    <row r="10022" spans="1:7" ht="12" customHeight="1">
      <c r="A10022" s="104" t="s">
        <v>30730</v>
      </c>
      <c r="B10022" s="106" t="s">
        <v>22030</v>
      </c>
      <c r="C10022" s="106">
        <v>39607</v>
      </c>
      <c r="D10022" s="105" t="s">
        <v>30731</v>
      </c>
      <c r="E10022" s="106" t="s">
        <v>798</v>
      </c>
      <c r="F10022" s="120" t="s">
        <v>21981</v>
      </c>
      <c r="G10022" s="120" t="s">
        <v>21981</v>
      </c>
    </row>
    <row r="10023" spans="1:7" ht="12" customHeight="1">
      <c r="A10023" s="104" t="s">
        <v>30732</v>
      </c>
      <c r="B10023" s="106" t="s">
        <v>22030</v>
      </c>
      <c r="C10023" s="106">
        <v>39594</v>
      </c>
      <c r="D10023" s="105" t="s">
        <v>30733</v>
      </c>
      <c r="E10023" s="106" t="s">
        <v>798</v>
      </c>
      <c r="F10023" s="120" t="s">
        <v>30734</v>
      </c>
      <c r="G10023" s="120" t="s">
        <v>30734</v>
      </c>
    </row>
    <row r="10024" spans="1:7" ht="12" customHeight="1">
      <c r="A10024" s="104" t="s">
        <v>30735</v>
      </c>
      <c r="B10024" s="106" t="s">
        <v>22030</v>
      </c>
      <c r="C10024" s="106">
        <v>39596</v>
      </c>
      <c r="D10024" s="105" t="s">
        <v>30736</v>
      </c>
      <c r="E10024" s="106" t="s">
        <v>798</v>
      </c>
      <c r="F10024" s="120" t="s">
        <v>30737</v>
      </c>
      <c r="G10024" s="120" t="s">
        <v>30737</v>
      </c>
    </row>
    <row r="10025" spans="1:7" ht="12" customHeight="1">
      <c r="A10025" s="104" t="s">
        <v>30738</v>
      </c>
      <c r="B10025" s="106" t="s">
        <v>22030</v>
      </c>
      <c r="C10025" s="106">
        <v>39595</v>
      </c>
      <c r="D10025" s="105" t="s">
        <v>30739</v>
      </c>
      <c r="E10025" s="106" t="s">
        <v>798</v>
      </c>
      <c r="F10025" s="120" t="s">
        <v>30740</v>
      </c>
      <c r="G10025" s="120" t="s">
        <v>30740</v>
      </c>
    </row>
    <row r="10026" spans="1:7" ht="12" customHeight="1">
      <c r="A10026" s="104" t="s">
        <v>30741</v>
      </c>
      <c r="B10026" s="106" t="s">
        <v>22030</v>
      </c>
      <c r="C10026" s="106">
        <v>39597</v>
      </c>
      <c r="D10026" s="105" t="s">
        <v>30742</v>
      </c>
      <c r="E10026" s="106" t="s">
        <v>798</v>
      </c>
      <c r="F10026" s="120" t="s">
        <v>30743</v>
      </c>
      <c r="G10026" s="120" t="s">
        <v>30743</v>
      </c>
    </row>
    <row r="10027" spans="1:7" ht="12" customHeight="1">
      <c r="A10027" s="104" t="s">
        <v>30744</v>
      </c>
      <c r="B10027" s="106" t="s">
        <v>22030</v>
      </c>
      <c r="C10027" s="106">
        <v>20209</v>
      </c>
      <c r="D10027" s="105" t="s">
        <v>30745</v>
      </c>
      <c r="E10027" s="106" t="s">
        <v>22084</v>
      </c>
      <c r="F10027" s="120" t="s">
        <v>9644</v>
      </c>
      <c r="G10027" s="120" t="s">
        <v>9644</v>
      </c>
    </row>
    <row r="10028" spans="1:7" ht="12" customHeight="1">
      <c r="A10028" s="104" t="s">
        <v>30746</v>
      </c>
      <c r="B10028" s="106" t="s">
        <v>22030</v>
      </c>
      <c r="C10028" s="106">
        <v>4433</v>
      </c>
      <c r="D10028" s="105" t="s">
        <v>30747</v>
      </c>
      <c r="E10028" s="106" t="s">
        <v>22084</v>
      </c>
      <c r="F10028" s="120" t="s">
        <v>14266</v>
      </c>
      <c r="G10028" s="120" t="s">
        <v>14266</v>
      </c>
    </row>
    <row r="10029" spans="1:7" ht="12" customHeight="1">
      <c r="A10029" s="104" t="s">
        <v>30748</v>
      </c>
      <c r="B10029" s="106" t="s">
        <v>22030</v>
      </c>
      <c r="C10029" s="106">
        <v>10731</v>
      </c>
      <c r="D10029" s="105" t="s">
        <v>30749</v>
      </c>
      <c r="E10029" s="106" t="s">
        <v>22057</v>
      </c>
      <c r="F10029" s="120" t="s">
        <v>1477</v>
      </c>
      <c r="G10029" s="120" t="s">
        <v>1477</v>
      </c>
    </row>
    <row r="10030" spans="1:7" ht="12" customHeight="1">
      <c r="A10030" s="104" t="s">
        <v>30750</v>
      </c>
      <c r="B10030" s="106" t="s">
        <v>22030</v>
      </c>
      <c r="C10030" s="106">
        <v>4704</v>
      </c>
      <c r="D10030" s="105" t="s">
        <v>30751</v>
      </c>
      <c r="E10030" s="106" t="s">
        <v>22057</v>
      </c>
      <c r="F10030" s="120" t="s">
        <v>3799</v>
      </c>
      <c r="G10030" s="120" t="s">
        <v>3799</v>
      </c>
    </row>
    <row r="10031" spans="1:7" ht="12" customHeight="1">
      <c r="A10031" s="104" t="s">
        <v>30752</v>
      </c>
      <c r="B10031" s="106" t="s">
        <v>22030</v>
      </c>
      <c r="C10031" s="106">
        <v>10730</v>
      </c>
      <c r="D10031" s="105" t="s">
        <v>30753</v>
      </c>
      <c r="E10031" s="106" t="s">
        <v>22057</v>
      </c>
      <c r="F10031" s="120" t="s">
        <v>30754</v>
      </c>
      <c r="G10031" s="120" t="s">
        <v>30754</v>
      </c>
    </row>
    <row r="10032" spans="1:7" ht="12" customHeight="1">
      <c r="A10032" s="104" t="s">
        <v>30755</v>
      </c>
      <c r="B10032" s="106" t="s">
        <v>22030</v>
      </c>
      <c r="C10032" s="106">
        <v>4729</v>
      </c>
      <c r="D10032" s="105" t="s">
        <v>30756</v>
      </c>
      <c r="E10032" s="106" t="s">
        <v>22469</v>
      </c>
      <c r="F10032" s="120" t="s">
        <v>30757</v>
      </c>
      <c r="G10032" s="120" t="s">
        <v>30757</v>
      </c>
    </row>
    <row r="10033" spans="1:7" ht="12" customHeight="1">
      <c r="A10033" s="104" t="s">
        <v>30758</v>
      </c>
      <c r="B10033" s="106" t="s">
        <v>22030</v>
      </c>
      <c r="C10033" s="106">
        <v>4720</v>
      </c>
      <c r="D10033" s="105" t="s">
        <v>30759</v>
      </c>
      <c r="E10033" s="106" t="s">
        <v>22469</v>
      </c>
      <c r="F10033" s="120" t="s">
        <v>30760</v>
      </c>
      <c r="G10033" s="120" t="s">
        <v>30760</v>
      </c>
    </row>
    <row r="10034" spans="1:7" ht="12" customHeight="1">
      <c r="A10034" s="104" t="s">
        <v>30761</v>
      </c>
      <c r="B10034" s="106" t="s">
        <v>22030</v>
      </c>
      <c r="C10034" s="106">
        <v>4721</v>
      </c>
      <c r="D10034" s="105" t="s">
        <v>30762</v>
      </c>
      <c r="E10034" s="106" t="s">
        <v>22469</v>
      </c>
      <c r="F10034" s="120" t="s">
        <v>30763</v>
      </c>
      <c r="G10034" s="120" t="s">
        <v>30763</v>
      </c>
    </row>
    <row r="10035" spans="1:7" ht="12" customHeight="1">
      <c r="A10035" s="104" t="s">
        <v>30764</v>
      </c>
      <c r="B10035" s="106" t="s">
        <v>22030</v>
      </c>
      <c r="C10035" s="106">
        <v>4718</v>
      </c>
      <c r="D10035" s="105" t="s">
        <v>30765</v>
      </c>
      <c r="E10035" s="106" t="s">
        <v>22469</v>
      </c>
      <c r="F10035" s="120" t="s">
        <v>30763</v>
      </c>
      <c r="G10035" s="120" t="s">
        <v>30763</v>
      </c>
    </row>
    <row r="10036" spans="1:7" ht="12" customHeight="1">
      <c r="A10036" s="104" t="s">
        <v>30766</v>
      </c>
      <c r="B10036" s="106" t="s">
        <v>22030</v>
      </c>
      <c r="C10036" s="106">
        <v>4722</v>
      </c>
      <c r="D10036" s="105" t="s">
        <v>30767</v>
      </c>
      <c r="E10036" s="106" t="s">
        <v>22469</v>
      </c>
      <c r="F10036" s="120" t="s">
        <v>30763</v>
      </c>
      <c r="G10036" s="120" t="s">
        <v>30763</v>
      </c>
    </row>
    <row r="10037" spans="1:7" ht="12" customHeight="1">
      <c r="A10037" s="104" t="s">
        <v>30768</v>
      </c>
      <c r="B10037" s="106" t="s">
        <v>22030</v>
      </c>
      <c r="C10037" s="106">
        <v>4723</v>
      </c>
      <c r="D10037" s="105" t="s">
        <v>30769</v>
      </c>
      <c r="E10037" s="106" t="s">
        <v>22469</v>
      </c>
      <c r="F10037" s="120" t="s">
        <v>18839</v>
      </c>
      <c r="G10037" s="120" t="s">
        <v>18839</v>
      </c>
    </row>
    <row r="10038" spans="1:7" ht="12" customHeight="1">
      <c r="A10038" s="104" t="s">
        <v>30770</v>
      </c>
      <c r="B10038" s="106" t="s">
        <v>22030</v>
      </c>
      <c r="C10038" s="106">
        <v>4727</v>
      </c>
      <c r="D10038" s="105" t="s">
        <v>30771</v>
      </c>
      <c r="E10038" s="106" t="s">
        <v>22469</v>
      </c>
      <c r="F10038" s="120" t="s">
        <v>30772</v>
      </c>
      <c r="G10038" s="120" t="s">
        <v>30772</v>
      </c>
    </row>
    <row r="10039" spans="1:7" ht="12" customHeight="1">
      <c r="A10039" s="104" t="s">
        <v>30773</v>
      </c>
      <c r="B10039" s="106" t="s">
        <v>22030</v>
      </c>
      <c r="C10039" s="106">
        <v>4748</v>
      </c>
      <c r="D10039" s="105" t="s">
        <v>30774</v>
      </c>
      <c r="E10039" s="106" t="s">
        <v>22469</v>
      </c>
      <c r="F10039" s="120" t="s">
        <v>30775</v>
      </c>
      <c r="G10039" s="120" t="s">
        <v>30775</v>
      </c>
    </row>
    <row r="10040" spans="1:7" ht="12" customHeight="1">
      <c r="A10040" s="104" t="s">
        <v>30776</v>
      </c>
      <c r="B10040" s="106" t="s">
        <v>22030</v>
      </c>
      <c r="C10040" s="106">
        <v>4730</v>
      </c>
      <c r="D10040" s="105" t="s">
        <v>30777</v>
      </c>
      <c r="E10040" s="106" t="s">
        <v>22469</v>
      </c>
      <c r="F10040" s="120" t="s">
        <v>7377</v>
      </c>
      <c r="G10040" s="120" t="s">
        <v>7377</v>
      </c>
    </row>
    <row r="10041" spans="1:7" ht="12" customHeight="1">
      <c r="A10041" s="104" t="s">
        <v>30778</v>
      </c>
      <c r="B10041" s="106" t="s">
        <v>22030</v>
      </c>
      <c r="C10041" s="106">
        <v>13186</v>
      </c>
      <c r="D10041" s="105" t="s">
        <v>30779</v>
      </c>
      <c r="E10041" s="106" t="s">
        <v>22469</v>
      </c>
      <c r="F10041" s="120" t="s">
        <v>29477</v>
      </c>
      <c r="G10041" s="120" t="s">
        <v>29477</v>
      </c>
    </row>
    <row r="10042" spans="1:7" ht="12" customHeight="1">
      <c r="A10042" s="104" t="s">
        <v>30780</v>
      </c>
      <c r="B10042" s="106" t="s">
        <v>22030</v>
      </c>
      <c r="C10042" s="106">
        <v>10737</v>
      </c>
      <c r="D10042" s="105" t="s">
        <v>30781</v>
      </c>
      <c r="E10042" s="106" t="s">
        <v>22057</v>
      </c>
      <c r="F10042" s="120" t="s">
        <v>16327</v>
      </c>
      <c r="G10042" s="120" t="s">
        <v>16327</v>
      </c>
    </row>
    <row r="10043" spans="1:7" ht="12" customHeight="1">
      <c r="A10043" s="104" t="s">
        <v>30782</v>
      </c>
      <c r="B10043" s="106" t="s">
        <v>22030</v>
      </c>
      <c r="C10043" s="106">
        <v>10734</v>
      </c>
      <c r="D10043" s="105" t="s">
        <v>30783</v>
      </c>
      <c r="E10043" s="106" t="s">
        <v>22057</v>
      </c>
      <c r="F10043" s="120" t="s">
        <v>10554</v>
      </c>
      <c r="G10043" s="120" t="s">
        <v>10554</v>
      </c>
    </row>
    <row r="10044" spans="1:7" ht="12" customHeight="1">
      <c r="A10044" s="104" t="s">
        <v>30784</v>
      </c>
      <c r="B10044" s="106" t="s">
        <v>22030</v>
      </c>
      <c r="C10044" s="106">
        <v>4708</v>
      </c>
      <c r="D10044" s="105" t="s">
        <v>30785</v>
      </c>
      <c r="E10044" s="106" t="s">
        <v>22057</v>
      </c>
      <c r="F10044" s="120" t="s">
        <v>30786</v>
      </c>
      <c r="G10044" s="120" t="s">
        <v>30786</v>
      </c>
    </row>
    <row r="10045" spans="1:7" ht="12" customHeight="1">
      <c r="A10045" s="104" t="s">
        <v>30787</v>
      </c>
      <c r="B10045" s="106" t="s">
        <v>22030</v>
      </c>
      <c r="C10045" s="106">
        <v>4712</v>
      </c>
      <c r="D10045" s="105" t="s">
        <v>30788</v>
      </c>
      <c r="E10045" s="106" t="s">
        <v>22057</v>
      </c>
      <c r="F10045" s="120" t="s">
        <v>13002</v>
      </c>
      <c r="G10045" s="120" t="s">
        <v>13002</v>
      </c>
    </row>
    <row r="10046" spans="1:7" ht="12" customHeight="1">
      <c r="A10046" s="104" t="s">
        <v>30789</v>
      </c>
      <c r="B10046" s="106" t="s">
        <v>22030</v>
      </c>
      <c r="C10046" s="106">
        <v>4710</v>
      </c>
      <c r="D10046" s="105" t="s">
        <v>30790</v>
      </c>
      <c r="E10046" s="106" t="s">
        <v>22057</v>
      </c>
      <c r="F10046" s="120" t="s">
        <v>30791</v>
      </c>
      <c r="G10046" s="120" t="s">
        <v>30791</v>
      </c>
    </row>
    <row r="10047" spans="1:7" ht="12" customHeight="1">
      <c r="A10047" s="104" t="s">
        <v>30792</v>
      </c>
      <c r="B10047" s="106" t="s">
        <v>22030</v>
      </c>
      <c r="C10047" s="106">
        <v>4746</v>
      </c>
      <c r="D10047" s="105" t="s">
        <v>30793</v>
      </c>
      <c r="E10047" s="106" t="s">
        <v>22469</v>
      </c>
      <c r="F10047" s="120" t="s">
        <v>13737</v>
      </c>
      <c r="G10047" s="120" t="s">
        <v>13737</v>
      </c>
    </row>
    <row r="10048" spans="1:7" ht="12" customHeight="1">
      <c r="A10048" s="104" t="s">
        <v>30794</v>
      </c>
      <c r="B10048" s="106" t="s">
        <v>22030</v>
      </c>
      <c r="C10048" s="106">
        <v>4750</v>
      </c>
      <c r="D10048" s="105" t="s">
        <v>30795</v>
      </c>
      <c r="E10048" s="106" t="s">
        <v>22061</v>
      </c>
      <c r="F10048" s="120" t="s">
        <v>24804</v>
      </c>
      <c r="G10048" s="120" t="s">
        <v>24805</v>
      </c>
    </row>
    <row r="10049" spans="1:7" ht="12" customHeight="1">
      <c r="A10049" s="104" t="s">
        <v>30796</v>
      </c>
      <c r="B10049" s="106" t="s">
        <v>22030</v>
      </c>
      <c r="C10049" s="106">
        <v>41065</v>
      </c>
      <c r="D10049" s="105" t="s">
        <v>30797</v>
      </c>
      <c r="E10049" s="106" t="s">
        <v>22478</v>
      </c>
      <c r="F10049" s="120" t="s">
        <v>24808</v>
      </c>
      <c r="G10049" s="120" t="s">
        <v>24809</v>
      </c>
    </row>
    <row r="10050" spans="1:7" ht="12" customHeight="1">
      <c r="A10050" s="104" t="s">
        <v>30798</v>
      </c>
      <c r="B10050" s="106" t="s">
        <v>22030</v>
      </c>
      <c r="C10050" s="106">
        <v>34747</v>
      </c>
      <c r="D10050" s="105" t="s">
        <v>30799</v>
      </c>
      <c r="E10050" s="106" t="s">
        <v>22084</v>
      </c>
      <c r="F10050" s="120" t="s">
        <v>18339</v>
      </c>
      <c r="G10050" s="120" t="s">
        <v>18339</v>
      </c>
    </row>
    <row r="10051" spans="1:7" ht="12" customHeight="1">
      <c r="A10051" s="104" t="s">
        <v>30800</v>
      </c>
      <c r="B10051" s="106" t="s">
        <v>22030</v>
      </c>
      <c r="C10051" s="106">
        <v>4826</v>
      </c>
      <c r="D10051" s="105" t="s">
        <v>30801</v>
      </c>
      <c r="E10051" s="106" t="s">
        <v>22084</v>
      </c>
      <c r="F10051" s="120" t="s">
        <v>30802</v>
      </c>
      <c r="G10051" s="120" t="s">
        <v>30802</v>
      </c>
    </row>
    <row r="10052" spans="1:7" ht="12" customHeight="1">
      <c r="A10052" s="104" t="s">
        <v>30803</v>
      </c>
      <c r="B10052" s="106" t="s">
        <v>22030</v>
      </c>
      <c r="C10052" s="106">
        <v>41975</v>
      </c>
      <c r="D10052" s="105" t="s">
        <v>30804</v>
      </c>
      <c r="E10052" s="106" t="s">
        <v>22057</v>
      </c>
      <c r="F10052" s="120" t="s">
        <v>21348</v>
      </c>
      <c r="G10052" s="120" t="s">
        <v>21348</v>
      </c>
    </row>
    <row r="10053" spans="1:7" ht="12" customHeight="1">
      <c r="A10053" s="104" t="s">
        <v>30805</v>
      </c>
      <c r="B10053" s="106" t="s">
        <v>22030</v>
      </c>
      <c r="C10053" s="106">
        <v>4825</v>
      </c>
      <c r="D10053" s="105" t="s">
        <v>30806</v>
      </c>
      <c r="E10053" s="106" t="s">
        <v>22084</v>
      </c>
      <c r="F10053" s="120" t="s">
        <v>30807</v>
      </c>
      <c r="G10053" s="120" t="s">
        <v>30807</v>
      </c>
    </row>
    <row r="10054" spans="1:7" ht="12" customHeight="1">
      <c r="A10054" s="104" t="s">
        <v>30808</v>
      </c>
      <c r="B10054" s="106" t="s">
        <v>22030</v>
      </c>
      <c r="C10054" s="106">
        <v>34744</v>
      </c>
      <c r="D10054" s="105" t="s">
        <v>30809</v>
      </c>
      <c r="E10054" s="106" t="s">
        <v>22057</v>
      </c>
      <c r="F10054" s="120" t="s">
        <v>21646</v>
      </c>
      <c r="G10054" s="120" t="s">
        <v>21646</v>
      </c>
    </row>
    <row r="10055" spans="1:7" ht="12" customHeight="1">
      <c r="A10055" s="104" t="s">
        <v>30810</v>
      </c>
      <c r="B10055" s="106" t="s">
        <v>22030</v>
      </c>
      <c r="C10055" s="106">
        <v>39430</v>
      </c>
      <c r="D10055" s="105" t="s">
        <v>30811</v>
      </c>
      <c r="E10055" s="106" t="s">
        <v>798</v>
      </c>
      <c r="F10055" s="120" t="s">
        <v>24040</v>
      </c>
      <c r="G10055" s="120" t="s">
        <v>24040</v>
      </c>
    </row>
    <row r="10056" spans="1:7" ht="12" customHeight="1">
      <c r="A10056" s="104" t="s">
        <v>30812</v>
      </c>
      <c r="B10056" s="106" t="s">
        <v>22030</v>
      </c>
      <c r="C10056" s="106">
        <v>39573</v>
      </c>
      <c r="D10056" s="105" t="s">
        <v>30813</v>
      </c>
      <c r="E10056" s="106" t="s">
        <v>798</v>
      </c>
      <c r="F10056" s="120" t="s">
        <v>3206</v>
      </c>
      <c r="G10056" s="120" t="s">
        <v>3206</v>
      </c>
    </row>
    <row r="10057" spans="1:7" ht="12" customHeight="1">
      <c r="A10057" s="104" t="s">
        <v>30814</v>
      </c>
      <c r="B10057" s="106" t="s">
        <v>22030</v>
      </c>
      <c r="C10057" s="106">
        <v>38410</v>
      </c>
      <c r="D10057" s="105" t="s">
        <v>30815</v>
      </c>
      <c r="E10057" s="106" t="s">
        <v>798</v>
      </c>
      <c r="F10057" s="120" t="s">
        <v>30816</v>
      </c>
      <c r="G10057" s="120" t="s">
        <v>30816</v>
      </c>
    </row>
    <row r="10058" spans="1:7" ht="12" customHeight="1">
      <c r="A10058" s="104" t="s">
        <v>30817</v>
      </c>
      <c r="B10058" s="106" t="s">
        <v>22030</v>
      </c>
      <c r="C10058" s="106">
        <v>4765</v>
      </c>
      <c r="D10058" s="105" t="s">
        <v>30818</v>
      </c>
      <c r="E10058" s="106" t="s">
        <v>22084</v>
      </c>
      <c r="F10058" s="120" t="s">
        <v>30819</v>
      </c>
      <c r="G10058" s="120" t="s">
        <v>30819</v>
      </c>
    </row>
    <row r="10059" spans="1:7" ht="12" customHeight="1">
      <c r="A10059" s="104" t="s">
        <v>30820</v>
      </c>
      <c r="B10059" s="106" t="s">
        <v>22030</v>
      </c>
      <c r="C10059" s="106">
        <v>4766</v>
      </c>
      <c r="D10059" s="105" t="s">
        <v>30821</v>
      </c>
      <c r="E10059" s="106" t="s">
        <v>22188</v>
      </c>
      <c r="F10059" s="120" t="s">
        <v>4271</v>
      </c>
      <c r="G10059" s="120" t="s">
        <v>4271</v>
      </c>
    </row>
    <row r="10060" spans="1:7" ht="12" customHeight="1">
      <c r="A10060" s="104" t="s">
        <v>30822</v>
      </c>
      <c r="B10060" s="106" t="s">
        <v>22030</v>
      </c>
      <c r="C10060" s="106">
        <v>4767</v>
      </c>
      <c r="D10060" s="105" t="s">
        <v>30821</v>
      </c>
      <c r="E10060" s="106" t="s">
        <v>22084</v>
      </c>
      <c r="F10060" s="120" t="s">
        <v>30823</v>
      </c>
      <c r="G10060" s="120" t="s">
        <v>30823</v>
      </c>
    </row>
    <row r="10061" spans="1:7" ht="12" customHeight="1">
      <c r="A10061" s="104" t="s">
        <v>30824</v>
      </c>
      <c r="B10061" s="106" t="s">
        <v>22030</v>
      </c>
      <c r="C10061" s="106">
        <v>10963</v>
      </c>
      <c r="D10061" s="105" t="s">
        <v>30825</v>
      </c>
      <c r="E10061" s="106" t="s">
        <v>22084</v>
      </c>
      <c r="F10061" s="120" t="s">
        <v>30826</v>
      </c>
      <c r="G10061" s="120" t="s">
        <v>30826</v>
      </c>
    </row>
    <row r="10062" spans="1:7" ht="12" customHeight="1">
      <c r="A10062" s="104" t="s">
        <v>30827</v>
      </c>
      <c r="B10062" s="106" t="s">
        <v>22030</v>
      </c>
      <c r="C10062" s="106">
        <v>10962</v>
      </c>
      <c r="D10062" s="105" t="s">
        <v>30828</v>
      </c>
      <c r="E10062" s="106" t="s">
        <v>22188</v>
      </c>
      <c r="F10062" s="120" t="s">
        <v>8653</v>
      </c>
      <c r="G10062" s="120" t="s">
        <v>8653</v>
      </c>
    </row>
    <row r="10063" spans="1:7" ht="12" customHeight="1">
      <c r="A10063" s="104" t="s">
        <v>30829</v>
      </c>
      <c r="B10063" s="106" t="s">
        <v>22030</v>
      </c>
      <c r="C10063" s="106">
        <v>34742</v>
      </c>
      <c r="D10063" s="105" t="s">
        <v>30830</v>
      </c>
      <c r="E10063" s="106" t="s">
        <v>22188</v>
      </c>
      <c r="F10063" s="120" t="s">
        <v>8674</v>
      </c>
      <c r="G10063" s="120" t="s">
        <v>8674</v>
      </c>
    </row>
    <row r="10064" spans="1:7" ht="12" customHeight="1">
      <c r="A10064" s="104" t="s">
        <v>30831</v>
      </c>
      <c r="B10064" s="106" t="s">
        <v>22030</v>
      </c>
      <c r="C10064" s="106">
        <v>4773</v>
      </c>
      <c r="D10064" s="105" t="s">
        <v>30832</v>
      </c>
      <c r="E10064" s="106" t="s">
        <v>22084</v>
      </c>
      <c r="F10064" s="120" t="s">
        <v>30833</v>
      </c>
      <c r="G10064" s="120" t="s">
        <v>30833</v>
      </c>
    </row>
    <row r="10065" spans="1:7" ht="12" customHeight="1">
      <c r="A10065" s="104" t="s">
        <v>30834</v>
      </c>
      <c r="B10065" s="106" t="s">
        <v>22030</v>
      </c>
      <c r="C10065" s="106">
        <v>34740</v>
      </c>
      <c r="D10065" s="105" t="s">
        <v>30835</v>
      </c>
      <c r="E10065" s="106" t="s">
        <v>22188</v>
      </c>
      <c r="F10065" s="120" t="s">
        <v>8674</v>
      </c>
      <c r="G10065" s="120" t="s">
        <v>8674</v>
      </c>
    </row>
    <row r="10066" spans="1:7" ht="12" customHeight="1">
      <c r="A10066" s="104" t="s">
        <v>30836</v>
      </c>
      <c r="B10066" s="106" t="s">
        <v>22030</v>
      </c>
      <c r="C10066" s="106">
        <v>4776</v>
      </c>
      <c r="D10066" s="105" t="s">
        <v>30837</v>
      </c>
      <c r="E10066" s="106" t="s">
        <v>22084</v>
      </c>
      <c r="F10066" s="120" t="s">
        <v>20340</v>
      </c>
      <c r="G10066" s="120" t="s">
        <v>20340</v>
      </c>
    </row>
    <row r="10067" spans="1:7" ht="12" customHeight="1">
      <c r="A10067" s="104" t="s">
        <v>30838</v>
      </c>
      <c r="B10067" s="106" t="s">
        <v>22030</v>
      </c>
      <c r="C10067" s="106">
        <v>4774</v>
      </c>
      <c r="D10067" s="105" t="s">
        <v>30837</v>
      </c>
      <c r="E10067" s="106" t="s">
        <v>22188</v>
      </c>
      <c r="F10067" s="120" t="s">
        <v>4271</v>
      </c>
      <c r="G10067" s="120" t="s">
        <v>4271</v>
      </c>
    </row>
    <row r="10068" spans="1:7" ht="12" customHeight="1">
      <c r="A10068" s="104" t="s">
        <v>30839</v>
      </c>
      <c r="B10068" s="106" t="s">
        <v>22030</v>
      </c>
      <c r="C10068" s="106">
        <v>40313</v>
      </c>
      <c r="D10068" s="105" t="s">
        <v>30840</v>
      </c>
      <c r="E10068" s="106" t="s">
        <v>22188</v>
      </c>
      <c r="F10068" s="120" t="s">
        <v>8674</v>
      </c>
      <c r="G10068" s="120" t="s">
        <v>8674</v>
      </c>
    </row>
    <row r="10069" spans="1:7" ht="12" customHeight="1">
      <c r="A10069" s="104" t="s">
        <v>30841</v>
      </c>
      <c r="B10069" s="106" t="s">
        <v>22030</v>
      </c>
      <c r="C10069" s="106">
        <v>13340</v>
      </c>
      <c r="D10069" s="105" t="s">
        <v>30842</v>
      </c>
      <c r="E10069" s="106" t="s">
        <v>22084</v>
      </c>
      <c r="F10069" s="120" t="s">
        <v>30843</v>
      </c>
      <c r="G10069" s="120" t="s">
        <v>30843</v>
      </c>
    </row>
    <row r="10070" spans="1:7" ht="12" customHeight="1">
      <c r="A10070" s="104" t="s">
        <v>30844</v>
      </c>
      <c r="B10070" s="106" t="s">
        <v>22030</v>
      </c>
      <c r="C10070" s="106">
        <v>10965</v>
      </c>
      <c r="D10070" s="105" t="s">
        <v>30845</v>
      </c>
      <c r="E10070" s="106" t="s">
        <v>22084</v>
      </c>
      <c r="F10070" s="120" t="s">
        <v>2922</v>
      </c>
      <c r="G10070" s="120" t="s">
        <v>2922</v>
      </c>
    </row>
    <row r="10071" spans="1:7" ht="12" customHeight="1">
      <c r="A10071" s="104" t="s">
        <v>30846</v>
      </c>
      <c r="B10071" s="106" t="s">
        <v>22030</v>
      </c>
      <c r="C10071" s="106">
        <v>10966</v>
      </c>
      <c r="D10071" s="105" t="s">
        <v>30847</v>
      </c>
      <c r="E10071" s="106" t="s">
        <v>22188</v>
      </c>
      <c r="F10071" s="120" t="s">
        <v>12601</v>
      </c>
      <c r="G10071" s="120" t="s">
        <v>12601</v>
      </c>
    </row>
    <row r="10072" spans="1:7" ht="12" customHeight="1">
      <c r="A10072" s="104" t="s">
        <v>30848</v>
      </c>
      <c r="B10072" s="106" t="s">
        <v>22030</v>
      </c>
      <c r="C10072" s="106">
        <v>40537</v>
      </c>
      <c r="D10072" s="105" t="s">
        <v>30849</v>
      </c>
      <c r="E10072" s="106" t="s">
        <v>22188</v>
      </c>
      <c r="F10072" s="120" t="s">
        <v>3873</v>
      </c>
      <c r="G10072" s="120" t="s">
        <v>3873</v>
      </c>
    </row>
    <row r="10073" spans="1:7" ht="12" customHeight="1">
      <c r="A10073" s="104" t="s">
        <v>30850</v>
      </c>
      <c r="B10073" s="106" t="s">
        <v>22030</v>
      </c>
      <c r="C10073" s="106">
        <v>40536</v>
      </c>
      <c r="D10073" s="105" t="s">
        <v>30851</v>
      </c>
      <c r="E10073" s="106" t="s">
        <v>22188</v>
      </c>
      <c r="F10073" s="120" t="s">
        <v>3873</v>
      </c>
      <c r="G10073" s="120" t="s">
        <v>3873</v>
      </c>
    </row>
    <row r="10074" spans="1:7" ht="12" customHeight="1">
      <c r="A10074" s="104" t="s">
        <v>30852</v>
      </c>
      <c r="B10074" s="106" t="s">
        <v>22030</v>
      </c>
      <c r="C10074" s="106">
        <v>40535</v>
      </c>
      <c r="D10074" s="105" t="s">
        <v>30853</v>
      </c>
      <c r="E10074" s="106" t="s">
        <v>22188</v>
      </c>
      <c r="F10074" s="120" t="s">
        <v>3873</v>
      </c>
      <c r="G10074" s="120" t="s">
        <v>3873</v>
      </c>
    </row>
    <row r="10075" spans="1:7" ht="12" customHeight="1">
      <c r="A10075" s="104" t="s">
        <v>30854</v>
      </c>
      <c r="B10075" s="106" t="s">
        <v>22030</v>
      </c>
      <c r="C10075" s="106">
        <v>39427</v>
      </c>
      <c r="D10075" s="105" t="s">
        <v>30855</v>
      </c>
      <c r="E10075" s="106" t="s">
        <v>22084</v>
      </c>
      <c r="F10075" s="120" t="s">
        <v>2129</v>
      </c>
      <c r="G10075" s="120" t="s">
        <v>2129</v>
      </c>
    </row>
    <row r="10076" spans="1:7" ht="12" customHeight="1">
      <c r="A10076" s="104" t="s">
        <v>30856</v>
      </c>
      <c r="B10076" s="106" t="s">
        <v>22030</v>
      </c>
      <c r="C10076" s="106">
        <v>39424</v>
      </c>
      <c r="D10076" s="105" t="s">
        <v>30857</v>
      </c>
      <c r="E10076" s="106" t="s">
        <v>22084</v>
      </c>
      <c r="F10076" s="120" t="s">
        <v>9896</v>
      </c>
      <c r="G10076" s="120" t="s">
        <v>9896</v>
      </c>
    </row>
    <row r="10077" spans="1:7" ht="12" customHeight="1">
      <c r="A10077" s="104" t="s">
        <v>30858</v>
      </c>
      <c r="B10077" s="106" t="s">
        <v>22030</v>
      </c>
      <c r="C10077" s="106">
        <v>39425</v>
      </c>
      <c r="D10077" s="105" t="s">
        <v>30859</v>
      </c>
      <c r="E10077" s="106" t="s">
        <v>22084</v>
      </c>
      <c r="F10077" s="120" t="s">
        <v>11543</v>
      </c>
      <c r="G10077" s="120" t="s">
        <v>11543</v>
      </c>
    </row>
    <row r="10078" spans="1:7" ht="12" customHeight="1">
      <c r="A10078" s="104" t="s">
        <v>30860</v>
      </c>
      <c r="B10078" s="106" t="s">
        <v>22030</v>
      </c>
      <c r="C10078" s="106">
        <v>40664</v>
      </c>
      <c r="D10078" s="105" t="s">
        <v>30861</v>
      </c>
      <c r="E10078" s="106" t="s">
        <v>22188</v>
      </c>
      <c r="F10078" s="120" t="s">
        <v>2126</v>
      </c>
      <c r="G10078" s="120" t="s">
        <v>2126</v>
      </c>
    </row>
    <row r="10079" spans="1:7" ht="12" customHeight="1">
      <c r="A10079" s="104" t="s">
        <v>30862</v>
      </c>
      <c r="B10079" s="106" t="s">
        <v>22030</v>
      </c>
      <c r="C10079" s="106">
        <v>34360</v>
      </c>
      <c r="D10079" s="105" t="s">
        <v>30863</v>
      </c>
      <c r="E10079" s="106" t="s">
        <v>22188</v>
      </c>
      <c r="F10079" s="120" t="s">
        <v>7887</v>
      </c>
      <c r="G10079" s="120" t="s">
        <v>7887</v>
      </c>
    </row>
    <row r="10080" spans="1:7" ht="12" customHeight="1">
      <c r="A10080" s="104" t="s">
        <v>30864</v>
      </c>
      <c r="B10080" s="106" t="s">
        <v>22030</v>
      </c>
      <c r="C10080" s="106">
        <v>20259</v>
      </c>
      <c r="D10080" s="105" t="s">
        <v>30865</v>
      </c>
      <c r="E10080" s="106" t="s">
        <v>22084</v>
      </c>
      <c r="F10080" s="120" t="s">
        <v>9501</v>
      </c>
      <c r="G10080" s="120" t="s">
        <v>9501</v>
      </c>
    </row>
    <row r="10081" spans="1:7" ht="12" customHeight="1">
      <c r="A10081" s="104" t="s">
        <v>30866</v>
      </c>
      <c r="B10081" s="106" t="s">
        <v>22030</v>
      </c>
      <c r="C10081" s="106">
        <v>14077</v>
      </c>
      <c r="D10081" s="105" t="s">
        <v>30867</v>
      </c>
      <c r="E10081" s="106" t="s">
        <v>22084</v>
      </c>
      <c r="F10081" s="120" t="s">
        <v>8345</v>
      </c>
      <c r="G10081" s="120" t="s">
        <v>8345</v>
      </c>
    </row>
    <row r="10082" spans="1:7" ht="12" customHeight="1">
      <c r="A10082" s="104" t="s">
        <v>30868</v>
      </c>
      <c r="B10082" s="106" t="s">
        <v>22030</v>
      </c>
      <c r="C10082" s="106">
        <v>3678</v>
      </c>
      <c r="D10082" s="105" t="s">
        <v>30869</v>
      </c>
      <c r="E10082" s="106" t="s">
        <v>22084</v>
      </c>
      <c r="F10082" s="120" t="s">
        <v>13832</v>
      </c>
      <c r="G10082" s="120" t="s">
        <v>13832</v>
      </c>
    </row>
    <row r="10083" spans="1:7" ht="12" customHeight="1">
      <c r="A10083" s="104" t="s">
        <v>30870</v>
      </c>
      <c r="B10083" s="106" t="s">
        <v>22030</v>
      </c>
      <c r="C10083" s="106">
        <v>39418</v>
      </c>
      <c r="D10083" s="105" t="s">
        <v>30871</v>
      </c>
      <c r="E10083" s="106" t="s">
        <v>22084</v>
      </c>
      <c r="F10083" s="120" t="s">
        <v>1291</v>
      </c>
      <c r="G10083" s="120" t="s">
        <v>1291</v>
      </c>
    </row>
    <row r="10084" spans="1:7" ht="12" customHeight="1">
      <c r="A10084" s="104" t="s">
        <v>30872</v>
      </c>
      <c r="B10084" s="106" t="s">
        <v>22030</v>
      </c>
      <c r="C10084" s="106">
        <v>39419</v>
      </c>
      <c r="D10084" s="105" t="s">
        <v>30873</v>
      </c>
      <c r="E10084" s="106" t="s">
        <v>22084</v>
      </c>
      <c r="F10084" s="120" t="s">
        <v>27675</v>
      </c>
      <c r="G10084" s="120" t="s">
        <v>27675</v>
      </c>
    </row>
    <row r="10085" spans="1:7" ht="12" customHeight="1">
      <c r="A10085" s="104" t="s">
        <v>30874</v>
      </c>
      <c r="B10085" s="106" t="s">
        <v>22030</v>
      </c>
      <c r="C10085" s="106">
        <v>39420</v>
      </c>
      <c r="D10085" s="105" t="s">
        <v>30875</v>
      </c>
      <c r="E10085" s="106" t="s">
        <v>22084</v>
      </c>
      <c r="F10085" s="120" t="s">
        <v>12705</v>
      </c>
      <c r="G10085" s="120" t="s">
        <v>12705</v>
      </c>
    </row>
    <row r="10086" spans="1:7" ht="12" customHeight="1">
      <c r="A10086" s="104" t="s">
        <v>30876</v>
      </c>
      <c r="B10086" s="106" t="s">
        <v>22030</v>
      </c>
      <c r="C10086" s="106">
        <v>39571</v>
      </c>
      <c r="D10086" s="105" t="s">
        <v>30877</v>
      </c>
      <c r="E10086" s="106" t="s">
        <v>22084</v>
      </c>
      <c r="F10086" s="120" t="s">
        <v>21099</v>
      </c>
      <c r="G10086" s="120" t="s">
        <v>21099</v>
      </c>
    </row>
    <row r="10087" spans="1:7" ht="12" customHeight="1">
      <c r="A10087" s="104" t="s">
        <v>30878</v>
      </c>
      <c r="B10087" s="106" t="s">
        <v>22030</v>
      </c>
      <c r="C10087" s="106">
        <v>39421</v>
      </c>
      <c r="D10087" s="105" t="s">
        <v>30879</v>
      </c>
      <c r="E10087" s="106" t="s">
        <v>22084</v>
      </c>
      <c r="F10087" s="120" t="s">
        <v>9910</v>
      </c>
      <c r="G10087" s="120" t="s">
        <v>9910</v>
      </c>
    </row>
    <row r="10088" spans="1:7" ht="12" customHeight="1">
      <c r="A10088" s="104" t="s">
        <v>30880</v>
      </c>
      <c r="B10088" s="106" t="s">
        <v>22030</v>
      </c>
      <c r="C10088" s="106">
        <v>39422</v>
      </c>
      <c r="D10088" s="105" t="s">
        <v>30881</v>
      </c>
      <c r="E10088" s="106" t="s">
        <v>22084</v>
      </c>
      <c r="F10088" s="120" t="s">
        <v>14529</v>
      </c>
      <c r="G10088" s="120" t="s">
        <v>14529</v>
      </c>
    </row>
    <row r="10089" spans="1:7" ht="12" customHeight="1">
      <c r="A10089" s="104" t="s">
        <v>30882</v>
      </c>
      <c r="B10089" s="106" t="s">
        <v>22030</v>
      </c>
      <c r="C10089" s="106">
        <v>39423</v>
      </c>
      <c r="D10089" s="105" t="s">
        <v>30883</v>
      </c>
      <c r="E10089" s="106" t="s">
        <v>22084</v>
      </c>
      <c r="F10089" s="120" t="s">
        <v>16731</v>
      </c>
      <c r="G10089" s="120" t="s">
        <v>16731</v>
      </c>
    </row>
    <row r="10090" spans="1:7" ht="12" customHeight="1">
      <c r="A10090" s="104" t="s">
        <v>30884</v>
      </c>
      <c r="B10090" s="106" t="s">
        <v>22030</v>
      </c>
      <c r="C10090" s="106">
        <v>39426</v>
      </c>
      <c r="D10090" s="105" t="s">
        <v>30885</v>
      </c>
      <c r="E10090" s="106" t="s">
        <v>22084</v>
      </c>
      <c r="F10090" s="120" t="s">
        <v>7607</v>
      </c>
      <c r="G10090" s="120" t="s">
        <v>7607</v>
      </c>
    </row>
    <row r="10091" spans="1:7" ht="12" customHeight="1">
      <c r="A10091" s="104" t="s">
        <v>30886</v>
      </c>
      <c r="B10091" s="106" t="s">
        <v>22030</v>
      </c>
      <c r="C10091" s="106">
        <v>39429</v>
      </c>
      <c r="D10091" s="105" t="s">
        <v>30887</v>
      </c>
      <c r="E10091" s="106" t="s">
        <v>22084</v>
      </c>
      <c r="F10091" s="120" t="s">
        <v>1197</v>
      </c>
      <c r="G10091" s="120" t="s">
        <v>1197</v>
      </c>
    </row>
    <row r="10092" spans="1:7" ht="12" customHeight="1">
      <c r="A10092" s="104" t="s">
        <v>30888</v>
      </c>
      <c r="B10092" s="106" t="s">
        <v>22030</v>
      </c>
      <c r="C10092" s="106">
        <v>39428</v>
      </c>
      <c r="D10092" s="105" t="s">
        <v>30889</v>
      </c>
      <c r="E10092" s="106" t="s">
        <v>22084</v>
      </c>
      <c r="F10092" s="120" t="s">
        <v>1403</v>
      </c>
      <c r="G10092" s="120" t="s">
        <v>1403</v>
      </c>
    </row>
    <row r="10093" spans="1:7" ht="12" customHeight="1">
      <c r="A10093" s="104" t="s">
        <v>30890</v>
      </c>
      <c r="B10093" s="106" t="s">
        <v>22030</v>
      </c>
      <c r="C10093" s="106">
        <v>39572</v>
      </c>
      <c r="D10093" s="105" t="s">
        <v>30891</v>
      </c>
      <c r="E10093" s="106" t="s">
        <v>22084</v>
      </c>
      <c r="F10093" s="120" t="s">
        <v>9903</v>
      </c>
      <c r="G10093" s="120" t="s">
        <v>9903</v>
      </c>
    </row>
    <row r="10094" spans="1:7" ht="12" customHeight="1">
      <c r="A10094" s="104" t="s">
        <v>30892</v>
      </c>
      <c r="B10094" s="106" t="s">
        <v>22030</v>
      </c>
      <c r="C10094" s="106">
        <v>39570</v>
      </c>
      <c r="D10094" s="105" t="s">
        <v>30893</v>
      </c>
      <c r="E10094" s="106" t="s">
        <v>22084</v>
      </c>
      <c r="F10094" s="120" t="s">
        <v>20867</v>
      </c>
      <c r="G10094" s="120" t="s">
        <v>20867</v>
      </c>
    </row>
    <row r="10095" spans="1:7" ht="12" customHeight="1">
      <c r="A10095" s="104" t="s">
        <v>30894</v>
      </c>
      <c r="B10095" s="106" t="s">
        <v>22030</v>
      </c>
      <c r="C10095" s="106">
        <v>39569</v>
      </c>
      <c r="D10095" s="105" t="s">
        <v>30895</v>
      </c>
      <c r="E10095" s="106" t="s">
        <v>22084</v>
      </c>
      <c r="F10095" s="120" t="s">
        <v>3277</v>
      </c>
      <c r="G10095" s="120" t="s">
        <v>3277</v>
      </c>
    </row>
    <row r="10096" spans="1:7" ht="12" customHeight="1">
      <c r="A10096" s="104" t="s">
        <v>30896</v>
      </c>
      <c r="B10096" s="106" t="s">
        <v>22030</v>
      </c>
      <c r="C10096" s="106">
        <v>11552</v>
      </c>
      <c r="D10096" s="105" t="s">
        <v>30897</v>
      </c>
      <c r="E10096" s="106" t="s">
        <v>22084</v>
      </c>
      <c r="F10096" s="120" t="s">
        <v>8407</v>
      </c>
      <c r="G10096" s="120" t="s">
        <v>8407</v>
      </c>
    </row>
    <row r="10097" spans="1:7" ht="12" customHeight="1">
      <c r="A10097" s="104" t="s">
        <v>30898</v>
      </c>
      <c r="B10097" s="106" t="s">
        <v>22030</v>
      </c>
      <c r="C10097" s="106">
        <v>40598</v>
      </c>
      <c r="D10097" s="105" t="s">
        <v>30899</v>
      </c>
      <c r="E10097" s="106" t="s">
        <v>22188</v>
      </c>
      <c r="F10097" s="120" t="s">
        <v>3873</v>
      </c>
      <c r="G10097" s="120" t="s">
        <v>3873</v>
      </c>
    </row>
    <row r="10098" spans="1:7" ht="12" customHeight="1">
      <c r="A10098" s="104" t="s">
        <v>30900</v>
      </c>
      <c r="B10098" s="106" t="s">
        <v>22030</v>
      </c>
      <c r="C10098" s="106">
        <v>39029</v>
      </c>
      <c r="D10098" s="105" t="s">
        <v>30901</v>
      </c>
      <c r="E10098" s="106" t="s">
        <v>22084</v>
      </c>
      <c r="F10098" s="120" t="s">
        <v>1430</v>
      </c>
      <c r="G10098" s="120" t="s">
        <v>1430</v>
      </c>
    </row>
    <row r="10099" spans="1:7" ht="12" customHeight="1">
      <c r="A10099" s="104" t="s">
        <v>30902</v>
      </c>
      <c r="B10099" s="106" t="s">
        <v>22030</v>
      </c>
      <c r="C10099" s="106">
        <v>39028</v>
      </c>
      <c r="D10099" s="105" t="s">
        <v>30903</v>
      </c>
      <c r="E10099" s="106" t="s">
        <v>22084</v>
      </c>
      <c r="F10099" s="120" t="s">
        <v>3128</v>
      </c>
      <c r="G10099" s="120" t="s">
        <v>3128</v>
      </c>
    </row>
    <row r="10100" spans="1:7" ht="12" customHeight="1">
      <c r="A10100" s="104" t="s">
        <v>30904</v>
      </c>
      <c r="B10100" s="106" t="s">
        <v>22030</v>
      </c>
      <c r="C10100" s="106">
        <v>39328</v>
      </c>
      <c r="D10100" s="105" t="s">
        <v>30905</v>
      </c>
      <c r="E10100" s="106" t="s">
        <v>22084</v>
      </c>
      <c r="F10100" s="120" t="s">
        <v>1233</v>
      </c>
      <c r="G10100" s="120" t="s">
        <v>1233</v>
      </c>
    </row>
    <row r="10101" spans="1:7" ht="12" customHeight="1">
      <c r="A10101" s="104" t="s">
        <v>30906</v>
      </c>
      <c r="B10101" s="106" t="s">
        <v>22030</v>
      </c>
      <c r="C10101" s="106">
        <v>38541</v>
      </c>
      <c r="D10101" s="105" t="s">
        <v>30907</v>
      </c>
      <c r="E10101" s="106" t="s">
        <v>798</v>
      </c>
      <c r="F10101" s="120" t="s">
        <v>30908</v>
      </c>
      <c r="G10101" s="120" t="s">
        <v>30908</v>
      </c>
    </row>
    <row r="10102" spans="1:7" ht="12" customHeight="1">
      <c r="A10102" s="104" t="s">
        <v>30909</v>
      </c>
      <c r="B10102" s="106" t="s">
        <v>22030</v>
      </c>
      <c r="C10102" s="106">
        <v>38542</v>
      </c>
      <c r="D10102" s="105" t="s">
        <v>30910</v>
      </c>
      <c r="E10102" s="106" t="s">
        <v>798</v>
      </c>
      <c r="F10102" s="120" t="s">
        <v>30911</v>
      </c>
      <c r="G10102" s="120" t="s">
        <v>30911</v>
      </c>
    </row>
    <row r="10103" spans="1:7" ht="12" customHeight="1">
      <c r="A10103" s="104" t="s">
        <v>30912</v>
      </c>
      <c r="B10103" s="106" t="s">
        <v>22030</v>
      </c>
      <c r="C10103" s="106">
        <v>38543</v>
      </c>
      <c r="D10103" s="105" t="s">
        <v>30913</v>
      </c>
      <c r="E10103" s="106" t="s">
        <v>798</v>
      </c>
      <c r="F10103" s="120" t="s">
        <v>30914</v>
      </c>
      <c r="G10103" s="120" t="s">
        <v>30914</v>
      </c>
    </row>
    <row r="10104" spans="1:7" ht="12" customHeight="1">
      <c r="A10104" s="104" t="s">
        <v>30915</v>
      </c>
      <c r="B10104" s="106" t="s">
        <v>22030</v>
      </c>
      <c r="C10104" s="106">
        <v>40406</v>
      </c>
      <c r="D10104" s="105" t="s">
        <v>30916</v>
      </c>
      <c r="E10104" s="106" t="s">
        <v>798</v>
      </c>
      <c r="F10104" s="120" t="s">
        <v>30917</v>
      </c>
      <c r="G10104" s="120" t="s">
        <v>30917</v>
      </c>
    </row>
    <row r="10105" spans="1:7" ht="12" customHeight="1">
      <c r="A10105" s="104" t="s">
        <v>30918</v>
      </c>
      <c r="B10105" s="106" t="s">
        <v>22030</v>
      </c>
      <c r="C10105" s="106">
        <v>40789</v>
      </c>
      <c r="D10105" s="105" t="s">
        <v>30919</v>
      </c>
      <c r="E10105" s="106" t="s">
        <v>798</v>
      </c>
      <c r="F10105" s="120" t="s">
        <v>30920</v>
      </c>
      <c r="G10105" s="120" t="s">
        <v>30920</v>
      </c>
    </row>
    <row r="10106" spans="1:7" ht="12" customHeight="1">
      <c r="A10106" s="104" t="s">
        <v>30921</v>
      </c>
      <c r="B10106" s="106" t="s">
        <v>22030</v>
      </c>
      <c r="C10106" s="106">
        <v>40791</v>
      </c>
      <c r="D10106" s="105" t="s">
        <v>30922</v>
      </c>
      <c r="E10106" s="106" t="s">
        <v>798</v>
      </c>
      <c r="F10106" s="120" t="s">
        <v>30923</v>
      </c>
      <c r="G10106" s="120" t="s">
        <v>30923</v>
      </c>
    </row>
    <row r="10107" spans="1:7" ht="12" customHeight="1">
      <c r="A10107" s="104" t="s">
        <v>30924</v>
      </c>
      <c r="B10107" s="106" t="s">
        <v>22030</v>
      </c>
      <c r="C10107" s="106">
        <v>11651</v>
      </c>
      <c r="D10107" s="105" t="s">
        <v>30925</v>
      </c>
      <c r="E10107" s="106" t="s">
        <v>798</v>
      </c>
      <c r="F10107" s="120" t="s">
        <v>30926</v>
      </c>
      <c r="G10107" s="120" t="s">
        <v>30926</v>
      </c>
    </row>
    <row r="10108" spans="1:7" ht="12" customHeight="1">
      <c r="A10108" s="104" t="s">
        <v>30927</v>
      </c>
      <c r="B10108" s="106" t="s">
        <v>22030</v>
      </c>
      <c r="C10108" s="106">
        <v>42002</v>
      </c>
      <c r="D10108" s="105" t="s">
        <v>30928</v>
      </c>
      <c r="E10108" s="106" t="s">
        <v>798</v>
      </c>
      <c r="F10108" s="120" t="s">
        <v>30929</v>
      </c>
      <c r="G10108" s="120" t="s">
        <v>30929</v>
      </c>
    </row>
    <row r="10109" spans="1:7" ht="12" customHeight="1">
      <c r="A10109" s="104" t="s">
        <v>30930</v>
      </c>
      <c r="B10109" s="106" t="s">
        <v>22030</v>
      </c>
      <c r="C10109" s="106">
        <v>40435</v>
      </c>
      <c r="D10109" s="105" t="s">
        <v>30931</v>
      </c>
      <c r="E10109" s="106" t="s">
        <v>798</v>
      </c>
      <c r="F10109" s="120" t="s">
        <v>30932</v>
      </c>
      <c r="G10109" s="120" t="s">
        <v>30932</v>
      </c>
    </row>
    <row r="10110" spans="1:7" ht="12" customHeight="1">
      <c r="A10110" s="104" t="s">
        <v>30933</v>
      </c>
      <c r="B10110" s="106" t="s">
        <v>22030</v>
      </c>
      <c r="C10110" s="106">
        <v>39012</v>
      </c>
      <c r="D10110" s="105" t="s">
        <v>30934</v>
      </c>
      <c r="E10110" s="106" t="s">
        <v>798</v>
      </c>
      <c r="F10110" s="120" t="s">
        <v>30935</v>
      </c>
      <c r="G10110" s="120" t="s">
        <v>30935</v>
      </c>
    </row>
    <row r="10111" spans="1:7" ht="12" customHeight="1">
      <c r="A10111" s="104" t="s">
        <v>30936</v>
      </c>
      <c r="B10111" s="106" t="s">
        <v>22030</v>
      </c>
      <c r="C10111" s="106">
        <v>13617</v>
      </c>
      <c r="D10111" s="105" t="s">
        <v>30937</v>
      </c>
      <c r="E10111" s="106" t="s">
        <v>798</v>
      </c>
      <c r="F10111" s="120" t="s">
        <v>30938</v>
      </c>
      <c r="G10111" s="120" t="s">
        <v>30938</v>
      </c>
    </row>
    <row r="10112" spans="1:7" ht="12" customHeight="1">
      <c r="A10112" s="104" t="s">
        <v>30939</v>
      </c>
      <c r="B10112" s="106" t="s">
        <v>22030</v>
      </c>
      <c r="C10112" s="106">
        <v>5327</v>
      </c>
      <c r="D10112" s="105" t="s">
        <v>30940</v>
      </c>
      <c r="E10112" s="106" t="s">
        <v>22188</v>
      </c>
      <c r="F10112" s="120" t="s">
        <v>8070</v>
      </c>
      <c r="G10112" s="120" t="s">
        <v>8070</v>
      </c>
    </row>
    <row r="10113" spans="1:7" ht="12" customHeight="1">
      <c r="A10113" s="104" t="s">
        <v>30941</v>
      </c>
      <c r="B10113" s="106" t="s">
        <v>22030</v>
      </c>
      <c r="C10113" s="106">
        <v>35274</v>
      </c>
      <c r="D10113" s="105" t="s">
        <v>30942</v>
      </c>
      <c r="E10113" s="106" t="s">
        <v>22084</v>
      </c>
      <c r="F10113" s="120" t="s">
        <v>30943</v>
      </c>
      <c r="G10113" s="120" t="s">
        <v>30943</v>
      </c>
    </row>
    <row r="10114" spans="1:7" ht="12" customHeight="1">
      <c r="A10114" s="104" t="s">
        <v>30944</v>
      </c>
      <c r="B10114" s="106" t="s">
        <v>22030</v>
      </c>
      <c r="C10114" s="106">
        <v>35275</v>
      </c>
      <c r="D10114" s="105" t="s">
        <v>30945</v>
      </c>
      <c r="E10114" s="106" t="s">
        <v>22084</v>
      </c>
      <c r="F10114" s="120" t="s">
        <v>30946</v>
      </c>
      <c r="G10114" s="120" t="s">
        <v>30946</v>
      </c>
    </row>
    <row r="10115" spans="1:7" ht="12" customHeight="1">
      <c r="A10115" s="104" t="s">
        <v>30947</v>
      </c>
      <c r="B10115" s="106" t="s">
        <v>22030</v>
      </c>
      <c r="C10115" s="106">
        <v>35276</v>
      </c>
      <c r="D10115" s="105" t="s">
        <v>30948</v>
      </c>
      <c r="E10115" s="106" t="s">
        <v>22084</v>
      </c>
      <c r="F10115" s="120" t="s">
        <v>30949</v>
      </c>
      <c r="G10115" s="120" t="s">
        <v>30949</v>
      </c>
    </row>
    <row r="10116" spans="1:7" ht="12" customHeight="1">
      <c r="A10116" s="104" t="s">
        <v>30950</v>
      </c>
      <c r="B10116" s="106" t="s">
        <v>22030</v>
      </c>
      <c r="C10116" s="106">
        <v>38386</v>
      </c>
      <c r="D10116" s="105" t="s">
        <v>30951</v>
      </c>
      <c r="E10116" s="106" t="s">
        <v>798</v>
      </c>
      <c r="F10116" s="120" t="s">
        <v>9846</v>
      </c>
      <c r="G10116" s="120" t="s">
        <v>9846</v>
      </c>
    </row>
    <row r="10117" spans="1:7" ht="12" customHeight="1">
      <c r="A10117" s="104" t="s">
        <v>30952</v>
      </c>
      <c r="B10117" s="106" t="s">
        <v>22030</v>
      </c>
      <c r="C10117" s="106">
        <v>11091</v>
      </c>
      <c r="D10117" s="105" t="s">
        <v>30953</v>
      </c>
      <c r="E10117" s="106" t="s">
        <v>798</v>
      </c>
      <c r="F10117" s="120" t="s">
        <v>3439</v>
      </c>
      <c r="G10117" s="120" t="s">
        <v>3439</v>
      </c>
    </row>
    <row r="10118" spans="1:7" ht="12" customHeight="1">
      <c r="A10118" s="104" t="s">
        <v>30954</v>
      </c>
      <c r="B10118" s="106" t="s">
        <v>22030</v>
      </c>
      <c r="C10118" s="106">
        <v>37586</v>
      </c>
      <c r="D10118" s="105" t="s">
        <v>30955</v>
      </c>
      <c r="E10118" s="106" t="s">
        <v>27468</v>
      </c>
      <c r="F10118" s="120" t="s">
        <v>10399</v>
      </c>
      <c r="G10118" s="120" t="s">
        <v>10399</v>
      </c>
    </row>
    <row r="10119" spans="1:7" ht="12" customHeight="1">
      <c r="A10119" s="104" t="s">
        <v>30956</v>
      </c>
      <c r="B10119" s="106" t="s">
        <v>22030</v>
      </c>
      <c r="C10119" s="106">
        <v>37395</v>
      </c>
      <c r="D10119" s="105" t="s">
        <v>30957</v>
      </c>
      <c r="E10119" s="106" t="s">
        <v>27468</v>
      </c>
      <c r="F10119" s="120" t="s">
        <v>6293</v>
      </c>
      <c r="G10119" s="120" t="s">
        <v>6293</v>
      </c>
    </row>
    <row r="10120" spans="1:7" ht="12" customHeight="1">
      <c r="A10120" s="104" t="s">
        <v>30958</v>
      </c>
      <c r="B10120" s="106" t="s">
        <v>22030</v>
      </c>
      <c r="C10120" s="106">
        <v>14147</v>
      </c>
      <c r="D10120" s="105" t="s">
        <v>30959</v>
      </c>
      <c r="E10120" s="106" t="s">
        <v>27468</v>
      </c>
      <c r="F10120" s="120" t="s">
        <v>30960</v>
      </c>
      <c r="G10120" s="120" t="s">
        <v>30960</v>
      </c>
    </row>
    <row r="10121" spans="1:7" ht="12" customHeight="1">
      <c r="A10121" s="104" t="s">
        <v>30961</v>
      </c>
      <c r="B10121" s="106" t="s">
        <v>22030</v>
      </c>
      <c r="C10121" s="106">
        <v>37396</v>
      </c>
      <c r="D10121" s="105" t="s">
        <v>30962</v>
      </c>
      <c r="E10121" s="106" t="s">
        <v>27468</v>
      </c>
      <c r="F10121" s="120" t="s">
        <v>15945</v>
      </c>
      <c r="G10121" s="120" t="s">
        <v>15945</v>
      </c>
    </row>
    <row r="10122" spans="1:7" ht="12" customHeight="1">
      <c r="A10122" s="104" t="s">
        <v>30963</v>
      </c>
      <c r="B10122" s="106" t="s">
        <v>22030</v>
      </c>
      <c r="C10122" s="106">
        <v>37397</v>
      </c>
      <c r="D10122" s="105" t="s">
        <v>30964</v>
      </c>
      <c r="E10122" s="106" t="s">
        <v>27468</v>
      </c>
      <c r="F10122" s="120" t="s">
        <v>30965</v>
      </c>
      <c r="G10122" s="120" t="s">
        <v>30965</v>
      </c>
    </row>
    <row r="10123" spans="1:7" ht="12" customHeight="1">
      <c r="A10123" s="104" t="s">
        <v>30966</v>
      </c>
      <c r="B10123" s="106" t="s">
        <v>22030</v>
      </c>
      <c r="C10123" s="106">
        <v>11559</v>
      </c>
      <c r="D10123" s="105" t="s">
        <v>30967</v>
      </c>
      <c r="E10123" s="106" t="s">
        <v>798</v>
      </c>
      <c r="F10123" s="120" t="s">
        <v>1979</v>
      </c>
      <c r="G10123" s="120" t="s">
        <v>1979</v>
      </c>
    </row>
    <row r="10124" spans="1:7" ht="12" customHeight="1">
      <c r="A10124" s="104" t="s">
        <v>30968</v>
      </c>
      <c r="B10124" s="106" t="s">
        <v>22030</v>
      </c>
      <c r="C10124" s="106">
        <v>444</v>
      </c>
      <c r="D10124" s="105" t="s">
        <v>30969</v>
      </c>
      <c r="E10124" s="106" t="s">
        <v>798</v>
      </c>
      <c r="F10124" s="120" t="s">
        <v>30970</v>
      </c>
      <c r="G10124" s="120" t="s">
        <v>30970</v>
      </c>
    </row>
    <row r="10125" spans="1:7" ht="12" customHeight="1">
      <c r="A10125" s="104" t="s">
        <v>30971</v>
      </c>
      <c r="B10125" s="106" t="s">
        <v>22030</v>
      </c>
      <c r="C10125" s="106">
        <v>445</v>
      </c>
      <c r="D10125" s="105" t="s">
        <v>30972</v>
      </c>
      <c r="E10125" s="106" t="s">
        <v>798</v>
      </c>
      <c r="F10125" s="120" t="s">
        <v>23072</v>
      </c>
      <c r="G10125" s="120" t="s">
        <v>23072</v>
      </c>
    </row>
    <row r="10126" spans="1:7" ht="12" customHeight="1">
      <c r="A10126" s="104" t="s">
        <v>30973</v>
      </c>
      <c r="B10126" s="106" t="s">
        <v>22030</v>
      </c>
      <c r="C10126" s="106">
        <v>4783</v>
      </c>
      <c r="D10126" s="105" t="s">
        <v>30974</v>
      </c>
      <c r="E10126" s="106" t="s">
        <v>22061</v>
      </c>
      <c r="F10126" s="120" t="s">
        <v>24804</v>
      </c>
      <c r="G10126" s="120" t="s">
        <v>24805</v>
      </c>
    </row>
    <row r="10127" spans="1:7" ht="12" customHeight="1">
      <c r="A10127" s="104" t="s">
        <v>30975</v>
      </c>
      <c r="B10127" s="106" t="s">
        <v>22030</v>
      </c>
      <c r="C10127" s="106">
        <v>41079</v>
      </c>
      <c r="D10127" s="105" t="s">
        <v>30976</v>
      </c>
      <c r="E10127" s="106" t="s">
        <v>22478</v>
      </c>
      <c r="F10127" s="120" t="s">
        <v>24808</v>
      </c>
      <c r="G10127" s="120" t="s">
        <v>24809</v>
      </c>
    </row>
    <row r="10128" spans="1:7" ht="12" customHeight="1">
      <c r="A10128" s="104" t="s">
        <v>30977</v>
      </c>
      <c r="B10128" s="106" t="s">
        <v>22030</v>
      </c>
      <c r="C10128" s="106">
        <v>12874</v>
      </c>
      <c r="D10128" s="105" t="s">
        <v>30978</v>
      </c>
      <c r="E10128" s="106" t="s">
        <v>22061</v>
      </c>
      <c r="F10128" s="120" t="s">
        <v>24804</v>
      </c>
      <c r="G10128" s="120" t="s">
        <v>24805</v>
      </c>
    </row>
    <row r="10129" spans="1:7" ht="12" customHeight="1">
      <c r="A10129" s="104" t="s">
        <v>30979</v>
      </c>
      <c r="B10129" s="106" t="s">
        <v>22030</v>
      </c>
      <c r="C10129" s="106">
        <v>41082</v>
      </c>
      <c r="D10129" s="105" t="s">
        <v>30980</v>
      </c>
      <c r="E10129" s="106" t="s">
        <v>22478</v>
      </c>
      <c r="F10129" s="120" t="s">
        <v>24808</v>
      </c>
      <c r="G10129" s="120" t="s">
        <v>24809</v>
      </c>
    </row>
    <row r="10130" spans="1:7" ht="12" customHeight="1">
      <c r="A10130" s="104" t="s">
        <v>30981</v>
      </c>
      <c r="B10130" s="106" t="s">
        <v>22030</v>
      </c>
      <c r="C10130" s="106">
        <v>4785</v>
      </c>
      <c r="D10130" s="105" t="s">
        <v>30982</v>
      </c>
      <c r="E10130" s="106" t="s">
        <v>22061</v>
      </c>
      <c r="F10130" s="120" t="s">
        <v>18393</v>
      </c>
      <c r="G10130" s="120" t="s">
        <v>18517</v>
      </c>
    </row>
    <row r="10131" spans="1:7" ht="12" customHeight="1">
      <c r="A10131" s="104" t="s">
        <v>30983</v>
      </c>
      <c r="B10131" s="106" t="s">
        <v>22030</v>
      </c>
      <c r="C10131" s="106">
        <v>41081</v>
      </c>
      <c r="D10131" s="105" t="s">
        <v>30984</v>
      </c>
      <c r="E10131" s="106" t="s">
        <v>22478</v>
      </c>
      <c r="F10131" s="120" t="s">
        <v>30985</v>
      </c>
      <c r="G10131" s="120" t="s">
        <v>30986</v>
      </c>
    </row>
    <row r="10132" spans="1:7" ht="12" customHeight="1">
      <c r="A10132" s="104" t="s">
        <v>30987</v>
      </c>
      <c r="B10132" s="106" t="s">
        <v>22030</v>
      </c>
      <c r="C10132" s="106">
        <v>4801</v>
      </c>
      <c r="D10132" s="105" t="s">
        <v>30988</v>
      </c>
      <c r="E10132" s="106" t="s">
        <v>22057</v>
      </c>
      <c r="F10132" s="120" t="s">
        <v>30989</v>
      </c>
      <c r="G10132" s="120" t="s">
        <v>30989</v>
      </c>
    </row>
    <row r="10133" spans="1:7" ht="12" customHeight="1">
      <c r="A10133" s="104" t="s">
        <v>30990</v>
      </c>
      <c r="B10133" s="106" t="s">
        <v>22030</v>
      </c>
      <c r="C10133" s="106">
        <v>4794</v>
      </c>
      <c r="D10133" s="105" t="s">
        <v>30991</v>
      </c>
      <c r="E10133" s="106" t="s">
        <v>22057</v>
      </c>
      <c r="F10133" s="120" t="s">
        <v>30992</v>
      </c>
      <c r="G10133" s="120" t="s">
        <v>30992</v>
      </c>
    </row>
    <row r="10134" spans="1:7" ht="12" customHeight="1">
      <c r="A10134" s="104" t="s">
        <v>30993</v>
      </c>
      <c r="B10134" s="106" t="s">
        <v>22030</v>
      </c>
      <c r="C10134" s="106">
        <v>4796</v>
      </c>
      <c r="D10134" s="105" t="s">
        <v>30994</v>
      </c>
      <c r="E10134" s="106" t="s">
        <v>22057</v>
      </c>
      <c r="F10134" s="120" t="s">
        <v>30995</v>
      </c>
      <c r="G10134" s="120" t="s">
        <v>30995</v>
      </c>
    </row>
    <row r="10135" spans="1:7" ht="12" customHeight="1">
      <c r="A10135" s="104" t="s">
        <v>30996</v>
      </c>
      <c r="B10135" s="106" t="s">
        <v>22030</v>
      </c>
      <c r="C10135" s="106">
        <v>4800</v>
      </c>
      <c r="D10135" s="105" t="s">
        <v>30997</v>
      </c>
      <c r="E10135" s="106" t="s">
        <v>22057</v>
      </c>
      <c r="F10135" s="120" t="s">
        <v>30998</v>
      </c>
      <c r="G10135" s="120" t="s">
        <v>30998</v>
      </c>
    </row>
    <row r="10136" spans="1:7" ht="12" customHeight="1">
      <c r="A10136" s="104" t="s">
        <v>30999</v>
      </c>
      <c r="B10136" s="106" t="s">
        <v>22030</v>
      </c>
      <c r="C10136" s="106">
        <v>4795</v>
      </c>
      <c r="D10136" s="105" t="s">
        <v>31000</v>
      </c>
      <c r="E10136" s="106" t="s">
        <v>22057</v>
      </c>
      <c r="F10136" s="120" t="s">
        <v>31001</v>
      </c>
      <c r="G10136" s="120" t="s">
        <v>31001</v>
      </c>
    </row>
    <row r="10137" spans="1:7" ht="12" customHeight="1">
      <c r="A10137" s="104" t="s">
        <v>31002</v>
      </c>
      <c r="B10137" s="106" t="s">
        <v>22030</v>
      </c>
      <c r="C10137" s="106">
        <v>39694</v>
      </c>
      <c r="D10137" s="105" t="s">
        <v>31003</v>
      </c>
      <c r="E10137" s="106" t="s">
        <v>22057</v>
      </c>
      <c r="F10137" s="120" t="s">
        <v>31004</v>
      </c>
      <c r="G10137" s="120" t="s">
        <v>31004</v>
      </c>
    </row>
    <row r="10138" spans="1:7" ht="12" customHeight="1">
      <c r="A10138" s="104" t="s">
        <v>31005</v>
      </c>
      <c r="B10138" s="106" t="s">
        <v>22030</v>
      </c>
      <c r="C10138" s="106">
        <v>1292</v>
      </c>
      <c r="D10138" s="105" t="s">
        <v>31006</v>
      </c>
      <c r="E10138" s="106" t="s">
        <v>22057</v>
      </c>
      <c r="F10138" s="120" t="s">
        <v>6482</v>
      </c>
      <c r="G10138" s="120" t="s">
        <v>6482</v>
      </c>
    </row>
    <row r="10139" spans="1:7" ht="12" customHeight="1">
      <c r="A10139" s="104" t="s">
        <v>31007</v>
      </c>
      <c r="B10139" s="106" t="s">
        <v>22030</v>
      </c>
      <c r="C10139" s="106">
        <v>1287</v>
      </c>
      <c r="D10139" s="105" t="s">
        <v>31008</v>
      </c>
      <c r="E10139" s="106" t="s">
        <v>22057</v>
      </c>
      <c r="F10139" s="120" t="s">
        <v>21640</v>
      </c>
      <c r="G10139" s="120" t="s">
        <v>21640</v>
      </c>
    </row>
    <row r="10140" spans="1:7" ht="12" customHeight="1">
      <c r="A10140" s="104" t="s">
        <v>31009</v>
      </c>
      <c r="B10140" s="106" t="s">
        <v>22030</v>
      </c>
      <c r="C10140" s="106">
        <v>1297</v>
      </c>
      <c r="D10140" s="105" t="s">
        <v>31010</v>
      </c>
      <c r="E10140" s="106" t="s">
        <v>22057</v>
      </c>
      <c r="F10140" s="120" t="s">
        <v>31011</v>
      </c>
      <c r="G10140" s="120" t="s">
        <v>31011</v>
      </c>
    </row>
    <row r="10141" spans="1:7" ht="12" customHeight="1">
      <c r="A10141" s="104" t="s">
        <v>31012</v>
      </c>
      <c r="B10141" s="106" t="s">
        <v>22030</v>
      </c>
      <c r="C10141" s="106">
        <v>4786</v>
      </c>
      <c r="D10141" s="105" t="s">
        <v>31013</v>
      </c>
      <c r="E10141" s="106" t="s">
        <v>22057</v>
      </c>
      <c r="F10141" s="120" t="s">
        <v>31014</v>
      </c>
      <c r="G10141" s="120" t="s">
        <v>31014</v>
      </c>
    </row>
    <row r="10142" spans="1:7" ht="12" customHeight="1">
      <c r="A10142" s="104" t="s">
        <v>31015</v>
      </c>
      <c r="B10142" s="106" t="s">
        <v>22030</v>
      </c>
      <c r="C10142" s="106">
        <v>10840</v>
      </c>
      <c r="D10142" s="105" t="s">
        <v>31016</v>
      </c>
      <c r="E10142" s="106" t="s">
        <v>22057</v>
      </c>
      <c r="F10142" s="120" t="s">
        <v>25281</v>
      </c>
      <c r="G10142" s="120" t="s">
        <v>25281</v>
      </c>
    </row>
    <row r="10143" spans="1:7" ht="12" customHeight="1">
      <c r="A10143" s="104" t="s">
        <v>31017</v>
      </c>
      <c r="B10143" s="106" t="s">
        <v>22030</v>
      </c>
      <c r="C10143" s="106">
        <v>10841</v>
      </c>
      <c r="D10143" s="105" t="s">
        <v>31018</v>
      </c>
      <c r="E10143" s="106" t="s">
        <v>22057</v>
      </c>
      <c r="F10143" s="120" t="s">
        <v>31019</v>
      </c>
      <c r="G10143" s="120" t="s">
        <v>31019</v>
      </c>
    </row>
    <row r="10144" spans="1:7" ht="12" customHeight="1">
      <c r="A10144" s="104" t="s">
        <v>31020</v>
      </c>
      <c r="B10144" s="106" t="s">
        <v>22030</v>
      </c>
      <c r="C10144" s="106">
        <v>25980</v>
      </c>
      <c r="D10144" s="105" t="s">
        <v>31021</v>
      </c>
      <c r="E10144" s="106" t="s">
        <v>22057</v>
      </c>
      <c r="F10144" s="120" t="s">
        <v>31022</v>
      </c>
      <c r="G10144" s="120" t="s">
        <v>31022</v>
      </c>
    </row>
    <row r="10145" spans="1:7" ht="12" customHeight="1">
      <c r="A10145" s="104" t="s">
        <v>31023</v>
      </c>
      <c r="B10145" s="106" t="s">
        <v>22030</v>
      </c>
      <c r="C10145" s="106">
        <v>10842</v>
      </c>
      <c r="D10145" s="105" t="s">
        <v>31024</v>
      </c>
      <c r="E10145" s="106" t="s">
        <v>22057</v>
      </c>
      <c r="F10145" s="120" t="s">
        <v>31025</v>
      </c>
      <c r="G10145" s="120" t="s">
        <v>31025</v>
      </c>
    </row>
    <row r="10146" spans="1:7" ht="12" customHeight="1">
      <c r="A10146" s="104" t="s">
        <v>31026</v>
      </c>
      <c r="B10146" s="106" t="s">
        <v>22030</v>
      </c>
      <c r="C10146" s="106">
        <v>21108</v>
      </c>
      <c r="D10146" s="105" t="s">
        <v>31027</v>
      </c>
      <c r="E10146" s="106" t="s">
        <v>22057</v>
      </c>
      <c r="F10146" s="120" t="s">
        <v>12960</v>
      </c>
      <c r="G10146" s="120" t="s">
        <v>12960</v>
      </c>
    </row>
    <row r="10147" spans="1:7" ht="12" customHeight="1">
      <c r="A10147" s="104" t="s">
        <v>31028</v>
      </c>
      <c r="B10147" s="106" t="s">
        <v>22030</v>
      </c>
      <c r="C10147" s="106">
        <v>38180</v>
      </c>
      <c r="D10147" s="105" t="s">
        <v>31029</v>
      </c>
      <c r="E10147" s="106" t="s">
        <v>22057</v>
      </c>
      <c r="F10147" s="120" t="s">
        <v>31030</v>
      </c>
      <c r="G10147" s="120" t="s">
        <v>31030</v>
      </c>
    </row>
    <row r="10148" spans="1:7" ht="12" customHeight="1">
      <c r="A10148" s="104" t="s">
        <v>31031</v>
      </c>
      <c r="B10148" s="106" t="s">
        <v>22030</v>
      </c>
      <c r="C10148" s="106">
        <v>40648</v>
      </c>
      <c r="D10148" s="105" t="s">
        <v>31032</v>
      </c>
      <c r="E10148" s="106" t="s">
        <v>22057</v>
      </c>
      <c r="F10148" s="120" t="s">
        <v>31033</v>
      </c>
      <c r="G10148" s="120" t="s">
        <v>31033</v>
      </c>
    </row>
    <row r="10149" spans="1:7" ht="12" customHeight="1">
      <c r="A10149" s="104" t="s">
        <v>31034</v>
      </c>
      <c r="B10149" s="106" t="s">
        <v>22030</v>
      </c>
      <c r="C10149" s="106">
        <v>40649</v>
      </c>
      <c r="D10149" s="105" t="s">
        <v>31035</v>
      </c>
      <c r="E10149" s="106" t="s">
        <v>22057</v>
      </c>
      <c r="F10149" s="120" t="s">
        <v>31036</v>
      </c>
      <c r="G10149" s="120" t="s">
        <v>31036</v>
      </c>
    </row>
    <row r="10150" spans="1:7" ht="12" customHeight="1">
      <c r="A10150" s="104" t="s">
        <v>31037</v>
      </c>
      <c r="B10150" s="106" t="s">
        <v>22030</v>
      </c>
      <c r="C10150" s="106">
        <v>40650</v>
      </c>
      <c r="D10150" s="105" t="s">
        <v>31038</v>
      </c>
      <c r="E10150" s="106" t="s">
        <v>22057</v>
      </c>
      <c r="F10150" s="120" t="s">
        <v>7928</v>
      </c>
      <c r="G10150" s="120" t="s">
        <v>7928</v>
      </c>
    </row>
    <row r="10151" spans="1:7" ht="12" customHeight="1">
      <c r="A10151" s="104" t="s">
        <v>31039</v>
      </c>
      <c r="B10151" s="106" t="s">
        <v>22030</v>
      </c>
      <c r="C10151" s="106">
        <v>40651</v>
      </c>
      <c r="D10151" s="105" t="s">
        <v>31040</v>
      </c>
      <c r="E10151" s="106" t="s">
        <v>22057</v>
      </c>
      <c r="F10151" s="120" t="s">
        <v>31041</v>
      </c>
      <c r="G10151" s="120" t="s">
        <v>31041</v>
      </c>
    </row>
    <row r="10152" spans="1:7" ht="12" customHeight="1">
      <c r="A10152" s="104" t="s">
        <v>31042</v>
      </c>
      <c r="B10152" s="106" t="s">
        <v>22030</v>
      </c>
      <c r="C10152" s="106">
        <v>40652</v>
      </c>
      <c r="D10152" s="105" t="s">
        <v>31043</v>
      </c>
      <c r="E10152" s="106" t="s">
        <v>22057</v>
      </c>
      <c r="F10152" s="120" t="s">
        <v>31044</v>
      </c>
      <c r="G10152" s="120" t="s">
        <v>31044</v>
      </c>
    </row>
    <row r="10153" spans="1:7" ht="12" customHeight="1">
      <c r="A10153" s="104" t="s">
        <v>31045</v>
      </c>
      <c r="B10153" s="106" t="s">
        <v>22030</v>
      </c>
      <c r="C10153" s="106">
        <v>40647</v>
      </c>
      <c r="D10153" s="105" t="s">
        <v>31046</v>
      </c>
      <c r="E10153" s="106" t="s">
        <v>22057</v>
      </c>
      <c r="F10153" s="120" t="s">
        <v>31047</v>
      </c>
      <c r="G10153" s="120" t="s">
        <v>31047</v>
      </c>
    </row>
    <row r="10154" spans="1:7" ht="12" customHeight="1">
      <c r="A10154" s="104" t="s">
        <v>31048</v>
      </c>
      <c r="B10154" s="106" t="s">
        <v>22030</v>
      </c>
      <c r="C10154" s="106">
        <v>40653</v>
      </c>
      <c r="D10154" s="105" t="s">
        <v>31049</v>
      </c>
      <c r="E10154" s="106" t="s">
        <v>22057</v>
      </c>
      <c r="F10154" s="120" t="s">
        <v>29186</v>
      </c>
      <c r="G10154" s="120" t="s">
        <v>29186</v>
      </c>
    </row>
    <row r="10155" spans="1:7" ht="12" customHeight="1">
      <c r="A10155" s="104" t="s">
        <v>31050</v>
      </c>
      <c r="B10155" s="106" t="s">
        <v>22030</v>
      </c>
      <c r="C10155" s="106">
        <v>36178</v>
      </c>
      <c r="D10155" s="105" t="s">
        <v>31051</v>
      </c>
      <c r="E10155" s="106" t="s">
        <v>798</v>
      </c>
      <c r="F10155" s="120" t="s">
        <v>14857</v>
      </c>
      <c r="G10155" s="120" t="s">
        <v>14857</v>
      </c>
    </row>
    <row r="10156" spans="1:7" ht="12" customHeight="1">
      <c r="A10156" s="104" t="s">
        <v>31052</v>
      </c>
      <c r="B10156" s="106" t="s">
        <v>22030</v>
      </c>
      <c r="C10156" s="106">
        <v>38195</v>
      </c>
      <c r="D10156" s="105" t="s">
        <v>31053</v>
      </c>
      <c r="E10156" s="106" t="s">
        <v>22057</v>
      </c>
      <c r="F10156" s="120" t="s">
        <v>31054</v>
      </c>
      <c r="G10156" s="120" t="s">
        <v>31054</v>
      </c>
    </row>
    <row r="10157" spans="1:7" ht="12" customHeight="1">
      <c r="A10157" s="104" t="s">
        <v>31055</v>
      </c>
      <c r="B10157" s="106" t="s">
        <v>22030</v>
      </c>
      <c r="C10157" s="106">
        <v>38181</v>
      </c>
      <c r="D10157" s="105" t="s">
        <v>31056</v>
      </c>
      <c r="E10157" s="106" t="s">
        <v>22057</v>
      </c>
      <c r="F10157" s="120" t="s">
        <v>31057</v>
      </c>
      <c r="G10157" s="120" t="s">
        <v>31057</v>
      </c>
    </row>
    <row r="10158" spans="1:7" ht="12" customHeight="1">
      <c r="A10158" s="104" t="s">
        <v>31058</v>
      </c>
      <c r="B10158" s="106" t="s">
        <v>22030</v>
      </c>
      <c r="C10158" s="106">
        <v>38182</v>
      </c>
      <c r="D10158" s="105" t="s">
        <v>31059</v>
      </c>
      <c r="E10158" s="106" t="s">
        <v>22057</v>
      </c>
      <c r="F10158" s="120" t="s">
        <v>31060</v>
      </c>
      <c r="G10158" s="120" t="s">
        <v>31060</v>
      </c>
    </row>
    <row r="10159" spans="1:7" ht="12" customHeight="1">
      <c r="A10159" s="104" t="s">
        <v>31061</v>
      </c>
      <c r="B10159" s="106" t="s">
        <v>22030</v>
      </c>
      <c r="C10159" s="106">
        <v>38186</v>
      </c>
      <c r="D10159" s="105" t="s">
        <v>31062</v>
      </c>
      <c r="E10159" s="106" t="s">
        <v>22057</v>
      </c>
      <c r="F10159" s="120" t="s">
        <v>31063</v>
      </c>
      <c r="G10159" s="120" t="s">
        <v>31063</v>
      </c>
    </row>
    <row r="10160" spans="1:7" ht="12" customHeight="1">
      <c r="A10160" s="104" t="s">
        <v>31064</v>
      </c>
      <c r="B10160" s="106" t="s">
        <v>22030</v>
      </c>
      <c r="C10160" s="106">
        <v>38185</v>
      </c>
      <c r="D10160" s="105" t="s">
        <v>31065</v>
      </c>
      <c r="E10160" s="106" t="s">
        <v>22057</v>
      </c>
      <c r="F10160" s="120" t="s">
        <v>31066</v>
      </c>
      <c r="G10160" s="120" t="s">
        <v>31066</v>
      </c>
    </row>
    <row r="10161" spans="1:7" ht="12" customHeight="1">
      <c r="A10161" s="104" t="s">
        <v>31067</v>
      </c>
      <c r="B10161" s="106" t="s">
        <v>22030</v>
      </c>
      <c r="C10161" s="106">
        <v>40654</v>
      </c>
      <c r="D10161" s="105" t="s">
        <v>31068</v>
      </c>
      <c r="E10161" s="106" t="s">
        <v>22057</v>
      </c>
      <c r="F10161" s="120" t="s">
        <v>31069</v>
      </c>
      <c r="G10161" s="120" t="s">
        <v>31069</v>
      </c>
    </row>
    <row r="10162" spans="1:7" ht="12" customHeight="1">
      <c r="A10162" s="104" t="s">
        <v>31070</v>
      </c>
      <c r="B10162" s="106" t="s">
        <v>22030</v>
      </c>
      <c r="C10162" s="106">
        <v>25981</v>
      </c>
      <c r="D10162" s="105" t="s">
        <v>31071</v>
      </c>
      <c r="E10162" s="106" t="s">
        <v>22057</v>
      </c>
      <c r="F10162" s="120" t="s">
        <v>31072</v>
      </c>
      <c r="G10162" s="120" t="s">
        <v>31072</v>
      </c>
    </row>
    <row r="10163" spans="1:7" ht="12" customHeight="1">
      <c r="A10163" s="104" t="s">
        <v>31073</v>
      </c>
      <c r="B10163" s="106" t="s">
        <v>22030</v>
      </c>
      <c r="C10163" s="106">
        <v>4822</v>
      </c>
      <c r="D10163" s="105" t="s">
        <v>31074</v>
      </c>
      <c r="E10163" s="106" t="s">
        <v>22057</v>
      </c>
      <c r="F10163" s="120" t="s">
        <v>31075</v>
      </c>
      <c r="G10163" s="120" t="s">
        <v>31075</v>
      </c>
    </row>
    <row r="10164" spans="1:7" ht="12" customHeight="1">
      <c r="A10164" s="104" t="s">
        <v>31076</v>
      </c>
      <c r="B10164" s="106" t="s">
        <v>22030</v>
      </c>
      <c r="C10164" s="106">
        <v>4818</v>
      </c>
      <c r="D10164" s="105" t="s">
        <v>31077</v>
      </c>
      <c r="E10164" s="106" t="s">
        <v>22057</v>
      </c>
      <c r="F10164" s="120" t="s">
        <v>31078</v>
      </c>
      <c r="G10164" s="120" t="s">
        <v>31078</v>
      </c>
    </row>
    <row r="10165" spans="1:7" ht="12" customHeight="1">
      <c r="A10165" s="104" t="s">
        <v>31079</v>
      </c>
      <c r="B10165" s="106" t="s">
        <v>22030</v>
      </c>
      <c r="C10165" s="106">
        <v>39567</v>
      </c>
      <c r="D10165" s="105" t="s">
        <v>31080</v>
      </c>
      <c r="E10165" s="106" t="s">
        <v>22057</v>
      </c>
      <c r="F10165" s="120" t="s">
        <v>31081</v>
      </c>
      <c r="G10165" s="120" t="s">
        <v>31081</v>
      </c>
    </row>
    <row r="10166" spans="1:7" ht="12" customHeight="1">
      <c r="A10166" s="104" t="s">
        <v>31082</v>
      </c>
      <c r="B10166" s="106" t="s">
        <v>22030</v>
      </c>
      <c r="C10166" s="106">
        <v>39566</v>
      </c>
      <c r="D10166" s="105" t="s">
        <v>31083</v>
      </c>
      <c r="E10166" s="106" t="s">
        <v>22057</v>
      </c>
      <c r="F10166" s="120" t="s">
        <v>24421</v>
      </c>
      <c r="G10166" s="120" t="s">
        <v>24421</v>
      </c>
    </row>
    <row r="10167" spans="1:7" ht="12" customHeight="1">
      <c r="A10167" s="104" t="s">
        <v>31084</v>
      </c>
      <c r="B10167" s="106" t="s">
        <v>22030</v>
      </c>
      <c r="C10167" s="106">
        <v>11062</v>
      </c>
      <c r="D10167" s="105" t="s">
        <v>31085</v>
      </c>
      <c r="E10167" s="106" t="s">
        <v>22057</v>
      </c>
      <c r="F10167" s="120" t="s">
        <v>31086</v>
      </c>
      <c r="G10167" s="120" t="s">
        <v>31086</v>
      </c>
    </row>
    <row r="10168" spans="1:7" ht="12" customHeight="1">
      <c r="A10168" s="104" t="s">
        <v>31087</v>
      </c>
      <c r="B10168" s="106" t="s">
        <v>22030</v>
      </c>
      <c r="C10168" s="106">
        <v>11063</v>
      </c>
      <c r="D10168" s="105" t="s">
        <v>31088</v>
      </c>
      <c r="E10168" s="106" t="s">
        <v>22057</v>
      </c>
      <c r="F10168" s="120" t="s">
        <v>31089</v>
      </c>
      <c r="G10168" s="120" t="s">
        <v>31089</v>
      </c>
    </row>
    <row r="10169" spans="1:7" ht="12" customHeight="1">
      <c r="A10169" s="104" t="s">
        <v>31090</v>
      </c>
      <c r="B10169" s="106" t="s">
        <v>22030</v>
      </c>
      <c r="C10169" s="106">
        <v>13521</v>
      </c>
      <c r="D10169" s="105" t="s">
        <v>31091</v>
      </c>
      <c r="E10169" s="106" t="s">
        <v>798</v>
      </c>
      <c r="F10169" s="120" t="s">
        <v>7928</v>
      </c>
      <c r="G10169" s="120" t="s">
        <v>7928</v>
      </c>
    </row>
    <row r="10170" spans="1:7" ht="12" customHeight="1">
      <c r="A10170" s="104" t="s">
        <v>31092</v>
      </c>
      <c r="B10170" s="106" t="s">
        <v>22030</v>
      </c>
      <c r="C10170" s="106">
        <v>10851</v>
      </c>
      <c r="D10170" s="105" t="s">
        <v>31093</v>
      </c>
      <c r="E10170" s="106" t="s">
        <v>798</v>
      </c>
      <c r="F10170" s="120" t="s">
        <v>31094</v>
      </c>
      <c r="G10170" s="120" t="s">
        <v>31094</v>
      </c>
    </row>
    <row r="10171" spans="1:7" ht="12" customHeight="1">
      <c r="A10171" s="104" t="s">
        <v>31095</v>
      </c>
      <c r="B10171" s="106" t="s">
        <v>22030</v>
      </c>
      <c r="C10171" s="106">
        <v>39515</v>
      </c>
      <c r="D10171" s="105" t="s">
        <v>31096</v>
      </c>
      <c r="E10171" s="106" t="s">
        <v>798</v>
      </c>
      <c r="F10171" s="120" t="s">
        <v>6215</v>
      </c>
      <c r="G10171" s="120" t="s">
        <v>6215</v>
      </c>
    </row>
    <row r="10172" spans="1:7" ht="12" customHeight="1">
      <c r="A10172" s="104" t="s">
        <v>31097</v>
      </c>
      <c r="B10172" s="106" t="s">
        <v>22030</v>
      </c>
      <c r="C10172" s="106">
        <v>39516</v>
      </c>
      <c r="D10172" s="105" t="s">
        <v>31098</v>
      </c>
      <c r="E10172" s="106" t="s">
        <v>798</v>
      </c>
      <c r="F10172" s="120" t="s">
        <v>1513</v>
      </c>
      <c r="G10172" s="120" t="s">
        <v>1513</v>
      </c>
    </row>
    <row r="10173" spans="1:7" ht="12" customHeight="1">
      <c r="A10173" s="104" t="s">
        <v>31099</v>
      </c>
      <c r="B10173" s="106" t="s">
        <v>22030</v>
      </c>
      <c r="C10173" s="106">
        <v>39514</v>
      </c>
      <c r="D10173" s="105" t="s">
        <v>31100</v>
      </c>
      <c r="E10173" s="106" t="s">
        <v>798</v>
      </c>
      <c r="F10173" s="120" t="s">
        <v>11666</v>
      </c>
      <c r="G10173" s="120" t="s">
        <v>11666</v>
      </c>
    </row>
    <row r="10174" spans="1:7" ht="12" customHeight="1">
      <c r="A10174" s="104" t="s">
        <v>31101</v>
      </c>
      <c r="B10174" s="106" t="s">
        <v>22030</v>
      </c>
      <c r="C10174" s="106">
        <v>4812</v>
      </c>
      <c r="D10174" s="105" t="s">
        <v>31102</v>
      </c>
      <c r="E10174" s="106" t="s">
        <v>22057</v>
      </c>
      <c r="F10174" s="120" t="s">
        <v>31103</v>
      </c>
      <c r="G10174" s="120" t="s">
        <v>31103</v>
      </c>
    </row>
    <row r="10175" spans="1:7" ht="12" customHeight="1">
      <c r="A10175" s="104" t="s">
        <v>31104</v>
      </c>
      <c r="B10175" s="106" t="s">
        <v>22030</v>
      </c>
      <c r="C10175" s="106">
        <v>10849</v>
      </c>
      <c r="D10175" s="105" t="s">
        <v>31105</v>
      </c>
      <c r="E10175" s="106" t="s">
        <v>798</v>
      </c>
      <c r="F10175" s="120" t="s">
        <v>31106</v>
      </c>
      <c r="G10175" s="120" t="s">
        <v>31106</v>
      </c>
    </row>
    <row r="10176" spans="1:7" ht="12" customHeight="1">
      <c r="A10176" s="104" t="s">
        <v>31107</v>
      </c>
      <c r="B10176" s="106" t="s">
        <v>22030</v>
      </c>
      <c r="C10176" s="106">
        <v>10848</v>
      </c>
      <c r="D10176" s="105" t="s">
        <v>31108</v>
      </c>
      <c r="E10176" s="106" t="s">
        <v>798</v>
      </c>
      <c r="F10176" s="120" t="s">
        <v>31109</v>
      </c>
      <c r="G10176" s="120" t="s">
        <v>31109</v>
      </c>
    </row>
    <row r="10177" spans="1:7" ht="12" customHeight="1">
      <c r="A10177" s="104" t="s">
        <v>31110</v>
      </c>
      <c r="B10177" s="106" t="s">
        <v>22030</v>
      </c>
      <c r="C10177" s="106">
        <v>4813</v>
      </c>
      <c r="D10177" s="105" t="s">
        <v>31111</v>
      </c>
      <c r="E10177" s="106" t="s">
        <v>22057</v>
      </c>
      <c r="F10177" s="120" t="s">
        <v>8918</v>
      </c>
      <c r="G10177" s="120" t="s">
        <v>8918</v>
      </c>
    </row>
    <row r="10178" spans="1:7" ht="12" customHeight="1">
      <c r="A10178" s="104" t="s">
        <v>31112</v>
      </c>
      <c r="B10178" s="106" t="s">
        <v>22030</v>
      </c>
      <c r="C10178" s="106">
        <v>37560</v>
      </c>
      <c r="D10178" s="105" t="s">
        <v>31113</v>
      </c>
      <c r="E10178" s="106" t="s">
        <v>798</v>
      </c>
      <c r="F10178" s="120" t="s">
        <v>12644</v>
      </c>
      <c r="G10178" s="120" t="s">
        <v>12644</v>
      </c>
    </row>
    <row r="10179" spans="1:7" ht="12" customHeight="1">
      <c r="A10179" s="104" t="s">
        <v>31114</v>
      </c>
      <c r="B10179" s="106" t="s">
        <v>22030</v>
      </c>
      <c r="C10179" s="106">
        <v>37557</v>
      </c>
      <c r="D10179" s="105" t="s">
        <v>31115</v>
      </c>
      <c r="E10179" s="106" t="s">
        <v>798</v>
      </c>
      <c r="F10179" s="120" t="s">
        <v>12779</v>
      </c>
      <c r="G10179" s="120" t="s">
        <v>12779</v>
      </c>
    </row>
    <row r="10180" spans="1:7" ht="12" customHeight="1">
      <c r="A10180" s="104" t="s">
        <v>31116</v>
      </c>
      <c r="B10180" s="106" t="s">
        <v>22030</v>
      </c>
      <c r="C10180" s="106">
        <v>37556</v>
      </c>
      <c r="D10180" s="105" t="s">
        <v>31117</v>
      </c>
      <c r="E10180" s="106" t="s">
        <v>798</v>
      </c>
      <c r="F10180" s="120" t="s">
        <v>12934</v>
      </c>
      <c r="G10180" s="120" t="s">
        <v>12934</v>
      </c>
    </row>
    <row r="10181" spans="1:7" ht="12" customHeight="1">
      <c r="A10181" s="104" t="s">
        <v>31118</v>
      </c>
      <c r="B10181" s="106" t="s">
        <v>22030</v>
      </c>
      <c r="C10181" s="106">
        <v>37559</v>
      </c>
      <c r="D10181" s="105" t="s">
        <v>31119</v>
      </c>
      <c r="E10181" s="106" t="s">
        <v>798</v>
      </c>
      <c r="F10181" s="120" t="s">
        <v>1229</v>
      </c>
      <c r="G10181" s="120" t="s">
        <v>1229</v>
      </c>
    </row>
    <row r="10182" spans="1:7" ht="12" customHeight="1">
      <c r="A10182" s="104" t="s">
        <v>31120</v>
      </c>
      <c r="B10182" s="106" t="s">
        <v>22030</v>
      </c>
      <c r="C10182" s="106">
        <v>37539</v>
      </c>
      <c r="D10182" s="105" t="s">
        <v>31121</v>
      </c>
      <c r="E10182" s="106" t="s">
        <v>798</v>
      </c>
      <c r="F10182" s="120" t="s">
        <v>9812</v>
      </c>
      <c r="G10182" s="120" t="s">
        <v>9812</v>
      </c>
    </row>
    <row r="10183" spans="1:7" ht="12" customHeight="1">
      <c r="A10183" s="104" t="s">
        <v>31122</v>
      </c>
      <c r="B10183" s="106" t="s">
        <v>22030</v>
      </c>
      <c r="C10183" s="106">
        <v>37558</v>
      </c>
      <c r="D10183" s="105" t="s">
        <v>31123</v>
      </c>
      <c r="E10183" s="106" t="s">
        <v>798</v>
      </c>
      <c r="F10183" s="120" t="s">
        <v>31124</v>
      </c>
      <c r="G10183" s="120" t="s">
        <v>31124</v>
      </c>
    </row>
    <row r="10184" spans="1:7" ht="12" customHeight="1">
      <c r="A10184" s="104" t="s">
        <v>31125</v>
      </c>
      <c r="B10184" s="106" t="s">
        <v>22030</v>
      </c>
      <c r="C10184" s="106">
        <v>34723</v>
      </c>
      <c r="D10184" s="105" t="s">
        <v>31126</v>
      </c>
      <c r="E10184" s="106" t="s">
        <v>22057</v>
      </c>
      <c r="F10184" s="120" t="s">
        <v>31127</v>
      </c>
      <c r="G10184" s="120" t="s">
        <v>31127</v>
      </c>
    </row>
    <row r="10185" spans="1:7" ht="12" customHeight="1">
      <c r="A10185" s="104" t="s">
        <v>31128</v>
      </c>
      <c r="B10185" s="106" t="s">
        <v>22030</v>
      </c>
      <c r="C10185" s="106">
        <v>34721</v>
      </c>
      <c r="D10185" s="105" t="s">
        <v>31129</v>
      </c>
      <c r="E10185" s="106" t="s">
        <v>22057</v>
      </c>
      <c r="F10185" s="120" t="s">
        <v>31130</v>
      </c>
      <c r="G10185" s="120" t="s">
        <v>31130</v>
      </c>
    </row>
    <row r="10186" spans="1:7" ht="12" customHeight="1">
      <c r="A10186" s="104" t="s">
        <v>31131</v>
      </c>
      <c r="B10186" s="106" t="s">
        <v>22030</v>
      </c>
      <c r="C10186" s="106">
        <v>4309</v>
      </c>
      <c r="D10186" s="105" t="s">
        <v>31132</v>
      </c>
      <c r="E10186" s="106" t="s">
        <v>798</v>
      </c>
      <c r="F10186" s="120" t="s">
        <v>12396</v>
      </c>
      <c r="G10186" s="120" t="s">
        <v>12396</v>
      </c>
    </row>
    <row r="10187" spans="1:7" ht="12" customHeight="1">
      <c r="A10187" s="104" t="s">
        <v>31133</v>
      </c>
      <c r="B10187" s="106" t="s">
        <v>22030</v>
      </c>
      <c r="C10187" s="106">
        <v>4307</v>
      </c>
      <c r="D10187" s="105" t="s">
        <v>31134</v>
      </c>
      <c r="E10187" s="106" t="s">
        <v>798</v>
      </c>
      <c r="F10187" s="120" t="s">
        <v>9873</v>
      </c>
      <c r="G10187" s="120" t="s">
        <v>9873</v>
      </c>
    </row>
    <row r="10188" spans="1:7" ht="12" customHeight="1">
      <c r="A10188" s="104" t="s">
        <v>31135</v>
      </c>
      <c r="B10188" s="106" t="s">
        <v>22030</v>
      </c>
      <c r="C10188" s="106">
        <v>10850</v>
      </c>
      <c r="D10188" s="105" t="s">
        <v>31136</v>
      </c>
      <c r="E10188" s="106" t="s">
        <v>798</v>
      </c>
      <c r="F10188" s="120" t="s">
        <v>4913</v>
      </c>
      <c r="G10188" s="120" t="s">
        <v>4913</v>
      </c>
    </row>
    <row r="10189" spans="1:7" ht="12" customHeight="1">
      <c r="A10189" s="104" t="s">
        <v>31137</v>
      </c>
      <c r="B10189" s="106" t="s">
        <v>22030</v>
      </c>
      <c r="C10189" s="106">
        <v>42438</v>
      </c>
      <c r="D10189" s="105" t="s">
        <v>31138</v>
      </c>
      <c r="E10189" s="106" t="s">
        <v>798</v>
      </c>
      <c r="F10189" s="120" t="s">
        <v>31139</v>
      </c>
      <c r="G10189" s="120" t="s">
        <v>31139</v>
      </c>
    </row>
    <row r="10190" spans="1:7" ht="12" customHeight="1">
      <c r="A10190" s="104" t="s">
        <v>31140</v>
      </c>
      <c r="B10190" s="106" t="s">
        <v>22030</v>
      </c>
      <c r="C10190" s="106">
        <v>4792</v>
      </c>
      <c r="D10190" s="105" t="s">
        <v>31141</v>
      </c>
      <c r="E10190" s="106" t="s">
        <v>22057</v>
      </c>
      <c r="F10190" s="120" t="s">
        <v>31142</v>
      </c>
      <c r="G10190" s="120" t="s">
        <v>31142</v>
      </c>
    </row>
    <row r="10191" spans="1:7" ht="12" customHeight="1">
      <c r="A10191" s="104" t="s">
        <v>31143</v>
      </c>
      <c r="B10191" s="106" t="s">
        <v>22030</v>
      </c>
      <c r="C10191" s="106">
        <v>4790</v>
      </c>
      <c r="D10191" s="105" t="s">
        <v>31144</v>
      </c>
      <c r="E10191" s="106" t="s">
        <v>22057</v>
      </c>
      <c r="F10191" s="120" t="s">
        <v>31145</v>
      </c>
      <c r="G10191" s="120" t="s">
        <v>31145</v>
      </c>
    </row>
    <row r="10192" spans="1:7" ht="12" customHeight="1">
      <c r="A10192" s="104" t="s">
        <v>31146</v>
      </c>
      <c r="B10192" s="106" t="s">
        <v>22030</v>
      </c>
      <c r="C10192" s="106">
        <v>40671</v>
      </c>
      <c r="D10192" s="105" t="s">
        <v>31147</v>
      </c>
      <c r="E10192" s="106" t="s">
        <v>22057</v>
      </c>
      <c r="F10192" s="120" t="s">
        <v>6225</v>
      </c>
      <c r="G10192" s="120" t="s">
        <v>6225</v>
      </c>
    </row>
    <row r="10193" spans="1:7" ht="12" customHeight="1">
      <c r="A10193" s="104" t="s">
        <v>31148</v>
      </c>
      <c r="B10193" s="106" t="s">
        <v>22030</v>
      </c>
      <c r="C10193" s="106">
        <v>7552</v>
      </c>
      <c r="D10193" s="105" t="s">
        <v>31149</v>
      </c>
      <c r="E10193" s="106" t="s">
        <v>798</v>
      </c>
      <c r="F10193" s="120" t="s">
        <v>12628</v>
      </c>
      <c r="G10193" s="120" t="s">
        <v>12628</v>
      </c>
    </row>
    <row r="10194" spans="1:7" ht="12" customHeight="1">
      <c r="A10194" s="104" t="s">
        <v>31150</v>
      </c>
      <c r="B10194" s="106" t="s">
        <v>22030</v>
      </c>
      <c r="C10194" s="106">
        <v>4893</v>
      </c>
      <c r="D10194" s="105" t="s">
        <v>31151</v>
      </c>
      <c r="E10194" s="106" t="s">
        <v>798</v>
      </c>
      <c r="F10194" s="120" t="s">
        <v>3857</v>
      </c>
      <c r="G10194" s="120" t="s">
        <v>3857</v>
      </c>
    </row>
    <row r="10195" spans="1:7" ht="12" customHeight="1">
      <c r="A10195" s="104" t="s">
        <v>31152</v>
      </c>
      <c r="B10195" s="106" t="s">
        <v>22030</v>
      </c>
      <c r="C10195" s="106">
        <v>4894</v>
      </c>
      <c r="D10195" s="105" t="s">
        <v>31153</v>
      </c>
      <c r="E10195" s="106" t="s">
        <v>798</v>
      </c>
      <c r="F10195" s="120" t="s">
        <v>10033</v>
      </c>
      <c r="G10195" s="120" t="s">
        <v>10033</v>
      </c>
    </row>
    <row r="10196" spans="1:7" ht="12" customHeight="1">
      <c r="A10196" s="104" t="s">
        <v>31154</v>
      </c>
      <c r="B10196" s="106" t="s">
        <v>22030</v>
      </c>
      <c r="C10196" s="106">
        <v>4888</v>
      </c>
      <c r="D10196" s="105" t="s">
        <v>31155</v>
      </c>
      <c r="E10196" s="106" t="s">
        <v>798</v>
      </c>
      <c r="F10196" s="120" t="s">
        <v>13584</v>
      </c>
      <c r="G10196" s="120" t="s">
        <v>13584</v>
      </c>
    </row>
    <row r="10197" spans="1:7" ht="12" customHeight="1">
      <c r="A10197" s="104" t="s">
        <v>31156</v>
      </c>
      <c r="B10197" s="106" t="s">
        <v>22030</v>
      </c>
      <c r="C10197" s="106">
        <v>4890</v>
      </c>
      <c r="D10197" s="105" t="s">
        <v>31157</v>
      </c>
      <c r="E10197" s="106" t="s">
        <v>798</v>
      </c>
      <c r="F10197" s="120" t="s">
        <v>31158</v>
      </c>
      <c r="G10197" s="120" t="s">
        <v>31158</v>
      </c>
    </row>
    <row r="10198" spans="1:7" ht="12" customHeight="1">
      <c r="A10198" s="104" t="s">
        <v>31159</v>
      </c>
      <c r="B10198" s="106" t="s">
        <v>22030</v>
      </c>
      <c r="C10198" s="106">
        <v>12411</v>
      </c>
      <c r="D10198" s="105" t="s">
        <v>31160</v>
      </c>
      <c r="E10198" s="106" t="s">
        <v>798</v>
      </c>
      <c r="F10198" s="120" t="s">
        <v>31161</v>
      </c>
      <c r="G10198" s="120" t="s">
        <v>31161</v>
      </c>
    </row>
    <row r="10199" spans="1:7" ht="12" customHeight="1">
      <c r="A10199" s="104" t="s">
        <v>31162</v>
      </c>
      <c r="B10199" s="106" t="s">
        <v>22030</v>
      </c>
      <c r="C10199" s="106">
        <v>4891</v>
      </c>
      <c r="D10199" s="105" t="s">
        <v>31163</v>
      </c>
      <c r="E10199" s="106" t="s">
        <v>798</v>
      </c>
      <c r="F10199" s="120" t="s">
        <v>7685</v>
      </c>
      <c r="G10199" s="120" t="s">
        <v>7685</v>
      </c>
    </row>
    <row r="10200" spans="1:7" ht="12" customHeight="1">
      <c r="A10200" s="104" t="s">
        <v>31164</v>
      </c>
      <c r="B10200" s="106" t="s">
        <v>22030</v>
      </c>
      <c r="C10200" s="106">
        <v>4889</v>
      </c>
      <c r="D10200" s="105" t="s">
        <v>31165</v>
      </c>
      <c r="E10200" s="106" t="s">
        <v>798</v>
      </c>
      <c r="F10200" s="120" t="s">
        <v>14906</v>
      </c>
      <c r="G10200" s="120" t="s">
        <v>14906</v>
      </c>
    </row>
    <row r="10201" spans="1:7" ht="12" customHeight="1">
      <c r="A10201" s="104" t="s">
        <v>31166</v>
      </c>
      <c r="B10201" s="106" t="s">
        <v>22030</v>
      </c>
      <c r="C10201" s="106">
        <v>4892</v>
      </c>
      <c r="D10201" s="105" t="s">
        <v>31167</v>
      </c>
      <c r="E10201" s="106" t="s">
        <v>798</v>
      </c>
      <c r="F10201" s="120" t="s">
        <v>2485</v>
      </c>
      <c r="G10201" s="120" t="s">
        <v>2485</v>
      </c>
    </row>
    <row r="10202" spans="1:7" ht="12" customHeight="1">
      <c r="A10202" s="104" t="s">
        <v>31168</v>
      </c>
      <c r="B10202" s="106" t="s">
        <v>22030</v>
      </c>
      <c r="C10202" s="106">
        <v>12412</v>
      </c>
      <c r="D10202" s="105" t="s">
        <v>31169</v>
      </c>
      <c r="E10202" s="106" t="s">
        <v>798</v>
      </c>
      <c r="F10202" s="120" t="s">
        <v>31170</v>
      </c>
      <c r="G10202" s="120" t="s">
        <v>31170</v>
      </c>
    </row>
    <row r="10203" spans="1:7" ht="12" customHeight="1">
      <c r="A10203" s="104" t="s">
        <v>31171</v>
      </c>
      <c r="B10203" s="106" t="s">
        <v>22030</v>
      </c>
      <c r="C10203" s="106">
        <v>11073</v>
      </c>
      <c r="D10203" s="105" t="s">
        <v>31172</v>
      </c>
      <c r="E10203" s="106" t="s">
        <v>798</v>
      </c>
      <c r="F10203" s="120" t="s">
        <v>2613</v>
      </c>
      <c r="G10203" s="120" t="s">
        <v>2613</v>
      </c>
    </row>
    <row r="10204" spans="1:7" ht="12" customHeight="1">
      <c r="A10204" s="104" t="s">
        <v>31173</v>
      </c>
      <c r="B10204" s="106" t="s">
        <v>22030</v>
      </c>
      <c r="C10204" s="106">
        <v>11071</v>
      </c>
      <c r="D10204" s="105" t="s">
        <v>31174</v>
      </c>
      <c r="E10204" s="106" t="s">
        <v>798</v>
      </c>
      <c r="F10204" s="120" t="s">
        <v>9936</v>
      </c>
      <c r="G10204" s="120" t="s">
        <v>9936</v>
      </c>
    </row>
    <row r="10205" spans="1:7" ht="12" customHeight="1">
      <c r="A10205" s="104" t="s">
        <v>31175</v>
      </c>
      <c r="B10205" s="106" t="s">
        <v>22030</v>
      </c>
      <c r="C10205" s="106">
        <v>11072</v>
      </c>
      <c r="D10205" s="105" t="s">
        <v>31176</v>
      </c>
      <c r="E10205" s="106" t="s">
        <v>798</v>
      </c>
      <c r="F10205" s="120" t="s">
        <v>1775</v>
      </c>
      <c r="G10205" s="120" t="s">
        <v>1775</v>
      </c>
    </row>
    <row r="10206" spans="1:7" ht="12" customHeight="1">
      <c r="A10206" s="104" t="s">
        <v>31177</v>
      </c>
      <c r="B10206" s="106" t="s">
        <v>22030</v>
      </c>
      <c r="C10206" s="106">
        <v>4895</v>
      </c>
      <c r="D10206" s="105" t="s">
        <v>31178</v>
      </c>
      <c r="E10206" s="106" t="s">
        <v>798</v>
      </c>
      <c r="F10206" s="120" t="s">
        <v>16986</v>
      </c>
      <c r="G10206" s="120" t="s">
        <v>16986</v>
      </c>
    </row>
    <row r="10207" spans="1:7" ht="12" customHeight="1">
      <c r="A10207" s="104" t="s">
        <v>31179</v>
      </c>
      <c r="B10207" s="106" t="s">
        <v>22030</v>
      </c>
      <c r="C10207" s="106">
        <v>4907</v>
      </c>
      <c r="D10207" s="105" t="s">
        <v>31180</v>
      </c>
      <c r="E10207" s="106" t="s">
        <v>798</v>
      </c>
      <c r="F10207" s="120" t="s">
        <v>9588</v>
      </c>
      <c r="G10207" s="120" t="s">
        <v>9588</v>
      </c>
    </row>
    <row r="10208" spans="1:7" ht="12" customHeight="1">
      <c r="A10208" s="104" t="s">
        <v>31181</v>
      </c>
      <c r="B10208" s="106" t="s">
        <v>22030</v>
      </c>
      <c r="C10208" s="106">
        <v>4902</v>
      </c>
      <c r="D10208" s="105" t="s">
        <v>31182</v>
      </c>
      <c r="E10208" s="106" t="s">
        <v>798</v>
      </c>
      <c r="F10208" s="120" t="s">
        <v>31183</v>
      </c>
      <c r="G10208" s="120" t="s">
        <v>31183</v>
      </c>
    </row>
    <row r="10209" spans="1:7" ht="12" customHeight="1">
      <c r="A10209" s="104" t="s">
        <v>31184</v>
      </c>
      <c r="B10209" s="106" t="s">
        <v>22030</v>
      </c>
      <c r="C10209" s="106">
        <v>4908</v>
      </c>
      <c r="D10209" s="105" t="s">
        <v>31185</v>
      </c>
      <c r="E10209" s="106" t="s">
        <v>798</v>
      </c>
      <c r="F10209" s="120" t="s">
        <v>31186</v>
      </c>
      <c r="G10209" s="120" t="s">
        <v>31186</v>
      </c>
    </row>
    <row r="10210" spans="1:7" ht="12" customHeight="1">
      <c r="A10210" s="104" t="s">
        <v>31187</v>
      </c>
      <c r="B10210" s="106" t="s">
        <v>22030</v>
      </c>
      <c r="C10210" s="106">
        <v>4909</v>
      </c>
      <c r="D10210" s="105" t="s">
        <v>31188</v>
      </c>
      <c r="E10210" s="106" t="s">
        <v>798</v>
      </c>
      <c r="F10210" s="120" t="s">
        <v>31189</v>
      </c>
      <c r="G10210" s="120" t="s">
        <v>31189</v>
      </c>
    </row>
    <row r="10211" spans="1:7" ht="12" customHeight="1">
      <c r="A10211" s="104" t="s">
        <v>31190</v>
      </c>
      <c r="B10211" s="106" t="s">
        <v>22030</v>
      </c>
      <c r="C10211" s="106">
        <v>4903</v>
      </c>
      <c r="D10211" s="105" t="s">
        <v>31191</v>
      </c>
      <c r="E10211" s="106" t="s">
        <v>798</v>
      </c>
      <c r="F10211" s="120" t="s">
        <v>31192</v>
      </c>
      <c r="G10211" s="120" t="s">
        <v>31192</v>
      </c>
    </row>
    <row r="10212" spans="1:7" ht="12" customHeight="1">
      <c r="A10212" s="104" t="s">
        <v>31193</v>
      </c>
      <c r="B10212" s="106" t="s">
        <v>22030</v>
      </c>
      <c r="C10212" s="106">
        <v>4897</v>
      </c>
      <c r="D10212" s="105" t="s">
        <v>31194</v>
      </c>
      <c r="E10212" s="106" t="s">
        <v>798</v>
      </c>
      <c r="F10212" s="120" t="s">
        <v>2138</v>
      </c>
      <c r="G10212" s="120" t="s">
        <v>2138</v>
      </c>
    </row>
    <row r="10213" spans="1:7" ht="12" customHeight="1">
      <c r="A10213" s="104" t="s">
        <v>31195</v>
      </c>
      <c r="B10213" s="106" t="s">
        <v>22030</v>
      </c>
      <c r="C10213" s="106">
        <v>4896</v>
      </c>
      <c r="D10213" s="105" t="s">
        <v>31196</v>
      </c>
      <c r="E10213" s="106" t="s">
        <v>798</v>
      </c>
      <c r="F10213" s="120" t="s">
        <v>3280</v>
      </c>
      <c r="G10213" s="120" t="s">
        <v>3280</v>
      </c>
    </row>
    <row r="10214" spans="1:7" ht="12" customHeight="1">
      <c r="A10214" s="104" t="s">
        <v>31197</v>
      </c>
      <c r="B10214" s="106" t="s">
        <v>22030</v>
      </c>
      <c r="C10214" s="106">
        <v>4900</v>
      </c>
      <c r="D10214" s="105" t="s">
        <v>31198</v>
      </c>
      <c r="E10214" s="106" t="s">
        <v>798</v>
      </c>
      <c r="F10214" s="120" t="s">
        <v>12411</v>
      </c>
      <c r="G10214" s="120" t="s">
        <v>12411</v>
      </c>
    </row>
    <row r="10215" spans="1:7" ht="12" customHeight="1">
      <c r="A10215" s="104" t="s">
        <v>31199</v>
      </c>
      <c r="B10215" s="106" t="s">
        <v>22030</v>
      </c>
      <c r="C10215" s="106">
        <v>4898</v>
      </c>
      <c r="D10215" s="105" t="s">
        <v>31200</v>
      </c>
      <c r="E10215" s="106" t="s">
        <v>798</v>
      </c>
      <c r="F10215" s="120" t="s">
        <v>3225</v>
      </c>
      <c r="G10215" s="120" t="s">
        <v>3225</v>
      </c>
    </row>
    <row r="10216" spans="1:7" ht="12" customHeight="1">
      <c r="A10216" s="104" t="s">
        <v>31201</v>
      </c>
      <c r="B10216" s="106" t="s">
        <v>22030</v>
      </c>
      <c r="C10216" s="106">
        <v>4899</v>
      </c>
      <c r="D10216" s="105" t="s">
        <v>31202</v>
      </c>
      <c r="E10216" s="106" t="s">
        <v>798</v>
      </c>
      <c r="F10216" s="120" t="s">
        <v>26226</v>
      </c>
      <c r="G10216" s="120" t="s">
        <v>26226</v>
      </c>
    </row>
    <row r="10217" spans="1:7" ht="12" customHeight="1">
      <c r="A10217" s="104" t="s">
        <v>31203</v>
      </c>
      <c r="B10217" s="106" t="s">
        <v>22030</v>
      </c>
      <c r="C10217" s="106">
        <v>11096</v>
      </c>
      <c r="D10217" s="105" t="s">
        <v>31204</v>
      </c>
      <c r="E10217" s="106" t="s">
        <v>22188</v>
      </c>
      <c r="F10217" s="120" t="s">
        <v>20538</v>
      </c>
      <c r="G10217" s="120" t="s">
        <v>20538</v>
      </c>
    </row>
    <row r="10218" spans="1:7" ht="12" customHeight="1">
      <c r="A10218" s="104" t="s">
        <v>31205</v>
      </c>
      <c r="B10218" s="106" t="s">
        <v>22030</v>
      </c>
      <c r="C10218" s="106">
        <v>4741</v>
      </c>
      <c r="D10218" s="105" t="s">
        <v>31206</v>
      </c>
      <c r="E10218" s="106" t="s">
        <v>22469</v>
      </c>
      <c r="F10218" s="120" t="s">
        <v>29148</v>
      </c>
      <c r="G10218" s="120" t="s">
        <v>29148</v>
      </c>
    </row>
    <row r="10219" spans="1:7" ht="12" customHeight="1">
      <c r="A10219" s="104" t="s">
        <v>31207</v>
      </c>
      <c r="B10219" s="106" t="s">
        <v>22030</v>
      </c>
      <c r="C10219" s="106">
        <v>4752</v>
      </c>
      <c r="D10219" s="105" t="s">
        <v>31208</v>
      </c>
      <c r="E10219" s="106" t="s">
        <v>22061</v>
      </c>
      <c r="F10219" s="120" t="s">
        <v>18988</v>
      </c>
      <c r="G10219" s="120" t="s">
        <v>12986</v>
      </c>
    </row>
    <row r="10220" spans="1:7" ht="12" customHeight="1">
      <c r="A10220" s="104" t="s">
        <v>31209</v>
      </c>
      <c r="B10220" s="106" t="s">
        <v>22030</v>
      </c>
      <c r="C10220" s="106">
        <v>41091</v>
      </c>
      <c r="D10220" s="105" t="s">
        <v>31210</v>
      </c>
      <c r="E10220" s="106" t="s">
        <v>22478</v>
      </c>
      <c r="F10220" s="120" t="s">
        <v>30410</v>
      </c>
      <c r="G10220" s="120" t="s">
        <v>30411</v>
      </c>
    </row>
    <row r="10221" spans="1:7" ht="12" customHeight="1">
      <c r="A10221" s="104" t="s">
        <v>31211</v>
      </c>
      <c r="B10221" s="106" t="s">
        <v>22030</v>
      </c>
      <c r="C10221" s="106">
        <v>13954</v>
      </c>
      <c r="D10221" s="105" t="s">
        <v>31212</v>
      </c>
      <c r="E10221" s="106" t="s">
        <v>798</v>
      </c>
      <c r="F10221" s="120" t="s">
        <v>31213</v>
      </c>
      <c r="G10221" s="120" t="s">
        <v>31213</v>
      </c>
    </row>
    <row r="10222" spans="1:7" ht="12" customHeight="1">
      <c r="A10222" s="104" t="s">
        <v>31214</v>
      </c>
      <c r="B10222" s="106" t="s">
        <v>22030</v>
      </c>
      <c r="C10222" s="106">
        <v>3411</v>
      </c>
      <c r="D10222" s="105" t="s">
        <v>31215</v>
      </c>
      <c r="E10222" s="106" t="s">
        <v>22188</v>
      </c>
      <c r="F10222" s="120" t="s">
        <v>9179</v>
      </c>
      <c r="G10222" s="120" t="s">
        <v>9179</v>
      </c>
    </row>
    <row r="10223" spans="1:7" ht="12" customHeight="1">
      <c r="A10223" s="104" t="s">
        <v>31216</v>
      </c>
      <c r="B10223" s="106" t="s">
        <v>22030</v>
      </c>
      <c r="C10223" s="106">
        <v>39995</v>
      </c>
      <c r="D10223" s="105" t="s">
        <v>31217</v>
      </c>
      <c r="E10223" s="106" t="s">
        <v>22469</v>
      </c>
      <c r="F10223" s="120" t="s">
        <v>31218</v>
      </c>
      <c r="G10223" s="120" t="s">
        <v>31218</v>
      </c>
    </row>
    <row r="10224" spans="1:7" ht="12" customHeight="1">
      <c r="A10224" s="104" t="s">
        <v>31219</v>
      </c>
      <c r="B10224" s="106" t="s">
        <v>22030</v>
      </c>
      <c r="C10224" s="106">
        <v>11615</v>
      </c>
      <c r="D10224" s="105" t="s">
        <v>31220</v>
      </c>
      <c r="E10224" s="106" t="s">
        <v>22057</v>
      </c>
      <c r="F10224" s="120" t="s">
        <v>9896</v>
      </c>
      <c r="G10224" s="120" t="s">
        <v>9896</v>
      </c>
    </row>
    <row r="10225" spans="1:7" ht="12" customHeight="1">
      <c r="A10225" s="104" t="s">
        <v>31221</v>
      </c>
      <c r="B10225" s="106" t="s">
        <v>22030</v>
      </c>
      <c r="C10225" s="106">
        <v>3408</v>
      </c>
      <c r="D10225" s="105" t="s">
        <v>31222</v>
      </c>
      <c r="E10225" s="106" t="s">
        <v>22057</v>
      </c>
      <c r="F10225" s="120" t="s">
        <v>12397</v>
      </c>
      <c r="G10225" s="120" t="s">
        <v>12397</v>
      </c>
    </row>
    <row r="10226" spans="1:7" ht="12" customHeight="1">
      <c r="A10226" s="104" t="s">
        <v>31223</v>
      </c>
      <c r="B10226" s="106" t="s">
        <v>22030</v>
      </c>
      <c r="C10226" s="106">
        <v>3409</v>
      </c>
      <c r="D10226" s="105" t="s">
        <v>31224</v>
      </c>
      <c r="E10226" s="106" t="s">
        <v>22057</v>
      </c>
      <c r="F10226" s="120" t="s">
        <v>3902</v>
      </c>
      <c r="G10226" s="120" t="s">
        <v>3902</v>
      </c>
    </row>
    <row r="10227" spans="1:7" ht="12" customHeight="1">
      <c r="A10227" s="104" t="s">
        <v>31225</v>
      </c>
      <c r="B10227" s="106" t="s">
        <v>22030</v>
      </c>
      <c r="C10227" s="106">
        <v>11427</v>
      </c>
      <c r="D10227" s="105" t="s">
        <v>31226</v>
      </c>
      <c r="E10227" s="106" t="s">
        <v>22188</v>
      </c>
      <c r="F10227" s="120" t="s">
        <v>31227</v>
      </c>
      <c r="G10227" s="120" t="s">
        <v>31227</v>
      </c>
    </row>
    <row r="10228" spans="1:7" ht="12" customHeight="1">
      <c r="A10228" s="104" t="s">
        <v>31228</v>
      </c>
      <c r="B10228" s="106" t="s">
        <v>22030</v>
      </c>
      <c r="C10228" s="106">
        <v>4491</v>
      </c>
      <c r="D10228" s="105" t="s">
        <v>31229</v>
      </c>
      <c r="E10228" s="106" t="s">
        <v>22084</v>
      </c>
      <c r="F10228" s="120" t="s">
        <v>3771</v>
      </c>
      <c r="G10228" s="120" t="s">
        <v>3771</v>
      </c>
    </row>
    <row r="10229" spans="1:7" ht="12" customHeight="1">
      <c r="A10229" s="104" t="s">
        <v>31230</v>
      </c>
      <c r="B10229" s="106" t="s">
        <v>22030</v>
      </c>
      <c r="C10229" s="106">
        <v>26022</v>
      </c>
      <c r="D10229" s="105" t="s">
        <v>31231</v>
      </c>
      <c r="E10229" s="106" t="s">
        <v>798</v>
      </c>
      <c r="F10229" s="120" t="s">
        <v>31232</v>
      </c>
      <c r="G10229" s="120" t="s">
        <v>31232</v>
      </c>
    </row>
    <row r="10230" spans="1:7" ht="12" customHeight="1">
      <c r="A10230" s="104" t="s">
        <v>31233</v>
      </c>
      <c r="B10230" s="106" t="s">
        <v>22030</v>
      </c>
      <c r="C10230" s="106">
        <v>421</v>
      </c>
      <c r="D10230" s="105" t="s">
        <v>31234</v>
      </c>
      <c r="E10230" s="106" t="s">
        <v>798</v>
      </c>
      <c r="F10230" s="120" t="s">
        <v>917</v>
      </c>
      <c r="G10230" s="120" t="s">
        <v>917</v>
      </c>
    </row>
    <row r="10231" spans="1:7" ht="12" customHeight="1">
      <c r="A10231" s="104" t="s">
        <v>31235</v>
      </c>
      <c r="B10231" s="106" t="s">
        <v>22030</v>
      </c>
      <c r="C10231" s="106">
        <v>12362</v>
      </c>
      <c r="D10231" s="105" t="s">
        <v>31236</v>
      </c>
      <c r="E10231" s="106" t="s">
        <v>798</v>
      </c>
      <c r="F10231" s="120" t="s">
        <v>31237</v>
      </c>
      <c r="G10231" s="120" t="s">
        <v>31237</v>
      </c>
    </row>
    <row r="10232" spans="1:7" ht="12" customHeight="1">
      <c r="A10232" s="104" t="s">
        <v>31238</v>
      </c>
      <c r="B10232" s="106" t="s">
        <v>22030</v>
      </c>
      <c r="C10232" s="106">
        <v>14148</v>
      </c>
      <c r="D10232" s="105" t="s">
        <v>31239</v>
      </c>
      <c r="E10232" s="106" t="s">
        <v>798</v>
      </c>
      <c r="F10232" s="120" t="s">
        <v>3886</v>
      </c>
      <c r="G10232" s="120" t="s">
        <v>3886</v>
      </c>
    </row>
    <row r="10233" spans="1:7" ht="12" customHeight="1">
      <c r="A10233" s="104" t="s">
        <v>31240</v>
      </c>
      <c r="B10233" s="106" t="s">
        <v>22030</v>
      </c>
      <c r="C10233" s="106">
        <v>4341</v>
      </c>
      <c r="D10233" s="105" t="s">
        <v>31241</v>
      </c>
      <c r="E10233" s="106" t="s">
        <v>798</v>
      </c>
      <c r="F10233" s="120" t="s">
        <v>1406</v>
      </c>
      <c r="G10233" s="120" t="s">
        <v>1406</v>
      </c>
    </row>
    <row r="10234" spans="1:7" ht="12" customHeight="1">
      <c r="A10234" s="104" t="s">
        <v>31242</v>
      </c>
      <c r="B10234" s="106" t="s">
        <v>22030</v>
      </c>
      <c r="C10234" s="106">
        <v>4337</v>
      </c>
      <c r="D10234" s="105" t="s">
        <v>31243</v>
      </c>
      <c r="E10234" s="106" t="s">
        <v>798</v>
      </c>
      <c r="F10234" s="120" t="s">
        <v>20789</v>
      </c>
      <c r="G10234" s="120" t="s">
        <v>20789</v>
      </c>
    </row>
    <row r="10235" spans="1:7" ht="12" customHeight="1">
      <c r="A10235" s="104" t="s">
        <v>31244</v>
      </c>
      <c r="B10235" s="106" t="s">
        <v>22030</v>
      </c>
      <c r="C10235" s="106">
        <v>4339</v>
      </c>
      <c r="D10235" s="105" t="s">
        <v>31245</v>
      </c>
      <c r="E10235" s="106" t="s">
        <v>798</v>
      </c>
      <c r="F10235" s="120" t="s">
        <v>2624</v>
      </c>
      <c r="G10235" s="120" t="s">
        <v>2624</v>
      </c>
    </row>
    <row r="10236" spans="1:7" ht="12" customHeight="1">
      <c r="A10236" s="104" t="s">
        <v>31246</v>
      </c>
      <c r="B10236" s="106" t="s">
        <v>22030</v>
      </c>
      <c r="C10236" s="106">
        <v>39997</v>
      </c>
      <c r="D10236" s="105" t="s">
        <v>31247</v>
      </c>
      <c r="E10236" s="106" t="s">
        <v>798</v>
      </c>
      <c r="F10236" s="120" t="s">
        <v>3006</v>
      </c>
      <c r="G10236" s="120" t="s">
        <v>3006</v>
      </c>
    </row>
    <row r="10237" spans="1:7" ht="12" customHeight="1">
      <c r="A10237" s="104" t="s">
        <v>31248</v>
      </c>
      <c r="B10237" s="106" t="s">
        <v>22030</v>
      </c>
      <c r="C10237" s="106">
        <v>11971</v>
      </c>
      <c r="D10237" s="105" t="s">
        <v>31249</v>
      </c>
      <c r="E10237" s="106" t="s">
        <v>798</v>
      </c>
      <c r="F10237" s="120" t="s">
        <v>21099</v>
      </c>
      <c r="G10237" s="120" t="s">
        <v>21099</v>
      </c>
    </row>
    <row r="10238" spans="1:7" ht="12" customHeight="1">
      <c r="A10238" s="104" t="s">
        <v>31250</v>
      </c>
      <c r="B10238" s="106" t="s">
        <v>22030</v>
      </c>
      <c r="C10238" s="106">
        <v>4342</v>
      </c>
      <c r="D10238" s="105" t="s">
        <v>31251</v>
      </c>
      <c r="E10238" s="106" t="s">
        <v>798</v>
      </c>
      <c r="F10238" s="120" t="s">
        <v>2972</v>
      </c>
      <c r="G10238" s="120" t="s">
        <v>2972</v>
      </c>
    </row>
    <row r="10239" spans="1:7" ht="12" customHeight="1">
      <c r="A10239" s="104" t="s">
        <v>31252</v>
      </c>
      <c r="B10239" s="106" t="s">
        <v>22030</v>
      </c>
      <c r="C10239" s="106">
        <v>4330</v>
      </c>
      <c r="D10239" s="105" t="s">
        <v>31253</v>
      </c>
      <c r="E10239" s="106" t="s">
        <v>798</v>
      </c>
      <c r="F10239" s="120" t="s">
        <v>4170</v>
      </c>
      <c r="G10239" s="120" t="s">
        <v>4170</v>
      </c>
    </row>
    <row r="10240" spans="1:7" ht="12" customHeight="1">
      <c r="A10240" s="104" t="s">
        <v>31254</v>
      </c>
      <c r="B10240" s="106" t="s">
        <v>22030</v>
      </c>
      <c r="C10240" s="106">
        <v>4340</v>
      </c>
      <c r="D10240" s="105" t="s">
        <v>31255</v>
      </c>
      <c r="E10240" s="106" t="s">
        <v>798</v>
      </c>
      <c r="F10240" s="120" t="s">
        <v>3912</v>
      </c>
      <c r="G10240" s="120" t="s">
        <v>3912</v>
      </c>
    </row>
    <row r="10241" spans="1:7" ht="12" customHeight="1">
      <c r="A10241" s="104" t="s">
        <v>31256</v>
      </c>
      <c r="B10241" s="106" t="s">
        <v>22030</v>
      </c>
      <c r="C10241" s="106">
        <v>5088</v>
      </c>
      <c r="D10241" s="105" t="s">
        <v>31257</v>
      </c>
      <c r="E10241" s="106" t="s">
        <v>798</v>
      </c>
      <c r="F10241" s="120" t="s">
        <v>16694</v>
      </c>
      <c r="G10241" s="120" t="s">
        <v>16694</v>
      </c>
    </row>
    <row r="10242" spans="1:7" ht="12" customHeight="1">
      <c r="A10242" s="104" t="s">
        <v>31258</v>
      </c>
      <c r="B10242" s="106" t="s">
        <v>22030</v>
      </c>
      <c r="C10242" s="106">
        <v>11154</v>
      </c>
      <c r="D10242" s="105" t="s">
        <v>31259</v>
      </c>
      <c r="E10242" s="106" t="s">
        <v>798</v>
      </c>
      <c r="F10242" s="120" t="s">
        <v>31260</v>
      </c>
      <c r="G10242" s="120" t="s">
        <v>31260</v>
      </c>
    </row>
    <row r="10243" spans="1:7" ht="12" customHeight="1">
      <c r="A10243" s="104" t="s">
        <v>31261</v>
      </c>
      <c r="B10243" s="106" t="s">
        <v>22030</v>
      </c>
      <c r="C10243" s="106">
        <v>39021</v>
      </c>
      <c r="D10243" s="105" t="s">
        <v>31262</v>
      </c>
      <c r="E10243" s="106" t="s">
        <v>798</v>
      </c>
      <c r="F10243" s="120" t="s">
        <v>31263</v>
      </c>
      <c r="G10243" s="120" t="s">
        <v>31263</v>
      </c>
    </row>
    <row r="10244" spans="1:7" ht="12" customHeight="1">
      <c r="A10244" s="104" t="s">
        <v>31264</v>
      </c>
      <c r="B10244" s="106" t="s">
        <v>22030</v>
      </c>
      <c r="C10244" s="106">
        <v>39022</v>
      </c>
      <c r="D10244" s="105" t="s">
        <v>31265</v>
      </c>
      <c r="E10244" s="106" t="s">
        <v>798</v>
      </c>
      <c r="F10244" s="120" t="s">
        <v>31266</v>
      </c>
      <c r="G10244" s="120" t="s">
        <v>31266</v>
      </c>
    </row>
    <row r="10245" spans="1:7" ht="12" customHeight="1">
      <c r="A10245" s="104" t="s">
        <v>31267</v>
      </c>
      <c r="B10245" s="106" t="s">
        <v>22030</v>
      </c>
      <c r="C10245" s="106">
        <v>39024</v>
      </c>
      <c r="D10245" s="105" t="s">
        <v>31268</v>
      </c>
      <c r="E10245" s="106" t="s">
        <v>798</v>
      </c>
      <c r="F10245" s="120" t="s">
        <v>31269</v>
      </c>
      <c r="G10245" s="120" t="s">
        <v>31269</v>
      </c>
    </row>
    <row r="10246" spans="1:7" ht="12" customHeight="1">
      <c r="A10246" s="104" t="s">
        <v>31270</v>
      </c>
      <c r="B10246" s="106" t="s">
        <v>22030</v>
      </c>
      <c r="C10246" s="106">
        <v>4914</v>
      </c>
      <c r="D10246" s="105" t="s">
        <v>31271</v>
      </c>
      <c r="E10246" s="106" t="s">
        <v>22057</v>
      </c>
      <c r="F10246" s="120" t="s">
        <v>31272</v>
      </c>
      <c r="G10246" s="120" t="s">
        <v>31272</v>
      </c>
    </row>
    <row r="10247" spans="1:7" ht="12" customHeight="1">
      <c r="A10247" s="104" t="s">
        <v>31273</v>
      </c>
      <c r="B10247" s="106" t="s">
        <v>22030</v>
      </c>
      <c r="C10247" s="106">
        <v>4917</v>
      </c>
      <c r="D10247" s="105" t="s">
        <v>31274</v>
      </c>
      <c r="E10247" s="106" t="s">
        <v>22057</v>
      </c>
      <c r="F10247" s="120" t="s">
        <v>31275</v>
      </c>
      <c r="G10247" s="120" t="s">
        <v>31275</v>
      </c>
    </row>
    <row r="10248" spans="1:7" ht="12" customHeight="1">
      <c r="A10248" s="104" t="s">
        <v>31276</v>
      </c>
      <c r="B10248" s="106" t="s">
        <v>22030</v>
      </c>
      <c r="C10248" s="106">
        <v>39025</v>
      </c>
      <c r="D10248" s="105" t="s">
        <v>31277</v>
      </c>
      <c r="E10248" s="106" t="s">
        <v>798</v>
      </c>
      <c r="F10248" s="120" t="s">
        <v>31278</v>
      </c>
      <c r="G10248" s="120" t="s">
        <v>31278</v>
      </c>
    </row>
    <row r="10249" spans="1:7" ht="12" customHeight="1">
      <c r="A10249" s="104" t="s">
        <v>31279</v>
      </c>
      <c r="B10249" s="106" t="s">
        <v>22030</v>
      </c>
      <c r="C10249" s="106">
        <v>4930</v>
      </c>
      <c r="D10249" s="105" t="s">
        <v>31280</v>
      </c>
      <c r="E10249" s="106" t="s">
        <v>22057</v>
      </c>
      <c r="F10249" s="120" t="s">
        <v>31281</v>
      </c>
      <c r="G10249" s="120" t="s">
        <v>31281</v>
      </c>
    </row>
    <row r="10250" spans="1:7" ht="12" customHeight="1">
      <c r="A10250" s="104" t="s">
        <v>31282</v>
      </c>
      <c r="B10250" s="106" t="s">
        <v>22030</v>
      </c>
      <c r="C10250" s="106">
        <v>4922</v>
      </c>
      <c r="D10250" s="105" t="s">
        <v>31283</v>
      </c>
      <c r="E10250" s="106" t="s">
        <v>22057</v>
      </c>
      <c r="F10250" s="120" t="s">
        <v>31284</v>
      </c>
      <c r="G10250" s="120" t="s">
        <v>31284</v>
      </c>
    </row>
    <row r="10251" spans="1:7" ht="12" customHeight="1">
      <c r="A10251" s="104" t="s">
        <v>31285</v>
      </c>
      <c r="B10251" s="106" t="s">
        <v>22030</v>
      </c>
      <c r="C10251" s="106">
        <v>4911</v>
      </c>
      <c r="D10251" s="105" t="s">
        <v>31286</v>
      </c>
      <c r="E10251" s="106" t="s">
        <v>22057</v>
      </c>
      <c r="F10251" s="120" t="s">
        <v>31287</v>
      </c>
      <c r="G10251" s="120" t="s">
        <v>31287</v>
      </c>
    </row>
    <row r="10252" spans="1:7" ht="12" customHeight="1">
      <c r="A10252" s="104" t="s">
        <v>31288</v>
      </c>
      <c r="B10252" s="106" t="s">
        <v>22030</v>
      </c>
      <c r="C10252" s="106">
        <v>37518</v>
      </c>
      <c r="D10252" s="105" t="s">
        <v>31289</v>
      </c>
      <c r="E10252" s="106" t="s">
        <v>22057</v>
      </c>
      <c r="F10252" s="120" t="s">
        <v>31290</v>
      </c>
      <c r="G10252" s="120" t="s">
        <v>31290</v>
      </c>
    </row>
    <row r="10253" spans="1:7" ht="12" customHeight="1">
      <c r="A10253" s="104" t="s">
        <v>31291</v>
      </c>
      <c r="B10253" s="106" t="s">
        <v>22030</v>
      </c>
      <c r="C10253" s="106">
        <v>4910</v>
      </c>
      <c r="D10253" s="105" t="s">
        <v>31292</v>
      </c>
      <c r="E10253" s="106" t="s">
        <v>22057</v>
      </c>
      <c r="F10253" s="120" t="s">
        <v>31287</v>
      </c>
      <c r="G10253" s="120" t="s">
        <v>31287</v>
      </c>
    </row>
    <row r="10254" spans="1:7" ht="12" customHeight="1">
      <c r="A10254" s="104" t="s">
        <v>31293</v>
      </c>
      <c r="B10254" s="106" t="s">
        <v>22030</v>
      </c>
      <c r="C10254" s="106">
        <v>4943</v>
      </c>
      <c r="D10254" s="105" t="s">
        <v>31294</v>
      </c>
      <c r="E10254" s="106" t="s">
        <v>22057</v>
      </c>
      <c r="F10254" s="120" t="s">
        <v>31295</v>
      </c>
      <c r="G10254" s="120" t="s">
        <v>31295</v>
      </c>
    </row>
    <row r="10255" spans="1:7" ht="12" customHeight="1">
      <c r="A10255" s="104" t="s">
        <v>31296</v>
      </c>
      <c r="B10255" s="106" t="s">
        <v>22030</v>
      </c>
      <c r="C10255" s="106">
        <v>5002</v>
      </c>
      <c r="D10255" s="105" t="s">
        <v>31297</v>
      </c>
      <c r="E10255" s="106" t="s">
        <v>22057</v>
      </c>
      <c r="F10255" s="120" t="s">
        <v>1837</v>
      </c>
      <c r="G10255" s="120" t="s">
        <v>1837</v>
      </c>
    </row>
    <row r="10256" spans="1:7" ht="12" customHeight="1">
      <c r="A10256" s="104" t="s">
        <v>31298</v>
      </c>
      <c r="B10256" s="106" t="s">
        <v>22030</v>
      </c>
      <c r="C10256" s="106">
        <v>4977</v>
      </c>
      <c r="D10256" s="105" t="s">
        <v>31299</v>
      </c>
      <c r="E10256" s="106" t="s">
        <v>22057</v>
      </c>
      <c r="F10256" s="120" t="s">
        <v>31300</v>
      </c>
      <c r="G10256" s="120" t="s">
        <v>31300</v>
      </c>
    </row>
    <row r="10257" spans="1:7" ht="12" customHeight="1">
      <c r="A10257" s="104" t="s">
        <v>31301</v>
      </c>
      <c r="B10257" s="106" t="s">
        <v>22030</v>
      </c>
      <c r="C10257" s="106">
        <v>5028</v>
      </c>
      <c r="D10257" s="105" t="s">
        <v>31302</v>
      </c>
      <c r="E10257" s="106" t="s">
        <v>22057</v>
      </c>
      <c r="F10257" s="120" t="s">
        <v>31303</v>
      </c>
      <c r="G10257" s="120" t="s">
        <v>31303</v>
      </c>
    </row>
    <row r="10258" spans="1:7" ht="12" customHeight="1">
      <c r="A10258" s="104" t="s">
        <v>31304</v>
      </c>
      <c r="B10258" s="106" t="s">
        <v>22030</v>
      </c>
      <c r="C10258" s="106">
        <v>4998</v>
      </c>
      <c r="D10258" s="105" t="s">
        <v>31305</v>
      </c>
      <c r="E10258" s="106" t="s">
        <v>22057</v>
      </c>
      <c r="F10258" s="120" t="s">
        <v>31306</v>
      </c>
      <c r="G10258" s="120" t="s">
        <v>31306</v>
      </c>
    </row>
    <row r="10259" spans="1:7" ht="12" customHeight="1">
      <c r="A10259" s="104" t="s">
        <v>31307</v>
      </c>
      <c r="B10259" s="106" t="s">
        <v>22030</v>
      </c>
      <c r="C10259" s="106">
        <v>4969</v>
      </c>
      <c r="D10259" s="105" t="s">
        <v>31308</v>
      </c>
      <c r="E10259" s="106" t="s">
        <v>22057</v>
      </c>
      <c r="F10259" s="120" t="s">
        <v>31309</v>
      </c>
      <c r="G10259" s="120" t="s">
        <v>31309</v>
      </c>
    </row>
    <row r="10260" spans="1:7" ht="12" customHeight="1">
      <c r="A10260" s="104" t="s">
        <v>31310</v>
      </c>
      <c r="B10260" s="106" t="s">
        <v>22030</v>
      </c>
      <c r="C10260" s="106">
        <v>11364</v>
      </c>
      <c r="D10260" s="105" t="s">
        <v>31311</v>
      </c>
      <c r="E10260" s="106" t="s">
        <v>798</v>
      </c>
      <c r="F10260" s="120" t="s">
        <v>31312</v>
      </c>
      <c r="G10260" s="120" t="s">
        <v>31312</v>
      </c>
    </row>
    <row r="10261" spans="1:7" ht="12" customHeight="1">
      <c r="A10261" s="104" t="s">
        <v>31313</v>
      </c>
      <c r="B10261" s="106" t="s">
        <v>22030</v>
      </c>
      <c r="C10261" s="106">
        <v>11365</v>
      </c>
      <c r="D10261" s="105" t="s">
        <v>31314</v>
      </c>
      <c r="E10261" s="106" t="s">
        <v>798</v>
      </c>
      <c r="F10261" s="120" t="s">
        <v>31315</v>
      </c>
      <c r="G10261" s="120" t="s">
        <v>31315</v>
      </c>
    </row>
    <row r="10262" spans="1:7" ht="12" customHeight="1">
      <c r="A10262" s="104" t="s">
        <v>31316</v>
      </c>
      <c r="B10262" s="106" t="s">
        <v>22030</v>
      </c>
      <c r="C10262" s="106">
        <v>11366</v>
      </c>
      <c r="D10262" s="105" t="s">
        <v>31317</v>
      </c>
      <c r="E10262" s="106" t="s">
        <v>798</v>
      </c>
      <c r="F10262" s="120" t="s">
        <v>31318</v>
      </c>
      <c r="G10262" s="120" t="s">
        <v>31318</v>
      </c>
    </row>
    <row r="10263" spans="1:7" ht="12" customHeight="1">
      <c r="A10263" s="104" t="s">
        <v>31319</v>
      </c>
      <c r="B10263" s="106" t="s">
        <v>22030</v>
      </c>
      <c r="C10263" s="106">
        <v>11367</v>
      </c>
      <c r="D10263" s="105" t="s">
        <v>31320</v>
      </c>
      <c r="E10263" s="106" t="s">
        <v>22057</v>
      </c>
      <c r="F10263" s="120" t="s">
        <v>31321</v>
      </c>
      <c r="G10263" s="120" t="s">
        <v>31321</v>
      </c>
    </row>
    <row r="10264" spans="1:7" ht="12" customHeight="1">
      <c r="A10264" s="104" t="s">
        <v>31322</v>
      </c>
      <c r="B10264" s="106" t="s">
        <v>22030</v>
      </c>
      <c r="C10264" s="106">
        <v>4989</v>
      </c>
      <c r="D10264" s="105" t="s">
        <v>31323</v>
      </c>
      <c r="E10264" s="106" t="s">
        <v>798</v>
      </c>
      <c r="F10264" s="120" t="s">
        <v>31324</v>
      </c>
      <c r="G10264" s="120" t="s">
        <v>31324</v>
      </c>
    </row>
    <row r="10265" spans="1:7" ht="12" customHeight="1">
      <c r="A10265" s="104" t="s">
        <v>31325</v>
      </c>
      <c r="B10265" s="106" t="s">
        <v>22030</v>
      </c>
      <c r="C10265" s="106">
        <v>4982</v>
      </c>
      <c r="D10265" s="105" t="s">
        <v>31326</v>
      </c>
      <c r="E10265" s="106" t="s">
        <v>798</v>
      </c>
      <c r="F10265" s="120" t="s">
        <v>31327</v>
      </c>
      <c r="G10265" s="120" t="s">
        <v>31327</v>
      </c>
    </row>
    <row r="10266" spans="1:7" ht="12" customHeight="1">
      <c r="A10266" s="104" t="s">
        <v>31328</v>
      </c>
      <c r="B10266" s="106" t="s">
        <v>22030</v>
      </c>
      <c r="C10266" s="106">
        <v>20322</v>
      </c>
      <c r="D10266" s="105" t="s">
        <v>31329</v>
      </c>
      <c r="E10266" s="106" t="s">
        <v>798</v>
      </c>
      <c r="F10266" s="120" t="s">
        <v>31330</v>
      </c>
      <c r="G10266" s="120" t="s">
        <v>31330</v>
      </c>
    </row>
    <row r="10267" spans="1:7" ht="12" customHeight="1">
      <c r="A10267" s="104" t="s">
        <v>31331</v>
      </c>
      <c r="B10267" s="106" t="s">
        <v>22030</v>
      </c>
      <c r="C10267" s="106">
        <v>10553</v>
      </c>
      <c r="D10267" s="105" t="s">
        <v>31332</v>
      </c>
      <c r="E10267" s="106" t="s">
        <v>798</v>
      </c>
      <c r="F10267" s="120" t="s">
        <v>31333</v>
      </c>
      <c r="G10267" s="120" t="s">
        <v>31333</v>
      </c>
    </row>
    <row r="10268" spans="1:7" ht="12" customHeight="1">
      <c r="A10268" s="104" t="s">
        <v>31334</v>
      </c>
      <c r="B10268" s="106" t="s">
        <v>22030</v>
      </c>
      <c r="C10268" s="106">
        <v>5020</v>
      </c>
      <c r="D10268" s="105" t="s">
        <v>31335</v>
      </c>
      <c r="E10268" s="106" t="s">
        <v>798</v>
      </c>
      <c r="F10268" s="120" t="s">
        <v>14710</v>
      </c>
      <c r="G10268" s="120" t="s">
        <v>14710</v>
      </c>
    </row>
    <row r="10269" spans="1:7" ht="12" customHeight="1">
      <c r="A10269" s="104" t="s">
        <v>31336</v>
      </c>
      <c r="B10269" s="106" t="s">
        <v>22030</v>
      </c>
      <c r="C10269" s="106">
        <v>4962</v>
      </c>
      <c r="D10269" s="105" t="s">
        <v>31337</v>
      </c>
      <c r="E10269" s="106" t="s">
        <v>798</v>
      </c>
      <c r="F10269" s="120" t="s">
        <v>31338</v>
      </c>
      <c r="G10269" s="120" t="s">
        <v>31338</v>
      </c>
    </row>
    <row r="10270" spans="1:7" ht="12" customHeight="1">
      <c r="A10270" s="104" t="s">
        <v>31339</v>
      </c>
      <c r="B10270" s="106" t="s">
        <v>22030</v>
      </c>
      <c r="C10270" s="106">
        <v>4981</v>
      </c>
      <c r="D10270" s="105" t="s">
        <v>31340</v>
      </c>
      <c r="E10270" s="106" t="s">
        <v>798</v>
      </c>
      <c r="F10270" s="120" t="s">
        <v>5378</v>
      </c>
      <c r="G10270" s="120" t="s">
        <v>5378</v>
      </c>
    </row>
    <row r="10271" spans="1:7" ht="12" customHeight="1">
      <c r="A10271" s="104" t="s">
        <v>31341</v>
      </c>
      <c r="B10271" s="106" t="s">
        <v>22030</v>
      </c>
      <c r="C10271" s="106">
        <v>10554</v>
      </c>
      <c r="D10271" s="105" t="s">
        <v>31342</v>
      </c>
      <c r="E10271" s="106" t="s">
        <v>798</v>
      </c>
      <c r="F10271" s="120" t="s">
        <v>31343</v>
      </c>
      <c r="G10271" s="120" t="s">
        <v>31343</v>
      </c>
    </row>
    <row r="10272" spans="1:7" ht="12" customHeight="1">
      <c r="A10272" s="104" t="s">
        <v>31344</v>
      </c>
      <c r="B10272" s="106" t="s">
        <v>22030</v>
      </c>
      <c r="C10272" s="106">
        <v>4964</v>
      </c>
      <c r="D10272" s="105" t="s">
        <v>31345</v>
      </c>
      <c r="E10272" s="106" t="s">
        <v>798</v>
      </c>
      <c r="F10272" s="120" t="s">
        <v>31346</v>
      </c>
      <c r="G10272" s="120" t="s">
        <v>31346</v>
      </c>
    </row>
    <row r="10273" spans="1:7" ht="12" customHeight="1">
      <c r="A10273" s="104" t="s">
        <v>31347</v>
      </c>
      <c r="B10273" s="106" t="s">
        <v>22030</v>
      </c>
      <c r="C10273" s="106">
        <v>4992</v>
      </c>
      <c r="D10273" s="105" t="s">
        <v>31348</v>
      </c>
      <c r="E10273" s="106" t="s">
        <v>798</v>
      </c>
      <c r="F10273" s="120" t="s">
        <v>31349</v>
      </c>
      <c r="G10273" s="120" t="s">
        <v>31349</v>
      </c>
    </row>
    <row r="10274" spans="1:7" ht="12" customHeight="1">
      <c r="A10274" s="104" t="s">
        <v>31350</v>
      </c>
      <c r="B10274" s="106" t="s">
        <v>22030</v>
      </c>
      <c r="C10274" s="106">
        <v>10555</v>
      </c>
      <c r="D10274" s="105" t="s">
        <v>31351</v>
      </c>
      <c r="E10274" s="106" t="s">
        <v>798</v>
      </c>
      <c r="F10274" s="120" t="s">
        <v>31352</v>
      </c>
      <c r="G10274" s="120" t="s">
        <v>31352</v>
      </c>
    </row>
    <row r="10275" spans="1:7" ht="12" customHeight="1">
      <c r="A10275" s="104" t="s">
        <v>31353</v>
      </c>
      <c r="B10275" s="106" t="s">
        <v>22030</v>
      </c>
      <c r="C10275" s="106">
        <v>4987</v>
      </c>
      <c r="D10275" s="105" t="s">
        <v>31354</v>
      </c>
      <c r="E10275" s="106" t="s">
        <v>798</v>
      </c>
      <c r="F10275" s="120" t="s">
        <v>31343</v>
      </c>
      <c r="G10275" s="120" t="s">
        <v>31343</v>
      </c>
    </row>
    <row r="10276" spans="1:7" ht="12" customHeight="1">
      <c r="A10276" s="104" t="s">
        <v>31355</v>
      </c>
      <c r="B10276" s="106" t="s">
        <v>22030</v>
      </c>
      <c r="C10276" s="106">
        <v>10556</v>
      </c>
      <c r="D10276" s="105" t="s">
        <v>31356</v>
      </c>
      <c r="E10276" s="106" t="s">
        <v>798</v>
      </c>
      <c r="F10276" s="120" t="s">
        <v>31357</v>
      </c>
      <c r="G10276" s="120" t="s">
        <v>31357</v>
      </c>
    </row>
    <row r="10277" spans="1:7" ht="12" customHeight="1">
      <c r="A10277" s="104" t="s">
        <v>31358</v>
      </c>
      <c r="B10277" s="106" t="s">
        <v>22030</v>
      </c>
      <c r="C10277" s="106">
        <v>4958</v>
      </c>
      <c r="D10277" s="105" t="s">
        <v>31359</v>
      </c>
      <c r="E10277" s="106" t="s">
        <v>22057</v>
      </c>
      <c r="F10277" s="120" t="s">
        <v>31360</v>
      </c>
      <c r="G10277" s="120" t="s">
        <v>31360</v>
      </c>
    </row>
    <row r="10278" spans="1:7" ht="12" customHeight="1">
      <c r="A10278" s="104" t="s">
        <v>31361</v>
      </c>
      <c r="B10278" s="106" t="s">
        <v>22030</v>
      </c>
      <c r="C10278" s="106">
        <v>39502</v>
      </c>
      <c r="D10278" s="105" t="s">
        <v>31362</v>
      </c>
      <c r="E10278" s="106" t="s">
        <v>798</v>
      </c>
      <c r="F10278" s="120" t="s">
        <v>20272</v>
      </c>
      <c r="G10278" s="120" t="s">
        <v>20272</v>
      </c>
    </row>
    <row r="10279" spans="1:7" ht="12" customHeight="1">
      <c r="A10279" s="104" t="s">
        <v>31363</v>
      </c>
      <c r="B10279" s="106" t="s">
        <v>22030</v>
      </c>
      <c r="C10279" s="106">
        <v>39504</v>
      </c>
      <c r="D10279" s="105" t="s">
        <v>31364</v>
      </c>
      <c r="E10279" s="106" t="s">
        <v>798</v>
      </c>
      <c r="F10279" s="120" t="s">
        <v>31365</v>
      </c>
      <c r="G10279" s="120" t="s">
        <v>31365</v>
      </c>
    </row>
    <row r="10280" spans="1:7" ht="12" customHeight="1">
      <c r="A10280" s="104" t="s">
        <v>31366</v>
      </c>
      <c r="B10280" s="106" t="s">
        <v>22030</v>
      </c>
      <c r="C10280" s="106">
        <v>39503</v>
      </c>
      <c r="D10280" s="105" t="s">
        <v>31367</v>
      </c>
      <c r="E10280" s="106" t="s">
        <v>798</v>
      </c>
      <c r="F10280" s="120" t="s">
        <v>31368</v>
      </c>
      <c r="G10280" s="120" t="s">
        <v>31368</v>
      </c>
    </row>
    <row r="10281" spans="1:7" ht="12" customHeight="1">
      <c r="A10281" s="104" t="s">
        <v>31369</v>
      </c>
      <c r="B10281" s="106" t="s">
        <v>22030</v>
      </c>
      <c r="C10281" s="106">
        <v>39505</v>
      </c>
      <c r="D10281" s="105" t="s">
        <v>31370</v>
      </c>
      <c r="E10281" s="106" t="s">
        <v>798</v>
      </c>
      <c r="F10281" s="120" t="s">
        <v>31346</v>
      </c>
      <c r="G10281" s="120" t="s">
        <v>31346</v>
      </c>
    </row>
    <row r="10282" spans="1:7" ht="12" customHeight="1">
      <c r="A10282" s="104" t="s">
        <v>31371</v>
      </c>
      <c r="B10282" s="106" t="s">
        <v>22030</v>
      </c>
      <c r="C10282" s="106">
        <v>25969</v>
      </c>
      <c r="D10282" s="105" t="s">
        <v>31372</v>
      </c>
      <c r="E10282" s="106" t="s">
        <v>798</v>
      </c>
      <c r="F10282" s="120" t="s">
        <v>31373</v>
      </c>
      <c r="G10282" s="120" t="s">
        <v>31373</v>
      </c>
    </row>
    <row r="10283" spans="1:7" ht="12" customHeight="1">
      <c r="A10283" s="104" t="s">
        <v>31374</v>
      </c>
      <c r="B10283" s="106" t="s">
        <v>22030</v>
      </c>
      <c r="C10283" s="106">
        <v>4944</v>
      </c>
      <c r="D10283" s="105" t="s">
        <v>31375</v>
      </c>
      <c r="E10283" s="106" t="s">
        <v>22057</v>
      </c>
      <c r="F10283" s="120" t="s">
        <v>31376</v>
      </c>
      <c r="G10283" s="120" t="s">
        <v>31376</v>
      </c>
    </row>
    <row r="10284" spans="1:7" ht="12" customHeight="1">
      <c r="A10284" s="104" t="s">
        <v>31377</v>
      </c>
      <c r="B10284" s="106" t="s">
        <v>22030</v>
      </c>
      <c r="C10284" s="106">
        <v>21102</v>
      </c>
      <c r="D10284" s="105" t="s">
        <v>31378</v>
      </c>
      <c r="E10284" s="106" t="s">
        <v>798</v>
      </c>
      <c r="F10284" s="120" t="s">
        <v>31379</v>
      </c>
      <c r="G10284" s="120" t="s">
        <v>31379</v>
      </c>
    </row>
    <row r="10285" spans="1:7" ht="12" customHeight="1">
      <c r="A10285" s="104" t="s">
        <v>31380</v>
      </c>
      <c r="B10285" s="106" t="s">
        <v>22030</v>
      </c>
      <c r="C10285" s="106">
        <v>21101</v>
      </c>
      <c r="D10285" s="105" t="s">
        <v>31381</v>
      </c>
      <c r="E10285" s="106" t="s">
        <v>798</v>
      </c>
      <c r="F10285" s="120" t="s">
        <v>6316</v>
      </c>
      <c r="G10285" s="120" t="s">
        <v>6316</v>
      </c>
    </row>
    <row r="10286" spans="1:7" ht="12" customHeight="1">
      <c r="A10286" s="104" t="s">
        <v>31382</v>
      </c>
      <c r="B10286" s="106" t="s">
        <v>22030</v>
      </c>
      <c r="C10286" s="106">
        <v>34713</v>
      </c>
      <c r="D10286" s="105" t="s">
        <v>31383</v>
      </c>
      <c r="E10286" s="106" t="s">
        <v>22057</v>
      </c>
      <c r="F10286" s="120" t="s">
        <v>31384</v>
      </c>
      <c r="G10286" s="120" t="s">
        <v>31384</v>
      </c>
    </row>
    <row r="10287" spans="1:7" ht="12" customHeight="1">
      <c r="A10287" s="104" t="s">
        <v>31385</v>
      </c>
      <c r="B10287" s="106" t="s">
        <v>22030</v>
      </c>
      <c r="C10287" s="106">
        <v>4947</v>
      </c>
      <c r="D10287" s="105" t="s">
        <v>31386</v>
      </c>
      <c r="E10287" s="106" t="s">
        <v>22057</v>
      </c>
      <c r="F10287" s="120" t="s">
        <v>31387</v>
      </c>
      <c r="G10287" s="120" t="s">
        <v>31387</v>
      </c>
    </row>
    <row r="10288" spans="1:7" ht="12" customHeight="1">
      <c r="A10288" s="104" t="s">
        <v>31388</v>
      </c>
      <c r="B10288" s="106" t="s">
        <v>22030</v>
      </c>
      <c r="C10288" s="106">
        <v>37563</v>
      </c>
      <c r="D10288" s="105" t="s">
        <v>31389</v>
      </c>
      <c r="E10288" s="106" t="s">
        <v>22057</v>
      </c>
      <c r="F10288" s="120" t="s">
        <v>31390</v>
      </c>
      <c r="G10288" s="120" t="s">
        <v>31390</v>
      </c>
    </row>
    <row r="10289" spans="1:7" ht="12" customHeight="1">
      <c r="A10289" s="104" t="s">
        <v>31391</v>
      </c>
      <c r="B10289" s="106" t="s">
        <v>22030</v>
      </c>
      <c r="C10289" s="106">
        <v>4948</v>
      </c>
      <c r="D10289" s="105" t="s">
        <v>31392</v>
      </c>
      <c r="E10289" s="106" t="s">
        <v>22057</v>
      </c>
      <c r="F10289" s="120" t="s">
        <v>31393</v>
      </c>
      <c r="G10289" s="120" t="s">
        <v>31393</v>
      </c>
    </row>
    <row r="10290" spans="1:7" ht="12" customHeight="1">
      <c r="A10290" s="104" t="s">
        <v>31394</v>
      </c>
      <c r="B10290" s="106" t="s">
        <v>22030</v>
      </c>
      <c r="C10290" s="106">
        <v>37561</v>
      </c>
      <c r="D10290" s="105" t="s">
        <v>31395</v>
      </c>
      <c r="E10290" s="106" t="s">
        <v>22057</v>
      </c>
      <c r="F10290" s="120" t="s">
        <v>31396</v>
      </c>
      <c r="G10290" s="120" t="s">
        <v>31396</v>
      </c>
    </row>
    <row r="10291" spans="1:7" ht="12" customHeight="1">
      <c r="A10291" s="104" t="s">
        <v>31397</v>
      </c>
      <c r="B10291" s="106" t="s">
        <v>22030</v>
      </c>
      <c r="C10291" s="106">
        <v>37562</v>
      </c>
      <c r="D10291" s="105" t="s">
        <v>31398</v>
      </c>
      <c r="E10291" s="106" t="s">
        <v>22057</v>
      </c>
      <c r="F10291" s="120" t="s">
        <v>31399</v>
      </c>
      <c r="G10291" s="120" t="s">
        <v>31399</v>
      </c>
    </row>
    <row r="10292" spans="1:7" ht="12" customHeight="1">
      <c r="A10292" s="104" t="s">
        <v>31400</v>
      </c>
      <c r="B10292" s="106" t="s">
        <v>22030</v>
      </c>
      <c r="C10292" s="106">
        <v>37585</v>
      </c>
      <c r="D10292" s="105" t="s">
        <v>31401</v>
      </c>
      <c r="E10292" s="106" t="s">
        <v>798</v>
      </c>
      <c r="F10292" s="120" t="s">
        <v>31402</v>
      </c>
      <c r="G10292" s="120" t="s">
        <v>31402</v>
      </c>
    </row>
    <row r="10293" spans="1:7" ht="12" customHeight="1">
      <c r="A10293" s="104" t="s">
        <v>31403</v>
      </c>
      <c r="B10293" s="106" t="s">
        <v>22030</v>
      </c>
      <c r="C10293" s="106">
        <v>14164</v>
      </c>
      <c r="D10293" s="105" t="s">
        <v>31404</v>
      </c>
      <c r="E10293" s="106" t="s">
        <v>798</v>
      </c>
      <c r="F10293" s="120" t="s">
        <v>31405</v>
      </c>
      <c r="G10293" s="120" t="s">
        <v>31405</v>
      </c>
    </row>
    <row r="10294" spans="1:7" ht="12" customHeight="1">
      <c r="A10294" s="104" t="s">
        <v>31406</v>
      </c>
      <c r="B10294" s="106" t="s">
        <v>22030</v>
      </c>
      <c r="C10294" s="106">
        <v>14163</v>
      </c>
      <c r="D10294" s="105" t="s">
        <v>31407</v>
      </c>
      <c r="E10294" s="106" t="s">
        <v>798</v>
      </c>
      <c r="F10294" s="120" t="s">
        <v>31408</v>
      </c>
      <c r="G10294" s="120" t="s">
        <v>31408</v>
      </c>
    </row>
    <row r="10295" spans="1:7" ht="12" customHeight="1">
      <c r="A10295" s="104" t="s">
        <v>31409</v>
      </c>
      <c r="B10295" s="106" t="s">
        <v>22030</v>
      </c>
      <c r="C10295" s="106">
        <v>5051</v>
      </c>
      <c r="D10295" s="105" t="s">
        <v>31410</v>
      </c>
      <c r="E10295" s="106" t="s">
        <v>798</v>
      </c>
      <c r="F10295" s="120" t="s">
        <v>31411</v>
      </c>
      <c r="G10295" s="120" t="s">
        <v>31411</v>
      </c>
    </row>
    <row r="10296" spans="1:7" ht="12" customHeight="1">
      <c r="A10296" s="104" t="s">
        <v>31412</v>
      </c>
      <c r="B10296" s="106" t="s">
        <v>22030</v>
      </c>
      <c r="C10296" s="106">
        <v>14162</v>
      </c>
      <c r="D10296" s="105" t="s">
        <v>31413</v>
      </c>
      <c r="E10296" s="106" t="s">
        <v>798</v>
      </c>
      <c r="F10296" s="120" t="s">
        <v>31414</v>
      </c>
      <c r="G10296" s="120" t="s">
        <v>31414</v>
      </c>
    </row>
    <row r="10297" spans="1:7" ht="12" customHeight="1">
      <c r="A10297" s="104" t="s">
        <v>31415</v>
      </c>
      <c r="B10297" s="106" t="s">
        <v>22030</v>
      </c>
      <c r="C10297" s="106">
        <v>5052</v>
      </c>
      <c r="D10297" s="105" t="s">
        <v>31416</v>
      </c>
      <c r="E10297" s="106" t="s">
        <v>798</v>
      </c>
      <c r="F10297" s="120" t="s">
        <v>31417</v>
      </c>
      <c r="G10297" s="120" t="s">
        <v>31417</v>
      </c>
    </row>
    <row r="10298" spans="1:7" ht="12" customHeight="1">
      <c r="A10298" s="104" t="s">
        <v>31418</v>
      </c>
      <c r="B10298" s="106" t="s">
        <v>22030</v>
      </c>
      <c r="C10298" s="106">
        <v>14166</v>
      </c>
      <c r="D10298" s="105" t="s">
        <v>31419</v>
      </c>
      <c r="E10298" s="106" t="s">
        <v>798</v>
      </c>
      <c r="F10298" s="120" t="s">
        <v>31420</v>
      </c>
      <c r="G10298" s="120" t="s">
        <v>31420</v>
      </c>
    </row>
    <row r="10299" spans="1:7" ht="12" customHeight="1">
      <c r="A10299" s="104" t="s">
        <v>31421</v>
      </c>
      <c r="B10299" s="106" t="s">
        <v>22030</v>
      </c>
      <c r="C10299" s="106">
        <v>14165</v>
      </c>
      <c r="D10299" s="105" t="s">
        <v>31422</v>
      </c>
      <c r="E10299" s="106" t="s">
        <v>798</v>
      </c>
      <c r="F10299" s="120" t="s">
        <v>31423</v>
      </c>
      <c r="G10299" s="120" t="s">
        <v>31423</v>
      </c>
    </row>
    <row r="10300" spans="1:7" ht="12" customHeight="1">
      <c r="A10300" s="104" t="s">
        <v>31424</v>
      </c>
      <c r="B10300" s="106" t="s">
        <v>22030</v>
      </c>
      <c r="C10300" s="106">
        <v>5050</v>
      </c>
      <c r="D10300" s="105" t="s">
        <v>31425</v>
      </c>
      <c r="E10300" s="106" t="s">
        <v>798</v>
      </c>
      <c r="F10300" s="120" t="s">
        <v>31426</v>
      </c>
      <c r="G10300" s="120" t="s">
        <v>31426</v>
      </c>
    </row>
    <row r="10301" spans="1:7" ht="12" customHeight="1">
      <c r="A10301" s="104" t="s">
        <v>31427</v>
      </c>
      <c r="B10301" s="106" t="s">
        <v>22030</v>
      </c>
      <c r="C10301" s="106">
        <v>12378</v>
      </c>
      <c r="D10301" s="105" t="s">
        <v>31428</v>
      </c>
      <c r="E10301" s="106" t="s">
        <v>798</v>
      </c>
      <c r="F10301" s="120" t="s">
        <v>31429</v>
      </c>
      <c r="G10301" s="120" t="s">
        <v>31429</v>
      </c>
    </row>
    <row r="10302" spans="1:7" ht="12" customHeight="1">
      <c r="A10302" s="104" t="s">
        <v>31430</v>
      </c>
      <c r="B10302" s="106" t="s">
        <v>22030</v>
      </c>
      <c r="C10302" s="106">
        <v>12366</v>
      </c>
      <c r="D10302" s="105" t="s">
        <v>31431</v>
      </c>
      <c r="E10302" s="106" t="s">
        <v>798</v>
      </c>
      <c r="F10302" s="120" t="s">
        <v>31432</v>
      </c>
      <c r="G10302" s="120" t="s">
        <v>31432</v>
      </c>
    </row>
    <row r="10303" spans="1:7" ht="12" customHeight="1">
      <c r="A10303" s="104" t="s">
        <v>31433</v>
      </c>
      <c r="B10303" s="106" t="s">
        <v>22030</v>
      </c>
      <c r="C10303" s="106">
        <v>5045</v>
      </c>
      <c r="D10303" s="105" t="s">
        <v>31434</v>
      </c>
      <c r="E10303" s="106" t="s">
        <v>798</v>
      </c>
      <c r="F10303" s="120" t="s">
        <v>31435</v>
      </c>
      <c r="G10303" s="120" t="s">
        <v>31435</v>
      </c>
    </row>
    <row r="10304" spans="1:7" ht="12" customHeight="1">
      <c r="A10304" s="104" t="s">
        <v>31436</v>
      </c>
      <c r="B10304" s="106" t="s">
        <v>22030</v>
      </c>
      <c r="C10304" s="106">
        <v>5044</v>
      </c>
      <c r="D10304" s="105" t="s">
        <v>31437</v>
      </c>
      <c r="E10304" s="106" t="s">
        <v>798</v>
      </c>
      <c r="F10304" s="120" t="s">
        <v>31438</v>
      </c>
      <c r="G10304" s="120" t="s">
        <v>31438</v>
      </c>
    </row>
    <row r="10305" spans="1:7" ht="12" customHeight="1">
      <c r="A10305" s="104" t="s">
        <v>31439</v>
      </c>
      <c r="B10305" s="106" t="s">
        <v>22030</v>
      </c>
      <c r="C10305" s="106">
        <v>5055</v>
      </c>
      <c r="D10305" s="105" t="s">
        <v>31440</v>
      </c>
      <c r="E10305" s="106" t="s">
        <v>798</v>
      </c>
      <c r="F10305" s="120" t="s">
        <v>31441</v>
      </c>
      <c r="G10305" s="120" t="s">
        <v>31441</v>
      </c>
    </row>
    <row r="10306" spans="1:7" ht="12" customHeight="1">
      <c r="A10306" s="104" t="s">
        <v>31442</v>
      </c>
      <c r="B10306" s="106" t="s">
        <v>22030</v>
      </c>
      <c r="C10306" s="106">
        <v>5053</v>
      </c>
      <c r="D10306" s="105" t="s">
        <v>31443</v>
      </c>
      <c r="E10306" s="106" t="s">
        <v>798</v>
      </c>
      <c r="F10306" s="120" t="s">
        <v>31444</v>
      </c>
      <c r="G10306" s="120" t="s">
        <v>31444</v>
      </c>
    </row>
    <row r="10307" spans="1:7" ht="12" customHeight="1">
      <c r="A10307" s="104" t="s">
        <v>31445</v>
      </c>
      <c r="B10307" s="106" t="s">
        <v>22030</v>
      </c>
      <c r="C10307" s="106">
        <v>5035</v>
      </c>
      <c r="D10307" s="105" t="s">
        <v>31446</v>
      </c>
      <c r="E10307" s="106" t="s">
        <v>798</v>
      </c>
      <c r="F10307" s="120" t="s">
        <v>31447</v>
      </c>
      <c r="G10307" s="120" t="s">
        <v>31447</v>
      </c>
    </row>
    <row r="10308" spans="1:7" ht="12" customHeight="1">
      <c r="A10308" s="104" t="s">
        <v>31448</v>
      </c>
      <c r="B10308" s="106" t="s">
        <v>22030</v>
      </c>
      <c r="C10308" s="106">
        <v>5036</v>
      </c>
      <c r="D10308" s="105" t="s">
        <v>31449</v>
      </c>
      <c r="E10308" s="106" t="s">
        <v>798</v>
      </c>
      <c r="F10308" s="120" t="s">
        <v>31450</v>
      </c>
      <c r="G10308" s="120" t="s">
        <v>31450</v>
      </c>
    </row>
    <row r="10309" spans="1:7" ht="12" customHeight="1">
      <c r="A10309" s="104" t="s">
        <v>31451</v>
      </c>
      <c r="B10309" s="106" t="s">
        <v>22030</v>
      </c>
      <c r="C10309" s="106">
        <v>5059</v>
      </c>
      <c r="D10309" s="105" t="s">
        <v>31452</v>
      </c>
      <c r="E10309" s="106" t="s">
        <v>798</v>
      </c>
      <c r="F10309" s="120" t="s">
        <v>31453</v>
      </c>
      <c r="G10309" s="120" t="s">
        <v>31453</v>
      </c>
    </row>
    <row r="10310" spans="1:7" ht="12" customHeight="1">
      <c r="A10310" s="104" t="s">
        <v>31454</v>
      </c>
      <c r="B10310" s="106" t="s">
        <v>22030</v>
      </c>
      <c r="C10310" s="106">
        <v>5034</v>
      </c>
      <c r="D10310" s="105" t="s">
        <v>31455</v>
      </c>
      <c r="E10310" s="106" t="s">
        <v>798</v>
      </c>
      <c r="F10310" s="120" t="s">
        <v>31456</v>
      </c>
      <c r="G10310" s="120" t="s">
        <v>31456</v>
      </c>
    </row>
    <row r="10311" spans="1:7" ht="12" customHeight="1">
      <c r="A10311" s="104" t="s">
        <v>31457</v>
      </c>
      <c r="B10311" s="106" t="s">
        <v>22030</v>
      </c>
      <c r="C10311" s="106">
        <v>5056</v>
      </c>
      <c r="D10311" s="105" t="s">
        <v>31458</v>
      </c>
      <c r="E10311" s="106" t="s">
        <v>798</v>
      </c>
      <c r="F10311" s="120" t="s">
        <v>31459</v>
      </c>
      <c r="G10311" s="120" t="s">
        <v>31459</v>
      </c>
    </row>
    <row r="10312" spans="1:7" ht="12" customHeight="1">
      <c r="A10312" s="104" t="s">
        <v>31460</v>
      </c>
      <c r="B10312" s="106" t="s">
        <v>22030</v>
      </c>
      <c r="C10312" s="106">
        <v>5057</v>
      </c>
      <c r="D10312" s="105" t="s">
        <v>31461</v>
      </c>
      <c r="E10312" s="106" t="s">
        <v>798</v>
      </c>
      <c r="F10312" s="120" t="s">
        <v>31462</v>
      </c>
      <c r="G10312" s="120" t="s">
        <v>31462</v>
      </c>
    </row>
    <row r="10313" spans="1:7" ht="12" customHeight="1">
      <c r="A10313" s="104" t="s">
        <v>31463</v>
      </c>
      <c r="B10313" s="106" t="s">
        <v>22030</v>
      </c>
      <c r="C10313" s="106">
        <v>5033</v>
      </c>
      <c r="D10313" s="105" t="s">
        <v>31464</v>
      </c>
      <c r="E10313" s="106" t="s">
        <v>798</v>
      </c>
      <c r="F10313" s="120" t="s">
        <v>31465</v>
      </c>
      <c r="G10313" s="120" t="s">
        <v>31465</v>
      </c>
    </row>
    <row r="10314" spans="1:7" ht="12" customHeight="1">
      <c r="A10314" s="104" t="s">
        <v>31466</v>
      </c>
      <c r="B10314" s="106" t="s">
        <v>22030</v>
      </c>
      <c r="C10314" s="106">
        <v>5038</v>
      </c>
      <c r="D10314" s="105" t="s">
        <v>31467</v>
      </c>
      <c r="E10314" s="106" t="s">
        <v>798</v>
      </c>
      <c r="F10314" s="120" t="s">
        <v>31468</v>
      </c>
      <c r="G10314" s="120" t="s">
        <v>31468</v>
      </c>
    </row>
    <row r="10315" spans="1:7" ht="12" customHeight="1">
      <c r="A10315" s="104" t="s">
        <v>31469</v>
      </c>
      <c r="B10315" s="106" t="s">
        <v>22030</v>
      </c>
      <c r="C10315" s="106">
        <v>12372</v>
      </c>
      <c r="D10315" s="105" t="s">
        <v>31470</v>
      </c>
      <c r="E10315" s="106" t="s">
        <v>798</v>
      </c>
      <c r="F10315" s="120" t="s">
        <v>31471</v>
      </c>
      <c r="G10315" s="120" t="s">
        <v>31471</v>
      </c>
    </row>
    <row r="10316" spans="1:7" ht="12" customHeight="1">
      <c r="A10316" s="104" t="s">
        <v>31472</v>
      </c>
      <c r="B10316" s="106" t="s">
        <v>22030</v>
      </c>
      <c r="C10316" s="106">
        <v>13339</v>
      </c>
      <c r="D10316" s="105" t="s">
        <v>31473</v>
      </c>
      <c r="E10316" s="106" t="s">
        <v>798</v>
      </c>
      <c r="F10316" s="120" t="s">
        <v>31474</v>
      </c>
      <c r="G10316" s="120" t="s">
        <v>31474</v>
      </c>
    </row>
    <row r="10317" spans="1:7" ht="12" customHeight="1">
      <c r="A10317" s="104" t="s">
        <v>31475</v>
      </c>
      <c r="B10317" s="106" t="s">
        <v>22030</v>
      </c>
      <c r="C10317" s="106">
        <v>12373</v>
      </c>
      <c r="D10317" s="105" t="s">
        <v>31476</v>
      </c>
      <c r="E10317" s="106" t="s">
        <v>798</v>
      </c>
      <c r="F10317" s="120" t="s">
        <v>31477</v>
      </c>
      <c r="G10317" s="120" t="s">
        <v>31477</v>
      </c>
    </row>
    <row r="10318" spans="1:7" ht="12" customHeight="1">
      <c r="A10318" s="104" t="s">
        <v>31478</v>
      </c>
      <c r="B10318" s="106" t="s">
        <v>22030</v>
      </c>
      <c r="C10318" s="106">
        <v>12388</v>
      </c>
      <c r="D10318" s="105" t="s">
        <v>31479</v>
      </c>
      <c r="E10318" s="106" t="s">
        <v>798</v>
      </c>
      <c r="F10318" s="120" t="s">
        <v>31480</v>
      </c>
      <c r="G10318" s="120" t="s">
        <v>31480</v>
      </c>
    </row>
    <row r="10319" spans="1:7" ht="12" customHeight="1">
      <c r="A10319" s="104" t="s">
        <v>31481</v>
      </c>
      <c r="B10319" s="106" t="s">
        <v>22030</v>
      </c>
      <c r="C10319" s="106">
        <v>34695</v>
      </c>
      <c r="D10319" s="105" t="s">
        <v>31482</v>
      </c>
      <c r="E10319" s="106" t="s">
        <v>798</v>
      </c>
      <c r="F10319" s="120" t="s">
        <v>31483</v>
      </c>
      <c r="G10319" s="120" t="s">
        <v>31483</v>
      </c>
    </row>
    <row r="10320" spans="1:7" ht="12" customHeight="1">
      <c r="A10320" s="104" t="s">
        <v>31484</v>
      </c>
      <c r="B10320" s="106" t="s">
        <v>22030</v>
      </c>
      <c r="C10320" s="106">
        <v>34692</v>
      </c>
      <c r="D10320" s="105" t="s">
        <v>31485</v>
      </c>
      <c r="E10320" s="106" t="s">
        <v>798</v>
      </c>
      <c r="F10320" s="120" t="s">
        <v>31486</v>
      </c>
      <c r="G10320" s="120" t="s">
        <v>31486</v>
      </c>
    </row>
    <row r="10321" spans="1:7" ht="12" customHeight="1">
      <c r="A10321" s="104" t="s">
        <v>31487</v>
      </c>
      <c r="B10321" s="106" t="s">
        <v>22030</v>
      </c>
      <c r="C10321" s="106">
        <v>26028</v>
      </c>
      <c r="D10321" s="105" t="s">
        <v>31488</v>
      </c>
      <c r="E10321" s="106" t="s">
        <v>24839</v>
      </c>
      <c r="F10321" s="120" t="s">
        <v>31489</v>
      </c>
      <c r="G10321" s="120" t="s">
        <v>31489</v>
      </c>
    </row>
    <row r="10322" spans="1:7" ht="12" customHeight="1">
      <c r="A10322" s="104" t="s">
        <v>31490</v>
      </c>
      <c r="B10322" s="106" t="s">
        <v>22030</v>
      </c>
      <c r="C10322" s="106">
        <v>11844</v>
      </c>
      <c r="D10322" s="105" t="s">
        <v>31491</v>
      </c>
      <c r="E10322" s="106" t="s">
        <v>22084</v>
      </c>
      <c r="F10322" s="120" t="s">
        <v>21704</v>
      </c>
      <c r="G10322" s="120" t="s">
        <v>21704</v>
      </c>
    </row>
    <row r="10323" spans="1:7" ht="12" customHeight="1">
      <c r="A10323" s="104" t="s">
        <v>31492</v>
      </c>
      <c r="B10323" s="106" t="s">
        <v>22030</v>
      </c>
      <c r="C10323" s="106">
        <v>4465</v>
      </c>
      <c r="D10323" s="105" t="s">
        <v>31493</v>
      </c>
      <c r="E10323" s="106" t="s">
        <v>22084</v>
      </c>
      <c r="F10323" s="120" t="s">
        <v>30683</v>
      </c>
      <c r="G10323" s="120" t="s">
        <v>30683</v>
      </c>
    </row>
    <row r="10324" spans="1:7" ht="12" customHeight="1">
      <c r="A10324" s="104" t="s">
        <v>31494</v>
      </c>
      <c r="B10324" s="106" t="s">
        <v>22030</v>
      </c>
      <c r="C10324" s="106">
        <v>35273</v>
      </c>
      <c r="D10324" s="105" t="s">
        <v>31495</v>
      </c>
      <c r="E10324" s="106" t="s">
        <v>22084</v>
      </c>
      <c r="F10324" s="120" t="s">
        <v>9455</v>
      </c>
      <c r="G10324" s="120" t="s">
        <v>9455</v>
      </c>
    </row>
    <row r="10325" spans="1:7" ht="12" customHeight="1">
      <c r="A10325" s="104" t="s">
        <v>31496</v>
      </c>
      <c r="B10325" s="106" t="s">
        <v>22030</v>
      </c>
      <c r="C10325" s="106">
        <v>4470</v>
      </c>
      <c r="D10325" s="105" t="s">
        <v>31497</v>
      </c>
      <c r="E10325" s="106" t="s">
        <v>22084</v>
      </c>
      <c r="F10325" s="120" t="s">
        <v>31498</v>
      </c>
      <c r="G10325" s="120" t="s">
        <v>31498</v>
      </c>
    </row>
    <row r="10326" spans="1:7" ht="12" customHeight="1">
      <c r="A10326" s="104" t="s">
        <v>31499</v>
      </c>
      <c r="B10326" s="106" t="s">
        <v>22030</v>
      </c>
      <c r="C10326" s="106">
        <v>20204</v>
      </c>
      <c r="D10326" s="105" t="s">
        <v>31500</v>
      </c>
      <c r="E10326" s="106" t="s">
        <v>22084</v>
      </c>
      <c r="F10326" s="120" t="s">
        <v>16881</v>
      </c>
      <c r="G10326" s="120" t="s">
        <v>16881</v>
      </c>
    </row>
    <row r="10327" spans="1:7" ht="12" customHeight="1">
      <c r="A10327" s="104" t="s">
        <v>31501</v>
      </c>
      <c r="B10327" s="106" t="s">
        <v>22030</v>
      </c>
      <c r="C10327" s="106">
        <v>20208</v>
      </c>
      <c r="D10327" s="105" t="s">
        <v>31502</v>
      </c>
      <c r="E10327" s="106" t="s">
        <v>22084</v>
      </c>
      <c r="F10327" s="120" t="s">
        <v>11211</v>
      </c>
      <c r="G10327" s="120" t="s">
        <v>11211</v>
      </c>
    </row>
    <row r="10328" spans="1:7" ht="12" customHeight="1">
      <c r="A10328" s="104" t="s">
        <v>31503</v>
      </c>
      <c r="B10328" s="106" t="s">
        <v>22030</v>
      </c>
      <c r="C10328" s="106">
        <v>4437</v>
      </c>
      <c r="D10328" s="105" t="s">
        <v>31504</v>
      </c>
      <c r="E10328" s="106" t="s">
        <v>22084</v>
      </c>
      <c r="F10328" s="120" t="s">
        <v>19068</v>
      </c>
      <c r="G10328" s="120" t="s">
        <v>19068</v>
      </c>
    </row>
    <row r="10329" spans="1:7" ht="12" customHeight="1">
      <c r="A10329" s="104" t="s">
        <v>31505</v>
      </c>
      <c r="B10329" s="106" t="s">
        <v>22030</v>
      </c>
      <c r="C10329" s="106">
        <v>14580</v>
      </c>
      <c r="D10329" s="105" t="s">
        <v>31506</v>
      </c>
      <c r="E10329" s="106" t="s">
        <v>22084</v>
      </c>
      <c r="F10329" s="120" t="s">
        <v>31186</v>
      </c>
      <c r="G10329" s="120" t="s">
        <v>31186</v>
      </c>
    </row>
    <row r="10330" spans="1:7" ht="12" customHeight="1">
      <c r="A10330" s="104" t="s">
        <v>31507</v>
      </c>
      <c r="B10330" s="106" t="s">
        <v>22030</v>
      </c>
      <c r="C10330" s="106">
        <v>40304</v>
      </c>
      <c r="D10330" s="105" t="s">
        <v>31508</v>
      </c>
      <c r="E10330" s="106" t="s">
        <v>22188</v>
      </c>
      <c r="F10330" s="120" t="s">
        <v>11578</v>
      </c>
      <c r="G10330" s="120" t="s">
        <v>11578</v>
      </c>
    </row>
    <row r="10331" spans="1:7" ht="12" customHeight="1">
      <c r="A10331" s="104" t="s">
        <v>31509</v>
      </c>
      <c r="B10331" s="106" t="s">
        <v>22030</v>
      </c>
      <c r="C10331" s="106">
        <v>5065</v>
      </c>
      <c r="D10331" s="105" t="s">
        <v>31510</v>
      </c>
      <c r="E10331" s="106" t="s">
        <v>22188</v>
      </c>
      <c r="F10331" s="120" t="s">
        <v>2334</v>
      </c>
      <c r="G10331" s="120" t="s">
        <v>2334</v>
      </c>
    </row>
    <row r="10332" spans="1:7" ht="12" customHeight="1">
      <c r="A10332" s="104" t="s">
        <v>31511</v>
      </c>
      <c r="B10332" s="106" t="s">
        <v>22030</v>
      </c>
      <c r="C10332" s="106">
        <v>5072</v>
      </c>
      <c r="D10332" s="105" t="s">
        <v>31512</v>
      </c>
      <c r="E10332" s="106" t="s">
        <v>22188</v>
      </c>
      <c r="F10332" s="120" t="s">
        <v>14553</v>
      </c>
      <c r="G10332" s="120" t="s">
        <v>14553</v>
      </c>
    </row>
    <row r="10333" spans="1:7" ht="12" customHeight="1">
      <c r="A10333" s="104" t="s">
        <v>31513</v>
      </c>
      <c r="B10333" s="106" t="s">
        <v>22030</v>
      </c>
      <c r="C10333" s="106">
        <v>5066</v>
      </c>
      <c r="D10333" s="105" t="s">
        <v>31514</v>
      </c>
      <c r="E10333" s="106" t="s">
        <v>22188</v>
      </c>
      <c r="F10333" s="120" t="s">
        <v>12632</v>
      </c>
      <c r="G10333" s="120" t="s">
        <v>12632</v>
      </c>
    </row>
    <row r="10334" spans="1:7" ht="12" customHeight="1">
      <c r="A10334" s="104" t="s">
        <v>31515</v>
      </c>
      <c r="B10334" s="106" t="s">
        <v>22030</v>
      </c>
      <c r="C10334" s="106">
        <v>5063</v>
      </c>
      <c r="D10334" s="105" t="s">
        <v>31516</v>
      </c>
      <c r="E10334" s="106" t="s">
        <v>22188</v>
      </c>
      <c r="F10334" s="120" t="s">
        <v>3076</v>
      </c>
      <c r="G10334" s="120" t="s">
        <v>3076</v>
      </c>
    </row>
    <row r="10335" spans="1:7" ht="12" customHeight="1">
      <c r="A10335" s="104" t="s">
        <v>31517</v>
      </c>
      <c r="B10335" s="106" t="s">
        <v>22030</v>
      </c>
      <c r="C10335" s="106">
        <v>20247</v>
      </c>
      <c r="D10335" s="105" t="s">
        <v>31518</v>
      </c>
      <c r="E10335" s="106" t="s">
        <v>22188</v>
      </c>
      <c r="F10335" s="120" t="s">
        <v>13410</v>
      </c>
      <c r="G10335" s="120" t="s">
        <v>13410</v>
      </c>
    </row>
    <row r="10336" spans="1:7" ht="12" customHeight="1">
      <c r="A10336" s="104" t="s">
        <v>31519</v>
      </c>
      <c r="B10336" s="106" t="s">
        <v>22030</v>
      </c>
      <c r="C10336" s="106">
        <v>5074</v>
      </c>
      <c r="D10336" s="105" t="s">
        <v>31520</v>
      </c>
      <c r="E10336" s="106" t="s">
        <v>22188</v>
      </c>
      <c r="F10336" s="120" t="s">
        <v>10537</v>
      </c>
      <c r="G10336" s="120" t="s">
        <v>10537</v>
      </c>
    </row>
    <row r="10337" spans="1:7" ht="12" customHeight="1">
      <c r="A10337" s="104" t="s">
        <v>31521</v>
      </c>
      <c r="B10337" s="106" t="s">
        <v>22030</v>
      </c>
      <c r="C10337" s="106">
        <v>5067</v>
      </c>
      <c r="D10337" s="105" t="s">
        <v>31522</v>
      </c>
      <c r="E10337" s="106" t="s">
        <v>22188</v>
      </c>
      <c r="F10337" s="120" t="s">
        <v>917</v>
      </c>
      <c r="G10337" s="120" t="s">
        <v>917</v>
      </c>
    </row>
    <row r="10338" spans="1:7" ht="12" customHeight="1">
      <c r="A10338" s="104" t="s">
        <v>31523</v>
      </c>
      <c r="B10338" s="106" t="s">
        <v>22030</v>
      </c>
      <c r="C10338" s="106">
        <v>5078</v>
      </c>
      <c r="D10338" s="105" t="s">
        <v>31524</v>
      </c>
      <c r="E10338" s="106" t="s">
        <v>22188</v>
      </c>
      <c r="F10338" s="120" t="s">
        <v>31525</v>
      </c>
      <c r="G10338" s="120" t="s">
        <v>31525</v>
      </c>
    </row>
    <row r="10339" spans="1:7" ht="12" customHeight="1">
      <c r="A10339" s="104" t="s">
        <v>31526</v>
      </c>
      <c r="B10339" s="106" t="s">
        <v>22030</v>
      </c>
      <c r="C10339" s="106">
        <v>5068</v>
      </c>
      <c r="D10339" s="105" t="s">
        <v>31527</v>
      </c>
      <c r="E10339" s="106" t="s">
        <v>22188</v>
      </c>
      <c r="F10339" s="120" t="s">
        <v>8371</v>
      </c>
      <c r="G10339" s="120" t="s">
        <v>8371</v>
      </c>
    </row>
    <row r="10340" spans="1:7" ht="12" customHeight="1">
      <c r="A10340" s="104" t="s">
        <v>31528</v>
      </c>
      <c r="B10340" s="106" t="s">
        <v>22030</v>
      </c>
      <c r="C10340" s="106">
        <v>5073</v>
      </c>
      <c r="D10340" s="105" t="s">
        <v>31529</v>
      </c>
      <c r="E10340" s="106" t="s">
        <v>22188</v>
      </c>
      <c r="F10340" s="120" t="s">
        <v>18588</v>
      </c>
      <c r="G10340" s="120" t="s">
        <v>18588</v>
      </c>
    </row>
    <row r="10341" spans="1:7" ht="12" customHeight="1">
      <c r="A10341" s="104" t="s">
        <v>31530</v>
      </c>
      <c r="B10341" s="106" t="s">
        <v>22030</v>
      </c>
      <c r="C10341" s="106">
        <v>5069</v>
      </c>
      <c r="D10341" s="105" t="s">
        <v>31531</v>
      </c>
      <c r="E10341" s="106" t="s">
        <v>22188</v>
      </c>
      <c r="F10341" s="120" t="s">
        <v>18588</v>
      </c>
      <c r="G10341" s="120" t="s">
        <v>18588</v>
      </c>
    </row>
    <row r="10342" spans="1:7" ht="12" customHeight="1">
      <c r="A10342" s="104" t="s">
        <v>31532</v>
      </c>
      <c r="B10342" s="106" t="s">
        <v>22030</v>
      </c>
      <c r="C10342" s="106">
        <v>5070</v>
      </c>
      <c r="D10342" s="105" t="s">
        <v>31533</v>
      </c>
      <c r="E10342" s="106" t="s">
        <v>22188</v>
      </c>
      <c r="F10342" s="120" t="s">
        <v>8469</v>
      </c>
      <c r="G10342" s="120" t="s">
        <v>8469</v>
      </c>
    </row>
    <row r="10343" spans="1:7" ht="12" customHeight="1">
      <c r="A10343" s="104" t="s">
        <v>31534</v>
      </c>
      <c r="B10343" s="106" t="s">
        <v>22030</v>
      </c>
      <c r="C10343" s="106">
        <v>5071</v>
      </c>
      <c r="D10343" s="105" t="s">
        <v>31535</v>
      </c>
      <c r="E10343" s="106" t="s">
        <v>22188</v>
      </c>
      <c r="F10343" s="120" t="s">
        <v>8371</v>
      </c>
      <c r="G10343" s="120" t="s">
        <v>8371</v>
      </c>
    </row>
    <row r="10344" spans="1:7" ht="12" customHeight="1">
      <c r="A10344" s="104" t="s">
        <v>31536</v>
      </c>
      <c r="B10344" s="106" t="s">
        <v>22030</v>
      </c>
      <c r="C10344" s="106">
        <v>5061</v>
      </c>
      <c r="D10344" s="105" t="s">
        <v>31537</v>
      </c>
      <c r="E10344" s="106" t="s">
        <v>22188</v>
      </c>
      <c r="F10344" s="120" t="s">
        <v>1205</v>
      </c>
      <c r="G10344" s="120" t="s">
        <v>1205</v>
      </c>
    </row>
    <row r="10345" spans="1:7" ht="12" customHeight="1">
      <c r="A10345" s="104" t="s">
        <v>31538</v>
      </c>
      <c r="B10345" s="106" t="s">
        <v>22030</v>
      </c>
      <c r="C10345" s="106">
        <v>5075</v>
      </c>
      <c r="D10345" s="105" t="s">
        <v>31539</v>
      </c>
      <c r="E10345" s="106" t="s">
        <v>22188</v>
      </c>
      <c r="F10345" s="120" t="s">
        <v>8371</v>
      </c>
      <c r="G10345" s="120" t="s">
        <v>8371</v>
      </c>
    </row>
    <row r="10346" spans="1:7" ht="12" customHeight="1">
      <c r="A10346" s="104" t="s">
        <v>31540</v>
      </c>
      <c r="B10346" s="106" t="s">
        <v>22030</v>
      </c>
      <c r="C10346" s="106">
        <v>39027</v>
      </c>
      <c r="D10346" s="105" t="s">
        <v>31541</v>
      </c>
      <c r="E10346" s="106" t="s">
        <v>22188</v>
      </c>
      <c r="F10346" s="120" t="s">
        <v>14396</v>
      </c>
      <c r="G10346" s="120" t="s">
        <v>14396</v>
      </c>
    </row>
    <row r="10347" spans="1:7" ht="12" customHeight="1">
      <c r="A10347" s="104" t="s">
        <v>31542</v>
      </c>
      <c r="B10347" s="106" t="s">
        <v>22030</v>
      </c>
      <c r="C10347" s="106">
        <v>5062</v>
      </c>
      <c r="D10347" s="105" t="s">
        <v>31543</v>
      </c>
      <c r="E10347" s="106" t="s">
        <v>22188</v>
      </c>
      <c r="F10347" s="120" t="s">
        <v>20003</v>
      </c>
      <c r="G10347" s="120" t="s">
        <v>20003</v>
      </c>
    </row>
    <row r="10348" spans="1:7" ht="12" customHeight="1">
      <c r="A10348" s="104" t="s">
        <v>31544</v>
      </c>
      <c r="B10348" s="106" t="s">
        <v>22030</v>
      </c>
      <c r="C10348" s="106">
        <v>40568</v>
      </c>
      <c r="D10348" s="105" t="s">
        <v>31545</v>
      </c>
      <c r="E10348" s="106" t="s">
        <v>22188</v>
      </c>
      <c r="F10348" s="120" t="s">
        <v>31546</v>
      </c>
      <c r="G10348" s="120" t="s">
        <v>31546</v>
      </c>
    </row>
    <row r="10349" spans="1:7" ht="12" customHeight="1">
      <c r="A10349" s="104" t="s">
        <v>31547</v>
      </c>
      <c r="B10349" s="106" t="s">
        <v>22030</v>
      </c>
      <c r="C10349" s="106">
        <v>39026</v>
      </c>
      <c r="D10349" s="105" t="s">
        <v>31548</v>
      </c>
      <c r="E10349" s="106" t="s">
        <v>22188</v>
      </c>
      <c r="F10349" s="120" t="s">
        <v>12082</v>
      </c>
      <c r="G10349" s="120" t="s">
        <v>12082</v>
      </c>
    </row>
    <row r="10350" spans="1:7" ht="12" customHeight="1">
      <c r="A10350" s="104" t="s">
        <v>31549</v>
      </c>
      <c r="B10350" s="106" t="s">
        <v>22030</v>
      </c>
      <c r="C10350" s="106">
        <v>11572</v>
      </c>
      <c r="D10350" s="105" t="s">
        <v>31550</v>
      </c>
      <c r="E10350" s="106" t="s">
        <v>798</v>
      </c>
      <c r="F10350" s="120" t="s">
        <v>7682</v>
      </c>
      <c r="G10350" s="120" t="s">
        <v>7682</v>
      </c>
    </row>
    <row r="10351" spans="1:7" ht="12" customHeight="1">
      <c r="A10351" s="104" t="s">
        <v>31551</v>
      </c>
      <c r="B10351" s="106" t="s">
        <v>22030</v>
      </c>
      <c r="C10351" s="106">
        <v>42431</v>
      </c>
      <c r="D10351" s="105" t="s">
        <v>31552</v>
      </c>
      <c r="E10351" s="106" t="s">
        <v>798</v>
      </c>
      <c r="F10351" s="120" t="s">
        <v>31553</v>
      </c>
      <c r="G10351" s="120" t="s">
        <v>31553</v>
      </c>
    </row>
    <row r="10352" spans="1:7" ht="12" customHeight="1">
      <c r="A10352" s="104" t="s">
        <v>31554</v>
      </c>
      <c r="B10352" s="106" t="s">
        <v>22030</v>
      </c>
      <c r="C10352" s="106">
        <v>11149</v>
      </c>
      <c r="D10352" s="105" t="s">
        <v>31555</v>
      </c>
      <c r="E10352" s="106" t="s">
        <v>27669</v>
      </c>
      <c r="F10352" s="120" t="s">
        <v>31556</v>
      </c>
      <c r="G10352" s="120" t="s">
        <v>31556</v>
      </c>
    </row>
    <row r="10353" spans="1:7" ht="12" customHeight="1">
      <c r="A10353" s="104" t="s">
        <v>31557</v>
      </c>
      <c r="B10353" s="106" t="s">
        <v>22030</v>
      </c>
      <c r="C10353" s="106">
        <v>511</v>
      </c>
      <c r="D10353" s="105" t="s">
        <v>31558</v>
      </c>
      <c r="E10353" s="106" t="s">
        <v>22192</v>
      </c>
      <c r="F10353" s="120" t="s">
        <v>9950</v>
      </c>
      <c r="G10353" s="120" t="s">
        <v>9950</v>
      </c>
    </row>
    <row r="10354" spans="1:7" ht="12" customHeight="1">
      <c r="A10354" s="104" t="s">
        <v>31559</v>
      </c>
      <c r="B10354" s="106" t="s">
        <v>22030</v>
      </c>
      <c r="C10354" s="106">
        <v>11174</v>
      </c>
      <c r="D10354" s="105" t="s">
        <v>31560</v>
      </c>
      <c r="E10354" s="106" t="s">
        <v>22443</v>
      </c>
      <c r="F10354" s="120" t="s">
        <v>31561</v>
      </c>
      <c r="G10354" s="120" t="s">
        <v>31561</v>
      </c>
    </row>
    <row r="10355" spans="1:7" ht="12" customHeight="1">
      <c r="A10355" s="104" t="s">
        <v>31562</v>
      </c>
      <c r="B10355" s="106" t="s">
        <v>22030</v>
      </c>
      <c r="C10355" s="106">
        <v>37540</v>
      </c>
      <c r="D10355" s="105" t="s">
        <v>31563</v>
      </c>
      <c r="E10355" s="106" t="s">
        <v>798</v>
      </c>
      <c r="F10355" s="120" t="s">
        <v>31564</v>
      </c>
      <c r="G10355" s="120" t="s">
        <v>31564</v>
      </c>
    </row>
    <row r="10356" spans="1:7" ht="12" customHeight="1">
      <c r="A10356" s="104" t="s">
        <v>31565</v>
      </c>
      <c r="B10356" s="106" t="s">
        <v>22030</v>
      </c>
      <c r="C10356" s="106">
        <v>37548</v>
      </c>
      <c r="D10356" s="105" t="s">
        <v>31566</v>
      </c>
      <c r="E10356" s="106" t="s">
        <v>798</v>
      </c>
      <c r="F10356" s="120" t="s">
        <v>31567</v>
      </c>
      <c r="G10356" s="120" t="s">
        <v>31567</v>
      </c>
    </row>
    <row r="10357" spans="1:7" ht="12" customHeight="1">
      <c r="A10357" s="104" t="s">
        <v>31568</v>
      </c>
      <c r="B10357" s="106" t="s">
        <v>22030</v>
      </c>
      <c r="C10357" s="106">
        <v>39828</v>
      </c>
      <c r="D10357" s="105" t="s">
        <v>31569</v>
      </c>
      <c r="E10357" s="106" t="s">
        <v>798</v>
      </c>
      <c r="F10357" s="120" t="s">
        <v>31570</v>
      </c>
      <c r="G10357" s="120" t="s">
        <v>31570</v>
      </c>
    </row>
    <row r="10358" spans="1:7" ht="12" customHeight="1">
      <c r="A10358" s="104" t="s">
        <v>31571</v>
      </c>
      <c r="B10358" s="106" t="s">
        <v>22030</v>
      </c>
      <c r="C10358" s="106">
        <v>12273</v>
      </c>
      <c r="D10358" s="105" t="s">
        <v>31572</v>
      </c>
      <c r="E10358" s="106" t="s">
        <v>798</v>
      </c>
      <c r="F10358" s="120" t="s">
        <v>31573</v>
      </c>
      <c r="G10358" s="120" t="s">
        <v>31573</v>
      </c>
    </row>
    <row r="10359" spans="1:7" ht="12" customHeight="1">
      <c r="A10359" s="104" t="s">
        <v>31574</v>
      </c>
      <c r="B10359" s="106" t="s">
        <v>22030</v>
      </c>
      <c r="C10359" s="106">
        <v>38392</v>
      </c>
      <c r="D10359" s="105" t="s">
        <v>31575</v>
      </c>
      <c r="E10359" s="106" t="s">
        <v>798</v>
      </c>
      <c r="F10359" s="120" t="s">
        <v>31576</v>
      </c>
      <c r="G10359" s="120" t="s">
        <v>31576</v>
      </c>
    </row>
    <row r="10360" spans="1:7" ht="12" customHeight="1">
      <c r="A10360" s="104" t="s">
        <v>31577</v>
      </c>
      <c r="B10360" s="106" t="s">
        <v>22030</v>
      </c>
      <c r="C10360" s="106">
        <v>11735</v>
      </c>
      <c r="D10360" s="105" t="s">
        <v>31578</v>
      </c>
      <c r="E10360" s="106" t="s">
        <v>798</v>
      </c>
      <c r="F10360" s="120" t="s">
        <v>23759</v>
      </c>
      <c r="G10360" s="120" t="s">
        <v>23759</v>
      </c>
    </row>
    <row r="10361" spans="1:7" ht="12" customHeight="1">
      <c r="A10361" s="104" t="s">
        <v>31579</v>
      </c>
      <c r="B10361" s="106" t="s">
        <v>22030</v>
      </c>
      <c r="C10361" s="106">
        <v>11733</v>
      </c>
      <c r="D10361" s="105" t="s">
        <v>31580</v>
      </c>
      <c r="E10361" s="106" t="s">
        <v>798</v>
      </c>
      <c r="F10361" s="120" t="s">
        <v>17439</v>
      </c>
      <c r="G10361" s="120" t="s">
        <v>17439</v>
      </c>
    </row>
    <row r="10362" spans="1:7" ht="12" customHeight="1">
      <c r="A10362" s="104" t="s">
        <v>31581</v>
      </c>
      <c r="B10362" s="106" t="s">
        <v>22030</v>
      </c>
      <c r="C10362" s="106">
        <v>11734</v>
      </c>
      <c r="D10362" s="105" t="s">
        <v>31582</v>
      </c>
      <c r="E10362" s="106" t="s">
        <v>798</v>
      </c>
      <c r="F10362" s="120" t="s">
        <v>27822</v>
      </c>
      <c r="G10362" s="120" t="s">
        <v>27822</v>
      </c>
    </row>
    <row r="10363" spans="1:7" ht="12" customHeight="1">
      <c r="A10363" s="104" t="s">
        <v>31583</v>
      </c>
      <c r="B10363" s="106" t="s">
        <v>22030</v>
      </c>
      <c r="C10363" s="106">
        <v>11737</v>
      </c>
      <c r="D10363" s="105" t="s">
        <v>31584</v>
      </c>
      <c r="E10363" s="106" t="s">
        <v>798</v>
      </c>
      <c r="F10363" s="120" t="s">
        <v>16749</v>
      </c>
      <c r="G10363" s="120" t="s">
        <v>16749</v>
      </c>
    </row>
    <row r="10364" spans="1:7" ht="12" customHeight="1">
      <c r="A10364" s="104" t="s">
        <v>31585</v>
      </c>
      <c r="B10364" s="106" t="s">
        <v>22030</v>
      </c>
      <c r="C10364" s="106">
        <v>11738</v>
      </c>
      <c r="D10364" s="105" t="s">
        <v>31586</v>
      </c>
      <c r="E10364" s="106" t="s">
        <v>798</v>
      </c>
      <c r="F10364" s="120" t="s">
        <v>8448</v>
      </c>
      <c r="G10364" s="120" t="s">
        <v>8448</v>
      </c>
    </row>
    <row r="10365" spans="1:7" ht="12" customHeight="1">
      <c r="A10365" s="104" t="s">
        <v>31587</v>
      </c>
      <c r="B10365" s="106" t="s">
        <v>22030</v>
      </c>
      <c r="C10365" s="106">
        <v>36143</v>
      </c>
      <c r="D10365" s="105" t="s">
        <v>31588</v>
      </c>
      <c r="E10365" s="106" t="s">
        <v>798</v>
      </c>
      <c r="F10365" s="120" t="s">
        <v>11585</v>
      </c>
      <c r="G10365" s="120" t="s">
        <v>11585</v>
      </c>
    </row>
    <row r="10366" spans="1:7" ht="12" customHeight="1">
      <c r="A10366" s="104" t="s">
        <v>31589</v>
      </c>
      <c r="B10366" s="106" t="s">
        <v>22030</v>
      </c>
      <c r="C10366" s="106">
        <v>36142</v>
      </c>
      <c r="D10366" s="105" t="s">
        <v>31590</v>
      </c>
      <c r="E10366" s="106" t="s">
        <v>798</v>
      </c>
      <c r="F10366" s="120" t="s">
        <v>2138</v>
      </c>
      <c r="G10366" s="120" t="s">
        <v>2138</v>
      </c>
    </row>
    <row r="10367" spans="1:7" ht="12" customHeight="1">
      <c r="A10367" s="104" t="s">
        <v>31591</v>
      </c>
      <c r="B10367" s="106" t="s">
        <v>22030</v>
      </c>
      <c r="C10367" s="106">
        <v>36146</v>
      </c>
      <c r="D10367" s="105" t="s">
        <v>31592</v>
      </c>
      <c r="E10367" s="106" t="s">
        <v>798</v>
      </c>
      <c r="F10367" s="120" t="s">
        <v>31593</v>
      </c>
      <c r="G10367" s="120" t="s">
        <v>31593</v>
      </c>
    </row>
    <row r="10368" spans="1:7" ht="12" customHeight="1">
      <c r="A10368" s="104" t="s">
        <v>31594</v>
      </c>
      <c r="B10368" s="106" t="s">
        <v>22030</v>
      </c>
      <c r="C10368" s="106">
        <v>39015</v>
      </c>
      <c r="D10368" s="105" t="s">
        <v>31595</v>
      </c>
      <c r="E10368" s="106" t="s">
        <v>798</v>
      </c>
      <c r="F10368" s="120" t="s">
        <v>2627</v>
      </c>
      <c r="G10368" s="120" t="s">
        <v>2627</v>
      </c>
    </row>
    <row r="10369" spans="1:7" ht="12" customHeight="1">
      <c r="A10369" s="104" t="s">
        <v>31596</v>
      </c>
      <c r="B10369" s="106" t="s">
        <v>22030</v>
      </c>
      <c r="C10369" s="106">
        <v>38377</v>
      </c>
      <c r="D10369" s="105" t="s">
        <v>31597</v>
      </c>
      <c r="E10369" s="106" t="s">
        <v>798</v>
      </c>
      <c r="F10369" s="120" t="s">
        <v>10522</v>
      </c>
      <c r="G10369" s="120" t="s">
        <v>10522</v>
      </c>
    </row>
    <row r="10370" spans="1:7" ht="12" customHeight="1">
      <c r="A10370" s="104" t="s">
        <v>31598</v>
      </c>
      <c r="B10370" s="106" t="s">
        <v>22030</v>
      </c>
      <c r="C10370" s="106">
        <v>38376</v>
      </c>
      <c r="D10370" s="105" t="s">
        <v>31599</v>
      </c>
      <c r="E10370" s="106" t="s">
        <v>798</v>
      </c>
      <c r="F10370" s="120" t="s">
        <v>2545</v>
      </c>
      <c r="G10370" s="120" t="s">
        <v>2545</v>
      </c>
    </row>
    <row r="10371" spans="1:7" ht="12" customHeight="1">
      <c r="A10371" s="104" t="s">
        <v>31600</v>
      </c>
      <c r="B10371" s="106" t="s">
        <v>22030</v>
      </c>
      <c r="C10371" s="106">
        <v>38116</v>
      </c>
      <c r="D10371" s="105" t="s">
        <v>31601</v>
      </c>
      <c r="E10371" s="106" t="s">
        <v>798</v>
      </c>
      <c r="F10371" s="120" t="s">
        <v>2123</v>
      </c>
      <c r="G10371" s="120" t="s">
        <v>2123</v>
      </c>
    </row>
    <row r="10372" spans="1:7" ht="12" customHeight="1">
      <c r="A10372" s="104" t="s">
        <v>31602</v>
      </c>
      <c r="B10372" s="106" t="s">
        <v>22030</v>
      </c>
      <c r="C10372" s="106">
        <v>38066</v>
      </c>
      <c r="D10372" s="105" t="s">
        <v>31603</v>
      </c>
      <c r="E10372" s="106" t="s">
        <v>798</v>
      </c>
      <c r="F10372" s="120" t="s">
        <v>8361</v>
      </c>
      <c r="G10372" s="120" t="s">
        <v>8361</v>
      </c>
    </row>
    <row r="10373" spans="1:7" ht="12" customHeight="1">
      <c r="A10373" s="104" t="s">
        <v>31604</v>
      </c>
      <c r="B10373" s="106" t="s">
        <v>22030</v>
      </c>
      <c r="C10373" s="106">
        <v>38117</v>
      </c>
      <c r="D10373" s="105" t="s">
        <v>31605</v>
      </c>
      <c r="E10373" s="106" t="s">
        <v>798</v>
      </c>
      <c r="F10373" s="120" t="s">
        <v>1793</v>
      </c>
      <c r="G10373" s="120" t="s">
        <v>1793</v>
      </c>
    </row>
    <row r="10374" spans="1:7" ht="12" customHeight="1">
      <c r="A10374" s="104" t="s">
        <v>31606</v>
      </c>
      <c r="B10374" s="106" t="s">
        <v>22030</v>
      </c>
      <c r="C10374" s="106">
        <v>38067</v>
      </c>
      <c r="D10374" s="105" t="s">
        <v>31607</v>
      </c>
      <c r="E10374" s="106" t="s">
        <v>798</v>
      </c>
      <c r="F10374" s="120" t="s">
        <v>31608</v>
      </c>
      <c r="G10374" s="120" t="s">
        <v>31608</v>
      </c>
    </row>
    <row r="10375" spans="1:7" ht="12" customHeight="1">
      <c r="A10375" s="104" t="s">
        <v>31609</v>
      </c>
      <c r="B10375" s="106" t="s">
        <v>22030</v>
      </c>
      <c r="C10375" s="106">
        <v>41757</v>
      </c>
      <c r="D10375" s="105" t="s">
        <v>31610</v>
      </c>
      <c r="E10375" s="106" t="s">
        <v>798</v>
      </c>
      <c r="F10375" s="120" t="s">
        <v>31611</v>
      </c>
      <c r="G10375" s="120" t="s">
        <v>31611</v>
      </c>
    </row>
    <row r="10376" spans="1:7" ht="12" customHeight="1">
      <c r="A10376" s="104" t="s">
        <v>31612</v>
      </c>
      <c r="B10376" s="106" t="s">
        <v>22030</v>
      </c>
      <c r="C10376" s="106">
        <v>5080</v>
      </c>
      <c r="D10376" s="105" t="s">
        <v>31613</v>
      </c>
      <c r="E10376" s="106" t="s">
        <v>798</v>
      </c>
      <c r="F10376" s="120" t="s">
        <v>18387</v>
      </c>
      <c r="G10376" s="120" t="s">
        <v>18387</v>
      </c>
    </row>
    <row r="10377" spans="1:7" ht="12" customHeight="1">
      <c r="A10377" s="104" t="s">
        <v>31614</v>
      </c>
      <c r="B10377" s="106" t="s">
        <v>22030</v>
      </c>
      <c r="C10377" s="106">
        <v>11522</v>
      </c>
      <c r="D10377" s="105" t="s">
        <v>31615</v>
      </c>
      <c r="E10377" s="106" t="s">
        <v>798</v>
      </c>
      <c r="F10377" s="120" t="s">
        <v>31616</v>
      </c>
      <c r="G10377" s="120" t="s">
        <v>31616</v>
      </c>
    </row>
    <row r="10378" spans="1:7" ht="12" customHeight="1">
      <c r="A10378" s="104" t="s">
        <v>31617</v>
      </c>
      <c r="B10378" s="106" t="s">
        <v>22030</v>
      </c>
      <c r="C10378" s="106">
        <v>11523</v>
      </c>
      <c r="D10378" s="105" t="s">
        <v>31618</v>
      </c>
      <c r="E10378" s="106" t="s">
        <v>798</v>
      </c>
      <c r="F10378" s="120" t="s">
        <v>9929</v>
      </c>
      <c r="G10378" s="120" t="s">
        <v>9929</v>
      </c>
    </row>
    <row r="10379" spans="1:7" ht="12" customHeight="1">
      <c r="A10379" s="104" t="s">
        <v>31619</v>
      </c>
      <c r="B10379" s="106" t="s">
        <v>22030</v>
      </c>
      <c r="C10379" s="106">
        <v>11524</v>
      </c>
      <c r="D10379" s="105" t="s">
        <v>31620</v>
      </c>
      <c r="E10379" s="106" t="s">
        <v>798</v>
      </c>
      <c r="F10379" s="120" t="s">
        <v>19288</v>
      </c>
      <c r="G10379" s="120" t="s">
        <v>19288</v>
      </c>
    </row>
    <row r="10380" spans="1:7" ht="12" customHeight="1">
      <c r="A10380" s="104" t="s">
        <v>31621</v>
      </c>
      <c r="B10380" s="106" t="s">
        <v>22030</v>
      </c>
      <c r="C10380" s="106">
        <v>38168</v>
      </c>
      <c r="D10380" s="105" t="s">
        <v>31622</v>
      </c>
      <c r="E10380" s="106" t="s">
        <v>798</v>
      </c>
      <c r="F10380" s="120" t="s">
        <v>31623</v>
      </c>
      <c r="G10380" s="120" t="s">
        <v>31623</v>
      </c>
    </row>
    <row r="10381" spans="1:7" ht="12" customHeight="1">
      <c r="A10381" s="104" t="s">
        <v>31624</v>
      </c>
      <c r="B10381" s="106" t="s">
        <v>22030</v>
      </c>
      <c r="C10381" s="106">
        <v>13393</v>
      </c>
      <c r="D10381" s="105" t="s">
        <v>31625</v>
      </c>
      <c r="E10381" s="106" t="s">
        <v>798</v>
      </c>
      <c r="F10381" s="120" t="s">
        <v>31626</v>
      </c>
      <c r="G10381" s="120" t="s">
        <v>31626</v>
      </c>
    </row>
    <row r="10382" spans="1:7" ht="12" customHeight="1">
      <c r="A10382" s="104" t="s">
        <v>31627</v>
      </c>
      <c r="B10382" s="106" t="s">
        <v>22030</v>
      </c>
      <c r="C10382" s="106">
        <v>13395</v>
      </c>
      <c r="D10382" s="105" t="s">
        <v>31628</v>
      </c>
      <c r="E10382" s="106" t="s">
        <v>798</v>
      </c>
      <c r="F10382" s="120" t="s">
        <v>31629</v>
      </c>
      <c r="G10382" s="120" t="s">
        <v>31629</v>
      </c>
    </row>
    <row r="10383" spans="1:7" ht="12" customHeight="1">
      <c r="A10383" s="104" t="s">
        <v>31630</v>
      </c>
      <c r="B10383" s="106" t="s">
        <v>22030</v>
      </c>
      <c r="C10383" s="106">
        <v>12039</v>
      </c>
      <c r="D10383" s="105" t="s">
        <v>31631</v>
      </c>
      <c r="E10383" s="106" t="s">
        <v>798</v>
      </c>
      <c r="F10383" s="120" t="s">
        <v>31632</v>
      </c>
      <c r="G10383" s="120" t="s">
        <v>31632</v>
      </c>
    </row>
    <row r="10384" spans="1:7" ht="12" customHeight="1">
      <c r="A10384" s="104" t="s">
        <v>31633</v>
      </c>
      <c r="B10384" s="106" t="s">
        <v>22030</v>
      </c>
      <c r="C10384" s="106">
        <v>13396</v>
      </c>
      <c r="D10384" s="105" t="s">
        <v>31634</v>
      </c>
      <c r="E10384" s="106" t="s">
        <v>798</v>
      </c>
      <c r="F10384" s="120" t="s">
        <v>31635</v>
      </c>
      <c r="G10384" s="120" t="s">
        <v>31635</v>
      </c>
    </row>
    <row r="10385" spans="1:7" ht="12" customHeight="1">
      <c r="A10385" s="104" t="s">
        <v>31636</v>
      </c>
      <c r="B10385" s="106" t="s">
        <v>22030</v>
      </c>
      <c r="C10385" s="106">
        <v>13397</v>
      </c>
      <c r="D10385" s="105" t="s">
        <v>31637</v>
      </c>
      <c r="E10385" s="106" t="s">
        <v>798</v>
      </c>
      <c r="F10385" s="120" t="s">
        <v>31638</v>
      </c>
      <c r="G10385" s="120" t="s">
        <v>31638</v>
      </c>
    </row>
    <row r="10386" spans="1:7" ht="12" customHeight="1">
      <c r="A10386" s="104" t="s">
        <v>31639</v>
      </c>
      <c r="B10386" s="106" t="s">
        <v>22030</v>
      </c>
      <c r="C10386" s="106">
        <v>12041</v>
      </c>
      <c r="D10386" s="105" t="s">
        <v>31640</v>
      </c>
      <c r="E10386" s="106" t="s">
        <v>798</v>
      </c>
      <c r="F10386" s="120" t="s">
        <v>31641</v>
      </c>
      <c r="G10386" s="120" t="s">
        <v>31641</v>
      </c>
    </row>
    <row r="10387" spans="1:7" ht="12" customHeight="1">
      <c r="A10387" s="104" t="s">
        <v>31642</v>
      </c>
      <c r="B10387" s="106" t="s">
        <v>22030</v>
      </c>
      <c r="C10387" s="106">
        <v>12043</v>
      </c>
      <c r="D10387" s="105" t="s">
        <v>31643</v>
      </c>
      <c r="E10387" s="106" t="s">
        <v>798</v>
      </c>
      <c r="F10387" s="120" t="s">
        <v>31644</v>
      </c>
      <c r="G10387" s="120" t="s">
        <v>31644</v>
      </c>
    </row>
    <row r="10388" spans="1:7" ht="12" customHeight="1">
      <c r="A10388" s="104" t="s">
        <v>31645</v>
      </c>
      <c r="B10388" s="106" t="s">
        <v>22030</v>
      </c>
      <c r="C10388" s="106">
        <v>39762</v>
      </c>
      <c r="D10388" s="105" t="s">
        <v>31646</v>
      </c>
      <c r="E10388" s="106" t="s">
        <v>798</v>
      </c>
      <c r="F10388" s="120" t="s">
        <v>31647</v>
      </c>
      <c r="G10388" s="120" t="s">
        <v>31647</v>
      </c>
    </row>
    <row r="10389" spans="1:7" ht="12" customHeight="1">
      <c r="A10389" s="104" t="s">
        <v>31648</v>
      </c>
      <c r="B10389" s="106" t="s">
        <v>22030</v>
      </c>
      <c r="C10389" s="106">
        <v>12042</v>
      </c>
      <c r="D10389" s="105" t="s">
        <v>31649</v>
      </c>
      <c r="E10389" s="106" t="s">
        <v>798</v>
      </c>
      <c r="F10389" s="120" t="s">
        <v>31650</v>
      </c>
      <c r="G10389" s="120" t="s">
        <v>31650</v>
      </c>
    </row>
    <row r="10390" spans="1:7" ht="12" customHeight="1">
      <c r="A10390" s="104" t="s">
        <v>31651</v>
      </c>
      <c r="B10390" s="106" t="s">
        <v>22030</v>
      </c>
      <c r="C10390" s="106">
        <v>39763</v>
      </c>
      <c r="D10390" s="105" t="s">
        <v>31652</v>
      </c>
      <c r="E10390" s="106" t="s">
        <v>798</v>
      </c>
      <c r="F10390" s="120" t="s">
        <v>31653</v>
      </c>
      <c r="G10390" s="120" t="s">
        <v>31653</v>
      </c>
    </row>
    <row r="10391" spans="1:7" ht="12" customHeight="1">
      <c r="A10391" s="104" t="s">
        <v>31654</v>
      </c>
      <c r="B10391" s="106" t="s">
        <v>22030</v>
      </c>
      <c r="C10391" s="106">
        <v>39756</v>
      </c>
      <c r="D10391" s="105" t="s">
        <v>31655</v>
      </c>
      <c r="E10391" s="106" t="s">
        <v>798</v>
      </c>
      <c r="F10391" s="120" t="s">
        <v>31232</v>
      </c>
      <c r="G10391" s="120" t="s">
        <v>31232</v>
      </c>
    </row>
    <row r="10392" spans="1:7" ht="12" customHeight="1">
      <c r="A10392" s="104" t="s">
        <v>31656</v>
      </c>
      <c r="B10392" s="106" t="s">
        <v>22030</v>
      </c>
      <c r="C10392" s="106">
        <v>12038</v>
      </c>
      <c r="D10392" s="105" t="s">
        <v>31657</v>
      </c>
      <c r="E10392" s="106" t="s">
        <v>798</v>
      </c>
      <c r="F10392" s="120" t="s">
        <v>31658</v>
      </c>
      <c r="G10392" s="120" t="s">
        <v>31658</v>
      </c>
    </row>
    <row r="10393" spans="1:7" ht="12" customHeight="1">
      <c r="A10393" s="104" t="s">
        <v>31659</v>
      </c>
      <c r="B10393" s="106" t="s">
        <v>22030</v>
      </c>
      <c r="C10393" s="106">
        <v>12040</v>
      </c>
      <c r="D10393" s="105" t="s">
        <v>31660</v>
      </c>
      <c r="E10393" s="106" t="s">
        <v>798</v>
      </c>
      <c r="F10393" s="120" t="s">
        <v>31661</v>
      </c>
      <c r="G10393" s="120" t="s">
        <v>31661</v>
      </c>
    </row>
    <row r="10394" spans="1:7" ht="12" customHeight="1">
      <c r="A10394" s="104" t="s">
        <v>31662</v>
      </c>
      <c r="B10394" s="106" t="s">
        <v>22030</v>
      </c>
      <c r="C10394" s="106">
        <v>39757</v>
      </c>
      <c r="D10394" s="105" t="s">
        <v>31663</v>
      </c>
      <c r="E10394" s="106" t="s">
        <v>798</v>
      </c>
      <c r="F10394" s="120" t="s">
        <v>31664</v>
      </c>
      <c r="G10394" s="120" t="s">
        <v>31664</v>
      </c>
    </row>
    <row r="10395" spans="1:7" ht="12" customHeight="1">
      <c r="A10395" s="104" t="s">
        <v>31665</v>
      </c>
      <c r="B10395" s="106" t="s">
        <v>22030</v>
      </c>
      <c r="C10395" s="106">
        <v>39758</v>
      </c>
      <c r="D10395" s="105" t="s">
        <v>31666</v>
      </c>
      <c r="E10395" s="106" t="s">
        <v>798</v>
      </c>
      <c r="F10395" s="120" t="s">
        <v>31667</v>
      </c>
      <c r="G10395" s="120" t="s">
        <v>31667</v>
      </c>
    </row>
    <row r="10396" spans="1:7" ht="12" customHeight="1">
      <c r="A10396" s="104" t="s">
        <v>31668</v>
      </c>
      <c r="B10396" s="106" t="s">
        <v>22030</v>
      </c>
      <c r="C10396" s="106">
        <v>39759</v>
      </c>
      <c r="D10396" s="105" t="s">
        <v>31669</v>
      </c>
      <c r="E10396" s="106" t="s">
        <v>798</v>
      </c>
      <c r="F10396" s="120" t="s">
        <v>31670</v>
      </c>
      <c r="G10396" s="120" t="s">
        <v>31670</v>
      </c>
    </row>
    <row r="10397" spans="1:7" ht="12" customHeight="1">
      <c r="A10397" s="104" t="s">
        <v>31671</v>
      </c>
      <c r="B10397" s="106" t="s">
        <v>22030</v>
      </c>
      <c r="C10397" s="106">
        <v>39760</v>
      </c>
      <c r="D10397" s="105" t="s">
        <v>31672</v>
      </c>
      <c r="E10397" s="106" t="s">
        <v>798</v>
      </c>
      <c r="F10397" s="120" t="s">
        <v>31673</v>
      </c>
      <c r="G10397" s="120" t="s">
        <v>31673</v>
      </c>
    </row>
    <row r="10398" spans="1:7" ht="12" customHeight="1">
      <c r="A10398" s="104" t="s">
        <v>31674</v>
      </c>
      <c r="B10398" s="106" t="s">
        <v>22030</v>
      </c>
      <c r="C10398" s="106">
        <v>39761</v>
      </c>
      <c r="D10398" s="105" t="s">
        <v>31675</v>
      </c>
      <c r="E10398" s="106" t="s">
        <v>798</v>
      </c>
      <c r="F10398" s="120" t="s">
        <v>31676</v>
      </c>
      <c r="G10398" s="120" t="s">
        <v>31676</v>
      </c>
    </row>
    <row r="10399" spans="1:7" ht="12" customHeight="1">
      <c r="A10399" s="104" t="s">
        <v>31677</v>
      </c>
      <c r="B10399" s="106" t="s">
        <v>22030</v>
      </c>
      <c r="C10399" s="106">
        <v>39765</v>
      </c>
      <c r="D10399" s="105" t="s">
        <v>31678</v>
      </c>
      <c r="E10399" s="106" t="s">
        <v>798</v>
      </c>
      <c r="F10399" s="120" t="s">
        <v>31679</v>
      </c>
      <c r="G10399" s="120" t="s">
        <v>31679</v>
      </c>
    </row>
    <row r="10400" spans="1:7" ht="12" customHeight="1">
      <c r="A10400" s="104" t="s">
        <v>31680</v>
      </c>
      <c r="B10400" s="106" t="s">
        <v>22030</v>
      </c>
      <c r="C10400" s="106">
        <v>13399</v>
      </c>
      <c r="D10400" s="105" t="s">
        <v>31681</v>
      </c>
      <c r="E10400" s="106" t="s">
        <v>798</v>
      </c>
      <c r="F10400" s="120" t="s">
        <v>12166</v>
      </c>
      <c r="G10400" s="120" t="s">
        <v>12166</v>
      </c>
    </row>
    <row r="10401" spans="1:7" ht="12" customHeight="1">
      <c r="A10401" s="104" t="s">
        <v>31682</v>
      </c>
      <c r="B10401" s="106" t="s">
        <v>22030</v>
      </c>
      <c r="C10401" s="106">
        <v>39764</v>
      </c>
      <c r="D10401" s="105" t="s">
        <v>31683</v>
      </c>
      <c r="E10401" s="106" t="s">
        <v>798</v>
      </c>
      <c r="F10401" s="120" t="s">
        <v>31684</v>
      </c>
      <c r="G10401" s="120" t="s">
        <v>31684</v>
      </c>
    </row>
    <row r="10402" spans="1:7" ht="12" customHeight="1">
      <c r="A10402" s="104" t="s">
        <v>31685</v>
      </c>
      <c r="B10402" s="106" t="s">
        <v>22030</v>
      </c>
      <c r="C10402" s="106">
        <v>39805</v>
      </c>
      <c r="D10402" s="105" t="s">
        <v>31686</v>
      </c>
      <c r="E10402" s="106" t="s">
        <v>798</v>
      </c>
      <c r="F10402" s="120" t="s">
        <v>31687</v>
      </c>
      <c r="G10402" s="120" t="s">
        <v>31687</v>
      </c>
    </row>
    <row r="10403" spans="1:7" ht="12" customHeight="1">
      <c r="A10403" s="104" t="s">
        <v>31688</v>
      </c>
      <c r="B10403" s="106" t="s">
        <v>22030</v>
      </c>
      <c r="C10403" s="106">
        <v>39806</v>
      </c>
      <c r="D10403" s="105" t="s">
        <v>31689</v>
      </c>
      <c r="E10403" s="106" t="s">
        <v>798</v>
      </c>
      <c r="F10403" s="120" t="s">
        <v>31690</v>
      </c>
      <c r="G10403" s="120" t="s">
        <v>31690</v>
      </c>
    </row>
    <row r="10404" spans="1:7" ht="12" customHeight="1">
      <c r="A10404" s="104" t="s">
        <v>31691</v>
      </c>
      <c r="B10404" s="106" t="s">
        <v>22030</v>
      </c>
      <c r="C10404" s="106">
        <v>39807</v>
      </c>
      <c r="D10404" s="105" t="s">
        <v>31692</v>
      </c>
      <c r="E10404" s="106" t="s">
        <v>798</v>
      </c>
      <c r="F10404" s="120" t="s">
        <v>31693</v>
      </c>
      <c r="G10404" s="120" t="s">
        <v>31693</v>
      </c>
    </row>
    <row r="10405" spans="1:7" ht="12" customHeight="1">
      <c r="A10405" s="104" t="s">
        <v>31694</v>
      </c>
      <c r="B10405" s="106" t="s">
        <v>22030</v>
      </c>
      <c r="C10405" s="106">
        <v>39804</v>
      </c>
      <c r="D10405" s="105" t="s">
        <v>31695</v>
      </c>
      <c r="E10405" s="106" t="s">
        <v>798</v>
      </c>
      <c r="F10405" s="120" t="s">
        <v>31696</v>
      </c>
      <c r="G10405" s="120" t="s">
        <v>31696</v>
      </c>
    </row>
    <row r="10406" spans="1:7" ht="12" customHeight="1">
      <c r="A10406" s="104" t="s">
        <v>31697</v>
      </c>
      <c r="B10406" s="106" t="s">
        <v>22030</v>
      </c>
      <c r="C10406" s="106">
        <v>39796</v>
      </c>
      <c r="D10406" s="105" t="s">
        <v>31698</v>
      </c>
      <c r="E10406" s="106" t="s">
        <v>798</v>
      </c>
      <c r="F10406" s="120" t="s">
        <v>31699</v>
      </c>
      <c r="G10406" s="120" t="s">
        <v>31699</v>
      </c>
    </row>
    <row r="10407" spans="1:7" ht="12" customHeight="1">
      <c r="A10407" s="104" t="s">
        <v>31700</v>
      </c>
      <c r="B10407" s="106" t="s">
        <v>22030</v>
      </c>
      <c r="C10407" s="106">
        <v>39797</v>
      </c>
      <c r="D10407" s="105" t="s">
        <v>31701</v>
      </c>
      <c r="E10407" s="106" t="s">
        <v>798</v>
      </c>
      <c r="F10407" s="120" t="s">
        <v>31702</v>
      </c>
      <c r="G10407" s="120" t="s">
        <v>31702</v>
      </c>
    </row>
    <row r="10408" spans="1:7" ht="12" customHeight="1">
      <c r="A10408" s="104" t="s">
        <v>31703</v>
      </c>
      <c r="B10408" s="106" t="s">
        <v>22030</v>
      </c>
      <c r="C10408" s="106">
        <v>39798</v>
      </c>
      <c r="D10408" s="105" t="s">
        <v>31704</v>
      </c>
      <c r="E10408" s="106" t="s">
        <v>798</v>
      </c>
      <c r="F10408" s="120" t="s">
        <v>31705</v>
      </c>
      <c r="G10408" s="120" t="s">
        <v>31705</v>
      </c>
    </row>
    <row r="10409" spans="1:7" ht="12" customHeight="1">
      <c r="A10409" s="104" t="s">
        <v>31706</v>
      </c>
      <c r="B10409" s="106" t="s">
        <v>22030</v>
      </c>
      <c r="C10409" s="106">
        <v>39794</v>
      </c>
      <c r="D10409" s="105" t="s">
        <v>31707</v>
      </c>
      <c r="E10409" s="106" t="s">
        <v>798</v>
      </c>
      <c r="F10409" s="120" t="s">
        <v>31708</v>
      </c>
      <c r="G10409" s="120" t="s">
        <v>31708</v>
      </c>
    </row>
    <row r="10410" spans="1:7" ht="12" customHeight="1">
      <c r="A10410" s="104" t="s">
        <v>31709</v>
      </c>
      <c r="B10410" s="106" t="s">
        <v>22030</v>
      </c>
      <c r="C10410" s="106">
        <v>39795</v>
      </c>
      <c r="D10410" s="105" t="s">
        <v>31710</v>
      </c>
      <c r="E10410" s="106" t="s">
        <v>798</v>
      </c>
      <c r="F10410" s="120" t="s">
        <v>31711</v>
      </c>
      <c r="G10410" s="120" t="s">
        <v>31711</v>
      </c>
    </row>
    <row r="10411" spans="1:7" ht="12" customHeight="1">
      <c r="A10411" s="104" t="s">
        <v>31712</v>
      </c>
      <c r="B10411" s="106" t="s">
        <v>22030</v>
      </c>
      <c r="C10411" s="106">
        <v>39801</v>
      </c>
      <c r="D10411" s="105" t="s">
        <v>31713</v>
      </c>
      <c r="E10411" s="106" t="s">
        <v>798</v>
      </c>
      <c r="F10411" s="120" t="s">
        <v>31714</v>
      </c>
      <c r="G10411" s="120" t="s">
        <v>31714</v>
      </c>
    </row>
    <row r="10412" spans="1:7" ht="12" customHeight="1">
      <c r="A10412" s="104" t="s">
        <v>31715</v>
      </c>
      <c r="B10412" s="106" t="s">
        <v>22030</v>
      </c>
      <c r="C10412" s="106">
        <v>39802</v>
      </c>
      <c r="D10412" s="105" t="s">
        <v>31716</v>
      </c>
      <c r="E10412" s="106" t="s">
        <v>798</v>
      </c>
      <c r="F10412" s="120" t="s">
        <v>31717</v>
      </c>
      <c r="G10412" s="120" t="s">
        <v>31717</v>
      </c>
    </row>
    <row r="10413" spans="1:7" ht="12" customHeight="1">
      <c r="A10413" s="104" t="s">
        <v>31718</v>
      </c>
      <c r="B10413" s="106" t="s">
        <v>22030</v>
      </c>
      <c r="C10413" s="106">
        <v>39803</v>
      </c>
      <c r="D10413" s="105" t="s">
        <v>31719</v>
      </c>
      <c r="E10413" s="106" t="s">
        <v>798</v>
      </c>
      <c r="F10413" s="120" t="s">
        <v>31720</v>
      </c>
      <c r="G10413" s="120" t="s">
        <v>31720</v>
      </c>
    </row>
    <row r="10414" spans="1:7" ht="12" customHeight="1">
      <c r="A10414" s="104" t="s">
        <v>31721</v>
      </c>
      <c r="B10414" s="106" t="s">
        <v>22030</v>
      </c>
      <c r="C10414" s="106">
        <v>39799</v>
      </c>
      <c r="D10414" s="105" t="s">
        <v>31722</v>
      </c>
      <c r="E10414" s="106" t="s">
        <v>798</v>
      </c>
      <c r="F10414" s="120" t="s">
        <v>31723</v>
      </c>
      <c r="G10414" s="120" t="s">
        <v>31723</v>
      </c>
    </row>
    <row r="10415" spans="1:7" ht="12" customHeight="1">
      <c r="A10415" s="104" t="s">
        <v>31724</v>
      </c>
      <c r="B10415" s="106" t="s">
        <v>22030</v>
      </c>
      <c r="C10415" s="106">
        <v>39800</v>
      </c>
      <c r="D10415" s="105" t="s">
        <v>31725</v>
      </c>
      <c r="E10415" s="106" t="s">
        <v>798</v>
      </c>
      <c r="F10415" s="120" t="s">
        <v>31726</v>
      </c>
      <c r="G10415" s="120" t="s">
        <v>31726</v>
      </c>
    </row>
    <row r="10416" spans="1:7" ht="12" customHeight="1">
      <c r="A10416" s="104" t="s">
        <v>31727</v>
      </c>
      <c r="B10416" s="106" t="s">
        <v>22030</v>
      </c>
      <c r="C10416" s="106">
        <v>4224</v>
      </c>
      <c r="D10416" s="105" t="s">
        <v>31728</v>
      </c>
      <c r="E10416" s="106" t="s">
        <v>22192</v>
      </c>
      <c r="F10416" s="120" t="s">
        <v>18678</v>
      </c>
      <c r="G10416" s="120" t="s">
        <v>18678</v>
      </c>
    </row>
    <row r="10417" spans="1:7" ht="12" customHeight="1">
      <c r="A10417" s="104" t="s">
        <v>31729</v>
      </c>
      <c r="B10417" s="106" t="s">
        <v>22030</v>
      </c>
      <c r="C10417" s="106">
        <v>21059</v>
      </c>
      <c r="D10417" s="105" t="s">
        <v>31730</v>
      </c>
      <c r="E10417" s="106" t="s">
        <v>798</v>
      </c>
      <c r="F10417" s="120" t="s">
        <v>3261</v>
      </c>
      <c r="G10417" s="120" t="s">
        <v>3261</v>
      </c>
    </row>
    <row r="10418" spans="1:7" ht="12" customHeight="1">
      <c r="A10418" s="104" t="s">
        <v>31731</v>
      </c>
      <c r="B10418" s="106" t="s">
        <v>22030</v>
      </c>
      <c r="C10418" s="106">
        <v>11234</v>
      </c>
      <c r="D10418" s="105" t="s">
        <v>31732</v>
      </c>
      <c r="E10418" s="106" t="s">
        <v>798</v>
      </c>
      <c r="F10418" s="120" t="s">
        <v>18873</v>
      </c>
      <c r="G10418" s="120" t="s">
        <v>18873</v>
      </c>
    </row>
    <row r="10419" spans="1:7" ht="12" customHeight="1">
      <c r="A10419" s="104" t="s">
        <v>31733</v>
      </c>
      <c r="B10419" s="106" t="s">
        <v>22030</v>
      </c>
      <c r="C10419" s="106">
        <v>21060</v>
      </c>
      <c r="D10419" s="105" t="s">
        <v>31734</v>
      </c>
      <c r="E10419" s="106" t="s">
        <v>798</v>
      </c>
      <c r="F10419" s="120" t="s">
        <v>8123</v>
      </c>
      <c r="G10419" s="120" t="s">
        <v>8123</v>
      </c>
    </row>
    <row r="10420" spans="1:7" ht="12" customHeight="1">
      <c r="A10420" s="104" t="s">
        <v>31735</v>
      </c>
      <c r="B10420" s="106" t="s">
        <v>22030</v>
      </c>
      <c r="C10420" s="106">
        <v>21061</v>
      </c>
      <c r="D10420" s="105" t="s">
        <v>31736</v>
      </c>
      <c r="E10420" s="106" t="s">
        <v>798</v>
      </c>
      <c r="F10420" s="120" t="s">
        <v>31737</v>
      </c>
      <c r="G10420" s="120" t="s">
        <v>31737</v>
      </c>
    </row>
    <row r="10421" spans="1:7" ht="12" customHeight="1">
      <c r="A10421" s="104" t="s">
        <v>31738</v>
      </c>
      <c r="B10421" s="106" t="s">
        <v>22030</v>
      </c>
      <c r="C10421" s="106">
        <v>21062</v>
      </c>
      <c r="D10421" s="105" t="s">
        <v>31739</v>
      </c>
      <c r="E10421" s="106" t="s">
        <v>798</v>
      </c>
      <c r="F10421" s="120" t="s">
        <v>31740</v>
      </c>
      <c r="G10421" s="120" t="s">
        <v>31740</v>
      </c>
    </row>
    <row r="10422" spans="1:7" ht="12" customHeight="1">
      <c r="A10422" s="104" t="s">
        <v>31741</v>
      </c>
      <c r="B10422" s="106" t="s">
        <v>22030</v>
      </c>
      <c r="C10422" s="106">
        <v>11708</v>
      </c>
      <c r="D10422" s="105" t="s">
        <v>31742</v>
      </c>
      <c r="E10422" s="106" t="s">
        <v>798</v>
      </c>
      <c r="F10422" s="120" t="s">
        <v>13195</v>
      </c>
      <c r="G10422" s="120" t="s">
        <v>13195</v>
      </c>
    </row>
    <row r="10423" spans="1:7" ht="12" customHeight="1">
      <c r="A10423" s="104" t="s">
        <v>31743</v>
      </c>
      <c r="B10423" s="106" t="s">
        <v>22030</v>
      </c>
      <c r="C10423" s="106">
        <v>11709</v>
      </c>
      <c r="D10423" s="105" t="s">
        <v>31744</v>
      </c>
      <c r="E10423" s="106" t="s">
        <v>798</v>
      </c>
      <c r="F10423" s="120" t="s">
        <v>2985</v>
      </c>
      <c r="G10423" s="120" t="s">
        <v>2985</v>
      </c>
    </row>
    <row r="10424" spans="1:7" ht="12" customHeight="1">
      <c r="A10424" s="104" t="s">
        <v>31745</v>
      </c>
      <c r="B10424" s="106" t="s">
        <v>22030</v>
      </c>
      <c r="C10424" s="106">
        <v>11710</v>
      </c>
      <c r="D10424" s="105" t="s">
        <v>31746</v>
      </c>
      <c r="E10424" s="106" t="s">
        <v>798</v>
      </c>
      <c r="F10424" s="120" t="s">
        <v>31747</v>
      </c>
      <c r="G10424" s="120" t="s">
        <v>31747</v>
      </c>
    </row>
    <row r="10425" spans="1:7" ht="12" customHeight="1">
      <c r="A10425" s="104" t="s">
        <v>31748</v>
      </c>
      <c r="B10425" s="106" t="s">
        <v>22030</v>
      </c>
      <c r="C10425" s="106">
        <v>11707</v>
      </c>
      <c r="D10425" s="105" t="s">
        <v>31749</v>
      </c>
      <c r="E10425" s="106" t="s">
        <v>798</v>
      </c>
      <c r="F10425" s="120" t="s">
        <v>3555</v>
      </c>
      <c r="G10425" s="120" t="s">
        <v>3555</v>
      </c>
    </row>
    <row r="10426" spans="1:7" ht="12" customHeight="1">
      <c r="A10426" s="104" t="s">
        <v>31750</v>
      </c>
      <c r="B10426" s="106" t="s">
        <v>22030</v>
      </c>
      <c r="C10426" s="106">
        <v>11739</v>
      </c>
      <c r="D10426" s="105" t="s">
        <v>31751</v>
      </c>
      <c r="E10426" s="106" t="s">
        <v>798</v>
      </c>
      <c r="F10426" s="120" t="s">
        <v>12500</v>
      </c>
      <c r="G10426" s="120" t="s">
        <v>12500</v>
      </c>
    </row>
    <row r="10427" spans="1:7" ht="12" customHeight="1">
      <c r="A10427" s="104" t="s">
        <v>31752</v>
      </c>
      <c r="B10427" s="106" t="s">
        <v>22030</v>
      </c>
      <c r="C10427" s="106">
        <v>11711</v>
      </c>
      <c r="D10427" s="105" t="s">
        <v>31753</v>
      </c>
      <c r="E10427" s="106" t="s">
        <v>798</v>
      </c>
      <c r="F10427" s="120" t="s">
        <v>29449</v>
      </c>
      <c r="G10427" s="120" t="s">
        <v>29449</v>
      </c>
    </row>
    <row r="10428" spans="1:7" ht="12" customHeight="1">
      <c r="A10428" s="104" t="s">
        <v>31754</v>
      </c>
      <c r="B10428" s="106" t="s">
        <v>22030</v>
      </c>
      <c r="C10428" s="106">
        <v>5102</v>
      </c>
      <c r="D10428" s="105" t="s">
        <v>31755</v>
      </c>
      <c r="E10428" s="106" t="s">
        <v>798</v>
      </c>
      <c r="F10428" s="120" t="s">
        <v>4252</v>
      </c>
      <c r="G10428" s="120" t="s">
        <v>4252</v>
      </c>
    </row>
    <row r="10429" spans="1:7" ht="12" customHeight="1">
      <c r="A10429" s="104" t="s">
        <v>31756</v>
      </c>
      <c r="B10429" s="106" t="s">
        <v>22030</v>
      </c>
      <c r="C10429" s="106">
        <v>11741</v>
      </c>
      <c r="D10429" s="105" t="s">
        <v>31757</v>
      </c>
      <c r="E10429" s="106" t="s">
        <v>798</v>
      </c>
      <c r="F10429" s="120" t="s">
        <v>9849</v>
      </c>
      <c r="G10429" s="120" t="s">
        <v>9849</v>
      </c>
    </row>
    <row r="10430" spans="1:7" ht="12" customHeight="1">
      <c r="A10430" s="104" t="s">
        <v>31758</v>
      </c>
      <c r="B10430" s="106" t="s">
        <v>22030</v>
      </c>
      <c r="C10430" s="106">
        <v>11743</v>
      </c>
      <c r="D10430" s="105" t="s">
        <v>31759</v>
      </c>
      <c r="E10430" s="106" t="s">
        <v>798</v>
      </c>
      <c r="F10430" s="120" t="s">
        <v>16646</v>
      </c>
      <c r="G10430" s="120" t="s">
        <v>16646</v>
      </c>
    </row>
    <row r="10431" spans="1:7" ht="12" customHeight="1">
      <c r="A10431" s="104" t="s">
        <v>31760</v>
      </c>
      <c r="B10431" s="106" t="s">
        <v>22030</v>
      </c>
      <c r="C10431" s="106">
        <v>11745</v>
      </c>
      <c r="D10431" s="105" t="s">
        <v>31761</v>
      </c>
      <c r="E10431" s="106" t="s">
        <v>798</v>
      </c>
      <c r="F10431" s="120" t="s">
        <v>12872</v>
      </c>
      <c r="G10431" s="120" t="s">
        <v>12872</v>
      </c>
    </row>
    <row r="10432" spans="1:7" ht="12" customHeight="1">
      <c r="A10432" s="104" t="s">
        <v>31762</v>
      </c>
      <c r="B10432" s="106" t="s">
        <v>22030</v>
      </c>
      <c r="C10432" s="106">
        <v>25961</v>
      </c>
      <c r="D10432" s="105" t="s">
        <v>31763</v>
      </c>
      <c r="E10432" s="106" t="s">
        <v>22061</v>
      </c>
      <c r="F10432" s="120" t="s">
        <v>1238</v>
      </c>
      <c r="G10432" s="120" t="s">
        <v>11616</v>
      </c>
    </row>
    <row r="10433" spans="1:7" ht="12" customHeight="1">
      <c r="A10433" s="104" t="s">
        <v>31764</v>
      </c>
      <c r="B10433" s="106" t="s">
        <v>22030</v>
      </c>
      <c r="C10433" s="106">
        <v>40985</v>
      </c>
      <c r="D10433" s="105" t="s">
        <v>31765</v>
      </c>
      <c r="E10433" s="106" t="s">
        <v>22478</v>
      </c>
      <c r="F10433" s="120" t="s">
        <v>23081</v>
      </c>
      <c r="G10433" s="120" t="s">
        <v>23082</v>
      </c>
    </row>
    <row r="10434" spans="1:7" ht="12" customHeight="1">
      <c r="A10434" s="104" t="s">
        <v>31766</v>
      </c>
      <c r="B10434" s="106" t="s">
        <v>22030</v>
      </c>
      <c r="C10434" s="106">
        <v>1088</v>
      </c>
      <c r="D10434" s="105" t="s">
        <v>31767</v>
      </c>
      <c r="E10434" s="106" t="s">
        <v>798</v>
      </c>
      <c r="F10434" s="120" t="s">
        <v>14351</v>
      </c>
      <c r="G10434" s="120" t="s">
        <v>14351</v>
      </c>
    </row>
    <row r="10435" spans="1:7" ht="12" customHeight="1">
      <c r="A10435" s="104" t="s">
        <v>31768</v>
      </c>
      <c r="B10435" s="106" t="s">
        <v>22030</v>
      </c>
      <c r="C10435" s="106">
        <v>1087</v>
      </c>
      <c r="D10435" s="105" t="s">
        <v>31769</v>
      </c>
      <c r="E10435" s="106" t="s">
        <v>798</v>
      </c>
      <c r="F10435" s="120" t="s">
        <v>12167</v>
      </c>
      <c r="G10435" s="120" t="s">
        <v>12167</v>
      </c>
    </row>
    <row r="10436" spans="1:7" ht="12" customHeight="1">
      <c r="A10436" s="104" t="s">
        <v>31770</v>
      </c>
      <c r="B10436" s="106" t="s">
        <v>22030</v>
      </c>
      <c r="C10436" s="106">
        <v>38777</v>
      </c>
      <c r="D10436" s="105" t="s">
        <v>31771</v>
      </c>
      <c r="E10436" s="106" t="s">
        <v>798</v>
      </c>
      <c r="F10436" s="120" t="s">
        <v>31772</v>
      </c>
      <c r="G10436" s="120" t="s">
        <v>31772</v>
      </c>
    </row>
    <row r="10437" spans="1:7" ht="12" customHeight="1">
      <c r="A10437" s="104" t="s">
        <v>31773</v>
      </c>
      <c r="B10437" s="106" t="s">
        <v>22030</v>
      </c>
      <c r="C10437" s="106">
        <v>1086</v>
      </c>
      <c r="D10437" s="105" t="s">
        <v>31774</v>
      </c>
      <c r="E10437" s="106" t="s">
        <v>798</v>
      </c>
      <c r="F10437" s="120" t="s">
        <v>21981</v>
      </c>
      <c r="G10437" s="120" t="s">
        <v>21981</v>
      </c>
    </row>
    <row r="10438" spans="1:7" ht="12" customHeight="1">
      <c r="A10438" s="104" t="s">
        <v>31775</v>
      </c>
      <c r="B10438" s="106" t="s">
        <v>22030</v>
      </c>
      <c r="C10438" s="106">
        <v>1079</v>
      </c>
      <c r="D10438" s="105" t="s">
        <v>31776</v>
      </c>
      <c r="E10438" s="106" t="s">
        <v>798</v>
      </c>
      <c r="F10438" s="120" t="s">
        <v>2886</v>
      </c>
      <c r="G10438" s="120" t="s">
        <v>2886</v>
      </c>
    </row>
    <row r="10439" spans="1:7" ht="12" customHeight="1">
      <c r="A10439" s="104" t="s">
        <v>31777</v>
      </c>
      <c r="B10439" s="106" t="s">
        <v>22030</v>
      </c>
      <c r="C10439" s="106">
        <v>39374</v>
      </c>
      <c r="D10439" s="105" t="s">
        <v>31778</v>
      </c>
      <c r="E10439" s="106" t="s">
        <v>798</v>
      </c>
      <c r="F10439" s="120" t="s">
        <v>31779</v>
      </c>
      <c r="G10439" s="120" t="s">
        <v>31779</v>
      </c>
    </row>
    <row r="10440" spans="1:7" ht="12" customHeight="1">
      <c r="A10440" s="104" t="s">
        <v>31780</v>
      </c>
      <c r="B10440" s="106" t="s">
        <v>22030</v>
      </c>
      <c r="C10440" s="106">
        <v>1082</v>
      </c>
      <c r="D10440" s="105" t="s">
        <v>31781</v>
      </c>
      <c r="E10440" s="106" t="s">
        <v>798</v>
      </c>
      <c r="F10440" s="120" t="s">
        <v>31782</v>
      </c>
      <c r="G10440" s="120" t="s">
        <v>31782</v>
      </c>
    </row>
    <row r="10441" spans="1:7" ht="12" customHeight="1">
      <c r="A10441" s="104" t="s">
        <v>31783</v>
      </c>
      <c r="B10441" s="106" t="s">
        <v>22030</v>
      </c>
      <c r="C10441" s="106">
        <v>12316</v>
      </c>
      <c r="D10441" s="105" t="s">
        <v>31784</v>
      </c>
      <c r="E10441" s="106" t="s">
        <v>798</v>
      </c>
      <c r="F10441" s="120" t="s">
        <v>18352</v>
      </c>
      <c r="G10441" s="120" t="s">
        <v>18352</v>
      </c>
    </row>
    <row r="10442" spans="1:7" ht="12" customHeight="1">
      <c r="A10442" s="104" t="s">
        <v>31785</v>
      </c>
      <c r="B10442" s="106" t="s">
        <v>22030</v>
      </c>
      <c r="C10442" s="106">
        <v>12317</v>
      </c>
      <c r="D10442" s="105" t="s">
        <v>31786</v>
      </c>
      <c r="E10442" s="106" t="s">
        <v>798</v>
      </c>
      <c r="F10442" s="120" t="s">
        <v>31787</v>
      </c>
      <c r="G10442" s="120" t="s">
        <v>31787</v>
      </c>
    </row>
    <row r="10443" spans="1:7" ht="12" customHeight="1">
      <c r="A10443" s="104" t="s">
        <v>31788</v>
      </c>
      <c r="B10443" s="106" t="s">
        <v>22030</v>
      </c>
      <c r="C10443" s="106">
        <v>12318</v>
      </c>
      <c r="D10443" s="105" t="s">
        <v>31789</v>
      </c>
      <c r="E10443" s="106" t="s">
        <v>798</v>
      </c>
      <c r="F10443" s="120" t="s">
        <v>31790</v>
      </c>
      <c r="G10443" s="120" t="s">
        <v>31790</v>
      </c>
    </row>
    <row r="10444" spans="1:7" ht="12" customHeight="1">
      <c r="A10444" s="104" t="s">
        <v>31791</v>
      </c>
      <c r="B10444" s="106" t="s">
        <v>22030</v>
      </c>
      <c r="C10444" s="106">
        <v>5104</v>
      </c>
      <c r="D10444" s="105" t="s">
        <v>31792</v>
      </c>
      <c r="E10444" s="106" t="s">
        <v>22188</v>
      </c>
      <c r="F10444" s="120" t="s">
        <v>31793</v>
      </c>
      <c r="G10444" s="120" t="s">
        <v>31793</v>
      </c>
    </row>
    <row r="10445" spans="1:7" ht="12" customHeight="1">
      <c r="A10445" s="104" t="s">
        <v>31794</v>
      </c>
      <c r="B10445" s="106" t="s">
        <v>22030</v>
      </c>
      <c r="C10445" s="106">
        <v>26023</v>
      </c>
      <c r="D10445" s="105" t="s">
        <v>31795</v>
      </c>
      <c r="E10445" s="106" t="s">
        <v>798</v>
      </c>
      <c r="F10445" s="120" t="s">
        <v>31737</v>
      </c>
      <c r="G10445" s="120" t="s">
        <v>31737</v>
      </c>
    </row>
    <row r="10446" spans="1:7" ht="12" customHeight="1">
      <c r="A10446" s="104" t="s">
        <v>31796</v>
      </c>
      <c r="B10446" s="106" t="s">
        <v>22030</v>
      </c>
      <c r="C10446" s="106">
        <v>2710</v>
      </c>
      <c r="D10446" s="105" t="s">
        <v>31797</v>
      </c>
      <c r="E10446" s="106" t="s">
        <v>798</v>
      </c>
      <c r="F10446" s="120" t="s">
        <v>31798</v>
      </c>
      <c r="G10446" s="120" t="s">
        <v>31798</v>
      </c>
    </row>
    <row r="10447" spans="1:7" ht="12" customHeight="1">
      <c r="A10447" s="104" t="s">
        <v>31799</v>
      </c>
      <c r="B10447" s="106" t="s">
        <v>22030</v>
      </c>
      <c r="C10447" s="106">
        <v>14575</v>
      </c>
      <c r="D10447" s="105" t="s">
        <v>31800</v>
      </c>
      <c r="E10447" s="106" t="s">
        <v>798</v>
      </c>
      <c r="F10447" s="120" t="s">
        <v>31801</v>
      </c>
      <c r="G10447" s="120" t="s">
        <v>31801</v>
      </c>
    </row>
    <row r="10448" spans="1:7" ht="12" customHeight="1">
      <c r="A10448" s="104" t="s">
        <v>31802</v>
      </c>
      <c r="B10448" s="106" t="s">
        <v>22030</v>
      </c>
      <c r="C10448" s="106">
        <v>20034</v>
      </c>
      <c r="D10448" s="105" t="s">
        <v>31803</v>
      </c>
      <c r="E10448" s="106" t="s">
        <v>798</v>
      </c>
      <c r="F10448" s="120" t="s">
        <v>31804</v>
      </c>
      <c r="G10448" s="120" t="s">
        <v>31804</v>
      </c>
    </row>
    <row r="10449" spans="1:7" ht="12" customHeight="1">
      <c r="A10449" s="104" t="s">
        <v>31805</v>
      </c>
      <c r="B10449" s="106" t="s">
        <v>22030</v>
      </c>
      <c r="C10449" s="106">
        <v>20036</v>
      </c>
      <c r="D10449" s="105" t="s">
        <v>31806</v>
      </c>
      <c r="E10449" s="106" t="s">
        <v>798</v>
      </c>
      <c r="F10449" s="120" t="s">
        <v>6980</v>
      </c>
      <c r="G10449" s="120" t="s">
        <v>6980</v>
      </c>
    </row>
    <row r="10450" spans="1:7" ht="12" customHeight="1">
      <c r="A10450" s="104" t="s">
        <v>31807</v>
      </c>
      <c r="B10450" s="106" t="s">
        <v>22030</v>
      </c>
      <c r="C10450" s="106">
        <v>20037</v>
      </c>
      <c r="D10450" s="105" t="s">
        <v>31808</v>
      </c>
      <c r="E10450" s="106" t="s">
        <v>798</v>
      </c>
      <c r="F10450" s="120" t="s">
        <v>31809</v>
      </c>
      <c r="G10450" s="120" t="s">
        <v>31809</v>
      </c>
    </row>
    <row r="10451" spans="1:7" ht="12" customHeight="1">
      <c r="A10451" s="104" t="s">
        <v>31810</v>
      </c>
      <c r="B10451" s="106" t="s">
        <v>22030</v>
      </c>
      <c r="C10451" s="106">
        <v>20043</v>
      </c>
      <c r="D10451" s="105" t="s">
        <v>31811</v>
      </c>
      <c r="E10451" s="106" t="s">
        <v>798</v>
      </c>
      <c r="F10451" s="120" t="s">
        <v>17016</v>
      </c>
      <c r="G10451" s="120" t="s">
        <v>17016</v>
      </c>
    </row>
    <row r="10452" spans="1:7" ht="12" customHeight="1">
      <c r="A10452" s="104" t="s">
        <v>31812</v>
      </c>
      <c r="B10452" s="106" t="s">
        <v>22030</v>
      </c>
      <c r="C10452" s="106">
        <v>20044</v>
      </c>
      <c r="D10452" s="105" t="s">
        <v>31813</v>
      </c>
      <c r="E10452" s="106" t="s">
        <v>798</v>
      </c>
      <c r="F10452" s="120" t="s">
        <v>8534</v>
      </c>
      <c r="G10452" s="120" t="s">
        <v>8534</v>
      </c>
    </row>
    <row r="10453" spans="1:7" ht="12" customHeight="1">
      <c r="A10453" s="104" t="s">
        <v>31814</v>
      </c>
      <c r="B10453" s="106" t="s">
        <v>22030</v>
      </c>
      <c r="C10453" s="106">
        <v>20042</v>
      </c>
      <c r="D10453" s="105" t="s">
        <v>31815</v>
      </c>
      <c r="E10453" s="106" t="s">
        <v>798</v>
      </c>
      <c r="F10453" s="120" t="s">
        <v>31816</v>
      </c>
      <c r="G10453" s="120" t="s">
        <v>31816</v>
      </c>
    </row>
    <row r="10454" spans="1:7" ht="12" customHeight="1">
      <c r="A10454" s="104" t="s">
        <v>31817</v>
      </c>
      <c r="B10454" s="106" t="s">
        <v>22030</v>
      </c>
      <c r="C10454" s="106">
        <v>20046</v>
      </c>
      <c r="D10454" s="105" t="s">
        <v>31818</v>
      </c>
      <c r="E10454" s="106" t="s">
        <v>798</v>
      </c>
      <c r="F10454" s="120" t="s">
        <v>8608</v>
      </c>
      <c r="G10454" s="120" t="s">
        <v>8608</v>
      </c>
    </row>
    <row r="10455" spans="1:7" ht="12" customHeight="1">
      <c r="A10455" s="104" t="s">
        <v>31819</v>
      </c>
      <c r="B10455" s="106" t="s">
        <v>22030</v>
      </c>
      <c r="C10455" s="106">
        <v>20047</v>
      </c>
      <c r="D10455" s="105" t="s">
        <v>31820</v>
      </c>
      <c r="E10455" s="106" t="s">
        <v>798</v>
      </c>
      <c r="F10455" s="120" t="s">
        <v>6524</v>
      </c>
      <c r="G10455" s="120" t="s">
        <v>6524</v>
      </c>
    </row>
    <row r="10456" spans="1:7" ht="12" customHeight="1">
      <c r="A10456" s="104" t="s">
        <v>31821</v>
      </c>
      <c r="B10456" s="106" t="s">
        <v>22030</v>
      </c>
      <c r="C10456" s="106">
        <v>20045</v>
      </c>
      <c r="D10456" s="105" t="s">
        <v>31822</v>
      </c>
      <c r="E10456" s="106" t="s">
        <v>798</v>
      </c>
      <c r="F10456" s="120" t="s">
        <v>1246</v>
      </c>
      <c r="G10456" s="120" t="s">
        <v>1246</v>
      </c>
    </row>
    <row r="10457" spans="1:7" ht="12" customHeight="1">
      <c r="A10457" s="104" t="s">
        <v>31823</v>
      </c>
      <c r="B10457" s="106" t="s">
        <v>22030</v>
      </c>
      <c r="C10457" s="106">
        <v>20972</v>
      </c>
      <c r="D10457" s="105" t="s">
        <v>31824</v>
      </c>
      <c r="E10457" s="106" t="s">
        <v>798</v>
      </c>
      <c r="F10457" s="120" t="s">
        <v>31825</v>
      </c>
      <c r="G10457" s="120" t="s">
        <v>31825</v>
      </c>
    </row>
    <row r="10458" spans="1:7" ht="12" customHeight="1">
      <c r="A10458" s="104" t="s">
        <v>31826</v>
      </c>
      <c r="B10458" s="106" t="s">
        <v>22030</v>
      </c>
      <c r="C10458" s="106">
        <v>20032</v>
      </c>
      <c r="D10458" s="105" t="s">
        <v>31827</v>
      </c>
      <c r="E10458" s="106" t="s">
        <v>798</v>
      </c>
      <c r="F10458" s="120" t="s">
        <v>31828</v>
      </c>
      <c r="G10458" s="120" t="s">
        <v>31828</v>
      </c>
    </row>
    <row r="10459" spans="1:7" ht="12" customHeight="1">
      <c r="A10459" s="104" t="s">
        <v>31829</v>
      </c>
      <c r="B10459" s="106" t="s">
        <v>22030</v>
      </c>
      <c r="C10459" s="106">
        <v>11321</v>
      </c>
      <c r="D10459" s="105" t="s">
        <v>31830</v>
      </c>
      <c r="E10459" s="106" t="s">
        <v>798</v>
      </c>
      <c r="F10459" s="120" t="s">
        <v>15241</v>
      </c>
      <c r="G10459" s="120" t="s">
        <v>15241</v>
      </c>
    </row>
    <row r="10460" spans="1:7" ht="12" customHeight="1">
      <c r="A10460" s="104" t="s">
        <v>31831</v>
      </c>
      <c r="B10460" s="106" t="s">
        <v>22030</v>
      </c>
      <c r="C10460" s="106">
        <v>11323</v>
      </c>
      <c r="D10460" s="105" t="s">
        <v>31832</v>
      </c>
      <c r="E10460" s="106" t="s">
        <v>798</v>
      </c>
      <c r="F10460" s="120" t="s">
        <v>21635</v>
      </c>
      <c r="G10460" s="120" t="s">
        <v>21635</v>
      </c>
    </row>
    <row r="10461" spans="1:7" ht="12" customHeight="1">
      <c r="A10461" s="104" t="s">
        <v>31833</v>
      </c>
      <c r="B10461" s="106" t="s">
        <v>22030</v>
      </c>
      <c r="C10461" s="106">
        <v>20327</v>
      </c>
      <c r="D10461" s="105" t="s">
        <v>31834</v>
      </c>
      <c r="E10461" s="106" t="s">
        <v>798</v>
      </c>
      <c r="F10461" s="120" t="s">
        <v>8234</v>
      </c>
      <c r="G10461" s="120" t="s">
        <v>8234</v>
      </c>
    </row>
    <row r="10462" spans="1:7" ht="12" customHeight="1">
      <c r="A10462" s="104" t="s">
        <v>31835</v>
      </c>
      <c r="B10462" s="106" t="s">
        <v>22030</v>
      </c>
      <c r="C10462" s="106">
        <v>25966</v>
      </c>
      <c r="D10462" s="105" t="s">
        <v>31836</v>
      </c>
      <c r="E10462" s="106" t="s">
        <v>22192</v>
      </c>
      <c r="F10462" s="120" t="s">
        <v>19413</v>
      </c>
      <c r="G10462" s="120" t="s">
        <v>19413</v>
      </c>
    </row>
    <row r="10463" spans="1:7" ht="12" customHeight="1">
      <c r="A10463" s="104" t="s">
        <v>31837</v>
      </c>
      <c r="B10463" s="106" t="s">
        <v>22030</v>
      </c>
      <c r="C10463" s="106">
        <v>13390</v>
      </c>
      <c r="D10463" s="105" t="s">
        <v>31838</v>
      </c>
      <c r="E10463" s="106" t="s">
        <v>798</v>
      </c>
      <c r="F10463" s="120" t="s">
        <v>31839</v>
      </c>
      <c r="G10463" s="120" t="s">
        <v>31839</v>
      </c>
    </row>
    <row r="10464" spans="1:7" ht="12" customHeight="1">
      <c r="A10464" s="104" t="s">
        <v>31840</v>
      </c>
      <c r="B10464" s="106" t="s">
        <v>22030</v>
      </c>
      <c r="C10464" s="106">
        <v>6034</v>
      </c>
      <c r="D10464" s="105" t="s">
        <v>31841</v>
      </c>
      <c r="E10464" s="106" t="s">
        <v>798</v>
      </c>
      <c r="F10464" s="120" t="s">
        <v>9761</v>
      </c>
      <c r="G10464" s="120" t="s">
        <v>9761</v>
      </c>
    </row>
    <row r="10465" spans="1:7" ht="12" customHeight="1">
      <c r="A10465" s="104" t="s">
        <v>31842</v>
      </c>
      <c r="B10465" s="106" t="s">
        <v>22030</v>
      </c>
      <c r="C10465" s="106">
        <v>6036</v>
      </c>
      <c r="D10465" s="105" t="s">
        <v>31843</v>
      </c>
      <c r="E10465" s="106" t="s">
        <v>798</v>
      </c>
      <c r="F10465" s="120" t="s">
        <v>12882</v>
      </c>
      <c r="G10465" s="120" t="s">
        <v>12882</v>
      </c>
    </row>
    <row r="10466" spans="1:7" ht="12" customHeight="1">
      <c r="A10466" s="104" t="s">
        <v>31844</v>
      </c>
      <c r="B10466" s="106" t="s">
        <v>22030</v>
      </c>
      <c r="C10466" s="106">
        <v>6031</v>
      </c>
      <c r="D10466" s="105" t="s">
        <v>31845</v>
      </c>
      <c r="E10466" s="106" t="s">
        <v>798</v>
      </c>
      <c r="F10466" s="120" t="s">
        <v>27036</v>
      </c>
      <c r="G10466" s="120" t="s">
        <v>27036</v>
      </c>
    </row>
    <row r="10467" spans="1:7" ht="12" customHeight="1">
      <c r="A10467" s="104" t="s">
        <v>31846</v>
      </c>
      <c r="B10467" s="106" t="s">
        <v>22030</v>
      </c>
      <c r="C10467" s="106">
        <v>6029</v>
      </c>
      <c r="D10467" s="105" t="s">
        <v>31847</v>
      </c>
      <c r="E10467" s="106" t="s">
        <v>798</v>
      </c>
      <c r="F10467" s="120" t="s">
        <v>12159</v>
      </c>
      <c r="G10467" s="120" t="s">
        <v>12159</v>
      </c>
    </row>
    <row r="10468" spans="1:7" ht="12" customHeight="1">
      <c r="A10468" s="104" t="s">
        <v>31848</v>
      </c>
      <c r="B10468" s="106" t="s">
        <v>22030</v>
      </c>
      <c r="C10468" s="106">
        <v>6033</v>
      </c>
      <c r="D10468" s="105" t="s">
        <v>31849</v>
      </c>
      <c r="E10468" s="106" t="s">
        <v>798</v>
      </c>
      <c r="F10468" s="120" t="s">
        <v>19442</v>
      </c>
      <c r="G10468" s="120" t="s">
        <v>19442</v>
      </c>
    </row>
    <row r="10469" spans="1:7" ht="12" customHeight="1">
      <c r="A10469" s="104" t="s">
        <v>31850</v>
      </c>
      <c r="B10469" s="106" t="s">
        <v>22030</v>
      </c>
      <c r="C10469" s="106">
        <v>11672</v>
      </c>
      <c r="D10469" s="105" t="s">
        <v>31851</v>
      </c>
      <c r="E10469" s="106" t="s">
        <v>798</v>
      </c>
      <c r="F10469" s="120" t="s">
        <v>31852</v>
      </c>
      <c r="G10469" s="120" t="s">
        <v>31852</v>
      </c>
    </row>
    <row r="10470" spans="1:7" ht="12" customHeight="1">
      <c r="A10470" s="104" t="s">
        <v>31853</v>
      </c>
      <c r="B10470" s="106" t="s">
        <v>22030</v>
      </c>
      <c r="C10470" s="106">
        <v>11669</v>
      </c>
      <c r="D10470" s="105" t="s">
        <v>31854</v>
      </c>
      <c r="E10470" s="106" t="s">
        <v>798</v>
      </c>
      <c r="F10470" s="120" t="s">
        <v>14970</v>
      </c>
      <c r="G10470" s="120" t="s">
        <v>14970</v>
      </c>
    </row>
    <row r="10471" spans="1:7" ht="12" customHeight="1">
      <c r="A10471" s="104" t="s">
        <v>31855</v>
      </c>
      <c r="B10471" s="106" t="s">
        <v>22030</v>
      </c>
      <c r="C10471" s="106">
        <v>11670</v>
      </c>
      <c r="D10471" s="105" t="s">
        <v>31856</v>
      </c>
      <c r="E10471" s="106" t="s">
        <v>798</v>
      </c>
      <c r="F10471" s="120" t="s">
        <v>31857</v>
      </c>
      <c r="G10471" s="120" t="s">
        <v>31857</v>
      </c>
    </row>
    <row r="10472" spans="1:7" ht="12" customHeight="1">
      <c r="A10472" s="104" t="s">
        <v>31858</v>
      </c>
      <c r="B10472" s="106" t="s">
        <v>22030</v>
      </c>
      <c r="C10472" s="106">
        <v>20055</v>
      </c>
      <c r="D10472" s="105" t="s">
        <v>31859</v>
      </c>
      <c r="E10472" s="106" t="s">
        <v>798</v>
      </c>
      <c r="F10472" s="120" t="s">
        <v>13990</v>
      </c>
      <c r="G10472" s="120" t="s">
        <v>13990</v>
      </c>
    </row>
    <row r="10473" spans="1:7" ht="12" customHeight="1">
      <c r="A10473" s="104" t="s">
        <v>31860</v>
      </c>
      <c r="B10473" s="106" t="s">
        <v>22030</v>
      </c>
      <c r="C10473" s="106">
        <v>11671</v>
      </c>
      <c r="D10473" s="105" t="s">
        <v>31861</v>
      </c>
      <c r="E10473" s="106" t="s">
        <v>798</v>
      </c>
      <c r="F10473" s="120" t="s">
        <v>31862</v>
      </c>
      <c r="G10473" s="120" t="s">
        <v>31862</v>
      </c>
    </row>
    <row r="10474" spans="1:7" ht="12" customHeight="1">
      <c r="A10474" s="104" t="s">
        <v>31863</v>
      </c>
      <c r="B10474" s="106" t="s">
        <v>22030</v>
      </c>
      <c r="C10474" s="106">
        <v>6032</v>
      </c>
      <c r="D10474" s="105" t="s">
        <v>31864</v>
      </c>
      <c r="E10474" s="106" t="s">
        <v>798</v>
      </c>
      <c r="F10474" s="120" t="s">
        <v>13067</v>
      </c>
      <c r="G10474" s="120" t="s">
        <v>13067</v>
      </c>
    </row>
    <row r="10475" spans="1:7" ht="12" customHeight="1">
      <c r="A10475" s="104" t="s">
        <v>31865</v>
      </c>
      <c r="B10475" s="106" t="s">
        <v>22030</v>
      </c>
      <c r="C10475" s="106">
        <v>11673</v>
      </c>
      <c r="D10475" s="105" t="s">
        <v>31866</v>
      </c>
      <c r="E10475" s="106" t="s">
        <v>798</v>
      </c>
      <c r="F10475" s="120" t="s">
        <v>31867</v>
      </c>
      <c r="G10475" s="120" t="s">
        <v>31867</v>
      </c>
    </row>
    <row r="10476" spans="1:7" ht="12" customHeight="1">
      <c r="A10476" s="104" t="s">
        <v>31868</v>
      </c>
      <c r="B10476" s="106" t="s">
        <v>22030</v>
      </c>
      <c r="C10476" s="106">
        <v>11674</v>
      </c>
      <c r="D10476" s="105" t="s">
        <v>31869</v>
      </c>
      <c r="E10476" s="106" t="s">
        <v>798</v>
      </c>
      <c r="F10476" s="120" t="s">
        <v>27583</v>
      </c>
      <c r="G10476" s="120" t="s">
        <v>27583</v>
      </c>
    </row>
    <row r="10477" spans="1:7" ht="12" customHeight="1">
      <c r="A10477" s="104" t="s">
        <v>31870</v>
      </c>
      <c r="B10477" s="106" t="s">
        <v>22030</v>
      </c>
      <c r="C10477" s="106">
        <v>11675</v>
      </c>
      <c r="D10477" s="105" t="s">
        <v>31871</v>
      </c>
      <c r="E10477" s="106" t="s">
        <v>798</v>
      </c>
      <c r="F10477" s="120" t="s">
        <v>23072</v>
      </c>
      <c r="G10477" s="120" t="s">
        <v>23072</v>
      </c>
    </row>
    <row r="10478" spans="1:7" ht="12" customHeight="1">
      <c r="A10478" s="104" t="s">
        <v>31872</v>
      </c>
      <c r="B10478" s="106" t="s">
        <v>22030</v>
      </c>
      <c r="C10478" s="106">
        <v>11676</v>
      </c>
      <c r="D10478" s="105" t="s">
        <v>31873</v>
      </c>
      <c r="E10478" s="106" t="s">
        <v>798</v>
      </c>
      <c r="F10478" s="120" t="s">
        <v>11194</v>
      </c>
      <c r="G10478" s="120" t="s">
        <v>11194</v>
      </c>
    </row>
    <row r="10479" spans="1:7" ht="12" customHeight="1">
      <c r="A10479" s="104" t="s">
        <v>31874</v>
      </c>
      <c r="B10479" s="106" t="s">
        <v>22030</v>
      </c>
      <c r="C10479" s="106">
        <v>11677</v>
      </c>
      <c r="D10479" s="105" t="s">
        <v>31875</v>
      </c>
      <c r="E10479" s="106" t="s">
        <v>798</v>
      </c>
      <c r="F10479" s="120" t="s">
        <v>15247</v>
      </c>
      <c r="G10479" s="120" t="s">
        <v>15247</v>
      </c>
    </row>
    <row r="10480" spans="1:7" ht="12" customHeight="1">
      <c r="A10480" s="104" t="s">
        <v>31876</v>
      </c>
      <c r="B10480" s="106" t="s">
        <v>22030</v>
      </c>
      <c r="C10480" s="106">
        <v>11678</v>
      </c>
      <c r="D10480" s="105" t="s">
        <v>31877</v>
      </c>
      <c r="E10480" s="106" t="s">
        <v>798</v>
      </c>
      <c r="F10480" s="120" t="s">
        <v>7958</v>
      </c>
      <c r="G10480" s="120" t="s">
        <v>7958</v>
      </c>
    </row>
    <row r="10481" spans="1:7" ht="12" customHeight="1">
      <c r="A10481" s="104" t="s">
        <v>31878</v>
      </c>
      <c r="B10481" s="106" t="s">
        <v>22030</v>
      </c>
      <c r="C10481" s="106">
        <v>6038</v>
      </c>
      <c r="D10481" s="105" t="s">
        <v>31879</v>
      </c>
      <c r="E10481" s="106" t="s">
        <v>798</v>
      </c>
      <c r="F10481" s="120" t="s">
        <v>2746</v>
      </c>
      <c r="G10481" s="120" t="s">
        <v>2746</v>
      </c>
    </row>
    <row r="10482" spans="1:7" ht="12" customHeight="1">
      <c r="A10482" s="104" t="s">
        <v>31880</v>
      </c>
      <c r="B10482" s="106" t="s">
        <v>22030</v>
      </c>
      <c r="C10482" s="106">
        <v>11718</v>
      </c>
      <c r="D10482" s="105" t="s">
        <v>31881</v>
      </c>
      <c r="E10482" s="106" t="s">
        <v>798</v>
      </c>
      <c r="F10482" s="120" t="s">
        <v>12114</v>
      </c>
      <c r="G10482" s="120" t="s">
        <v>12114</v>
      </c>
    </row>
    <row r="10483" spans="1:7" ht="12" customHeight="1">
      <c r="A10483" s="104" t="s">
        <v>31882</v>
      </c>
      <c r="B10483" s="106" t="s">
        <v>22030</v>
      </c>
      <c r="C10483" s="106">
        <v>6037</v>
      </c>
      <c r="D10483" s="105" t="s">
        <v>31883</v>
      </c>
      <c r="E10483" s="106" t="s">
        <v>798</v>
      </c>
      <c r="F10483" s="120" t="s">
        <v>3894</v>
      </c>
      <c r="G10483" s="120" t="s">
        <v>3894</v>
      </c>
    </row>
    <row r="10484" spans="1:7" ht="12" customHeight="1">
      <c r="A10484" s="104" t="s">
        <v>31884</v>
      </c>
      <c r="B10484" s="106" t="s">
        <v>22030</v>
      </c>
      <c r="C10484" s="106">
        <v>11719</v>
      </c>
      <c r="D10484" s="105" t="s">
        <v>31885</v>
      </c>
      <c r="E10484" s="106" t="s">
        <v>798</v>
      </c>
      <c r="F10484" s="120" t="s">
        <v>4022</v>
      </c>
      <c r="G10484" s="120" t="s">
        <v>4022</v>
      </c>
    </row>
    <row r="10485" spans="1:7" ht="12" customHeight="1">
      <c r="A10485" s="104" t="s">
        <v>31886</v>
      </c>
      <c r="B10485" s="106" t="s">
        <v>22030</v>
      </c>
      <c r="C10485" s="106">
        <v>6019</v>
      </c>
      <c r="D10485" s="105" t="s">
        <v>31887</v>
      </c>
      <c r="E10485" s="106" t="s">
        <v>798</v>
      </c>
      <c r="F10485" s="120" t="s">
        <v>31888</v>
      </c>
      <c r="G10485" s="120" t="s">
        <v>31888</v>
      </c>
    </row>
    <row r="10486" spans="1:7" ht="12" customHeight="1">
      <c r="A10486" s="104" t="s">
        <v>31889</v>
      </c>
      <c r="B10486" s="106" t="s">
        <v>22030</v>
      </c>
      <c r="C10486" s="106">
        <v>6010</v>
      </c>
      <c r="D10486" s="105" t="s">
        <v>31890</v>
      </c>
      <c r="E10486" s="106" t="s">
        <v>798</v>
      </c>
      <c r="F10486" s="120" t="s">
        <v>31891</v>
      </c>
      <c r="G10486" s="120" t="s">
        <v>31891</v>
      </c>
    </row>
    <row r="10487" spans="1:7" ht="12" customHeight="1">
      <c r="A10487" s="104" t="s">
        <v>31892</v>
      </c>
      <c r="B10487" s="106" t="s">
        <v>22030</v>
      </c>
      <c r="C10487" s="106">
        <v>6017</v>
      </c>
      <c r="D10487" s="105" t="s">
        <v>31893</v>
      </c>
      <c r="E10487" s="106" t="s">
        <v>798</v>
      </c>
      <c r="F10487" s="120" t="s">
        <v>11197</v>
      </c>
      <c r="G10487" s="120" t="s">
        <v>11197</v>
      </c>
    </row>
    <row r="10488" spans="1:7" ht="12" customHeight="1">
      <c r="A10488" s="104" t="s">
        <v>31894</v>
      </c>
      <c r="B10488" s="106" t="s">
        <v>22030</v>
      </c>
      <c r="C10488" s="106">
        <v>6020</v>
      </c>
      <c r="D10488" s="105" t="s">
        <v>31895</v>
      </c>
      <c r="E10488" s="106" t="s">
        <v>798</v>
      </c>
      <c r="F10488" s="120" t="s">
        <v>31896</v>
      </c>
      <c r="G10488" s="120" t="s">
        <v>31896</v>
      </c>
    </row>
    <row r="10489" spans="1:7" ht="12" customHeight="1">
      <c r="A10489" s="104" t="s">
        <v>31897</v>
      </c>
      <c r="B10489" s="106" t="s">
        <v>22030</v>
      </c>
      <c r="C10489" s="106">
        <v>6028</v>
      </c>
      <c r="D10489" s="105" t="s">
        <v>31898</v>
      </c>
      <c r="E10489" s="106" t="s">
        <v>798</v>
      </c>
      <c r="F10489" s="120" t="s">
        <v>16109</v>
      </c>
      <c r="G10489" s="120" t="s">
        <v>16109</v>
      </c>
    </row>
    <row r="10490" spans="1:7" ht="12" customHeight="1">
      <c r="A10490" s="104" t="s">
        <v>31899</v>
      </c>
      <c r="B10490" s="106" t="s">
        <v>22030</v>
      </c>
      <c r="C10490" s="106">
        <v>6011</v>
      </c>
      <c r="D10490" s="105" t="s">
        <v>31900</v>
      </c>
      <c r="E10490" s="106" t="s">
        <v>798</v>
      </c>
      <c r="F10490" s="120" t="s">
        <v>31901</v>
      </c>
      <c r="G10490" s="120" t="s">
        <v>31901</v>
      </c>
    </row>
    <row r="10491" spans="1:7" ht="12" customHeight="1">
      <c r="A10491" s="104" t="s">
        <v>31902</v>
      </c>
      <c r="B10491" s="106" t="s">
        <v>22030</v>
      </c>
      <c r="C10491" s="106">
        <v>6012</v>
      </c>
      <c r="D10491" s="105" t="s">
        <v>31903</v>
      </c>
      <c r="E10491" s="106" t="s">
        <v>798</v>
      </c>
      <c r="F10491" s="120" t="s">
        <v>31904</v>
      </c>
      <c r="G10491" s="120" t="s">
        <v>31904</v>
      </c>
    </row>
    <row r="10492" spans="1:7" ht="12" customHeight="1">
      <c r="A10492" s="104" t="s">
        <v>31905</v>
      </c>
      <c r="B10492" s="106" t="s">
        <v>22030</v>
      </c>
      <c r="C10492" s="106">
        <v>6016</v>
      </c>
      <c r="D10492" s="105" t="s">
        <v>31906</v>
      </c>
      <c r="E10492" s="106" t="s">
        <v>798</v>
      </c>
      <c r="F10492" s="120" t="s">
        <v>3131</v>
      </c>
      <c r="G10492" s="120" t="s">
        <v>3131</v>
      </c>
    </row>
    <row r="10493" spans="1:7" ht="12" customHeight="1">
      <c r="A10493" s="104" t="s">
        <v>31907</v>
      </c>
      <c r="B10493" s="106" t="s">
        <v>22030</v>
      </c>
      <c r="C10493" s="106">
        <v>6027</v>
      </c>
      <c r="D10493" s="105" t="s">
        <v>31908</v>
      </c>
      <c r="E10493" s="106" t="s">
        <v>798</v>
      </c>
      <c r="F10493" s="120" t="s">
        <v>31909</v>
      </c>
      <c r="G10493" s="120" t="s">
        <v>31909</v>
      </c>
    </row>
    <row r="10494" spans="1:7" ht="12" customHeight="1">
      <c r="A10494" s="104" t="s">
        <v>31910</v>
      </c>
      <c r="B10494" s="106" t="s">
        <v>22030</v>
      </c>
      <c r="C10494" s="106">
        <v>6013</v>
      </c>
      <c r="D10494" s="105" t="s">
        <v>31911</v>
      </c>
      <c r="E10494" s="106" t="s">
        <v>798</v>
      </c>
      <c r="F10494" s="120" t="s">
        <v>31912</v>
      </c>
      <c r="G10494" s="120" t="s">
        <v>31912</v>
      </c>
    </row>
    <row r="10495" spans="1:7" ht="12" customHeight="1">
      <c r="A10495" s="104" t="s">
        <v>31913</v>
      </c>
      <c r="B10495" s="106" t="s">
        <v>22030</v>
      </c>
      <c r="C10495" s="106">
        <v>6015</v>
      </c>
      <c r="D10495" s="105" t="s">
        <v>31914</v>
      </c>
      <c r="E10495" s="106" t="s">
        <v>798</v>
      </c>
      <c r="F10495" s="120" t="s">
        <v>31915</v>
      </c>
      <c r="G10495" s="120" t="s">
        <v>31915</v>
      </c>
    </row>
    <row r="10496" spans="1:7" ht="12" customHeight="1">
      <c r="A10496" s="104" t="s">
        <v>31916</v>
      </c>
      <c r="B10496" s="106" t="s">
        <v>22030</v>
      </c>
      <c r="C10496" s="106">
        <v>6014</v>
      </c>
      <c r="D10496" s="105" t="s">
        <v>31917</v>
      </c>
      <c r="E10496" s="106" t="s">
        <v>798</v>
      </c>
      <c r="F10496" s="120" t="s">
        <v>31918</v>
      </c>
      <c r="G10496" s="120" t="s">
        <v>31918</v>
      </c>
    </row>
    <row r="10497" spans="1:7" ht="12" customHeight="1">
      <c r="A10497" s="104" t="s">
        <v>31919</v>
      </c>
      <c r="B10497" s="106" t="s">
        <v>22030</v>
      </c>
      <c r="C10497" s="106">
        <v>6006</v>
      </c>
      <c r="D10497" s="105" t="s">
        <v>31920</v>
      </c>
      <c r="E10497" s="106" t="s">
        <v>798</v>
      </c>
      <c r="F10497" s="120" t="s">
        <v>13561</v>
      </c>
      <c r="G10497" s="120" t="s">
        <v>13561</v>
      </c>
    </row>
    <row r="10498" spans="1:7" ht="12" customHeight="1">
      <c r="A10498" s="104" t="s">
        <v>31921</v>
      </c>
      <c r="B10498" s="106" t="s">
        <v>22030</v>
      </c>
      <c r="C10498" s="106">
        <v>6005</v>
      </c>
      <c r="D10498" s="105" t="s">
        <v>31922</v>
      </c>
      <c r="E10498" s="106" t="s">
        <v>798</v>
      </c>
      <c r="F10498" s="120" t="s">
        <v>31923</v>
      </c>
      <c r="G10498" s="120" t="s">
        <v>31923</v>
      </c>
    </row>
    <row r="10499" spans="1:7" ht="12" customHeight="1">
      <c r="A10499" s="104" t="s">
        <v>31924</v>
      </c>
      <c r="B10499" s="106" t="s">
        <v>22030</v>
      </c>
      <c r="C10499" s="106">
        <v>11756</v>
      </c>
      <c r="D10499" s="105" t="s">
        <v>31925</v>
      </c>
      <c r="E10499" s="106" t="s">
        <v>798</v>
      </c>
      <c r="F10499" s="120" t="s">
        <v>31926</v>
      </c>
      <c r="G10499" s="120" t="s">
        <v>31926</v>
      </c>
    </row>
    <row r="10500" spans="1:7" ht="12" customHeight="1">
      <c r="A10500" s="104" t="s">
        <v>31927</v>
      </c>
      <c r="B10500" s="106" t="s">
        <v>22030</v>
      </c>
      <c r="C10500" s="106">
        <v>10904</v>
      </c>
      <c r="D10500" s="105" t="s">
        <v>31928</v>
      </c>
      <c r="E10500" s="106" t="s">
        <v>798</v>
      </c>
      <c r="F10500" s="120" t="s">
        <v>5096</v>
      </c>
      <c r="G10500" s="120" t="s">
        <v>5096</v>
      </c>
    </row>
    <row r="10501" spans="1:7" ht="12" customHeight="1">
      <c r="A10501" s="104" t="s">
        <v>31929</v>
      </c>
      <c r="B10501" s="106" t="s">
        <v>22030</v>
      </c>
      <c r="C10501" s="106">
        <v>11752</v>
      </c>
      <c r="D10501" s="105" t="s">
        <v>31930</v>
      </c>
      <c r="E10501" s="106" t="s">
        <v>798</v>
      </c>
      <c r="F10501" s="120" t="s">
        <v>13149</v>
      </c>
      <c r="G10501" s="120" t="s">
        <v>13149</v>
      </c>
    </row>
    <row r="10502" spans="1:7" ht="12" customHeight="1">
      <c r="A10502" s="104" t="s">
        <v>31931</v>
      </c>
      <c r="B10502" s="106" t="s">
        <v>22030</v>
      </c>
      <c r="C10502" s="106">
        <v>11753</v>
      </c>
      <c r="D10502" s="105" t="s">
        <v>31932</v>
      </c>
      <c r="E10502" s="106" t="s">
        <v>798</v>
      </c>
      <c r="F10502" s="120" t="s">
        <v>15810</v>
      </c>
      <c r="G10502" s="120" t="s">
        <v>15810</v>
      </c>
    </row>
    <row r="10503" spans="1:7" ht="12" customHeight="1">
      <c r="A10503" s="104" t="s">
        <v>31933</v>
      </c>
      <c r="B10503" s="106" t="s">
        <v>22030</v>
      </c>
      <c r="C10503" s="106">
        <v>6021</v>
      </c>
      <c r="D10503" s="105" t="s">
        <v>31934</v>
      </c>
      <c r="E10503" s="106" t="s">
        <v>798</v>
      </c>
      <c r="F10503" s="120" t="s">
        <v>11016</v>
      </c>
      <c r="G10503" s="120" t="s">
        <v>11016</v>
      </c>
    </row>
    <row r="10504" spans="1:7" ht="12" customHeight="1">
      <c r="A10504" s="104" t="s">
        <v>31935</v>
      </c>
      <c r="B10504" s="106" t="s">
        <v>22030</v>
      </c>
      <c r="C10504" s="106">
        <v>6024</v>
      </c>
      <c r="D10504" s="105" t="s">
        <v>31936</v>
      </c>
      <c r="E10504" s="106" t="s">
        <v>798</v>
      </c>
      <c r="F10504" s="120" t="s">
        <v>11969</v>
      </c>
      <c r="G10504" s="120" t="s">
        <v>11969</v>
      </c>
    </row>
    <row r="10505" spans="1:7" ht="12" customHeight="1">
      <c r="A10505" s="104" t="s">
        <v>31937</v>
      </c>
      <c r="B10505" s="106" t="s">
        <v>22030</v>
      </c>
      <c r="C10505" s="106">
        <v>38379</v>
      </c>
      <c r="D10505" s="105" t="s">
        <v>31938</v>
      </c>
      <c r="E10505" s="106" t="s">
        <v>22084</v>
      </c>
      <c r="F10505" s="120" t="s">
        <v>31939</v>
      </c>
      <c r="G10505" s="120" t="s">
        <v>31939</v>
      </c>
    </row>
    <row r="10506" spans="1:7" ht="12" customHeight="1">
      <c r="A10506" s="104" t="s">
        <v>31940</v>
      </c>
      <c r="B10506" s="106" t="s">
        <v>22030</v>
      </c>
      <c r="C10506" s="106">
        <v>13897</v>
      </c>
      <c r="D10506" s="105" t="s">
        <v>31941</v>
      </c>
      <c r="E10506" s="106" t="s">
        <v>798</v>
      </c>
      <c r="F10506" s="120" t="s">
        <v>31942</v>
      </c>
      <c r="G10506" s="120" t="s">
        <v>31942</v>
      </c>
    </row>
    <row r="10507" spans="1:7" ht="12" customHeight="1">
      <c r="A10507" s="104" t="s">
        <v>31943</v>
      </c>
      <c r="B10507" s="106" t="s">
        <v>22030</v>
      </c>
      <c r="C10507" s="106">
        <v>10640</v>
      </c>
      <c r="D10507" s="105" t="s">
        <v>31944</v>
      </c>
      <c r="E10507" s="106" t="s">
        <v>798</v>
      </c>
      <c r="F10507" s="120" t="s">
        <v>31945</v>
      </c>
      <c r="G10507" s="120" t="s">
        <v>31945</v>
      </c>
    </row>
    <row r="10508" spans="1:7" ht="12" customHeight="1">
      <c r="A10508" s="104" t="s">
        <v>31946</v>
      </c>
      <c r="B10508" s="106" t="s">
        <v>22030</v>
      </c>
      <c r="C10508" s="106">
        <v>11086</v>
      </c>
      <c r="D10508" s="105" t="s">
        <v>31947</v>
      </c>
      <c r="E10508" s="106" t="s">
        <v>22469</v>
      </c>
      <c r="F10508" s="120" t="s">
        <v>19622</v>
      </c>
      <c r="G10508" s="120" t="s">
        <v>19622</v>
      </c>
    </row>
    <row r="10509" spans="1:7" ht="12" customHeight="1">
      <c r="A10509" s="104" t="s">
        <v>31948</v>
      </c>
      <c r="B10509" s="106" t="s">
        <v>22030</v>
      </c>
      <c r="C10509" s="106">
        <v>34356</v>
      </c>
      <c r="D10509" s="105" t="s">
        <v>31949</v>
      </c>
      <c r="E10509" s="106" t="s">
        <v>22188</v>
      </c>
      <c r="F10509" s="120" t="s">
        <v>3233</v>
      </c>
      <c r="G10509" s="120" t="s">
        <v>3233</v>
      </c>
    </row>
    <row r="10510" spans="1:7" ht="12" customHeight="1">
      <c r="A10510" s="104" t="s">
        <v>31950</v>
      </c>
      <c r="B10510" s="106" t="s">
        <v>22030</v>
      </c>
      <c r="C10510" s="106">
        <v>34357</v>
      </c>
      <c r="D10510" s="105" t="s">
        <v>31951</v>
      </c>
      <c r="E10510" s="106" t="s">
        <v>22188</v>
      </c>
      <c r="F10510" s="120" t="s">
        <v>21099</v>
      </c>
      <c r="G10510" s="120" t="s">
        <v>21099</v>
      </c>
    </row>
    <row r="10511" spans="1:7" ht="12" customHeight="1">
      <c r="A10511" s="104" t="s">
        <v>31952</v>
      </c>
      <c r="B10511" s="106" t="s">
        <v>22030</v>
      </c>
      <c r="C10511" s="106">
        <v>37329</v>
      </c>
      <c r="D10511" s="105" t="s">
        <v>31953</v>
      </c>
      <c r="E10511" s="106" t="s">
        <v>22188</v>
      </c>
      <c r="F10511" s="120" t="s">
        <v>31954</v>
      </c>
      <c r="G10511" s="120" t="s">
        <v>31954</v>
      </c>
    </row>
    <row r="10512" spans="1:7" ht="12" customHeight="1">
      <c r="A10512" s="104" t="s">
        <v>31955</v>
      </c>
      <c r="B10512" s="106" t="s">
        <v>22030</v>
      </c>
      <c r="C10512" s="106">
        <v>37398</v>
      </c>
      <c r="D10512" s="105" t="s">
        <v>31956</v>
      </c>
      <c r="E10512" s="106" t="s">
        <v>22188</v>
      </c>
      <c r="F10512" s="120" t="s">
        <v>31957</v>
      </c>
      <c r="G10512" s="120" t="s">
        <v>31957</v>
      </c>
    </row>
    <row r="10513" spans="1:7" ht="12" customHeight="1">
      <c r="A10513" s="104" t="s">
        <v>31958</v>
      </c>
      <c r="B10513" s="106" t="s">
        <v>22030</v>
      </c>
      <c r="C10513" s="106">
        <v>2510</v>
      </c>
      <c r="D10513" s="105" t="s">
        <v>31959</v>
      </c>
      <c r="E10513" s="106" t="s">
        <v>798</v>
      </c>
      <c r="F10513" s="120" t="s">
        <v>10574</v>
      </c>
      <c r="G10513" s="120" t="s">
        <v>10574</v>
      </c>
    </row>
    <row r="10514" spans="1:7" ht="12" customHeight="1">
      <c r="A10514" s="104" t="s">
        <v>31960</v>
      </c>
      <c r="B10514" s="106" t="s">
        <v>22030</v>
      </c>
      <c r="C10514" s="106">
        <v>12359</v>
      </c>
      <c r="D10514" s="105" t="s">
        <v>31961</v>
      </c>
      <c r="E10514" s="106" t="s">
        <v>798</v>
      </c>
      <c r="F10514" s="120" t="s">
        <v>31962</v>
      </c>
      <c r="G10514" s="120" t="s">
        <v>31962</v>
      </c>
    </row>
    <row r="10515" spans="1:7" ht="12" customHeight="1">
      <c r="A10515" s="104" t="s">
        <v>31963</v>
      </c>
      <c r="B10515" s="106" t="s">
        <v>22030</v>
      </c>
      <c r="C10515" s="106">
        <v>5320</v>
      </c>
      <c r="D10515" s="105" t="s">
        <v>31964</v>
      </c>
      <c r="E10515" s="106" t="s">
        <v>22192</v>
      </c>
      <c r="F10515" s="120" t="s">
        <v>31965</v>
      </c>
      <c r="G10515" s="120" t="s">
        <v>31965</v>
      </c>
    </row>
    <row r="10516" spans="1:7" ht="12" customHeight="1">
      <c r="A10516" s="104" t="s">
        <v>31966</v>
      </c>
      <c r="B10516" s="106" t="s">
        <v>22030</v>
      </c>
      <c r="C10516" s="106">
        <v>7353</v>
      </c>
      <c r="D10516" s="105" t="s">
        <v>31967</v>
      </c>
      <c r="E10516" s="106" t="s">
        <v>22192</v>
      </c>
      <c r="F10516" s="120" t="s">
        <v>6386</v>
      </c>
      <c r="G10516" s="120" t="s">
        <v>6386</v>
      </c>
    </row>
    <row r="10517" spans="1:7" ht="12" customHeight="1">
      <c r="A10517" s="104" t="s">
        <v>31968</v>
      </c>
      <c r="B10517" s="106" t="s">
        <v>22030</v>
      </c>
      <c r="C10517" s="106">
        <v>36144</v>
      </c>
      <c r="D10517" s="105" t="s">
        <v>31969</v>
      </c>
      <c r="E10517" s="106" t="s">
        <v>798</v>
      </c>
      <c r="F10517" s="120" t="s">
        <v>1311</v>
      </c>
      <c r="G10517" s="120" t="s">
        <v>1311</v>
      </c>
    </row>
    <row r="10518" spans="1:7" ht="12" customHeight="1">
      <c r="A10518" s="104" t="s">
        <v>31970</v>
      </c>
      <c r="B10518" s="106" t="s">
        <v>22030</v>
      </c>
      <c r="C10518" s="106">
        <v>10518</v>
      </c>
      <c r="D10518" s="105" t="s">
        <v>31971</v>
      </c>
      <c r="E10518" s="106" t="s">
        <v>798</v>
      </c>
      <c r="F10518" s="120" t="s">
        <v>17641</v>
      </c>
      <c r="G10518" s="120" t="s">
        <v>17641</v>
      </c>
    </row>
    <row r="10519" spans="1:7" ht="12" customHeight="1">
      <c r="A10519" s="104" t="s">
        <v>31972</v>
      </c>
      <c r="B10519" s="106" t="s">
        <v>22030</v>
      </c>
      <c r="C10519" s="106">
        <v>36530</v>
      </c>
      <c r="D10519" s="105" t="s">
        <v>31973</v>
      </c>
      <c r="E10519" s="106" t="s">
        <v>798</v>
      </c>
      <c r="F10519" s="120" t="s">
        <v>31974</v>
      </c>
      <c r="G10519" s="120" t="s">
        <v>31974</v>
      </c>
    </row>
    <row r="10520" spans="1:7" ht="12" customHeight="1">
      <c r="A10520" s="104" t="s">
        <v>31975</v>
      </c>
      <c r="B10520" s="106" t="s">
        <v>22030</v>
      </c>
      <c r="C10520" s="106">
        <v>6046</v>
      </c>
      <c r="D10520" s="105" t="s">
        <v>31976</v>
      </c>
      <c r="E10520" s="106" t="s">
        <v>798</v>
      </c>
      <c r="F10520" s="120" t="s">
        <v>31977</v>
      </c>
      <c r="G10520" s="120" t="s">
        <v>31977</v>
      </c>
    </row>
    <row r="10521" spans="1:7" ht="12" customHeight="1">
      <c r="A10521" s="104" t="s">
        <v>31978</v>
      </c>
      <c r="B10521" s="106" t="s">
        <v>22030</v>
      </c>
      <c r="C10521" s="106">
        <v>36531</v>
      </c>
      <c r="D10521" s="105" t="s">
        <v>31979</v>
      </c>
      <c r="E10521" s="106" t="s">
        <v>798</v>
      </c>
      <c r="F10521" s="120" t="s">
        <v>31980</v>
      </c>
      <c r="G10521" s="120" t="s">
        <v>31980</v>
      </c>
    </row>
    <row r="10522" spans="1:7" ht="12" customHeight="1">
      <c r="A10522" s="104" t="s">
        <v>31981</v>
      </c>
      <c r="B10522" s="106" t="s">
        <v>22030</v>
      </c>
      <c r="C10522" s="106">
        <v>34684</v>
      </c>
      <c r="D10522" s="105" t="s">
        <v>31982</v>
      </c>
      <c r="E10522" s="106" t="s">
        <v>22057</v>
      </c>
      <c r="F10522" s="120" t="s">
        <v>14671</v>
      </c>
      <c r="G10522" s="120" t="s">
        <v>14671</v>
      </c>
    </row>
    <row r="10523" spans="1:7" ht="12" customHeight="1">
      <c r="A10523" s="104" t="s">
        <v>31983</v>
      </c>
      <c r="B10523" s="106" t="s">
        <v>22030</v>
      </c>
      <c r="C10523" s="106">
        <v>34683</v>
      </c>
      <c r="D10523" s="105" t="s">
        <v>31984</v>
      </c>
      <c r="E10523" s="106" t="s">
        <v>22057</v>
      </c>
      <c r="F10523" s="120" t="s">
        <v>31985</v>
      </c>
      <c r="G10523" s="120" t="s">
        <v>31985</v>
      </c>
    </row>
    <row r="10524" spans="1:7" ht="12" customHeight="1">
      <c r="A10524" s="104" t="s">
        <v>31986</v>
      </c>
      <c r="B10524" s="106" t="s">
        <v>22030</v>
      </c>
      <c r="C10524" s="106">
        <v>533</v>
      </c>
      <c r="D10524" s="105" t="s">
        <v>31987</v>
      </c>
      <c r="E10524" s="106" t="s">
        <v>22057</v>
      </c>
      <c r="F10524" s="120" t="s">
        <v>9777</v>
      </c>
      <c r="G10524" s="120" t="s">
        <v>9777</v>
      </c>
    </row>
    <row r="10525" spans="1:7" ht="12" customHeight="1">
      <c r="A10525" s="104" t="s">
        <v>31988</v>
      </c>
      <c r="B10525" s="106" t="s">
        <v>22030</v>
      </c>
      <c r="C10525" s="106">
        <v>10515</v>
      </c>
      <c r="D10525" s="105" t="s">
        <v>31989</v>
      </c>
      <c r="E10525" s="106" t="s">
        <v>22057</v>
      </c>
      <c r="F10525" s="120" t="s">
        <v>31990</v>
      </c>
      <c r="G10525" s="120" t="s">
        <v>31990</v>
      </c>
    </row>
    <row r="10526" spans="1:7" ht="12" customHeight="1">
      <c r="A10526" s="104" t="s">
        <v>31991</v>
      </c>
      <c r="B10526" s="106" t="s">
        <v>22030</v>
      </c>
      <c r="C10526" s="106">
        <v>536</v>
      </c>
      <c r="D10526" s="105" t="s">
        <v>31992</v>
      </c>
      <c r="E10526" s="106" t="s">
        <v>22057</v>
      </c>
      <c r="F10526" s="120" t="s">
        <v>31993</v>
      </c>
      <c r="G10526" s="120" t="s">
        <v>31993</v>
      </c>
    </row>
    <row r="10527" spans="1:7" ht="12" customHeight="1">
      <c r="A10527" s="104" t="s">
        <v>31994</v>
      </c>
      <c r="B10527" s="106" t="s">
        <v>22030</v>
      </c>
      <c r="C10527" s="106">
        <v>153</v>
      </c>
      <c r="D10527" s="105" t="s">
        <v>31995</v>
      </c>
      <c r="E10527" s="106" t="s">
        <v>22192</v>
      </c>
      <c r="F10527" s="120" t="s">
        <v>15369</v>
      </c>
      <c r="G10527" s="120" t="s">
        <v>15369</v>
      </c>
    </row>
    <row r="10528" spans="1:7" ht="12" customHeight="1">
      <c r="A10528" s="104" t="s">
        <v>31996</v>
      </c>
      <c r="B10528" s="106" t="s">
        <v>22030</v>
      </c>
      <c r="C10528" s="106">
        <v>34682</v>
      </c>
      <c r="D10528" s="105" t="s">
        <v>31997</v>
      </c>
      <c r="E10528" s="106" t="s">
        <v>22057</v>
      </c>
      <c r="F10528" s="120" t="s">
        <v>31998</v>
      </c>
      <c r="G10528" s="120" t="s">
        <v>31998</v>
      </c>
    </row>
    <row r="10529" spans="1:7" ht="12" customHeight="1">
      <c r="A10529" s="104" t="s">
        <v>31999</v>
      </c>
      <c r="B10529" s="106" t="s">
        <v>22030</v>
      </c>
      <c r="C10529" s="106">
        <v>20205</v>
      </c>
      <c r="D10529" s="105" t="s">
        <v>32000</v>
      </c>
      <c r="E10529" s="106" t="s">
        <v>22084</v>
      </c>
      <c r="F10529" s="120" t="s">
        <v>3701</v>
      </c>
      <c r="G10529" s="120" t="s">
        <v>3701</v>
      </c>
    </row>
    <row r="10530" spans="1:7" ht="12" customHeight="1">
      <c r="A10530" s="104" t="s">
        <v>32001</v>
      </c>
      <c r="B10530" s="106" t="s">
        <v>22030</v>
      </c>
      <c r="C10530" s="106">
        <v>4412</v>
      </c>
      <c r="D10530" s="105" t="s">
        <v>32002</v>
      </c>
      <c r="E10530" s="106" t="s">
        <v>22084</v>
      </c>
      <c r="F10530" s="120" t="s">
        <v>17430</v>
      </c>
      <c r="G10530" s="120" t="s">
        <v>17430</v>
      </c>
    </row>
    <row r="10531" spans="1:7" ht="12" customHeight="1">
      <c r="A10531" s="104" t="s">
        <v>32003</v>
      </c>
      <c r="B10531" s="106" t="s">
        <v>22030</v>
      </c>
      <c r="C10531" s="106">
        <v>4408</v>
      </c>
      <c r="D10531" s="105" t="s">
        <v>32004</v>
      </c>
      <c r="E10531" s="106" t="s">
        <v>22084</v>
      </c>
      <c r="F10531" s="120" t="s">
        <v>2296</v>
      </c>
      <c r="G10531" s="120" t="s">
        <v>2296</v>
      </c>
    </row>
    <row r="10532" spans="1:7" ht="12" customHeight="1">
      <c r="A10532" s="104" t="s">
        <v>32005</v>
      </c>
      <c r="B10532" s="106" t="s">
        <v>22030</v>
      </c>
      <c r="C10532" s="106">
        <v>4505</v>
      </c>
      <c r="D10532" s="105" t="s">
        <v>32006</v>
      </c>
      <c r="E10532" s="106" t="s">
        <v>22084</v>
      </c>
      <c r="F10532" s="120" t="s">
        <v>1395</v>
      </c>
      <c r="G10532" s="120" t="s">
        <v>1395</v>
      </c>
    </row>
    <row r="10533" spans="1:7" ht="12" customHeight="1">
      <c r="A10533" s="104" t="s">
        <v>32007</v>
      </c>
      <c r="B10533" s="106" t="s">
        <v>22030</v>
      </c>
      <c r="C10533" s="106">
        <v>10559</v>
      </c>
      <c r="D10533" s="105" t="s">
        <v>32008</v>
      </c>
      <c r="E10533" s="106" t="s">
        <v>798</v>
      </c>
      <c r="F10533" s="120" t="s">
        <v>32009</v>
      </c>
      <c r="G10533" s="120" t="s">
        <v>32009</v>
      </c>
    </row>
    <row r="10534" spans="1:7" ht="12" customHeight="1">
      <c r="A10534" s="104" t="s">
        <v>32010</v>
      </c>
      <c r="B10534" s="106" t="s">
        <v>22030</v>
      </c>
      <c r="C10534" s="106">
        <v>10664</v>
      </c>
      <c r="D10534" s="105" t="s">
        <v>32011</v>
      </c>
      <c r="E10534" s="106" t="s">
        <v>798</v>
      </c>
      <c r="F10534" s="120" t="s">
        <v>32012</v>
      </c>
      <c r="G10534" s="120" t="s">
        <v>32012</v>
      </c>
    </row>
    <row r="10535" spans="1:7" ht="12" customHeight="1">
      <c r="A10535" s="104" t="s">
        <v>32013</v>
      </c>
      <c r="B10535" s="106" t="s">
        <v>22030</v>
      </c>
      <c r="C10535" s="106">
        <v>36250</v>
      </c>
      <c r="D10535" s="105" t="s">
        <v>32014</v>
      </c>
      <c r="E10535" s="106" t="s">
        <v>22084</v>
      </c>
      <c r="F10535" s="120" t="s">
        <v>1186</v>
      </c>
      <c r="G10535" s="120" t="s">
        <v>1186</v>
      </c>
    </row>
    <row r="10536" spans="1:7" ht="12" customHeight="1">
      <c r="A10536" s="104" t="s">
        <v>32015</v>
      </c>
      <c r="B10536" s="106" t="s">
        <v>22030</v>
      </c>
      <c r="C10536" s="106">
        <v>10857</v>
      </c>
      <c r="D10536" s="105" t="s">
        <v>32016</v>
      </c>
      <c r="E10536" s="106" t="s">
        <v>22084</v>
      </c>
      <c r="F10536" s="120" t="s">
        <v>17186</v>
      </c>
      <c r="G10536" s="120" t="s">
        <v>17186</v>
      </c>
    </row>
    <row r="10537" spans="1:7" ht="12" customHeight="1">
      <c r="A10537" s="104" t="s">
        <v>32017</v>
      </c>
      <c r="B10537" s="106" t="s">
        <v>22030</v>
      </c>
      <c r="C10537" s="106">
        <v>4803</v>
      </c>
      <c r="D10537" s="105" t="s">
        <v>32018</v>
      </c>
      <c r="E10537" s="106" t="s">
        <v>22084</v>
      </c>
      <c r="F10537" s="120" t="s">
        <v>26127</v>
      </c>
      <c r="G10537" s="120" t="s">
        <v>26127</v>
      </c>
    </row>
    <row r="10538" spans="1:7" ht="12" customHeight="1">
      <c r="A10538" s="104" t="s">
        <v>32019</v>
      </c>
      <c r="B10538" s="106" t="s">
        <v>22030</v>
      </c>
      <c r="C10538" s="106">
        <v>6186</v>
      </c>
      <c r="D10538" s="105" t="s">
        <v>32020</v>
      </c>
      <c r="E10538" s="106" t="s">
        <v>22084</v>
      </c>
      <c r="F10538" s="120" t="s">
        <v>1438</v>
      </c>
      <c r="G10538" s="120" t="s">
        <v>1438</v>
      </c>
    </row>
    <row r="10539" spans="1:7" ht="12" customHeight="1">
      <c r="A10539" s="104" t="s">
        <v>32021</v>
      </c>
      <c r="B10539" s="106" t="s">
        <v>22030</v>
      </c>
      <c r="C10539" s="106">
        <v>4829</v>
      </c>
      <c r="D10539" s="105" t="s">
        <v>32022</v>
      </c>
      <c r="E10539" s="106" t="s">
        <v>22084</v>
      </c>
      <c r="F10539" s="120" t="s">
        <v>1158</v>
      </c>
      <c r="G10539" s="120" t="s">
        <v>1158</v>
      </c>
    </row>
    <row r="10540" spans="1:7" ht="12" customHeight="1">
      <c r="A10540" s="104" t="s">
        <v>32023</v>
      </c>
      <c r="B10540" s="106" t="s">
        <v>22030</v>
      </c>
      <c r="C10540" s="106">
        <v>39829</v>
      </c>
      <c r="D10540" s="105" t="s">
        <v>32024</v>
      </c>
      <c r="E10540" s="106" t="s">
        <v>22084</v>
      </c>
      <c r="F10540" s="120" t="s">
        <v>3571</v>
      </c>
      <c r="G10540" s="120" t="s">
        <v>3571</v>
      </c>
    </row>
    <row r="10541" spans="1:7" ht="12" customHeight="1">
      <c r="A10541" s="104" t="s">
        <v>32025</v>
      </c>
      <c r="B10541" s="106" t="s">
        <v>22030</v>
      </c>
      <c r="C10541" s="106">
        <v>20231</v>
      </c>
      <c r="D10541" s="105" t="s">
        <v>32026</v>
      </c>
      <c r="E10541" s="106" t="s">
        <v>22084</v>
      </c>
      <c r="F10541" s="120" t="s">
        <v>32027</v>
      </c>
      <c r="G10541" s="120" t="s">
        <v>32027</v>
      </c>
    </row>
    <row r="10542" spans="1:7" ht="12" customHeight="1">
      <c r="A10542" s="104" t="s">
        <v>32028</v>
      </c>
      <c r="B10542" s="106" t="s">
        <v>22030</v>
      </c>
      <c r="C10542" s="106">
        <v>4804</v>
      </c>
      <c r="D10542" s="105" t="s">
        <v>32029</v>
      </c>
      <c r="E10542" s="106" t="s">
        <v>22084</v>
      </c>
      <c r="F10542" s="120" t="s">
        <v>24221</v>
      </c>
      <c r="G10542" s="120" t="s">
        <v>24221</v>
      </c>
    </row>
    <row r="10543" spans="1:7" ht="12" customHeight="1">
      <c r="A10543" s="104" t="s">
        <v>32030</v>
      </c>
      <c r="B10543" s="106" t="s">
        <v>22030</v>
      </c>
      <c r="C10543" s="106">
        <v>34680</v>
      </c>
      <c r="D10543" s="105" t="s">
        <v>32031</v>
      </c>
      <c r="E10543" s="106" t="s">
        <v>22084</v>
      </c>
      <c r="F10543" s="120" t="s">
        <v>7472</v>
      </c>
      <c r="G10543" s="120" t="s">
        <v>7472</v>
      </c>
    </row>
    <row r="10544" spans="1:7" ht="12" customHeight="1">
      <c r="A10544" s="104" t="s">
        <v>32032</v>
      </c>
      <c r="B10544" s="106" t="s">
        <v>22030</v>
      </c>
      <c r="C10544" s="106">
        <v>11573</v>
      </c>
      <c r="D10544" s="105" t="s">
        <v>32033</v>
      </c>
      <c r="E10544" s="106" t="s">
        <v>798</v>
      </c>
      <c r="F10544" s="120" t="s">
        <v>8521</v>
      </c>
      <c r="G10544" s="120" t="s">
        <v>8521</v>
      </c>
    </row>
    <row r="10545" spans="1:7" ht="12" customHeight="1">
      <c r="A10545" s="104" t="s">
        <v>32034</v>
      </c>
      <c r="B10545" s="106" t="s">
        <v>22030</v>
      </c>
      <c r="C10545" s="106">
        <v>38401</v>
      </c>
      <c r="D10545" s="105" t="s">
        <v>32035</v>
      </c>
      <c r="E10545" s="106" t="s">
        <v>798</v>
      </c>
      <c r="F10545" s="120" t="s">
        <v>8379</v>
      </c>
      <c r="G10545" s="120" t="s">
        <v>8379</v>
      </c>
    </row>
    <row r="10546" spans="1:7" ht="12" customHeight="1">
      <c r="A10546" s="104" t="s">
        <v>32036</v>
      </c>
      <c r="B10546" s="106" t="s">
        <v>22030</v>
      </c>
      <c r="C10546" s="106">
        <v>38179</v>
      </c>
      <c r="D10546" s="105" t="s">
        <v>32037</v>
      </c>
      <c r="E10546" s="106" t="s">
        <v>798</v>
      </c>
      <c r="F10546" s="120" t="s">
        <v>953</v>
      </c>
      <c r="G10546" s="120" t="s">
        <v>953</v>
      </c>
    </row>
    <row r="10547" spans="1:7" ht="12" customHeight="1">
      <c r="A10547" s="104" t="s">
        <v>32038</v>
      </c>
      <c r="B10547" s="106" t="s">
        <v>22030</v>
      </c>
      <c r="C10547" s="106">
        <v>11575</v>
      </c>
      <c r="D10547" s="105" t="s">
        <v>32039</v>
      </c>
      <c r="E10547" s="106" t="s">
        <v>798</v>
      </c>
      <c r="F10547" s="120" t="s">
        <v>1380</v>
      </c>
      <c r="G10547" s="120" t="s">
        <v>1380</v>
      </c>
    </row>
    <row r="10548" spans="1:7" ht="12" customHeight="1">
      <c r="A10548" s="104" t="s">
        <v>32040</v>
      </c>
      <c r="B10548" s="106" t="s">
        <v>22030</v>
      </c>
      <c r="C10548" s="106">
        <v>20256</v>
      </c>
      <c r="D10548" s="105" t="s">
        <v>32041</v>
      </c>
      <c r="E10548" s="106" t="s">
        <v>798</v>
      </c>
      <c r="F10548" s="120" t="s">
        <v>3270</v>
      </c>
      <c r="G10548" s="120" t="s">
        <v>3270</v>
      </c>
    </row>
    <row r="10549" spans="1:7" ht="12" customHeight="1">
      <c r="A10549" s="104" t="s">
        <v>32042</v>
      </c>
      <c r="B10549" s="106" t="s">
        <v>22030</v>
      </c>
      <c r="C10549" s="106">
        <v>14511</v>
      </c>
      <c r="D10549" s="105" t="s">
        <v>32043</v>
      </c>
      <c r="E10549" s="106" t="s">
        <v>798</v>
      </c>
      <c r="F10549" s="120" t="s">
        <v>32044</v>
      </c>
      <c r="G10549" s="120" t="s">
        <v>32044</v>
      </c>
    </row>
    <row r="10550" spans="1:7" ht="12" customHeight="1">
      <c r="A10550" s="104" t="s">
        <v>32045</v>
      </c>
      <c r="B10550" s="106" t="s">
        <v>22030</v>
      </c>
      <c r="C10550" s="106">
        <v>10642</v>
      </c>
      <c r="D10550" s="105" t="s">
        <v>32046</v>
      </c>
      <c r="E10550" s="106" t="s">
        <v>798</v>
      </c>
      <c r="F10550" s="120" t="s">
        <v>32047</v>
      </c>
      <c r="G10550" s="120" t="s">
        <v>32047</v>
      </c>
    </row>
    <row r="10551" spans="1:7" ht="12" customHeight="1">
      <c r="A10551" s="104" t="s">
        <v>32048</v>
      </c>
      <c r="B10551" s="106" t="s">
        <v>22030</v>
      </c>
      <c r="C10551" s="106">
        <v>14489</v>
      </c>
      <c r="D10551" s="105" t="s">
        <v>32049</v>
      </c>
      <c r="E10551" s="106" t="s">
        <v>798</v>
      </c>
      <c r="F10551" s="120" t="s">
        <v>32050</v>
      </c>
      <c r="G10551" s="120" t="s">
        <v>32050</v>
      </c>
    </row>
    <row r="10552" spans="1:7" ht="12" customHeight="1">
      <c r="A10552" s="104" t="s">
        <v>32051</v>
      </c>
      <c r="B10552" s="106" t="s">
        <v>22030</v>
      </c>
      <c r="C10552" s="106">
        <v>14513</v>
      </c>
      <c r="D10552" s="105" t="s">
        <v>32052</v>
      </c>
      <c r="E10552" s="106" t="s">
        <v>798</v>
      </c>
      <c r="F10552" s="120" t="s">
        <v>32053</v>
      </c>
      <c r="G10552" s="120" t="s">
        <v>32053</v>
      </c>
    </row>
    <row r="10553" spans="1:7" ht="12" customHeight="1">
      <c r="A10553" s="104" t="s">
        <v>32054</v>
      </c>
      <c r="B10553" s="106" t="s">
        <v>22030</v>
      </c>
      <c r="C10553" s="106">
        <v>13600</v>
      </c>
      <c r="D10553" s="105" t="s">
        <v>32055</v>
      </c>
      <c r="E10553" s="106" t="s">
        <v>798</v>
      </c>
      <c r="F10553" s="120" t="s">
        <v>32056</v>
      </c>
      <c r="G10553" s="120" t="s">
        <v>32056</v>
      </c>
    </row>
    <row r="10554" spans="1:7" ht="12" customHeight="1">
      <c r="A10554" s="104" t="s">
        <v>32057</v>
      </c>
      <c r="B10554" s="106" t="s">
        <v>22030</v>
      </c>
      <c r="C10554" s="106">
        <v>10646</v>
      </c>
      <c r="D10554" s="105" t="s">
        <v>32058</v>
      </c>
      <c r="E10554" s="106" t="s">
        <v>798</v>
      </c>
      <c r="F10554" s="120" t="s">
        <v>32059</v>
      </c>
      <c r="G10554" s="120" t="s">
        <v>32059</v>
      </c>
    </row>
    <row r="10555" spans="1:7" ht="12" customHeight="1">
      <c r="A10555" s="104" t="s">
        <v>32060</v>
      </c>
      <c r="B10555" s="106" t="s">
        <v>22030</v>
      </c>
      <c r="C10555" s="106">
        <v>6070</v>
      </c>
      <c r="D10555" s="105" t="s">
        <v>32061</v>
      </c>
      <c r="E10555" s="106" t="s">
        <v>798</v>
      </c>
      <c r="F10555" s="120" t="s">
        <v>32062</v>
      </c>
      <c r="G10555" s="120" t="s">
        <v>32062</v>
      </c>
    </row>
    <row r="10556" spans="1:7" ht="12" customHeight="1">
      <c r="A10556" s="104" t="s">
        <v>32063</v>
      </c>
      <c r="B10556" s="106" t="s">
        <v>22030</v>
      </c>
      <c r="C10556" s="106">
        <v>6069</v>
      </c>
      <c r="D10556" s="105" t="s">
        <v>32064</v>
      </c>
      <c r="E10556" s="106" t="s">
        <v>798</v>
      </c>
      <c r="F10556" s="120" t="s">
        <v>32065</v>
      </c>
      <c r="G10556" s="120" t="s">
        <v>32065</v>
      </c>
    </row>
    <row r="10557" spans="1:7" ht="12" customHeight="1">
      <c r="A10557" s="104" t="s">
        <v>32066</v>
      </c>
      <c r="B10557" s="106" t="s">
        <v>22030</v>
      </c>
      <c r="C10557" s="106">
        <v>14626</v>
      </c>
      <c r="D10557" s="105" t="s">
        <v>32067</v>
      </c>
      <c r="E10557" s="106" t="s">
        <v>798</v>
      </c>
      <c r="F10557" s="120" t="s">
        <v>32068</v>
      </c>
      <c r="G10557" s="120" t="s">
        <v>32068</v>
      </c>
    </row>
    <row r="10558" spans="1:7" ht="12" customHeight="1">
      <c r="A10558" s="104" t="s">
        <v>32069</v>
      </c>
      <c r="B10558" s="106" t="s">
        <v>22030</v>
      </c>
      <c r="C10558" s="106">
        <v>6067</v>
      </c>
      <c r="D10558" s="105" t="s">
        <v>32070</v>
      </c>
      <c r="E10558" s="106" t="s">
        <v>798</v>
      </c>
      <c r="F10558" s="120" t="s">
        <v>32071</v>
      </c>
      <c r="G10558" s="120" t="s">
        <v>32071</v>
      </c>
    </row>
    <row r="10559" spans="1:7" ht="12" customHeight="1">
      <c r="A10559" s="104" t="s">
        <v>32072</v>
      </c>
      <c r="B10559" s="106" t="s">
        <v>22030</v>
      </c>
      <c r="C10559" s="106">
        <v>38393</v>
      </c>
      <c r="D10559" s="105" t="s">
        <v>32073</v>
      </c>
      <c r="E10559" s="106" t="s">
        <v>798</v>
      </c>
      <c r="F10559" s="120" t="s">
        <v>31867</v>
      </c>
      <c r="G10559" s="120" t="s">
        <v>31867</v>
      </c>
    </row>
    <row r="10560" spans="1:7" ht="12" customHeight="1">
      <c r="A10560" s="104" t="s">
        <v>32074</v>
      </c>
      <c r="B10560" s="106" t="s">
        <v>22030</v>
      </c>
      <c r="C10560" s="106">
        <v>38390</v>
      </c>
      <c r="D10560" s="105" t="s">
        <v>32075</v>
      </c>
      <c r="E10560" s="106" t="s">
        <v>798</v>
      </c>
      <c r="F10560" s="120" t="s">
        <v>32076</v>
      </c>
      <c r="G10560" s="120" t="s">
        <v>32076</v>
      </c>
    </row>
    <row r="10561" spans="1:7" ht="12" customHeight="1">
      <c r="A10561" s="104" t="s">
        <v>32077</v>
      </c>
      <c r="B10561" s="106" t="s">
        <v>22030</v>
      </c>
      <c r="C10561" s="106">
        <v>36532</v>
      </c>
      <c r="D10561" s="105" t="s">
        <v>32078</v>
      </c>
      <c r="E10561" s="106" t="s">
        <v>798</v>
      </c>
      <c r="F10561" s="120" t="s">
        <v>32079</v>
      </c>
      <c r="G10561" s="120" t="s">
        <v>32079</v>
      </c>
    </row>
    <row r="10562" spans="1:7" ht="12" customHeight="1">
      <c r="A10562" s="104" t="s">
        <v>32080</v>
      </c>
      <c r="B10562" s="106" t="s">
        <v>22030</v>
      </c>
      <c r="C10562" s="106">
        <v>11578</v>
      </c>
      <c r="D10562" s="105" t="s">
        <v>32081</v>
      </c>
      <c r="E10562" s="106" t="s">
        <v>798</v>
      </c>
      <c r="F10562" s="120" t="s">
        <v>9496</v>
      </c>
      <c r="G10562" s="120" t="s">
        <v>9496</v>
      </c>
    </row>
    <row r="10563" spans="1:7" ht="12" customHeight="1">
      <c r="A10563" s="104" t="s">
        <v>32082</v>
      </c>
      <c r="B10563" s="106" t="s">
        <v>22030</v>
      </c>
      <c r="C10563" s="106">
        <v>11577</v>
      </c>
      <c r="D10563" s="105" t="s">
        <v>32083</v>
      </c>
      <c r="E10563" s="106" t="s">
        <v>798</v>
      </c>
      <c r="F10563" s="120" t="s">
        <v>8658</v>
      </c>
      <c r="G10563" s="120" t="s">
        <v>8658</v>
      </c>
    </row>
    <row r="10564" spans="1:7" ht="12" customHeight="1">
      <c r="A10564" s="104" t="s">
        <v>32084</v>
      </c>
      <c r="B10564" s="106" t="s">
        <v>22030</v>
      </c>
      <c r="C10564" s="106">
        <v>42432</v>
      </c>
      <c r="D10564" s="105" t="s">
        <v>32085</v>
      </c>
      <c r="E10564" s="106" t="s">
        <v>798</v>
      </c>
      <c r="F10564" s="120" t="s">
        <v>32086</v>
      </c>
      <c r="G10564" s="120" t="s">
        <v>32086</v>
      </c>
    </row>
    <row r="10565" spans="1:7" ht="12" customHeight="1">
      <c r="A10565" s="104" t="s">
        <v>32087</v>
      </c>
      <c r="B10565" s="106" t="s">
        <v>22030</v>
      </c>
      <c r="C10565" s="106">
        <v>42437</v>
      </c>
      <c r="D10565" s="105" t="s">
        <v>32088</v>
      </c>
      <c r="E10565" s="106" t="s">
        <v>798</v>
      </c>
      <c r="F10565" s="120" t="s">
        <v>32089</v>
      </c>
      <c r="G10565" s="120" t="s">
        <v>32089</v>
      </c>
    </row>
    <row r="10566" spans="1:7" ht="12" customHeight="1">
      <c r="A10566" s="104" t="s">
        <v>32090</v>
      </c>
      <c r="B10566" s="106" t="s">
        <v>22030</v>
      </c>
      <c r="C10566" s="106">
        <v>1116</v>
      </c>
      <c r="D10566" s="105" t="s">
        <v>32091</v>
      </c>
      <c r="E10566" s="106" t="s">
        <v>22084</v>
      </c>
      <c r="F10566" s="120" t="s">
        <v>3069</v>
      </c>
      <c r="G10566" s="120" t="s">
        <v>3069</v>
      </c>
    </row>
    <row r="10567" spans="1:7" ht="12" customHeight="1">
      <c r="A10567" s="104" t="s">
        <v>32092</v>
      </c>
      <c r="B10567" s="106" t="s">
        <v>22030</v>
      </c>
      <c r="C10567" s="106">
        <v>1115</v>
      </c>
      <c r="D10567" s="105" t="s">
        <v>32093</v>
      </c>
      <c r="E10567" s="106" t="s">
        <v>22084</v>
      </c>
      <c r="F10567" s="120" t="s">
        <v>13061</v>
      </c>
      <c r="G10567" s="120" t="s">
        <v>13061</v>
      </c>
    </row>
    <row r="10568" spans="1:7" ht="12" customHeight="1">
      <c r="A10568" s="104" t="s">
        <v>32094</v>
      </c>
      <c r="B10568" s="106" t="s">
        <v>22030</v>
      </c>
      <c r="C10568" s="106">
        <v>1113</v>
      </c>
      <c r="D10568" s="105" t="s">
        <v>32095</v>
      </c>
      <c r="E10568" s="106" t="s">
        <v>22084</v>
      </c>
      <c r="F10568" s="120" t="s">
        <v>12005</v>
      </c>
      <c r="G10568" s="120" t="s">
        <v>12005</v>
      </c>
    </row>
    <row r="10569" spans="1:7" ht="12" customHeight="1">
      <c r="A10569" s="104" t="s">
        <v>32096</v>
      </c>
      <c r="B10569" s="106" t="s">
        <v>22030</v>
      </c>
      <c r="C10569" s="106">
        <v>1114</v>
      </c>
      <c r="D10569" s="105" t="s">
        <v>32097</v>
      </c>
      <c r="E10569" s="106" t="s">
        <v>22084</v>
      </c>
      <c r="F10569" s="120" t="s">
        <v>12878</v>
      </c>
      <c r="G10569" s="120" t="s">
        <v>12878</v>
      </c>
    </row>
    <row r="10570" spans="1:7" ht="12" customHeight="1">
      <c r="A10570" s="104" t="s">
        <v>32098</v>
      </c>
      <c r="B10570" s="106" t="s">
        <v>22030</v>
      </c>
      <c r="C10570" s="106">
        <v>40872</v>
      </c>
      <c r="D10570" s="105" t="s">
        <v>32099</v>
      </c>
      <c r="E10570" s="106" t="s">
        <v>22084</v>
      </c>
      <c r="F10570" s="120" t="s">
        <v>16364</v>
      </c>
      <c r="G10570" s="120" t="s">
        <v>16364</v>
      </c>
    </row>
    <row r="10571" spans="1:7" ht="12" customHeight="1">
      <c r="A10571" s="104" t="s">
        <v>32100</v>
      </c>
      <c r="B10571" s="106" t="s">
        <v>22030</v>
      </c>
      <c r="C10571" s="106">
        <v>20214</v>
      </c>
      <c r="D10571" s="105" t="s">
        <v>32101</v>
      </c>
      <c r="E10571" s="106" t="s">
        <v>798</v>
      </c>
      <c r="F10571" s="120" t="s">
        <v>15334</v>
      </c>
      <c r="G10571" s="120" t="s">
        <v>15334</v>
      </c>
    </row>
    <row r="10572" spans="1:7" ht="12" customHeight="1">
      <c r="A10572" s="104" t="s">
        <v>32102</v>
      </c>
      <c r="B10572" s="106" t="s">
        <v>22030</v>
      </c>
      <c r="C10572" s="106">
        <v>11064</v>
      </c>
      <c r="D10572" s="105" t="s">
        <v>32103</v>
      </c>
      <c r="E10572" s="106" t="s">
        <v>798</v>
      </c>
      <c r="F10572" s="120" t="s">
        <v>18737</v>
      </c>
      <c r="G10572" s="120" t="s">
        <v>18737</v>
      </c>
    </row>
    <row r="10573" spans="1:7" ht="12" customHeight="1">
      <c r="A10573" s="104" t="s">
        <v>32104</v>
      </c>
      <c r="B10573" s="106" t="s">
        <v>22030</v>
      </c>
      <c r="C10573" s="106">
        <v>7237</v>
      </c>
      <c r="D10573" s="105" t="s">
        <v>32105</v>
      </c>
      <c r="E10573" s="106" t="s">
        <v>798</v>
      </c>
      <c r="F10573" s="120" t="s">
        <v>21555</v>
      </c>
      <c r="G10573" s="120" t="s">
        <v>21555</v>
      </c>
    </row>
    <row r="10574" spans="1:7" ht="12" customHeight="1">
      <c r="A10574" s="104" t="s">
        <v>32106</v>
      </c>
      <c r="B10574" s="106" t="s">
        <v>22030</v>
      </c>
      <c r="C10574" s="106">
        <v>16</v>
      </c>
      <c r="D10574" s="105" t="s">
        <v>32107</v>
      </c>
      <c r="E10574" s="106" t="s">
        <v>22188</v>
      </c>
      <c r="F10574" s="120" t="s">
        <v>12612</v>
      </c>
      <c r="G10574" s="120" t="s">
        <v>12612</v>
      </c>
    </row>
    <row r="10575" spans="1:7" ht="12" customHeight="1">
      <c r="A10575" s="104" t="s">
        <v>32108</v>
      </c>
      <c r="B10575" s="106" t="s">
        <v>22030</v>
      </c>
      <c r="C10575" s="106">
        <v>11757</v>
      </c>
      <c r="D10575" s="105" t="s">
        <v>32109</v>
      </c>
      <c r="E10575" s="106" t="s">
        <v>798</v>
      </c>
      <c r="F10575" s="120" t="s">
        <v>13260</v>
      </c>
      <c r="G10575" s="120" t="s">
        <v>13260</v>
      </c>
    </row>
    <row r="10576" spans="1:7" ht="12" customHeight="1">
      <c r="A10576" s="104" t="s">
        <v>32110</v>
      </c>
      <c r="B10576" s="106" t="s">
        <v>22030</v>
      </c>
      <c r="C10576" s="106">
        <v>11758</v>
      </c>
      <c r="D10576" s="105" t="s">
        <v>32111</v>
      </c>
      <c r="E10576" s="106" t="s">
        <v>798</v>
      </c>
      <c r="F10576" s="120" t="s">
        <v>12041</v>
      </c>
      <c r="G10576" s="120" t="s">
        <v>12041</v>
      </c>
    </row>
    <row r="10577" spans="1:7" ht="12" customHeight="1">
      <c r="A10577" s="104" t="s">
        <v>32112</v>
      </c>
      <c r="B10577" s="106" t="s">
        <v>22030</v>
      </c>
      <c r="C10577" s="106">
        <v>37526</v>
      </c>
      <c r="D10577" s="105" t="s">
        <v>32113</v>
      </c>
      <c r="E10577" s="106" t="s">
        <v>798</v>
      </c>
      <c r="F10577" s="120" t="s">
        <v>3420</v>
      </c>
      <c r="G10577" s="120" t="s">
        <v>3420</v>
      </c>
    </row>
    <row r="10578" spans="1:7" ht="12" customHeight="1">
      <c r="A10578" s="104" t="s">
        <v>32114</v>
      </c>
      <c r="B10578" s="106" t="s">
        <v>22030</v>
      </c>
      <c r="C10578" s="106">
        <v>6076</v>
      </c>
      <c r="D10578" s="105" t="s">
        <v>32115</v>
      </c>
      <c r="E10578" s="106" t="s">
        <v>22469</v>
      </c>
      <c r="F10578" s="120" t="s">
        <v>20511</v>
      </c>
      <c r="G10578" s="120" t="s">
        <v>20511</v>
      </c>
    </row>
    <row r="10579" spans="1:7" ht="12" customHeight="1">
      <c r="A10579" s="104" t="s">
        <v>32116</v>
      </c>
      <c r="B10579" s="106" t="s">
        <v>22030</v>
      </c>
      <c r="C10579" s="106">
        <v>13109</v>
      </c>
      <c r="D10579" s="105" t="s">
        <v>32117</v>
      </c>
      <c r="E10579" s="106" t="s">
        <v>798</v>
      </c>
      <c r="F10579" s="120" t="s">
        <v>32118</v>
      </c>
      <c r="G10579" s="120" t="s">
        <v>32118</v>
      </c>
    </row>
    <row r="10580" spans="1:7" ht="12" customHeight="1">
      <c r="A10580" s="104" t="s">
        <v>32119</v>
      </c>
      <c r="B10580" s="106" t="s">
        <v>22030</v>
      </c>
      <c r="C10580" s="106">
        <v>13110</v>
      </c>
      <c r="D10580" s="105" t="s">
        <v>32120</v>
      </c>
      <c r="E10580" s="106" t="s">
        <v>798</v>
      </c>
      <c r="F10580" s="120" t="s">
        <v>32121</v>
      </c>
      <c r="G10580" s="120" t="s">
        <v>32121</v>
      </c>
    </row>
    <row r="10581" spans="1:7" ht="12" customHeight="1">
      <c r="A10581" s="104" t="s">
        <v>32122</v>
      </c>
      <c r="B10581" s="106" t="s">
        <v>22030</v>
      </c>
      <c r="C10581" s="106">
        <v>7581</v>
      </c>
      <c r="D10581" s="105" t="s">
        <v>32123</v>
      </c>
      <c r="E10581" s="106" t="s">
        <v>798</v>
      </c>
      <c r="F10581" s="120" t="s">
        <v>1186</v>
      </c>
      <c r="G10581" s="120" t="s">
        <v>1186</v>
      </c>
    </row>
    <row r="10582" spans="1:7" ht="12" customHeight="1">
      <c r="A10582" s="104" t="s">
        <v>32124</v>
      </c>
      <c r="B10582" s="106" t="s">
        <v>22030</v>
      </c>
      <c r="C10582" s="106">
        <v>20206</v>
      </c>
      <c r="D10582" s="105" t="s">
        <v>32125</v>
      </c>
      <c r="E10582" s="106" t="s">
        <v>22084</v>
      </c>
      <c r="F10582" s="120" t="s">
        <v>18594</v>
      </c>
      <c r="G10582" s="120" t="s">
        <v>18594</v>
      </c>
    </row>
    <row r="10583" spans="1:7" ht="12" customHeight="1">
      <c r="A10583" s="104" t="s">
        <v>32126</v>
      </c>
      <c r="B10583" s="106" t="s">
        <v>22030</v>
      </c>
      <c r="C10583" s="106">
        <v>4460</v>
      </c>
      <c r="D10583" s="105" t="s">
        <v>32127</v>
      </c>
      <c r="E10583" s="106" t="s">
        <v>22084</v>
      </c>
      <c r="F10583" s="120" t="s">
        <v>14897</v>
      </c>
      <c r="G10583" s="120" t="s">
        <v>14897</v>
      </c>
    </row>
    <row r="10584" spans="1:7" ht="12" customHeight="1">
      <c r="A10584" s="104" t="s">
        <v>32128</v>
      </c>
      <c r="B10584" s="106" t="s">
        <v>22030</v>
      </c>
      <c r="C10584" s="106">
        <v>6204</v>
      </c>
      <c r="D10584" s="105" t="s">
        <v>32129</v>
      </c>
      <c r="E10584" s="106" t="s">
        <v>22084</v>
      </c>
      <c r="F10584" s="120" t="s">
        <v>10165</v>
      </c>
      <c r="G10584" s="120" t="s">
        <v>10165</v>
      </c>
    </row>
    <row r="10585" spans="1:7" ht="12" customHeight="1">
      <c r="A10585" s="104" t="s">
        <v>32130</v>
      </c>
      <c r="B10585" s="106" t="s">
        <v>22030</v>
      </c>
      <c r="C10585" s="106">
        <v>4417</v>
      </c>
      <c r="D10585" s="105" t="s">
        <v>32131</v>
      </c>
      <c r="E10585" s="106" t="s">
        <v>22084</v>
      </c>
      <c r="F10585" s="120" t="s">
        <v>897</v>
      </c>
      <c r="G10585" s="120" t="s">
        <v>897</v>
      </c>
    </row>
    <row r="10586" spans="1:7" ht="12" customHeight="1">
      <c r="A10586" s="104" t="s">
        <v>32132</v>
      </c>
      <c r="B10586" s="106" t="s">
        <v>22030</v>
      </c>
      <c r="C10586" s="106">
        <v>4517</v>
      </c>
      <c r="D10586" s="105" t="s">
        <v>32133</v>
      </c>
      <c r="E10586" s="106" t="s">
        <v>22084</v>
      </c>
      <c r="F10586" s="120" t="s">
        <v>21303</v>
      </c>
      <c r="G10586" s="120" t="s">
        <v>21303</v>
      </c>
    </row>
    <row r="10587" spans="1:7" ht="12" customHeight="1">
      <c r="A10587" s="104" t="s">
        <v>32134</v>
      </c>
      <c r="B10587" s="106" t="s">
        <v>22030</v>
      </c>
      <c r="C10587" s="106">
        <v>4512</v>
      </c>
      <c r="D10587" s="105" t="s">
        <v>32135</v>
      </c>
      <c r="E10587" s="106" t="s">
        <v>22084</v>
      </c>
      <c r="F10587" s="120" t="s">
        <v>3774</v>
      </c>
      <c r="G10587" s="120" t="s">
        <v>3774</v>
      </c>
    </row>
    <row r="10588" spans="1:7" ht="12" customHeight="1">
      <c r="A10588" s="104" t="s">
        <v>32136</v>
      </c>
      <c r="B10588" s="106" t="s">
        <v>22030</v>
      </c>
      <c r="C10588" s="106">
        <v>4415</v>
      </c>
      <c r="D10588" s="105" t="s">
        <v>32137</v>
      </c>
      <c r="E10588" s="106" t="s">
        <v>22084</v>
      </c>
      <c r="F10588" s="120" t="s">
        <v>12489</v>
      </c>
      <c r="G10588" s="120" t="s">
        <v>12489</v>
      </c>
    </row>
    <row r="10589" spans="1:7" ht="12" customHeight="1">
      <c r="A10589" s="104" t="s">
        <v>32138</v>
      </c>
      <c r="B10589" s="106" t="s">
        <v>22030</v>
      </c>
      <c r="C10589" s="106">
        <v>37373</v>
      </c>
      <c r="D10589" s="105" t="s">
        <v>32139</v>
      </c>
      <c r="E10589" s="106" t="s">
        <v>22061</v>
      </c>
      <c r="F10589" s="120" t="s">
        <v>3434</v>
      </c>
      <c r="G10589" s="120" t="s">
        <v>3434</v>
      </c>
    </row>
    <row r="10590" spans="1:7" ht="12" customHeight="1">
      <c r="A10590" s="104" t="s">
        <v>32140</v>
      </c>
      <c r="B10590" s="106" t="s">
        <v>22030</v>
      </c>
      <c r="C10590" s="106">
        <v>40864</v>
      </c>
      <c r="D10590" s="105" t="s">
        <v>32141</v>
      </c>
      <c r="E10590" s="106" t="s">
        <v>22478</v>
      </c>
      <c r="F10590" s="120" t="s">
        <v>23641</v>
      </c>
      <c r="G10590" s="120" t="s">
        <v>23641</v>
      </c>
    </row>
    <row r="10591" spans="1:7" ht="12" customHeight="1">
      <c r="A10591" s="104" t="s">
        <v>32142</v>
      </c>
      <c r="B10591" s="106" t="s">
        <v>22030</v>
      </c>
      <c r="C10591" s="106">
        <v>4734</v>
      </c>
      <c r="D10591" s="105" t="s">
        <v>32143</v>
      </c>
      <c r="E10591" s="106" t="s">
        <v>22469</v>
      </c>
      <c r="F10591" s="120" t="s">
        <v>32144</v>
      </c>
      <c r="G10591" s="120" t="s">
        <v>32144</v>
      </c>
    </row>
    <row r="10592" spans="1:7" ht="12" customHeight="1">
      <c r="A10592" s="104" t="s">
        <v>32145</v>
      </c>
      <c r="B10592" s="106" t="s">
        <v>22030</v>
      </c>
      <c r="C10592" s="106">
        <v>6085</v>
      </c>
      <c r="D10592" s="105" t="s">
        <v>32146</v>
      </c>
      <c r="E10592" s="106" t="s">
        <v>22192</v>
      </c>
      <c r="F10592" s="120" t="s">
        <v>3452</v>
      </c>
      <c r="G10592" s="120" t="s">
        <v>3452</v>
      </c>
    </row>
    <row r="10593" spans="1:7" ht="12" customHeight="1">
      <c r="A10593" s="104" t="s">
        <v>32147</v>
      </c>
      <c r="B10593" s="106" t="s">
        <v>22030</v>
      </c>
      <c r="C10593" s="106">
        <v>38396</v>
      </c>
      <c r="D10593" s="105" t="s">
        <v>32148</v>
      </c>
      <c r="E10593" s="106" t="s">
        <v>798</v>
      </c>
      <c r="F10593" s="120" t="s">
        <v>32149</v>
      </c>
      <c r="G10593" s="120" t="s">
        <v>32149</v>
      </c>
    </row>
    <row r="10594" spans="1:7" ht="12" customHeight="1">
      <c r="A10594" s="104" t="s">
        <v>32150</v>
      </c>
      <c r="B10594" s="106" t="s">
        <v>22030</v>
      </c>
      <c r="C10594" s="106">
        <v>6090</v>
      </c>
      <c r="D10594" s="105" t="s">
        <v>32151</v>
      </c>
      <c r="E10594" s="106" t="s">
        <v>22192</v>
      </c>
      <c r="F10594" s="120" t="s">
        <v>32152</v>
      </c>
      <c r="G10594" s="120" t="s">
        <v>32152</v>
      </c>
    </row>
    <row r="10595" spans="1:7" ht="12" customHeight="1">
      <c r="A10595" s="104" t="s">
        <v>32153</v>
      </c>
      <c r="B10595" s="106" t="s">
        <v>22030</v>
      </c>
      <c r="C10595" s="106">
        <v>11622</v>
      </c>
      <c r="D10595" s="105" t="s">
        <v>32154</v>
      </c>
      <c r="E10595" s="106" t="s">
        <v>22188</v>
      </c>
      <c r="F10595" s="120" t="s">
        <v>32155</v>
      </c>
      <c r="G10595" s="120" t="s">
        <v>32155</v>
      </c>
    </row>
    <row r="10596" spans="1:7" ht="12" customHeight="1">
      <c r="A10596" s="104" t="s">
        <v>32156</v>
      </c>
      <c r="B10596" s="106" t="s">
        <v>22030</v>
      </c>
      <c r="C10596" s="106">
        <v>6094</v>
      </c>
      <c r="D10596" s="105" t="s">
        <v>32157</v>
      </c>
      <c r="E10596" s="106" t="s">
        <v>22188</v>
      </c>
      <c r="F10596" s="120" t="s">
        <v>32158</v>
      </c>
      <c r="G10596" s="120" t="s">
        <v>32158</v>
      </c>
    </row>
    <row r="10597" spans="1:7" ht="12" customHeight="1">
      <c r="A10597" s="104" t="s">
        <v>32159</v>
      </c>
      <c r="B10597" s="106" t="s">
        <v>22030</v>
      </c>
      <c r="C10597" s="106">
        <v>7317</v>
      </c>
      <c r="D10597" s="105" t="s">
        <v>32160</v>
      </c>
      <c r="E10597" s="106" t="s">
        <v>22188</v>
      </c>
      <c r="F10597" s="120" t="s">
        <v>32161</v>
      </c>
      <c r="G10597" s="120" t="s">
        <v>32161</v>
      </c>
    </row>
    <row r="10598" spans="1:7" ht="12" customHeight="1">
      <c r="A10598" s="104" t="s">
        <v>32162</v>
      </c>
      <c r="B10598" s="106" t="s">
        <v>22030</v>
      </c>
      <c r="C10598" s="106">
        <v>142</v>
      </c>
      <c r="D10598" s="105" t="s">
        <v>32163</v>
      </c>
      <c r="E10598" s="106" t="s">
        <v>32164</v>
      </c>
      <c r="F10598" s="120" t="s">
        <v>32165</v>
      </c>
      <c r="G10598" s="120" t="s">
        <v>32165</v>
      </c>
    </row>
    <row r="10599" spans="1:7" ht="12" customHeight="1">
      <c r="A10599" s="104" t="s">
        <v>32166</v>
      </c>
      <c r="B10599" s="106" t="s">
        <v>22030</v>
      </c>
      <c r="C10599" s="106">
        <v>38123</v>
      </c>
      <c r="D10599" s="105" t="s">
        <v>32167</v>
      </c>
      <c r="E10599" s="106" t="s">
        <v>22188</v>
      </c>
      <c r="F10599" s="120" t="s">
        <v>2914</v>
      </c>
      <c r="G10599" s="120" t="s">
        <v>2914</v>
      </c>
    </row>
    <row r="10600" spans="1:7" ht="12" customHeight="1">
      <c r="A10600" s="104" t="s">
        <v>32168</v>
      </c>
      <c r="B10600" s="106" t="s">
        <v>22030</v>
      </c>
      <c r="C10600" s="106">
        <v>42701</v>
      </c>
      <c r="D10600" s="105" t="s">
        <v>32169</v>
      </c>
      <c r="E10600" s="106" t="s">
        <v>798</v>
      </c>
      <c r="F10600" s="120" t="s">
        <v>3079</v>
      </c>
      <c r="G10600" s="120" t="s">
        <v>3079</v>
      </c>
    </row>
    <row r="10601" spans="1:7" ht="12" customHeight="1">
      <c r="A10601" s="104" t="s">
        <v>32170</v>
      </c>
      <c r="B10601" s="106" t="s">
        <v>22030</v>
      </c>
      <c r="C10601" s="106">
        <v>42702</v>
      </c>
      <c r="D10601" s="105" t="s">
        <v>32171</v>
      </c>
      <c r="E10601" s="106" t="s">
        <v>798</v>
      </c>
      <c r="F10601" s="120" t="s">
        <v>24988</v>
      </c>
      <c r="G10601" s="120" t="s">
        <v>24988</v>
      </c>
    </row>
    <row r="10602" spans="1:7" ht="12" customHeight="1">
      <c r="A10602" s="104" t="s">
        <v>32172</v>
      </c>
      <c r="B10602" s="106" t="s">
        <v>22030</v>
      </c>
      <c r="C10602" s="106">
        <v>37955</v>
      </c>
      <c r="D10602" s="105" t="s">
        <v>32173</v>
      </c>
      <c r="E10602" s="106" t="s">
        <v>798</v>
      </c>
      <c r="F10602" s="120" t="s">
        <v>9331</v>
      </c>
      <c r="G10602" s="120" t="s">
        <v>9331</v>
      </c>
    </row>
    <row r="10603" spans="1:7" ht="12" customHeight="1">
      <c r="A10603" s="104" t="s">
        <v>32174</v>
      </c>
      <c r="B10603" s="106" t="s">
        <v>22030</v>
      </c>
      <c r="C10603" s="106">
        <v>42699</v>
      </c>
      <c r="D10603" s="105" t="s">
        <v>32175</v>
      </c>
      <c r="E10603" s="106" t="s">
        <v>798</v>
      </c>
      <c r="F10603" s="120" t="s">
        <v>7694</v>
      </c>
      <c r="G10603" s="120" t="s">
        <v>7694</v>
      </c>
    </row>
    <row r="10604" spans="1:7" ht="12" customHeight="1">
      <c r="A10604" s="104" t="s">
        <v>32176</v>
      </c>
      <c r="B10604" s="106" t="s">
        <v>22030</v>
      </c>
      <c r="C10604" s="106">
        <v>42700</v>
      </c>
      <c r="D10604" s="105" t="s">
        <v>32177</v>
      </c>
      <c r="E10604" s="106" t="s">
        <v>798</v>
      </c>
      <c r="F10604" s="120" t="s">
        <v>11205</v>
      </c>
      <c r="G10604" s="120" t="s">
        <v>11205</v>
      </c>
    </row>
    <row r="10605" spans="1:7" ht="12" customHeight="1">
      <c r="A10605" s="104" t="s">
        <v>32178</v>
      </c>
      <c r="B10605" s="106" t="s">
        <v>22030</v>
      </c>
      <c r="C10605" s="106">
        <v>37743</v>
      </c>
      <c r="D10605" s="105" t="s">
        <v>32179</v>
      </c>
      <c r="E10605" s="106" t="s">
        <v>798</v>
      </c>
      <c r="F10605" s="120" t="s">
        <v>32180</v>
      </c>
      <c r="G10605" s="120" t="s">
        <v>32180</v>
      </c>
    </row>
    <row r="10606" spans="1:7" ht="12" customHeight="1">
      <c r="A10606" s="104" t="s">
        <v>32181</v>
      </c>
      <c r="B10606" s="106" t="s">
        <v>22030</v>
      </c>
      <c r="C10606" s="106">
        <v>37744</v>
      </c>
      <c r="D10606" s="105" t="s">
        <v>32182</v>
      </c>
      <c r="E10606" s="106" t="s">
        <v>798</v>
      </c>
      <c r="F10606" s="120" t="s">
        <v>32183</v>
      </c>
      <c r="G10606" s="120" t="s">
        <v>32183</v>
      </c>
    </row>
    <row r="10607" spans="1:7" ht="12" customHeight="1">
      <c r="A10607" s="104" t="s">
        <v>32184</v>
      </c>
      <c r="B10607" s="106" t="s">
        <v>22030</v>
      </c>
      <c r="C10607" s="106">
        <v>37741</v>
      </c>
      <c r="D10607" s="105" t="s">
        <v>32185</v>
      </c>
      <c r="E10607" s="106" t="s">
        <v>798</v>
      </c>
      <c r="F10607" s="120" t="s">
        <v>32186</v>
      </c>
      <c r="G10607" s="120" t="s">
        <v>32186</v>
      </c>
    </row>
    <row r="10608" spans="1:7" ht="12" customHeight="1">
      <c r="A10608" s="104" t="s">
        <v>32187</v>
      </c>
      <c r="B10608" s="106" t="s">
        <v>22030</v>
      </c>
      <c r="C10608" s="106">
        <v>39396</v>
      </c>
      <c r="D10608" s="105" t="s">
        <v>32188</v>
      </c>
      <c r="E10608" s="106" t="s">
        <v>798</v>
      </c>
      <c r="F10608" s="120" t="s">
        <v>32189</v>
      </c>
      <c r="G10608" s="120" t="s">
        <v>32189</v>
      </c>
    </row>
    <row r="10609" spans="1:7" ht="12" customHeight="1">
      <c r="A10609" s="104" t="s">
        <v>32190</v>
      </c>
      <c r="B10609" s="106" t="s">
        <v>22030</v>
      </c>
      <c r="C10609" s="106">
        <v>39392</v>
      </c>
      <c r="D10609" s="105" t="s">
        <v>32191</v>
      </c>
      <c r="E10609" s="106" t="s">
        <v>798</v>
      </c>
      <c r="F10609" s="120" t="s">
        <v>15929</v>
      </c>
      <c r="G10609" s="120" t="s">
        <v>15929</v>
      </c>
    </row>
    <row r="10610" spans="1:7" ht="12" customHeight="1">
      <c r="A10610" s="104" t="s">
        <v>32192</v>
      </c>
      <c r="B10610" s="106" t="s">
        <v>22030</v>
      </c>
      <c r="C10610" s="106">
        <v>39393</v>
      </c>
      <c r="D10610" s="105" t="s">
        <v>32193</v>
      </c>
      <c r="E10610" s="106" t="s">
        <v>798</v>
      </c>
      <c r="F10610" s="120" t="s">
        <v>32194</v>
      </c>
      <c r="G10610" s="120" t="s">
        <v>32194</v>
      </c>
    </row>
    <row r="10611" spans="1:7" ht="12" customHeight="1">
      <c r="A10611" s="104" t="s">
        <v>32195</v>
      </c>
      <c r="B10611" s="106" t="s">
        <v>22030</v>
      </c>
      <c r="C10611" s="106">
        <v>39394</v>
      </c>
      <c r="D10611" s="105" t="s">
        <v>32196</v>
      </c>
      <c r="E10611" s="106" t="s">
        <v>798</v>
      </c>
      <c r="F10611" s="120" t="s">
        <v>32197</v>
      </c>
      <c r="G10611" s="120" t="s">
        <v>32197</v>
      </c>
    </row>
    <row r="10612" spans="1:7" ht="12" customHeight="1">
      <c r="A10612" s="104" t="s">
        <v>32198</v>
      </c>
      <c r="B10612" s="106" t="s">
        <v>22030</v>
      </c>
      <c r="C10612" s="106">
        <v>39395</v>
      </c>
      <c r="D10612" s="105" t="s">
        <v>32199</v>
      </c>
      <c r="E10612" s="106" t="s">
        <v>798</v>
      </c>
      <c r="F10612" s="120" t="s">
        <v>32200</v>
      </c>
      <c r="G10612" s="120" t="s">
        <v>32200</v>
      </c>
    </row>
    <row r="10613" spans="1:7" ht="12" customHeight="1">
      <c r="A10613" s="104" t="s">
        <v>32201</v>
      </c>
      <c r="B10613" s="106" t="s">
        <v>22030</v>
      </c>
      <c r="C10613" s="106">
        <v>14618</v>
      </c>
      <c r="D10613" s="105" t="s">
        <v>32202</v>
      </c>
      <c r="E10613" s="106" t="s">
        <v>798</v>
      </c>
      <c r="F10613" s="120" t="s">
        <v>32203</v>
      </c>
      <c r="G10613" s="120" t="s">
        <v>32203</v>
      </c>
    </row>
    <row r="10614" spans="1:7" ht="12" customHeight="1">
      <c r="A10614" s="104" t="s">
        <v>32204</v>
      </c>
      <c r="B10614" s="106" t="s">
        <v>22030</v>
      </c>
      <c r="C10614" s="106">
        <v>40269</v>
      </c>
      <c r="D10614" s="105" t="s">
        <v>32205</v>
      </c>
      <c r="E10614" s="106" t="s">
        <v>798</v>
      </c>
      <c r="F10614" s="120" t="s">
        <v>32206</v>
      </c>
      <c r="G10614" s="120" t="s">
        <v>32206</v>
      </c>
    </row>
    <row r="10615" spans="1:7" ht="12" customHeight="1">
      <c r="A10615" s="104" t="s">
        <v>32207</v>
      </c>
      <c r="B10615" s="106" t="s">
        <v>22030</v>
      </c>
      <c r="C10615" s="106">
        <v>6110</v>
      </c>
      <c r="D10615" s="105" t="s">
        <v>32208</v>
      </c>
      <c r="E10615" s="106" t="s">
        <v>22061</v>
      </c>
      <c r="F10615" s="120" t="s">
        <v>24804</v>
      </c>
      <c r="G10615" s="120" t="s">
        <v>24805</v>
      </c>
    </row>
    <row r="10616" spans="1:7" ht="12" customHeight="1">
      <c r="A10616" s="104" t="s">
        <v>32209</v>
      </c>
      <c r="B10616" s="106" t="s">
        <v>22030</v>
      </c>
      <c r="C10616" s="106">
        <v>40910</v>
      </c>
      <c r="D10616" s="105" t="s">
        <v>32210</v>
      </c>
      <c r="E10616" s="106" t="s">
        <v>22478</v>
      </c>
      <c r="F10616" s="120" t="s">
        <v>24808</v>
      </c>
      <c r="G10616" s="120" t="s">
        <v>24809</v>
      </c>
    </row>
    <row r="10617" spans="1:7" ht="12" customHeight="1">
      <c r="A10617" s="104" t="s">
        <v>32211</v>
      </c>
      <c r="B10617" s="106" t="s">
        <v>22030</v>
      </c>
      <c r="C10617" s="106">
        <v>6111</v>
      </c>
      <c r="D10617" s="105" t="s">
        <v>32212</v>
      </c>
      <c r="E10617" s="106" t="s">
        <v>22061</v>
      </c>
      <c r="F10617" s="120" t="s">
        <v>8442</v>
      </c>
      <c r="G10617" s="120" t="s">
        <v>8609</v>
      </c>
    </row>
    <row r="10618" spans="1:7" ht="12" customHeight="1">
      <c r="A10618" s="104" t="s">
        <v>32213</v>
      </c>
      <c r="B10618" s="106" t="s">
        <v>22030</v>
      </c>
      <c r="C10618" s="106">
        <v>41084</v>
      </c>
      <c r="D10618" s="105" t="s">
        <v>32214</v>
      </c>
      <c r="E10618" s="106" t="s">
        <v>22478</v>
      </c>
      <c r="F10618" s="120" t="s">
        <v>32215</v>
      </c>
      <c r="G10618" s="120" t="s">
        <v>32216</v>
      </c>
    </row>
    <row r="10619" spans="1:7" ht="12" customHeight="1">
      <c r="A10619" s="104" t="s">
        <v>32217</v>
      </c>
      <c r="B10619" s="106" t="s">
        <v>22030</v>
      </c>
      <c r="C10619" s="106">
        <v>25950</v>
      </c>
      <c r="D10619" s="105" t="s">
        <v>32218</v>
      </c>
      <c r="E10619" s="106" t="s">
        <v>22469</v>
      </c>
      <c r="F10619" s="120" t="s">
        <v>29178</v>
      </c>
      <c r="G10619" s="120" t="s">
        <v>29178</v>
      </c>
    </row>
    <row r="10620" spans="1:7" ht="12" customHeight="1">
      <c r="A10620" s="104" t="s">
        <v>32219</v>
      </c>
      <c r="B10620" s="106" t="s">
        <v>22030</v>
      </c>
      <c r="C10620" s="106">
        <v>38637</v>
      </c>
      <c r="D10620" s="105" t="s">
        <v>32220</v>
      </c>
      <c r="E10620" s="106" t="s">
        <v>798</v>
      </c>
      <c r="F10620" s="120" t="s">
        <v>10788</v>
      </c>
      <c r="G10620" s="120" t="s">
        <v>10788</v>
      </c>
    </row>
    <row r="10621" spans="1:7" ht="12" customHeight="1">
      <c r="A10621" s="104" t="s">
        <v>32221</v>
      </c>
      <c r="B10621" s="106" t="s">
        <v>22030</v>
      </c>
      <c r="C10621" s="106">
        <v>6150</v>
      </c>
      <c r="D10621" s="105" t="s">
        <v>32222</v>
      </c>
      <c r="E10621" s="106" t="s">
        <v>798</v>
      </c>
      <c r="F10621" s="120" t="s">
        <v>32223</v>
      </c>
      <c r="G10621" s="120" t="s">
        <v>32223</v>
      </c>
    </row>
    <row r="10622" spans="1:7" ht="12" customHeight="1">
      <c r="A10622" s="104" t="s">
        <v>32224</v>
      </c>
      <c r="B10622" s="106" t="s">
        <v>22030</v>
      </c>
      <c r="C10622" s="106">
        <v>6136</v>
      </c>
      <c r="D10622" s="105" t="s">
        <v>32225</v>
      </c>
      <c r="E10622" s="106" t="s">
        <v>798</v>
      </c>
      <c r="F10622" s="120" t="s">
        <v>11772</v>
      </c>
      <c r="G10622" s="120" t="s">
        <v>11772</v>
      </c>
    </row>
    <row r="10623" spans="1:7" ht="12" customHeight="1">
      <c r="A10623" s="104" t="s">
        <v>32226</v>
      </c>
      <c r="B10623" s="106" t="s">
        <v>22030</v>
      </c>
      <c r="C10623" s="106">
        <v>38638</v>
      </c>
      <c r="D10623" s="105" t="s">
        <v>32227</v>
      </c>
      <c r="E10623" s="106" t="s">
        <v>798</v>
      </c>
      <c r="F10623" s="120" t="s">
        <v>32228</v>
      </c>
      <c r="G10623" s="120" t="s">
        <v>32228</v>
      </c>
    </row>
    <row r="10624" spans="1:7" ht="12" customHeight="1">
      <c r="A10624" s="104" t="s">
        <v>32229</v>
      </c>
      <c r="B10624" s="106" t="s">
        <v>22030</v>
      </c>
      <c r="C10624" s="106">
        <v>20262</v>
      </c>
      <c r="D10624" s="105" t="s">
        <v>32230</v>
      </c>
      <c r="E10624" s="106" t="s">
        <v>798</v>
      </c>
      <c r="F10624" s="120" t="s">
        <v>27036</v>
      </c>
      <c r="G10624" s="120" t="s">
        <v>27036</v>
      </c>
    </row>
    <row r="10625" spans="1:7" ht="12" customHeight="1">
      <c r="A10625" s="104" t="s">
        <v>32231</v>
      </c>
      <c r="B10625" s="106" t="s">
        <v>22030</v>
      </c>
      <c r="C10625" s="106">
        <v>6148</v>
      </c>
      <c r="D10625" s="105" t="s">
        <v>32232</v>
      </c>
      <c r="E10625" s="106" t="s">
        <v>798</v>
      </c>
      <c r="F10625" s="120" t="s">
        <v>5102</v>
      </c>
      <c r="G10625" s="120" t="s">
        <v>5102</v>
      </c>
    </row>
    <row r="10626" spans="1:7" ht="12" customHeight="1">
      <c r="A10626" s="104" t="s">
        <v>32233</v>
      </c>
      <c r="B10626" s="106" t="s">
        <v>22030</v>
      </c>
      <c r="C10626" s="106">
        <v>6145</v>
      </c>
      <c r="D10626" s="105" t="s">
        <v>32234</v>
      </c>
      <c r="E10626" s="106" t="s">
        <v>798</v>
      </c>
      <c r="F10626" s="120" t="s">
        <v>4244</v>
      </c>
      <c r="G10626" s="120" t="s">
        <v>4244</v>
      </c>
    </row>
    <row r="10627" spans="1:7" ht="12" customHeight="1">
      <c r="A10627" s="104" t="s">
        <v>32235</v>
      </c>
      <c r="B10627" s="106" t="s">
        <v>22030</v>
      </c>
      <c r="C10627" s="106">
        <v>6149</v>
      </c>
      <c r="D10627" s="105" t="s">
        <v>32236</v>
      </c>
      <c r="E10627" s="106" t="s">
        <v>798</v>
      </c>
      <c r="F10627" s="120" t="s">
        <v>12115</v>
      </c>
      <c r="G10627" s="120" t="s">
        <v>12115</v>
      </c>
    </row>
    <row r="10628" spans="1:7" ht="12" customHeight="1">
      <c r="A10628" s="104" t="s">
        <v>32237</v>
      </c>
      <c r="B10628" s="106" t="s">
        <v>22030</v>
      </c>
      <c r="C10628" s="106">
        <v>6146</v>
      </c>
      <c r="D10628" s="105" t="s">
        <v>32238</v>
      </c>
      <c r="E10628" s="106" t="s">
        <v>798</v>
      </c>
      <c r="F10628" s="120" t="s">
        <v>14985</v>
      </c>
      <c r="G10628" s="120" t="s">
        <v>14985</v>
      </c>
    </row>
    <row r="10629" spans="1:7" ht="12" customHeight="1">
      <c r="A10629" s="104" t="s">
        <v>32239</v>
      </c>
      <c r="B10629" s="106" t="s">
        <v>22030</v>
      </c>
      <c r="C10629" s="106">
        <v>26026</v>
      </c>
      <c r="D10629" s="105" t="s">
        <v>32240</v>
      </c>
      <c r="E10629" s="106" t="s">
        <v>22188</v>
      </c>
      <c r="F10629" s="120" t="s">
        <v>3420</v>
      </c>
      <c r="G10629" s="120" t="s">
        <v>3420</v>
      </c>
    </row>
    <row r="10630" spans="1:7" ht="12" customHeight="1">
      <c r="A10630" s="104" t="s">
        <v>32241</v>
      </c>
      <c r="B10630" s="106" t="s">
        <v>22030</v>
      </c>
      <c r="C10630" s="106">
        <v>39961</v>
      </c>
      <c r="D10630" s="105" t="s">
        <v>32242</v>
      </c>
      <c r="E10630" s="106" t="s">
        <v>798</v>
      </c>
      <c r="F10630" s="120" t="s">
        <v>12585</v>
      </c>
      <c r="G10630" s="120" t="s">
        <v>12585</v>
      </c>
    </row>
    <row r="10631" spans="1:7" ht="12" customHeight="1">
      <c r="A10631" s="104" t="s">
        <v>32243</v>
      </c>
      <c r="B10631" s="106" t="s">
        <v>22030</v>
      </c>
      <c r="C10631" s="106">
        <v>42433</v>
      </c>
      <c r="D10631" s="105" t="s">
        <v>32244</v>
      </c>
      <c r="E10631" s="106" t="s">
        <v>798</v>
      </c>
      <c r="F10631" s="120" t="s">
        <v>32245</v>
      </c>
      <c r="G10631" s="120" t="s">
        <v>32245</v>
      </c>
    </row>
    <row r="10632" spans="1:7" ht="12" customHeight="1">
      <c r="A10632" s="104" t="s">
        <v>32246</v>
      </c>
      <c r="B10632" s="106" t="s">
        <v>22030</v>
      </c>
      <c r="C10632" s="106">
        <v>42434</v>
      </c>
      <c r="D10632" s="105" t="s">
        <v>32247</v>
      </c>
      <c r="E10632" s="106" t="s">
        <v>798</v>
      </c>
      <c r="F10632" s="120" t="s">
        <v>32248</v>
      </c>
      <c r="G10632" s="120" t="s">
        <v>32248</v>
      </c>
    </row>
    <row r="10633" spans="1:7" ht="12" customHeight="1">
      <c r="A10633" s="104" t="s">
        <v>32249</v>
      </c>
      <c r="B10633" s="106" t="s">
        <v>22030</v>
      </c>
      <c r="C10633" s="106">
        <v>42435</v>
      </c>
      <c r="D10633" s="105" t="s">
        <v>32250</v>
      </c>
      <c r="E10633" s="106" t="s">
        <v>798</v>
      </c>
      <c r="F10633" s="120" t="s">
        <v>32251</v>
      </c>
      <c r="G10633" s="120" t="s">
        <v>32251</v>
      </c>
    </row>
    <row r="10634" spans="1:7" ht="12" customHeight="1">
      <c r="A10634" s="104" t="s">
        <v>32252</v>
      </c>
      <c r="B10634" s="106" t="s">
        <v>22030</v>
      </c>
      <c r="C10634" s="106">
        <v>38061</v>
      </c>
      <c r="D10634" s="105" t="s">
        <v>32253</v>
      </c>
      <c r="E10634" s="106" t="s">
        <v>798</v>
      </c>
      <c r="F10634" s="120" t="s">
        <v>19938</v>
      </c>
      <c r="G10634" s="120" t="s">
        <v>19938</v>
      </c>
    </row>
    <row r="10635" spans="1:7" ht="12" customHeight="1">
      <c r="A10635" s="104" t="s">
        <v>32254</v>
      </c>
      <c r="B10635" s="106" t="s">
        <v>22030</v>
      </c>
      <c r="C10635" s="106">
        <v>20250</v>
      </c>
      <c r="D10635" s="105" t="s">
        <v>32255</v>
      </c>
      <c r="E10635" s="106" t="s">
        <v>22188</v>
      </c>
      <c r="F10635" s="120" t="s">
        <v>9812</v>
      </c>
      <c r="G10635" s="120" t="s">
        <v>9812</v>
      </c>
    </row>
    <row r="10636" spans="1:7" ht="12" customHeight="1">
      <c r="A10636" s="104" t="s">
        <v>32256</v>
      </c>
      <c r="B10636" s="106" t="s">
        <v>22030</v>
      </c>
      <c r="C10636" s="106">
        <v>39965</v>
      </c>
      <c r="D10636" s="105" t="s">
        <v>32257</v>
      </c>
      <c r="E10636" s="106" t="s">
        <v>22057</v>
      </c>
      <c r="F10636" s="120" t="s">
        <v>32258</v>
      </c>
      <c r="G10636" s="120" t="s">
        <v>32258</v>
      </c>
    </row>
    <row r="10637" spans="1:7" ht="12" customHeight="1">
      <c r="A10637" s="104" t="s">
        <v>32259</v>
      </c>
      <c r="B10637" s="106" t="s">
        <v>22030</v>
      </c>
      <c r="C10637" s="106">
        <v>39964</v>
      </c>
      <c r="D10637" s="105" t="s">
        <v>32260</v>
      </c>
      <c r="E10637" s="106" t="s">
        <v>22057</v>
      </c>
      <c r="F10637" s="120" t="s">
        <v>32261</v>
      </c>
      <c r="G10637" s="120" t="s">
        <v>32261</v>
      </c>
    </row>
    <row r="10638" spans="1:7" ht="12" customHeight="1">
      <c r="A10638" s="104" t="s">
        <v>32262</v>
      </c>
      <c r="B10638" s="106" t="s">
        <v>22030</v>
      </c>
      <c r="C10638" s="106">
        <v>7</v>
      </c>
      <c r="D10638" s="105" t="s">
        <v>32263</v>
      </c>
      <c r="E10638" s="106" t="s">
        <v>22188</v>
      </c>
      <c r="F10638" s="120" t="s">
        <v>30614</v>
      </c>
      <c r="G10638" s="120" t="s">
        <v>30614</v>
      </c>
    </row>
    <row r="10639" spans="1:7" ht="12" customHeight="1">
      <c r="A10639" s="104" t="s">
        <v>32264</v>
      </c>
      <c r="B10639" s="106" t="s">
        <v>22030</v>
      </c>
      <c r="C10639" s="106">
        <v>13388</v>
      </c>
      <c r="D10639" s="105" t="s">
        <v>32265</v>
      </c>
      <c r="E10639" s="106" t="s">
        <v>22188</v>
      </c>
      <c r="F10639" s="120" t="s">
        <v>32266</v>
      </c>
      <c r="G10639" s="120" t="s">
        <v>32266</v>
      </c>
    </row>
    <row r="10640" spans="1:7" ht="12" customHeight="1">
      <c r="A10640" s="104" t="s">
        <v>32267</v>
      </c>
      <c r="B10640" s="106" t="s">
        <v>22030</v>
      </c>
      <c r="C10640" s="106">
        <v>39914</v>
      </c>
      <c r="D10640" s="105" t="s">
        <v>32268</v>
      </c>
      <c r="E10640" s="106" t="s">
        <v>22188</v>
      </c>
      <c r="F10640" s="120" t="s">
        <v>32269</v>
      </c>
      <c r="G10640" s="120" t="s">
        <v>32269</v>
      </c>
    </row>
    <row r="10641" spans="1:7" ht="12" customHeight="1">
      <c r="A10641" s="104" t="s">
        <v>32270</v>
      </c>
      <c r="B10641" s="106" t="s">
        <v>22030</v>
      </c>
      <c r="C10641" s="106">
        <v>12732</v>
      </c>
      <c r="D10641" s="105" t="s">
        <v>32271</v>
      </c>
      <c r="E10641" s="106" t="s">
        <v>798</v>
      </c>
      <c r="F10641" s="120" t="s">
        <v>32272</v>
      </c>
      <c r="G10641" s="120" t="s">
        <v>32272</v>
      </c>
    </row>
    <row r="10642" spans="1:7" ht="12" customHeight="1">
      <c r="A10642" s="104" t="s">
        <v>32273</v>
      </c>
      <c r="B10642" s="106" t="s">
        <v>22030</v>
      </c>
      <c r="C10642" s="106">
        <v>6160</v>
      </c>
      <c r="D10642" s="105" t="s">
        <v>32274</v>
      </c>
      <c r="E10642" s="106" t="s">
        <v>22061</v>
      </c>
      <c r="F10642" s="120" t="s">
        <v>24804</v>
      </c>
      <c r="G10642" s="120" t="s">
        <v>24805</v>
      </c>
    </row>
    <row r="10643" spans="1:7" ht="12" customHeight="1">
      <c r="A10643" s="104" t="s">
        <v>32275</v>
      </c>
      <c r="B10643" s="106" t="s">
        <v>22030</v>
      </c>
      <c r="C10643" s="106">
        <v>41087</v>
      </c>
      <c r="D10643" s="105" t="s">
        <v>32276</v>
      </c>
      <c r="E10643" s="106" t="s">
        <v>22478</v>
      </c>
      <c r="F10643" s="120" t="s">
        <v>24808</v>
      </c>
      <c r="G10643" s="120" t="s">
        <v>24809</v>
      </c>
    </row>
    <row r="10644" spans="1:7" ht="12" customHeight="1">
      <c r="A10644" s="104" t="s">
        <v>32277</v>
      </c>
      <c r="B10644" s="106" t="s">
        <v>22030</v>
      </c>
      <c r="C10644" s="106">
        <v>6166</v>
      </c>
      <c r="D10644" s="105" t="s">
        <v>32278</v>
      </c>
      <c r="E10644" s="106" t="s">
        <v>22061</v>
      </c>
      <c r="F10644" s="120" t="s">
        <v>13473</v>
      </c>
      <c r="G10644" s="120" t="s">
        <v>11713</v>
      </c>
    </row>
    <row r="10645" spans="1:7" ht="12" customHeight="1">
      <c r="A10645" s="104" t="s">
        <v>32279</v>
      </c>
      <c r="B10645" s="106" t="s">
        <v>22030</v>
      </c>
      <c r="C10645" s="106">
        <v>41088</v>
      </c>
      <c r="D10645" s="105" t="s">
        <v>32280</v>
      </c>
      <c r="E10645" s="106" t="s">
        <v>22478</v>
      </c>
      <c r="F10645" s="120" t="s">
        <v>32281</v>
      </c>
      <c r="G10645" s="120" t="s">
        <v>32282</v>
      </c>
    </row>
    <row r="10646" spans="1:7" ht="12" customHeight="1">
      <c r="A10646" s="104" t="s">
        <v>32283</v>
      </c>
      <c r="B10646" s="106" t="s">
        <v>22030</v>
      </c>
      <c r="C10646" s="106">
        <v>20232</v>
      </c>
      <c r="D10646" s="105" t="s">
        <v>32284</v>
      </c>
      <c r="E10646" s="106" t="s">
        <v>22084</v>
      </c>
      <c r="F10646" s="120" t="s">
        <v>17626</v>
      </c>
      <c r="G10646" s="120" t="s">
        <v>17626</v>
      </c>
    </row>
    <row r="10647" spans="1:7" ht="12" customHeight="1">
      <c r="A10647" s="104" t="s">
        <v>32285</v>
      </c>
      <c r="B10647" s="106" t="s">
        <v>22030</v>
      </c>
      <c r="C10647" s="106">
        <v>10856</v>
      </c>
      <c r="D10647" s="105" t="s">
        <v>32286</v>
      </c>
      <c r="E10647" s="106" t="s">
        <v>22084</v>
      </c>
      <c r="F10647" s="120" t="s">
        <v>32287</v>
      </c>
      <c r="G10647" s="120" t="s">
        <v>32287</v>
      </c>
    </row>
    <row r="10648" spans="1:7" ht="12" customHeight="1">
      <c r="A10648" s="104" t="s">
        <v>32288</v>
      </c>
      <c r="B10648" s="106" t="s">
        <v>22030</v>
      </c>
      <c r="C10648" s="106">
        <v>4828</v>
      </c>
      <c r="D10648" s="105" t="s">
        <v>32289</v>
      </c>
      <c r="E10648" s="106" t="s">
        <v>22084</v>
      </c>
      <c r="F10648" s="120" t="s">
        <v>32290</v>
      </c>
      <c r="G10648" s="120" t="s">
        <v>32290</v>
      </c>
    </row>
    <row r="10649" spans="1:7" ht="12" customHeight="1">
      <c r="A10649" s="104" t="s">
        <v>32291</v>
      </c>
      <c r="B10649" s="106" t="s">
        <v>22030</v>
      </c>
      <c r="C10649" s="106">
        <v>20249</v>
      </c>
      <c r="D10649" s="105" t="s">
        <v>32292</v>
      </c>
      <c r="E10649" s="106" t="s">
        <v>22084</v>
      </c>
      <c r="F10649" s="120" t="s">
        <v>16106</v>
      </c>
      <c r="G10649" s="120" t="s">
        <v>16106</v>
      </c>
    </row>
    <row r="10650" spans="1:7" ht="12" customHeight="1">
      <c r="A10650" s="104" t="s">
        <v>32293</v>
      </c>
      <c r="B10650" s="106" t="s">
        <v>22030</v>
      </c>
      <c r="C10650" s="106">
        <v>11609</v>
      </c>
      <c r="D10650" s="105" t="s">
        <v>32294</v>
      </c>
      <c r="E10650" s="106" t="s">
        <v>22192</v>
      </c>
      <c r="F10650" s="120" t="s">
        <v>1798</v>
      </c>
      <c r="G10650" s="120" t="s">
        <v>1798</v>
      </c>
    </row>
    <row r="10651" spans="1:7" ht="12" customHeight="1">
      <c r="A10651" s="104" t="s">
        <v>32295</v>
      </c>
      <c r="B10651" s="106" t="s">
        <v>22030</v>
      </c>
      <c r="C10651" s="106">
        <v>20083</v>
      </c>
      <c r="D10651" s="105" t="s">
        <v>32296</v>
      </c>
      <c r="E10651" s="106" t="s">
        <v>798</v>
      </c>
      <c r="F10651" s="120" t="s">
        <v>32297</v>
      </c>
      <c r="G10651" s="120" t="s">
        <v>32297</v>
      </c>
    </row>
    <row r="10652" spans="1:7" ht="12" customHeight="1">
      <c r="A10652" s="104" t="s">
        <v>32298</v>
      </c>
      <c r="B10652" s="106" t="s">
        <v>22030</v>
      </c>
      <c r="C10652" s="106">
        <v>20082</v>
      </c>
      <c r="D10652" s="105" t="s">
        <v>32299</v>
      </c>
      <c r="E10652" s="106" t="s">
        <v>798</v>
      </c>
      <c r="F10652" s="120" t="s">
        <v>4904</v>
      </c>
      <c r="G10652" s="120" t="s">
        <v>4904</v>
      </c>
    </row>
    <row r="10653" spans="1:7" ht="12" customHeight="1">
      <c r="A10653" s="104" t="s">
        <v>32300</v>
      </c>
      <c r="B10653" s="106" t="s">
        <v>22030</v>
      </c>
      <c r="C10653" s="106">
        <v>5318</v>
      </c>
      <c r="D10653" s="105" t="s">
        <v>32301</v>
      </c>
      <c r="E10653" s="106" t="s">
        <v>22192</v>
      </c>
      <c r="F10653" s="120" t="s">
        <v>10589</v>
      </c>
      <c r="G10653" s="120" t="s">
        <v>10589</v>
      </c>
    </row>
    <row r="10654" spans="1:7" ht="12" customHeight="1">
      <c r="A10654" s="104" t="s">
        <v>32302</v>
      </c>
      <c r="B10654" s="106" t="s">
        <v>22030</v>
      </c>
      <c r="C10654" s="106">
        <v>10691</v>
      </c>
      <c r="D10654" s="105" t="s">
        <v>32303</v>
      </c>
      <c r="E10654" s="106" t="s">
        <v>22192</v>
      </c>
      <c r="F10654" s="120" t="s">
        <v>32304</v>
      </c>
      <c r="G10654" s="120" t="s">
        <v>32304</v>
      </c>
    </row>
    <row r="10655" spans="1:7" ht="12" customHeight="1">
      <c r="A10655" s="104" t="s">
        <v>32305</v>
      </c>
      <c r="B10655" s="106" t="s">
        <v>22030</v>
      </c>
      <c r="C10655" s="106">
        <v>12295</v>
      </c>
      <c r="D10655" s="105" t="s">
        <v>32306</v>
      </c>
      <c r="E10655" s="106" t="s">
        <v>798</v>
      </c>
      <c r="F10655" s="120" t="s">
        <v>21098</v>
      </c>
      <c r="G10655" s="120" t="s">
        <v>21098</v>
      </c>
    </row>
    <row r="10656" spans="1:7" ht="12" customHeight="1">
      <c r="A10656" s="104" t="s">
        <v>32307</v>
      </c>
      <c r="B10656" s="106" t="s">
        <v>22030</v>
      </c>
      <c r="C10656" s="106">
        <v>12296</v>
      </c>
      <c r="D10656" s="105" t="s">
        <v>32308</v>
      </c>
      <c r="E10656" s="106" t="s">
        <v>798</v>
      </c>
      <c r="F10656" s="120" t="s">
        <v>11476</v>
      </c>
      <c r="G10656" s="120" t="s">
        <v>11476</v>
      </c>
    </row>
    <row r="10657" spans="1:7" ht="12" customHeight="1">
      <c r="A10657" s="104" t="s">
        <v>32309</v>
      </c>
      <c r="B10657" s="106" t="s">
        <v>22030</v>
      </c>
      <c r="C10657" s="106">
        <v>12294</v>
      </c>
      <c r="D10657" s="105" t="s">
        <v>32310</v>
      </c>
      <c r="E10657" s="106" t="s">
        <v>798</v>
      </c>
      <c r="F10657" s="120" t="s">
        <v>2185</v>
      </c>
      <c r="G10657" s="120" t="s">
        <v>2185</v>
      </c>
    </row>
    <row r="10658" spans="1:7" ht="12" customHeight="1">
      <c r="A10658" s="104" t="s">
        <v>32311</v>
      </c>
      <c r="B10658" s="106" t="s">
        <v>22030</v>
      </c>
      <c r="C10658" s="106">
        <v>14543</v>
      </c>
      <c r="D10658" s="105" t="s">
        <v>32312</v>
      </c>
      <c r="E10658" s="106" t="s">
        <v>798</v>
      </c>
      <c r="F10658" s="120" t="s">
        <v>16731</v>
      </c>
      <c r="G10658" s="120" t="s">
        <v>16731</v>
      </c>
    </row>
    <row r="10659" spans="1:7" ht="12" customHeight="1">
      <c r="A10659" s="104" t="s">
        <v>32313</v>
      </c>
      <c r="B10659" s="106" t="s">
        <v>22030</v>
      </c>
      <c r="C10659" s="106">
        <v>13329</v>
      </c>
      <c r="D10659" s="105" t="s">
        <v>32314</v>
      </c>
      <c r="E10659" s="106" t="s">
        <v>798</v>
      </c>
      <c r="F10659" s="120" t="s">
        <v>2055</v>
      </c>
      <c r="G10659" s="120" t="s">
        <v>2055</v>
      </c>
    </row>
    <row r="10660" spans="1:7" ht="12" customHeight="1">
      <c r="A10660" s="104" t="s">
        <v>32315</v>
      </c>
      <c r="B10660" s="106" t="s">
        <v>22030</v>
      </c>
      <c r="C10660" s="106">
        <v>21044</v>
      </c>
      <c r="D10660" s="105" t="s">
        <v>32316</v>
      </c>
      <c r="E10660" s="106" t="s">
        <v>798</v>
      </c>
      <c r="F10660" s="120" t="s">
        <v>21586</v>
      </c>
      <c r="G10660" s="120" t="s">
        <v>21586</v>
      </c>
    </row>
    <row r="10661" spans="1:7" ht="12" customHeight="1">
      <c r="A10661" s="104" t="s">
        <v>32317</v>
      </c>
      <c r="B10661" s="106" t="s">
        <v>22030</v>
      </c>
      <c r="C10661" s="106">
        <v>21045</v>
      </c>
      <c r="D10661" s="105" t="s">
        <v>32318</v>
      </c>
      <c r="E10661" s="106" t="s">
        <v>798</v>
      </c>
      <c r="F10661" s="120" t="s">
        <v>7729</v>
      </c>
      <c r="G10661" s="120" t="s">
        <v>7729</v>
      </c>
    </row>
    <row r="10662" spans="1:7" ht="12" customHeight="1">
      <c r="A10662" s="104" t="s">
        <v>32319</v>
      </c>
      <c r="B10662" s="106" t="s">
        <v>22030</v>
      </c>
      <c r="C10662" s="106">
        <v>21040</v>
      </c>
      <c r="D10662" s="105" t="s">
        <v>32320</v>
      </c>
      <c r="E10662" s="106" t="s">
        <v>798</v>
      </c>
      <c r="F10662" s="120" t="s">
        <v>27688</v>
      </c>
      <c r="G10662" s="120" t="s">
        <v>27688</v>
      </c>
    </row>
    <row r="10663" spans="1:7" ht="12" customHeight="1">
      <c r="A10663" s="104" t="s">
        <v>32321</v>
      </c>
      <c r="B10663" s="106" t="s">
        <v>22030</v>
      </c>
      <c r="C10663" s="106">
        <v>21041</v>
      </c>
      <c r="D10663" s="105" t="s">
        <v>32322</v>
      </c>
      <c r="E10663" s="106" t="s">
        <v>798</v>
      </c>
      <c r="F10663" s="120" t="s">
        <v>32076</v>
      </c>
      <c r="G10663" s="120" t="s">
        <v>32076</v>
      </c>
    </row>
    <row r="10664" spans="1:7" ht="12" customHeight="1">
      <c r="A10664" s="104" t="s">
        <v>32323</v>
      </c>
      <c r="B10664" s="106" t="s">
        <v>22030</v>
      </c>
      <c r="C10664" s="106">
        <v>21047</v>
      </c>
      <c r="D10664" s="105" t="s">
        <v>32324</v>
      </c>
      <c r="E10664" s="106" t="s">
        <v>798</v>
      </c>
      <c r="F10664" s="120" t="s">
        <v>32325</v>
      </c>
      <c r="G10664" s="120" t="s">
        <v>32325</v>
      </c>
    </row>
    <row r="10665" spans="1:7" ht="12" customHeight="1">
      <c r="A10665" s="104" t="s">
        <v>32326</v>
      </c>
      <c r="B10665" s="106" t="s">
        <v>22030</v>
      </c>
      <c r="C10665" s="106">
        <v>21043</v>
      </c>
      <c r="D10665" s="105" t="s">
        <v>32327</v>
      </c>
      <c r="E10665" s="106" t="s">
        <v>798</v>
      </c>
      <c r="F10665" s="120" t="s">
        <v>19464</v>
      </c>
      <c r="G10665" s="120" t="s">
        <v>19464</v>
      </c>
    </row>
    <row r="10666" spans="1:7" ht="12" customHeight="1">
      <c r="A10666" s="104" t="s">
        <v>32328</v>
      </c>
      <c r="B10666" s="106" t="s">
        <v>22030</v>
      </c>
      <c r="C10666" s="106">
        <v>21042</v>
      </c>
      <c r="D10666" s="105" t="s">
        <v>32329</v>
      </c>
      <c r="E10666" s="106" t="s">
        <v>798</v>
      </c>
      <c r="F10666" s="120" t="s">
        <v>15178</v>
      </c>
      <c r="G10666" s="120" t="s">
        <v>15178</v>
      </c>
    </row>
    <row r="10667" spans="1:7" ht="12" customHeight="1">
      <c r="A10667" s="104" t="s">
        <v>32330</v>
      </c>
      <c r="B10667" s="106" t="s">
        <v>22030</v>
      </c>
      <c r="C10667" s="106">
        <v>11895</v>
      </c>
      <c r="D10667" s="105" t="s">
        <v>32331</v>
      </c>
      <c r="E10667" s="106" t="s">
        <v>798</v>
      </c>
      <c r="F10667" s="120" t="s">
        <v>32332</v>
      </c>
      <c r="G10667" s="120" t="s">
        <v>32332</v>
      </c>
    </row>
    <row r="10668" spans="1:7" ht="12" customHeight="1">
      <c r="A10668" s="104" t="s">
        <v>32333</v>
      </c>
      <c r="B10668" s="106" t="s">
        <v>22030</v>
      </c>
      <c r="C10668" s="106">
        <v>11896</v>
      </c>
      <c r="D10668" s="105" t="s">
        <v>32334</v>
      </c>
      <c r="E10668" s="106" t="s">
        <v>798</v>
      </c>
      <c r="F10668" s="120" t="s">
        <v>32335</v>
      </c>
      <c r="G10668" s="120" t="s">
        <v>32335</v>
      </c>
    </row>
    <row r="10669" spans="1:7" ht="12" customHeight="1">
      <c r="A10669" s="104" t="s">
        <v>32336</v>
      </c>
      <c r="B10669" s="106" t="s">
        <v>22030</v>
      </c>
      <c r="C10669" s="106">
        <v>11897</v>
      </c>
      <c r="D10669" s="105" t="s">
        <v>32337</v>
      </c>
      <c r="E10669" s="106" t="s">
        <v>798</v>
      </c>
      <c r="F10669" s="120" t="s">
        <v>32338</v>
      </c>
      <c r="G10669" s="120" t="s">
        <v>32338</v>
      </c>
    </row>
    <row r="10670" spans="1:7" ht="12" customHeight="1">
      <c r="A10670" s="104" t="s">
        <v>32339</v>
      </c>
      <c r="B10670" s="106" t="s">
        <v>22030</v>
      </c>
      <c r="C10670" s="106">
        <v>11898</v>
      </c>
      <c r="D10670" s="105" t="s">
        <v>32340</v>
      </c>
      <c r="E10670" s="106" t="s">
        <v>798</v>
      </c>
      <c r="F10670" s="120" t="s">
        <v>32341</v>
      </c>
      <c r="G10670" s="120" t="s">
        <v>32341</v>
      </c>
    </row>
    <row r="10671" spans="1:7" ht="12" customHeight="1">
      <c r="A10671" s="104" t="s">
        <v>32342</v>
      </c>
      <c r="B10671" s="106" t="s">
        <v>22030</v>
      </c>
      <c r="C10671" s="106">
        <v>3282</v>
      </c>
      <c r="D10671" s="105" t="s">
        <v>32343</v>
      </c>
      <c r="E10671" s="106" t="s">
        <v>798</v>
      </c>
      <c r="F10671" s="120" t="s">
        <v>32344</v>
      </c>
      <c r="G10671" s="120" t="s">
        <v>32344</v>
      </c>
    </row>
    <row r="10672" spans="1:7" ht="12" customHeight="1">
      <c r="A10672" s="104" t="s">
        <v>32345</v>
      </c>
      <c r="B10672" s="106" t="s">
        <v>22030</v>
      </c>
      <c r="C10672" s="106">
        <v>11899</v>
      </c>
      <c r="D10672" s="105" t="s">
        <v>32346</v>
      </c>
      <c r="E10672" s="106" t="s">
        <v>798</v>
      </c>
      <c r="F10672" s="120" t="s">
        <v>32347</v>
      </c>
      <c r="G10672" s="120" t="s">
        <v>32347</v>
      </c>
    </row>
    <row r="10673" spans="1:7" ht="12" customHeight="1">
      <c r="A10673" s="104" t="s">
        <v>32348</v>
      </c>
      <c r="B10673" s="106" t="s">
        <v>22030</v>
      </c>
      <c r="C10673" s="106">
        <v>11900</v>
      </c>
      <c r="D10673" s="105" t="s">
        <v>32349</v>
      </c>
      <c r="E10673" s="106" t="s">
        <v>798</v>
      </c>
      <c r="F10673" s="120" t="s">
        <v>32350</v>
      </c>
      <c r="G10673" s="120" t="s">
        <v>32350</v>
      </c>
    </row>
    <row r="10674" spans="1:7" ht="12" customHeight="1">
      <c r="A10674" s="104" t="s">
        <v>32351</v>
      </c>
      <c r="B10674" s="106" t="s">
        <v>22030</v>
      </c>
      <c r="C10674" s="106">
        <v>14149</v>
      </c>
      <c r="D10674" s="105" t="s">
        <v>32352</v>
      </c>
      <c r="E10674" s="106" t="s">
        <v>27468</v>
      </c>
      <c r="F10674" s="120" t="s">
        <v>32353</v>
      </c>
      <c r="G10674" s="120" t="s">
        <v>32353</v>
      </c>
    </row>
    <row r="10675" spans="1:7" ht="12" customHeight="1">
      <c r="A10675" s="104" t="s">
        <v>32354</v>
      </c>
      <c r="B10675" s="106" t="s">
        <v>22030</v>
      </c>
      <c r="C10675" s="106">
        <v>38099</v>
      </c>
      <c r="D10675" s="105" t="s">
        <v>32355</v>
      </c>
      <c r="E10675" s="106" t="s">
        <v>798</v>
      </c>
      <c r="F10675" s="120" t="s">
        <v>3990</v>
      </c>
      <c r="G10675" s="120" t="s">
        <v>3990</v>
      </c>
    </row>
    <row r="10676" spans="1:7" ht="12" customHeight="1">
      <c r="A10676" s="104" t="s">
        <v>32356</v>
      </c>
      <c r="B10676" s="106" t="s">
        <v>22030</v>
      </c>
      <c r="C10676" s="106">
        <v>38100</v>
      </c>
      <c r="D10676" s="105" t="s">
        <v>32357</v>
      </c>
      <c r="E10676" s="106" t="s">
        <v>798</v>
      </c>
      <c r="F10676" s="120" t="s">
        <v>17425</v>
      </c>
      <c r="G10676" s="120" t="s">
        <v>17425</v>
      </c>
    </row>
    <row r="10677" spans="1:7" ht="12" customHeight="1">
      <c r="A10677" s="104" t="s">
        <v>32358</v>
      </c>
      <c r="B10677" s="106" t="s">
        <v>22030</v>
      </c>
      <c r="C10677" s="106">
        <v>20061</v>
      </c>
      <c r="D10677" s="105" t="s">
        <v>32359</v>
      </c>
      <c r="E10677" s="106" t="s">
        <v>798</v>
      </c>
      <c r="F10677" s="120" t="s">
        <v>2584</v>
      </c>
      <c r="G10677" s="120" t="s">
        <v>2584</v>
      </c>
    </row>
    <row r="10678" spans="1:7" ht="12" customHeight="1">
      <c r="A10678" s="104" t="s">
        <v>32360</v>
      </c>
      <c r="B10678" s="106" t="s">
        <v>22030</v>
      </c>
      <c r="C10678" s="106">
        <v>7576</v>
      </c>
      <c r="D10678" s="105" t="s">
        <v>32361</v>
      </c>
      <c r="E10678" s="106" t="s">
        <v>798</v>
      </c>
      <c r="F10678" s="120" t="s">
        <v>32362</v>
      </c>
      <c r="G10678" s="120" t="s">
        <v>32362</v>
      </c>
    </row>
    <row r="10679" spans="1:7" ht="12" customHeight="1">
      <c r="A10679" s="104" t="s">
        <v>32363</v>
      </c>
      <c r="B10679" s="106" t="s">
        <v>22030</v>
      </c>
      <c r="C10679" s="106">
        <v>3384</v>
      </c>
      <c r="D10679" s="105" t="s">
        <v>32364</v>
      </c>
      <c r="E10679" s="106" t="s">
        <v>798</v>
      </c>
      <c r="F10679" s="120" t="s">
        <v>28578</v>
      </c>
      <c r="G10679" s="120" t="s">
        <v>28578</v>
      </c>
    </row>
    <row r="10680" spans="1:7" ht="12" customHeight="1">
      <c r="A10680" s="104" t="s">
        <v>32365</v>
      </c>
      <c r="B10680" s="106" t="s">
        <v>22030</v>
      </c>
      <c r="C10680" s="106">
        <v>7572</v>
      </c>
      <c r="D10680" s="105" t="s">
        <v>32366</v>
      </c>
      <c r="E10680" s="106" t="s">
        <v>798</v>
      </c>
      <c r="F10680" s="120" t="s">
        <v>8431</v>
      </c>
      <c r="G10680" s="120" t="s">
        <v>8431</v>
      </c>
    </row>
    <row r="10681" spans="1:7" ht="12" customHeight="1">
      <c r="A10681" s="104" t="s">
        <v>32367</v>
      </c>
      <c r="B10681" s="106" t="s">
        <v>22030</v>
      </c>
      <c r="C10681" s="106">
        <v>3396</v>
      </c>
      <c r="D10681" s="105" t="s">
        <v>32368</v>
      </c>
      <c r="E10681" s="106" t="s">
        <v>798</v>
      </c>
      <c r="F10681" s="120" t="s">
        <v>9714</v>
      </c>
      <c r="G10681" s="120" t="s">
        <v>9714</v>
      </c>
    </row>
    <row r="10682" spans="1:7" ht="12" customHeight="1">
      <c r="A10682" s="104" t="s">
        <v>32369</v>
      </c>
      <c r="B10682" s="106" t="s">
        <v>22030</v>
      </c>
      <c r="C10682" s="106">
        <v>37590</v>
      </c>
      <c r="D10682" s="105" t="s">
        <v>32370</v>
      </c>
      <c r="E10682" s="106" t="s">
        <v>798</v>
      </c>
      <c r="F10682" s="120" t="s">
        <v>32371</v>
      </c>
      <c r="G10682" s="120" t="s">
        <v>32371</v>
      </c>
    </row>
    <row r="10683" spans="1:7" ht="12" customHeight="1">
      <c r="A10683" s="104" t="s">
        <v>32372</v>
      </c>
      <c r="B10683" s="106" t="s">
        <v>22030</v>
      </c>
      <c r="C10683" s="106">
        <v>37591</v>
      </c>
      <c r="D10683" s="105" t="s">
        <v>32373</v>
      </c>
      <c r="E10683" s="106" t="s">
        <v>798</v>
      </c>
      <c r="F10683" s="120" t="s">
        <v>5019</v>
      </c>
      <c r="G10683" s="120" t="s">
        <v>5019</v>
      </c>
    </row>
    <row r="10684" spans="1:7" ht="12" customHeight="1">
      <c r="A10684" s="104" t="s">
        <v>32374</v>
      </c>
      <c r="B10684" s="106" t="s">
        <v>22030</v>
      </c>
      <c r="C10684" s="106">
        <v>12626</v>
      </c>
      <c r="D10684" s="105" t="s">
        <v>32375</v>
      </c>
      <c r="E10684" s="106" t="s">
        <v>798</v>
      </c>
      <c r="F10684" s="120" t="s">
        <v>13181</v>
      </c>
      <c r="G10684" s="120" t="s">
        <v>13181</v>
      </c>
    </row>
    <row r="10685" spans="1:7" ht="12" customHeight="1">
      <c r="A10685" s="104" t="s">
        <v>32376</v>
      </c>
      <c r="B10685" s="106" t="s">
        <v>22030</v>
      </c>
      <c r="C10685" s="106">
        <v>11033</v>
      </c>
      <c r="D10685" s="105" t="s">
        <v>32377</v>
      </c>
      <c r="E10685" s="106" t="s">
        <v>798</v>
      </c>
      <c r="F10685" s="120" t="s">
        <v>2746</v>
      </c>
      <c r="G10685" s="120" t="s">
        <v>2746</v>
      </c>
    </row>
    <row r="10686" spans="1:7" ht="12" customHeight="1">
      <c r="A10686" s="104" t="s">
        <v>32378</v>
      </c>
      <c r="B10686" s="106" t="s">
        <v>22030</v>
      </c>
      <c r="C10686" s="106">
        <v>390</v>
      </c>
      <c r="D10686" s="105" t="s">
        <v>32379</v>
      </c>
      <c r="E10686" s="106" t="s">
        <v>798</v>
      </c>
      <c r="F10686" s="120" t="s">
        <v>12622</v>
      </c>
      <c r="G10686" s="120" t="s">
        <v>12622</v>
      </c>
    </row>
    <row r="10687" spans="1:7" ht="12" customHeight="1">
      <c r="A10687" s="104" t="s">
        <v>32380</v>
      </c>
      <c r="B10687" s="106" t="s">
        <v>22030</v>
      </c>
      <c r="C10687" s="106">
        <v>42436</v>
      </c>
      <c r="D10687" s="105" t="s">
        <v>32381</v>
      </c>
      <c r="E10687" s="106" t="s">
        <v>798</v>
      </c>
      <c r="F10687" s="120" t="s">
        <v>32382</v>
      </c>
      <c r="G10687" s="120" t="s">
        <v>32382</v>
      </c>
    </row>
    <row r="10688" spans="1:7" ht="12" customHeight="1">
      <c r="A10688" s="104" t="s">
        <v>32383</v>
      </c>
      <c r="B10688" s="106" t="s">
        <v>22030</v>
      </c>
      <c r="C10688" s="106">
        <v>6178</v>
      </c>
      <c r="D10688" s="105" t="s">
        <v>32384</v>
      </c>
      <c r="E10688" s="106" t="s">
        <v>22057</v>
      </c>
      <c r="F10688" s="120" t="s">
        <v>32385</v>
      </c>
      <c r="G10688" s="120" t="s">
        <v>32385</v>
      </c>
    </row>
    <row r="10689" spans="1:7" ht="12" customHeight="1">
      <c r="A10689" s="104" t="s">
        <v>32386</v>
      </c>
      <c r="B10689" s="106" t="s">
        <v>22030</v>
      </c>
      <c r="C10689" s="106">
        <v>6180</v>
      </c>
      <c r="D10689" s="105" t="s">
        <v>32387</v>
      </c>
      <c r="E10689" s="106" t="s">
        <v>22057</v>
      </c>
      <c r="F10689" s="120" t="s">
        <v>32388</v>
      </c>
      <c r="G10689" s="120" t="s">
        <v>32388</v>
      </c>
    </row>
    <row r="10690" spans="1:7" ht="12" customHeight="1">
      <c r="A10690" s="104" t="s">
        <v>32389</v>
      </c>
      <c r="B10690" s="106" t="s">
        <v>22030</v>
      </c>
      <c r="C10690" s="106">
        <v>6182</v>
      </c>
      <c r="D10690" s="105" t="s">
        <v>32390</v>
      </c>
      <c r="E10690" s="106" t="s">
        <v>22057</v>
      </c>
      <c r="F10690" s="120" t="s">
        <v>32391</v>
      </c>
      <c r="G10690" s="120" t="s">
        <v>32391</v>
      </c>
    </row>
    <row r="10691" spans="1:7" ht="12" customHeight="1">
      <c r="A10691" s="104" t="s">
        <v>32392</v>
      </c>
      <c r="B10691" s="106" t="s">
        <v>22030</v>
      </c>
      <c r="C10691" s="106">
        <v>3993</v>
      </c>
      <c r="D10691" s="105" t="s">
        <v>32393</v>
      </c>
      <c r="E10691" s="106" t="s">
        <v>22057</v>
      </c>
      <c r="F10691" s="120" t="s">
        <v>12205</v>
      </c>
      <c r="G10691" s="120" t="s">
        <v>12205</v>
      </c>
    </row>
    <row r="10692" spans="1:7" ht="12" customHeight="1">
      <c r="A10692" s="104" t="s">
        <v>32394</v>
      </c>
      <c r="B10692" s="106" t="s">
        <v>22030</v>
      </c>
      <c r="C10692" s="106">
        <v>3990</v>
      </c>
      <c r="D10692" s="105" t="s">
        <v>32395</v>
      </c>
      <c r="E10692" s="106" t="s">
        <v>22084</v>
      </c>
      <c r="F10692" s="120" t="s">
        <v>32396</v>
      </c>
      <c r="G10692" s="120" t="s">
        <v>32396</v>
      </c>
    </row>
    <row r="10693" spans="1:7" ht="12" customHeight="1">
      <c r="A10693" s="104" t="s">
        <v>32397</v>
      </c>
      <c r="B10693" s="106" t="s">
        <v>22030</v>
      </c>
      <c r="C10693" s="106">
        <v>3992</v>
      </c>
      <c r="D10693" s="105" t="s">
        <v>32398</v>
      </c>
      <c r="E10693" s="106" t="s">
        <v>22084</v>
      </c>
      <c r="F10693" s="120" t="s">
        <v>25534</v>
      </c>
      <c r="G10693" s="120" t="s">
        <v>25534</v>
      </c>
    </row>
    <row r="10694" spans="1:7" ht="12" customHeight="1">
      <c r="A10694" s="104" t="s">
        <v>32399</v>
      </c>
      <c r="B10694" s="106" t="s">
        <v>22030</v>
      </c>
      <c r="C10694" s="106">
        <v>4509</v>
      </c>
      <c r="D10694" s="105" t="s">
        <v>32400</v>
      </c>
      <c r="E10694" s="106" t="s">
        <v>22084</v>
      </c>
      <c r="F10694" s="120" t="s">
        <v>20010</v>
      </c>
      <c r="G10694" s="120" t="s">
        <v>20010</v>
      </c>
    </row>
    <row r="10695" spans="1:7" ht="12" customHeight="1">
      <c r="A10695" s="104" t="s">
        <v>32401</v>
      </c>
      <c r="B10695" s="106" t="s">
        <v>22030</v>
      </c>
      <c r="C10695" s="106">
        <v>6194</v>
      </c>
      <c r="D10695" s="105" t="s">
        <v>32402</v>
      </c>
      <c r="E10695" s="106" t="s">
        <v>22084</v>
      </c>
      <c r="F10695" s="120" t="s">
        <v>17458</v>
      </c>
      <c r="G10695" s="120" t="s">
        <v>17458</v>
      </c>
    </row>
    <row r="10696" spans="1:7" ht="12" customHeight="1">
      <c r="A10696" s="104" t="s">
        <v>32403</v>
      </c>
      <c r="B10696" s="106" t="s">
        <v>22030</v>
      </c>
      <c r="C10696" s="106">
        <v>6193</v>
      </c>
      <c r="D10696" s="105" t="s">
        <v>32404</v>
      </c>
      <c r="E10696" s="106" t="s">
        <v>22084</v>
      </c>
      <c r="F10696" s="120" t="s">
        <v>4420</v>
      </c>
      <c r="G10696" s="120" t="s">
        <v>4420</v>
      </c>
    </row>
    <row r="10697" spans="1:7" ht="12" customHeight="1">
      <c r="A10697" s="104" t="s">
        <v>32405</v>
      </c>
      <c r="B10697" s="106" t="s">
        <v>22030</v>
      </c>
      <c r="C10697" s="106">
        <v>10567</v>
      </c>
      <c r="D10697" s="105" t="s">
        <v>32406</v>
      </c>
      <c r="E10697" s="106" t="s">
        <v>22084</v>
      </c>
      <c r="F10697" s="120" t="s">
        <v>12481</v>
      </c>
      <c r="G10697" s="120" t="s">
        <v>12481</v>
      </c>
    </row>
    <row r="10698" spans="1:7" ht="12" customHeight="1">
      <c r="A10698" s="104" t="s">
        <v>32407</v>
      </c>
      <c r="B10698" s="106" t="s">
        <v>22030</v>
      </c>
      <c r="C10698" s="106">
        <v>6212</v>
      </c>
      <c r="D10698" s="105" t="s">
        <v>32408</v>
      </c>
      <c r="E10698" s="106" t="s">
        <v>22084</v>
      </c>
      <c r="F10698" s="120" t="s">
        <v>828</v>
      </c>
      <c r="G10698" s="120" t="s">
        <v>828</v>
      </c>
    </row>
    <row r="10699" spans="1:7" ht="12" customHeight="1">
      <c r="A10699" s="104" t="s">
        <v>32409</v>
      </c>
      <c r="B10699" s="106" t="s">
        <v>22030</v>
      </c>
      <c r="C10699" s="106">
        <v>6188</v>
      </c>
      <c r="D10699" s="105" t="s">
        <v>32408</v>
      </c>
      <c r="E10699" s="106" t="s">
        <v>22057</v>
      </c>
      <c r="F10699" s="120" t="s">
        <v>3060</v>
      </c>
      <c r="G10699" s="120" t="s">
        <v>3060</v>
      </c>
    </row>
    <row r="10700" spans="1:7" ht="12" customHeight="1">
      <c r="A10700" s="104" t="s">
        <v>32410</v>
      </c>
      <c r="B10700" s="106" t="s">
        <v>22030</v>
      </c>
      <c r="C10700" s="106">
        <v>6189</v>
      </c>
      <c r="D10700" s="105" t="s">
        <v>32411</v>
      </c>
      <c r="E10700" s="106" t="s">
        <v>22084</v>
      </c>
      <c r="F10700" s="120" t="s">
        <v>13067</v>
      </c>
      <c r="G10700" s="120" t="s">
        <v>13067</v>
      </c>
    </row>
    <row r="10701" spans="1:7" ht="12" customHeight="1">
      <c r="A10701" s="104" t="s">
        <v>32412</v>
      </c>
      <c r="B10701" s="106" t="s">
        <v>22030</v>
      </c>
      <c r="C10701" s="106">
        <v>6214</v>
      </c>
      <c r="D10701" s="105" t="s">
        <v>32413</v>
      </c>
      <c r="E10701" s="106" t="s">
        <v>22057</v>
      </c>
      <c r="F10701" s="120" t="s">
        <v>29183</v>
      </c>
      <c r="G10701" s="120" t="s">
        <v>29183</v>
      </c>
    </row>
    <row r="10702" spans="1:7" ht="12" customHeight="1">
      <c r="A10702" s="104" t="s">
        <v>32414</v>
      </c>
      <c r="B10702" s="106" t="s">
        <v>22030</v>
      </c>
      <c r="C10702" s="106">
        <v>36153</v>
      </c>
      <c r="D10702" s="105" t="s">
        <v>32415</v>
      </c>
      <c r="E10702" s="106" t="s">
        <v>798</v>
      </c>
      <c r="F10702" s="120" t="s">
        <v>32416</v>
      </c>
      <c r="G10702" s="120" t="s">
        <v>32416</v>
      </c>
    </row>
    <row r="10703" spans="1:7" ht="12" customHeight="1">
      <c r="A10703" s="104" t="s">
        <v>32417</v>
      </c>
      <c r="B10703" s="106" t="s">
        <v>22030</v>
      </c>
      <c r="C10703" s="106">
        <v>10740</v>
      </c>
      <c r="D10703" s="105" t="s">
        <v>32418</v>
      </c>
      <c r="E10703" s="106" t="s">
        <v>798</v>
      </c>
      <c r="F10703" s="120" t="s">
        <v>32419</v>
      </c>
      <c r="G10703" s="120" t="s">
        <v>32419</v>
      </c>
    </row>
    <row r="10704" spans="1:7" ht="12" customHeight="1">
      <c r="A10704" s="104" t="s">
        <v>32420</v>
      </c>
      <c r="B10704" s="106" t="s">
        <v>22030</v>
      </c>
      <c r="C10704" s="106">
        <v>13914</v>
      </c>
      <c r="D10704" s="105" t="s">
        <v>32421</v>
      </c>
      <c r="E10704" s="106" t="s">
        <v>798</v>
      </c>
      <c r="F10704" s="120" t="s">
        <v>32422</v>
      </c>
      <c r="G10704" s="120" t="s">
        <v>32422</v>
      </c>
    </row>
    <row r="10705" spans="1:7" ht="12" customHeight="1">
      <c r="A10705" s="104" t="s">
        <v>32423</v>
      </c>
      <c r="B10705" s="106" t="s">
        <v>22030</v>
      </c>
      <c r="C10705" s="106">
        <v>10742</v>
      </c>
      <c r="D10705" s="105" t="s">
        <v>32424</v>
      </c>
      <c r="E10705" s="106" t="s">
        <v>798</v>
      </c>
      <c r="F10705" s="120" t="s">
        <v>32425</v>
      </c>
      <c r="G10705" s="120" t="s">
        <v>32425</v>
      </c>
    </row>
    <row r="10706" spans="1:7" ht="12" customHeight="1">
      <c r="A10706" s="104" t="s">
        <v>32426</v>
      </c>
      <c r="B10706" s="106" t="s">
        <v>22030</v>
      </c>
      <c r="C10706" s="106">
        <v>38465</v>
      </c>
      <c r="D10706" s="105" t="s">
        <v>32427</v>
      </c>
      <c r="E10706" s="106" t="s">
        <v>798</v>
      </c>
      <c r="F10706" s="120" t="s">
        <v>18396</v>
      </c>
      <c r="G10706" s="120" t="s">
        <v>18396</v>
      </c>
    </row>
    <row r="10707" spans="1:7" ht="12" customHeight="1">
      <c r="A10707" s="104" t="s">
        <v>32428</v>
      </c>
      <c r="B10707" s="106" t="s">
        <v>22030</v>
      </c>
      <c r="C10707" s="106">
        <v>7543</v>
      </c>
      <c r="D10707" s="105" t="s">
        <v>32429</v>
      </c>
      <c r="E10707" s="106" t="s">
        <v>798</v>
      </c>
      <c r="F10707" s="120" t="s">
        <v>9611</v>
      </c>
      <c r="G10707" s="120" t="s">
        <v>9611</v>
      </c>
    </row>
    <row r="10708" spans="1:7" ht="12" customHeight="1">
      <c r="A10708" s="104" t="s">
        <v>32430</v>
      </c>
      <c r="B10708" s="106" t="s">
        <v>22030</v>
      </c>
      <c r="C10708" s="106">
        <v>13255</v>
      </c>
      <c r="D10708" s="105" t="s">
        <v>32431</v>
      </c>
      <c r="E10708" s="106" t="s">
        <v>798</v>
      </c>
      <c r="F10708" s="120" t="s">
        <v>31804</v>
      </c>
      <c r="G10708" s="120" t="s">
        <v>31804</v>
      </c>
    </row>
    <row r="10709" spans="1:7" ht="12" customHeight="1">
      <c r="A10709" s="104" t="s">
        <v>32432</v>
      </c>
      <c r="B10709" s="106" t="s">
        <v>22030</v>
      </c>
      <c r="C10709" s="106">
        <v>39352</v>
      </c>
      <c r="D10709" s="105" t="s">
        <v>32433</v>
      </c>
      <c r="E10709" s="106" t="s">
        <v>798</v>
      </c>
      <c r="F10709" s="120" t="s">
        <v>20867</v>
      </c>
      <c r="G10709" s="120" t="s">
        <v>20867</v>
      </c>
    </row>
    <row r="10710" spans="1:7" ht="12" customHeight="1">
      <c r="A10710" s="104" t="s">
        <v>32434</v>
      </c>
      <c r="B10710" s="106" t="s">
        <v>22030</v>
      </c>
      <c r="C10710" s="106">
        <v>39346</v>
      </c>
      <c r="D10710" s="105" t="s">
        <v>32435</v>
      </c>
      <c r="E10710" s="106" t="s">
        <v>798</v>
      </c>
      <c r="F10710" s="120" t="s">
        <v>20867</v>
      </c>
      <c r="G10710" s="120" t="s">
        <v>20867</v>
      </c>
    </row>
    <row r="10711" spans="1:7" ht="12" customHeight="1">
      <c r="A10711" s="104" t="s">
        <v>32436</v>
      </c>
      <c r="B10711" s="106" t="s">
        <v>22030</v>
      </c>
      <c r="C10711" s="106">
        <v>39350</v>
      </c>
      <c r="D10711" s="105" t="s">
        <v>32437</v>
      </c>
      <c r="E10711" s="106" t="s">
        <v>798</v>
      </c>
      <c r="F10711" s="120" t="s">
        <v>3157</v>
      </c>
      <c r="G10711" s="120" t="s">
        <v>3157</v>
      </c>
    </row>
    <row r="10712" spans="1:7" ht="12" customHeight="1">
      <c r="A10712" s="104" t="s">
        <v>32438</v>
      </c>
      <c r="B10712" s="106" t="s">
        <v>22030</v>
      </c>
      <c r="C10712" s="106">
        <v>39351</v>
      </c>
      <c r="D10712" s="105" t="s">
        <v>32439</v>
      </c>
      <c r="E10712" s="106" t="s">
        <v>798</v>
      </c>
      <c r="F10712" s="120" t="s">
        <v>3782</v>
      </c>
      <c r="G10712" s="120" t="s">
        <v>3782</v>
      </c>
    </row>
    <row r="10713" spans="1:7" ht="12" customHeight="1">
      <c r="A10713" s="104" t="s">
        <v>32440</v>
      </c>
      <c r="B10713" s="106" t="s">
        <v>22030</v>
      </c>
      <c r="C10713" s="106">
        <v>38952</v>
      </c>
      <c r="D10713" s="105" t="s">
        <v>32441</v>
      </c>
      <c r="E10713" s="106" t="s">
        <v>798</v>
      </c>
      <c r="F10713" s="120" t="s">
        <v>3766</v>
      </c>
      <c r="G10713" s="120" t="s">
        <v>3766</v>
      </c>
    </row>
    <row r="10714" spans="1:7" ht="12" customHeight="1">
      <c r="A10714" s="104" t="s">
        <v>32442</v>
      </c>
      <c r="B10714" s="106" t="s">
        <v>22030</v>
      </c>
      <c r="C10714" s="106">
        <v>38953</v>
      </c>
      <c r="D10714" s="105" t="s">
        <v>32443</v>
      </c>
      <c r="E10714" s="106" t="s">
        <v>798</v>
      </c>
      <c r="F10714" s="120" t="s">
        <v>3668</v>
      </c>
      <c r="G10714" s="120" t="s">
        <v>3668</v>
      </c>
    </row>
    <row r="10715" spans="1:7" ht="12" customHeight="1">
      <c r="A10715" s="104" t="s">
        <v>32444</v>
      </c>
      <c r="B10715" s="106" t="s">
        <v>22030</v>
      </c>
      <c r="C10715" s="106">
        <v>38835</v>
      </c>
      <c r="D10715" s="105" t="s">
        <v>32445</v>
      </c>
      <c r="E10715" s="106" t="s">
        <v>798</v>
      </c>
      <c r="F10715" s="120" t="s">
        <v>32446</v>
      </c>
      <c r="G10715" s="120" t="s">
        <v>32446</v>
      </c>
    </row>
    <row r="10716" spans="1:7" ht="12" customHeight="1">
      <c r="A10716" s="104" t="s">
        <v>32447</v>
      </c>
      <c r="B10716" s="106" t="s">
        <v>22030</v>
      </c>
      <c r="C10716" s="106">
        <v>38837</v>
      </c>
      <c r="D10716" s="105" t="s">
        <v>32448</v>
      </c>
      <c r="E10716" s="106" t="s">
        <v>798</v>
      </c>
      <c r="F10716" s="120" t="s">
        <v>8421</v>
      </c>
      <c r="G10716" s="120" t="s">
        <v>8421</v>
      </c>
    </row>
    <row r="10717" spans="1:7" ht="12" customHeight="1">
      <c r="A10717" s="104" t="s">
        <v>32449</v>
      </c>
      <c r="B10717" s="106" t="s">
        <v>22030</v>
      </c>
      <c r="C10717" s="106">
        <v>38836</v>
      </c>
      <c r="D10717" s="105" t="s">
        <v>32450</v>
      </c>
      <c r="E10717" s="106" t="s">
        <v>798</v>
      </c>
      <c r="F10717" s="120" t="s">
        <v>12412</v>
      </c>
      <c r="G10717" s="120" t="s">
        <v>12412</v>
      </c>
    </row>
    <row r="10718" spans="1:7" ht="12" customHeight="1">
      <c r="A10718" s="104" t="s">
        <v>32451</v>
      </c>
      <c r="B10718" s="106" t="s">
        <v>22030</v>
      </c>
      <c r="C10718" s="106">
        <v>2666</v>
      </c>
      <c r="D10718" s="105" t="s">
        <v>32452</v>
      </c>
      <c r="E10718" s="106" t="s">
        <v>798</v>
      </c>
      <c r="F10718" s="120" t="s">
        <v>5028</v>
      </c>
      <c r="G10718" s="120" t="s">
        <v>5028</v>
      </c>
    </row>
    <row r="10719" spans="1:7" ht="12" customHeight="1">
      <c r="A10719" s="104" t="s">
        <v>32453</v>
      </c>
      <c r="B10719" s="106" t="s">
        <v>22030</v>
      </c>
      <c r="C10719" s="106">
        <v>2668</v>
      </c>
      <c r="D10719" s="105" t="s">
        <v>32454</v>
      </c>
      <c r="E10719" s="106" t="s">
        <v>798</v>
      </c>
      <c r="F10719" s="120" t="s">
        <v>824</v>
      </c>
      <c r="G10719" s="120" t="s">
        <v>824</v>
      </c>
    </row>
    <row r="10720" spans="1:7" ht="12" customHeight="1">
      <c r="A10720" s="104" t="s">
        <v>32455</v>
      </c>
      <c r="B10720" s="106" t="s">
        <v>22030</v>
      </c>
      <c r="C10720" s="106">
        <v>2664</v>
      </c>
      <c r="D10720" s="105" t="s">
        <v>32456</v>
      </c>
      <c r="E10720" s="106" t="s">
        <v>798</v>
      </c>
      <c r="F10720" s="120" t="s">
        <v>12921</v>
      </c>
      <c r="G10720" s="120" t="s">
        <v>12921</v>
      </c>
    </row>
    <row r="10721" spans="1:7" ht="12" customHeight="1">
      <c r="A10721" s="104" t="s">
        <v>32457</v>
      </c>
      <c r="B10721" s="106" t="s">
        <v>22030</v>
      </c>
      <c r="C10721" s="106">
        <v>2662</v>
      </c>
      <c r="D10721" s="105" t="s">
        <v>32458</v>
      </c>
      <c r="E10721" s="106" t="s">
        <v>798</v>
      </c>
      <c r="F10721" s="120" t="s">
        <v>13413</v>
      </c>
      <c r="G10721" s="120" t="s">
        <v>13413</v>
      </c>
    </row>
    <row r="10722" spans="1:7" ht="12" customHeight="1">
      <c r="A10722" s="104" t="s">
        <v>32459</v>
      </c>
      <c r="B10722" s="106" t="s">
        <v>22030</v>
      </c>
      <c r="C10722" s="106">
        <v>20964</v>
      </c>
      <c r="D10722" s="105" t="s">
        <v>32460</v>
      </c>
      <c r="E10722" s="106" t="s">
        <v>798</v>
      </c>
      <c r="F10722" s="120" t="s">
        <v>32461</v>
      </c>
      <c r="G10722" s="120" t="s">
        <v>32461</v>
      </c>
    </row>
    <row r="10723" spans="1:7" ht="12" customHeight="1">
      <c r="A10723" s="104" t="s">
        <v>32462</v>
      </c>
      <c r="B10723" s="106" t="s">
        <v>22030</v>
      </c>
      <c r="C10723" s="106">
        <v>10905</v>
      </c>
      <c r="D10723" s="105" t="s">
        <v>32463</v>
      </c>
      <c r="E10723" s="106" t="s">
        <v>798</v>
      </c>
      <c r="F10723" s="120" t="s">
        <v>13315</v>
      </c>
      <c r="G10723" s="120" t="s">
        <v>13315</v>
      </c>
    </row>
    <row r="10724" spans="1:7" ht="12" customHeight="1">
      <c r="A10724" s="104" t="s">
        <v>32464</v>
      </c>
      <c r="B10724" s="106" t="s">
        <v>22030</v>
      </c>
      <c r="C10724" s="106">
        <v>42703</v>
      </c>
      <c r="D10724" s="105" t="s">
        <v>32465</v>
      </c>
      <c r="E10724" s="106" t="s">
        <v>798</v>
      </c>
      <c r="F10724" s="120" t="s">
        <v>32466</v>
      </c>
      <c r="G10724" s="120" t="s">
        <v>32466</v>
      </c>
    </row>
    <row r="10725" spans="1:7" ht="12" customHeight="1">
      <c r="A10725" s="104" t="s">
        <v>32467</v>
      </c>
      <c r="B10725" s="106" t="s">
        <v>22030</v>
      </c>
      <c r="C10725" s="106">
        <v>42704</v>
      </c>
      <c r="D10725" s="105" t="s">
        <v>32468</v>
      </c>
      <c r="E10725" s="106" t="s">
        <v>798</v>
      </c>
      <c r="F10725" s="120" t="s">
        <v>30791</v>
      </c>
      <c r="G10725" s="120" t="s">
        <v>30791</v>
      </c>
    </row>
    <row r="10726" spans="1:7" ht="12" customHeight="1">
      <c r="A10726" s="104" t="s">
        <v>32469</v>
      </c>
      <c r="B10726" s="106" t="s">
        <v>22030</v>
      </c>
      <c r="C10726" s="106">
        <v>42705</v>
      </c>
      <c r="D10726" s="105" t="s">
        <v>32470</v>
      </c>
      <c r="E10726" s="106" t="s">
        <v>798</v>
      </c>
      <c r="F10726" s="120" t="s">
        <v>17289</v>
      </c>
      <c r="G10726" s="120" t="s">
        <v>17289</v>
      </c>
    </row>
    <row r="10727" spans="1:7" ht="12" customHeight="1">
      <c r="A10727" s="104" t="s">
        <v>32471</v>
      </c>
      <c r="B10727" s="106" t="s">
        <v>22030</v>
      </c>
      <c r="C10727" s="106">
        <v>42706</v>
      </c>
      <c r="D10727" s="105" t="s">
        <v>32472</v>
      </c>
      <c r="E10727" s="106" t="s">
        <v>798</v>
      </c>
      <c r="F10727" s="120" t="s">
        <v>13640</v>
      </c>
      <c r="G10727" s="120" t="s">
        <v>13640</v>
      </c>
    </row>
    <row r="10728" spans="1:7" ht="12" customHeight="1">
      <c r="A10728" s="104" t="s">
        <v>32473</v>
      </c>
      <c r="B10728" s="106" t="s">
        <v>22030</v>
      </c>
      <c r="C10728" s="106">
        <v>11289</v>
      </c>
      <c r="D10728" s="105" t="s">
        <v>32474</v>
      </c>
      <c r="E10728" s="106" t="s">
        <v>798</v>
      </c>
      <c r="F10728" s="120" t="s">
        <v>32475</v>
      </c>
      <c r="G10728" s="120" t="s">
        <v>32475</v>
      </c>
    </row>
    <row r="10729" spans="1:7" ht="12" customHeight="1">
      <c r="A10729" s="104" t="s">
        <v>32476</v>
      </c>
      <c r="B10729" s="106" t="s">
        <v>22030</v>
      </c>
      <c r="C10729" s="106">
        <v>11241</v>
      </c>
      <c r="D10729" s="105" t="s">
        <v>32477</v>
      </c>
      <c r="E10729" s="106" t="s">
        <v>798</v>
      </c>
      <c r="F10729" s="120" t="s">
        <v>32478</v>
      </c>
      <c r="G10729" s="120" t="s">
        <v>32478</v>
      </c>
    </row>
    <row r="10730" spans="1:7" ht="12" customHeight="1">
      <c r="A10730" s="104" t="s">
        <v>32479</v>
      </c>
      <c r="B10730" s="106" t="s">
        <v>22030</v>
      </c>
      <c r="C10730" s="106">
        <v>11301</v>
      </c>
      <c r="D10730" s="105" t="s">
        <v>32480</v>
      </c>
      <c r="E10730" s="106" t="s">
        <v>798</v>
      </c>
      <c r="F10730" s="120" t="s">
        <v>32481</v>
      </c>
      <c r="G10730" s="120" t="s">
        <v>32481</v>
      </c>
    </row>
    <row r="10731" spans="1:7" ht="12" customHeight="1">
      <c r="A10731" s="104" t="s">
        <v>32482</v>
      </c>
      <c r="B10731" s="106" t="s">
        <v>22030</v>
      </c>
      <c r="C10731" s="106">
        <v>21090</v>
      </c>
      <c r="D10731" s="105" t="s">
        <v>32483</v>
      </c>
      <c r="E10731" s="106" t="s">
        <v>798</v>
      </c>
      <c r="F10731" s="120" t="s">
        <v>32484</v>
      </c>
      <c r="G10731" s="120" t="s">
        <v>32484</v>
      </c>
    </row>
    <row r="10732" spans="1:7" ht="12" customHeight="1">
      <c r="A10732" s="104" t="s">
        <v>32485</v>
      </c>
      <c r="B10732" s="106" t="s">
        <v>22030</v>
      </c>
      <c r="C10732" s="106">
        <v>14112</v>
      </c>
      <c r="D10732" s="105" t="s">
        <v>32486</v>
      </c>
      <c r="E10732" s="106" t="s">
        <v>798</v>
      </c>
      <c r="F10732" s="120" t="s">
        <v>14806</v>
      </c>
      <c r="G10732" s="120" t="s">
        <v>14806</v>
      </c>
    </row>
    <row r="10733" spans="1:7" ht="12" customHeight="1">
      <c r="A10733" s="104" t="s">
        <v>32487</v>
      </c>
      <c r="B10733" s="106" t="s">
        <v>22030</v>
      </c>
      <c r="C10733" s="106">
        <v>11315</v>
      </c>
      <c r="D10733" s="105" t="s">
        <v>32488</v>
      </c>
      <c r="E10733" s="106" t="s">
        <v>798</v>
      </c>
      <c r="F10733" s="120" t="s">
        <v>7978</v>
      </c>
      <c r="G10733" s="120" t="s">
        <v>7978</v>
      </c>
    </row>
    <row r="10734" spans="1:7" ht="12" customHeight="1">
      <c r="A10734" s="104" t="s">
        <v>32489</v>
      </c>
      <c r="B10734" s="106" t="s">
        <v>22030</v>
      </c>
      <c r="C10734" s="106">
        <v>11292</v>
      </c>
      <c r="D10734" s="105" t="s">
        <v>32490</v>
      </c>
      <c r="E10734" s="106" t="s">
        <v>798</v>
      </c>
      <c r="F10734" s="120" t="s">
        <v>32491</v>
      </c>
      <c r="G10734" s="120" t="s">
        <v>32491</v>
      </c>
    </row>
    <row r="10735" spans="1:7" ht="12" customHeight="1">
      <c r="A10735" s="104" t="s">
        <v>32492</v>
      </c>
      <c r="B10735" s="106" t="s">
        <v>22030</v>
      </c>
      <c r="C10735" s="106">
        <v>21071</v>
      </c>
      <c r="D10735" s="105" t="s">
        <v>32493</v>
      </c>
      <c r="E10735" s="106" t="s">
        <v>798</v>
      </c>
      <c r="F10735" s="120" t="s">
        <v>32494</v>
      </c>
      <c r="G10735" s="120" t="s">
        <v>32494</v>
      </c>
    </row>
    <row r="10736" spans="1:7" ht="12" customHeight="1">
      <c r="A10736" s="104" t="s">
        <v>32495</v>
      </c>
      <c r="B10736" s="106" t="s">
        <v>22030</v>
      </c>
      <c r="C10736" s="106">
        <v>11293</v>
      </c>
      <c r="D10736" s="105" t="s">
        <v>32496</v>
      </c>
      <c r="E10736" s="106" t="s">
        <v>798</v>
      </c>
      <c r="F10736" s="120" t="s">
        <v>11285</v>
      </c>
      <c r="G10736" s="120" t="s">
        <v>11285</v>
      </c>
    </row>
    <row r="10737" spans="1:7" ht="12" customHeight="1">
      <c r="A10737" s="104" t="s">
        <v>32497</v>
      </c>
      <c r="B10737" s="106" t="s">
        <v>22030</v>
      </c>
      <c r="C10737" s="106">
        <v>11316</v>
      </c>
      <c r="D10737" s="105" t="s">
        <v>32498</v>
      </c>
      <c r="E10737" s="106" t="s">
        <v>798</v>
      </c>
      <c r="F10737" s="120" t="s">
        <v>32499</v>
      </c>
      <c r="G10737" s="120" t="s">
        <v>32499</v>
      </c>
    </row>
    <row r="10738" spans="1:7" ht="12" customHeight="1">
      <c r="A10738" s="104" t="s">
        <v>32500</v>
      </c>
      <c r="B10738" s="106" t="s">
        <v>22030</v>
      </c>
      <c r="C10738" s="106">
        <v>6243</v>
      </c>
      <c r="D10738" s="105" t="s">
        <v>32501</v>
      </c>
      <c r="E10738" s="106" t="s">
        <v>798</v>
      </c>
      <c r="F10738" s="120" t="s">
        <v>31078</v>
      </c>
      <c r="G10738" s="120" t="s">
        <v>31078</v>
      </c>
    </row>
    <row r="10739" spans="1:7" ht="12" customHeight="1">
      <c r="A10739" s="104" t="s">
        <v>32502</v>
      </c>
      <c r="B10739" s="106" t="s">
        <v>22030</v>
      </c>
      <c r="C10739" s="106">
        <v>21079</v>
      </c>
      <c r="D10739" s="105" t="s">
        <v>32503</v>
      </c>
      <c r="E10739" s="106" t="s">
        <v>798</v>
      </c>
      <c r="F10739" s="120" t="s">
        <v>32504</v>
      </c>
      <c r="G10739" s="120" t="s">
        <v>32504</v>
      </c>
    </row>
    <row r="10740" spans="1:7" ht="12" customHeight="1">
      <c r="A10740" s="104" t="s">
        <v>32505</v>
      </c>
      <c r="B10740" s="106" t="s">
        <v>22030</v>
      </c>
      <c r="C10740" s="106">
        <v>6240</v>
      </c>
      <c r="D10740" s="105" t="s">
        <v>32506</v>
      </c>
      <c r="E10740" s="106" t="s">
        <v>798</v>
      </c>
      <c r="F10740" s="120" t="s">
        <v>32507</v>
      </c>
      <c r="G10740" s="120" t="s">
        <v>32507</v>
      </c>
    </row>
    <row r="10741" spans="1:7" ht="12" customHeight="1">
      <c r="A10741" s="104" t="s">
        <v>32508</v>
      </c>
      <c r="B10741" s="106" t="s">
        <v>22030</v>
      </c>
      <c r="C10741" s="106">
        <v>11296</v>
      </c>
      <c r="D10741" s="105" t="s">
        <v>32509</v>
      </c>
      <c r="E10741" s="106" t="s">
        <v>798</v>
      </c>
      <c r="F10741" s="120" t="s">
        <v>32510</v>
      </c>
      <c r="G10741" s="120" t="s">
        <v>32510</v>
      </c>
    </row>
    <row r="10742" spans="1:7" ht="12" customHeight="1">
      <c r="A10742" s="104" t="s">
        <v>32511</v>
      </c>
      <c r="B10742" s="106" t="s">
        <v>22030</v>
      </c>
      <c r="C10742" s="106">
        <v>11299</v>
      </c>
      <c r="D10742" s="105" t="s">
        <v>32512</v>
      </c>
      <c r="E10742" s="106" t="s">
        <v>798</v>
      </c>
      <c r="F10742" s="120" t="s">
        <v>7227</v>
      </c>
      <c r="G10742" s="120" t="s">
        <v>7227</v>
      </c>
    </row>
    <row r="10743" spans="1:7" ht="12" customHeight="1">
      <c r="A10743" s="104" t="s">
        <v>32513</v>
      </c>
      <c r="B10743" s="106" t="s">
        <v>22030</v>
      </c>
      <c r="C10743" s="106">
        <v>11066</v>
      </c>
      <c r="D10743" s="105" t="s">
        <v>32514</v>
      </c>
      <c r="E10743" s="106" t="s">
        <v>798</v>
      </c>
      <c r="F10743" s="120" t="s">
        <v>1438</v>
      </c>
      <c r="G10743" s="120" t="s">
        <v>1438</v>
      </c>
    </row>
    <row r="10744" spans="1:7" ht="12" customHeight="1">
      <c r="A10744" s="104" t="s">
        <v>32515</v>
      </c>
      <c r="B10744" s="106" t="s">
        <v>22030</v>
      </c>
      <c r="C10744" s="106">
        <v>11065</v>
      </c>
      <c r="D10744" s="105" t="s">
        <v>32516</v>
      </c>
      <c r="E10744" s="106" t="s">
        <v>798</v>
      </c>
      <c r="F10744" s="120" t="s">
        <v>8609</v>
      </c>
      <c r="G10744" s="120" t="s">
        <v>8609</v>
      </c>
    </row>
    <row r="10745" spans="1:7" ht="12" customHeight="1">
      <c r="A10745" s="104" t="s">
        <v>32517</v>
      </c>
      <c r="B10745" s="106" t="s">
        <v>22030</v>
      </c>
      <c r="C10745" s="106">
        <v>11688</v>
      </c>
      <c r="D10745" s="105" t="s">
        <v>32518</v>
      </c>
      <c r="E10745" s="106" t="s">
        <v>798</v>
      </c>
      <c r="F10745" s="120" t="s">
        <v>32519</v>
      </c>
      <c r="G10745" s="120" t="s">
        <v>32519</v>
      </c>
    </row>
    <row r="10746" spans="1:7" ht="12" customHeight="1">
      <c r="A10746" s="104" t="s">
        <v>32520</v>
      </c>
      <c r="B10746" s="106" t="s">
        <v>22030</v>
      </c>
      <c r="C10746" s="106">
        <v>37736</v>
      </c>
      <c r="D10746" s="105" t="s">
        <v>32521</v>
      </c>
      <c r="E10746" s="106" t="s">
        <v>798</v>
      </c>
      <c r="F10746" s="120" t="s">
        <v>32522</v>
      </c>
      <c r="G10746" s="120" t="s">
        <v>32522</v>
      </c>
    </row>
    <row r="10747" spans="1:7" ht="12" customHeight="1">
      <c r="A10747" s="104" t="s">
        <v>32523</v>
      </c>
      <c r="B10747" s="106" t="s">
        <v>22030</v>
      </c>
      <c r="C10747" s="106">
        <v>37739</v>
      </c>
      <c r="D10747" s="105" t="s">
        <v>32524</v>
      </c>
      <c r="E10747" s="106" t="s">
        <v>798</v>
      </c>
      <c r="F10747" s="120" t="s">
        <v>32525</v>
      </c>
      <c r="G10747" s="120" t="s">
        <v>32525</v>
      </c>
    </row>
    <row r="10748" spans="1:7" ht="12" customHeight="1">
      <c r="A10748" s="104" t="s">
        <v>32526</v>
      </c>
      <c r="B10748" s="106" t="s">
        <v>22030</v>
      </c>
      <c r="C10748" s="106">
        <v>37740</v>
      </c>
      <c r="D10748" s="105" t="s">
        <v>32527</v>
      </c>
      <c r="E10748" s="106" t="s">
        <v>798</v>
      </c>
      <c r="F10748" s="120" t="s">
        <v>32528</v>
      </c>
      <c r="G10748" s="120" t="s">
        <v>32528</v>
      </c>
    </row>
    <row r="10749" spans="1:7" ht="12" customHeight="1">
      <c r="A10749" s="104" t="s">
        <v>32529</v>
      </c>
      <c r="B10749" s="106" t="s">
        <v>22030</v>
      </c>
      <c r="C10749" s="106">
        <v>37738</v>
      </c>
      <c r="D10749" s="105" t="s">
        <v>32530</v>
      </c>
      <c r="E10749" s="106" t="s">
        <v>798</v>
      </c>
      <c r="F10749" s="120" t="s">
        <v>32531</v>
      </c>
      <c r="G10749" s="120" t="s">
        <v>32531</v>
      </c>
    </row>
    <row r="10750" spans="1:7" ht="12" customHeight="1">
      <c r="A10750" s="104" t="s">
        <v>32532</v>
      </c>
      <c r="B10750" s="106" t="s">
        <v>22030</v>
      </c>
      <c r="C10750" s="106">
        <v>37737</v>
      </c>
      <c r="D10750" s="105" t="s">
        <v>32533</v>
      </c>
      <c r="E10750" s="106" t="s">
        <v>798</v>
      </c>
      <c r="F10750" s="120" t="s">
        <v>32534</v>
      </c>
      <c r="G10750" s="120" t="s">
        <v>32534</v>
      </c>
    </row>
    <row r="10751" spans="1:7" ht="12" customHeight="1">
      <c r="A10751" s="104" t="s">
        <v>32535</v>
      </c>
      <c r="B10751" s="106" t="s">
        <v>22030</v>
      </c>
      <c r="C10751" s="106">
        <v>25014</v>
      </c>
      <c r="D10751" s="105" t="s">
        <v>32536</v>
      </c>
      <c r="E10751" s="106" t="s">
        <v>798</v>
      </c>
      <c r="F10751" s="120" t="s">
        <v>32537</v>
      </c>
      <c r="G10751" s="120" t="s">
        <v>32537</v>
      </c>
    </row>
    <row r="10752" spans="1:7" ht="12" customHeight="1">
      <c r="A10752" s="104" t="s">
        <v>32538</v>
      </c>
      <c r="B10752" s="106" t="s">
        <v>22030</v>
      </c>
      <c r="C10752" s="106">
        <v>25013</v>
      </c>
      <c r="D10752" s="105" t="s">
        <v>32539</v>
      </c>
      <c r="E10752" s="106" t="s">
        <v>798</v>
      </c>
      <c r="F10752" s="120" t="s">
        <v>32540</v>
      </c>
      <c r="G10752" s="120" t="s">
        <v>32540</v>
      </c>
    </row>
    <row r="10753" spans="1:7" ht="12" customHeight="1">
      <c r="A10753" s="104" t="s">
        <v>32541</v>
      </c>
      <c r="B10753" s="106" t="s">
        <v>22030</v>
      </c>
      <c r="C10753" s="106">
        <v>14405</v>
      </c>
      <c r="D10753" s="105" t="s">
        <v>32542</v>
      </c>
      <c r="E10753" s="106" t="s">
        <v>798</v>
      </c>
      <c r="F10753" s="120" t="s">
        <v>32543</v>
      </c>
      <c r="G10753" s="120" t="s">
        <v>32543</v>
      </c>
    </row>
    <row r="10754" spans="1:7" ht="12" customHeight="1">
      <c r="A10754" s="104" t="s">
        <v>32544</v>
      </c>
      <c r="B10754" s="106" t="s">
        <v>22030</v>
      </c>
      <c r="C10754" s="106">
        <v>6253</v>
      </c>
      <c r="D10754" s="105" t="s">
        <v>32545</v>
      </c>
      <c r="E10754" s="106" t="s">
        <v>798</v>
      </c>
      <c r="F10754" s="120" t="s">
        <v>32546</v>
      </c>
      <c r="G10754" s="120" t="s">
        <v>32546</v>
      </c>
    </row>
    <row r="10755" spans="1:7" ht="12" customHeight="1">
      <c r="A10755" s="104" t="s">
        <v>32547</v>
      </c>
      <c r="B10755" s="106" t="s">
        <v>22030</v>
      </c>
      <c r="C10755" s="106">
        <v>36790</v>
      </c>
      <c r="D10755" s="105" t="s">
        <v>32548</v>
      </c>
      <c r="E10755" s="106" t="s">
        <v>798</v>
      </c>
      <c r="F10755" s="120" t="s">
        <v>32549</v>
      </c>
      <c r="G10755" s="120" t="s">
        <v>32549</v>
      </c>
    </row>
    <row r="10756" spans="1:7" ht="12" customHeight="1">
      <c r="A10756" s="104" t="s">
        <v>32550</v>
      </c>
      <c r="B10756" s="106" t="s">
        <v>22030</v>
      </c>
      <c r="C10756" s="106">
        <v>20271</v>
      </c>
      <c r="D10756" s="105" t="s">
        <v>32551</v>
      </c>
      <c r="E10756" s="106" t="s">
        <v>798</v>
      </c>
      <c r="F10756" s="120" t="s">
        <v>32552</v>
      </c>
      <c r="G10756" s="120" t="s">
        <v>32552</v>
      </c>
    </row>
    <row r="10757" spans="1:7" ht="12" customHeight="1">
      <c r="A10757" s="104" t="s">
        <v>32553</v>
      </c>
      <c r="B10757" s="106" t="s">
        <v>22030</v>
      </c>
      <c r="C10757" s="106">
        <v>10423</v>
      </c>
      <c r="D10757" s="105" t="s">
        <v>32554</v>
      </c>
      <c r="E10757" s="106" t="s">
        <v>798</v>
      </c>
      <c r="F10757" s="120" t="s">
        <v>32555</v>
      </c>
      <c r="G10757" s="120" t="s">
        <v>32555</v>
      </c>
    </row>
    <row r="10758" spans="1:7" ht="12" customHeight="1">
      <c r="A10758" s="104" t="s">
        <v>32556</v>
      </c>
      <c r="B10758" s="106" t="s">
        <v>22030</v>
      </c>
      <c r="C10758" s="106">
        <v>37589</v>
      </c>
      <c r="D10758" s="105" t="s">
        <v>32557</v>
      </c>
      <c r="E10758" s="106" t="s">
        <v>798</v>
      </c>
      <c r="F10758" s="120" t="s">
        <v>32558</v>
      </c>
      <c r="G10758" s="120" t="s">
        <v>32558</v>
      </c>
    </row>
    <row r="10759" spans="1:7" ht="12" customHeight="1">
      <c r="A10759" s="104" t="s">
        <v>32559</v>
      </c>
      <c r="B10759" s="106" t="s">
        <v>22030</v>
      </c>
      <c r="C10759" s="106">
        <v>11690</v>
      </c>
      <c r="D10759" s="105" t="s">
        <v>32560</v>
      </c>
      <c r="E10759" s="106" t="s">
        <v>798</v>
      </c>
      <c r="F10759" s="120" t="s">
        <v>5352</v>
      </c>
      <c r="G10759" s="120" t="s">
        <v>5352</v>
      </c>
    </row>
    <row r="10760" spans="1:7" ht="12" customHeight="1">
      <c r="A10760" s="104" t="s">
        <v>32561</v>
      </c>
      <c r="B10760" s="106" t="s">
        <v>22030</v>
      </c>
      <c r="C10760" s="106">
        <v>20234</v>
      </c>
      <c r="D10760" s="105" t="s">
        <v>32562</v>
      </c>
      <c r="E10760" s="106" t="s">
        <v>798</v>
      </c>
      <c r="F10760" s="120" t="s">
        <v>32563</v>
      </c>
      <c r="G10760" s="120" t="s">
        <v>32563</v>
      </c>
    </row>
    <row r="10761" spans="1:7" ht="12" customHeight="1">
      <c r="A10761" s="104" t="s">
        <v>32564</v>
      </c>
      <c r="B10761" s="106" t="s">
        <v>22030</v>
      </c>
      <c r="C10761" s="106">
        <v>4763</v>
      </c>
      <c r="D10761" s="105" t="s">
        <v>32565</v>
      </c>
      <c r="E10761" s="106" t="s">
        <v>22061</v>
      </c>
      <c r="F10761" s="120" t="s">
        <v>10141</v>
      </c>
      <c r="G10761" s="120" t="s">
        <v>21614</v>
      </c>
    </row>
    <row r="10762" spans="1:7" ht="12" customHeight="1">
      <c r="A10762" s="104" t="s">
        <v>32566</v>
      </c>
      <c r="B10762" s="106" t="s">
        <v>22030</v>
      </c>
      <c r="C10762" s="106">
        <v>41070</v>
      </c>
      <c r="D10762" s="105" t="s">
        <v>32567</v>
      </c>
      <c r="E10762" s="106" t="s">
        <v>22478</v>
      </c>
      <c r="F10762" s="120" t="s">
        <v>32568</v>
      </c>
      <c r="G10762" s="120" t="s">
        <v>32569</v>
      </c>
    </row>
    <row r="10763" spans="1:7" ht="12" customHeight="1">
      <c r="A10763" s="104" t="s">
        <v>32570</v>
      </c>
      <c r="B10763" s="106" t="s">
        <v>22030</v>
      </c>
      <c r="C10763" s="106">
        <v>14583</v>
      </c>
      <c r="D10763" s="105" t="s">
        <v>32571</v>
      </c>
      <c r="E10763" s="106" t="s">
        <v>22469</v>
      </c>
      <c r="F10763" s="120" t="s">
        <v>3560</v>
      </c>
      <c r="G10763" s="120" t="s">
        <v>3560</v>
      </c>
    </row>
    <row r="10764" spans="1:7" ht="12" customHeight="1">
      <c r="A10764" s="104" t="s">
        <v>32572</v>
      </c>
      <c r="B10764" s="106" t="s">
        <v>22030</v>
      </c>
      <c r="C10764" s="106">
        <v>11457</v>
      </c>
      <c r="D10764" s="105" t="s">
        <v>32573</v>
      </c>
      <c r="E10764" s="106" t="s">
        <v>798</v>
      </c>
      <c r="F10764" s="120" t="s">
        <v>16310</v>
      </c>
      <c r="G10764" s="120" t="s">
        <v>16310</v>
      </c>
    </row>
    <row r="10765" spans="1:7" ht="12" customHeight="1">
      <c r="A10765" s="104" t="s">
        <v>32574</v>
      </c>
      <c r="B10765" s="106" t="s">
        <v>22030</v>
      </c>
      <c r="C10765" s="106">
        <v>21121</v>
      </c>
      <c r="D10765" s="105" t="s">
        <v>32575</v>
      </c>
      <c r="E10765" s="106" t="s">
        <v>798</v>
      </c>
      <c r="F10765" s="120" t="s">
        <v>2149</v>
      </c>
      <c r="G10765" s="120" t="s">
        <v>2149</v>
      </c>
    </row>
    <row r="10766" spans="1:7" ht="12" customHeight="1">
      <c r="A10766" s="104" t="s">
        <v>32576</v>
      </c>
      <c r="B10766" s="106" t="s">
        <v>22030</v>
      </c>
      <c r="C10766" s="106">
        <v>38010</v>
      </c>
      <c r="D10766" s="105" t="s">
        <v>32577</v>
      </c>
      <c r="E10766" s="106" t="s">
        <v>798</v>
      </c>
      <c r="F10766" s="120" t="s">
        <v>12480</v>
      </c>
      <c r="G10766" s="120" t="s">
        <v>12480</v>
      </c>
    </row>
    <row r="10767" spans="1:7" ht="12" customHeight="1">
      <c r="A10767" s="104" t="s">
        <v>32578</v>
      </c>
      <c r="B10767" s="106" t="s">
        <v>22030</v>
      </c>
      <c r="C10767" s="106">
        <v>38011</v>
      </c>
      <c r="D10767" s="105" t="s">
        <v>32579</v>
      </c>
      <c r="E10767" s="106" t="s">
        <v>798</v>
      </c>
      <c r="F10767" s="120" t="s">
        <v>12154</v>
      </c>
      <c r="G10767" s="120" t="s">
        <v>12154</v>
      </c>
    </row>
    <row r="10768" spans="1:7" ht="12" customHeight="1">
      <c r="A10768" s="104" t="s">
        <v>32580</v>
      </c>
      <c r="B10768" s="106" t="s">
        <v>22030</v>
      </c>
      <c r="C10768" s="106">
        <v>38012</v>
      </c>
      <c r="D10768" s="105" t="s">
        <v>32581</v>
      </c>
      <c r="E10768" s="106" t="s">
        <v>798</v>
      </c>
      <c r="F10768" s="120" t="s">
        <v>18685</v>
      </c>
      <c r="G10768" s="120" t="s">
        <v>18685</v>
      </c>
    </row>
    <row r="10769" spans="1:7" ht="12" customHeight="1">
      <c r="A10769" s="104" t="s">
        <v>32582</v>
      </c>
      <c r="B10769" s="106" t="s">
        <v>22030</v>
      </c>
      <c r="C10769" s="106">
        <v>38013</v>
      </c>
      <c r="D10769" s="105" t="s">
        <v>32583</v>
      </c>
      <c r="E10769" s="106" t="s">
        <v>798</v>
      </c>
      <c r="F10769" s="120" t="s">
        <v>32584</v>
      </c>
      <c r="G10769" s="120" t="s">
        <v>32584</v>
      </c>
    </row>
    <row r="10770" spans="1:7" ht="12" customHeight="1">
      <c r="A10770" s="104" t="s">
        <v>32585</v>
      </c>
      <c r="B10770" s="106" t="s">
        <v>22030</v>
      </c>
      <c r="C10770" s="106">
        <v>38014</v>
      </c>
      <c r="D10770" s="105" t="s">
        <v>32586</v>
      </c>
      <c r="E10770" s="106" t="s">
        <v>798</v>
      </c>
      <c r="F10770" s="120" t="s">
        <v>11374</v>
      </c>
      <c r="G10770" s="120" t="s">
        <v>11374</v>
      </c>
    </row>
    <row r="10771" spans="1:7" ht="12" customHeight="1">
      <c r="A10771" s="104" t="s">
        <v>32587</v>
      </c>
      <c r="B10771" s="106" t="s">
        <v>22030</v>
      </c>
      <c r="C10771" s="106">
        <v>38015</v>
      </c>
      <c r="D10771" s="105" t="s">
        <v>32588</v>
      </c>
      <c r="E10771" s="106" t="s">
        <v>798</v>
      </c>
      <c r="F10771" s="120" t="s">
        <v>32589</v>
      </c>
      <c r="G10771" s="120" t="s">
        <v>32589</v>
      </c>
    </row>
    <row r="10772" spans="1:7" ht="12" customHeight="1">
      <c r="A10772" s="104" t="s">
        <v>32590</v>
      </c>
      <c r="B10772" s="106" t="s">
        <v>22030</v>
      </c>
      <c r="C10772" s="106">
        <v>38016</v>
      </c>
      <c r="D10772" s="105" t="s">
        <v>32591</v>
      </c>
      <c r="E10772" s="106" t="s">
        <v>798</v>
      </c>
      <c r="F10772" s="120" t="s">
        <v>32592</v>
      </c>
      <c r="G10772" s="120" t="s">
        <v>32592</v>
      </c>
    </row>
    <row r="10773" spans="1:7" ht="12" customHeight="1">
      <c r="A10773" s="104" t="s">
        <v>32593</v>
      </c>
      <c r="B10773" s="106" t="s">
        <v>22030</v>
      </c>
      <c r="C10773" s="106">
        <v>12741</v>
      </c>
      <c r="D10773" s="105" t="s">
        <v>32594</v>
      </c>
      <c r="E10773" s="106" t="s">
        <v>798</v>
      </c>
      <c r="F10773" s="120" t="s">
        <v>32595</v>
      </c>
      <c r="G10773" s="120" t="s">
        <v>32595</v>
      </c>
    </row>
    <row r="10774" spans="1:7" ht="12" customHeight="1">
      <c r="A10774" s="104" t="s">
        <v>32596</v>
      </c>
      <c r="B10774" s="106" t="s">
        <v>22030</v>
      </c>
      <c r="C10774" s="106">
        <v>12733</v>
      </c>
      <c r="D10774" s="105" t="s">
        <v>32597</v>
      </c>
      <c r="E10774" s="106" t="s">
        <v>798</v>
      </c>
      <c r="F10774" s="120" t="s">
        <v>3804</v>
      </c>
      <c r="G10774" s="120" t="s">
        <v>3804</v>
      </c>
    </row>
    <row r="10775" spans="1:7" ht="12" customHeight="1">
      <c r="A10775" s="104" t="s">
        <v>32598</v>
      </c>
      <c r="B10775" s="106" t="s">
        <v>22030</v>
      </c>
      <c r="C10775" s="106">
        <v>12734</v>
      </c>
      <c r="D10775" s="105" t="s">
        <v>32599</v>
      </c>
      <c r="E10775" s="106" t="s">
        <v>798</v>
      </c>
      <c r="F10775" s="120" t="s">
        <v>8713</v>
      </c>
      <c r="G10775" s="120" t="s">
        <v>8713</v>
      </c>
    </row>
    <row r="10776" spans="1:7" ht="12" customHeight="1">
      <c r="A10776" s="104" t="s">
        <v>32600</v>
      </c>
      <c r="B10776" s="106" t="s">
        <v>22030</v>
      </c>
      <c r="C10776" s="106">
        <v>12735</v>
      </c>
      <c r="D10776" s="105" t="s">
        <v>32601</v>
      </c>
      <c r="E10776" s="106" t="s">
        <v>798</v>
      </c>
      <c r="F10776" s="120" t="s">
        <v>13128</v>
      </c>
      <c r="G10776" s="120" t="s">
        <v>13128</v>
      </c>
    </row>
    <row r="10777" spans="1:7" ht="12" customHeight="1">
      <c r="A10777" s="104" t="s">
        <v>32602</v>
      </c>
      <c r="B10777" s="106" t="s">
        <v>22030</v>
      </c>
      <c r="C10777" s="106">
        <v>12736</v>
      </c>
      <c r="D10777" s="105" t="s">
        <v>32603</v>
      </c>
      <c r="E10777" s="106" t="s">
        <v>798</v>
      </c>
      <c r="F10777" s="120" t="s">
        <v>2783</v>
      </c>
      <c r="G10777" s="120" t="s">
        <v>2783</v>
      </c>
    </row>
    <row r="10778" spans="1:7" ht="12" customHeight="1">
      <c r="A10778" s="104" t="s">
        <v>32604</v>
      </c>
      <c r="B10778" s="106" t="s">
        <v>22030</v>
      </c>
      <c r="C10778" s="106">
        <v>12737</v>
      </c>
      <c r="D10778" s="105" t="s">
        <v>32605</v>
      </c>
      <c r="E10778" s="106" t="s">
        <v>798</v>
      </c>
      <c r="F10778" s="120" t="s">
        <v>14699</v>
      </c>
      <c r="G10778" s="120" t="s">
        <v>14699</v>
      </c>
    </row>
    <row r="10779" spans="1:7" ht="12" customHeight="1">
      <c r="A10779" s="104" t="s">
        <v>32606</v>
      </c>
      <c r="B10779" s="106" t="s">
        <v>22030</v>
      </c>
      <c r="C10779" s="106">
        <v>12738</v>
      </c>
      <c r="D10779" s="105" t="s">
        <v>32607</v>
      </c>
      <c r="E10779" s="106" t="s">
        <v>798</v>
      </c>
      <c r="F10779" s="120" t="s">
        <v>32608</v>
      </c>
      <c r="G10779" s="120" t="s">
        <v>32608</v>
      </c>
    </row>
    <row r="10780" spans="1:7" ht="12" customHeight="1">
      <c r="A10780" s="104" t="s">
        <v>32609</v>
      </c>
      <c r="B10780" s="106" t="s">
        <v>22030</v>
      </c>
      <c r="C10780" s="106">
        <v>12739</v>
      </c>
      <c r="D10780" s="105" t="s">
        <v>32610</v>
      </c>
      <c r="E10780" s="106" t="s">
        <v>798</v>
      </c>
      <c r="F10780" s="120" t="s">
        <v>32611</v>
      </c>
      <c r="G10780" s="120" t="s">
        <v>32611</v>
      </c>
    </row>
    <row r="10781" spans="1:7" ht="12" customHeight="1">
      <c r="A10781" s="104" t="s">
        <v>32612</v>
      </c>
      <c r="B10781" s="106" t="s">
        <v>22030</v>
      </c>
      <c r="C10781" s="106">
        <v>12740</v>
      </c>
      <c r="D10781" s="105" t="s">
        <v>32613</v>
      </c>
      <c r="E10781" s="106" t="s">
        <v>798</v>
      </c>
      <c r="F10781" s="120" t="s">
        <v>32614</v>
      </c>
      <c r="G10781" s="120" t="s">
        <v>32614</v>
      </c>
    </row>
    <row r="10782" spans="1:7" ht="12" customHeight="1">
      <c r="A10782" s="104" t="s">
        <v>32615</v>
      </c>
      <c r="B10782" s="106" t="s">
        <v>22030</v>
      </c>
      <c r="C10782" s="106">
        <v>6297</v>
      </c>
      <c r="D10782" s="105" t="s">
        <v>32616</v>
      </c>
      <c r="E10782" s="106" t="s">
        <v>798</v>
      </c>
      <c r="F10782" s="120" t="s">
        <v>27369</v>
      </c>
      <c r="G10782" s="120" t="s">
        <v>27369</v>
      </c>
    </row>
    <row r="10783" spans="1:7" ht="12" customHeight="1">
      <c r="A10783" s="104" t="s">
        <v>32617</v>
      </c>
      <c r="B10783" s="106" t="s">
        <v>22030</v>
      </c>
      <c r="C10783" s="106">
        <v>6296</v>
      </c>
      <c r="D10783" s="105" t="s">
        <v>32618</v>
      </c>
      <c r="E10783" s="106" t="s">
        <v>798</v>
      </c>
      <c r="F10783" s="120" t="s">
        <v>11656</v>
      </c>
      <c r="G10783" s="120" t="s">
        <v>11656</v>
      </c>
    </row>
    <row r="10784" spans="1:7" ht="12" customHeight="1">
      <c r="A10784" s="104" t="s">
        <v>32619</v>
      </c>
      <c r="B10784" s="106" t="s">
        <v>22030</v>
      </c>
      <c r="C10784" s="106">
        <v>6294</v>
      </c>
      <c r="D10784" s="105" t="s">
        <v>32620</v>
      </c>
      <c r="E10784" s="106" t="s">
        <v>798</v>
      </c>
      <c r="F10784" s="120" t="s">
        <v>29313</v>
      </c>
      <c r="G10784" s="120" t="s">
        <v>29313</v>
      </c>
    </row>
    <row r="10785" spans="1:7" ht="12" customHeight="1">
      <c r="A10785" s="104" t="s">
        <v>32621</v>
      </c>
      <c r="B10785" s="106" t="s">
        <v>22030</v>
      </c>
      <c r="C10785" s="106">
        <v>6323</v>
      </c>
      <c r="D10785" s="105" t="s">
        <v>32622</v>
      </c>
      <c r="E10785" s="106" t="s">
        <v>798</v>
      </c>
      <c r="F10785" s="120" t="s">
        <v>13032</v>
      </c>
      <c r="G10785" s="120" t="s">
        <v>13032</v>
      </c>
    </row>
    <row r="10786" spans="1:7" ht="12" customHeight="1">
      <c r="A10786" s="104" t="s">
        <v>32623</v>
      </c>
      <c r="B10786" s="106" t="s">
        <v>22030</v>
      </c>
      <c r="C10786" s="106">
        <v>6299</v>
      </c>
      <c r="D10786" s="105" t="s">
        <v>32624</v>
      </c>
      <c r="E10786" s="106" t="s">
        <v>798</v>
      </c>
      <c r="F10786" s="120" t="s">
        <v>32625</v>
      </c>
      <c r="G10786" s="120" t="s">
        <v>32625</v>
      </c>
    </row>
    <row r="10787" spans="1:7" ht="12" customHeight="1">
      <c r="A10787" s="104" t="s">
        <v>32626</v>
      </c>
      <c r="B10787" s="106" t="s">
        <v>22030</v>
      </c>
      <c r="C10787" s="106">
        <v>6298</v>
      </c>
      <c r="D10787" s="105" t="s">
        <v>32627</v>
      </c>
      <c r="E10787" s="106" t="s">
        <v>798</v>
      </c>
      <c r="F10787" s="120" t="s">
        <v>1593</v>
      </c>
      <c r="G10787" s="120" t="s">
        <v>1593</v>
      </c>
    </row>
    <row r="10788" spans="1:7" ht="12" customHeight="1">
      <c r="A10788" s="104" t="s">
        <v>32628</v>
      </c>
      <c r="B10788" s="106" t="s">
        <v>22030</v>
      </c>
      <c r="C10788" s="106">
        <v>6295</v>
      </c>
      <c r="D10788" s="105" t="s">
        <v>32629</v>
      </c>
      <c r="E10788" s="106" t="s">
        <v>798</v>
      </c>
      <c r="F10788" s="120" t="s">
        <v>12456</v>
      </c>
      <c r="G10788" s="120" t="s">
        <v>12456</v>
      </c>
    </row>
    <row r="10789" spans="1:7" ht="12" customHeight="1">
      <c r="A10789" s="104" t="s">
        <v>32630</v>
      </c>
      <c r="B10789" s="106" t="s">
        <v>22030</v>
      </c>
      <c r="C10789" s="106">
        <v>6322</v>
      </c>
      <c r="D10789" s="105" t="s">
        <v>32631</v>
      </c>
      <c r="E10789" s="106" t="s">
        <v>798</v>
      </c>
      <c r="F10789" s="120" t="s">
        <v>32632</v>
      </c>
      <c r="G10789" s="120" t="s">
        <v>32632</v>
      </c>
    </row>
    <row r="10790" spans="1:7" ht="12" customHeight="1">
      <c r="A10790" s="104" t="s">
        <v>32633</v>
      </c>
      <c r="B10790" s="106" t="s">
        <v>22030</v>
      </c>
      <c r="C10790" s="106">
        <v>6300</v>
      </c>
      <c r="D10790" s="105" t="s">
        <v>32634</v>
      </c>
      <c r="E10790" s="106" t="s">
        <v>798</v>
      </c>
      <c r="F10790" s="120" t="s">
        <v>14051</v>
      </c>
      <c r="G10790" s="120" t="s">
        <v>14051</v>
      </c>
    </row>
    <row r="10791" spans="1:7" ht="12" customHeight="1">
      <c r="A10791" s="104" t="s">
        <v>32635</v>
      </c>
      <c r="B10791" s="106" t="s">
        <v>22030</v>
      </c>
      <c r="C10791" s="106">
        <v>6321</v>
      </c>
      <c r="D10791" s="105" t="s">
        <v>32636</v>
      </c>
      <c r="E10791" s="106" t="s">
        <v>798</v>
      </c>
      <c r="F10791" s="120" t="s">
        <v>32637</v>
      </c>
      <c r="G10791" s="120" t="s">
        <v>32637</v>
      </c>
    </row>
    <row r="10792" spans="1:7" ht="12" customHeight="1">
      <c r="A10792" s="104" t="s">
        <v>32638</v>
      </c>
      <c r="B10792" s="106" t="s">
        <v>22030</v>
      </c>
      <c r="C10792" s="106">
        <v>6301</v>
      </c>
      <c r="D10792" s="105" t="s">
        <v>32639</v>
      </c>
      <c r="E10792" s="106" t="s">
        <v>798</v>
      </c>
      <c r="F10792" s="120" t="s">
        <v>32640</v>
      </c>
      <c r="G10792" s="120" t="s">
        <v>32640</v>
      </c>
    </row>
    <row r="10793" spans="1:7" ht="12" customHeight="1">
      <c r="A10793" s="104" t="s">
        <v>32641</v>
      </c>
      <c r="B10793" s="106" t="s">
        <v>22030</v>
      </c>
      <c r="C10793" s="106">
        <v>7105</v>
      </c>
      <c r="D10793" s="105" t="s">
        <v>32642</v>
      </c>
      <c r="E10793" s="106" t="s">
        <v>798</v>
      </c>
      <c r="F10793" s="120" t="s">
        <v>32643</v>
      </c>
      <c r="G10793" s="120" t="s">
        <v>32643</v>
      </c>
    </row>
    <row r="10794" spans="1:7" ht="12" customHeight="1">
      <c r="A10794" s="104" t="s">
        <v>32644</v>
      </c>
      <c r="B10794" s="106" t="s">
        <v>22030</v>
      </c>
      <c r="C10794" s="106">
        <v>20183</v>
      </c>
      <c r="D10794" s="105" t="s">
        <v>32645</v>
      </c>
      <c r="E10794" s="106" t="s">
        <v>798</v>
      </c>
      <c r="F10794" s="120" t="s">
        <v>18916</v>
      </c>
      <c r="G10794" s="120" t="s">
        <v>18916</v>
      </c>
    </row>
    <row r="10795" spans="1:7" ht="12" customHeight="1">
      <c r="A10795" s="104" t="s">
        <v>32646</v>
      </c>
      <c r="B10795" s="106" t="s">
        <v>22030</v>
      </c>
      <c r="C10795" s="106">
        <v>38448</v>
      </c>
      <c r="D10795" s="105" t="s">
        <v>32647</v>
      </c>
      <c r="E10795" s="106" t="s">
        <v>798</v>
      </c>
      <c r="F10795" s="120" t="s">
        <v>26743</v>
      </c>
      <c r="G10795" s="120" t="s">
        <v>26743</v>
      </c>
    </row>
    <row r="10796" spans="1:7" ht="12" customHeight="1">
      <c r="A10796" s="104" t="s">
        <v>32648</v>
      </c>
      <c r="B10796" s="106" t="s">
        <v>22030</v>
      </c>
      <c r="C10796" s="106">
        <v>20182</v>
      </c>
      <c r="D10796" s="105" t="s">
        <v>32649</v>
      </c>
      <c r="E10796" s="106" t="s">
        <v>798</v>
      </c>
      <c r="F10796" s="120" t="s">
        <v>2822</v>
      </c>
      <c r="G10796" s="120" t="s">
        <v>2822</v>
      </c>
    </row>
    <row r="10797" spans="1:7" ht="12" customHeight="1">
      <c r="A10797" s="104" t="s">
        <v>32650</v>
      </c>
      <c r="B10797" s="106" t="s">
        <v>22030</v>
      </c>
      <c r="C10797" s="106">
        <v>7119</v>
      </c>
      <c r="D10797" s="105" t="s">
        <v>32651</v>
      </c>
      <c r="E10797" s="106" t="s">
        <v>798</v>
      </c>
      <c r="F10797" s="120" t="s">
        <v>1222</v>
      </c>
      <c r="G10797" s="120" t="s">
        <v>1222</v>
      </c>
    </row>
    <row r="10798" spans="1:7" ht="12" customHeight="1">
      <c r="A10798" s="104" t="s">
        <v>32652</v>
      </c>
      <c r="B10798" s="106" t="s">
        <v>22030</v>
      </c>
      <c r="C10798" s="106">
        <v>7120</v>
      </c>
      <c r="D10798" s="105" t="s">
        <v>32653</v>
      </c>
      <c r="E10798" s="106" t="s">
        <v>798</v>
      </c>
      <c r="F10798" s="120" t="s">
        <v>1209</v>
      </c>
      <c r="G10798" s="120" t="s">
        <v>1209</v>
      </c>
    </row>
    <row r="10799" spans="1:7" ht="12" customHeight="1">
      <c r="A10799" s="104" t="s">
        <v>32654</v>
      </c>
      <c r="B10799" s="106" t="s">
        <v>22030</v>
      </c>
      <c r="C10799" s="106">
        <v>6319</v>
      </c>
      <c r="D10799" s="105" t="s">
        <v>32655</v>
      </c>
      <c r="E10799" s="106" t="s">
        <v>798</v>
      </c>
      <c r="F10799" s="120" t="s">
        <v>11747</v>
      </c>
      <c r="G10799" s="120" t="s">
        <v>11747</v>
      </c>
    </row>
    <row r="10800" spans="1:7" ht="12" customHeight="1">
      <c r="A10800" s="104" t="s">
        <v>32656</v>
      </c>
      <c r="B10800" s="106" t="s">
        <v>22030</v>
      </c>
      <c r="C10800" s="106">
        <v>6304</v>
      </c>
      <c r="D10800" s="105" t="s">
        <v>32657</v>
      </c>
      <c r="E10800" s="106" t="s">
        <v>798</v>
      </c>
      <c r="F10800" s="120" t="s">
        <v>11747</v>
      </c>
      <c r="G10800" s="120" t="s">
        <v>11747</v>
      </c>
    </row>
    <row r="10801" spans="1:7" ht="12" customHeight="1">
      <c r="A10801" s="104" t="s">
        <v>32658</v>
      </c>
      <c r="B10801" s="106" t="s">
        <v>22030</v>
      </c>
      <c r="C10801" s="106">
        <v>21116</v>
      </c>
      <c r="D10801" s="105" t="s">
        <v>32659</v>
      </c>
      <c r="E10801" s="106" t="s">
        <v>798</v>
      </c>
      <c r="F10801" s="120" t="s">
        <v>32660</v>
      </c>
      <c r="G10801" s="120" t="s">
        <v>32660</v>
      </c>
    </row>
    <row r="10802" spans="1:7" ht="12" customHeight="1">
      <c r="A10802" s="104" t="s">
        <v>32661</v>
      </c>
      <c r="B10802" s="106" t="s">
        <v>22030</v>
      </c>
      <c r="C10802" s="106">
        <v>6320</v>
      </c>
      <c r="D10802" s="105" t="s">
        <v>32662</v>
      </c>
      <c r="E10802" s="106" t="s">
        <v>798</v>
      </c>
      <c r="F10802" s="120" t="s">
        <v>6402</v>
      </c>
      <c r="G10802" s="120" t="s">
        <v>6402</v>
      </c>
    </row>
    <row r="10803" spans="1:7" ht="12" customHeight="1">
      <c r="A10803" s="104" t="s">
        <v>32663</v>
      </c>
      <c r="B10803" s="106" t="s">
        <v>22030</v>
      </c>
      <c r="C10803" s="106">
        <v>6303</v>
      </c>
      <c r="D10803" s="105" t="s">
        <v>32664</v>
      </c>
      <c r="E10803" s="106" t="s">
        <v>798</v>
      </c>
      <c r="F10803" s="120" t="s">
        <v>6402</v>
      </c>
      <c r="G10803" s="120" t="s">
        <v>6402</v>
      </c>
    </row>
    <row r="10804" spans="1:7" ht="12" customHeight="1">
      <c r="A10804" s="104" t="s">
        <v>32665</v>
      </c>
      <c r="B10804" s="106" t="s">
        <v>22030</v>
      </c>
      <c r="C10804" s="106">
        <v>6308</v>
      </c>
      <c r="D10804" s="105" t="s">
        <v>32666</v>
      </c>
      <c r="E10804" s="106" t="s">
        <v>798</v>
      </c>
      <c r="F10804" s="120" t="s">
        <v>19912</v>
      </c>
      <c r="G10804" s="120" t="s">
        <v>19912</v>
      </c>
    </row>
    <row r="10805" spans="1:7" ht="12" customHeight="1">
      <c r="A10805" s="104" t="s">
        <v>32667</v>
      </c>
      <c r="B10805" s="106" t="s">
        <v>22030</v>
      </c>
      <c r="C10805" s="106">
        <v>6317</v>
      </c>
      <c r="D10805" s="105" t="s">
        <v>32668</v>
      </c>
      <c r="E10805" s="106" t="s">
        <v>798</v>
      </c>
      <c r="F10805" s="120" t="s">
        <v>19912</v>
      </c>
      <c r="G10805" s="120" t="s">
        <v>19912</v>
      </c>
    </row>
    <row r="10806" spans="1:7" ht="12" customHeight="1">
      <c r="A10806" s="104" t="s">
        <v>32669</v>
      </c>
      <c r="B10806" s="106" t="s">
        <v>22030</v>
      </c>
      <c r="C10806" s="106">
        <v>6307</v>
      </c>
      <c r="D10806" s="105" t="s">
        <v>32670</v>
      </c>
      <c r="E10806" s="106" t="s">
        <v>798</v>
      </c>
      <c r="F10806" s="120" t="s">
        <v>19912</v>
      </c>
      <c r="G10806" s="120" t="s">
        <v>19912</v>
      </c>
    </row>
    <row r="10807" spans="1:7" ht="12" customHeight="1">
      <c r="A10807" s="104" t="s">
        <v>32671</v>
      </c>
      <c r="B10807" s="106" t="s">
        <v>22030</v>
      </c>
      <c r="C10807" s="106">
        <v>6309</v>
      </c>
      <c r="D10807" s="105" t="s">
        <v>32672</v>
      </c>
      <c r="E10807" s="106" t="s">
        <v>798</v>
      </c>
      <c r="F10807" s="120" t="s">
        <v>32673</v>
      </c>
      <c r="G10807" s="120" t="s">
        <v>32673</v>
      </c>
    </row>
    <row r="10808" spans="1:7" ht="12" customHeight="1">
      <c r="A10808" s="104" t="s">
        <v>32674</v>
      </c>
      <c r="B10808" s="106" t="s">
        <v>22030</v>
      </c>
      <c r="C10808" s="106">
        <v>6318</v>
      </c>
      <c r="D10808" s="105" t="s">
        <v>32675</v>
      </c>
      <c r="E10808" s="106" t="s">
        <v>798</v>
      </c>
      <c r="F10808" s="120" t="s">
        <v>18654</v>
      </c>
      <c r="G10808" s="120" t="s">
        <v>18654</v>
      </c>
    </row>
    <row r="10809" spans="1:7" ht="12" customHeight="1">
      <c r="A10809" s="104" t="s">
        <v>32676</v>
      </c>
      <c r="B10809" s="106" t="s">
        <v>22030</v>
      </c>
      <c r="C10809" s="106">
        <v>6306</v>
      </c>
      <c r="D10809" s="105" t="s">
        <v>32677</v>
      </c>
      <c r="E10809" s="106" t="s">
        <v>798</v>
      </c>
      <c r="F10809" s="120" t="s">
        <v>18654</v>
      </c>
      <c r="G10809" s="120" t="s">
        <v>18654</v>
      </c>
    </row>
    <row r="10810" spans="1:7" ht="12" customHeight="1">
      <c r="A10810" s="104" t="s">
        <v>32678</v>
      </c>
      <c r="B10810" s="106" t="s">
        <v>22030</v>
      </c>
      <c r="C10810" s="106">
        <v>6305</v>
      </c>
      <c r="D10810" s="105" t="s">
        <v>32679</v>
      </c>
      <c r="E10810" s="106" t="s">
        <v>798</v>
      </c>
      <c r="F10810" s="120" t="s">
        <v>18654</v>
      </c>
      <c r="G10810" s="120" t="s">
        <v>18654</v>
      </c>
    </row>
    <row r="10811" spans="1:7" ht="12" customHeight="1">
      <c r="A10811" s="104" t="s">
        <v>32680</v>
      </c>
      <c r="B10811" s="106" t="s">
        <v>22030</v>
      </c>
      <c r="C10811" s="106">
        <v>6302</v>
      </c>
      <c r="D10811" s="105" t="s">
        <v>32681</v>
      </c>
      <c r="E10811" s="106" t="s">
        <v>798</v>
      </c>
      <c r="F10811" s="120" t="s">
        <v>8370</v>
      </c>
      <c r="G10811" s="120" t="s">
        <v>8370</v>
      </c>
    </row>
    <row r="10812" spans="1:7" ht="12" customHeight="1">
      <c r="A10812" s="104" t="s">
        <v>32682</v>
      </c>
      <c r="B10812" s="106" t="s">
        <v>22030</v>
      </c>
      <c r="C10812" s="106">
        <v>6312</v>
      </c>
      <c r="D10812" s="105" t="s">
        <v>32683</v>
      </c>
      <c r="E10812" s="106" t="s">
        <v>798</v>
      </c>
      <c r="F10812" s="120" t="s">
        <v>32684</v>
      </c>
      <c r="G10812" s="120" t="s">
        <v>32684</v>
      </c>
    </row>
    <row r="10813" spans="1:7" ht="12" customHeight="1">
      <c r="A10813" s="104" t="s">
        <v>32685</v>
      </c>
      <c r="B10813" s="106" t="s">
        <v>22030</v>
      </c>
      <c r="C10813" s="106">
        <v>6311</v>
      </c>
      <c r="D10813" s="105" t="s">
        <v>32686</v>
      </c>
      <c r="E10813" s="106" t="s">
        <v>798</v>
      </c>
      <c r="F10813" s="120" t="s">
        <v>32684</v>
      </c>
      <c r="G10813" s="120" t="s">
        <v>32684</v>
      </c>
    </row>
    <row r="10814" spans="1:7" ht="12" customHeight="1">
      <c r="A10814" s="104" t="s">
        <v>32687</v>
      </c>
      <c r="B10814" s="106" t="s">
        <v>22030</v>
      </c>
      <c r="C10814" s="106">
        <v>6310</v>
      </c>
      <c r="D10814" s="105" t="s">
        <v>32688</v>
      </c>
      <c r="E10814" s="106" t="s">
        <v>798</v>
      </c>
      <c r="F10814" s="120" t="s">
        <v>32684</v>
      </c>
      <c r="G10814" s="120" t="s">
        <v>32684</v>
      </c>
    </row>
    <row r="10815" spans="1:7" ht="12" customHeight="1">
      <c r="A10815" s="104" t="s">
        <v>32689</v>
      </c>
      <c r="B10815" s="106" t="s">
        <v>22030</v>
      </c>
      <c r="C10815" s="106">
        <v>6314</v>
      </c>
      <c r="D10815" s="105" t="s">
        <v>32690</v>
      </c>
      <c r="E10815" s="106" t="s">
        <v>798</v>
      </c>
      <c r="F10815" s="120" t="s">
        <v>32684</v>
      </c>
      <c r="G10815" s="120" t="s">
        <v>32684</v>
      </c>
    </row>
    <row r="10816" spans="1:7" ht="12" customHeight="1">
      <c r="A10816" s="104" t="s">
        <v>32691</v>
      </c>
      <c r="B10816" s="106" t="s">
        <v>22030</v>
      </c>
      <c r="C10816" s="106">
        <v>6313</v>
      </c>
      <c r="D10816" s="105" t="s">
        <v>32692</v>
      </c>
      <c r="E10816" s="106" t="s">
        <v>798</v>
      </c>
      <c r="F10816" s="120" t="s">
        <v>32684</v>
      </c>
      <c r="G10816" s="120" t="s">
        <v>32684</v>
      </c>
    </row>
    <row r="10817" spans="1:7" ht="12" customHeight="1">
      <c r="A10817" s="104" t="s">
        <v>32693</v>
      </c>
      <c r="B10817" s="106" t="s">
        <v>22030</v>
      </c>
      <c r="C10817" s="106">
        <v>6315</v>
      </c>
      <c r="D10817" s="105" t="s">
        <v>32694</v>
      </c>
      <c r="E10817" s="106" t="s">
        <v>798</v>
      </c>
      <c r="F10817" s="120" t="s">
        <v>32695</v>
      </c>
      <c r="G10817" s="120" t="s">
        <v>32695</v>
      </c>
    </row>
    <row r="10818" spans="1:7" ht="12" customHeight="1">
      <c r="A10818" s="104" t="s">
        <v>32696</v>
      </c>
      <c r="B10818" s="106" t="s">
        <v>22030</v>
      </c>
      <c r="C10818" s="106">
        <v>6316</v>
      </c>
      <c r="D10818" s="105" t="s">
        <v>32697</v>
      </c>
      <c r="E10818" s="106" t="s">
        <v>798</v>
      </c>
      <c r="F10818" s="120" t="s">
        <v>32695</v>
      </c>
      <c r="G10818" s="120" t="s">
        <v>32695</v>
      </c>
    </row>
    <row r="10819" spans="1:7" ht="12" customHeight="1">
      <c r="A10819" s="104" t="s">
        <v>32698</v>
      </c>
      <c r="B10819" s="106" t="s">
        <v>22030</v>
      </c>
      <c r="C10819" s="106">
        <v>38878</v>
      </c>
      <c r="D10819" s="105" t="s">
        <v>32699</v>
      </c>
      <c r="E10819" s="106" t="s">
        <v>798</v>
      </c>
      <c r="F10819" s="120" t="s">
        <v>12616</v>
      </c>
      <c r="G10819" s="120" t="s">
        <v>12616</v>
      </c>
    </row>
    <row r="10820" spans="1:7" ht="12" customHeight="1">
      <c r="A10820" s="104" t="s">
        <v>32700</v>
      </c>
      <c r="B10820" s="106" t="s">
        <v>22030</v>
      </c>
      <c r="C10820" s="106">
        <v>38879</v>
      </c>
      <c r="D10820" s="105" t="s">
        <v>32701</v>
      </c>
      <c r="E10820" s="106" t="s">
        <v>798</v>
      </c>
      <c r="F10820" s="120" t="s">
        <v>32702</v>
      </c>
      <c r="G10820" s="120" t="s">
        <v>32702</v>
      </c>
    </row>
    <row r="10821" spans="1:7" ht="12" customHeight="1">
      <c r="A10821" s="104" t="s">
        <v>32703</v>
      </c>
      <c r="B10821" s="106" t="s">
        <v>22030</v>
      </c>
      <c r="C10821" s="106">
        <v>38881</v>
      </c>
      <c r="D10821" s="105" t="s">
        <v>32704</v>
      </c>
      <c r="E10821" s="106" t="s">
        <v>798</v>
      </c>
      <c r="F10821" s="120" t="s">
        <v>32705</v>
      </c>
      <c r="G10821" s="120" t="s">
        <v>32705</v>
      </c>
    </row>
    <row r="10822" spans="1:7" ht="12" customHeight="1">
      <c r="A10822" s="104" t="s">
        <v>32706</v>
      </c>
      <c r="B10822" s="106" t="s">
        <v>22030</v>
      </c>
      <c r="C10822" s="106">
        <v>38880</v>
      </c>
      <c r="D10822" s="105" t="s">
        <v>32707</v>
      </c>
      <c r="E10822" s="106" t="s">
        <v>798</v>
      </c>
      <c r="F10822" s="120" t="s">
        <v>11578</v>
      </c>
      <c r="G10822" s="120" t="s">
        <v>11578</v>
      </c>
    </row>
    <row r="10823" spans="1:7" ht="12" customHeight="1">
      <c r="A10823" s="104" t="s">
        <v>32708</v>
      </c>
      <c r="B10823" s="106" t="s">
        <v>22030</v>
      </c>
      <c r="C10823" s="106">
        <v>38882</v>
      </c>
      <c r="D10823" s="105" t="s">
        <v>32709</v>
      </c>
      <c r="E10823" s="106" t="s">
        <v>798</v>
      </c>
      <c r="F10823" s="120" t="s">
        <v>3017</v>
      </c>
      <c r="G10823" s="120" t="s">
        <v>3017</v>
      </c>
    </row>
    <row r="10824" spans="1:7" ht="12" customHeight="1">
      <c r="A10824" s="104" t="s">
        <v>32710</v>
      </c>
      <c r="B10824" s="106" t="s">
        <v>22030</v>
      </c>
      <c r="C10824" s="106">
        <v>38883</v>
      </c>
      <c r="D10824" s="105" t="s">
        <v>32711</v>
      </c>
      <c r="E10824" s="106" t="s">
        <v>798</v>
      </c>
      <c r="F10824" s="120" t="s">
        <v>10026</v>
      </c>
      <c r="G10824" s="120" t="s">
        <v>10026</v>
      </c>
    </row>
    <row r="10825" spans="1:7" ht="12" customHeight="1">
      <c r="A10825" s="104" t="s">
        <v>32712</v>
      </c>
      <c r="B10825" s="106" t="s">
        <v>22030</v>
      </c>
      <c r="C10825" s="106">
        <v>38884</v>
      </c>
      <c r="D10825" s="105" t="s">
        <v>32713</v>
      </c>
      <c r="E10825" s="106" t="s">
        <v>798</v>
      </c>
      <c r="F10825" s="120" t="s">
        <v>32714</v>
      </c>
      <c r="G10825" s="120" t="s">
        <v>32714</v>
      </c>
    </row>
    <row r="10826" spans="1:7" ht="12" customHeight="1">
      <c r="A10826" s="104" t="s">
        <v>32715</v>
      </c>
      <c r="B10826" s="106" t="s">
        <v>22030</v>
      </c>
      <c r="C10826" s="106">
        <v>38885</v>
      </c>
      <c r="D10826" s="105" t="s">
        <v>32716</v>
      </c>
      <c r="E10826" s="106" t="s">
        <v>798</v>
      </c>
      <c r="F10826" s="120" t="s">
        <v>13348</v>
      </c>
      <c r="G10826" s="120" t="s">
        <v>13348</v>
      </c>
    </row>
    <row r="10827" spans="1:7" ht="12" customHeight="1">
      <c r="A10827" s="104" t="s">
        <v>32717</v>
      </c>
      <c r="B10827" s="106" t="s">
        <v>22030</v>
      </c>
      <c r="C10827" s="106">
        <v>38886</v>
      </c>
      <c r="D10827" s="105" t="s">
        <v>32718</v>
      </c>
      <c r="E10827" s="106" t="s">
        <v>798</v>
      </c>
      <c r="F10827" s="120" t="s">
        <v>6652</v>
      </c>
      <c r="G10827" s="120" t="s">
        <v>6652</v>
      </c>
    </row>
    <row r="10828" spans="1:7" ht="12" customHeight="1">
      <c r="A10828" s="104" t="s">
        <v>32719</v>
      </c>
      <c r="B10828" s="106" t="s">
        <v>22030</v>
      </c>
      <c r="C10828" s="106">
        <v>38887</v>
      </c>
      <c r="D10828" s="105" t="s">
        <v>32720</v>
      </c>
      <c r="E10828" s="106" t="s">
        <v>798</v>
      </c>
      <c r="F10828" s="120" t="s">
        <v>9648</v>
      </c>
      <c r="G10828" s="120" t="s">
        <v>9648</v>
      </c>
    </row>
    <row r="10829" spans="1:7" ht="12" customHeight="1">
      <c r="A10829" s="104" t="s">
        <v>32721</v>
      </c>
      <c r="B10829" s="106" t="s">
        <v>22030</v>
      </c>
      <c r="C10829" s="106">
        <v>38888</v>
      </c>
      <c r="D10829" s="105" t="s">
        <v>32722</v>
      </c>
      <c r="E10829" s="106" t="s">
        <v>798</v>
      </c>
      <c r="F10829" s="120" t="s">
        <v>25421</v>
      </c>
      <c r="G10829" s="120" t="s">
        <v>25421</v>
      </c>
    </row>
    <row r="10830" spans="1:7" ht="12" customHeight="1">
      <c r="A10830" s="104" t="s">
        <v>32723</v>
      </c>
      <c r="B10830" s="106" t="s">
        <v>22030</v>
      </c>
      <c r="C10830" s="106">
        <v>38890</v>
      </c>
      <c r="D10830" s="105" t="s">
        <v>32724</v>
      </c>
      <c r="E10830" s="106" t="s">
        <v>798</v>
      </c>
      <c r="F10830" s="120" t="s">
        <v>32725</v>
      </c>
      <c r="G10830" s="120" t="s">
        <v>32725</v>
      </c>
    </row>
    <row r="10831" spans="1:7" ht="12" customHeight="1">
      <c r="A10831" s="104" t="s">
        <v>32726</v>
      </c>
      <c r="B10831" s="106" t="s">
        <v>22030</v>
      </c>
      <c r="C10831" s="106">
        <v>38893</v>
      </c>
      <c r="D10831" s="105" t="s">
        <v>32727</v>
      </c>
      <c r="E10831" s="106" t="s">
        <v>798</v>
      </c>
      <c r="F10831" s="120" t="s">
        <v>16313</v>
      </c>
      <c r="G10831" s="120" t="s">
        <v>16313</v>
      </c>
    </row>
    <row r="10832" spans="1:7" ht="12" customHeight="1">
      <c r="A10832" s="104" t="s">
        <v>32728</v>
      </c>
      <c r="B10832" s="106" t="s">
        <v>22030</v>
      </c>
      <c r="C10832" s="106">
        <v>38894</v>
      </c>
      <c r="D10832" s="105" t="s">
        <v>32729</v>
      </c>
      <c r="E10832" s="106" t="s">
        <v>798</v>
      </c>
      <c r="F10832" s="120" t="s">
        <v>28927</v>
      </c>
      <c r="G10832" s="120" t="s">
        <v>28927</v>
      </c>
    </row>
    <row r="10833" spans="1:7" ht="12" customHeight="1">
      <c r="A10833" s="104" t="s">
        <v>32730</v>
      </c>
      <c r="B10833" s="106" t="s">
        <v>22030</v>
      </c>
      <c r="C10833" s="106">
        <v>38896</v>
      </c>
      <c r="D10833" s="105" t="s">
        <v>32731</v>
      </c>
      <c r="E10833" s="106" t="s">
        <v>798</v>
      </c>
      <c r="F10833" s="120" t="s">
        <v>10833</v>
      </c>
      <c r="G10833" s="120" t="s">
        <v>10833</v>
      </c>
    </row>
    <row r="10834" spans="1:7" ht="12" customHeight="1">
      <c r="A10834" s="104" t="s">
        <v>32732</v>
      </c>
      <c r="B10834" s="106" t="s">
        <v>22030</v>
      </c>
      <c r="C10834" s="106">
        <v>39324</v>
      </c>
      <c r="D10834" s="105" t="s">
        <v>32733</v>
      </c>
      <c r="E10834" s="106" t="s">
        <v>798</v>
      </c>
      <c r="F10834" s="120" t="s">
        <v>8585</v>
      </c>
      <c r="G10834" s="120" t="s">
        <v>8585</v>
      </c>
    </row>
    <row r="10835" spans="1:7" ht="12" customHeight="1">
      <c r="A10835" s="104" t="s">
        <v>32734</v>
      </c>
      <c r="B10835" s="106" t="s">
        <v>22030</v>
      </c>
      <c r="C10835" s="106">
        <v>39325</v>
      </c>
      <c r="D10835" s="105" t="s">
        <v>32735</v>
      </c>
      <c r="E10835" s="106" t="s">
        <v>798</v>
      </c>
      <c r="F10835" s="120" t="s">
        <v>1794</v>
      </c>
      <c r="G10835" s="120" t="s">
        <v>1794</v>
      </c>
    </row>
    <row r="10836" spans="1:7" ht="12" customHeight="1">
      <c r="A10836" s="104" t="s">
        <v>32736</v>
      </c>
      <c r="B10836" s="106" t="s">
        <v>22030</v>
      </c>
      <c r="C10836" s="106">
        <v>39326</v>
      </c>
      <c r="D10836" s="105" t="s">
        <v>32737</v>
      </c>
      <c r="E10836" s="106" t="s">
        <v>798</v>
      </c>
      <c r="F10836" s="120" t="s">
        <v>15045</v>
      </c>
      <c r="G10836" s="120" t="s">
        <v>15045</v>
      </c>
    </row>
    <row r="10837" spans="1:7" ht="12" customHeight="1">
      <c r="A10837" s="104" t="s">
        <v>32738</v>
      </c>
      <c r="B10837" s="106" t="s">
        <v>22030</v>
      </c>
      <c r="C10837" s="106">
        <v>39327</v>
      </c>
      <c r="D10837" s="105" t="s">
        <v>32739</v>
      </c>
      <c r="E10837" s="106" t="s">
        <v>798</v>
      </c>
      <c r="F10837" s="120" t="s">
        <v>32740</v>
      </c>
      <c r="G10837" s="120" t="s">
        <v>32740</v>
      </c>
    </row>
    <row r="10838" spans="1:7" ht="12" customHeight="1">
      <c r="A10838" s="104" t="s">
        <v>32741</v>
      </c>
      <c r="B10838" s="106" t="s">
        <v>22030</v>
      </c>
      <c r="C10838" s="106">
        <v>20176</v>
      </c>
      <c r="D10838" s="105" t="s">
        <v>32742</v>
      </c>
      <c r="E10838" s="106" t="s">
        <v>798</v>
      </c>
      <c r="F10838" s="120" t="s">
        <v>32743</v>
      </c>
      <c r="G10838" s="120" t="s">
        <v>32743</v>
      </c>
    </row>
    <row r="10839" spans="1:7" ht="12" customHeight="1">
      <c r="A10839" s="104" t="s">
        <v>32744</v>
      </c>
      <c r="B10839" s="106" t="s">
        <v>22030</v>
      </c>
      <c r="C10839" s="106">
        <v>11378</v>
      </c>
      <c r="D10839" s="105" t="s">
        <v>32745</v>
      </c>
      <c r="E10839" s="106" t="s">
        <v>798</v>
      </c>
      <c r="F10839" s="120" t="s">
        <v>32746</v>
      </c>
      <c r="G10839" s="120" t="s">
        <v>32746</v>
      </c>
    </row>
    <row r="10840" spans="1:7" ht="12" customHeight="1">
      <c r="A10840" s="104" t="s">
        <v>32747</v>
      </c>
      <c r="B10840" s="106" t="s">
        <v>22030</v>
      </c>
      <c r="C10840" s="106">
        <v>11379</v>
      </c>
      <c r="D10840" s="105" t="s">
        <v>32748</v>
      </c>
      <c r="E10840" s="106" t="s">
        <v>798</v>
      </c>
      <c r="F10840" s="120" t="s">
        <v>32749</v>
      </c>
      <c r="G10840" s="120" t="s">
        <v>32749</v>
      </c>
    </row>
    <row r="10841" spans="1:7" ht="12" customHeight="1">
      <c r="A10841" s="104" t="s">
        <v>32750</v>
      </c>
      <c r="B10841" s="106" t="s">
        <v>22030</v>
      </c>
      <c r="C10841" s="106">
        <v>11493</v>
      </c>
      <c r="D10841" s="105" t="s">
        <v>32751</v>
      </c>
      <c r="E10841" s="106" t="s">
        <v>798</v>
      </c>
      <c r="F10841" s="120" t="s">
        <v>12878</v>
      </c>
      <c r="G10841" s="120" t="s">
        <v>12878</v>
      </c>
    </row>
    <row r="10842" spans="1:7" ht="12" customHeight="1">
      <c r="A10842" s="104" t="s">
        <v>32752</v>
      </c>
      <c r="B10842" s="106" t="s">
        <v>22030</v>
      </c>
      <c r="C10842" s="106">
        <v>42717</v>
      </c>
      <c r="D10842" s="105" t="s">
        <v>32753</v>
      </c>
      <c r="E10842" s="106" t="s">
        <v>798</v>
      </c>
      <c r="F10842" s="120" t="s">
        <v>32754</v>
      </c>
      <c r="G10842" s="120" t="s">
        <v>32754</v>
      </c>
    </row>
    <row r="10843" spans="1:7" ht="12" customHeight="1">
      <c r="A10843" s="104" t="s">
        <v>32755</v>
      </c>
      <c r="B10843" s="106" t="s">
        <v>22030</v>
      </c>
      <c r="C10843" s="106">
        <v>42718</v>
      </c>
      <c r="D10843" s="105" t="s">
        <v>32756</v>
      </c>
      <c r="E10843" s="106" t="s">
        <v>798</v>
      </c>
      <c r="F10843" s="120" t="s">
        <v>32757</v>
      </c>
      <c r="G10843" s="120" t="s">
        <v>32757</v>
      </c>
    </row>
    <row r="10844" spans="1:7" ht="12" customHeight="1">
      <c r="A10844" s="104" t="s">
        <v>32758</v>
      </c>
      <c r="B10844" s="106" t="s">
        <v>22030</v>
      </c>
      <c r="C10844" s="106">
        <v>7106</v>
      </c>
      <c r="D10844" s="105" t="s">
        <v>32759</v>
      </c>
      <c r="E10844" s="106" t="s">
        <v>798</v>
      </c>
      <c r="F10844" s="120" t="s">
        <v>32760</v>
      </c>
      <c r="G10844" s="120" t="s">
        <v>32760</v>
      </c>
    </row>
    <row r="10845" spans="1:7" ht="12" customHeight="1">
      <c r="A10845" s="104" t="s">
        <v>32761</v>
      </c>
      <c r="B10845" s="106" t="s">
        <v>22030</v>
      </c>
      <c r="C10845" s="106">
        <v>7104</v>
      </c>
      <c r="D10845" s="105" t="s">
        <v>32762</v>
      </c>
      <c r="E10845" s="106" t="s">
        <v>798</v>
      </c>
      <c r="F10845" s="120" t="s">
        <v>21059</v>
      </c>
      <c r="G10845" s="120" t="s">
        <v>21059</v>
      </c>
    </row>
    <row r="10846" spans="1:7" ht="12" customHeight="1">
      <c r="A10846" s="104" t="s">
        <v>32763</v>
      </c>
      <c r="B10846" s="106" t="s">
        <v>22030</v>
      </c>
      <c r="C10846" s="106">
        <v>7136</v>
      </c>
      <c r="D10846" s="105" t="s">
        <v>32764</v>
      </c>
      <c r="E10846" s="106" t="s">
        <v>798</v>
      </c>
      <c r="F10846" s="120" t="s">
        <v>3777</v>
      </c>
      <c r="G10846" s="120" t="s">
        <v>3777</v>
      </c>
    </row>
    <row r="10847" spans="1:7" ht="12" customHeight="1">
      <c r="A10847" s="104" t="s">
        <v>32765</v>
      </c>
      <c r="B10847" s="106" t="s">
        <v>22030</v>
      </c>
      <c r="C10847" s="106">
        <v>7128</v>
      </c>
      <c r="D10847" s="105" t="s">
        <v>32766</v>
      </c>
      <c r="E10847" s="106" t="s">
        <v>798</v>
      </c>
      <c r="F10847" s="120" t="s">
        <v>8524</v>
      </c>
      <c r="G10847" s="120" t="s">
        <v>8524</v>
      </c>
    </row>
    <row r="10848" spans="1:7" ht="12" customHeight="1">
      <c r="A10848" s="104" t="s">
        <v>32767</v>
      </c>
      <c r="B10848" s="106" t="s">
        <v>22030</v>
      </c>
      <c r="C10848" s="106">
        <v>7108</v>
      </c>
      <c r="D10848" s="105" t="s">
        <v>32768</v>
      </c>
      <c r="E10848" s="106" t="s">
        <v>798</v>
      </c>
      <c r="F10848" s="120" t="s">
        <v>904</v>
      </c>
      <c r="G10848" s="120" t="s">
        <v>904</v>
      </c>
    </row>
    <row r="10849" spans="1:7" ht="12" customHeight="1">
      <c r="A10849" s="104" t="s">
        <v>32769</v>
      </c>
      <c r="B10849" s="106" t="s">
        <v>22030</v>
      </c>
      <c r="C10849" s="106">
        <v>7129</v>
      </c>
      <c r="D10849" s="105" t="s">
        <v>32770</v>
      </c>
      <c r="E10849" s="106" t="s">
        <v>798</v>
      </c>
      <c r="F10849" s="120" t="s">
        <v>1269</v>
      </c>
      <c r="G10849" s="120" t="s">
        <v>1269</v>
      </c>
    </row>
    <row r="10850" spans="1:7" ht="12" customHeight="1">
      <c r="A10850" s="104" t="s">
        <v>32771</v>
      </c>
      <c r="B10850" s="106" t="s">
        <v>22030</v>
      </c>
      <c r="C10850" s="106">
        <v>7130</v>
      </c>
      <c r="D10850" s="105" t="s">
        <v>32772</v>
      </c>
      <c r="E10850" s="106" t="s">
        <v>798</v>
      </c>
      <c r="F10850" s="120" t="s">
        <v>8659</v>
      </c>
      <c r="G10850" s="120" t="s">
        <v>8659</v>
      </c>
    </row>
    <row r="10851" spans="1:7" ht="12" customHeight="1">
      <c r="A10851" s="104" t="s">
        <v>32773</v>
      </c>
      <c r="B10851" s="106" t="s">
        <v>22030</v>
      </c>
      <c r="C10851" s="106">
        <v>7131</v>
      </c>
      <c r="D10851" s="105" t="s">
        <v>32774</v>
      </c>
      <c r="E10851" s="106" t="s">
        <v>798</v>
      </c>
      <c r="F10851" s="120" t="s">
        <v>32775</v>
      </c>
      <c r="G10851" s="120" t="s">
        <v>32775</v>
      </c>
    </row>
    <row r="10852" spans="1:7" ht="12" customHeight="1">
      <c r="A10852" s="104" t="s">
        <v>32776</v>
      </c>
      <c r="B10852" s="106" t="s">
        <v>22030</v>
      </c>
      <c r="C10852" s="106">
        <v>7132</v>
      </c>
      <c r="D10852" s="105" t="s">
        <v>32777</v>
      </c>
      <c r="E10852" s="106" t="s">
        <v>798</v>
      </c>
      <c r="F10852" s="120" t="s">
        <v>10443</v>
      </c>
      <c r="G10852" s="120" t="s">
        <v>10443</v>
      </c>
    </row>
    <row r="10853" spans="1:7" ht="12" customHeight="1">
      <c r="A10853" s="104" t="s">
        <v>32778</v>
      </c>
      <c r="B10853" s="106" t="s">
        <v>22030</v>
      </c>
      <c r="C10853" s="106">
        <v>7133</v>
      </c>
      <c r="D10853" s="105" t="s">
        <v>32779</v>
      </c>
      <c r="E10853" s="106" t="s">
        <v>798</v>
      </c>
      <c r="F10853" s="120" t="s">
        <v>6267</v>
      </c>
      <c r="G10853" s="120" t="s">
        <v>6267</v>
      </c>
    </row>
    <row r="10854" spans="1:7" ht="12" customHeight="1">
      <c r="A10854" s="104" t="s">
        <v>32780</v>
      </c>
      <c r="B10854" s="106" t="s">
        <v>22030</v>
      </c>
      <c r="C10854" s="106">
        <v>37420</v>
      </c>
      <c r="D10854" s="105" t="s">
        <v>32781</v>
      </c>
      <c r="E10854" s="106" t="s">
        <v>798</v>
      </c>
      <c r="F10854" s="120" t="s">
        <v>8088</v>
      </c>
      <c r="G10854" s="120" t="s">
        <v>8088</v>
      </c>
    </row>
    <row r="10855" spans="1:7" ht="12" customHeight="1">
      <c r="A10855" s="104" t="s">
        <v>32782</v>
      </c>
      <c r="B10855" s="106" t="s">
        <v>22030</v>
      </c>
      <c r="C10855" s="106">
        <v>37421</v>
      </c>
      <c r="D10855" s="105" t="s">
        <v>32783</v>
      </c>
      <c r="E10855" s="106" t="s">
        <v>798</v>
      </c>
      <c r="F10855" s="120" t="s">
        <v>7860</v>
      </c>
      <c r="G10855" s="120" t="s">
        <v>7860</v>
      </c>
    </row>
    <row r="10856" spans="1:7" ht="12" customHeight="1">
      <c r="A10856" s="104" t="s">
        <v>32784</v>
      </c>
      <c r="B10856" s="106" t="s">
        <v>22030</v>
      </c>
      <c r="C10856" s="106">
        <v>37422</v>
      </c>
      <c r="D10856" s="105" t="s">
        <v>32785</v>
      </c>
      <c r="E10856" s="106" t="s">
        <v>798</v>
      </c>
      <c r="F10856" s="120" t="s">
        <v>32786</v>
      </c>
      <c r="G10856" s="120" t="s">
        <v>32786</v>
      </c>
    </row>
    <row r="10857" spans="1:7" ht="12" customHeight="1">
      <c r="A10857" s="104" t="s">
        <v>32787</v>
      </c>
      <c r="B10857" s="106" t="s">
        <v>22030</v>
      </c>
      <c r="C10857" s="106">
        <v>37443</v>
      </c>
      <c r="D10857" s="105" t="s">
        <v>32788</v>
      </c>
      <c r="E10857" s="106" t="s">
        <v>798</v>
      </c>
      <c r="F10857" s="120" t="s">
        <v>32789</v>
      </c>
      <c r="G10857" s="120" t="s">
        <v>32789</v>
      </c>
    </row>
    <row r="10858" spans="1:7" ht="12" customHeight="1">
      <c r="A10858" s="104" t="s">
        <v>32790</v>
      </c>
      <c r="B10858" s="106" t="s">
        <v>22030</v>
      </c>
      <c r="C10858" s="106">
        <v>37444</v>
      </c>
      <c r="D10858" s="105" t="s">
        <v>32791</v>
      </c>
      <c r="E10858" s="106" t="s">
        <v>798</v>
      </c>
      <c r="F10858" s="120" t="s">
        <v>32792</v>
      </c>
      <c r="G10858" s="120" t="s">
        <v>32792</v>
      </c>
    </row>
    <row r="10859" spans="1:7" ht="12" customHeight="1">
      <c r="A10859" s="104" t="s">
        <v>32793</v>
      </c>
      <c r="B10859" s="106" t="s">
        <v>22030</v>
      </c>
      <c r="C10859" s="106">
        <v>37445</v>
      </c>
      <c r="D10859" s="105" t="s">
        <v>32794</v>
      </c>
      <c r="E10859" s="106" t="s">
        <v>798</v>
      </c>
      <c r="F10859" s="120" t="s">
        <v>32795</v>
      </c>
      <c r="G10859" s="120" t="s">
        <v>32795</v>
      </c>
    </row>
    <row r="10860" spans="1:7" ht="12" customHeight="1">
      <c r="A10860" s="104" t="s">
        <v>32796</v>
      </c>
      <c r="B10860" s="106" t="s">
        <v>22030</v>
      </c>
      <c r="C10860" s="106">
        <v>37446</v>
      </c>
      <c r="D10860" s="105" t="s">
        <v>32797</v>
      </c>
      <c r="E10860" s="106" t="s">
        <v>798</v>
      </c>
      <c r="F10860" s="120" t="s">
        <v>32798</v>
      </c>
      <c r="G10860" s="120" t="s">
        <v>32798</v>
      </c>
    </row>
    <row r="10861" spans="1:7" ht="12" customHeight="1">
      <c r="A10861" s="104" t="s">
        <v>32799</v>
      </c>
      <c r="B10861" s="106" t="s">
        <v>22030</v>
      </c>
      <c r="C10861" s="106">
        <v>37447</v>
      </c>
      <c r="D10861" s="105" t="s">
        <v>32800</v>
      </c>
      <c r="E10861" s="106" t="s">
        <v>798</v>
      </c>
      <c r="F10861" s="120" t="s">
        <v>32801</v>
      </c>
      <c r="G10861" s="120" t="s">
        <v>32801</v>
      </c>
    </row>
    <row r="10862" spans="1:7" ht="12" customHeight="1">
      <c r="A10862" s="104" t="s">
        <v>32802</v>
      </c>
      <c r="B10862" s="106" t="s">
        <v>22030</v>
      </c>
      <c r="C10862" s="106">
        <v>37448</v>
      </c>
      <c r="D10862" s="105" t="s">
        <v>32803</v>
      </c>
      <c r="E10862" s="106" t="s">
        <v>798</v>
      </c>
      <c r="F10862" s="120" t="s">
        <v>32804</v>
      </c>
      <c r="G10862" s="120" t="s">
        <v>32804</v>
      </c>
    </row>
    <row r="10863" spans="1:7" ht="12" customHeight="1">
      <c r="A10863" s="104" t="s">
        <v>32805</v>
      </c>
      <c r="B10863" s="106" t="s">
        <v>22030</v>
      </c>
      <c r="C10863" s="106">
        <v>37440</v>
      </c>
      <c r="D10863" s="105" t="s">
        <v>32806</v>
      </c>
      <c r="E10863" s="106" t="s">
        <v>798</v>
      </c>
      <c r="F10863" s="120" t="s">
        <v>32807</v>
      </c>
      <c r="G10863" s="120" t="s">
        <v>32807</v>
      </c>
    </row>
    <row r="10864" spans="1:7" ht="12" customHeight="1">
      <c r="A10864" s="104" t="s">
        <v>32808</v>
      </c>
      <c r="B10864" s="106" t="s">
        <v>22030</v>
      </c>
      <c r="C10864" s="106">
        <v>37441</v>
      </c>
      <c r="D10864" s="105" t="s">
        <v>32809</v>
      </c>
      <c r="E10864" s="106" t="s">
        <v>798</v>
      </c>
      <c r="F10864" s="120" t="s">
        <v>32807</v>
      </c>
      <c r="G10864" s="120" t="s">
        <v>32807</v>
      </c>
    </row>
    <row r="10865" spans="1:7" ht="12" customHeight="1">
      <c r="A10865" s="104" t="s">
        <v>32810</v>
      </c>
      <c r="B10865" s="106" t="s">
        <v>22030</v>
      </c>
      <c r="C10865" s="106">
        <v>37442</v>
      </c>
      <c r="D10865" s="105" t="s">
        <v>32811</v>
      </c>
      <c r="E10865" s="106" t="s">
        <v>798</v>
      </c>
      <c r="F10865" s="120" t="s">
        <v>11123</v>
      </c>
      <c r="G10865" s="120" t="s">
        <v>11123</v>
      </c>
    </row>
    <row r="10866" spans="1:7" ht="12" customHeight="1">
      <c r="A10866" s="104" t="s">
        <v>32812</v>
      </c>
      <c r="B10866" s="106" t="s">
        <v>22030</v>
      </c>
      <c r="C10866" s="106">
        <v>38017</v>
      </c>
      <c r="D10866" s="105" t="s">
        <v>32813</v>
      </c>
      <c r="E10866" s="106" t="s">
        <v>798</v>
      </c>
      <c r="F10866" s="120" t="s">
        <v>904</v>
      </c>
      <c r="G10866" s="120" t="s">
        <v>904</v>
      </c>
    </row>
    <row r="10867" spans="1:7" ht="12" customHeight="1">
      <c r="A10867" s="104" t="s">
        <v>32814</v>
      </c>
      <c r="B10867" s="106" t="s">
        <v>22030</v>
      </c>
      <c r="C10867" s="106">
        <v>38018</v>
      </c>
      <c r="D10867" s="105" t="s">
        <v>32815</v>
      </c>
      <c r="E10867" s="106" t="s">
        <v>798</v>
      </c>
      <c r="F10867" s="120" t="s">
        <v>12716</v>
      </c>
      <c r="G10867" s="120" t="s">
        <v>12716</v>
      </c>
    </row>
    <row r="10868" spans="1:7" ht="12" customHeight="1">
      <c r="A10868" s="104" t="s">
        <v>32816</v>
      </c>
      <c r="B10868" s="106" t="s">
        <v>22030</v>
      </c>
      <c r="C10868" s="106">
        <v>39895</v>
      </c>
      <c r="D10868" s="105" t="s">
        <v>32817</v>
      </c>
      <c r="E10868" s="106" t="s">
        <v>798</v>
      </c>
      <c r="F10868" s="120" t="s">
        <v>14227</v>
      </c>
      <c r="G10868" s="120" t="s">
        <v>14227</v>
      </c>
    </row>
    <row r="10869" spans="1:7" ht="12" customHeight="1">
      <c r="A10869" s="104" t="s">
        <v>32818</v>
      </c>
      <c r="B10869" s="106" t="s">
        <v>22030</v>
      </c>
      <c r="C10869" s="106">
        <v>39896</v>
      </c>
      <c r="D10869" s="105" t="s">
        <v>32819</v>
      </c>
      <c r="E10869" s="106" t="s">
        <v>798</v>
      </c>
      <c r="F10869" s="120" t="s">
        <v>16066</v>
      </c>
      <c r="G10869" s="120" t="s">
        <v>16066</v>
      </c>
    </row>
    <row r="10870" spans="1:7" ht="12" customHeight="1">
      <c r="A10870" s="104" t="s">
        <v>32820</v>
      </c>
      <c r="B10870" s="106" t="s">
        <v>22030</v>
      </c>
      <c r="C10870" s="106">
        <v>38873</v>
      </c>
      <c r="D10870" s="105" t="s">
        <v>32821</v>
      </c>
      <c r="E10870" s="106" t="s">
        <v>798</v>
      </c>
      <c r="F10870" s="120" t="s">
        <v>917</v>
      </c>
      <c r="G10870" s="120" t="s">
        <v>917</v>
      </c>
    </row>
    <row r="10871" spans="1:7" ht="12" customHeight="1">
      <c r="A10871" s="104" t="s">
        <v>32822</v>
      </c>
      <c r="B10871" s="106" t="s">
        <v>22030</v>
      </c>
      <c r="C10871" s="106">
        <v>38874</v>
      </c>
      <c r="D10871" s="105" t="s">
        <v>32823</v>
      </c>
      <c r="E10871" s="106" t="s">
        <v>798</v>
      </c>
      <c r="F10871" s="120" t="s">
        <v>32824</v>
      </c>
      <c r="G10871" s="120" t="s">
        <v>32824</v>
      </c>
    </row>
    <row r="10872" spans="1:7" ht="12" customHeight="1">
      <c r="A10872" s="104" t="s">
        <v>32825</v>
      </c>
      <c r="B10872" s="106" t="s">
        <v>22030</v>
      </c>
      <c r="C10872" s="106">
        <v>38875</v>
      </c>
      <c r="D10872" s="105" t="s">
        <v>32826</v>
      </c>
      <c r="E10872" s="106" t="s">
        <v>798</v>
      </c>
      <c r="F10872" s="120" t="s">
        <v>13260</v>
      </c>
      <c r="G10872" s="120" t="s">
        <v>13260</v>
      </c>
    </row>
    <row r="10873" spans="1:7" ht="12" customHeight="1">
      <c r="A10873" s="104" t="s">
        <v>32827</v>
      </c>
      <c r="B10873" s="106" t="s">
        <v>22030</v>
      </c>
      <c r="C10873" s="106">
        <v>38876</v>
      </c>
      <c r="D10873" s="105" t="s">
        <v>32828</v>
      </c>
      <c r="E10873" s="106" t="s">
        <v>798</v>
      </c>
      <c r="F10873" s="120" t="s">
        <v>10598</v>
      </c>
      <c r="G10873" s="120" t="s">
        <v>10598</v>
      </c>
    </row>
    <row r="10874" spans="1:7" ht="12" customHeight="1">
      <c r="A10874" s="104" t="s">
        <v>32829</v>
      </c>
      <c r="B10874" s="106" t="s">
        <v>22030</v>
      </c>
      <c r="C10874" s="106">
        <v>39000</v>
      </c>
      <c r="D10874" s="105" t="s">
        <v>32830</v>
      </c>
      <c r="E10874" s="106" t="s">
        <v>798</v>
      </c>
      <c r="F10874" s="120" t="s">
        <v>9832</v>
      </c>
      <c r="G10874" s="120" t="s">
        <v>9832</v>
      </c>
    </row>
    <row r="10875" spans="1:7" ht="12" customHeight="1">
      <c r="A10875" s="104" t="s">
        <v>32831</v>
      </c>
      <c r="B10875" s="106" t="s">
        <v>22030</v>
      </c>
      <c r="C10875" s="106">
        <v>38674</v>
      </c>
      <c r="D10875" s="105" t="s">
        <v>32832</v>
      </c>
      <c r="E10875" s="106" t="s">
        <v>798</v>
      </c>
      <c r="F10875" s="120" t="s">
        <v>1331</v>
      </c>
      <c r="G10875" s="120" t="s">
        <v>1331</v>
      </c>
    </row>
    <row r="10876" spans="1:7" ht="12" customHeight="1">
      <c r="A10876" s="104" t="s">
        <v>32833</v>
      </c>
      <c r="B10876" s="106" t="s">
        <v>22030</v>
      </c>
      <c r="C10876" s="106">
        <v>38911</v>
      </c>
      <c r="D10876" s="105" t="s">
        <v>32834</v>
      </c>
      <c r="E10876" s="106" t="s">
        <v>798</v>
      </c>
      <c r="F10876" s="120" t="s">
        <v>29195</v>
      </c>
      <c r="G10876" s="120" t="s">
        <v>29195</v>
      </c>
    </row>
    <row r="10877" spans="1:7" ht="12" customHeight="1">
      <c r="A10877" s="104" t="s">
        <v>32835</v>
      </c>
      <c r="B10877" s="106" t="s">
        <v>22030</v>
      </c>
      <c r="C10877" s="106">
        <v>38912</v>
      </c>
      <c r="D10877" s="105" t="s">
        <v>32836</v>
      </c>
      <c r="E10877" s="106" t="s">
        <v>798</v>
      </c>
      <c r="F10877" s="120" t="s">
        <v>32837</v>
      </c>
      <c r="G10877" s="120" t="s">
        <v>32837</v>
      </c>
    </row>
    <row r="10878" spans="1:7" ht="12" customHeight="1">
      <c r="A10878" s="104" t="s">
        <v>32838</v>
      </c>
      <c r="B10878" s="106" t="s">
        <v>22030</v>
      </c>
      <c r="C10878" s="106">
        <v>38019</v>
      </c>
      <c r="D10878" s="105" t="s">
        <v>32839</v>
      </c>
      <c r="E10878" s="106" t="s">
        <v>798</v>
      </c>
      <c r="F10878" s="120" t="s">
        <v>17421</v>
      </c>
      <c r="G10878" s="120" t="s">
        <v>17421</v>
      </c>
    </row>
    <row r="10879" spans="1:7" ht="12" customHeight="1">
      <c r="A10879" s="104" t="s">
        <v>32840</v>
      </c>
      <c r="B10879" s="106" t="s">
        <v>22030</v>
      </c>
      <c r="C10879" s="106">
        <v>38020</v>
      </c>
      <c r="D10879" s="105" t="s">
        <v>32841</v>
      </c>
      <c r="E10879" s="106" t="s">
        <v>798</v>
      </c>
      <c r="F10879" s="120" t="s">
        <v>12716</v>
      </c>
      <c r="G10879" s="120" t="s">
        <v>12716</v>
      </c>
    </row>
    <row r="10880" spans="1:7" ht="12" customHeight="1">
      <c r="A10880" s="104" t="s">
        <v>32842</v>
      </c>
      <c r="B10880" s="106" t="s">
        <v>22030</v>
      </c>
      <c r="C10880" s="106">
        <v>38454</v>
      </c>
      <c r="D10880" s="105" t="s">
        <v>32843</v>
      </c>
      <c r="E10880" s="106" t="s">
        <v>798</v>
      </c>
      <c r="F10880" s="120" t="s">
        <v>17193</v>
      </c>
      <c r="G10880" s="120" t="s">
        <v>17193</v>
      </c>
    </row>
    <row r="10881" spans="1:7" ht="12" customHeight="1">
      <c r="A10881" s="104" t="s">
        <v>32844</v>
      </c>
      <c r="B10881" s="106" t="s">
        <v>22030</v>
      </c>
      <c r="C10881" s="106">
        <v>38455</v>
      </c>
      <c r="D10881" s="105" t="s">
        <v>32845</v>
      </c>
      <c r="E10881" s="106" t="s">
        <v>798</v>
      </c>
      <c r="F10881" s="120" t="s">
        <v>12480</v>
      </c>
      <c r="G10881" s="120" t="s">
        <v>12480</v>
      </c>
    </row>
    <row r="10882" spans="1:7" ht="12" customHeight="1">
      <c r="A10882" s="104" t="s">
        <v>32846</v>
      </c>
      <c r="B10882" s="106" t="s">
        <v>22030</v>
      </c>
      <c r="C10882" s="106">
        <v>38462</v>
      </c>
      <c r="D10882" s="105" t="s">
        <v>32847</v>
      </c>
      <c r="E10882" s="106" t="s">
        <v>798</v>
      </c>
      <c r="F10882" s="120" t="s">
        <v>32848</v>
      </c>
      <c r="G10882" s="120" t="s">
        <v>32848</v>
      </c>
    </row>
    <row r="10883" spans="1:7" ht="12" customHeight="1">
      <c r="A10883" s="104" t="s">
        <v>32849</v>
      </c>
      <c r="B10883" s="106" t="s">
        <v>22030</v>
      </c>
      <c r="C10883" s="106">
        <v>36362</v>
      </c>
      <c r="D10883" s="105" t="s">
        <v>32850</v>
      </c>
      <c r="E10883" s="106" t="s">
        <v>798</v>
      </c>
      <c r="F10883" s="120" t="s">
        <v>32851</v>
      </c>
      <c r="G10883" s="120" t="s">
        <v>32851</v>
      </c>
    </row>
    <row r="10884" spans="1:7" ht="12" customHeight="1">
      <c r="A10884" s="104" t="s">
        <v>32852</v>
      </c>
      <c r="B10884" s="106" t="s">
        <v>22030</v>
      </c>
      <c r="C10884" s="106">
        <v>36298</v>
      </c>
      <c r="D10884" s="105" t="s">
        <v>32853</v>
      </c>
      <c r="E10884" s="106" t="s">
        <v>798</v>
      </c>
      <c r="F10884" s="120" t="s">
        <v>11471</v>
      </c>
      <c r="G10884" s="120" t="s">
        <v>11471</v>
      </c>
    </row>
    <row r="10885" spans="1:7" ht="12" customHeight="1">
      <c r="A10885" s="104" t="s">
        <v>32854</v>
      </c>
      <c r="B10885" s="106" t="s">
        <v>22030</v>
      </c>
      <c r="C10885" s="106">
        <v>38456</v>
      </c>
      <c r="D10885" s="105" t="s">
        <v>32855</v>
      </c>
      <c r="E10885" s="106" t="s">
        <v>798</v>
      </c>
      <c r="F10885" s="120" t="s">
        <v>3146</v>
      </c>
      <c r="G10885" s="120" t="s">
        <v>3146</v>
      </c>
    </row>
    <row r="10886" spans="1:7" ht="12" customHeight="1">
      <c r="A10886" s="104" t="s">
        <v>32856</v>
      </c>
      <c r="B10886" s="106" t="s">
        <v>22030</v>
      </c>
      <c r="C10886" s="106">
        <v>38457</v>
      </c>
      <c r="D10886" s="105" t="s">
        <v>32857</v>
      </c>
      <c r="E10886" s="106" t="s">
        <v>798</v>
      </c>
      <c r="F10886" s="120" t="s">
        <v>14916</v>
      </c>
      <c r="G10886" s="120" t="s">
        <v>14916</v>
      </c>
    </row>
    <row r="10887" spans="1:7" ht="12" customHeight="1">
      <c r="A10887" s="104" t="s">
        <v>32858</v>
      </c>
      <c r="B10887" s="106" t="s">
        <v>22030</v>
      </c>
      <c r="C10887" s="106">
        <v>38458</v>
      </c>
      <c r="D10887" s="105" t="s">
        <v>32859</v>
      </c>
      <c r="E10887" s="106" t="s">
        <v>798</v>
      </c>
      <c r="F10887" s="120" t="s">
        <v>3902</v>
      </c>
      <c r="G10887" s="120" t="s">
        <v>3902</v>
      </c>
    </row>
    <row r="10888" spans="1:7" ht="12" customHeight="1">
      <c r="A10888" s="104" t="s">
        <v>32860</v>
      </c>
      <c r="B10888" s="106" t="s">
        <v>22030</v>
      </c>
      <c r="C10888" s="106">
        <v>38459</v>
      </c>
      <c r="D10888" s="105" t="s">
        <v>32861</v>
      </c>
      <c r="E10888" s="106" t="s">
        <v>798</v>
      </c>
      <c r="F10888" s="120" t="s">
        <v>11168</v>
      </c>
      <c r="G10888" s="120" t="s">
        <v>11168</v>
      </c>
    </row>
    <row r="10889" spans="1:7" ht="12" customHeight="1">
      <c r="A10889" s="104" t="s">
        <v>32862</v>
      </c>
      <c r="B10889" s="106" t="s">
        <v>22030</v>
      </c>
      <c r="C10889" s="106">
        <v>38460</v>
      </c>
      <c r="D10889" s="105" t="s">
        <v>32863</v>
      </c>
      <c r="E10889" s="106" t="s">
        <v>798</v>
      </c>
      <c r="F10889" s="120" t="s">
        <v>13613</v>
      </c>
      <c r="G10889" s="120" t="s">
        <v>13613</v>
      </c>
    </row>
    <row r="10890" spans="1:7" ht="12" customHeight="1">
      <c r="A10890" s="104" t="s">
        <v>32864</v>
      </c>
      <c r="B10890" s="106" t="s">
        <v>22030</v>
      </c>
      <c r="C10890" s="106">
        <v>38461</v>
      </c>
      <c r="D10890" s="105" t="s">
        <v>32865</v>
      </c>
      <c r="E10890" s="106" t="s">
        <v>798</v>
      </c>
      <c r="F10890" s="120" t="s">
        <v>32866</v>
      </c>
      <c r="G10890" s="120" t="s">
        <v>32866</v>
      </c>
    </row>
    <row r="10891" spans="1:7" ht="12" customHeight="1">
      <c r="A10891" s="104" t="s">
        <v>32867</v>
      </c>
      <c r="B10891" s="106" t="s">
        <v>22030</v>
      </c>
      <c r="C10891" s="106">
        <v>7094</v>
      </c>
      <c r="D10891" s="105" t="s">
        <v>32868</v>
      </c>
      <c r="E10891" s="106" t="s">
        <v>798</v>
      </c>
      <c r="F10891" s="120" t="s">
        <v>12609</v>
      </c>
      <c r="G10891" s="120" t="s">
        <v>12609</v>
      </c>
    </row>
    <row r="10892" spans="1:7" ht="12" customHeight="1">
      <c r="A10892" s="104" t="s">
        <v>32869</v>
      </c>
      <c r="B10892" s="106" t="s">
        <v>22030</v>
      </c>
      <c r="C10892" s="106">
        <v>7116</v>
      </c>
      <c r="D10892" s="105" t="s">
        <v>32870</v>
      </c>
      <c r="E10892" s="106" t="s">
        <v>798</v>
      </c>
      <c r="F10892" s="120" t="s">
        <v>2561</v>
      </c>
      <c r="G10892" s="120" t="s">
        <v>2561</v>
      </c>
    </row>
    <row r="10893" spans="1:7" ht="12" customHeight="1">
      <c r="A10893" s="104" t="s">
        <v>32871</v>
      </c>
      <c r="B10893" s="106" t="s">
        <v>22030</v>
      </c>
      <c r="C10893" s="106">
        <v>7118</v>
      </c>
      <c r="D10893" s="105" t="s">
        <v>32872</v>
      </c>
      <c r="E10893" s="106" t="s">
        <v>798</v>
      </c>
      <c r="F10893" s="120" t="s">
        <v>2994</v>
      </c>
      <c r="G10893" s="120" t="s">
        <v>2994</v>
      </c>
    </row>
    <row r="10894" spans="1:7" ht="12" customHeight="1">
      <c r="A10894" s="104" t="s">
        <v>32873</v>
      </c>
      <c r="B10894" s="106" t="s">
        <v>22030</v>
      </c>
      <c r="C10894" s="106">
        <v>7117</v>
      </c>
      <c r="D10894" s="105" t="s">
        <v>32874</v>
      </c>
      <c r="E10894" s="106" t="s">
        <v>798</v>
      </c>
      <c r="F10894" s="120" t="s">
        <v>10550</v>
      </c>
      <c r="G10894" s="120" t="s">
        <v>10550</v>
      </c>
    </row>
    <row r="10895" spans="1:7" ht="12" customHeight="1">
      <c r="A10895" s="104" t="s">
        <v>32875</v>
      </c>
      <c r="B10895" s="106" t="s">
        <v>22030</v>
      </c>
      <c r="C10895" s="106">
        <v>7098</v>
      </c>
      <c r="D10895" s="105" t="s">
        <v>32876</v>
      </c>
      <c r="E10895" s="106" t="s">
        <v>798</v>
      </c>
      <c r="F10895" s="120" t="s">
        <v>29489</v>
      </c>
      <c r="G10895" s="120" t="s">
        <v>29489</v>
      </c>
    </row>
    <row r="10896" spans="1:7" ht="12" customHeight="1">
      <c r="A10896" s="104" t="s">
        <v>32877</v>
      </c>
      <c r="B10896" s="106" t="s">
        <v>22030</v>
      </c>
      <c r="C10896" s="106">
        <v>7110</v>
      </c>
      <c r="D10896" s="105" t="s">
        <v>32878</v>
      </c>
      <c r="E10896" s="106" t="s">
        <v>798</v>
      </c>
      <c r="F10896" s="120" t="s">
        <v>18880</v>
      </c>
      <c r="G10896" s="120" t="s">
        <v>18880</v>
      </c>
    </row>
    <row r="10897" spans="1:7" ht="12" customHeight="1">
      <c r="A10897" s="104" t="s">
        <v>32879</v>
      </c>
      <c r="B10897" s="106" t="s">
        <v>22030</v>
      </c>
      <c r="C10897" s="106">
        <v>7123</v>
      </c>
      <c r="D10897" s="105" t="s">
        <v>32880</v>
      </c>
      <c r="E10897" s="106" t="s">
        <v>798</v>
      </c>
      <c r="F10897" s="120" t="s">
        <v>4443</v>
      </c>
      <c r="G10897" s="120" t="s">
        <v>4443</v>
      </c>
    </row>
    <row r="10898" spans="1:7" ht="12" customHeight="1">
      <c r="A10898" s="104" t="s">
        <v>32881</v>
      </c>
      <c r="B10898" s="106" t="s">
        <v>22030</v>
      </c>
      <c r="C10898" s="106">
        <v>7121</v>
      </c>
      <c r="D10898" s="105" t="s">
        <v>32882</v>
      </c>
      <c r="E10898" s="106" t="s">
        <v>798</v>
      </c>
      <c r="F10898" s="120" t="s">
        <v>11590</v>
      </c>
      <c r="G10898" s="120" t="s">
        <v>11590</v>
      </c>
    </row>
    <row r="10899" spans="1:7" ht="12" customHeight="1">
      <c r="A10899" s="104" t="s">
        <v>32883</v>
      </c>
      <c r="B10899" s="106" t="s">
        <v>22030</v>
      </c>
      <c r="C10899" s="106">
        <v>7137</v>
      </c>
      <c r="D10899" s="105" t="s">
        <v>32884</v>
      </c>
      <c r="E10899" s="106" t="s">
        <v>798</v>
      </c>
      <c r="F10899" s="120" t="s">
        <v>2263</v>
      </c>
      <c r="G10899" s="120" t="s">
        <v>2263</v>
      </c>
    </row>
    <row r="10900" spans="1:7" ht="12" customHeight="1">
      <c r="A10900" s="104" t="s">
        <v>32885</v>
      </c>
      <c r="B10900" s="106" t="s">
        <v>22030</v>
      </c>
      <c r="C10900" s="106">
        <v>7122</v>
      </c>
      <c r="D10900" s="105" t="s">
        <v>32886</v>
      </c>
      <c r="E10900" s="106" t="s">
        <v>798</v>
      </c>
      <c r="F10900" s="120" t="s">
        <v>13198</v>
      </c>
      <c r="G10900" s="120" t="s">
        <v>13198</v>
      </c>
    </row>
    <row r="10901" spans="1:7" ht="12" customHeight="1">
      <c r="A10901" s="104" t="s">
        <v>32887</v>
      </c>
      <c r="B10901" s="106" t="s">
        <v>22030</v>
      </c>
      <c r="C10901" s="106">
        <v>7114</v>
      </c>
      <c r="D10901" s="105" t="s">
        <v>32888</v>
      </c>
      <c r="E10901" s="106" t="s">
        <v>798</v>
      </c>
      <c r="F10901" s="120" t="s">
        <v>3655</v>
      </c>
      <c r="G10901" s="120" t="s">
        <v>3655</v>
      </c>
    </row>
    <row r="10902" spans="1:7" ht="12" customHeight="1">
      <c r="A10902" s="104" t="s">
        <v>32889</v>
      </c>
      <c r="B10902" s="106" t="s">
        <v>22030</v>
      </c>
      <c r="C10902" s="106">
        <v>7109</v>
      </c>
      <c r="D10902" s="105" t="s">
        <v>32890</v>
      </c>
      <c r="E10902" s="106" t="s">
        <v>798</v>
      </c>
      <c r="F10902" s="120" t="s">
        <v>1181</v>
      </c>
      <c r="G10902" s="120" t="s">
        <v>1181</v>
      </c>
    </row>
    <row r="10903" spans="1:7" ht="12" customHeight="1">
      <c r="A10903" s="104" t="s">
        <v>32891</v>
      </c>
      <c r="B10903" s="106" t="s">
        <v>22030</v>
      </c>
      <c r="C10903" s="106">
        <v>7135</v>
      </c>
      <c r="D10903" s="105" t="s">
        <v>32892</v>
      </c>
      <c r="E10903" s="106" t="s">
        <v>798</v>
      </c>
      <c r="F10903" s="120" t="s">
        <v>2584</v>
      </c>
      <c r="G10903" s="120" t="s">
        <v>2584</v>
      </c>
    </row>
    <row r="10904" spans="1:7" ht="12" customHeight="1">
      <c r="A10904" s="104" t="s">
        <v>32893</v>
      </c>
      <c r="B10904" s="106" t="s">
        <v>22030</v>
      </c>
      <c r="C10904" s="106">
        <v>37947</v>
      </c>
      <c r="D10904" s="105" t="s">
        <v>32894</v>
      </c>
      <c r="E10904" s="106" t="s">
        <v>798</v>
      </c>
      <c r="F10904" s="120" t="s">
        <v>32895</v>
      </c>
      <c r="G10904" s="120" t="s">
        <v>32895</v>
      </c>
    </row>
    <row r="10905" spans="1:7" ht="12" customHeight="1">
      <c r="A10905" s="104" t="s">
        <v>32896</v>
      </c>
      <c r="B10905" s="106" t="s">
        <v>22030</v>
      </c>
      <c r="C10905" s="106">
        <v>7103</v>
      </c>
      <c r="D10905" s="105" t="s">
        <v>32897</v>
      </c>
      <c r="E10905" s="106" t="s">
        <v>798</v>
      </c>
      <c r="F10905" s="120" t="s">
        <v>904</v>
      </c>
      <c r="G10905" s="120" t="s">
        <v>904</v>
      </c>
    </row>
    <row r="10906" spans="1:7" ht="12" customHeight="1">
      <c r="A10906" s="104" t="s">
        <v>32898</v>
      </c>
      <c r="B10906" s="106" t="s">
        <v>22030</v>
      </c>
      <c r="C10906" s="106">
        <v>40419</v>
      </c>
      <c r="D10906" s="105" t="s">
        <v>32899</v>
      </c>
      <c r="E10906" s="106" t="s">
        <v>798</v>
      </c>
      <c r="F10906" s="120" t="s">
        <v>26088</v>
      </c>
      <c r="G10906" s="120" t="s">
        <v>26088</v>
      </c>
    </row>
    <row r="10907" spans="1:7" ht="12" customHeight="1">
      <c r="A10907" s="104" t="s">
        <v>32900</v>
      </c>
      <c r="B10907" s="106" t="s">
        <v>22030</v>
      </c>
      <c r="C10907" s="106">
        <v>40420</v>
      </c>
      <c r="D10907" s="105" t="s">
        <v>32901</v>
      </c>
      <c r="E10907" s="106" t="s">
        <v>798</v>
      </c>
      <c r="F10907" s="120" t="s">
        <v>9466</v>
      </c>
      <c r="G10907" s="120" t="s">
        <v>9466</v>
      </c>
    </row>
    <row r="10908" spans="1:7" ht="12" customHeight="1">
      <c r="A10908" s="104" t="s">
        <v>32902</v>
      </c>
      <c r="B10908" s="106" t="s">
        <v>22030</v>
      </c>
      <c r="C10908" s="106">
        <v>40421</v>
      </c>
      <c r="D10908" s="105" t="s">
        <v>32903</v>
      </c>
      <c r="E10908" s="106" t="s">
        <v>798</v>
      </c>
      <c r="F10908" s="120" t="s">
        <v>12064</v>
      </c>
      <c r="G10908" s="120" t="s">
        <v>12064</v>
      </c>
    </row>
    <row r="10909" spans="1:7" ht="12" customHeight="1">
      <c r="A10909" s="104" t="s">
        <v>32904</v>
      </c>
      <c r="B10909" s="106" t="s">
        <v>22030</v>
      </c>
      <c r="C10909" s="106">
        <v>7126</v>
      </c>
      <c r="D10909" s="105" t="s">
        <v>32905</v>
      </c>
      <c r="E10909" s="106" t="s">
        <v>798</v>
      </c>
      <c r="F10909" s="120" t="s">
        <v>3476</v>
      </c>
      <c r="G10909" s="120" t="s">
        <v>3476</v>
      </c>
    </row>
    <row r="10910" spans="1:7" ht="12" customHeight="1">
      <c r="A10910" s="104" t="s">
        <v>32906</v>
      </c>
      <c r="B10910" s="106" t="s">
        <v>22030</v>
      </c>
      <c r="C10910" s="106">
        <v>38905</v>
      </c>
      <c r="D10910" s="105" t="s">
        <v>32907</v>
      </c>
      <c r="E10910" s="106" t="s">
        <v>798</v>
      </c>
      <c r="F10910" s="120" t="s">
        <v>10333</v>
      </c>
      <c r="G10910" s="120" t="s">
        <v>10333</v>
      </c>
    </row>
    <row r="10911" spans="1:7" ht="12" customHeight="1">
      <c r="A10911" s="104" t="s">
        <v>32908</v>
      </c>
      <c r="B10911" s="106" t="s">
        <v>22030</v>
      </c>
      <c r="C10911" s="106">
        <v>38907</v>
      </c>
      <c r="D10911" s="105" t="s">
        <v>32909</v>
      </c>
      <c r="E10911" s="106" t="s">
        <v>798</v>
      </c>
      <c r="F10911" s="120" t="s">
        <v>14263</v>
      </c>
      <c r="G10911" s="120" t="s">
        <v>14263</v>
      </c>
    </row>
    <row r="10912" spans="1:7" ht="12" customHeight="1">
      <c r="A10912" s="104" t="s">
        <v>32910</v>
      </c>
      <c r="B10912" s="106" t="s">
        <v>22030</v>
      </c>
      <c r="C10912" s="106">
        <v>38908</v>
      </c>
      <c r="D10912" s="105" t="s">
        <v>32911</v>
      </c>
      <c r="E10912" s="106" t="s">
        <v>798</v>
      </c>
      <c r="F10912" s="120" t="s">
        <v>18768</v>
      </c>
      <c r="G10912" s="120" t="s">
        <v>18768</v>
      </c>
    </row>
    <row r="10913" spans="1:7" ht="12" customHeight="1">
      <c r="A10913" s="104" t="s">
        <v>32912</v>
      </c>
      <c r="B10913" s="106" t="s">
        <v>22030</v>
      </c>
      <c r="C10913" s="106">
        <v>38909</v>
      </c>
      <c r="D10913" s="105" t="s">
        <v>32913</v>
      </c>
      <c r="E10913" s="106" t="s">
        <v>798</v>
      </c>
      <c r="F10913" s="120" t="s">
        <v>18689</v>
      </c>
      <c r="G10913" s="120" t="s">
        <v>18689</v>
      </c>
    </row>
    <row r="10914" spans="1:7" ht="12" customHeight="1">
      <c r="A10914" s="104" t="s">
        <v>32914</v>
      </c>
      <c r="B10914" s="106" t="s">
        <v>22030</v>
      </c>
      <c r="C10914" s="106">
        <v>38910</v>
      </c>
      <c r="D10914" s="105" t="s">
        <v>32915</v>
      </c>
      <c r="E10914" s="106" t="s">
        <v>798</v>
      </c>
      <c r="F10914" s="120" t="s">
        <v>10250</v>
      </c>
      <c r="G10914" s="120" t="s">
        <v>10250</v>
      </c>
    </row>
    <row r="10915" spans="1:7" ht="12" customHeight="1">
      <c r="A10915" s="104" t="s">
        <v>32916</v>
      </c>
      <c r="B10915" s="106" t="s">
        <v>22030</v>
      </c>
      <c r="C10915" s="106">
        <v>38897</v>
      </c>
      <c r="D10915" s="105" t="s">
        <v>32917</v>
      </c>
      <c r="E10915" s="106" t="s">
        <v>798</v>
      </c>
      <c r="F10915" s="120" t="s">
        <v>12738</v>
      </c>
      <c r="G10915" s="120" t="s">
        <v>12738</v>
      </c>
    </row>
    <row r="10916" spans="1:7" ht="12" customHeight="1">
      <c r="A10916" s="104" t="s">
        <v>32918</v>
      </c>
      <c r="B10916" s="106" t="s">
        <v>22030</v>
      </c>
      <c r="C10916" s="106">
        <v>38899</v>
      </c>
      <c r="D10916" s="105" t="s">
        <v>32919</v>
      </c>
      <c r="E10916" s="106" t="s">
        <v>798</v>
      </c>
      <c r="F10916" s="120" t="s">
        <v>18692</v>
      </c>
      <c r="G10916" s="120" t="s">
        <v>18692</v>
      </c>
    </row>
    <row r="10917" spans="1:7" ht="12" customHeight="1">
      <c r="A10917" s="104" t="s">
        <v>32920</v>
      </c>
      <c r="B10917" s="106" t="s">
        <v>22030</v>
      </c>
      <c r="C10917" s="106">
        <v>38900</v>
      </c>
      <c r="D10917" s="105" t="s">
        <v>32921</v>
      </c>
      <c r="E10917" s="106" t="s">
        <v>798</v>
      </c>
      <c r="F10917" s="120" t="s">
        <v>12758</v>
      </c>
      <c r="G10917" s="120" t="s">
        <v>12758</v>
      </c>
    </row>
    <row r="10918" spans="1:7" ht="12" customHeight="1">
      <c r="A10918" s="104" t="s">
        <v>32922</v>
      </c>
      <c r="B10918" s="106" t="s">
        <v>22030</v>
      </c>
      <c r="C10918" s="106">
        <v>38901</v>
      </c>
      <c r="D10918" s="105" t="s">
        <v>32923</v>
      </c>
      <c r="E10918" s="106" t="s">
        <v>798</v>
      </c>
      <c r="F10918" s="120" t="s">
        <v>18565</v>
      </c>
      <c r="G10918" s="120" t="s">
        <v>18565</v>
      </c>
    </row>
    <row r="10919" spans="1:7" ht="12" customHeight="1">
      <c r="A10919" s="104" t="s">
        <v>32924</v>
      </c>
      <c r="B10919" s="106" t="s">
        <v>22030</v>
      </c>
      <c r="C10919" s="106">
        <v>38904</v>
      </c>
      <c r="D10919" s="105" t="s">
        <v>32925</v>
      </c>
      <c r="E10919" s="106" t="s">
        <v>798</v>
      </c>
      <c r="F10919" s="120" t="s">
        <v>4775</v>
      </c>
      <c r="G10919" s="120" t="s">
        <v>4775</v>
      </c>
    </row>
    <row r="10920" spans="1:7" ht="12" customHeight="1">
      <c r="A10920" s="104" t="s">
        <v>32926</v>
      </c>
      <c r="B10920" s="106" t="s">
        <v>22030</v>
      </c>
      <c r="C10920" s="106">
        <v>38903</v>
      </c>
      <c r="D10920" s="105" t="s">
        <v>32927</v>
      </c>
      <c r="E10920" s="106" t="s">
        <v>798</v>
      </c>
      <c r="F10920" s="120" t="s">
        <v>26355</v>
      </c>
      <c r="G10920" s="120" t="s">
        <v>26355</v>
      </c>
    </row>
    <row r="10921" spans="1:7" ht="12" customHeight="1">
      <c r="A10921" s="104" t="s">
        <v>32928</v>
      </c>
      <c r="B10921" s="106" t="s">
        <v>22030</v>
      </c>
      <c r="C10921" s="106">
        <v>7091</v>
      </c>
      <c r="D10921" s="105" t="s">
        <v>32929</v>
      </c>
      <c r="E10921" s="106" t="s">
        <v>798</v>
      </c>
      <c r="F10921" s="120" t="s">
        <v>14879</v>
      </c>
      <c r="G10921" s="120" t="s">
        <v>14879</v>
      </c>
    </row>
    <row r="10922" spans="1:7" ht="12" customHeight="1">
      <c r="A10922" s="104" t="s">
        <v>32930</v>
      </c>
      <c r="B10922" s="106" t="s">
        <v>22030</v>
      </c>
      <c r="C10922" s="106">
        <v>11655</v>
      </c>
      <c r="D10922" s="105" t="s">
        <v>32931</v>
      </c>
      <c r="E10922" s="106" t="s">
        <v>798</v>
      </c>
      <c r="F10922" s="120" t="s">
        <v>8379</v>
      </c>
      <c r="G10922" s="120" t="s">
        <v>8379</v>
      </c>
    </row>
    <row r="10923" spans="1:7" ht="12" customHeight="1">
      <c r="A10923" s="104" t="s">
        <v>32932</v>
      </c>
      <c r="B10923" s="106" t="s">
        <v>22030</v>
      </c>
      <c r="C10923" s="106">
        <v>11656</v>
      </c>
      <c r="D10923" s="105" t="s">
        <v>32933</v>
      </c>
      <c r="E10923" s="106" t="s">
        <v>798</v>
      </c>
      <c r="F10923" s="120" t="s">
        <v>14879</v>
      </c>
      <c r="G10923" s="120" t="s">
        <v>14879</v>
      </c>
    </row>
    <row r="10924" spans="1:7" ht="12" customHeight="1">
      <c r="A10924" s="104" t="s">
        <v>32934</v>
      </c>
      <c r="B10924" s="106" t="s">
        <v>22030</v>
      </c>
      <c r="C10924" s="106">
        <v>37948</v>
      </c>
      <c r="D10924" s="105" t="s">
        <v>32935</v>
      </c>
      <c r="E10924" s="106" t="s">
        <v>798</v>
      </c>
      <c r="F10924" s="120" t="s">
        <v>4190</v>
      </c>
      <c r="G10924" s="120" t="s">
        <v>4190</v>
      </c>
    </row>
    <row r="10925" spans="1:7" ht="12" customHeight="1">
      <c r="A10925" s="104" t="s">
        <v>32936</v>
      </c>
      <c r="B10925" s="106" t="s">
        <v>22030</v>
      </c>
      <c r="C10925" s="106">
        <v>7097</v>
      </c>
      <c r="D10925" s="105" t="s">
        <v>32937</v>
      </c>
      <c r="E10925" s="106" t="s">
        <v>798</v>
      </c>
      <c r="F10925" s="120" t="s">
        <v>1198</v>
      </c>
      <c r="G10925" s="120" t="s">
        <v>1198</v>
      </c>
    </row>
    <row r="10926" spans="1:7" ht="12" customHeight="1">
      <c r="A10926" s="104" t="s">
        <v>32938</v>
      </c>
      <c r="B10926" s="106" t="s">
        <v>22030</v>
      </c>
      <c r="C10926" s="106">
        <v>11657</v>
      </c>
      <c r="D10926" s="105" t="s">
        <v>32939</v>
      </c>
      <c r="E10926" s="106" t="s">
        <v>798</v>
      </c>
      <c r="F10926" s="120" t="s">
        <v>9532</v>
      </c>
      <c r="G10926" s="120" t="s">
        <v>9532</v>
      </c>
    </row>
    <row r="10927" spans="1:7" ht="12" customHeight="1">
      <c r="A10927" s="104" t="s">
        <v>32940</v>
      </c>
      <c r="B10927" s="106" t="s">
        <v>22030</v>
      </c>
      <c r="C10927" s="106">
        <v>11658</v>
      </c>
      <c r="D10927" s="105" t="s">
        <v>32941</v>
      </c>
      <c r="E10927" s="106" t="s">
        <v>798</v>
      </c>
      <c r="F10927" s="120" t="s">
        <v>17027</v>
      </c>
      <c r="G10927" s="120" t="s">
        <v>17027</v>
      </c>
    </row>
    <row r="10928" spans="1:7" ht="12" customHeight="1">
      <c r="A10928" s="104" t="s">
        <v>32942</v>
      </c>
      <c r="B10928" s="106" t="s">
        <v>22030</v>
      </c>
      <c r="C10928" s="106">
        <v>7146</v>
      </c>
      <c r="D10928" s="105" t="s">
        <v>32943</v>
      </c>
      <c r="E10928" s="106" t="s">
        <v>798</v>
      </c>
      <c r="F10928" s="120" t="s">
        <v>5284</v>
      </c>
      <c r="G10928" s="120" t="s">
        <v>5284</v>
      </c>
    </row>
    <row r="10929" spans="1:7" ht="12" customHeight="1">
      <c r="A10929" s="104" t="s">
        <v>32944</v>
      </c>
      <c r="B10929" s="106" t="s">
        <v>22030</v>
      </c>
      <c r="C10929" s="106">
        <v>7138</v>
      </c>
      <c r="D10929" s="105" t="s">
        <v>32945</v>
      </c>
      <c r="E10929" s="106" t="s">
        <v>798</v>
      </c>
      <c r="F10929" s="120" t="s">
        <v>2633</v>
      </c>
      <c r="G10929" s="120" t="s">
        <v>2633</v>
      </c>
    </row>
    <row r="10930" spans="1:7" ht="12" customHeight="1">
      <c r="A10930" s="104" t="s">
        <v>32946</v>
      </c>
      <c r="B10930" s="106" t="s">
        <v>22030</v>
      </c>
      <c r="C10930" s="106">
        <v>7139</v>
      </c>
      <c r="D10930" s="105" t="s">
        <v>32947</v>
      </c>
      <c r="E10930" s="106" t="s">
        <v>798</v>
      </c>
      <c r="F10930" s="120" t="s">
        <v>3822</v>
      </c>
      <c r="G10930" s="120" t="s">
        <v>3822</v>
      </c>
    </row>
    <row r="10931" spans="1:7" ht="12" customHeight="1">
      <c r="A10931" s="104" t="s">
        <v>32948</v>
      </c>
      <c r="B10931" s="106" t="s">
        <v>22030</v>
      </c>
      <c r="C10931" s="106">
        <v>7140</v>
      </c>
      <c r="D10931" s="105" t="s">
        <v>32949</v>
      </c>
      <c r="E10931" s="106" t="s">
        <v>798</v>
      </c>
      <c r="F10931" s="120" t="s">
        <v>3695</v>
      </c>
      <c r="G10931" s="120" t="s">
        <v>3695</v>
      </c>
    </row>
    <row r="10932" spans="1:7" ht="12" customHeight="1">
      <c r="A10932" s="104" t="s">
        <v>32950</v>
      </c>
      <c r="B10932" s="106" t="s">
        <v>22030</v>
      </c>
      <c r="C10932" s="106">
        <v>7141</v>
      </c>
      <c r="D10932" s="105" t="s">
        <v>32951</v>
      </c>
      <c r="E10932" s="106" t="s">
        <v>798</v>
      </c>
      <c r="F10932" s="120" t="s">
        <v>8434</v>
      </c>
      <c r="G10932" s="120" t="s">
        <v>8434</v>
      </c>
    </row>
    <row r="10933" spans="1:7" ht="12" customHeight="1">
      <c r="A10933" s="104" t="s">
        <v>32952</v>
      </c>
      <c r="B10933" s="106" t="s">
        <v>22030</v>
      </c>
      <c r="C10933" s="106">
        <v>7143</v>
      </c>
      <c r="D10933" s="105" t="s">
        <v>32953</v>
      </c>
      <c r="E10933" s="106" t="s">
        <v>798</v>
      </c>
      <c r="F10933" s="120" t="s">
        <v>7472</v>
      </c>
      <c r="G10933" s="120" t="s">
        <v>7472</v>
      </c>
    </row>
    <row r="10934" spans="1:7" ht="12" customHeight="1">
      <c r="A10934" s="104" t="s">
        <v>32954</v>
      </c>
      <c r="B10934" s="106" t="s">
        <v>22030</v>
      </c>
      <c r="C10934" s="106">
        <v>7144</v>
      </c>
      <c r="D10934" s="105" t="s">
        <v>32955</v>
      </c>
      <c r="E10934" s="106" t="s">
        <v>798</v>
      </c>
      <c r="F10934" s="120" t="s">
        <v>14699</v>
      </c>
      <c r="G10934" s="120" t="s">
        <v>14699</v>
      </c>
    </row>
    <row r="10935" spans="1:7" ht="12" customHeight="1">
      <c r="A10935" s="104" t="s">
        <v>32956</v>
      </c>
      <c r="B10935" s="106" t="s">
        <v>22030</v>
      </c>
      <c r="C10935" s="106">
        <v>7145</v>
      </c>
      <c r="D10935" s="105" t="s">
        <v>32957</v>
      </c>
      <c r="E10935" s="106" t="s">
        <v>798</v>
      </c>
      <c r="F10935" s="120" t="s">
        <v>7993</v>
      </c>
      <c r="G10935" s="120" t="s">
        <v>7993</v>
      </c>
    </row>
    <row r="10936" spans="1:7" ht="12" customHeight="1">
      <c r="A10936" s="104" t="s">
        <v>32958</v>
      </c>
      <c r="B10936" s="106" t="s">
        <v>22030</v>
      </c>
      <c r="C10936" s="106">
        <v>7142</v>
      </c>
      <c r="D10936" s="105" t="s">
        <v>32959</v>
      </c>
      <c r="E10936" s="106" t="s">
        <v>798</v>
      </c>
      <c r="F10936" s="120" t="s">
        <v>8596</v>
      </c>
      <c r="G10936" s="120" t="s">
        <v>8596</v>
      </c>
    </row>
    <row r="10937" spans="1:7" ht="12" customHeight="1">
      <c r="A10937" s="104" t="s">
        <v>32960</v>
      </c>
      <c r="B10937" s="106" t="s">
        <v>22030</v>
      </c>
      <c r="C10937" s="106">
        <v>3593</v>
      </c>
      <c r="D10937" s="105" t="s">
        <v>32961</v>
      </c>
      <c r="E10937" s="106" t="s">
        <v>798</v>
      </c>
      <c r="F10937" s="120" t="s">
        <v>19240</v>
      </c>
      <c r="G10937" s="120" t="s">
        <v>19240</v>
      </c>
    </row>
    <row r="10938" spans="1:7" ht="12" customHeight="1">
      <c r="A10938" s="104" t="s">
        <v>32962</v>
      </c>
      <c r="B10938" s="106" t="s">
        <v>22030</v>
      </c>
      <c r="C10938" s="106">
        <v>3588</v>
      </c>
      <c r="D10938" s="105" t="s">
        <v>32963</v>
      </c>
      <c r="E10938" s="106" t="s">
        <v>798</v>
      </c>
      <c r="F10938" s="120" t="s">
        <v>32964</v>
      </c>
      <c r="G10938" s="120" t="s">
        <v>32964</v>
      </c>
    </row>
    <row r="10939" spans="1:7" ht="12" customHeight="1">
      <c r="A10939" s="104" t="s">
        <v>32965</v>
      </c>
      <c r="B10939" s="106" t="s">
        <v>22030</v>
      </c>
      <c r="C10939" s="106">
        <v>3585</v>
      </c>
      <c r="D10939" s="105" t="s">
        <v>32966</v>
      </c>
      <c r="E10939" s="106" t="s">
        <v>798</v>
      </c>
      <c r="F10939" s="120" t="s">
        <v>1265</v>
      </c>
      <c r="G10939" s="120" t="s">
        <v>1265</v>
      </c>
    </row>
    <row r="10940" spans="1:7" ht="12" customHeight="1">
      <c r="A10940" s="104" t="s">
        <v>32967</v>
      </c>
      <c r="B10940" s="106" t="s">
        <v>22030</v>
      </c>
      <c r="C10940" s="106">
        <v>3587</v>
      </c>
      <c r="D10940" s="105" t="s">
        <v>32968</v>
      </c>
      <c r="E10940" s="106" t="s">
        <v>798</v>
      </c>
      <c r="F10940" s="120" t="s">
        <v>19477</v>
      </c>
      <c r="G10940" s="120" t="s">
        <v>19477</v>
      </c>
    </row>
    <row r="10941" spans="1:7" ht="12" customHeight="1">
      <c r="A10941" s="104" t="s">
        <v>32969</v>
      </c>
      <c r="B10941" s="106" t="s">
        <v>22030</v>
      </c>
      <c r="C10941" s="106">
        <v>3590</v>
      </c>
      <c r="D10941" s="105" t="s">
        <v>32970</v>
      </c>
      <c r="E10941" s="106" t="s">
        <v>798</v>
      </c>
      <c r="F10941" s="120" t="s">
        <v>20756</v>
      </c>
      <c r="G10941" s="120" t="s">
        <v>20756</v>
      </c>
    </row>
    <row r="10942" spans="1:7" ht="12" customHeight="1">
      <c r="A10942" s="104" t="s">
        <v>32971</v>
      </c>
      <c r="B10942" s="106" t="s">
        <v>22030</v>
      </c>
      <c r="C10942" s="106">
        <v>3589</v>
      </c>
      <c r="D10942" s="105" t="s">
        <v>32972</v>
      </c>
      <c r="E10942" s="106" t="s">
        <v>798</v>
      </c>
      <c r="F10942" s="120" t="s">
        <v>32973</v>
      </c>
      <c r="G10942" s="120" t="s">
        <v>32973</v>
      </c>
    </row>
    <row r="10943" spans="1:7" ht="12" customHeight="1">
      <c r="A10943" s="104" t="s">
        <v>32974</v>
      </c>
      <c r="B10943" s="106" t="s">
        <v>22030</v>
      </c>
      <c r="C10943" s="106">
        <v>3586</v>
      </c>
      <c r="D10943" s="105" t="s">
        <v>32975</v>
      </c>
      <c r="E10943" s="106" t="s">
        <v>798</v>
      </c>
      <c r="F10943" s="120" t="s">
        <v>19524</v>
      </c>
      <c r="G10943" s="120" t="s">
        <v>19524</v>
      </c>
    </row>
    <row r="10944" spans="1:7" ht="12" customHeight="1">
      <c r="A10944" s="104" t="s">
        <v>32976</v>
      </c>
      <c r="B10944" s="106" t="s">
        <v>22030</v>
      </c>
      <c r="C10944" s="106">
        <v>3592</v>
      </c>
      <c r="D10944" s="105" t="s">
        <v>32977</v>
      </c>
      <c r="E10944" s="106" t="s">
        <v>798</v>
      </c>
      <c r="F10944" s="120" t="s">
        <v>32978</v>
      </c>
      <c r="G10944" s="120" t="s">
        <v>32978</v>
      </c>
    </row>
    <row r="10945" spans="1:7" ht="12" customHeight="1">
      <c r="A10945" s="104" t="s">
        <v>32979</v>
      </c>
      <c r="B10945" s="106" t="s">
        <v>22030</v>
      </c>
      <c r="C10945" s="106">
        <v>3591</v>
      </c>
      <c r="D10945" s="105" t="s">
        <v>32980</v>
      </c>
      <c r="E10945" s="106" t="s">
        <v>798</v>
      </c>
      <c r="F10945" s="120" t="s">
        <v>32981</v>
      </c>
      <c r="G10945" s="120" t="s">
        <v>32981</v>
      </c>
    </row>
    <row r="10946" spans="1:7" ht="12" customHeight="1">
      <c r="A10946" s="104" t="s">
        <v>32982</v>
      </c>
      <c r="B10946" s="106" t="s">
        <v>22030</v>
      </c>
      <c r="C10946" s="106">
        <v>40396</v>
      </c>
      <c r="D10946" s="105" t="s">
        <v>32983</v>
      </c>
      <c r="E10946" s="106" t="s">
        <v>798</v>
      </c>
      <c r="F10946" s="120" t="s">
        <v>8066</v>
      </c>
      <c r="G10946" s="120" t="s">
        <v>8066</v>
      </c>
    </row>
    <row r="10947" spans="1:7" ht="12" customHeight="1">
      <c r="A10947" s="104" t="s">
        <v>32984</v>
      </c>
      <c r="B10947" s="106" t="s">
        <v>22030</v>
      </c>
      <c r="C10947" s="106">
        <v>40395</v>
      </c>
      <c r="D10947" s="105" t="s">
        <v>32985</v>
      </c>
      <c r="E10947" s="106" t="s">
        <v>798</v>
      </c>
      <c r="F10947" s="120" t="s">
        <v>32986</v>
      </c>
      <c r="G10947" s="120" t="s">
        <v>32986</v>
      </c>
    </row>
    <row r="10948" spans="1:7" ht="12" customHeight="1">
      <c r="A10948" s="104" t="s">
        <v>32987</v>
      </c>
      <c r="B10948" s="106" t="s">
        <v>22030</v>
      </c>
      <c r="C10948" s="106">
        <v>40392</v>
      </c>
      <c r="D10948" s="105" t="s">
        <v>32988</v>
      </c>
      <c r="E10948" s="106" t="s">
        <v>798</v>
      </c>
      <c r="F10948" s="120" t="s">
        <v>7682</v>
      </c>
      <c r="G10948" s="120" t="s">
        <v>7682</v>
      </c>
    </row>
    <row r="10949" spans="1:7" ht="12" customHeight="1">
      <c r="A10949" s="104" t="s">
        <v>32989</v>
      </c>
      <c r="B10949" s="106" t="s">
        <v>22030</v>
      </c>
      <c r="C10949" s="106">
        <v>40394</v>
      </c>
      <c r="D10949" s="105" t="s">
        <v>32990</v>
      </c>
      <c r="E10949" s="106" t="s">
        <v>798</v>
      </c>
      <c r="F10949" s="120" t="s">
        <v>30218</v>
      </c>
      <c r="G10949" s="120" t="s">
        <v>30218</v>
      </c>
    </row>
    <row r="10950" spans="1:7" ht="12" customHeight="1">
      <c r="A10950" s="104" t="s">
        <v>32991</v>
      </c>
      <c r="B10950" s="106" t="s">
        <v>22030</v>
      </c>
      <c r="C10950" s="106">
        <v>40398</v>
      </c>
      <c r="D10950" s="105" t="s">
        <v>32992</v>
      </c>
      <c r="E10950" s="106" t="s">
        <v>798</v>
      </c>
      <c r="F10950" s="120" t="s">
        <v>32993</v>
      </c>
      <c r="G10950" s="120" t="s">
        <v>32993</v>
      </c>
    </row>
    <row r="10951" spans="1:7" ht="12" customHeight="1">
      <c r="A10951" s="104" t="s">
        <v>32994</v>
      </c>
      <c r="B10951" s="106" t="s">
        <v>22030</v>
      </c>
      <c r="C10951" s="106">
        <v>40397</v>
      </c>
      <c r="D10951" s="105" t="s">
        <v>32995</v>
      </c>
      <c r="E10951" s="106" t="s">
        <v>798</v>
      </c>
      <c r="F10951" s="120" t="s">
        <v>22990</v>
      </c>
      <c r="G10951" s="120" t="s">
        <v>22990</v>
      </c>
    </row>
    <row r="10952" spans="1:7" ht="12" customHeight="1">
      <c r="A10952" s="104" t="s">
        <v>32996</v>
      </c>
      <c r="B10952" s="106" t="s">
        <v>22030</v>
      </c>
      <c r="C10952" s="106">
        <v>40393</v>
      </c>
      <c r="D10952" s="105" t="s">
        <v>32997</v>
      </c>
      <c r="E10952" s="106" t="s">
        <v>798</v>
      </c>
      <c r="F10952" s="120" t="s">
        <v>12862</v>
      </c>
      <c r="G10952" s="120" t="s">
        <v>12862</v>
      </c>
    </row>
    <row r="10953" spans="1:7" ht="12" customHeight="1">
      <c r="A10953" s="104" t="s">
        <v>32998</v>
      </c>
      <c r="B10953" s="106" t="s">
        <v>22030</v>
      </c>
      <c r="C10953" s="106">
        <v>40399</v>
      </c>
      <c r="D10953" s="105" t="s">
        <v>32999</v>
      </c>
      <c r="E10953" s="106" t="s">
        <v>798</v>
      </c>
      <c r="F10953" s="120" t="s">
        <v>33000</v>
      </c>
      <c r="G10953" s="120" t="s">
        <v>33000</v>
      </c>
    </row>
    <row r="10954" spans="1:7" ht="12" customHeight="1">
      <c r="A10954" s="104" t="s">
        <v>33001</v>
      </c>
      <c r="B10954" s="106" t="s">
        <v>22030</v>
      </c>
      <c r="C10954" s="106">
        <v>39322</v>
      </c>
      <c r="D10954" s="105" t="s">
        <v>33002</v>
      </c>
      <c r="E10954" s="106" t="s">
        <v>798</v>
      </c>
      <c r="F10954" s="120" t="s">
        <v>11581</v>
      </c>
      <c r="G10954" s="120" t="s">
        <v>11581</v>
      </c>
    </row>
    <row r="10955" spans="1:7" ht="12" customHeight="1">
      <c r="A10955" s="104" t="s">
        <v>33003</v>
      </c>
      <c r="B10955" s="106" t="s">
        <v>22030</v>
      </c>
      <c r="C10955" s="106">
        <v>39289</v>
      </c>
      <c r="D10955" s="105" t="s">
        <v>33004</v>
      </c>
      <c r="E10955" s="106" t="s">
        <v>798</v>
      </c>
      <c r="F10955" s="120" t="s">
        <v>8201</v>
      </c>
      <c r="G10955" s="120" t="s">
        <v>8201</v>
      </c>
    </row>
    <row r="10956" spans="1:7" ht="12" customHeight="1">
      <c r="A10956" s="104" t="s">
        <v>33005</v>
      </c>
      <c r="B10956" s="106" t="s">
        <v>22030</v>
      </c>
      <c r="C10956" s="106">
        <v>39290</v>
      </c>
      <c r="D10956" s="105" t="s">
        <v>33006</v>
      </c>
      <c r="E10956" s="106" t="s">
        <v>798</v>
      </c>
      <c r="F10956" s="120" t="s">
        <v>33007</v>
      </c>
      <c r="G10956" s="120" t="s">
        <v>33007</v>
      </c>
    </row>
    <row r="10957" spans="1:7" ht="12" customHeight="1">
      <c r="A10957" s="104" t="s">
        <v>33008</v>
      </c>
      <c r="B10957" s="106" t="s">
        <v>22030</v>
      </c>
      <c r="C10957" s="106">
        <v>39291</v>
      </c>
      <c r="D10957" s="105" t="s">
        <v>33009</v>
      </c>
      <c r="E10957" s="106" t="s">
        <v>798</v>
      </c>
      <c r="F10957" s="120" t="s">
        <v>33010</v>
      </c>
      <c r="G10957" s="120" t="s">
        <v>33010</v>
      </c>
    </row>
    <row r="10958" spans="1:7" ht="12" customHeight="1">
      <c r="A10958" s="104" t="s">
        <v>33011</v>
      </c>
      <c r="B10958" s="106" t="s">
        <v>22030</v>
      </c>
      <c r="C10958" s="106">
        <v>20174</v>
      </c>
      <c r="D10958" s="105" t="s">
        <v>33012</v>
      </c>
      <c r="E10958" s="106" t="s">
        <v>798</v>
      </c>
      <c r="F10958" s="120" t="s">
        <v>15242</v>
      </c>
      <c r="G10958" s="120" t="s">
        <v>15242</v>
      </c>
    </row>
    <row r="10959" spans="1:7" ht="12" customHeight="1">
      <c r="A10959" s="104" t="s">
        <v>33013</v>
      </c>
      <c r="B10959" s="106" t="s">
        <v>22030</v>
      </c>
      <c r="C10959" s="106">
        <v>41892</v>
      </c>
      <c r="D10959" s="105" t="s">
        <v>33014</v>
      </c>
      <c r="E10959" s="106" t="s">
        <v>798</v>
      </c>
      <c r="F10959" s="120" t="s">
        <v>33015</v>
      </c>
      <c r="G10959" s="120" t="s">
        <v>33015</v>
      </c>
    </row>
    <row r="10960" spans="1:7" ht="12" customHeight="1">
      <c r="A10960" s="104" t="s">
        <v>33016</v>
      </c>
      <c r="B10960" s="106" t="s">
        <v>22030</v>
      </c>
      <c r="C10960" s="106">
        <v>7048</v>
      </c>
      <c r="D10960" s="105" t="s">
        <v>33017</v>
      </c>
      <c r="E10960" s="106" t="s">
        <v>798</v>
      </c>
      <c r="F10960" s="120" t="s">
        <v>1771</v>
      </c>
      <c r="G10960" s="120" t="s">
        <v>1771</v>
      </c>
    </row>
    <row r="10961" spans="1:7" ht="12" customHeight="1">
      <c r="A10961" s="104" t="s">
        <v>33018</v>
      </c>
      <c r="B10961" s="106" t="s">
        <v>22030</v>
      </c>
      <c r="C10961" s="106">
        <v>7088</v>
      </c>
      <c r="D10961" s="105" t="s">
        <v>33019</v>
      </c>
      <c r="E10961" s="106" t="s">
        <v>798</v>
      </c>
      <c r="F10961" s="120" t="s">
        <v>13125</v>
      </c>
      <c r="G10961" s="120" t="s">
        <v>13125</v>
      </c>
    </row>
    <row r="10962" spans="1:7" ht="12" customHeight="1">
      <c r="A10962" s="104" t="s">
        <v>33020</v>
      </c>
      <c r="B10962" s="106" t="s">
        <v>22030</v>
      </c>
      <c r="C10962" s="106">
        <v>20179</v>
      </c>
      <c r="D10962" s="105" t="s">
        <v>33021</v>
      </c>
      <c r="E10962" s="106" t="s">
        <v>798</v>
      </c>
      <c r="F10962" s="120" t="s">
        <v>15349</v>
      </c>
      <c r="G10962" s="120" t="s">
        <v>15349</v>
      </c>
    </row>
    <row r="10963" spans="1:7" ht="12" customHeight="1">
      <c r="A10963" s="104" t="s">
        <v>33022</v>
      </c>
      <c r="B10963" s="106" t="s">
        <v>22030</v>
      </c>
      <c r="C10963" s="106">
        <v>20178</v>
      </c>
      <c r="D10963" s="105" t="s">
        <v>33023</v>
      </c>
      <c r="E10963" s="106" t="s">
        <v>798</v>
      </c>
      <c r="F10963" s="120" t="s">
        <v>16659</v>
      </c>
      <c r="G10963" s="120" t="s">
        <v>16659</v>
      </c>
    </row>
    <row r="10964" spans="1:7" ht="12" customHeight="1">
      <c r="A10964" s="104" t="s">
        <v>33024</v>
      </c>
      <c r="B10964" s="106" t="s">
        <v>22030</v>
      </c>
      <c r="C10964" s="106">
        <v>20180</v>
      </c>
      <c r="D10964" s="105" t="s">
        <v>33025</v>
      </c>
      <c r="E10964" s="106" t="s">
        <v>798</v>
      </c>
      <c r="F10964" s="120" t="s">
        <v>6672</v>
      </c>
      <c r="G10964" s="120" t="s">
        <v>6672</v>
      </c>
    </row>
    <row r="10965" spans="1:7" ht="12" customHeight="1">
      <c r="A10965" s="104" t="s">
        <v>33026</v>
      </c>
      <c r="B10965" s="106" t="s">
        <v>22030</v>
      </c>
      <c r="C10965" s="106">
        <v>20181</v>
      </c>
      <c r="D10965" s="105" t="s">
        <v>33027</v>
      </c>
      <c r="E10965" s="106" t="s">
        <v>798</v>
      </c>
      <c r="F10965" s="120" t="s">
        <v>33028</v>
      </c>
      <c r="G10965" s="120" t="s">
        <v>33028</v>
      </c>
    </row>
    <row r="10966" spans="1:7" ht="12" customHeight="1">
      <c r="A10966" s="104" t="s">
        <v>33029</v>
      </c>
      <c r="B10966" s="106" t="s">
        <v>22030</v>
      </c>
      <c r="C10966" s="106">
        <v>20177</v>
      </c>
      <c r="D10966" s="105" t="s">
        <v>33030</v>
      </c>
      <c r="E10966" s="106" t="s">
        <v>798</v>
      </c>
      <c r="F10966" s="120" t="s">
        <v>12167</v>
      </c>
      <c r="G10966" s="120" t="s">
        <v>12167</v>
      </c>
    </row>
    <row r="10967" spans="1:7" ht="12" customHeight="1">
      <c r="A10967" s="104" t="s">
        <v>33031</v>
      </c>
      <c r="B10967" s="106" t="s">
        <v>22030</v>
      </c>
      <c r="C10967" s="106">
        <v>7082</v>
      </c>
      <c r="D10967" s="105" t="s">
        <v>33032</v>
      </c>
      <c r="E10967" s="106" t="s">
        <v>798</v>
      </c>
      <c r="F10967" s="120" t="s">
        <v>6371</v>
      </c>
      <c r="G10967" s="120" t="s">
        <v>6371</v>
      </c>
    </row>
    <row r="10968" spans="1:7" ht="12" customHeight="1">
      <c r="A10968" s="104" t="s">
        <v>33033</v>
      </c>
      <c r="B10968" s="106" t="s">
        <v>22030</v>
      </c>
      <c r="C10968" s="106">
        <v>42707</v>
      </c>
      <c r="D10968" s="105" t="s">
        <v>33034</v>
      </c>
      <c r="E10968" s="106" t="s">
        <v>798</v>
      </c>
      <c r="F10968" s="120" t="s">
        <v>33035</v>
      </c>
      <c r="G10968" s="120" t="s">
        <v>33035</v>
      </c>
    </row>
    <row r="10969" spans="1:7" ht="12" customHeight="1">
      <c r="A10969" s="104" t="s">
        <v>33036</v>
      </c>
      <c r="B10969" s="106" t="s">
        <v>22030</v>
      </c>
      <c r="C10969" s="106">
        <v>7069</v>
      </c>
      <c r="D10969" s="105" t="s">
        <v>33037</v>
      </c>
      <c r="E10969" s="106" t="s">
        <v>798</v>
      </c>
      <c r="F10969" s="120" t="s">
        <v>33038</v>
      </c>
      <c r="G10969" s="120" t="s">
        <v>33038</v>
      </c>
    </row>
    <row r="10970" spans="1:7" ht="12" customHeight="1">
      <c r="A10970" s="104" t="s">
        <v>33039</v>
      </c>
      <c r="B10970" s="106" t="s">
        <v>22030</v>
      </c>
      <c r="C10970" s="106">
        <v>42708</v>
      </c>
      <c r="D10970" s="105" t="s">
        <v>33040</v>
      </c>
      <c r="E10970" s="106" t="s">
        <v>798</v>
      </c>
      <c r="F10970" s="120" t="s">
        <v>33041</v>
      </c>
      <c r="G10970" s="120" t="s">
        <v>33041</v>
      </c>
    </row>
    <row r="10971" spans="1:7" ht="12" customHeight="1">
      <c r="A10971" s="104" t="s">
        <v>33042</v>
      </c>
      <c r="B10971" s="106" t="s">
        <v>22030</v>
      </c>
      <c r="C10971" s="106">
        <v>7070</v>
      </c>
      <c r="D10971" s="105" t="s">
        <v>33043</v>
      </c>
      <c r="E10971" s="106" t="s">
        <v>798</v>
      </c>
      <c r="F10971" s="120" t="s">
        <v>27098</v>
      </c>
      <c r="G10971" s="120" t="s">
        <v>27098</v>
      </c>
    </row>
    <row r="10972" spans="1:7" ht="12" customHeight="1">
      <c r="A10972" s="104" t="s">
        <v>33044</v>
      </c>
      <c r="B10972" s="106" t="s">
        <v>22030</v>
      </c>
      <c r="C10972" s="106">
        <v>42709</v>
      </c>
      <c r="D10972" s="105" t="s">
        <v>33045</v>
      </c>
      <c r="E10972" s="106" t="s">
        <v>798</v>
      </c>
      <c r="F10972" s="120" t="s">
        <v>33046</v>
      </c>
      <c r="G10972" s="120" t="s">
        <v>33046</v>
      </c>
    </row>
    <row r="10973" spans="1:7" ht="12" customHeight="1">
      <c r="A10973" s="104" t="s">
        <v>33047</v>
      </c>
      <c r="B10973" s="106" t="s">
        <v>22030</v>
      </c>
      <c r="C10973" s="106">
        <v>42710</v>
      </c>
      <c r="D10973" s="105" t="s">
        <v>33048</v>
      </c>
      <c r="E10973" s="106" t="s">
        <v>798</v>
      </c>
      <c r="F10973" s="120" t="s">
        <v>33049</v>
      </c>
      <c r="G10973" s="120" t="s">
        <v>33049</v>
      </c>
    </row>
    <row r="10974" spans="1:7" ht="12" customHeight="1">
      <c r="A10974" s="104" t="s">
        <v>33050</v>
      </c>
      <c r="B10974" s="106" t="s">
        <v>22030</v>
      </c>
      <c r="C10974" s="106">
        <v>42716</v>
      </c>
      <c r="D10974" s="105" t="s">
        <v>33051</v>
      </c>
      <c r="E10974" s="106" t="s">
        <v>798</v>
      </c>
      <c r="F10974" s="120" t="s">
        <v>33052</v>
      </c>
      <c r="G10974" s="120" t="s">
        <v>33052</v>
      </c>
    </row>
    <row r="10975" spans="1:7" ht="12" customHeight="1">
      <c r="A10975" s="104" t="s">
        <v>33053</v>
      </c>
      <c r="B10975" s="106" t="s">
        <v>22030</v>
      </c>
      <c r="C10975" s="106">
        <v>20172</v>
      </c>
      <c r="D10975" s="105" t="s">
        <v>33054</v>
      </c>
      <c r="E10975" s="106" t="s">
        <v>798</v>
      </c>
      <c r="F10975" s="120" t="s">
        <v>2334</v>
      </c>
      <c r="G10975" s="120" t="s">
        <v>2334</v>
      </c>
    </row>
    <row r="10976" spans="1:7" ht="12" customHeight="1">
      <c r="A10976" s="104" t="s">
        <v>33055</v>
      </c>
      <c r="B10976" s="106" t="s">
        <v>22030</v>
      </c>
      <c r="C10976" s="106">
        <v>40945</v>
      </c>
      <c r="D10976" s="105" t="s">
        <v>33056</v>
      </c>
      <c r="E10976" s="106" t="s">
        <v>22061</v>
      </c>
      <c r="F10976" s="120" t="s">
        <v>33057</v>
      </c>
      <c r="G10976" s="120" t="s">
        <v>33058</v>
      </c>
    </row>
    <row r="10977" spans="1:7" ht="12" customHeight="1">
      <c r="A10977" s="104" t="s">
        <v>33059</v>
      </c>
      <c r="B10977" s="106" t="s">
        <v>22030</v>
      </c>
      <c r="C10977" s="106">
        <v>40946</v>
      </c>
      <c r="D10977" s="105" t="s">
        <v>33060</v>
      </c>
      <c r="E10977" s="106" t="s">
        <v>22478</v>
      </c>
      <c r="F10977" s="120" t="s">
        <v>33061</v>
      </c>
      <c r="G10977" s="120" t="s">
        <v>33062</v>
      </c>
    </row>
    <row r="10978" spans="1:7" ht="12" customHeight="1">
      <c r="A10978" s="104" t="s">
        <v>33063</v>
      </c>
      <c r="B10978" s="106" t="s">
        <v>22030</v>
      </c>
      <c r="C10978" s="106">
        <v>7153</v>
      </c>
      <c r="D10978" s="105" t="s">
        <v>33064</v>
      </c>
      <c r="E10978" s="106" t="s">
        <v>22061</v>
      </c>
      <c r="F10978" s="120" t="s">
        <v>33065</v>
      </c>
      <c r="G10978" s="120" t="s">
        <v>13159</v>
      </c>
    </row>
    <row r="10979" spans="1:7" ht="12" customHeight="1">
      <c r="A10979" s="104" t="s">
        <v>33066</v>
      </c>
      <c r="B10979" s="106" t="s">
        <v>22030</v>
      </c>
      <c r="C10979" s="106">
        <v>41089</v>
      </c>
      <c r="D10979" s="105" t="s">
        <v>33067</v>
      </c>
      <c r="E10979" s="106" t="s">
        <v>22478</v>
      </c>
      <c r="F10979" s="120" t="s">
        <v>33068</v>
      </c>
      <c r="G10979" s="120" t="s">
        <v>33069</v>
      </c>
    </row>
    <row r="10980" spans="1:7" ht="12" customHeight="1">
      <c r="A10980" s="104" t="s">
        <v>33070</v>
      </c>
      <c r="B10980" s="106" t="s">
        <v>22030</v>
      </c>
      <c r="C10980" s="106">
        <v>40943</v>
      </c>
      <c r="D10980" s="105" t="s">
        <v>33071</v>
      </c>
      <c r="E10980" s="106" t="s">
        <v>22061</v>
      </c>
      <c r="F10980" s="120" t="s">
        <v>14683</v>
      </c>
      <c r="G10980" s="120" t="s">
        <v>33072</v>
      </c>
    </row>
    <row r="10981" spans="1:7" ht="12" customHeight="1">
      <c r="A10981" s="104" t="s">
        <v>33073</v>
      </c>
      <c r="B10981" s="106" t="s">
        <v>22030</v>
      </c>
      <c r="C10981" s="106">
        <v>40944</v>
      </c>
      <c r="D10981" s="105" t="s">
        <v>33074</v>
      </c>
      <c r="E10981" s="106" t="s">
        <v>22478</v>
      </c>
      <c r="F10981" s="120" t="s">
        <v>33075</v>
      </c>
      <c r="G10981" s="120" t="s">
        <v>33076</v>
      </c>
    </row>
    <row r="10982" spans="1:7" ht="12" customHeight="1">
      <c r="A10982" s="104" t="s">
        <v>33077</v>
      </c>
      <c r="B10982" s="106" t="s">
        <v>22030</v>
      </c>
      <c r="C10982" s="106">
        <v>6175</v>
      </c>
      <c r="D10982" s="105" t="s">
        <v>33078</v>
      </c>
      <c r="E10982" s="106" t="s">
        <v>22061</v>
      </c>
      <c r="F10982" s="120" t="s">
        <v>952</v>
      </c>
      <c r="G10982" s="120" t="s">
        <v>33079</v>
      </c>
    </row>
    <row r="10983" spans="1:7" ht="12" customHeight="1">
      <c r="A10983" s="104" t="s">
        <v>33080</v>
      </c>
      <c r="B10983" s="106" t="s">
        <v>22030</v>
      </c>
      <c r="C10983" s="106">
        <v>41092</v>
      </c>
      <c r="D10983" s="105" t="s">
        <v>33081</v>
      </c>
      <c r="E10983" s="106" t="s">
        <v>22478</v>
      </c>
      <c r="F10983" s="120" t="s">
        <v>33082</v>
      </c>
      <c r="G10983" s="120" t="s">
        <v>33083</v>
      </c>
    </row>
    <row r="10984" spans="1:7" ht="12" customHeight="1">
      <c r="A10984" s="104" t="s">
        <v>33084</v>
      </c>
      <c r="B10984" s="106" t="s">
        <v>22030</v>
      </c>
      <c r="C10984" s="106">
        <v>37712</v>
      </c>
      <c r="D10984" s="105" t="s">
        <v>33085</v>
      </c>
      <c r="E10984" s="106" t="s">
        <v>22057</v>
      </c>
      <c r="F10984" s="120" t="s">
        <v>8057</v>
      </c>
      <c r="G10984" s="120" t="s">
        <v>8057</v>
      </c>
    </row>
    <row r="10985" spans="1:7" ht="12" customHeight="1">
      <c r="A10985" s="104" t="s">
        <v>33086</v>
      </c>
      <c r="B10985" s="106" t="s">
        <v>22030</v>
      </c>
      <c r="C10985" s="106">
        <v>34547</v>
      </c>
      <c r="D10985" s="105" t="s">
        <v>33087</v>
      </c>
      <c r="E10985" s="106" t="s">
        <v>22084</v>
      </c>
      <c r="F10985" s="120" t="s">
        <v>12527</v>
      </c>
      <c r="G10985" s="120" t="s">
        <v>12527</v>
      </c>
    </row>
    <row r="10986" spans="1:7" ht="12" customHeight="1">
      <c r="A10986" s="104" t="s">
        <v>33088</v>
      </c>
      <c r="B10986" s="106" t="s">
        <v>22030</v>
      </c>
      <c r="C10986" s="106">
        <v>34548</v>
      </c>
      <c r="D10986" s="105" t="s">
        <v>33089</v>
      </c>
      <c r="E10986" s="106" t="s">
        <v>22084</v>
      </c>
      <c r="F10986" s="120" t="s">
        <v>24123</v>
      </c>
      <c r="G10986" s="120" t="s">
        <v>24123</v>
      </c>
    </row>
    <row r="10987" spans="1:7" ht="12" customHeight="1">
      <c r="A10987" s="104" t="s">
        <v>33090</v>
      </c>
      <c r="B10987" s="106" t="s">
        <v>22030</v>
      </c>
      <c r="C10987" s="106">
        <v>37411</v>
      </c>
      <c r="D10987" s="105" t="s">
        <v>33091</v>
      </c>
      <c r="E10987" s="106" t="s">
        <v>22057</v>
      </c>
      <c r="F10987" s="120" t="s">
        <v>12474</v>
      </c>
      <c r="G10987" s="120" t="s">
        <v>12474</v>
      </c>
    </row>
    <row r="10988" spans="1:7" ht="12" customHeight="1">
      <c r="A10988" s="104" t="s">
        <v>33092</v>
      </c>
      <c r="B10988" s="106" t="s">
        <v>22030</v>
      </c>
      <c r="C10988" s="106">
        <v>34558</v>
      </c>
      <c r="D10988" s="105" t="s">
        <v>33093</v>
      </c>
      <c r="E10988" s="106" t="s">
        <v>22084</v>
      </c>
      <c r="F10988" s="120" t="s">
        <v>11426</v>
      </c>
      <c r="G10988" s="120" t="s">
        <v>11426</v>
      </c>
    </row>
    <row r="10989" spans="1:7" ht="12" customHeight="1">
      <c r="A10989" s="104" t="s">
        <v>33094</v>
      </c>
      <c r="B10989" s="106" t="s">
        <v>22030</v>
      </c>
      <c r="C10989" s="106">
        <v>34550</v>
      </c>
      <c r="D10989" s="105" t="s">
        <v>33095</v>
      </c>
      <c r="E10989" s="106" t="s">
        <v>22084</v>
      </c>
      <c r="F10989" s="120" t="s">
        <v>1740</v>
      </c>
      <c r="G10989" s="120" t="s">
        <v>1740</v>
      </c>
    </row>
    <row r="10990" spans="1:7" ht="12" customHeight="1">
      <c r="A10990" s="104" t="s">
        <v>33096</v>
      </c>
      <c r="B10990" s="106" t="s">
        <v>22030</v>
      </c>
      <c r="C10990" s="106">
        <v>34557</v>
      </c>
      <c r="D10990" s="105" t="s">
        <v>33097</v>
      </c>
      <c r="E10990" s="106" t="s">
        <v>22084</v>
      </c>
      <c r="F10990" s="120" t="s">
        <v>1775</v>
      </c>
      <c r="G10990" s="120" t="s">
        <v>1775</v>
      </c>
    </row>
    <row r="10991" spans="1:7" ht="12" customHeight="1">
      <c r="A10991" s="104" t="s">
        <v>33098</v>
      </c>
      <c r="B10991" s="106" t="s">
        <v>22030</v>
      </c>
      <c r="C10991" s="106">
        <v>7155</v>
      </c>
      <c r="D10991" s="105" t="s">
        <v>33099</v>
      </c>
      <c r="E10991" s="106" t="s">
        <v>22057</v>
      </c>
      <c r="F10991" s="120" t="s">
        <v>11958</v>
      </c>
      <c r="G10991" s="120" t="s">
        <v>11958</v>
      </c>
    </row>
    <row r="10992" spans="1:7" ht="12" customHeight="1">
      <c r="A10992" s="104" t="s">
        <v>33100</v>
      </c>
      <c r="B10992" s="106" t="s">
        <v>22030</v>
      </c>
      <c r="C10992" s="106">
        <v>7154</v>
      </c>
      <c r="D10992" s="105" t="s">
        <v>33101</v>
      </c>
      <c r="E10992" s="106" t="s">
        <v>22188</v>
      </c>
      <c r="F10992" s="120" t="s">
        <v>12609</v>
      </c>
      <c r="G10992" s="120" t="s">
        <v>12609</v>
      </c>
    </row>
    <row r="10993" spans="1:7" ht="12" customHeight="1">
      <c r="A10993" s="104" t="s">
        <v>33102</v>
      </c>
      <c r="B10993" s="106" t="s">
        <v>22030</v>
      </c>
      <c r="C10993" s="106">
        <v>10915</v>
      </c>
      <c r="D10993" s="105" t="s">
        <v>33103</v>
      </c>
      <c r="E10993" s="106" t="s">
        <v>22188</v>
      </c>
      <c r="F10993" s="120" t="s">
        <v>905</v>
      </c>
      <c r="G10993" s="120" t="s">
        <v>905</v>
      </c>
    </row>
    <row r="10994" spans="1:7" ht="12" customHeight="1">
      <c r="A10994" s="104" t="s">
        <v>33104</v>
      </c>
      <c r="B10994" s="106" t="s">
        <v>22030</v>
      </c>
      <c r="C10994" s="106">
        <v>10917</v>
      </c>
      <c r="D10994" s="105" t="s">
        <v>33105</v>
      </c>
      <c r="E10994" s="106" t="s">
        <v>22057</v>
      </c>
      <c r="F10994" s="120" t="s">
        <v>10887</v>
      </c>
      <c r="G10994" s="120" t="s">
        <v>10887</v>
      </c>
    </row>
    <row r="10995" spans="1:7" ht="12" customHeight="1">
      <c r="A10995" s="104" t="s">
        <v>33106</v>
      </c>
      <c r="B10995" s="106" t="s">
        <v>22030</v>
      </c>
      <c r="C10995" s="106">
        <v>21141</v>
      </c>
      <c r="D10995" s="105" t="s">
        <v>33107</v>
      </c>
      <c r="E10995" s="106" t="s">
        <v>22057</v>
      </c>
      <c r="F10995" s="120" t="s">
        <v>2266</v>
      </c>
      <c r="G10995" s="120" t="s">
        <v>2266</v>
      </c>
    </row>
    <row r="10996" spans="1:7" ht="12" customHeight="1">
      <c r="A10996" s="104" t="s">
        <v>33108</v>
      </c>
      <c r="B10996" s="106" t="s">
        <v>22030</v>
      </c>
      <c r="C10996" s="106">
        <v>10916</v>
      </c>
      <c r="D10996" s="105" t="s">
        <v>33109</v>
      </c>
      <c r="E10996" s="106" t="s">
        <v>22188</v>
      </c>
      <c r="F10996" s="120" t="s">
        <v>10887</v>
      </c>
      <c r="G10996" s="120" t="s">
        <v>10887</v>
      </c>
    </row>
    <row r="10997" spans="1:7" ht="12" customHeight="1">
      <c r="A10997" s="104" t="s">
        <v>33110</v>
      </c>
      <c r="B10997" s="106" t="s">
        <v>22030</v>
      </c>
      <c r="C10997" s="106">
        <v>39508</v>
      </c>
      <c r="D10997" s="105" t="s">
        <v>33111</v>
      </c>
      <c r="E10997" s="106" t="s">
        <v>22057</v>
      </c>
      <c r="F10997" s="120" t="s">
        <v>14267</v>
      </c>
      <c r="G10997" s="120" t="s">
        <v>14267</v>
      </c>
    </row>
    <row r="10998" spans="1:7" ht="12" customHeight="1">
      <c r="A10998" s="104" t="s">
        <v>33112</v>
      </c>
      <c r="B10998" s="106" t="s">
        <v>22030</v>
      </c>
      <c r="C10998" s="106">
        <v>39507</v>
      </c>
      <c r="D10998" s="105" t="s">
        <v>33113</v>
      </c>
      <c r="E10998" s="106" t="s">
        <v>22057</v>
      </c>
      <c r="F10998" s="120" t="s">
        <v>9567</v>
      </c>
      <c r="G10998" s="120" t="s">
        <v>9567</v>
      </c>
    </row>
    <row r="10999" spans="1:7" ht="12" customHeight="1">
      <c r="A10999" s="104" t="s">
        <v>33114</v>
      </c>
      <c r="B10999" s="106" t="s">
        <v>22030</v>
      </c>
      <c r="C10999" s="106">
        <v>7156</v>
      </c>
      <c r="D10999" s="105" t="s">
        <v>33115</v>
      </c>
      <c r="E10999" s="106" t="s">
        <v>22057</v>
      </c>
      <c r="F10999" s="120" t="s">
        <v>33116</v>
      </c>
      <c r="G10999" s="120" t="s">
        <v>33116</v>
      </c>
    </row>
    <row r="11000" spans="1:7" ht="12" customHeight="1">
      <c r="A11000" s="104" t="s">
        <v>33117</v>
      </c>
      <c r="B11000" s="106" t="s">
        <v>22030</v>
      </c>
      <c r="C11000" s="106">
        <v>39509</v>
      </c>
      <c r="D11000" s="105" t="s">
        <v>33118</v>
      </c>
      <c r="E11000" s="106" t="s">
        <v>22057</v>
      </c>
      <c r="F11000" s="120" t="s">
        <v>11593</v>
      </c>
      <c r="G11000" s="120" t="s">
        <v>11593</v>
      </c>
    </row>
    <row r="11001" spans="1:7" ht="12" customHeight="1">
      <c r="A11001" s="104" t="s">
        <v>33119</v>
      </c>
      <c r="B11001" s="106" t="s">
        <v>22030</v>
      </c>
      <c r="C11001" s="106">
        <v>25988</v>
      </c>
      <c r="D11001" s="105" t="s">
        <v>33120</v>
      </c>
      <c r="E11001" s="106" t="s">
        <v>22057</v>
      </c>
      <c r="F11001" s="120" t="s">
        <v>14879</v>
      </c>
      <c r="G11001" s="120" t="s">
        <v>14879</v>
      </c>
    </row>
    <row r="11002" spans="1:7" ht="12" customHeight="1">
      <c r="A11002" s="104" t="s">
        <v>33121</v>
      </c>
      <c r="B11002" s="106" t="s">
        <v>22030</v>
      </c>
      <c r="C11002" s="106">
        <v>10928</v>
      </c>
      <c r="D11002" s="105" t="s">
        <v>33122</v>
      </c>
      <c r="E11002" s="106" t="s">
        <v>22057</v>
      </c>
      <c r="F11002" s="120" t="s">
        <v>18387</v>
      </c>
      <c r="G11002" s="120" t="s">
        <v>18387</v>
      </c>
    </row>
    <row r="11003" spans="1:7" ht="12" customHeight="1">
      <c r="A11003" s="104" t="s">
        <v>33123</v>
      </c>
      <c r="B11003" s="106" t="s">
        <v>22030</v>
      </c>
      <c r="C11003" s="106">
        <v>7167</v>
      </c>
      <c r="D11003" s="105" t="s">
        <v>33124</v>
      </c>
      <c r="E11003" s="106" t="s">
        <v>22057</v>
      </c>
      <c r="F11003" s="120" t="s">
        <v>13982</v>
      </c>
      <c r="G11003" s="120" t="s">
        <v>13982</v>
      </c>
    </row>
    <row r="11004" spans="1:7" ht="12" customHeight="1">
      <c r="A11004" s="104" t="s">
        <v>33125</v>
      </c>
      <c r="B11004" s="106" t="s">
        <v>22030</v>
      </c>
      <c r="C11004" s="106">
        <v>10933</v>
      </c>
      <c r="D11004" s="105" t="s">
        <v>33126</v>
      </c>
      <c r="E11004" s="106" t="s">
        <v>22057</v>
      </c>
      <c r="F11004" s="120" t="s">
        <v>32824</v>
      </c>
      <c r="G11004" s="120" t="s">
        <v>32824</v>
      </c>
    </row>
    <row r="11005" spans="1:7" ht="12" customHeight="1">
      <c r="A11005" s="104" t="s">
        <v>33127</v>
      </c>
      <c r="B11005" s="106" t="s">
        <v>22030</v>
      </c>
      <c r="C11005" s="106">
        <v>10927</v>
      </c>
      <c r="D11005" s="105" t="s">
        <v>33128</v>
      </c>
      <c r="E11005" s="106" t="s">
        <v>22057</v>
      </c>
      <c r="F11005" s="120" t="s">
        <v>849</v>
      </c>
      <c r="G11005" s="120" t="s">
        <v>849</v>
      </c>
    </row>
    <row r="11006" spans="1:7" ht="12" customHeight="1">
      <c r="A11006" s="104" t="s">
        <v>33129</v>
      </c>
      <c r="B11006" s="106" t="s">
        <v>22030</v>
      </c>
      <c r="C11006" s="106">
        <v>7158</v>
      </c>
      <c r="D11006" s="105" t="s">
        <v>33130</v>
      </c>
      <c r="E11006" s="106" t="s">
        <v>22057</v>
      </c>
      <c r="F11006" s="120" t="s">
        <v>27688</v>
      </c>
      <c r="G11006" s="120" t="s">
        <v>27688</v>
      </c>
    </row>
    <row r="11007" spans="1:7" ht="12" customHeight="1">
      <c r="A11007" s="104" t="s">
        <v>33131</v>
      </c>
      <c r="B11007" s="106" t="s">
        <v>22030</v>
      </c>
      <c r="C11007" s="106">
        <v>7162</v>
      </c>
      <c r="D11007" s="105" t="s">
        <v>33132</v>
      </c>
      <c r="E11007" s="106" t="s">
        <v>22057</v>
      </c>
      <c r="F11007" s="120" t="s">
        <v>33133</v>
      </c>
      <c r="G11007" s="120" t="s">
        <v>33133</v>
      </c>
    </row>
    <row r="11008" spans="1:7" ht="12" customHeight="1">
      <c r="A11008" s="104" t="s">
        <v>33134</v>
      </c>
      <c r="B11008" s="106" t="s">
        <v>22030</v>
      </c>
      <c r="C11008" s="106">
        <v>10932</v>
      </c>
      <c r="D11008" s="105" t="s">
        <v>33135</v>
      </c>
      <c r="E11008" s="106" t="s">
        <v>22057</v>
      </c>
      <c r="F11008" s="120" t="s">
        <v>33136</v>
      </c>
      <c r="G11008" s="120" t="s">
        <v>33136</v>
      </c>
    </row>
    <row r="11009" spans="1:7" ht="12" customHeight="1">
      <c r="A11009" s="104" t="s">
        <v>33137</v>
      </c>
      <c r="B11009" s="106" t="s">
        <v>22030</v>
      </c>
      <c r="C11009" s="106">
        <v>40706</v>
      </c>
      <c r="D11009" s="105" t="s">
        <v>33138</v>
      </c>
      <c r="E11009" s="106" t="s">
        <v>22057</v>
      </c>
      <c r="F11009" s="120" t="s">
        <v>2542</v>
      </c>
      <c r="G11009" s="120" t="s">
        <v>2542</v>
      </c>
    </row>
    <row r="11010" spans="1:7" ht="12" customHeight="1">
      <c r="A11010" s="104" t="s">
        <v>33139</v>
      </c>
      <c r="B11010" s="106" t="s">
        <v>22030</v>
      </c>
      <c r="C11010" s="106">
        <v>10937</v>
      </c>
      <c r="D11010" s="105" t="s">
        <v>33140</v>
      </c>
      <c r="E11010" s="106" t="s">
        <v>22057</v>
      </c>
      <c r="F11010" s="120" t="s">
        <v>6659</v>
      </c>
      <c r="G11010" s="120" t="s">
        <v>6659</v>
      </c>
    </row>
    <row r="11011" spans="1:7" ht="12" customHeight="1">
      <c r="A11011" s="104" t="s">
        <v>33141</v>
      </c>
      <c r="B11011" s="106" t="s">
        <v>22030</v>
      </c>
      <c r="C11011" s="106">
        <v>10935</v>
      </c>
      <c r="D11011" s="105" t="s">
        <v>33142</v>
      </c>
      <c r="E11011" s="106" t="s">
        <v>22057</v>
      </c>
      <c r="F11011" s="120" t="s">
        <v>33143</v>
      </c>
      <c r="G11011" s="120" t="s">
        <v>33143</v>
      </c>
    </row>
    <row r="11012" spans="1:7" ht="12" customHeight="1">
      <c r="A11012" s="104" t="s">
        <v>33144</v>
      </c>
      <c r="B11012" s="106" t="s">
        <v>22030</v>
      </c>
      <c r="C11012" s="106">
        <v>40707</v>
      </c>
      <c r="D11012" s="105" t="s">
        <v>33145</v>
      </c>
      <c r="E11012" s="106" t="s">
        <v>22057</v>
      </c>
      <c r="F11012" s="120" t="s">
        <v>33146</v>
      </c>
      <c r="G11012" s="120" t="s">
        <v>33146</v>
      </c>
    </row>
    <row r="11013" spans="1:7" ht="12" customHeight="1">
      <c r="A11013" s="104" t="s">
        <v>33147</v>
      </c>
      <c r="B11013" s="106" t="s">
        <v>22030</v>
      </c>
      <c r="C11013" s="106">
        <v>10931</v>
      </c>
      <c r="D11013" s="105" t="s">
        <v>33148</v>
      </c>
      <c r="E11013" s="106" t="s">
        <v>22057</v>
      </c>
      <c r="F11013" s="120" t="s">
        <v>23641</v>
      </c>
      <c r="G11013" s="120" t="s">
        <v>23641</v>
      </c>
    </row>
    <row r="11014" spans="1:7" ht="12" customHeight="1">
      <c r="A11014" s="104" t="s">
        <v>33149</v>
      </c>
      <c r="B11014" s="106" t="s">
        <v>22030</v>
      </c>
      <c r="C11014" s="106">
        <v>7164</v>
      </c>
      <c r="D11014" s="105" t="s">
        <v>33150</v>
      </c>
      <c r="E11014" s="106" t="s">
        <v>22057</v>
      </c>
      <c r="F11014" s="120" t="s">
        <v>33151</v>
      </c>
      <c r="G11014" s="120" t="s">
        <v>33151</v>
      </c>
    </row>
    <row r="11015" spans="1:7" ht="12" customHeight="1">
      <c r="A11015" s="104" t="s">
        <v>33152</v>
      </c>
      <c r="B11015" s="106" t="s">
        <v>22030</v>
      </c>
      <c r="C11015" s="106">
        <v>36887</v>
      </c>
      <c r="D11015" s="105" t="s">
        <v>33153</v>
      </c>
      <c r="E11015" s="106" t="s">
        <v>22057</v>
      </c>
      <c r="F11015" s="120" t="s">
        <v>10165</v>
      </c>
      <c r="G11015" s="120" t="s">
        <v>10165</v>
      </c>
    </row>
    <row r="11016" spans="1:7" ht="12" customHeight="1">
      <c r="A11016" s="104" t="s">
        <v>33154</v>
      </c>
      <c r="B11016" s="106" t="s">
        <v>22030</v>
      </c>
      <c r="C11016" s="106">
        <v>34630</v>
      </c>
      <c r="D11016" s="105" t="s">
        <v>33155</v>
      </c>
      <c r="E11016" s="106" t="s">
        <v>798</v>
      </c>
      <c r="F11016" s="120" t="s">
        <v>33156</v>
      </c>
      <c r="G11016" s="120" t="s">
        <v>33156</v>
      </c>
    </row>
    <row r="11017" spans="1:7" ht="12" customHeight="1">
      <c r="A11017" s="104" t="s">
        <v>33157</v>
      </c>
      <c r="B11017" s="106" t="s">
        <v>22030</v>
      </c>
      <c r="C11017" s="106">
        <v>7161</v>
      </c>
      <c r="D11017" s="105" t="s">
        <v>33158</v>
      </c>
      <c r="E11017" s="106" t="s">
        <v>22057</v>
      </c>
      <c r="F11017" s="120" t="s">
        <v>16746</v>
      </c>
      <c r="G11017" s="120" t="s">
        <v>16746</v>
      </c>
    </row>
    <row r="11018" spans="1:7" ht="12" customHeight="1">
      <c r="A11018" s="104" t="s">
        <v>33159</v>
      </c>
      <c r="B11018" s="106" t="s">
        <v>22030</v>
      </c>
      <c r="C11018" s="106">
        <v>7170</v>
      </c>
      <c r="D11018" s="105" t="s">
        <v>33160</v>
      </c>
      <c r="E11018" s="106" t="s">
        <v>22057</v>
      </c>
      <c r="F11018" s="120" t="s">
        <v>16691</v>
      </c>
      <c r="G11018" s="120" t="s">
        <v>16691</v>
      </c>
    </row>
    <row r="11019" spans="1:7" ht="12" customHeight="1">
      <c r="A11019" s="104" t="s">
        <v>33161</v>
      </c>
      <c r="B11019" s="106" t="s">
        <v>22030</v>
      </c>
      <c r="C11019" s="106">
        <v>37524</v>
      </c>
      <c r="D11019" s="105" t="s">
        <v>33162</v>
      </c>
      <c r="E11019" s="106" t="s">
        <v>22084</v>
      </c>
      <c r="F11019" s="120" t="s">
        <v>11468</v>
      </c>
      <c r="G11019" s="120" t="s">
        <v>11468</v>
      </c>
    </row>
    <row r="11020" spans="1:7" ht="12" customHeight="1">
      <c r="A11020" s="104" t="s">
        <v>33163</v>
      </c>
      <c r="B11020" s="106" t="s">
        <v>22030</v>
      </c>
      <c r="C11020" s="106">
        <v>37525</v>
      </c>
      <c r="D11020" s="105" t="s">
        <v>33164</v>
      </c>
      <c r="E11020" s="106" t="s">
        <v>22084</v>
      </c>
      <c r="F11020" s="120" t="s">
        <v>4028</v>
      </c>
      <c r="G11020" s="120" t="s">
        <v>4028</v>
      </c>
    </row>
    <row r="11021" spans="1:7" ht="12" customHeight="1">
      <c r="A11021" s="104" t="s">
        <v>33165</v>
      </c>
      <c r="B11021" s="106" t="s">
        <v>22030</v>
      </c>
      <c r="C11021" s="106">
        <v>10920</v>
      </c>
      <c r="D11021" s="105" t="s">
        <v>33166</v>
      </c>
      <c r="E11021" s="106" t="s">
        <v>22057</v>
      </c>
      <c r="F11021" s="120" t="s">
        <v>3476</v>
      </c>
      <c r="G11021" s="120" t="s">
        <v>3476</v>
      </c>
    </row>
    <row r="11022" spans="1:7" ht="12" customHeight="1">
      <c r="A11022" s="104" t="s">
        <v>33167</v>
      </c>
      <c r="B11022" s="106" t="s">
        <v>22030</v>
      </c>
      <c r="C11022" s="106">
        <v>7238</v>
      </c>
      <c r="D11022" s="105" t="s">
        <v>33168</v>
      </c>
      <c r="E11022" s="106" t="s">
        <v>22057</v>
      </c>
      <c r="F11022" s="120" t="s">
        <v>23461</v>
      </c>
      <c r="G11022" s="120" t="s">
        <v>23461</v>
      </c>
    </row>
    <row r="11023" spans="1:7" ht="12" customHeight="1">
      <c r="A11023" s="104" t="s">
        <v>33169</v>
      </c>
      <c r="B11023" s="106" t="s">
        <v>22030</v>
      </c>
      <c r="C11023" s="106">
        <v>7239</v>
      </c>
      <c r="D11023" s="105" t="s">
        <v>33170</v>
      </c>
      <c r="E11023" s="106" t="s">
        <v>22057</v>
      </c>
      <c r="F11023" s="120" t="s">
        <v>17802</v>
      </c>
      <c r="G11023" s="120" t="s">
        <v>17802</v>
      </c>
    </row>
    <row r="11024" spans="1:7" ht="12" customHeight="1">
      <c r="A11024" s="104" t="s">
        <v>33171</v>
      </c>
      <c r="B11024" s="106" t="s">
        <v>22030</v>
      </c>
      <c r="C11024" s="106">
        <v>7240</v>
      </c>
      <c r="D11024" s="105" t="s">
        <v>33172</v>
      </c>
      <c r="E11024" s="106" t="s">
        <v>22057</v>
      </c>
      <c r="F11024" s="120" t="s">
        <v>33173</v>
      </c>
      <c r="G11024" s="120" t="s">
        <v>33173</v>
      </c>
    </row>
    <row r="11025" spans="1:7" ht="12" customHeight="1">
      <c r="A11025" s="104" t="s">
        <v>33174</v>
      </c>
      <c r="B11025" s="106" t="s">
        <v>22030</v>
      </c>
      <c r="C11025" s="106">
        <v>36789</v>
      </c>
      <c r="D11025" s="105" t="s">
        <v>33175</v>
      </c>
      <c r="E11025" s="106" t="s">
        <v>798</v>
      </c>
      <c r="F11025" s="120" t="s">
        <v>17446</v>
      </c>
      <c r="G11025" s="120" t="s">
        <v>17446</v>
      </c>
    </row>
    <row r="11026" spans="1:7" ht="12" customHeight="1">
      <c r="A11026" s="104" t="s">
        <v>33176</v>
      </c>
      <c r="B11026" s="106" t="s">
        <v>22030</v>
      </c>
      <c r="C11026" s="106">
        <v>25007</v>
      </c>
      <c r="D11026" s="105" t="s">
        <v>33177</v>
      </c>
      <c r="E11026" s="106" t="s">
        <v>22057</v>
      </c>
      <c r="F11026" s="120" t="s">
        <v>14304</v>
      </c>
      <c r="G11026" s="120" t="s">
        <v>14304</v>
      </c>
    </row>
    <row r="11027" spans="1:7" ht="12" customHeight="1">
      <c r="A11027" s="104" t="s">
        <v>33178</v>
      </c>
      <c r="B11027" s="106" t="s">
        <v>22030</v>
      </c>
      <c r="C11027" s="106">
        <v>14171</v>
      </c>
      <c r="D11027" s="105" t="s">
        <v>33179</v>
      </c>
      <c r="E11027" s="106" t="s">
        <v>22057</v>
      </c>
      <c r="F11027" s="120" t="s">
        <v>33180</v>
      </c>
      <c r="G11027" s="120" t="s">
        <v>33180</v>
      </c>
    </row>
    <row r="11028" spans="1:7" ht="12" customHeight="1">
      <c r="A11028" s="104" t="s">
        <v>33181</v>
      </c>
      <c r="B11028" s="106" t="s">
        <v>22030</v>
      </c>
      <c r="C11028" s="106">
        <v>14170</v>
      </c>
      <c r="D11028" s="105" t="s">
        <v>33182</v>
      </c>
      <c r="E11028" s="106" t="s">
        <v>22057</v>
      </c>
      <c r="F11028" s="120" t="s">
        <v>33183</v>
      </c>
      <c r="G11028" s="120" t="s">
        <v>33183</v>
      </c>
    </row>
    <row r="11029" spans="1:7" ht="12" customHeight="1">
      <c r="A11029" s="104" t="s">
        <v>33184</v>
      </c>
      <c r="B11029" s="106" t="s">
        <v>22030</v>
      </c>
      <c r="C11029" s="106">
        <v>14173</v>
      </c>
      <c r="D11029" s="105" t="s">
        <v>33185</v>
      </c>
      <c r="E11029" s="106" t="s">
        <v>22057</v>
      </c>
      <c r="F11029" s="120" t="s">
        <v>33186</v>
      </c>
      <c r="G11029" s="120" t="s">
        <v>33186</v>
      </c>
    </row>
    <row r="11030" spans="1:7" ht="12" customHeight="1">
      <c r="A11030" s="104" t="s">
        <v>33187</v>
      </c>
      <c r="B11030" s="106" t="s">
        <v>22030</v>
      </c>
      <c r="C11030" s="106">
        <v>14172</v>
      </c>
      <c r="D11030" s="105" t="s">
        <v>33188</v>
      </c>
      <c r="E11030" s="106" t="s">
        <v>22057</v>
      </c>
      <c r="F11030" s="120" t="s">
        <v>33189</v>
      </c>
      <c r="G11030" s="120" t="s">
        <v>33189</v>
      </c>
    </row>
    <row r="11031" spans="1:7" ht="12" customHeight="1">
      <c r="A11031" s="104" t="s">
        <v>33190</v>
      </c>
      <c r="B11031" s="106" t="s">
        <v>22030</v>
      </c>
      <c r="C11031" s="106">
        <v>7243</v>
      </c>
      <c r="D11031" s="105" t="s">
        <v>33191</v>
      </c>
      <c r="E11031" s="106" t="s">
        <v>22057</v>
      </c>
      <c r="F11031" s="120" t="s">
        <v>12276</v>
      </c>
      <c r="G11031" s="120" t="s">
        <v>12276</v>
      </c>
    </row>
    <row r="11032" spans="1:7" ht="12" customHeight="1">
      <c r="A11032" s="104" t="s">
        <v>33192</v>
      </c>
      <c r="B11032" s="106" t="s">
        <v>22030</v>
      </c>
      <c r="C11032" s="106">
        <v>11067</v>
      </c>
      <c r="D11032" s="105" t="s">
        <v>33193</v>
      </c>
      <c r="E11032" s="106" t="s">
        <v>798</v>
      </c>
      <c r="F11032" s="120" t="s">
        <v>33194</v>
      </c>
      <c r="G11032" s="120" t="s">
        <v>33194</v>
      </c>
    </row>
    <row r="11033" spans="1:7" ht="12" customHeight="1">
      <c r="A11033" s="104" t="s">
        <v>33195</v>
      </c>
      <c r="B11033" s="106" t="s">
        <v>22030</v>
      </c>
      <c r="C11033" s="106">
        <v>11068</v>
      </c>
      <c r="D11033" s="105" t="s">
        <v>33196</v>
      </c>
      <c r="E11033" s="106" t="s">
        <v>798</v>
      </c>
      <c r="F11033" s="120" t="s">
        <v>33197</v>
      </c>
      <c r="G11033" s="120" t="s">
        <v>33197</v>
      </c>
    </row>
    <row r="11034" spans="1:7" ht="12" customHeight="1">
      <c r="A11034" s="104" t="s">
        <v>33198</v>
      </c>
      <c r="B11034" s="106" t="s">
        <v>22030</v>
      </c>
      <c r="C11034" s="106">
        <v>7173</v>
      </c>
      <c r="D11034" s="105" t="s">
        <v>33199</v>
      </c>
      <c r="E11034" s="106" t="s">
        <v>23327</v>
      </c>
      <c r="F11034" s="120" t="s">
        <v>33200</v>
      </c>
      <c r="G11034" s="120" t="s">
        <v>33200</v>
      </c>
    </row>
    <row r="11035" spans="1:7" ht="12" customHeight="1">
      <c r="A11035" s="104" t="s">
        <v>33201</v>
      </c>
      <c r="B11035" s="106" t="s">
        <v>22030</v>
      </c>
      <c r="C11035" s="106">
        <v>7175</v>
      </c>
      <c r="D11035" s="105" t="s">
        <v>33202</v>
      </c>
      <c r="E11035" s="106" t="s">
        <v>798</v>
      </c>
      <c r="F11035" s="120" t="s">
        <v>3206</v>
      </c>
      <c r="G11035" s="120" t="s">
        <v>3206</v>
      </c>
    </row>
    <row r="11036" spans="1:7" ht="12" customHeight="1">
      <c r="A11036" s="104" t="s">
        <v>33203</v>
      </c>
      <c r="B11036" s="106" t="s">
        <v>22030</v>
      </c>
      <c r="C11036" s="106">
        <v>40865</v>
      </c>
      <c r="D11036" s="105" t="s">
        <v>33204</v>
      </c>
      <c r="E11036" s="106" t="s">
        <v>798</v>
      </c>
      <c r="F11036" s="120" t="s">
        <v>25776</v>
      </c>
      <c r="G11036" s="120" t="s">
        <v>25776</v>
      </c>
    </row>
    <row r="11037" spans="1:7" ht="12" customHeight="1">
      <c r="A11037" s="104" t="s">
        <v>33205</v>
      </c>
      <c r="B11037" s="106" t="s">
        <v>22030</v>
      </c>
      <c r="C11037" s="106">
        <v>7184</v>
      </c>
      <c r="D11037" s="105" t="s">
        <v>33206</v>
      </c>
      <c r="E11037" s="106" t="s">
        <v>22057</v>
      </c>
      <c r="F11037" s="120" t="s">
        <v>7147</v>
      </c>
      <c r="G11037" s="120" t="s">
        <v>7147</v>
      </c>
    </row>
    <row r="11038" spans="1:7" ht="12" customHeight="1">
      <c r="A11038" s="104" t="s">
        <v>33207</v>
      </c>
      <c r="B11038" s="106" t="s">
        <v>22030</v>
      </c>
      <c r="C11038" s="106">
        <v>34458</v>
      </c>
      <c r="D11038" s="105" t="s">
        <v>33208</v>
      </c>
      <c r="E11038" s="106" t="s">
        <v>798</v>
      </c>
      <c r="F11038" s="120" t="s">
        <v>11011</v>
      </c>
      <c r="G11038" s="120" t="s">
        <v>11011</v>
      </c>
    </row>
    <row r="11039" spans="1:7" ht="12" customHeight="1">
      <c r="A11039" s="104" t="s">
        <v>33209</v>
      </c>
      <c r="B11039" s="106" t="s">
        <v>22030</v>
      </c>
      <c r="C11039" s="106">
        <v>34464</v>
      </c>
      <c r="D11039" s="105" t="s">
        <v>33210</v>
      </c>
      <c r="E11039" s="106" t="s">
        <v>798</v>
      </c>
      <c r="F11039" s="120" t="s">
        <v>33211</v>
      </c>
      <c r="G11039" s="120" t="s">
        <v>33211</v>
      </c>
    </row>
    <row r="11040" spans="1:7" ht="12" customHeight="1">
      <c r="A11040" s="104" t="s">
        <v>33212</v>
      </c>
      <c r="B11040" s="106" t="s">
        <v>22030</v>
      </c>
      <c r="C11040" s="106">
        <v>34468</v>
      </c>
      <c r="D11040" s="105" t="s">
        <v>33213</v>
      </c>
      <c r="E11040" s="106" t="s">
        <v>798</v>
      </c>
      <c r="F11040" s="120" t="s">
        <v>33214</v>
      </c>
      <c r="G11040" s="120" t="s">
        <v>33214</v>
      </c>
    </row>
    <row r="11041" spans="1:7" ht="12" customHeight="1">
      <c r="A11041" s="104" t="s">
        <v>33215</v>
      </c>
      <c r="B11041" s="106" t="s">
        <v>22030</v>
      </c>
      <c r="C11041" s="106">
        <v>34473</v>
      </c>
      <c r="D11041" s="105" t="s">
        <v>33216</v>
      </c>
      <c r="E11041" s="106" t="s">
        <v>798</v>
      </c>
      <c r="F11041" s="120" t="s">
        <v>33217</v>
      </c>
      <c r="G11041" s="120" t="s">
        <v>33217</v>
      </c>
    </row>
    <row r="11042" spans="1:7" ht="12" customHeight="1">
      <c r="A11042" s="104" t="s">
        <v>33218</v>
      </c>
      <c r="B11042" s="106" t="s">
        <v>22030</v>
      </c>
      <c r="C11042" s="106">
        <v>34480</v>
      </c>
      <c r="D11042" s="105" t="s">
        <v>33219</v>
      </c>
      <c r="E11042" s="106" t="s">
        <v>798</v>
      </c>
      <c r="F11042" s="120" t="s">
        <v>33220</v>
      </c>
      <c r="G11042" s="120" t="s">
        <v>33220</v>
      </c>
    </row>
    <row r="11043" spans="1:7" ht="12" customHeight="1">
      <c r="A11043" s="104" t="s">
        <v>33221</v>
      </c>
      <c r="B11043" s="106" t="s">
        <v>22030</v>
      </c>
      <c r="C11043" s="106">
        <v>34486</v>
      </c>
      <c r="D11043" s="105" t="s">
        <v>33222</v>
      </c>
      <c r="E11043" s="106" t="s">
        <v>798</v>
      </c>
      <c r="F11043" s="120" t="s">
        <v>33223</v>
      </c>
      <c r="G11043" s="120" t="s">
        <v>33223</v>
      </c>
    </row>
    <row r="11044" spans="1:7" ht="12" customHeight="1">
      <c r="A11044" s="104" t="s">
        <v>33224</v>
      </c>
      <c r="B11044" s="106" t="s">
        <v>22030</v>
      </c>
      <c r="C11044" s="106">
        <v>7202</v>
      </c>
      <c r="D11044" s="105" t="s">
        <v>33225</v>
      </c>
      <c r="E11044" s="106" t="s">
        <v>22057</v>
      </c>
      <c r="F11044" s="120" t="s">
        <v>1008</v>
      </c>
      <c r="G11044" s="120" t="s">
        <v>1008</v>
      </c>
    </row>
    <row r="11045" spans="1:7" ht="12" customHeight="1">
      <c r="A11045" s="104" t="s">
        <v>33226</v>
      </c>
      <c r="B11045" s="106" t="s">
        <v>22030</v>
      </c>
      <c r="C11045" s="106">
        <v>7190</v>
      </c>
      <c r="D11045" s="105" t="s">
        <v>33227</v>
      </c>
      <c r="E11045" s="106" t="s">
        <v>798</v>
      </c>
      <c r="F11045" s="120" t="s">
        <v>3603</v>
      </c>
      <c r="G11045" s="120" t="s">
        <v>3603</v>
      </c>
    </row>
    <row r="11046" spans="1:7" ht="12" customHeight="1">
      <c r="A11046" s="104" t="s">
        <v>33228</v>
      </c>
      <c r="B11046" s="106" t="s">
        <v>22030</v>
      </c>
      <c r="C11046" s="106">
        <v>34417</v>
      </c>
      <c r="D11046" s="105" t="s">
        <v>33229</v>
      </c>
      <c r="E11046" s="106" t="s">
        <v>798</v>
      </c>
      <c r="F11046" s="120" t="s">
        <v>33230</v>
      </c>
      <c r="G11046" s="120" t="s">
        <v>33230</v>
      </c>
    </row>
    <row r="11047" spans="1:7" ht="12" customHeight="1">
      <c r="A11047" s="104" t="s">
        <v>33231</v>
      </c>
      <c r="B11047" s="106" t="s">
        <v>22030</v>
      </c>
      <c r="C11047" s="106">
        <v>7191</v>
      </c>
      <c r="D11047" s="105" t="s">
        <v>33232</v>
      </c>
      <c r="E11047" s="106" t="s">
        <v>798</v>
      </c>
      <c r="F11047" s="120" t="s">
        <v>3380</v>
      </c>
      <c r="G11047" s="120" t="s">
        <v>3380</v>
      </c>
    </row>
    <row r="11048" spans="1:7" ht="12" customHeight="1">
      <c r="A11048" s="104" t="s">
        <v>33233</v>
      </c>
      <c r="B11048" s="106" t="s">
        <v>22030</v>
      </c>
      <c r="C11048" s="106">
        <v>7213</v>
      </c>
      <c r="D11048" s="105" t="s">
        <v>33232</v>
      </c>
      <c r="E11048" s="106" t="s">
        <v>22057</v>
      </c>
      <c r="F11048" s="120" t="s">
        <v>8469</v>
      </c>
      <c r="G11048" s="120" t="s">
        <v>8469</v>
      </c>
    </row>
    <row r="11049" spans="1:7" ht="12" customHeight="1">
      <c r="A11049" s="104" t="s">
        <v>33234</v>
      </c>
      <c r="B11049" s="106" t="s">
        <v>22030</v>
      </c>
      <c r="C11049" s="106">
        <v>7195</v>
      </c>
      <c r="D11049" s="105" t="s">
        <v>33235</v>
      </c>
      <c r="E11049" s="106" t="s">
        <v>798</v>
      </c>
      <c r="F11049" s="120" t="s">
        <v>18717</v>
      </c>
      <c r="G11049" s="120" t="s">
        <v>18717</v>
      </c>
    </row>
    <row r="11050" spans="1:7" ht="12" customHeight="1">
      <c r="A11050" s="104" t="s">
        <v>33236</v>
      </c>
      <c r="B11050" s="106" t="s">
        <v>22030</v>
      </c>
      <c r="C11050" s="106">
        <v>7186</v>
      </c>
      <c r="D11050" s="105" t="s">
        <v>33237</v>
      </c>
      <c r="E11050" s="106" t="s">
        <v>798</v>
      </c>
      <c r="F11050" s="120" t="s">
        <v>6375</v>
      </c>
      <c r="G11050" s="120" t="s">
        <v>6375</v>
      </c>
    </row>
    <row r="11051" spans="1:7" ht="12" customHeight="1">
      <c r="A11051" s="104" t="s">
        <v>33238</v>
      </c>
      <c r="B11051" s="106" t="s">
        <v>22030</v>
      </c>
      <c r="C11051" s="106">
        <v>7194</v>
      </c>
      <c r="D11051" s="105" t="s">
        <v>33239</v>
      </c>
      <c r="E11051" s="106" t="s">
        <v>22057</v>
      </c>
      <c r="F11051" s="120" t="s">
        <v>30970</v>
      </c>
      <c r="G11051" s="120" t="s">
        <v>30970</v>
      </c>
    </row>
    <row r="11052" spans="1:7" ht="12" customHeight="1">
      <c r="A11052" s="104" t="s">
        <v>33240</v>
      </c>
      <c r="B11052" s="106" t="s">
        <v>22030</v>
      </c>
      <c r="C11052" s="106">
        <v>7207</v>
      </c>
      <c r="D11052" s="105" t="s">
        <v>33239</v>
      </c>
      <c r="E11052" s="106" t="s">
        <v>798</v>
      </c>
      <c r="F11052" s="120" t="s">
        <v>33241</v>
      </c>
      <c r="G11052" s="120" t="s">
        <v>33241</v>
      </c>
    </row>
    <row r="11053" spans="1:7" ht="12" customHeight="1">
      <c r="A11053" s="104" t="s">
        <v>33242</v>
      </c>
      <c r="B11053" s="106" t="s">
        <v>22030</v>
      </c>
      <c r="C11053" s="106">
        <v>7197</v>
      </c>
      <c r="D11053" s="105" t="s">
        <v>33243</v>
      </c>
      <c r="E11053" s="106" t="s">
        <v>798</v>
      </c>
      <c r="F11053" s="120" t="s">
        <v>33244</v>
      </c>
      <c r="G11053" s="120" t="s">
        <v>33244</v>
      </c>
    </row>
    <row r="11054" spans="1:7" ht="12" customHeight="1">
      <c r="A11054" s="104" t="s">
        <v>33245</v>
      </c>
      <c r="B11054" s="106" t="s">
        <v>22030</v>
      </c>
      <c r="C11054" s="106">
        <v>7192</v>
      </c>
      <c r="D11054" s="105" t="s">
        <v>33246</v>
      </c>
      <c r="E11054" s="106" t="s">
        <v>798</v>
      </c>
      <c r="F11054" s="120" t="s">
        <v>7883</v>
      </c>
      <c r="G11054" s="120" t="s">
        <v>7883</v>
      </c>
    </row>
    <row r="11055" spans="1:7" ht="12" customHeight="1">
      <c r="A11055" s="104" t="s">
        <v>33247</v>
      </c>
      <c r="B11055" s="106" t="s">
        <v>22030</v>
      </c>
      <c r="C11055" s="106">
        <v>7193</v>
      </c>
      <c r="D11055" s="105" t="s">
        <v>33248</v>
      </c>
      <c r="E11055" s="106" t="s">
        <v>798</v>
      </c>
      <c r="F11055" s="120" t="s">
        <v>11016</v>
      </c>
      <c r="G11055" s="120" t="s">
        <v>11016</v>
      </c>
    </row>
    <row r="11056" spans="1:7" ht="12" customHeight="1">
      <c r="A11056" s="104" t="s">
        <v>33249</v>
      </c>
      <c r="B11056" s="106" t="s">
        <v>22030</v>
      </c>
      <c r="C11056" s="106">
        <v>7189</v>
      </c>
      <c r="D11056" s="105" t="s">
        <v>33250</v>
      </c>
      <c r="E11056" s="106" t="s">
        <v>798</v>
      </c>
      <c r="F11056" s="120" t="s">
        <v>33251</v>
      </c>
      <c r="G11056" s="120" t="s">
        <v>33251</v>
      </c>
    </row>
    <row r="11057" spans="1:7" ht="12" customHeight="1">
      <c r="A11057" s="104" t="s">
        <v>33252</v>
      </c>
      <c r="B11057" s="106" t="s">
        <v>22030</v>
      </c>
      <c r="C11057" s="106">
        <v>7198</v>
      </c>
      <c r="D11057" s="105" t="s">
        <v>33253</v>
      </c>
      <c r="E11057" s="106" t="s">
        <v>22057</v>
      </c>
      <c r="F11057" s="120" t="s">
        <v>10176</v>
      </c>
      <c r="G11057" s="120" t="s">
        <v>10176</v>
      </c>
    </row>
    <row r="11058" spans="1:7" ht="12" customHeight="1">
      <c r="A11058" s="104" t="s">
        <v>33254</v>
      </c>
      <c r="B11058" s="106" t="s">
        <v>22030</v>
      </c>
      <c r="C11058" s="106">
        <v>34402</v>
      </c>
      <c r="D11058" s="105" t="s">
        <v>33253</v>
      </c>
      <c r="E11058" s="106" t="s">
        <v>798</v>
      </c>
      <c r="F11058" s="120" t="s">
        <v>33255</v>
      </c>
      <c r="G11058" s="120" t="s">
        <v>33255</v>
      </c>
    </row>
    <row r="11059" spans="1:7" ht="12" customHeight="1">
      <c r="A11059" s="104" t="s">
        <v>33256</v>
      </c>
      <c r="B11059" s="106" t="s">
        <v>22030</v>
      </c>
      <c r="C11059" s="106">
        <v>7245</v>
      </c>
      <c r="D11059" s="105" t="s">
        <v>33257</v>
      </c>
      <c r="E11059" s="106" t="s">
        <v>798</v>
      </c>
      <c r="F11059" s="120" t="s">
        <v>13099</v>
      </c>
      <c r="G11059" s="120" t="s">
        <v>13099</v>
      </c>
    </row>
    <row r="11060" spans="1:7" ht="12" customHeight="1">
      <c r="A11060" s="104" t="s">
        <v>33258</v>
      </c>
      <c r="B11060" s="106" t="s">
        <v>22030</v>
      </c>
      <c r="C11060" s="106">
        <v>34425</v>
      </c>
      <c r="D11060" s="105" t="s">
        <v>33259</v>
      </c>
      <c r="E11060" s="106" t="s">
        <v>798</v>
      </c>
      <c r="F11060" s="120" t="s">
        <v>33260</v>
      </c>
      <c r="G11060" s="120" t="s">
        <v>33260</v>
      </c>
    </row>
    <row r="11061" spans="1:7" ht="12" customHeight="1">
      <c r="A11061" s="104" t="s">
        <v>33261</v>
      </c>
      <c r="B11061" s="106" t="s">
        <v>22030</v>
      </c>
      <c r="C11061" s="106">
        <v>7223</v>
      </c>
      <c r="D11061" s="105" t="s">
        <v>33262</v>
      </c>
      <c r="E11061" s="106" t="s">
        <v>798</v>
      </c>
      <c r="F11061" s="120" t="s">
        <v>33263</v>
      </c>
      <c r="G11061" s="120" t="s">
        <v>33263</v>
      </c>
    </row>
    <row r="11062" spans="1:7" ht="12" customHeight="1">
      <c r="A11062" s="104" t="s">
        <v>33264</v>
      </c>
      <c r="B11062" s="106" t="s">
        <v>22030</v>
      </c>
      <c r="C11062" s="106">
        <v>7234</v>
      </c>
      <c r="D11062" s="105" t="s">
        <v>33265</v>
      </c>
      <c r="E11062" s="106" t="s">
        <v>798</v>
      </c>
      <c r="F11062" s="120" t="s">
        <v>33266</v>
      </c>
      <c r="G11062" s="120" t="s">
        <v>33266</v>
      </c>
    </row>
    <row r="11063" spans="1:7" ht="12" customHeight="1">
      <c r="A11063" s="104" t="s">
        <v>33267</v>
      </c>
      <c r="B11063" s="106" t="s">
        <v>22030</v>
      </c>
      <c r="C11063" s="106">
        <v>7224</v>
      </c>
      <c r="D11063" s="105" t="s">
        <v>33268</v>
      </c>
      <c r="E11063" s="106" t="s">
        <v>798</v>
      </c>
      <c r="F11063" s="120" t="s">
        <v>33269</v>
      </c>
      <c r="G11063" s="120" t="s">
        <v>33269</v>
      </c>
    </row>
    <row r="11064" spans="1:7" ht="12" customHeight="1">
      <c r="A11064" s="104" t="s">
        <v>33270</v>
      </c>
      <c r="B11064" s="106" t="s">
        <v>22030</v>
      </c>
      <c r="C11064" s="106">
        <v>7221</v>
      </c>
      <c r="D11064" s="105" t="s">
        <v>33271</v>
      </c>
      <c r="E11064" s="106" t="s">
        <v>22057</v>
      </c>
      <c r="F11064" s="120" t="s">
        <v>33272</v>
      </c>
      <c r="G11064" s="120" t="s">
        <v>33272</v>
      </c>
    </row>
    <row r="11065" spans="1:7" ht="12" customHeight="1">
      <c r="A11065" s="104" t="s">
        <v>33273</v>
      </c>
      <c r="B11065" s="106" t="s">
        <v>22030</v>
      </c>
      <c r="C11065" s="106">
        <v>7210</v>
      </c>
      <c r="D11065" s="105" t="s">
        <v>33271</v>
      </c>
      <c r="E11065" s="106" t="s">
        <v>798</v>
      </c>
      <c r="F11065" s="120" t="s">
        <v>10723</v>
      </c>
      <c r="G11065" s="120" t="s">
        <v>10723</v>
      </c>
    </row>
    <row r="11066" spans="1:7" ht="12" customHeight="1">
      <c r="A11066" s="104" t="s">
        <v>33274</v>
      </c>
      <c r="B11066" s="106" t="s">
        <v>22030</v>
      </c>
      <c r="C11066" s="106">
        <v>7225</v>
      </c>
      <c r="D11066" s="105" t="s">
        <v>33275</v>
      </c>
      <c r="E11066" s="106" t="s">
        <v>798</v>
      </c>
      <c r="F11066" s="120" t="s">
        <v>33276</v>
      </c>
      <c r="G11066" s="120" t="s">
        <v>33276</v>
      </c>
    </row>
    <row r="11067" spans="1:7" ht="12" customHeight="1">
      <c r="A11067" s="104" t="s">
        <v>33277</v>
      </c>
      <c r="B11067" s="106" t="s">
        <v>22030</v>
      </c>
      <c r="C11067" s="106">
        <v>7226</v>
      </c>
      <c r="D11067" s="105" t="s">
        <v>33278</v>
      </c>
      <c r="E11067" s="106" t="s">
        <v>798</v>
      </c>
      <c r="F11067" s="120" t="s">
        <v>33279</v>
      </c>
      <c r="G11067" s="120" t="s">
        <v>33279</v>
      </c>
    </row>
    <row r="11068" spans="1:7" ht="12" customHeight="1">
      <c r="A11068" s="104" t="s">
        <v>33280</v>
      </c>
      <c r="B11068" s="106" t="s">
        <v>22030</v>
      </c>
      <c r="C11068" s="106">
        <v>7236</v>
      </c>
      <c r="D11068" s="105" t="s">
        <v>33281</v>
      </c>
      <c r="E11068" s="106" t="s">
        <v>798</v>
      </c>
      <c r="F11068" s="120" t="s">
        <v>33282</v>
      </c>
      <c r="G11068" s="120" t="s">
        <v>33282</v>
      </c>
    </row>
    <row r="11069" spans="1:7" ht="12" customHeight="1">
      <c r="A11069" s="104" t="s">
        <v>33283</v>
      </c>
      <c r="B11069" s="106" t="s">
        <v>22030</v>
      </c>
      <c r="C11069" s="106">
        <v>7227</v>
      </c>
      <c r="D11069" s="105" t="s">
        <v>33284</v>
      </c>
      <c r="E11069" s="106" t="s">
        <v>798</v>
      </c>
      <c r="F11069" s="120" t="s">
        <v>33285</v>
      </c>
      <c r="G11069" s="120" t="s">
        <v>33285</v>
      </c>
    </row>
    <row r="11070" spans="1:7" ht="12" customHeight="1">
      <c r="A11070" s="104" t="s">
        <v>33286</v>
      </c>
      <c r="B11070" s="106" t="s">
        <v>22030</v>
      </c>
      <c r="C11070" s="106">
        <v>7212</v>
      </c>
      <c r="D11070" s="105" t="s">
        <v>33287</v>
      </c>
      <c r="E11070" s="106" t="s">
        <v>798</v>
      </c>
      <c r="F11070" s="120" t="s">
        <v>33288</v>
      </c>
      <c r="G11070" s="120" t="s">
        <v>33288</v>
      </c>
    </row>
    <row r="11071" spans="1:7" ht="12" customHeight="1">
      <c r="A11071" s="104" t="s">
        <v>33289</v>
      </c>
      <c r="B11071" s="106" t="s">
        <v>22030</v>
      </c>
      <c r="C11071" s="106">
        <v>7229</v>
      </c>
      <c r="D11071" s="105" t="s">
        <v>33290</v>
      </c>
      <c r="E11071" s="106" t="s">
        <v>798</v>
      </c>
      <c r="F11071" s="120" t="s">
        <v>33291</v>
      </c>
      <c r="G11071" s="120" t="s">
        <v>33291</v>
      </c>
    </row>
    <row r="11072" spans="1:7" ht="12" customHeight="1">
      <c r="A11072" s="104" t="s">
        <v>33292</v>
      </c>
      <c r="B11072" s="106" t="s">
        <v>22030</v>
      </c>
      <c r="C11072" s="106">
        <v>7230</v>
      </c>
      <c r="D11072" s="105" t="s">
        <v>33293</v>
      </c>
      <c r="E11072" s="106" t="s">
        <v>798</v>
      </c>
      <c r="F11072" s="120" t="s">
        <v>33294</v>
      </c>
      <c r="G11072" s="120" t="s">
        <v>33294</v>
      </c>
    </row>
    <row r="11073" spans="1:7" ht="12" customHeight="1">
      <c r="A11073" s="104" t="s">
        <v>33295</v>
      </c>
      <c r="B11073" s="106" t="s">
        <v>22030</v>
      </c>
      <c r="C11073" s="106">
        <v>7231</v>
      </c>
      <c r="D11073" s="105" t="s">
        <v>33296</v>
      </c>
      <c r="E11073" s="106" t="s">
        <v>798</v>
      </c>
      <c r="F11073" s="120" t="s">
        <v>33297</v>
      </c>
      <c r="G11073" s="120" t="s">
        <v>33297</v>
      </c>
    </row>
    <row r="11074" spans="1:7" ht="12" customHeight="1">
      <c r="A11074" s="104" t="s">
        <v>33298</v>
      </c>
      <c r="B11074" s="106" t="s">
        <v>22030</v>
      </c>
      <c r="C11074" s="106">
        <v>7220</v>
      </c>
      <c r="D11074" s="105" t="s">
        <v>33299</v>
      </c>
      <c r="E11074" s="106" t="s">
        <v>798</v>
      </c>
      <c r="F11074" s="120" t="s">
        <v>33300</v>
      </c>
      <c r="G11074" s="120" t="s">
        <v>33300</v>
      </c>
    </row>
    <row r="11075" spans="1:7" ht="12" customHeight="1">
      <c r="A11075" s="104" t="s">
        <v>33301</v>
      </c>
      <c r="B11075" s="106" t="s">
        <v>22030</v>
      </c>
      <c r="C11075" s="106">
        <v>34447</v>
      </c>
      <c r="D11075" s="105" t="s">
        <v>33302</v>
      </c>
      <c r="E11075" s="106" t="s">
        <v>798</v>
      </c>
      <c r="F11075" s="120" t="s">
        <v>33303</v>
      </c>
      <c r="G11075" s="120" t="s">
        <v>33303</v>
      </c>
    </row>
    <row r="11076" spans="1:7" ht="12" customHeight="1">
      <c r="A11076" s="104" t="s">
        <v>33304</v>
      </c>
      <c r="B11076" s="106" t="s">
        <v>22030</v>
      </c>
      <c r="C11076" s="106">
        <v>7233</v>
      </c>
      <c r="D11076" s="105" t="s">
        <v>33305</v>
      </c>
      <c r="E11076" s="106" t="s">
        <v>798</v>
      </c>
      <c r="F11076" s="120" t="s">
        <v>33306</v>
      </c>
      <c r="G11076" s="120" t="s">
        <v>33306</v>
      </c>
    </row>
    <row r="11077" spans="1:7" ht="12" customHeight="1">
      <c r="A11077" s="104" t="s">
        <v>33307</v>
      </c>
      <c r="B11077" s="106" t="s">
        <v>22030</v>
      </c>
      <c r="C11077" s="106">
        <v>42172</v>
      </c>
      <c r="D11077" s="105" t="s">
        <v>33308</v>
      </c>
      <c r="E11077" s="106" t="s">
        <v>22057</v>
      </c>
      <c r="F11077" s="120" t="s">
        <v>6607</v>
      </c>
      <c r="G11077" s="120" t="s">
        <v>6607</v>
      </c>
    </row>
    <row r="11078" spans="1:7" ht="12" customHeight="1">
      <c r="A11078" s="104" t="s">
        <v>33309</v>
      </c>
      <c r="B11078" s="106" t="s">
        <v>22030</v>
      </c>
      <c r="C11078" s="106">
        <v>39520</v>
      </c>
      <c r="D11078" s="105" t="s">
        <v>33310</v>
      </c>
      <c r="E11078" s="106" t="s">
        <v>22057</v>
      </c>
      <c r="F11078" s="120" t="s">
        <v>33311</v>
      </c>
      <c r="G11078" s="120" t="s">
        <v>33311</v>
      </c>
    </row>
    <row r="11079" spans="1:7" ht="12" customHeight="1">
      <c r="A11079" s="104" t="s">
        <v>33312</v>
      </c>
      <c r="B11079" s="106" t="s">
        <v>22030</v>
      </c>
      <c r="C11079" s="106">
        <v>39521</v>
      </c>
      <c r="D11079" s="105" t="s">
        <v>33313</v>
      </c>
      <c r="E11079" s="106" t="s">
        <v>22057</v>
      </c>
      <c r="F11079" s="120" t="s">
        <v>33314</v>
      </c>
      <c r="G11079" s="120" t="s">
        <v>33314</v>
      </c>
    </row>
    <row r="11080" spans="1:7" ht="12" customHeight="1">
      <c r="A11080" s="104" t="s">
        <v>33315</v>
      </c>
      <c r="B11080" s="106" t="s">
        <v>22030</v>
      </c>
      <c r="C11080" s="106">
        <v>39522</v>
      </c>
      <c r="D11080" s="105" t="s">
        <v>33316</v>
      </c>
      <c r="E11080" s="106" t="s">
        <v>22057</v>
      </c>
      <c r="F11080" s="120" t="s">
        <v>33317</v>
      </c>
      <c r="G11080" s="120" t="s">
        <v>33317</v>
      </c>
    </row>
    <row r="11081" spans="1:7" ht="12" customHeight="1">
      <c r="A11081" s="104" t="s">
        <v>33318</v>
      </c>
      <c r="B11081" s="106" t="s">
        <v>22030</v>
      </c>
      <c r="C11081" s="106">
        <v>7246</v>
      </c>
      <c r="D11081" s="105" t="s">
        <v>33319</v>
      </c>
      <c r="E11081" s="106" t="s">
        <v>798</v>
      </c>
      <c r="F11081" s="120" t="s">
        <v>12276</v>
      </c>
      <c r="G11081" s="120" t="s">
        <v>12276</v>
      </c>
    </row>
    <row r="11082" spans="1:7" ht="12" customHeight="1">
      <c r="A11082" s="104" t="s">
        <v>33320</v>
      </c>
      <c r="B11082" s="106" t="s">
        <v>22030</v>
      </c>
      <c r="C11082" s="106">
        <v>12869</v>
      </c>
      <c r="D11082" s="105" t="s">
        <v>33321</v>
      </c>
      <c r="E11082" s="106" t="s">
        <v>22061</v>
      </c>
      <c r="F11082" s="120" t="s">
        <v>21485</v>
      </c>
      <c r="G11082" s="120" t="s">
        <v>23115</v>
      </c>
    </row>
    <row r="11083" spans="1:7" ht="12" customHeight="1">
      <c r="A11083" s="104" t="s">
        <v>33322</v>
      </c>
      <c r="B11083" s="106" t="s">
        <v>22030</v>
      </c>
      <c r="C11083" s="106">
        <v>41097</v>
      </c>
      <c r="D11083" s="105" t="s">
        <v>33323</v>
      </c>
      <c r="E11083" s="106" t="s">
        <v>22478</v>
      </c>
      <c r="F11083" s="120" t="s">
        <v>33324</v>
      </c>
      <c r="G11083" s="120" t="s">
        <v>33325</v>
      </c>
    </row>
    <row r="11084" spans="1:7" ht="12" customHeight="1">
      <c r="A11084" s="104" t="s">
        <v>33326</v>
      </c>
      <c r="B11084" s="106" t="s">
        <v>22030</v>
      </c>
      <c r="C11084" s="106">
        <v>1574</v>
      </c>
      <c r="D11084" s="105" t="s">
        <v>33327</v>
      </c>
      <c r="E11084" s="106" t="s">
        <v>798</v>
      </c>
      <c r="F11084" s="120" t="s">
        <v>21002</v>
      </c>
      <c r="G11084" s="120" t="s">
        <v>21002</v>
      </c>
    </row>
    <row r="11085" spans="1:7" ht="12" customHeight="1">
      <c r="A11085" s="104" t="s">
        <v>33328</v>
      </c>
      <c r="B11085" s="106" t="s">
        <v>22030</v>
      </c>
      <c r="C11085" s="106">
        <v>1581</v>
      </c>
      <c r="D11085" s="105" t="s">
        <v>33329</v>
      </c>
      <c r="E11085" s="106" t="s">
        <v>798</v>
      </c>
      <c r="F11085" s="120" t="s">
        <v>9375</v>
      </c>
      <c r="G11085" s="120" t="s">
        <v>9375</v>
      </c>
    </row>
    <row r="11086" spans="1:7" ht="12" customHeight="1">
      <c r="A11086" s="104" t="s">
        <v>33330</v>
      </c>
      <c r="B11086" s="106" t="s">
        <v>22030</v>
      </c>
      <c r="C11086" s="106">
        <v>1575</v>
      </c>
      <c r="D11086" s="105" t="s">
        <v>33331</v>
      </c>
      <c r="E11086" s="106" t="s">
        <v>798</v>
      </c>
      <c r="F11086" s="120" t="s">
        <v>1414</v>
      </c>
      <c r="G11086" s="120" t="s">
        <v>1414</v>
      </c>
    </row>
    <row r="11087" spans="1:7" ht="12" customHeight="1">
      <c r="A11087" s="104" t="s">
        <v>33332</v>
      </c>
      <c r="B11087" s="106" t="s">
        <v>22030</v>
      </c>
      <c r="C11087" s="106">
        <v>1570</v>
      </c>
      <c r="D11087" s="105" t="s">
        <v>33333</v>
      </c>
      <c r="E11087" s="106" t="s">
        <v>798</v>
      </c>
      <c r="F11087" s="120" t="s">
        <v>1406</v>
      </c>
      <c r="G11087" s="120" t="s">
        <v>1406</v>
      </c>
    </row>
    <row r="11088" spans="1:7" ht="12" customHeight="1">
      <c r="A11088" s="104" t="s">
        <v>33334</v>
      </c>
      <c r="B11088" s="106" t="s">
        <v>22030</v>
      </c>
      <c r="C11088" s="106">
        <v>1576</v>
      </c>
      <c r="D11088" s="105" t="s">
        <v>33335</v>
      </c>
      <c r="E11088" s="106" t="s">
        <v>798</v>
      </c>
      <c r="F11088" s="120" t="s">
        <v>17439</v>
      </c>
      <c r="G11088" s="120" t="s">
        <v>17439</v>
      </c>
    </row>
    <row r="11089" spans="1:7" ht="12" customHeight="1">
      <c r="A11089" s="104" t="s">
        <v>33336</v>
      </c>
      <c r="B11089" s="106" t="s">
        <v>22030</v>
      </c>
      <c r="C11089" s="106">
        <v>1577</v>
      </c>
      <c r="D11089" s="105" t="s">
        <v>33337</v>
      </c>
      <c r="E11089" s="106" t="s">
        <v>798</v>
      </c>
      <c r="F11089" s="120" t="s">
        <v>21254</v>
      </c>
      <c r="G11089" s="120" t="s">
        <v>21254</v>
      </c>
    </row>
    <row r="11090" spans="1:7" ht="12" customHeight="1">
      <c r="A11090" s="104" t="s">
        <v>33338</v>
      </c>
      <c r="B11090" s="106" t="s">
        <v>22030</v>
      </c>
      <c r="C11090" s="106">
        <v>1571</v>
      </c>
      <c r="D11090" s="105" t="s">
        <v>33339</v>
      </c>
      <c r="E11090" s="106" t="s">
        <v>798</v>
      </c>
      <c r="F11090" s="120" t="s">
        <v>3822</v>
      </c>
      <c r="G11090" s="120" t="s">
        <v>3822</v>
      </c>
    </row>
    <row r="11091" spans="1:7" ht="12" customHeight="1">
      <c r="A11091" s="104" t="s">
        <v>33340</v>
      </c>
      <c r="B11091" s="106" t="s">
        <v>22030</v>
      </c>
      <c r="C11091" s="106">
        <v>1578</v>
      </c>
      <c r="D11091" s="105" t="s">
        <v>33341</v>
      </c>
      <c r="E11091" s="106" t="s">
        <v>798</v>
      </c>
      <c r="F11091" s="120" t="s">
        <v>25586</v>
      </c>
      <c r="G11091" s="120" t="s">
        <v>25586</v>
      </c>
    </row>
    <row r="11092" spans="1:7" ht="12" customHeight="1">
      <c r="A11092" s="104" t="s">
        <v>33342</v>
      </c>
      <c r="B11092" s="106" t="s">
        <v>22030</v>
      </c>
      <c r="C11092" s="106">
        <v>1573</v>
      </c>
      <c r="D11092" s="105" t="s">
        <v>33343</v>
      </c>
      <c r="E11092" s="106" t="s">
        <v>798</v>
      </c>
      <c r="F11092" s="120" t="s">
        <v>2894</v>
      </c>
      <c r="G11092" s="120" t="s">
        <v>2894</v>
      </c>
    </row>
    <row r="11093" spans="1:7" ht="12" customHeight="1">
      <c r="A11093" s="104" t="s">
        <v>33344</v>
      </c>
      <c r="B11093" s="106" t="s">
        <v>22030</v>
      </c>
      <c r="C11093" s="106">
        <v>1579</v>
      </c>
      <c r="D11093" s="105" t="s">
        <v>33345</v>
      </c>
      <c r="E11093" s="106" t="s">
        <v>798</v>
      </c>
      <c r="F11093" s="120" t="s">
        <v>12396</v>
      </c>
      <c r="G11093" s="120" t="s">
        <v>12396</v>
      </c>
    </row>
    <row r="11094" spans="1:7" ht="12" customHeight="1">
      <c r="A11094" s="104" t="s">
        <v>33346</v>
      </c>
      <c r="B11094" s="106" t="s">
        <v>22030</v>
      </c>
      <c r="C11094" s="106">
        <v>1580</v>
      </c>
      <c r="D11094" s="105" t="s">
        <v>33347</v>
      </c>
      <c r="E11094" s="106" t="s">
        <v>798</v>
      </c>
      <c r="F11094" s="120" t="s">
        <v>1257</v>
      </c>
      <c r="G11094" s="120" t="s">
        <v>1257</v>
      </c>
    </row>
    <row r="11095" spans="1:7" ht="12" customHeight="1">
      <c r="A11095" s="104" t="s">
        <v>33348</v>
      </c>
      <c r="B11095" s="106" t="s">
        <v>22030</v>
      </c>
      <c r="C11095" s="106">
        <v>7571</v>
      </c>
      <c r="D11095" s="105" t="s">
        <v>33349</v>
      </c>
      <c r="E11095" s="106" t="s">
        <v>798</v>
      </c>
      <c r="F11095" s="120" t="s">
        <v>12669</v>
      </c>
      <c r="G11095" s="120" t="s">
        <v>12669</v>
      </c>
    </row>
    <row r="11096" spans="1:7" ht="12" customHeight="1">
      <c r="A11096" s="104" t="s">
        <v>33350</v>
      </c>
      <c r="B11096" s="106" t="s">
        <v>22030</v>
      </c>
      <c r="C11096" s="106">
        <v>39321</v>
      </c>
      <c r="D11096" s="105" t="s">
        <v>33351</v>
      </c>
      <c r="E11096" s="106" t="s">
        <v>798</v>
      </c>
      <c r="F11096" s="120" t="s">
        <v>15111</v>
      </c>
      <c r="G11096" s="120" t="s">
        <v>15111</v>
      </c>
    </row>
    <row r="11097" spans="1:7" ht="12" customHeight="1">
      <c r="A11097" s="104" t="s">
        <v>33352</v>
      </c>
      <c r="B11097" s="106" t="s">
        <v>22030</v>
      </c>
      <c r="C11097" s="106">
        <v>39319</v>
      </c>
      <c r="D11097" s="105" t="s">
        <v>33353</v>
      </c>
      <c r="E11097" s="106" t="s">
        <v>798</v>
      </c>
      <c r="F11097" s="120" t="s">
        <v>17193</v>
      </c>
      <c r="G11097" s="120" t="s">
        <v>17193</v>
      </c>
    </row>
    <row r="11098" spans="1:7" ht="12" customHeight="1">
      <c r="A11098" s="104" t="s">
        <v>33354</v>
      </c>
      <c r="B11098" s="106" t="s">
        <v>22030</v>
      </c>
      <c r="C11098" s="106">
        <v>39320</v>
      </c>
      <c r="D11098" s="105" t="s">
        <v>33355</v>
      </c>
      <c r="E11098" s="106" t="s">
        <v>798</v>
      </c>
      <c r="F11098" s="120" t="s">
        <v>8596</v>
      </c>
      <c r="G11098" s="120" t="s">
        <v>8596</v>
      </c>
    </row>
    <row r="11099" spans="1:7" ht="12" customHeight="1">
      <c r="A11099" s="104" t="s">
        <v>33356</v>
      </c>
      <c r="B11099" s="106" t="s">
        <v>22030</v>
      </c>
      <c r="C11099" s="106">
        <v>1591</v>
      </c>
      <c r="D11099" s="105" t="s">
        <v>33357</v>
      </c>
      <c r="E11099" s="106" t="s">
        <v>798</v>
      </c>
      <c r="F11099" s="120" t="s">
        <v>11639</v>
      </c>
      <c r="G11099" s="120" t="s">
        <v>11639</v>
      </c>
    </row>
    <row r="11100" spans="1:7" ht="12" customHeight="1">
      <c r="A11100" s="104" t="s">
        <v>33358</v>
      </c>
      <c r="B11100" s="106" t="s">
        <v>22030</v>
      </c>
      <c r="C11100" s="106">
        <v>1547</v>
      </c>
      <c r="D11100" s="105" t="s">
        <v>33359</v>
      </c>
      <c r="E11100" s="106" t="s">
        <v>798</v>
      </c>
      <c r="F11100" s="120" t="s">
        <v>33360</v>
      </c>
      <c r="G11100" s="120" t="s">
        <v>33360</v>
      </c>
    </row>
    <row r="11101" spans="1:7" ht="12" customHeight="1">
      <c r="A11101" s="104" t="s">
        <v>33361</v>
      </c>
      <c r="B11101" s="106" t="s">
        <v>22030</v>
      </c>
      <c r="C11101" s="106">
        <v>38196</v>
      </c>
      <c r="D11101" s="105" t="s">
        <v>33362</v>
      </c>
      <c r="E11101" s="106" t="s">
        <v>798</v>
      </c>
      <c r="F11101" s="120" t="s">
        <v>11976</v>
      </c>
      <c r="G11101" s="120" t="s">
        <v>11976</v>
      </c>
    </row>
    <row r="11102" spans="1:7" ht="12" customHeight="1">
      <c r="A11102" s="104" t="s">
        <v>33363</v>
      </c>
      <c r="B11102" s="106" t="s">
        <v>22030</v>
      </c>
      <c r="C11102" s="106">
        <v>1543</v>
      </c>
      <c r="D11102" s="105" t="s">
        <v>33364</v>
      </c>
      <c r="E11102" s="106" t="s">
        <v>798</v>
      </c>
      <c r="F11102" s="120" t="s">
        <v>23408</v>
      </c>
      <c r="G11102" s="120" t="s">
        <v>23408</v>
      </c>
    </row>
    <row r="11103" spans="1:7" ht="12" customHeight="1">
      <c r="A11103" s="104" t="s">
        <v>33365</v>
      </c>
      <c r="B11103" s="106" t="s">
        <v>22030</v>
      </c>
      <c r="C11103" s="106">
        <v>1585</v>
      </c>
      <c r="D11103" s="105" t="s">
        <v>33366</v>
      </c>
      <c r="E11103" s="106" t="s">
        <v>798</v>
      </c>
      <c r="F11103" s="120" t="s">
        <v>25586</v>
      </c>
      <c r="G11103" s="120" t="s">
        <v>25586</v>
      </c>
    </row>
    <row r="11104" spans="1:7" ht="12" customHeight="1">
      <c r="A11104" s="104" t="s">
        <v>33367</v>
      </c>
      <c r="B11104" s="106" t="s">
        <v>22030</v>
      </c>
      <c r="C11104" s="106">
        <v>1593</v>
      </c>
      <c r="D11104" s="105" t="s">
        <v>33368</v>
      </c>
      <c r="E11104" s="106" t="s">
        <v>798</v>
      </c>
      <c r="F11104" s="120" t="s">
        <v>33369</v>
      </c>
      <c r="G11104" s="120" t="s">
        <v>33369</v>
      </c>
    </row>
    <row r="11105" spans="1:7" ht="12" customHeight="1">
      <c r="A11105" s="104" t="s">
        <v>33370</v>
      </c>
      <c r="B11105" s="106" t="s">
        <v>22030</v>
      </c>
      <c r="C11105" s="106">
        <v>11838</v>
      </c>
      <c r="D11105" s="105" t="s">
        <v>33371</v>
      </c>
      <c r="E11105" s="106" t="s">
        <v>798</v>
      </c>
      <c r="F11105" s="120" t="s">
        <v>10560</v>
      </c>
      <c r="G11105" s="120" t="s">
        <v>10560</v>
      </c>
    </row>
    <row r="11106" spans="1:7" ht="12" customHeight="1">
      <c r="A11106" s="104" t="s">
        <v>33372</v>
      </c>
      <c r="B11106" s="106" t="s">
        <v>22030</v>
      </c>
      <c r="C11106" s="106">
        <v>1594</v>
      </c>
      <c r="D11106" s="105" t="s">
        <v>33373</v>
      </c>
      <c r="E11106" s="106" t="s">
        <v>798</v>
      </c>
      <c r="F11106" s="120" t="s">
        <v>19452</v>
      </c>
      <c r="G11106" s="120" t="s">
        <v>19452</v>
      </c>
    </row>
    <row r="11107" spans="1:7" ht="12" customHeight="1">
      <c r="A11107" s="104" t="s">
        <v>33374</v>
      </c>
      <c r="B11107" s="106" t="s">
        <v>22030</v>
      </c>
      <c r="C11107" s="106">
        <v>1586</v>
      </c>
      <c r="D11107" s="105" t="s">
        <v>33375</v>
      </c>
      <c r="E11107" s="106" t="s">
        <v>798</v>
      </c>
      <c r="F11107" s="120" t="s">
        <v>23859</v>
      </c>
      <c r="G11107" s="120" t="s">
        <v>23859</v>
      </c>
    </row>
    <row r="11108" spans="1:7" ht="12" customHeight="1">
      <c r="A11108" s="104" t="s">
        <v>33376</v>
      </c>
      <c r="B11108" s="106" t="s">
        <v>22030</v>
      </c>
      <c r="C11108" s="106">
        <v>11839</v>
      </c>
      <c r="D11108" s="105" t="s">
        <v>33377</v>
      </c>
      <c r="E11108" s="106" t="s">
        <v>798</v>
      </c>
      <c r="F11108" s="120" t="s">
        <v>1634</v>
      </c>
      <c r="G11108" s="120" t="s">
        <v>1634</v>
      </c>
    </row>
    <row r="11109" spans="1:7" ht="12" customHeight="1">
      <c r="A11109" s="104" t="s">
        <v>33378</v>
      </c>
      <c r="B11109" s="106" t="s">
        <v>22030</v>
      </c>
      <c r="C11109" s="106">
        <v>1587</v>
      </c>
      <c r="D11109" s="105" t="s">
        <v>33379</v>
      </c>
      <c r="E11109" s="106" t="s">
        <v>798</v>
      </c>
      <c r="F11109" s="120" t="s">
        <v>10894</v>
      </c>
      <c r="G11109" s="120" t="s">
        <v>10894</v>
      </c>
    </row>
    <row r="11110" spans="1:7" ht="12" customHeight="1">
      <c r="A11110" s="104" t="s">
        <v>33380</v>
      </c>
      <c r="B11110" s="106" t="s">
        <v>22030</v>
      </c>
      <c r="C11110" s="106">
        <v>1545</v>
      </c>
      <c r="D11110" s="105" t="s">
        <v>33381</v>
      </c>
      <c r="E11110" s="106" t="s">
        <v>798</v>
      </c>
      <c r="F11110" s="120" t="s">
        <v>10769</v>
      </c>
      <c r="G11110" s="120" t="s">
        <v>10769</v>
      </c>
    </row>
    <row r="11111" spans="1:7" ht="12" customHeight="1">
      <c r="A11111" s="104" t="s">
        <v>33382</v>
      </c>
      <c r="B11111" s="106" t="s">
        <v>22030</v>
      </c>
      <c r="C11111" s="106">
        <v>1588</v>
      </c>
      <c r="D11111" s="105" t="s">
        <v>33383</v>
      </c>
      <c r="E11111" s="106" t="s">
        <v>798</v>
      </c>
      <c r="F11111" s="120" t="s">
        <v>1421</v>
      </c>
      <c r="G11111" s="120" t="s">
        <v>1421</v>
      </c>
    </row>
    <row r="11112" spans="1:7" ht="12" customHeight="1">
      <c r="A11112" s="104" t="s">
        <v>33384</v>
      </c>
      <c r="B11112" s="106" t="s">
        <v>22030</v>
      </c>
      <c r="C11112" s="106">
        <v>1535</v>
      </c>
      <c r="D11112" s="105" t="s">
        <v>33385</v>
      </c>
      <c r="E11112" s="106" t="s">
        <v>798</v>
      </c>
      <c r="F11112" s="120" t="s">
        <v>14955</v>
      </c>
      <c r="G11112" s="120" t="s">
        <v>14955</v>
      </c>
    </row>
    <row r="11113" spans="1:7" ht="12" customHeight="1">
      <c r="A11113" s="104" t="s">
        <v>33386</v>
      </c>
      <c r="B11113" s="106" t="s">
        <v>22030</v>
      </c>
      <c r="C11113" s="106">
        <v>1589</v>
      </c>
      <c r="D11113" s="105" t="s">
        <v>33387</v>
      </c>
      <c r="E11113" s="106" t="s">
        <v>798</v>
      </c>
      <c r="F11113" s="120" t="s">
        <v>8545</v>
      </c>
      <c r="G11113" s="120" t="s">
        <v>8545</v>
      </c>
    </row>
    <row r="11114" spans="1:7" ht="12" customHeight="1">
      <c r="A11114" s="104" t="s">
        <v>33388</v>
      </c>
      <c r="B11114" s="106" t="s">
        <v>22030</v>
      </c>
      <c r="C11114" s="106">
        <v>1546</v>
      </c>
      <c r="D11114" s="105" t="s">
        <v>33389</v>
      </c>
      <c r="E11114" s="106" t="s">
        <v>798</v>
      </c>
      <c r="F11114" s="120" t="s">
        <v>9279</v>
      </c>
      <c r="G11114" s="120" t="s">
        <v>9279</v>
      </c>
    </row>
    <row r="11115" spans="1:7" ht="12" customHeight="1">
      <c r="A11115" s="104" t="s">
        <v>33390</v>
      </c>
      <c r="B11115" s="106" t="s">
        <v>22030</v>
      </c>
      <c r="C11115" s="106">
        <v>1590</v>
      </c>
      <c r="D11115" s="105" t="s">
        <v>33391</v>
      </c>
      <c r="E11115" s="106" t="s">
        <v>798</v>
      </c>
      <c r="F11115" s="120" t="s">
        <v>5033</v>
      </c>
      <c r="G11115" s="120" t="s">
        <v>5033</v>
      </c>
    </row>
    <row r="11116" spans="1:7" ht="12" customHeight="1">
      <c r="A11116" s="104" t="s">
        <v>33392</v>
      </c>
      <c r="B11116" s="106" t="s">
        <v>22030</v>
      </c>
      <c r="C11116" s="106">
        <v>1542</v>
      </c>
      <c r="D11116" s="105" t="s">
        <v>33393</v>
      </c>
      <c r="E11116" s="106" t="s">
        <v>798</v>
      </c>
      <c r="F11116" s="120" t="s">
        <v>18200</v>
      </c>
      <c r="G11116" s="120" t="s">
        <v>18200</v>
      </c>
    </row>
    <row r="11117" spans="1:7" ht="12" customHeight="1">
      <c r="A11117" s="104" t="s">
        <v>33394</v>
      </c>
      <c r="B11117" s="106" t="s">
        <v>22030</v>
      </c>
      <c r="C11117" s="106">
        <v>38415</v>
      </c>
      <c r="D11117" s="105" t="s">
        <v>33395</v>
      </c>
      <c r="E11117" s="106" t="s">
        <v>798</v>
      </c>
      <c r="F11117" s="120" t="s">
        <v>33396</v>
      </c>
      <c r="G11117" s="120" t="s">
        <v>33396</v>
      </c>
    </row>
    <row r="11118" spans="1:7" ht="12" customHeight="1">
      <c r="A11118" s="104" t="s">
        <v>33397</v>
      </c>
      <c r="B11118" s="106" t="s">
        <v>22030</v>
      </c>
      <c r="C11118" s="106">
        <v>38414</v>
      </c>
      <c r="D11118" s="105" t="s">
        <v>33398</v>
      </c>
      <c r="E11118" s="106" t="s">
        <v>798</v>
      </c>
      <c r="F11118" s="120" t="s">
        <v>33399</v>
      </c>
      <c r="G11118" s="120" t="s">
        <v>33399</v>
      </c>
    </row>
    <row r="11119" spans="1:7" ht="12" customHeight="1">
      <c r="A11119" s="104" t="s">
        <v>33400</v>
      </c>
      <c r="B11119" s="106" t="s">
        <v>22030</v>
      </c>
      <c r="C11119" s="106">
        <v>38128</v>
      </c>
      <c r="D11119" s="105" t="s">
        <v>33401</v>
      </c>
      <c r="E11119" s="106" t="s">
        <v>22188</v>
      </c>
      <c r="F11119" s="120" t="s">
        <v>3267</v>
      </c>
      <c r="G11119" s="120" t="s">
        <v>3267</v>
      </c>
    </row>
    <row r="11120" spans="1:7" ht="12" customHeight="1">
      <c r="A11120" s="104" t="s">
        <v>33402</v>
      </c>
      <c r="B11120" s="106" t="s">
        <v>22030</v>
      </c>
      <c r="C11120" s="106">
        <v>7253</v>
      </c>
      <c r="D11120" s="105" t="s">
        <v>33403</v>
      </c>
      <c r="E11120" s="106" t="s">
        <v>22469</v>
      </c>
      <c r="F11120" s="120" t="s">
        <v>33404</v>
      </c>
      <c r="G11120" s="120" t="s">
        <v>33404</v>
      </c>
    </row>
    <row r="11121" spans="1:7" ht="12" customHeight="1">
      <c r="A11121" s="104" t="s">
        <v>33405</v>
      </c>
      <c r="B11121" s="106" t="s">
        <v>22030</v>
      </c>
      <c r="C11121" s="106">
        <v>4806</v>
      </c>
      <c r="D11121" s="105" t="s">
        <v>33406</v>
      </c>
      <c r="E11121" s="106" t="s">
        <v>22084</v>
      </c>
      <c r="F11121" s="120" t="s">
        <v>8469</v>
      </c>
      <c r="G11121" s="120" t="s">
        <v>8469</v>
      </c>
    </row>
    <row r="11122" spans="1:7" ht="12" customHeight="1">
      <c r="A11122" s="104" t="s">
        <v>33407</v>
      </c>
      <c r="B11122" s="106" t="s">
        <v>22030</v>
      </c>
      <c r="C11122" s="106">
        <v>34401</v>
      </c>
      <c r="D11122" s="105" t="s">
        <v>33408</v>
      </c>
      <c r="E11122" s="106" t="s">
        <v>798</v>
      </c>
      <c r="F11122" s="120" t="s">
        <v>3923</v>
      </c>
      <c r="G11122" s="120" t="s">
        <v>3923</v>
      </c>
    </row>
    <row r="11123" spans="1:7" ht="12" customHeight="1">
      <c r="A11123" s="104" t="s">
        <v>33409</v>
      </c>
      <c r="B11123" s="106" t="s">
        <v>22030</v>
      </c>
      <c r="C11123" s="106">
        <v>7258</v>
      </c>
      <c r="D11123" s="105" t="s">
        <v>33410</v>
      </c>
      <c r="E11123" s="106" t="s">
        <v>798</v>
      </c>
      <c r="F11123" s="120" t="s">
        <v>20532</v>
      </c>
      <c r="G11123" s="120" t="s">
        <v>20532</v>
      </c>
    </row>
    <row r="11124" spans="1:7" ht="12" customHeight="1">
      <c r="A11124" s="104" t="s">
        <v>33411</v>
      </c>
      <c r="B11124" s="106" t="s">
        <v>22030</v>
      </c>
      <c r="C11124" s="106">
        <v>7260</v>
      </c>
      <c r="D11124" s="105" t="s">
        <v>33412</v>
      </c>
      <c r="E11124" s="106" t="s">
        <v>798</v>
      </c>
      <c r="F11124" s="120" t="s">
        <v>2761</v>
      </c>
      <c r="G11124" s="120" t="s">
        <v>2761</v>
      </c>
    </row>
    <row r="11125" spans="1:7" ht="12" customHeight="1">
      <c r="A11125" s="104" t="s">
        <v>33413</v>
      </c>
      <c r="B11125" s="106" t="s">
        <v>22030</v>
      </c>
      <c r="C11125" s="106">
        <v>7256</v>
      </c>
      <c r="D11125" s="105" t="s">
        <v>33414</v>
      </c>
      <c r="E11125" s="106" t="s">
        <v>798</v>
      </c>
      <c r="F11125" s="120" t="s">
        <v>3300</v>
      </c>
      <c r="G11125" s="120" t="s">
        <v>3300</v>
      </c>
    </row>
    <row r="11126" spans="1:7" ht="12" customHeight="1">
      <c r="A11126" s="104" t="s">
        <v>33415</v>
      </c>
      <c r="B11126" s="106" t="s">
        <v>22030</v>
      </c>
      <c r="C11126" s="106">
        <v>34400</v>
      </c>
      <c r="D11126" s="105" t="s">
        <v>33416</v>
      </c>
      <c r="E11126" s="106" t="s">
        <v>798</v>
      </c>
      <c r="F11126" s="120" t="s">
        <v>3493</v>
      </c>
      <c r="G11126" s="120" t="s">
        <v>3493</v>
      </c>
    </row>
    <row r="11127" spans="1:7" ht="12" customHeight="1">
      <c r="A11127" s="104" t="s">
        <v>33417</v>
      </c>
      <c r="B11127" s="106" t="s">
        <v>22030</v>
      </c>
      <c r="C11127" s="106">
        <v>10617</v>
      </c>
      <c r="D11127" s="105" t="s">
        <v>33418</v>
      </c>
      <c r="E11127" s="106" t="s">
        <v>798</v>
      </c>
      <c r="F11127" s="120" t="s">
        <v>21387</v>
      </c>
      <c r="G11127" s="120" t="s">
        <v>21387</v>
      </c>
    </row>
    <row r="11128" spans="1:7" ht="12" customHeight="1">
      <c r="A11128" s="104" t="s">
        <v>33419</v>
      </c>
      <c r="B11128" s="106" t="s">
        <v>22030</v>
      </c>
      <c r="C11128" s="106">
        <v>7274</v>
      </c>
      <c r="D11128" s="105" t="s">
        <v>33420</v>
      </c>
      <c r="E11128" s="106" t="s">
        <v>798</v>
      </c>
      <c r="F11128" s="120" t="s">
        <v>10560</v>
      </c>
      <c r="G11128" s="120" t="s">
        <v>10560</v>
      </c>
    </row>
    <row r="11129" spans="1:7" ht="12" customHeight="1">
      <c r="A11129" s="104" t="s">
        <v>33421</v>
      </c>
      <c r="B11129" s="106" t="s">
        <v>22030</v>
      </c>
      <c r="C11129" s="106">
        <v>7284</v>
      </c>
      <c r="D11129" s="105" t="s">
        <v>33422</v>
      </c>
      <c r="E11129" s="106" t="s">
        <v>798</v>
      </c>
      <c r="F11129" s="120" t="s">
        <v>33423</v>
      </c>
      <c r="G11129" s="120" t="s">
        <v>33423</v>
      </c>
    </row>
    <row r="11130" spans="1:7" ht="12" customHeight="1">
      <c r="A11130" s="104" t="s">
        <v>33424</v>
      </c>
      <c r="B11130" s="106" t="s">
        <v>22030</v>
      </c>
      <c r="C11130" s="106">
        <v>11663</v>
      </c>
      <c r="D11130" s="105" t="s">
        <v>33425</v>
      </c>
      <c r="E11130" s="106" t="s">
        <v>798</v>
      </c>
      <c r="F11130" s="120" t="s">
        <v>33426</v>
      </c>
      <c r="G11130" s="120" t="s">
        <v>33426</v>
      </c>
    </row>
    <row r="11131" spans="1:7" ht="12" customHeight="1">
      <c r="A11131" s="104" t="s">
        <v>33427</v>
      </c>
      <c r="B11131" s="106" t="s">
        <v>22030</v>
      </c>
      <c r="C11131" s="106">
        <v>38121</v>
      </c>
      <c r="D11131" s="105" t="s">
        <v>33428</v>
      </c>
      <c r="E11131" s="106" t="s">
        <v>22192</v>
      </c>
      <c r="F11131" s="120" t="s">
        <v>13148</v>
      </c>
      <c r="G11131" s="120" t="s">
        <v>13148</v>
      </c>
    </row>
    <row r="11132" spans="1:7" ht="12" customHeight="1">
      <c r="A11132" s="104" t="s">
        <v>33429</v>
      </c>
      <c r="B11132" s="106" t="s">
        <v>22030</v>
      </c>
      <c r="C11132" s="106">
        <v>7343</v>
      </c>
      <c r="D11132" s="105" t="s">
        <v>33430</v>
      </c>
      <c r="E11132" s="106" t="s">
        <v>22192</v>
      </c>
      <c r="F11132" s="120" t="s">
        <v>18989</v>
      </c>
      <c r="G11132" s="120" t="s">
        <v>18989</v>
      </c>
    </row>
    <row r="11133" spans="1:7" ht="12" customHeight="1">
      <c r="A11133" s="104" t="s">
        <v>33431</v>
      </c>
      <c r="B11133" s="106" t="s">
        <v>22030</v>
      </c>
      <c r="C11133" s="106">
        <v>7287</v>
      </c>
      <c r="D11133" s="105" t="s">
        <v>33432</v>
      </c>
      <c r="E11133" s="106" t="s">
        <v>27669</v>
      </c>
      <c r="F11133" s="120" t="s">
        <v>5281</v>
      </c>
      <c r="G11133" s="120" t="s">
        <v>5281</v>
      </c>
    </row>
    <row r="11134" spans="1:7" ht="12" customHeight="1">
      <c r="A11134" s="104" t="s">
        <v>33433</v>
      </c>
      <c r="B11134" s="106" t="s">
        <v>22030</v>
      </c>
      <c r="C11134" s="106">
        <v>7350</v>
      </c>
      <c r="D11134" s="105" t="s">
        <v>33434</v>
      </c>
      <c r="E11134" s="106" t="s">
        <v>22192</v>
      </c>
      <c r="F11134" s="120" t="s">
        <v>15200</v>
      </c>
      <c r="G11134" s="120" t="s">
        <v>15200</v>
      </c>
    </row>
    <row r="11135" spans="1:7" ht="12" customHeight="1">
      <c r="A11135" s="104" t="s">
        <v>33435</v>
      </c>
      <c r="B11135" s="106" t="s">
        <v>22030</v>
      </c>
      <c r="C11135" s="106">
        <v>7348</v>
      </c>
      <c r="D11135" s="105" t="s">
        <v>33436</v>
      </c>
      <c r="E11135" s="106" t="s">
        <v>22192</v>
      </c>
      <c r="F11135" s="120" t="s">
        <v>12147</v>
      </c>
      <c r="G11135" s="120" t="s">
        <v>12147</v>
      </c>
    </row>
    <row r="11136" spans="1:7" ht="12" customHeight="1">
      <c r="A11136" s="104" t="s">
        <v>33437</v>
      </c>
      <c r="B11136" s="106" t="s">
        <v>22030</v>
      </c>
      <c r="C11136" s="106">
        <v>7347</v>
      </c>
      <c r="D11136" s="105" t="s">
        <v>33436</v>
      </c>
      <c r="E11136" s="106" t="s">
        <v>27669</v>
      </c>
      <c r="F11136" s="120" t="s">
        <v>14829</v>
      </c>
      <c r="G11136" s="120" t="s">
        <v>14829</v>
      </c>
    </row>
    <row r="11137" spans="1:7" ht="12" customHeight="1">
      <c r="A11137" s="104" t="s">
        <v>33438</v>
      </c>
      <c r="B11137" s="106" t="s">
        <v>22030</v>
      </c>
      <c r="C11137" s="106">
        <v>7355</v>
      </c>
      <c r="D11137" s="105" t="s">
        <v>33439</v>
      </c>
      <c r="E11137" s="106" t="s">
        <v>27669</v>
      </c>
      <c r="F11137" s="120" t="s">
        <v>33440</v>
      </c>
      <c r="G11137" s="120" t="s">
        <v>33440</v>
      </c>
    </row>
    <row r="11138" spans="1:7" ht="12" customHeight="1">
      <c r="A11138" s="104" t="s">
        <v>33441</v>
      </c>
      <c r="B11138" s="106" t="s">
        <v>22030</v>
      </c>
      <c r="C11138" s="106">
        <v>7356</v>
      </c>
      <c r="D11138" s="105" t="s">
        <v>33442</v>
      </c>
      <c r="E11138" s="106" t="s">
        <v>22192</v>
      </c>
      <c r="F11138" s="120" t="s">
        <v>12448</v>
      </c>
      <c r="G11138" s="120" t="s">
        <v>12448</v>
      </c>
    </row>
    <row r="11139" spans="1:7" ht="12" customHeight="1">
      <c r="A11139" s="104" t="s">
        <v>33443</v>
      </c>
      <c r="B11139" s="106" t="s">
        <v>22030</v>
      </c>
      <c r="C11139" s="106">
        <v>7313</v>
      </c>
      <c r="D11139" s="105" t="s">
        <v>33444</v>
      </c>
      <c r="E11139" s="106" t="s">
        <v>22192</v>
      </c>
      <c r="F11139" s="120" t="s">
        <v>1461</v>
      </c>
      <c r="G11139" s="120" t="s">
        <v>1461</v>
      </c>
    </row>
    <row r="11140" spans="1:7" ht="12" customHeight="1">
      <c r="A11140" s="104" t="s">
        <v>33445</v>
      </c>
      <c r="B11140" s="106" t="s">
        <v>22030</v>
      </c>
      <c r="C11140" s="106">
        <v>7319</v>
      </c>
      <c r="D11140" s="105" t="s">
        <v>33446</v>
      </c>
      <c r="E11140" s="106" t="s">
        <v>22192</v>
      </c>
      <c r="F11140" s="120" t="s">
        <v>9866</v>
      </c>
      <c r="G11140" s="120" t="s">
        <v>9866</v>
      </c>
    </row>
    <row r="11141" spans="1:7" ht="12" customHeight="1">
      <c r="A11141" s="104" t="s">
        <v>33447</v>
      </c>
      <c r="B11141" s="106" t="s">
        <v>22030</v>
      </c>
      <c r="C11141" s="106">
        <v>38119</v>
      </c>
      <c r="D11141" s="105" t="s">
        <v>33448</v>
      </c>
      <c r="E11141" s="106" t="s">
        <v>22192</v>
      </c>
      <c r="F11141" s="120" t="s">
        <v>10254</v>
      </c>
      <c r="G11141" s="120" t="s">
        <v>10254</v>
      </c>
    </row>
    <row r="11142" spans="1:7" ht="12" customHeight="1">
      <c r="A11142" s="104" t="s">
        <v>33449</v>
      </c>
      <c r="B11142" s="106" t="s">
        <v>22030</v>
      </c>
      <c r="C11142" s="106">
        <v>7314</v>
      </c>
      <c r="D11142" s="105" t="s">
        <v>33450</v>
      </c>
      <c r="E11142" s="106" t="s">
        <v>22192</v>
      </c>
      <c r="F11142" s="120" t="s">
        <v>4863</v>
      </c>
      <c r="G11142" s="120" t="s">
        <v>4863</v>
      </c>
    </row>
    <row r="11143" spans="1:7" ht="12" customHeight="1">
      <c r="A11143" s="104" t="s">
        <v>33451</v>
      </c>
      <c r="B11143" s="106" t="s">
        <v>22030</v>
      </c>
      <c r="C11143" s="106">
        <v>38131</v>
      </c>
      <c r="D11143" s="105" t="s">
        <v>33452</v>
      </c>
      <c r="E11143" s="106" t="s">
        <v>22192</v>
      </c>
      <c r="F11143" s="120" t="s">
        <v>33453</v>
      </c>
      <c r="G11143" s="120" t="s">
        <v>33453</v>
      </c>
    </row>
    <row r="11144" spans="1:7" ht="12" customHeight="1">
      <c r="A11144" s="104" t="s">
        <v>33454</v>
      </c>
      <c r="B11144" s="106" t="s">
        <v>22030</v>
      </c>
      <c r="C11144" s="106">
        <v>7304</v>
      </c>
      <c r="D11144" s="105" t="s">
        <v>33455</v>
      </c>
      <c r="E11144" s="106" t="s">
        <v>22192</v>
      </c>
      <c r="F11144" s="120" t="s">
        <v>1605</v>
      </c>
      <c r="G11144" s="120" t="s">
        <v>1605</v>
      </c>
    </row>
    <row r="11145" spans="1:7" ht="12" customHeight="1">
      <c r="A11145" s="104" t="s">
        <v>33456</v>
      </c>
      <c r="B11145" s="106" t="s">
        <v>22030</v>
      </c>
      <c r="C11145" s="106">
        <v>7293</v>
      </c>
      <c r="D11145" s="105" t="s">
        <v>33457</v>
      </c>
      <c r="E11145" s="106" t="s">
        <v>22192</v>
      </c>
      <c r="F11145" s="120" t="s">
        <v>33458</v>
      </c>
      <c r="G11145" s="120" t="s">
        <v>33458</v>
      </c>
    </row>
    <row r="11146" spans="1:7" ht="12" customHeight="1">
      <c r="A11146" s="104" t="s">
        <v>33459</v>
      </c>
      <c r="B11146" s="106" t="s">
        <v>22030</v>
      </c>
      <c r="C11146" s="106">
        <v>7311</v>
      </c>
      <c r="D11146" s="105" t="s">
        <v>33460</v>
      </c>
      <c r="E11146" s="106" t="s">
        <v>22192</v>
      </c>
      <c r="F11146" s="120" t="s">
        <v>10115</v>
      </c>
      <c r="G11146" s="120" t="s">
        <v>10115</v>
      </c>
    </row>
    <row r="11147" spans="1:7" ht="12" customHeight="1">
      <c r="A11147" s="104" t="s">
        <v>33461</v>
      </c>
      <c r="B11147" s="106" t="s">
        <v>22030</v>
      </c>
      <c r="C11147" s="106">
        <v>7292</v>
      </c>
      <c r="D11147" s="105" t="s">
        <v>33462</v>
      </c>
      <c r="E11147" s="106" t="s">
        <v>22192</v>
      </c>
      <c r="F11147" s="120" t="s">
        <v>33463</v>
      </c>
      <c r="G11147" s="120" t="s">
        <v>33463</v>
      </c>
    </row>
    <row r="11148" spans="1:7" ht="12" customHeight="1">
      <c r="A11148" s="104" t="s">
        <v>33464</v>
      </c>
      <c r="B11148" s="106" t="s">
        <v>22030</v>
      </c>
      <c r="C11148" s="106">
        <v>7288</v>
      </c>
      <c r="D11148" s="105" t="s">
        <v>33465</v>
      </c>
      <c r="E11148" s="106" t="s">
        <v>22192</v>
      </c>
      <c r="F11148" s="120" t="s">
        <v>19384</v>
      </c>
      <c r="G11148" s="120" t="s">
        <v>19384</v>
      </c>
    </row>
    <row r="11149" spans="1:7" ht="12" customHeight="1">
      <c r="A11149" s="104" t="s">
        <v>33466</v>
      </c>
      <c r="B11149" s="106" t="s">
        <v>22030</v>
      </c>
      <c r="C11149" s="106">
        <v>35693</v>
      </c>
      <c r="D11149" s="105" t="s">
        <v>33467</v>
      </c>
      <c r="E11149" s="106" t="s">
        <v>22192</v>
      </c>
      <c r="F11149" s="120" t="s">
        <v>12716</v>
      </c>
      <c r="G11149" s="120" t="s">
        <v>12716</v>
      </c>
    </row>
    <row r="11150" spans="1:7" ht="12" customHeight="1">
      <c r="A11150" s="104" t="s">
        <v>33468</v>
      </c>
      <c r="B11150" s="106" t="s">
        <v>22030</v>
      </c>
      <c r="C11150" s="106">
        <v>35692</v>
      </c>
      <c r="D11150" s="105" t="s">
        <v>33469</v>
      </c>
      <c r="E11150" s="106" t="s">
        <v>22192</v>
      </c>
      <c r="F11150" s="120" t="s">
        <v>33470</v>
      </c>
      <c r="G11150" s="120" t="s">
        <v>33470</v>
      </c>
    </row>
    <row r="11151" spans="1:7" ht="12" customHeight="1">
      <c r="A11151" s="104" t="s">
        <v>33471</v>
      </c>
      <c r="B11151" s="106" t="s">
        <v>22030</v>
      </c>
      <c r="C11151" s="106">
        <v>7344</v>
      </c>
      <c r="D11151" s="105" t="s">
        <v>33472</v>
      </c>
      <c r="E11151" s="106" t="s">
        <v>27669</v>
      </c>
      <c r="F11151" s="120" t="s">
        <v>33473</v>
      </c>
      <c r="G11151" s="120" t="s">
        <v>33473</v>
      </c>
    </row>
    <row r="11152" spans="1:7" ht="12" customHeight="1">
      <c r="A11152" s="104" t="s">
        <v>33474</v>
      </c>
      <c r="B11152" s="106" t="s">
        <v>22030</v>
      </c>
      <c r="C11152" s="106">
        <v>7345</v>
      </c>
      <c r="D11152" s="105" t="s">
        <v>33475</v>
      </c>
      <c r="E11152" s="106" t="s">
        <v>22192</v>
      </c>
      <c r="F11152" s="120" t="s">
        <v>4905</v>
      </c>
      <c r="G11152" s="120" t="s">
        <v>4905</v>
      </c>
    </row>
    <row r="11153" spans="1:7" ht="12" customHeight="1">
      <c r="A11153" s="104" t="s">
        <v>33476</v>
      </c>
      <c r="B11153" s="106" t="s">
        <v>22030</v>
      </c>
      <c r="C11153" s="106">
        <v>35691</v>
      </c>
      <c r="D11153" s="105" t="s">
        <v>33477</v>
      </c>
      <c r="E11153" s="106" t="s">
        <v>22192</v>
      </c>
      <c r="F11153" s="120" t="s">
        <v>3160</v>
      </c>
      <c r="G11153" s="120" t="s">
        <v>3160</v>
      </c>
    </row>
    <row r="11154" spans="1:7" ht="12" customHeight="1">
      <c r="A11154" s="104" t="s">
        <v>33478</v>
      </c>
      <c r="B11154" s="106" t="s">
        <v>22030</v>
      </c>
      <c r="C11154" s="106">
        <v>7342</v>
      </c>
      <c r="D11154" s="105" t="s">
        <v>33479</v>
      </c>
      <c r="E11154" s="106" t="s">
        <v>22188</v>
      </c>
      <c r="F11154" s="120" t="s">
        <v>4519</v>
      </c>
      <c r="G11154" s="120" t="s">
        <v>4519</v>
      </c>
    </row>
    <row r="11155" spans="1:7" ht="12" customHeight="1">
      <c r="A11155" s="104" t="s">
        <v>33480</v>
      </c>
      <c r="B11155" s="106" t="s">
        <v>22030</v>
      </c>
      <c r="C11155" s="106">
        <v>7306</v>
      </c>
      <c r="D11155" s="105" t="s">
        <v>33481</v>
      </c>
      <c r="E11155" s="106" t="s">
        <v>22192</v>
      </c>
      <c r="F11155" s="120" t="s">
        <v>6959</v>
      </c>
      <c r="G11155" s="120" t="s">
        <v>6959</v>
      </c>
    </row>
    <row r="11156" spans="1:7" ht="12" customHeight="1">
      <c r="A11156" s="104" t="s">
        <v>33482</v>
      </c>
      <c r="B11156" s="106" t="s">
        <v>22030</v>
      </c>
      <c r="C11156" s="106">
        <v>154</v>
      </c>
      <c r="D11156" s="105" t="s">
        <v>33483</v>
      </c>
      <c r="E11156" s="106" t="s">
        <v>22192</v>
      </c>
      <c r="F11156" s="120" t="s">
        <v>23474</v>
      </c>
      <c r="G11156" s="120" t="s">
        <v>23474</v>
      </c>
    </row>
    <row r="11157" spans="1:7" ht="12" customHeight="1">
      <c r="A11157" s="104" t="s">
        <v>33484</v>
      </c>
      <c r="B11157" s="106" t="s">
        <v>22030</v>
      </c>
      <c r="C11157" s="106">
        <v>7338</v>
      </c>
      <c r="D11157" s="105" t="s">
        <v>33485</v>
      </c>
      <c r="E11157" s="106" t="s">
        <v>22188</v>
      </c>
      <c r="F11157" s="120" t="s">
        <v>16310</v>
      </c>
      <c r="G11157" s="120" t="s">
        <v>16310</v>
      </c>
    </row>
    <row r="11158" spans="1:7" ht="12" customHeight="1">
      <c r="A11158" s="104" t="s">
        <v>33486</v>
      </c>
      <c r="B11158" s="106" t="s">
        <v>22030</v>
      </c>
      <c r="C11158" s="106">
        <v>39574</v>
      </c>
      <c r="D11158" s="105" t="s">
        <v>33487</v>
      </c>
      <c r="E11158" s="106" t="s">
        <v>798</v>
      </c>
      <c r="F11158" s="120" t="s">
        <v>4691</v>
      </c>
      <c r="G11158" s="120" t="s">
        <v>4691</v>
      </c>
    </row>
    <row r="11159" spans="1:7" ht="12" customHeight="1">
      <c r="A11159" s="104" t="s">
        <v>33488</v>
      </c>
      <c r="B11159" s="106" t="s">
        <v>22030</v>
      </c>
      <c r="C11159" s="106">
        <v>11060</v>
      </c>
      <c r="D11159" s="105" t="s">
        <v>33489</v>
      </c>
      <c r="E11159" s="106" t="s">
        <v>798</v>
      </c>
      <c r="F11159" s="120" t="s">
        <v>33490</v>
      </c>
      <c r="G11159" s="120" t="s">
        <v>33490</v>
      </c>
    </row>
    <row r="11160" spans="1:7" ht="12" customHeight="1">
      <c r="A11160" s="104" t="s">
        <v>33491</v>
      </c>
      <c r="B11160" s="106" t="s">
        <v>22030</v>
      </c>
      <c r="C11160" s="106">
        <v>37401</v>
      </c>
      <c r="D11160" s="105" t="s">
        <v>33492</v>
      </c>
      <c r="E11160" s="106" t="s">
        <v>798</v>
      </c>
      <c r="F11160" s="120" t="s">
        <v>7134</v>
      </c>
      <c r="G11160" s="120" t="s">
        <v>7134</v>
      </c>
    </row>
    <row r="11161" spans="1:7" ht="12" customHeight="1">
      <c r="A11161" s="104" t="s">
        <v>33493</v>
      </c>
      <c r="B11161" s="106" t="s">
        <v>22030</v>
      </c>
      <c r="C11161" s="106">
        <v>7525</v>
      </c>
      <c r="D11161" s="105" t="s">
        <v>33494</v>
      </c>
      <c r="E11161" s="106" t="s">
        <v>798</v>
      </c>
      <c r="F11161" s="120" t="s">
        <v>3359</v>
      </c>
      <c r="G11161" s="120" t="s">
        <v>3359</v>
      </c>
    </row>
    <row r="11162" spans="1:7" ht="12" customHeight="1">
      <c r="A11162" s="104" t="s">
        <v>33495</v>
      </c>
      <c r="B11162" s="106" t="s">
        <v>22030</v>
      </c>
      <c r="C11162" s="106">
        <v>7524</v>
      </c>
      <c r="D11162" s="105" t="s">
        <v>33496</v>
      </c>
      <c r="E11162" s="106" t="s">
        <v>798</v>
      </c>
      <c r="F11162" s="120" t="s">
        <v>33497</v>
      </c>
      <c r="G11162" s="120" t="s">
        <v>33497</v>
      </c>
    </row>
    <row r="11163" spans="1:7" ht="12" customHeight="1">
      <c r="A11163" s="104" t="s">
        <v>33498</v>
      </c>
      <c r="B11163" s="106" t="s">
        <v>22030</v>
      </c>
      <c r="C11163" s="106">
        <v>38105</v>
      </c>
      <c r="D11163" s="105" t="s">
        <v>33499</v>
      </c>
      <c r="E11163" s="106" t="s">
        <v>798</v>
      </c>
      <c r="F11163" s="120" t="s">
        <v>13206</v>
      </c>
      <c r="G11163" s="120" t="s">
        <v>13206</v>
      </c>
    </row>
    <row r="11164" spans="1:7" ht="12" customHeight="1">
      <c r="A11164" s="104" t="s">
        <v>33500</v>
      </c>
      <c r="B11164" s="106" t="s">
        <v>22030</v>
      </c>
      <c r="C11164" s="106">
        <v>38084</v>
      </c>
      <c r="D11164" s="105" t="s">
        <v>33501</v>
      </c>
      <c r="E11164" s="106" t="s">
        <v>798</v>
      </c>
      <c r="F11164" s="120" t="s">
        <v>8694</v>
      </c>
      <c r="G11164" s="120" t="s">
        <v>8694</v>
      </c>
    </row>
    <row r="11165" spans="1:7" ht="12" customHeight="1">
      <c r="A11165" s="104" t="s">
        <v>33502</v>
      </c>
      <c r="B11165" s="106" t="s">
        <v>22030</v>
      </c>
      <c r="C11165" s="106">
        <v>38103</v>
      </c>
      <c r="D11165" s="105" t="s">
        <v>33503</v>
      </c>
      <c r="E11165" s="106" t="s">
        <v>798</v>
      </c>
      <c r="F11165" s="120" t="s">
        <v>3386</v>
      </c>
      <c r="G11165" s="120" t="s">
        <v>3386</v>
      </c>
    </row>
    <row r="11166" spans="1:7" ht="12" customHeight="1">
      <c r="A11166" s="104" t="s">
        <v>33504</v>
      </c>
      <c r="B11166" s="106" t="s">
        <v>22030</v>
      </c>
      <c r="C11166" s="106">
        <v>38082</v>
      </c>
      <c r="D11166" s="105" t="s">
        <v>33505</v>
      </c>
      <c r="E11166" s="106" t="s">
        <v>798</v>
      </c>
      <c r="F11166" s="120" t="s">
        <v>25480</v>
      </c>
      <c r="G11166" s="120" t="s">
        <v>25480</v>
      </c>
    </row>
    <row r="11167" spans="1:7" ht="12" customHeight="1">
      <c r="A11167" s="104" t="s">
        <v>33506</v>
      </c>
      <c r="B11167" s="106" t="s">
        <v>22030</v>
      </c>
      <c r="C11167" s="106">
        <v>38104</v>
      </c>
      <c r="D11167" s="105" t="s">
        <v>33507</v>
      </c>
      <c r="E11167" s="106" t="s">
        <v>798</v>
      </c>
      <c r="F11167" s="120" t="s">
        <v>2979</v>
      </c>
      <c r="G11167" s="120" t="s">
        <v>2979</v>
      </c>
    </row>
    <row r="11168" spans="1:7" ht="12" customHeight="1">
      <c r="A11168" s="104" t="s">
        <v>33508</v>
      </c>
      <c r="B11168" s="106" t="s">
        <v>22030</v>
      </c>
      <c r="C11168" s="106">
        <v>38083</v>
      </c>
      <c r="D11168" s="105" t="s">
        <v>33509</v>
      </c>
      <c r="E11168" s="106" t="s">
        <v>798</v>
      </c>
      <c r="F11168" s="120" t="s">
        <v>14200</v>
      </c>
      <c r="G11168" s="120" t="s">
        <v>14200</v>
      </c>
    </row>
    <row r="11169" spans="1:7" ht="12" customHeight="1">
      <c r="A11169" s="104" t="s">
        <v>33510</v>
      </c>
      <c r="B11169" s="106" t="s">
        <v>22030</v>
      </c>
      <c r="C11169" s="106">
        <v>38101</v>
      </c>
      <c r="D11169" s="105" t="s">
        <v>33511</v>
      </c>
      <c r="E11169" s="106" t="s">
        <v>798</v>
      </c>
      <c r="F11169" s="120" t="s">
        <v>9939</v>
      </c>
      <c r="G11169" s="120" t="s">
        <v>9939</v>
      </c>
    </row>
    <row r="11170" spans="1:7" ht="12" customHeight="1">
      <c r="A11170" s="104" t="s">
        <v>33512</v>
      </c>
      <c r="B11170" s="106" t="s">
        <v>22030</v>
      </c>
      <c r="C11170" s="106">
        <v>7528</v>
      </c>
      <c r="D11170" s="105" t="s">
        <v>33513</v>
      </c>
      <c r="E11170" s="106" t="s">
        <v>798</v>
      </c>
      <c r="F11170" s="120" t="s">
        <v>828</v>
      </c>
      <c r="G11170" s="120" t="s">
        <v>828</v>
      </c>
    </row>
    <row r="11171" spans="1:7" ht="12" customHeight="1">
      <c r="A11171" s="104" t="s">
        <v>33514</v>
      </c>
      <c r="B11171" s="106" t="s">
        <v>22030</v>
      </c>
      <c r="C11171" s="106">
        <v>12147</v>
      </c>
      <c r="D11171" s="105" t="s">
        <v>33515</v>
      </c>
      <c r="E11171" s="106" t="s">
        <v>798</v>
      </c>
      <c r="F11171" s="120" t="s">
        <v>4226</v>
      </c>
      <c r="G11171" s="120" t="s">
        <v>4226</v>
      </c>
    </row>
    <row r="11172" spans="1:7" ht="12" customHeight="1">
      <c r="A11172" s="104" t="s">
        <v>33516</v>
      </c>
      <c r="B11172" s="106" t="s">
        <v>22030</v>
      </c>
      <c r="C11172" s="106">
        <v>38075</v>
      </c>
      <c r="D11172" s="105" t="s">
        <v>33517</v>
      </c>
      <c r="E11172" s="106" t="s">
        <v>798</v>
      </c>
      <c r="F11172" s="120" t="s">
        <v>9813</v>
      </c>
      <c r="G11172" s="120" t="s">
        <v>9813</v>
      </c>
    </row>
    <row r="11173" spans="1:7" ht="12" customHeight="1">
      <c r="A11173" s="104" t="s">
        <v>33518</v>
      </c>
      <c r="B11173" s="106" t="s">
        <v>22030</v>
      </c>
      <c r="C11173" s="106">
        <v>38102</v>
      </c>
      <c r="D11173" s="105" t="s">
        <v>33519</v>
      </c>
      <c r="E11173" s="106" t="s">
        <v>798</v>
      </c>
      <c r="F11173" s="120" t="s">
        <v>4071</v>
      </c>
      <c r="G11173" s="120" t="s">
        <v>4071</v>
      </c>
    </row>
    <row r="11174" spans="1:7" ht="12" customHeight="1">
      <c r="A11174" s="104" t="s">
        <v>33520</v>
      </c>
      <c r="B11174" s="106" t="s">
        <v>22030</v>
      </c>
      <c r="C11174" s="106">
        <v>38076</v>
      </c>
      <c r="D11174" s="105" t="s">
        <v>33521</v>
      </c>
      <c r="E11174" s="106" t="s">
        <v>798</v>
      </c>
      <c r="F11174" s="120" t="s">
        <v>22865</v>
      </c>
      <c r="G11174" s="120" t="s">
        <v>22865</v>
      </c>
    </row>
    <row r="11175" spans="1:7" ht="12" customHeight="1">
      <c r="A11175" s="104" t="s">
        <v>33522</v>
      </c>
      <c r="B11175" s="106" t="s">
        <v>22030</v>
      </c>
      <c r="C11175" s="106">
        <v>7592</v>
      </c>
      <c r="D11175" s="105" t="s">
        <v>33523</v>
      </c>
      <c r="E11175" s="106" t="s">
        <v>22061</v>
      </c>
      <c r="F11175" s="120" t="s">
        <v>1004</v>
      </c>
      <c r="G11175" s="120" t="s">
        <v>33524</v>
      </c>
    </row>
    <row r="11176" spans="1:7" ht="12" customHeight="1">
      <c r="A11176" s="104" t="s">
        <v>33525</v>
      </c>
      <c r="B11176" s="106" t="s">
        <v>22030</v>
      </c>
      <c r="C11176" s="106">
        <v>40820</v>
      </c>
      <c r="D11176" s="105" t="s">
        <v>33526</v>
      </c>
      <c r="E11176" s="106" t="s">
        <v>22478</v>
      </c>
      <c r="F11176" s="120" t="s">
        <v>33527</v>
      </c>
      <c r="G11176" s="120" t="s">
        <v>33528</v>
      </c>
    </row>
    <row r="11177" spans="1:7" ht="12" customHeight="1">
      <c r="A11177" s="104" t="s">
        <v>33529</v>
      </c>
      <c r="B11177" s="106" t="s">
        <v>22030</v>
      </c>
      <c r="C11177" s="106">
        <v>11762</v>
      </c>
      <c r="D11177" s="105" t="s">
        <v>33530</v>
      </c>
      <c r="E11177" s="106" t="s">
        <v>798</v>
      </c>
      <c r="F11177" s="120" t="s">
        <v>18869</v>
      </c>
      <c r="G11177" s="120" t="s">
        <v>18869</v>
      </c>
    </row>
    <row r="11178" spans="1:7" ht="12" customHeight="1">
      <c r="A11178" s="104" t="s">
        <v>33531</v>
      </c>
      <c r="B11178" s="106" t="s">
        <v>22030</v>
      </c>
      <c r="C11178" s="106">
        <v>13418</v>
      </c>
      <c r="D11178" s="105" t="s">
        <v>33532</v>
      </c>
      <c r="E11178" s="106" t="s">
        <v>798</v>
      </c>
      <c r="F11178" s="120" t="s">
        <v>12467</v>
      </c>
      <c r="G11178" s="120" t="s">
        <v>12467</v>
      </c>
    </row>
    <row r="11179" spans="1:7" ht="12" customHeight="1">
      <c r="A11179" s="104" t="s">
        <v>33533</v>
      </c>
      <c r="B11179" s="106" t="s">
        <v>22030</v>
      </c>
      <c r="C11179" s="106">
        <v>13984</v>
      </c>
      <c r="D11179" s="105" t="s">
        <v>33534</v>
      </c>
      <c r="E11179" s="106" t="s">
        <v>798</v>
      </c>
      <c r="F11179" s="120" t="s">
        <v>15952</v>
      </c>
      <c r="G11179" s="120" t="s">
        <v>15952</v>
      </c>
    </row>
    <row r="11180" spans="1:7" ht="12" customHeight="1">
      <c r="A11180" s="104" t="s">
        <v>33535</v>
      </c>
      <c r="B11180" s="106" t="s">
        <v>22030</v>
      </c>
      <c r="C11180" s="106">
        <v>11772</v>
      </c>
      <c r="D11180" s="105" t="s">
        <v>33536</v>
      </c>
      <c r="E11180" s="106" t="s">
        <v>798</v>
      </c>
      <c r="F11180" s="120" t="s">
        <v>33537</v>
      </c>
      <c r="G11180" s="120" t="s">
        <v>33537</v>
      </c>
    </row>
    <row r="11181" spans="1:7" ht="12" customHeight="1">
      <c r="A11181" s="104" t="s">
        <v>33538</v>
      </c>
      <c r="B11181" s="106" t="s">
        <v>22030</v>
      </c>
      <c r="C11181" s="106">
        <v>36795</v>
      </c>
      <c r="D11181" s="105" t="s">
        <v>33539</v>
      </c>
      <c r="E11181" s="106" t="s">
        <v>798</v>
      </c>
      <c r="F11181" s="120" t="s">
        <v>33540</v>
      </c>
      <c r="G11181" s="120" t="s">
        <v>33540</v>
      </c>
    </row>
    <row r="11182" spans="1:7" ht="12" customHeight="1">
      <c r="A11182" s="104" t="s">
        <v>33541</v>
      </c>
      <c r="B11182" s="106" t="s">
        <v>22030</v>
      </c>
      <c r="C11182" s="106">
        <v>36796</v>
      </c>
      <c r="D11182" s="105" t="s">
        <v>33542</v>
      </c>
      <c r="E11182" s="106" t="s">
        <v>798</v>
      </c>
      <c r="F11182" s="120" t="s">
        <v>33543</v>
      </c>
      <c r="G11182" s="120" t="s">
        <v>33543</v>
      </c>
    </row>
    <row r="11183" spans="1:7" ht="12" customHeight="1">
      <c r="A11183" s="104" t="s">
        <v>33544</v>
      </c>
      <c r="B11183" s="106" t="s">
        <v>22030</v>
      </c>
      <c r="C11183" s="106">
        <v>36791</v>
      </c>
      <c r="D11183" s="105" t="s">
        <v>33545</v>
      </c>
      <c r="E11183" s="106" t="s">
        <v>798</v>
      </c>
      <c r="F11183" s="120" t="s">
        <v>1021</v>
      </c>
      <c r="G11183" s="120" t="s">
        <v>1021</v>
      </c>
    </row>
    <row r="11184" spans="1:7" ht="12" customHeight="1">
      <c r="A11184" s="104" t="s">
        <v>33546</v>
      </c>
      <c r="B11184" s="106" t="s">
        <v>22030</v>
      </c>
      <c r="C11184" s="106">
        <v>13415</v>
      </c>
      <c r="D11184" s="105" t="s">
        <v>33547</v>
      </c>
      <c r="E11184" s="106" t="s">
        <v>798</v>
      </c>
      <c r="F11184" s="120" t="s">
        <v>3175</v>
      </c>
      <c r="G11184" s="120" t="s">
        <v>3175</v>
      </c>
    </row>
    <row r="11185" spans="1:7" ht="12" customHeight="1">
      <c r="A11185" s="104" t="s">
        <v>33548</v>
      </c>
      <c r="B11185" s="106" t="s">
        <v>22030</v>
      </c>
      <c r="C11185" s="106">
        <v>36792</v>
      </c>
      <c r="D11185" s="105" t="s">
        <v>33549</v>
      </c>
      <c r="E11185" s="106" t="s">
        <v>798</v>
      </c>
      <c r="F11185" s="120" t="s">
        <v>33550</v>
      </c>
      <c r="G11185" s="120" t="s">
        <v>33550</v>
      </c>
    </row>
    <row r="11186" spans="1:7" ht="12" customHeight="1">
      <c r="A11186" s="104" t="s">
        <v>33551</v>
      </c>
      <c r="B11186" s="106" t="s">
        <v>22030</v>
      </c>
      <c r="C11186" s="106">
        <v>11773</v>
      </c>
      <c r="D11186" s="105" t="s">
        <v>33552</v>
      </c>
      <c r="E11186" s="106" t="s">
        <v>798</v>
      </c>
      <c r="F11186" s="120" t="s">
        <v>33553</v>
      </c>
      <c r="G11186" s="120" t="s">
        <v>33553</v>
      </c>
    </row>
    <row r="11187" spans="1:7" ht="12" customHeight="1">
      <c r="A11187" s="104" t="s">
        <v>33554</v>
      </c>
      <c r="B11187" s="106" t="s">
        <v>22030</v>
      </c>
      <c r="C11187" s="106">
        <v>11775</v>
      </c>
      <c r="D11187" s="105" t="s">
        <v>33555</v>
      </c>
      <c r="E11187" s="106" t="s">
        <v>798</v>
      </c>
      <c r="F11187" s="120" t="s">
        <v>33556</v>
      </c>
      <c r="G11187" s="120" t="s">
        <v>33556</v>
      </c>
    </row>
    <row r="11188" spans="1:7" ht="12" customHeight="1">
      <c r="A11188" s="104" t="s">
        <v>33557</v>
      </c>
      <c r="B11188" s="106" t="s">
        <v>22030</v>
      </c>
      <c r="C11188" s="106">
        <v>13983</v>
      </c>
      <c r="D11188" s="105" t="s">
        <v>33558</v>
      </c>
      <c r="E11188" s="106" t="s">
        <v>798</v>
      </c>
      <c r="F11188" s="120" t="s">
        <v>19105</v>
      </c>
      <c r="G11188" s="120" t="s">
        <v>19105</v>
      </c>
    </row>
    <row r="11189" spans="1:7" ht="12" customHeight="1">
      <c r="A11189" s="104" t="s">
        <v>33559</v>
      </c>
      <c r="B11189" s="106" t="s">
        <v>22030</v>
      </c>
      <c r="C11189" s="106">
        <v>13416</v>
      </c>
      <c r="D11189" s="105" t="s">
        <v>33560</v>
      </c>
      <c r="E11189" s="106" t="s">
        <v>798</v>
      </c>
      <c r="F11189" s="120" t="s">
        <v>12037</v>
      </c>
      <c r="G11189" s="120" t="s">
        <v>12037</v>
      </c>
    </row>
    <row r="11190" spans="1:7" ht="12" customHeight="1">
      <c r="A11190" s="104" t="s">
        <v>33561</v>
      </c>
      <c r="B11190" s="106" t="s">
        <v>22030</v>
      </c>
      <c r="C11190" s="106">
        <v>13417</v>
      </c>
      <c r="D11190" s="105" t="s">
        <v>33562</v>
      </c>
      <c r="E11190" s="106" t="s">
        <v>798</v>
      </c>
      <c r="F11190" s="120" t="s">
        <v>19399</v>
      </c>
      <c r="G11190" s="120" t="s">
        <v>19399</v>
      </c>
    </row>
    <row r="11191" spans="1:7" ht="12" customHeight="1">
      <c r="A11191" s="104" t="s">
        <v>33563</v>
      </c>
      <c r="B11191" s="106" t="s">
        <v>22030</v>
      </c>
      <c r="C11191" s="106">
        <v>7604</v>
      </c>
      <c r="D11191" s="105" t="s">
        <v>33564</v>
      </c>
      <c r="E11191" s="106" t="s">
        <v>798</v>
      </c>
      <c r="F11191" s="120" t="s">
        <v>1759</v>
      </c>
      <c r="G11191" s="120" t="s">
        <v>1759</v>
      </c>
    </row>
    <row r="11192" spans="1:7" ht="12" customHeight="1">
      <c r="A11192" s="104" t="s">
        <v>33565</v>
      </c>
      <c r="B11192" s="106" t="s">
        <v>22030</v>
      </c>
      <c r="C11192" s="106">
        <v>11763</v>
      </c>
      <c r="D11192" s="105" t="s">
        <v>33566</v>
      </c>
      <c r="E11192" s="106" t="s">
        <v>798</v>
      </c>
      <c r="F11192" s="120" t="s">
        <v>8149</v>
      </c>
      <c r="G11192" s="120" t="s">
        <v>8149</v>
      </c>
    </row>
    <row r="11193" spans="1:7" ht="12" customHeight="1">
      <c r="A11193" s="104" t="s">
        <v>33567</v>
      </c>
      <c r="B11193" s="106" t="s">
        <v>22030</v>
      </c>
      <c r="C11193" s="106">
        <v>11764</v>
      </c>
      <c r="D11193" s="105" t="s">
        <v>33568</v>
      </c>
      <c r="E11193" s="106" t="s">
        <v>798</v>
      </c>
      <c r="F11193" s="120" t="s">
        <v>33569</v>
      </c>
      <c r="G11193" s="120" t="s">
        <v>33569</v>
      </c>
    </row>
    <row r="11194" spans="1:7" ht="12" customHeight="1">
      <c r="A11194" s="104" t="s">
        <v>33570</v>
      </c>
      <c r="B11194" s="106" t="s">
        <v>22030</v>
      </c>
      <c r="C11194" s="106">
        <v>11829</v>
      </c>
      <c r="D11194" s="105" t="s">
        <v>33571</v>
      </c>
      <c r="E11194" s="106" t="s">
        <v>798</v>
      </c>
      <c r="F11194" s="120" t="s">
        <v>20610</v>
      </c>
      <c r="G11194" s="120" t="s">
        <v>20610</v>
      </c>
    </row>
    <row r="11195" spans="1:7" ht="12" customHeight="1">
      <c r="A11195" s="104" t="s">
        <v>33572</v>
      </c>
      <c r="B11195" s="106" t="s">
        <v>22030</v>
      </c>
      <c r="C11195" s="106">
        <v>11825</v>
      </c>
      <c r="D11195" s="105" t="s">
        <v>33573</v>
      </c>
      <c r="E11195" s="106" t="s">
        <v>798</v>
      </c>
      <c r="F11195" s="120" t="s">
        <v>19410</v>
      </c>
      <c r="G11195" s="120" t="s">
        <v>19410</v>
      </c>
    </row>
    <row r="11196" spans="1:7" ht="12" customHeight="1">
      <c r="A11196" s="104" t="s">
        <v>33574</v>
      </c>
      <c r="B11196" s="106" t="s">
        <v>22030</v>
      </c>
      <c r="C11196" s="106">
        <v>11767</v>
      </c>
      <c r="D11196" s="105" t="s">
        <v>33575</v>
      </c>
      <c r="E11196" s="106" t="s">
        <v>798</v>
      </c>
      <c r="F11196" s="120" t="s">
        <v>33186</v>
      </c>
      <c r="G11196" s="120" t="s">
        <v>33186</v>
      </c>
    </row>
    <row r="11197" spans="1:7" ht="12" customHeight="1">
      <c r="A11197" s="104" t="s">
        <v>33576</v>
      </c>
      <c r="B11197" s="106" t="s">
        <v>22030</v>
      </c>
      <c r="C11197" s="106">
        <v>11830</v>
      </c>
      <c r="D11197" s="105" t="s">
        <v>33577</v>
      </c>
      <c r="E11197" s="106" t="s">
        <v>798</v>
      </c>
      <c r="F11197" s="120" t="s">
        <v>9932</v>
      </c>
      <c r="G11197" s="120" t="s">
        <v>9932</v>
      </c>
    </row>
    <row r="11198" spans="1:7" ht="12" customHeight="1">
      <c r="A11198" s="104" t="s">
        <v>33578</v>
      </c>
      <c r="B11198" s="106" t="s">
        <v>22030</v>
      </c>
      <c r="C11198" s="106">
        <v>11766</v>
      </c>
      <c r="D11198" s="105" t="s">
        <v>33579</v>
      </c>
      <c r="E11198" s="106" t="s">
        <v>798</v>
      </c>
      <c r="F11198" s="120" t="s">
        <v>18890</v>
      </c>
      <c r="G11198" s="120" t="s">
        <v>18890</v>
      </c>
    </row>
    <row r="11199" spans="1:7" ht="12" customHeight="1">
      <c r="A11199" s="104" t="s">
        <v>33580</v>
      </c>
      <c r="B11199" s="106" t="s">
        <v>22030</v>
      </c>
      <c r="C11199" s="106">
        <v>11765</v>
      </c>
      <c r="D11199" s="105" t="s">
        <v>33581</v>
      </c>
      <c r="E11199" s="106" t="s">
        <v>798</v>
      </c>
      <c r="F11199" s="120" t="s">
        <v>33582</v>
      </c>
      <c r="G11199" s="120" t="s">
        <v>33582</v>
      </c>
    </row>
    <row r="11200" spans="1:7" ht="12" customHeight="1">
      <c r="A11200" s="104" t="s">
        <v>33583</v>
      </c>
      <c r="B11200" s="106" t="s">
        <v>22030</v>
      </c>
      <c r="C11200" s="106">
        <v>11824</v>
      </c>
      <c r="D11200" s="105" t="s">
        <v>33584</v>
      </c>
      <c r="E11200" s="106" t="s">
        <v>798</v>
      </c>
      <c r="F11200" s="120" t="s">
        <v>33585</v>
      </c>
      <c r="G11200" s="120" t="s">
        <v>33585</v>
      </c>
    </row>
    <row r="11201" spans="1:7" ht="12" customHeight="1">
      <c r="A11201" s="104" t="s">
        <v>33586</v>
      </c>
      <c r="B11201" s="106" t="s">
        <v>22030</v>
      </c>
      <c r="C11201" s="106">
        <v>11777</v>
      </c>
      <c r="D11201" s="105" t="s">
        <v>33587</v>
      </c>
      <c r="E11201" s="106" t="s">
        <v>798</v>
      </c>
      <c r="F11201" s="120" t="s">
        <v>2522</v>
      </c>
      <c r="G11201" s="120" t="s">
        <v>2522</v>
      </c>
    </row>
    <row r="11202" spans="1:7" ht="12" customHeight="1">
      <c r="A11202" s="104" t="s">
        <v>33588</v>
      </c>
      <c r="B11202" s="106" t="s">
        <v>22030</v>
      </c>
      <c r="C11202" s="106">
        <v>7602</v>
      </c>
      <c r="D11202" s="105" t="s">
        <v>33589</v>
      </c>
      <c r="E11202" s="106" t="s">
        <v>798</v>
      </c>
      <c r="F11202" s="120" t="s">
        <v>8609</v>
      </c>
      <c r="G11202" s="120" t="s">
        <v>8609</v>
      </c>
    </row>
    <row r="11203" spans="1:7" ht="12" customHeight="1">
      <c r="A11203" s="104" t="s">
        <v>33590</v>
      </c>
      <c r="B11203" s="106" t="s">
        <v>22030</v>
      </c>
      <c r="C11203" s="106">
        <v>7603</v>
      </c>
      <c r="D11203" s="105" t="s">
        <v>33591</v>
      </c>
      <c r="E11203" s="106" t="s">
        <v>798</v>
      </c>
      <c r="F11203" s="120" t="s">
        <v>1206</v>
      </c>
      <c r="G11203" s="120" t="s">
        <v>1206</v>
      </c>
    </row>
    <row r="11204" spans="1:7" ht="12" customHeight="1">
      <c r="A11204" s="104" t="s">
        <v>33592</v>
      </c>
      <c r="B11204" s="106" t="s">
        <v>22030</v>
      </c>
      <c r="C11204" s="106">
        <v>11826</v>
      </c>
      <c r="D11204" s="105" t="s">
        <v>33593</v>
      </c>
      <c r="E11204" s="106" t="s">
        <v>798</v>
      </c>
      <c r="F11204" s="120" t="s">
        <v>13061</v>
      </c>
      <c r="G11204" s="120" t="s">
        <v>13061</v>
      </c>
    </row>
    <row r="11205" spans="1:7" ht="12" customHeight="1">
      <c r="A11205" s="104" t="s">
        <v>33594</v>
      </c>
      <c r="B11205" s="106" t="s">
        <v>22030</v>
      </c>
      <c r="C11205" s="106">
        <v>7606</v>
      </c>
      <c r="D11205" s="105" t="s">
        <v>33595</v>
      </c>
      <c r="E11205" s="106" t="s">
        <v>798</v>
      </c>
      <c r="F11205" s="120" t="s">
        <v>2842</v>
      </c>
      <c r="G11205" s="120" t="s">
        <v>2842</v>
      </c>
    </row>
    <row r="11206" spans="1:7" ht="12" customHeight="1">
      <c r="A11206" s="104" t="s">
        <v>33596</v>
      </c>
      <c r="B11206" s="106" t="s">
        <v>22030</v>
      </c>
      <c r="C11206" s="106">
        <v>40329</v>
      </c>
      <c r="D11206" s="105" t="s">
        <v>33597</v>
      </c>
      <c r="E11206" s="106" t="s">
        <v>798</v>
      </c>
      <c r="F11206" s="120" t="s">
        <v>1205</v>
      </c>
      <c r="G11206" s="120" t="s">
        <v>1205</v>
      </c>
    </row>
    <row r="11207" spans="1:7" ht="12" customHeight="1">
      <c r="A11207" s="104" t="s">
        <v>33598</v>
      </c>
      <c r="B11207" s="106" t="s">
        <v>22030</v>
      </c>
      <c r="C11207" s="106">
        <v>11823</v>
      </c>
      <c r="D11207" s="105" t="s">
        <v>33599</v>
      </c>
      <c r="E11207" s="106" t="s">
        <v>798</v>
      </c>
      <c r="F11207" s="120" t="s">
        <v>3920</v>
      </c>
      <c r="G11207" s="120" t="s">
        <v>3920</v>
      </c>
    </row>
    <row r="11208" spans="1:7" ht="12" customHeight="1">
      <c r="A11208" s="104" t="s">
        <v>33600</v>
      </c>
      <c r="B11208" s="106" t="s">
        <v>22030</v>
      </c>
      <c r="C11208" s="106">
        <v>11822</v>
      </c>
      <c r="D11208" s="105" t="s">
        <v>33601</v>
      </c>
      <c r="E11208" s="106" t="s">
        <v>798</v>
      </c>
      <c r="F11208" s="120" t="s">
        <v>8127</v>
      </c>
      <c r="G11208" s="120" t="s">
        <v>8127</v>
      </c>
    </row>
    <row r="11209" spans="1:7" ht="12" customHeight="1">
      <c r="A11209" s="104" t="s">
        <v>33602</v>
      </c>
      <c r="B11209" s="106" t="s">
        <v>22030</v>
      </c>
      <c r="C11209" s="106">
        <v>11831</v>
      </c>
      <c r="D11209" s="105" t="s">
        <v>33603</v>
      </c>
      <c r="E11209" s="106" t="s">
        <v>798</v>
      </c>
      <c r="F11209" s="120" t="s">
        <v>5024</v>
      </c>
      <c r="G11209" s="120" t="s">
        <v>5024</v>
      </c>
    </row>
    <row r="11210" spans="1:7" ht="12" customHeight="1">
      <c r="A11210" s="104" t="s">
        <v>33604</v>
      </c>
      <c r="B11210" s="106" t="s">
        <v>22030</v>
      </c>
      <c r="C11210" s="106">
        <v>7613</v>
      </c>
      <c r="D11210" s="105" t="s">
        <v>33605</v>
      </c>
      <c r="E11210" s="106" t="s">
        <v>798</v>
      </c>
      <c r="F11210" s="120" t="s">
        <v>33606</v>
      </c>
      <c r="G11210" s="120" t="s">
        <v>33606</v>
      </c>
    </row>
    <row r="11211" spans="1:7" ht="12" customHeight="1">
      <c r="A11211" s="104" t="s">
        <v>33607</v>
      </c>
      <c r="B11211" s="106" t="s">
        <v>22030</v>
      </c>
      <c r="C11211" s="106">
        <v>7619</v>
      </c>
      <c r="D11211" s="105" t="s">
        <v>33608</v>
      </c>
      <c r="E11211" s="106" t="s">
        <v>798</v>
      </c>
      <c r="F11211" s="120" t="s">
        <v>33609</v>
      </c>
      <c r="G11211" s="120" t="s">
        <v>33609</v>
      </c>
    </row>
    <row r="11212" spans="1:7" ht="12" customHeight="1">
      <c r="A11212" s="104" t="s">
        <v>33610</v>
      </c>
      <c r="B11212" s="106" t="s">
        <v>22030</v>
      </c>
      <c r="C11212" s="106">
        <v>12076</v>
      </c>
      <c r="D11212" s="105" t="s">
        <v>33611</v>
      </c>
      <c r="E11212" s="106" t="s">
        <v>798</v>
      </c>
      <c r="F11212" s="120" t="s">
        <v>33612</v>
      </c>
      <c r="G11212" s="120" t="s">
        <v>33612</v>
      </c>
    </row>
    <row r="11213" spans="1:7" ht="12" customHeight="1">
      <c r="A11213" s="104" t="s">
        <v>33613</v>
      </c>
      <c r="B11213" s="106" t="s">
        <v>22030</v>
      </c>
      <c r="C11213" s="106">
        <v>7614</v>
      </c>
      <c r="D11213" s="105" t="s">
        <v>33614</v>
      </c>
      <c r="E11213" s="106" t="s">
        <v>798</v>
      </c>
      <c r="F11213" s="120" t="s">
        <v>33615</v>
      </c>
      <c r="G11213" s="120" t="s">
        <v>33615</v>
      </c>
    </row>
    <row r="11214" spans="1:7" ht="12" customHeight="1">
      <c r="A11214" s="104" t="s">
        <v>33616</v>
      </c>
      <c r="B11214" s="106" t="s">
        <v>22030</v>
      </c>
      <c r="C11214" s="106">
        <v>7618</v>
      </c>
      <c r="D11214" s="105" t="s">
        <v>33617</v>
      </c>
      <c r="E11214" s="106" t="s">
        <v>798</v>
      </c>
      <c r="F11214" s="120" t="s">
        <v>33618</v>
      </c>
      <c r="G11214" s="120" t="s">
        <v>33618</v>
      </c>
    </row>
    <row r="11215" spans="1:7" ht="12" customHeight="1">
      <c r="A11215" s="104" t="s">
        <v>33619</v>
      </c>
      <c r="B11215" s="106" t="s">
        <v>22030</v>
      </c>
      <c r="C11215" s="106">
        <v>7620</v>
      </c>
      <c r="D11215" s="105" t="s">
        <v>33620</v>
      </c>
      <c r="E11215" s="106" t="s">
        <v>798</v>
      </c>
      <c r="F11215" s="120" t="s">
        <v>33621</v>
      </c>
      <c r="G11215" s="120" t="s">
        <v>33621</v>
      </c>
    </row>
    <row r="11216" spans="1:7" ht="12" customHeight="1">
      <c r="A11216" s="104" t="s">
        <v>33622</v>
      </c>
      <c r="B11216" s="106" t="s">
        <v>22030</v>
      </c>
      <c r="C11216" s="106">
        <v>7610</v>
      </c>
      <c r="D11216" s="105" t="s">
        <v>33623</v>
      </c>
      <c r="E11216" s="106" t="s">
        <v>798</v>
      </c>
      <c r="F11216" s="120" t="s">
        <v>33624</v>
      </c>
      <c r="G11216" s="120" t="s">
        <v>33624</v>
      </c>
    </row>
    <row r="11217" spans="1:7" ht="12" customHeight="1">
      <c r="A11217" s="104" t="s">
        <v>33625</v>
      </c>
      <c r="B11217" s="106" t="s">
        <v>22030</v>
      </c>
      <c r="C11217" s="106">
        <v>7615</v>
      </c>
      <c r="D11217" s="105" t="s">
        <v>33626</v>
      </c>
      <c r="E11217" s="106" t="s">
        <v>798</v>
      </c>
      <c r="F11217" s="120" t="s">
        <v>33627</v>
      </c>
      <c r="G11217" s="120" t="s">
        <v>33627</v>
      </c>
    </row>
    <row r="11218" spans="1:7" ht="12" customHeight="1">
      <c r="A11218" s="104" t="s">
        <v>33628</v>
      </c>
      <c r="B11218" s="106" t="s">
        <v>22030</v>
      </c>
      <c r="C11218" s="106">
        <v>7617</v>
      </c>
      <c r="D11218" s="105" t="s">
        <v>33629</v>
      </c>
      <c r="E11218" s="106" t="s">
        <v>798</v>
      </c>
      <c r="F11218" s="120" t="s">
        <v>33630</v>
      </c>
      <c r="G11218" s="120" t="s">
        <v>33630</v>
      </c>
    </row>
    <row r="11219" spans="1:7" ht="12" customHeight="1">
      <c r="A11219" s="104" t="s">
        <v>33631</v>
      </c>
      <c r="B11219" s="106" t="s">
        <v>22030</v>
      </c>
      <c r="C11219" s="106">
        <v>7616</v>
      </c>
      <c r="D11219" s="105" t="s">
        <v>33632</v>
      </c>
      <c r="E11219" s="106" t="s">
        <v>798</v>
      </c>
      <c r="F11219" s="120" t="s">
        <v>33633</v>
      </c>
      <c r="G11219" s="120" t="s">
        <v>33633</v>
      </c>
    </row>
    <row r="11220" spans="1:7" ht="12" customHeight="1">
      <c r="A11220" s="104" t="s">
        <v>33634</v>
      </c>
      <c r="B11220" s="106" t="s">
        <v>22030</v>
      </c>
      <c r="C11220" s="106">
        <v>7611</v>
      </c>
      <c r="D11220" s="105" t="s">
        <v>33635</v>
      </c>
      <c r="E11220" s="106" t="s">
        <v>798</v>
      </c>
      <c r="F11220" s="120" t="s">
        <v>33636</v>
      </c>
      <c r="G11220" s="120" t="s">
        <v>33636</v>
      </c>
    </row>
    <row r="11221" spans="1:7" ht="12" customHeight="1">
      <c r="A11221" s="104" t="s">
        <v>33637</v>
      </c>
      <c r="B11221" s="106" t="s">
        <v>22030</v>
      </c>
      <c r="C11221" s="106">
        <v>7612</v>
      </c>
      <c r="D11221" s="105" t="s">
        <v>33638</v>
      </c>
      <c r="E11221" s="106" t="s">
        <v>798</v>
      </c>
      <c r="F11221" s="120" t="s">
        <v>33639</v>
      </c>
      <c r="G11221" s="120" t="s">
        <v>33639</v>
      </c>
    </row>
    <row r="11222" spans="1:7" ht="12" customHeight="1">
      <c r="A11222" s="104" t="s">
        <v>33640</v>
      </c>
      <c r="B11222" s="106" t="s">
        <v>22030</v>
      </c>
      <c r="C11222" s="106">
        <v>37371</v>
      </c>
      <c r="D11222" s="105" t="s">
        <v>33641</v>
      </c>
      <c r="E11222" s="106" t="s">
        <v>22061</v>
      </c>
      <c r="F11222" s="120" t="s">
        <v>11547</v>
      </c>
      <c r="G11222" s="120" t="s">
        <v>11547</v>
      </c>
    </row>
    <row r="11223" spans="1:7" ht="12" customHeight="1">
      <c r="A11223" s="104" t="s">
        <v>33642</v>
      </c>
      <c r="B11223" s="106" t="s">
        <v>22030</v>
      </c>
      <c r="C11223" s="106">
        <v>40861</v>
      </c>
      <c r="D11223" s="105" t="s">
        <v>33643</v>
      </c>
      <c r="E11223" s="106" t="s">
        <v>22478</v>
      </c>
      <c r="F11223" s="120" t="s">
        <v>33644</v>
      </c>
      <c r="G11223" s="120" t="s">
        <v>33644</v>
      </c>
    </row>
    <row r="11224" spans="1:7" ht="12" customHeight="1">
      <c r="A11224" s="104" t="s">
        <v>33645</v>
      </c>
      <c r="B11224" s="106" t="s">
        <v>22030</v>
      </c>
      <c r="C11224" s="106">
        <v>36510</v>
      </c>
      <c r="D11224" s="105" t="s">
        <v>33646</v>
      </c>
      <c r="E11224" s="106" t="s">
        <v>798</v>
      </c>
      <c r="F11224" s="120" t="s">
        <v>33647</v>
      </c>
      <c r="G11224" s="120" t="s">
        <v>33647</v>
      </c>
    </row>
    <row r="11225" spans="1:7" ht="12" customHeight="1">
      <c r="A11225" s="104" t="s">
        <v>33648</v>
      </c>
      <c r="B11225" s="106" t="s">
        <v>22030</v>
      </c>
      <c r="C11225" s="106">
        <v>25020</v>
      </c>
      <c r="D11225" s="105" t="s">
        <v>33649</v>
      </c>
      <c r="E11225" s="106" t="s">
        <v>798</v>
      </c>
      <c r="F11225" s="120" t="s">
        <v>33650</v>
      </c>
      <c r="G11225" s="120" t="s">
        <v>33650</v>
      </c>
    </row>
    <row r="11226" spans="1:7" ht="12" customHeight="1">
      <c r="A11226" s="104" t="s">
        <v>33651</v>
      </c>
      <c r="B11226" s="106" t="s">
        <v>22030</v>
      </c>
      <c r="C11226" s="106">
        <v>7622</v>
      </c>
      <c r="D11226" s="105" t="s">
        <v>33652</v>
      </c>
      <c r="E11226" s="106" t="s">
        <v>798</v>
      </c>
      <c r="F11226" s="120" t="s">
        <v>33653</v>
      </c>
      <c r="G11226" s="120" t="s">
        <v>33653</v>
      </c>
    </row>
    <row r="11227" spans="1:7" ht="12" customHeight="1">
      <c r="A11227" s="104" t="s">
        <v>33654</v>
      </c>
      <c r="B11227" s="106" t="s">
        <v>22030</v>
      </c>
      <c r="C11227" s="106">
        <v>7624</v>
      </c>
      <c r="D11227" s="105" t="s">
        <v>33655</v>
      </c>
      <c r="E11227" s="106" t="s">
        <v>798</v>
      </c>
      <c r="F11227" s="120" t="s">
        <v>33656</v>
      </c>
      <c r="G11227" s="120" t="s">
        <v>33656</v>
      </c>
    </row>
    <row r="11228" spans="1:7" ht="12" customHeight="1">
      <c r="A11228" s="104" t="s">
        <v>33657</v>
      </c>
      <c r="B11228" s="106" t="s">
        <v>22030</v>
      </c>
      <c r="C11228" s="106">
        <v>7625</v>
      </c>
      <c r="D11228" s="105" t="s">
        <v>33658</v>
      </c>
      <c r="E11228" s="106" t="s">
        <v>798</v>
      </c>
      <c r="F11228" s="120" t="s">
        <v>33659</v>
      </c>
      <c r="G11228" s="120" t="s">
        <v>33659</v>
      </c>
    </row>
    <row r="11229" spans="1:7" ht="12" customHeight="1">
      <c r="A11229" s="104" t="s">
        <v>33660</v>
      </c>
      <c r="B11229" s="106" t="s">
        <v>22030</v>
      </c>
      <c r="C11229" s="106">
        <v>7623</v>
      </c>
      <c r="D11229" s="105" t="s">
        <v>33661</v>
      </c>
      <c r="E11229" s="106" t="s">
        <v>798</v>
      </c>
      <c r="F11229" s="120" t="s">
        <v>33650</v>
      </c>
      <c r="G11229" s="120" t="s">
        <v>33650</v>
      </c>
    </row>
    <row r="11230" spans="1:7" ht="12" customHeight="1">
      <c r="A11230" s="104" t="s">
        <v>33662</v>
      </c>
      <c r="B11230" s="106" t="s">
        <v>22030</v>
      </c>
      <c r="C11230" s="106">
        <v>36508</v>
      </c>
      <c r="D11230" s="105" t="s">
        <v>33663</v>
      </c>
      <c r="E11230" s="106" t="s">
        <v>798</v>
      </c>
      <c r="F11230" s="120" t="s">
        <v>33664</v>
      </c>
      <c r="G11230" s="120" t="s">
        <v>33664</v>
      </c>
    </row>
    <row r="11231" spans="1:7" ht="12" customHeight="1">
      <c r="A11231" s="104" t="s">
        <v>33665</v>
      </c>
      <c r="B11231" s="106" t="s">
        <v>22030</v>
      </c>
      <c r="C11231" s="106">
        <v>36509</v>
      </c>
      <c r="D11231" s="105" t="s">
        <v>33666</v>
      </c>
      <c r="E11231" s="106" t="s">
        <v>798</v>
      </c>
      <c r="F11231" s="120" t="s">
        <v>33667</v>
      </c>
      <c r="G11231" s="120" t="s">
        <v>33667</v>
      </c>
    </row>
    <row r="11232" spans="1:7" ht="12" customHeight="1">
      <c r="A11232" s="104" t="s">
        <v>33668</v>
      </c>
      <c r="B11232" s="106" t="s">
        <v>22030</v>
      </c>
      <c r="C11232" s="106">
        <v>13238</v>
      </c>
      <c r="D11232" s="105" t="s">
        <v>33669</v>
      </c>
      <c r="E11232" s="106" t="s">
        <v>798</v>
      </c>
      <c r="F11232" s="120" t="s">
        <v>33670</v>
      </c>
      <c r="G11232" s="120" t="s">
        <v>33670</v>
      </c>
    </row>
    <row r="11233" spans="1:7" ht="12" customHeight="1">
      <c r="A11233" s="104" t="s">
        <v>33671</v>
      </c>
      <c r="B11233" s="106" t="s">
        <v>22030</v>
      </c>
      <c r="C11233" s="106">
        <v>36511</v>
      </c>
      <c r="D11233" s="105" t="s">
        <v>33672</v>
      </c>
      <c r="E11233" s="106" t="s">
        <v>798</v>
      </c>
      <c r="F11233" s="120" t="s">
        <v>33673</v>
      </c>
      <c r="G11233" s="120" t="s">
        <v>33673</v>
      </c>
    </row>
    <row r="11234" spans="1:7" ht="12" customHeight="1">
      <c r="A11234" s="104" t="s">
        <v>33674</v>
      </c>
      <c r="B11234" s="106" t="s">
        <v>22030</v>
      </c>
      <c r="C11234" s="106">
        <v>36515</v>
      </c>
      <c r="D11234" s="105" t="s">
        <v>33675</v>
      </c>
      <c r="E11234" s="106" t="s">
        <v>798</v>
      </c>
      <c r="F11234" s="120" t="s">
        <v>33676</v>
      </c>
      <c r="G11234" s="120" t="s">
        <v>33676</v>
      </c>
    </row>
    <row r="11235" spans="1:7" ht="12" customHeight="1">
      <c r="A11235" s="104" t="s">
        <v>33677</v>
      </c>
      <c r="B11235" s="106" t="s">
        <v>22030</v>
      </c>
      <c r="C11235" s="106">
        <v>10598</v>
      </c>
      <c r="D11235" s="105" t="s">
        <v>33678</v>
      </c>
      <c r="E11235" s="106" t="s">
        <v>798</v>
      </c>
      <c r="F11235" s="120" t="s">
        <v>33679</v>
      </c>
      <c r="G11235" s="120" t="s">
        <v>33679</v>
      </c>
    </row>
    <row r="11236" spans="1:7" ht="12" customHeight="1">
      <c r="A11236" s="104" t="s">
        <v>33680</v>
      </c>
      <c r="B11236" s="106" t="s">
        <v>22030</v>
      </c>
      <c r="C11236" s="106">
        <v>7640</v>
      </c>
      <c r="D11236" s="105" t="s">
        <v>33681</v>
      </c>
      <c r="E11236" s="106" t="s">
        <v>798</v>
      </c>
      <c r="F11236" s="120" t="s">
        <v>33682</v>
      </c>
      <c r="G11236" s="120" t="s">
        <v>33682</v>
      </c>
    </row>
    <row r="11237" spans="1:7" ht="12" customHeight="1">
      <c r="A11237" s="104" t="s">
        <v>33683</v>
      </c>
      <c r="B11237" s="106" t="s">
        <v>22030</v>
      </c>
      <c r="C11237" s="106">
        <v>36513</v>
      </c>
      <c r="D11237" s="105" t="s">
        <v>33684</v>
      </c>
      <c r="E11237" s="106" t="s">
        <v>798</v>
      </c>
      <c r="F11237" s="120" t="s">
        <v>33685</v>
      </c>
      <c r="G11237" s="120" t="s">
        <v>33685</v>
      </c>
    </row>
    <row r="11238" spans="1:7" ht="12" customHeight="1">
      <c r="A11238" s="104" t="s">
        <v>33686</v>
      </c>
      <c r="B11238" s="106" t="s">
        <v>22030</v>
      </c>
      <c r="C11238" s="106">
        <v>36514</v>
      </c>
      <c r="D11238" s="105" t="s">
        <v>33687</v>
      </c>
      <c r="E11238" s="106" t="s">
        <v>798</v>
      </c>
      <c r="F11238" s="120" t="s">
        <v>33688</v>
      </c>
      <c r="G11238" s="120" t="s">
        <v>33688</v>
      </c>
    </row>
    <row r="11239" spans="1:7" ht="12" customHeight="1">
      <c r="A11239" s="104" t="s">
        <v>33689</v>
      </c>
      <c r="B11239" s="106" t="s">
        <v>22030</v>
      </c>
      <c r="C11239" s="106">
        <v>36149</v>
      </c>
      <c r="D11239" s="105" t="s">
        <v>33690</v>
      </c>
      <c r="E11239" s="106" t="s">
        <v>798</v>
      </c>
      <c r="F11239" s="120" t="s">
        <v>33691</v>
      </c>
      <c r="G11239" s="120" t="s">
        <v>33691</v>
      </c>
    </row>
    <row r="11240" spans="1:7" ht="12" customHeight="1">
      <c r="A11240" s="104" t="s">
        <v>33692</v>
      </c>
      <c r="B11240" s="106" t="s">
        <v>22030</v>
      </c>
      <c r="C11240" s="106">
        <v>43066</v>
      </c>
      <c r="D11240" s="105" t="s">
        <v>33693</v>
      </c>
      <c r="E11240" s="106" t="s">
        <v>22084</v>
      </c>
      <c r="F11240" s="120" t="s">
        <v>9738</v>
      </c>
      <c r="G11240" s="120" t="s">
        <v>9738</v>
      </c>
    </row>
    <row r="11241" spans="1:7" ht="12" customHeight="1">
      <c r="A11241" s="104" t="s">
        <v>33694</v>
      </c>
      <c r="B11241" s="106" t="s">
        <v>22030</v>
      </c>
      <c r="C11241" s="106">
        <v>11581</v>
      </c>
      <c r="D11241" s="105" t="s">
        <v>33695</v>
      </c>
      <c r="E11241" s="106" t="s">
        <v>22084</v>
      </c>
      <c r="F11241" s="120" t="s">
        <v>33696</v>
      </c>
      <c r="G11241" s="120" t="s">
        <v>33696</v>
      </c>
    </row>
    <row r="11242" spans="1:7" ht="12" customHeight="1">
      <c r="A11242" s="104" t="s">
        <v>33697</v>
      </c>
      <c r="B11242" s="106" t="s">
        <v>22030</v>
      </c>
      <c r="C11242" s="106">
        <v>11580</v>
      </c>
      <c r="D11242" s="105" t="s">
        <v>33698</v>
      </c>
      <c r="E11242" s="106" t="s">
        <v>22084</v>
      </c>
      <c r="F11242" s="120" t="s">
        <v>8694</v>
      </c>
      <c r="G11242" s="120" t="s">
        <v>8694</v>
      </c>
    </row>
    <row r="11243" spans="1:7" ht="12" customHeight="1">
      <c r="A11243" s="104" t="s">
        <v>33699</v>
      </c>
      <c r="B11243" s="106" t="s">
        <v>22030</v>
      </c>
      <c r="C11243" s="106">
        <v>38177</v>
      </c>
      <c r="D11243" s="105" t="s">
        <v>33700</v>
      </c>
      <c r="E11243" s="106" t="s">
        <v>798</v>
      </c>
      <c r="F11243" s="120" t="s">
        <v>11456</v>
      </c>
      <c r="G11243" s="120" t="s">
        <v>11456</v>
      </c>
    </row>
    <row r="11244" spans="1:7" ht="12" customHeight="1">
      <c r="A11244" s="104" t="s">
        <v>33701</v>
      </c>
      <c r="B11244" s="106" t="s">
        <v>22030</v>
      </c>
      <c r="C11244" s="106">
        <v>10743</v>
      </c>
      <c r="D11244" s="105" t="s">
        <v>33702</v>
      </c>
      <c r="E11244" s="106" t="s">
        <v>798</v>
      </c>
      <c r="F11244" s="120" t="s">
        <v>33703</v>
      </c>
      <c r="G11244" s="120" t="s">
        <v>33703</v>
      </c>
    </row>
    <row r="11245" spans="1:7" ht="12" customHeight="1">
      <c r="A11245" s="104" t="s">
        <v>33704</v>
      </c>
      <c r="B11245" s="106" t="s">
        <v>22030</v>
      </c>
      <c r="C11245" s="106">
        <v>39848</v>
      </c>
      <c r="D11245" s="105" t="s">
        <v>33705</v>
      </c>
      <c r="E11245" s="106" t="s">
        <v>22084</v>
      </c>
      <c r="F11245" s="120" t="s">
        <v>17396</v>
      </c>
      <c r="G11245" s="120" t="s">
        <v>17396</v>
      </c>
    </row>
    <row r="11246" spans="1:7" ht="12" customHeight="1">
      <c r="A11246" s="104" t="s">
        <v>33706</v>
      </c>
      <c r="B11246" s="106" t="s">
        <v>22030</v>
      </c>
      <c r="C11246" s="106">
        <v>20999</v>
      </c>
      <c r="D11246" s="105" t="s">
        <v>33707</v>
      </c>
      <c r="E11246" s="106" t="s">
        <v>22084</v>
      </c>
      <c r="F11246" s="120" t="s">
        <v>9492</v>
      </c>
      <c r="G11246" s="120" t="s">
        <v>9492</v>
      </c>
    </row>
    <row r="11247" spans="1:7" ht="12" customHeight="1">
      <c r="A11247" s="104" t="s">
        <v>33708</v>
      </c>
      <c r="B11247" s="106" t="s">
        <v>22030</v>
      </c>
      <c r="C11247" s="106">
        <v>21001</v>
      </c>
      <c r="D11247" s="105" t="s">
        <v>33709</v>
      </c>
      <c r="E11247" s="106" t="s">
        <v>22084</v>
      </c>
      <c r="F11247" s="120" t="s">
        <v>10165</v>
      </c>
      <c r="G11247" s="120" t="s">
        <v>10165</v>
      </c>
    </row>
    <row r="11248" spans="1:7" ht="12" customHeight="1">
      <c r="A11248" s="104" t="s">
        <v>33710</v>
      </c>
      <c r="B11248" s="106" t="s">
        <v>22030</v>
      </c>
      <c r="C11248" s="106">
        <v>21003</v>
      </c>
      <c r="D11248" s="105" t="s">
        <v>33711</v>
      </c>
      <c r="E11248" s="106" t="s">
        <v>22084</v>
      </c>
      <c r="F11248" s="120" t="s">
        <v>2052</v>
      </c>
      <c r="G11248" s="120" t="s">
        <v>2052</v>
      </c>
    </row>
    <row r="11249" spans="1:7" ht="12" customHeight="1">
      <c r="A11249" s="104" t="s">
        <v>33712</v>
      </c>
      <c r="B11249" s="106" t="s">
        <v>22030</v>
      </c>
      <c r="C11249" s="106">
        <v>21006</v>
      </c>
      <c r="D11249" s="105" t="s">
        <v>33713</v>
      </c>
      <c r="E11249" s="106" t="s">
        <v>22084</v>
      </c>
      <c r="F11249" s="120" t="s">
        <v>26207</v>
      </c>
      <c r="G11249" s="120" t="s">
        <v>26207</v>
      </c>
    </row>
    <row r="11250" spans="1:7" ht="12" customHeight="1">
      <c r="A11250" s="104" t="s">
        <v>33714</v>
      </c>
      <c r="B11250" s="106" t="s">
        <v>22030</v>
      </c>
      <c r="C11250" s="106">
        <v>21019</v>
      </c>
      <c r="D11250" s="105" t="s">
        <v>33715</v>
      </c>
      <c r="E11250" s="106" t="s">
        <v>22084</v>
      </c>
      <c r="F11250" s="120" t="s">
        <v>14402</v>
      </c>
      <c r="G11250" s="120" t="s">
        <v>14402</v>
      </c>
    </row>
    <row r="11251" spans="1:7" ht="12" customHeight="1">
      <c r="A11251" s="104" t="s">
        <v>33716</v>
      </c>
      <c r="B11251" s="106" t="s">
        <v>22030</v>
      </c>
      <c r="C11251" s="106">
        <v>21021</v>
      </c>
      <c r="D11251" s="105" t="s">
        <v>33717</v>
      </c>
      <c r="E11251" s="106" t="s">
        <v>22084</v>
      </c>
      <c r="F11251" s="120" t="s">
        <v>13382</v>
      </c>
      <c r="G11251" s="120" t="s">
        <v>13382</v>
      </c>
    </row>
    <row r="11252" spans="1:7" ht="12" customHeight="1">
      <c r="A11252" s="104" t="s">
        <v>33718</v>
      </c>
      <c r="B11252" s="106" t="s">
        <v>22030</v>
      </c>
      <c r="C11252" s="106">
        <v>21024</v>
      </c>
      <c r="D11252" s="105" t="s">
        <v>33719</v>
      </c>
      <c r="E11252" s="106" t="s">
        <v>22084</v>
      </c>
      <c r="F11252" s="120" t="s">
        <v>32749</v>
      </c>
      <c r="G11252" s="120" t="s">
        <v>32749</v>
      </c>
    </row>
    <row r="11253" spans="1:7" ht="12" customHeight="1">
      <c r="A11253" s="104" t="s">
        <v>33720</v>
      </c>
      <c r="B11253" s="106" t="s">
        <v>22030</v>
      </c>
      <c r="C11253" s="106">
        <v>40624</v>
      </c>
      <c r="D11253" s="105" t="s">
        <v>33721</v>
      </c>
      <c r="E11253" s="106" t="s">
        <v>22084</v>
      </c>
      <c r="F11253" s="120" t="s">
        <v>33722</v>
      </c>
      <c r="G11253" s="120" t="s">
        <v>33722</v>
      </c>
    </row>
    <row r="11254" spans="1:7" ht="12" customHeight="1">
      <c r="A11254" s="104" t="s">
        <v>33723</v>
      </c>
      <c r="B11254" s="106" t="s">
        <v>22030</v>
      </c>
      <c r="C11254" s="106">
        <v>13127</v>
      </c>
      <c r="D11254" s="105" t="s">
        <v>33724</v>
      </c>
      <c r="E11254" s="106" t="s">
        <v>22084</v>
      </c>
      <c r="F11254" s="120" t="s">
        <v>9669</v>
      </c>
      <c r="G11254" s="120" t="s">
        <v>9669</v>
      </c>
    </row>
    <row r="11255" spans="1:7" ht="12" customHeight="1">
      <c r="A11255" s="104" t="s">
        <v>33725</v>
      </c>
      <c r="B11255" s="106" t="s">
        <v>22030</v>
      </c>
      <c r="C11255" s="106">
        <v>13137</v>
      </c>
      <c r="D11255" s="105" t="s">
        <v>33726</v>
      </c>
      <c r="E11255" s="106" t="s">
        <v>22084</v>
      </c>
      <c r="F11255" s="120" t="s">
        <v>33727</v>
      </c>
      <c r="G11255" s="120" t="s">
        <v>33727</v>
      </c>
    </row>
    <row r="11256" spans="1:7" ht="12" customHeight="1">
      <c r="A11256" s="104" t="s">
        <v>33728</v>
      </c>
      <c r="B11256" s="106" t="s">
        <v>22030</v>
      </c>
      <c r="C11256" s="106">
        <v>20989</v>
      </c>
      <c r="D11256" s="105" t="s">
        <v>33729</v>
      </c>
      <c r="E11256" s="106" t="s">
        <v>22084</v>
      </c>
      <c r="F11256" s="120" t="s">
        <v>33730</v>
      </c>
      <c r="G11256" s="120" t="s">
        <v>33730</v>
      </c>
    </row>
    <row r="11257" spans="1:7" ht="12" customHeight="1">
      <c r="A11257" s="104" t="s">
        <v>33731</v>
      </c>
      <c r="B11257" s="106" t="s">
        <v>22030</v>
      </c>
      <c r="C11257" s="106">
        <v>21147</v>
      </c>
      <c r="D11257" s="105" t="s">
        <v>33732</v>
      </c>
      <c r="E11257" s="106" t="s">
        <v>22084</v>
      </c>
      <c r="F11257" s="120" t="s">
        <v>33733</v>
      </c>
      <c r="G11257" s="120" t="s">
        <v>33733</v>
      </c>
    </row>
    <row r="11258" spans="1:7" ht="12" customHeight="1">
      <c r="A11258" s="104" t="s">
        <v>33734</v>
      </c>
      <c r="B11258" s="106" t="s">
        <v>22030</v>
      </c>
      <c r="C11258" s="106">
        <v>21148</v>
      </c>
      <c r="D11258" s="105" t="s">
        <v>33735</v>
      </c>
      <c r="E11258" s="106" t="s">
        <v>22084</v>
      </c>
      <c r="F11258" s="120" t="s">
        <v>18305</v>
      </c>
      <c r="G11258" s="120" t="s">
        <v>18305</v>
      </c>
    </row>
    <row r="11259" spans="1:7" ht="12" customHeight="1">
      <c r="A11259" s="104" t="s">
        <v>33736</v>
      </c>
      <c r="B11259" s="106" t="s">
        <v>22030</v>
      </c>
      <c r="C11259" s="106">
        <v>20984</v>
      </c>
      <c r="D11259" s="105" t="s">
        <v>33737</v>
      </c>
      <c r="E11259" s="106" t="s">
        <v>22084</v>
      </c>
      <c r="F11259" s="120" t="s">
        <v>33738</v>
      </c>
      <c r="G11259" s="120" t="s">
        <v>33738</v>
      </c>
    </row>
    <row r="11260" spans="1:7" ht="12" customHeight="1">
      <c r="A11260" s="104" t="s">
        <v>33739</v>
      </c>
      <c r="B11260" s="106" t="s">
        <v>22030</v>
      </c>
      <c r="C11260" s="106">
        <v>13042</v>
      </c>
      <c r="D11260" s="105" t="s">
        <v>33740</v>
      </c>
      <c r="E11260" s="106" t="s">
        <v>22084</v>
      </c>
      <c r="F11260" s="120" t="s">
        <v>33741</v>
      </c>
      <c r="G11260" s="120" t="s">
        <v>33741</v>
      </c>
    </row>
    <row r="11261" spans="1:7" ht="12" customHeight="1">
      <c r="A11261" s="104" t="s">
        <v>33742</v>
      </c>
      <c r="B11261" s="106" t="s">
        <v>22030</v>
      </c>
      <c r="C11261" s="106">
        <v>21150</v>
      </c>
      <c r="D11261" s="105" t="s">
        <v>33743</v>
      </c>
      <c r="E11261" s="106" t="s">
        <v>22084</v>
      </c>
      <c r="F11261" s="120" t="s">
        <v>10037</v>
      </c>
      <c r="G11261" s="120" t="s">
        <v>10037</v>
      </c>
    </row>
    <row r="11262" spans="1:7" ht="12" customHeight="1">
      <c r="A11262" s="104" t="s">
        <v>33744</v>
      </c>
      <c r="B11262" s="106" t="s">
        <v>22030</v>
      </c>
      <c r="C11262" s="106">
        <v>13141</v>
      </c>
      <c r="D11262" s="105" t="s">
        <v>33745</v>
      </c>
      <c r="E11262" s="106" t="s">
        <v>22084</v>
      </c>
      <c r="F11262" s="120" t="s">
        <v>8104</v>
      </c>
      <c r="G11262" s="120" t="s">
        <v>8104</v>
      </c>
    </row>
    <row r="11263" spans="1:7" ht="12" customHeight="1">
      <c r="A11263" s="104" t="s">
        <v>33746</v>
      </c>
      <c r="B11263" s="106" t="s">
        <v>22030</v>
      </c>
      <c r="C11263" s="106">
        <v>21151</v>
      </c>
      <c r="D11263" s="105" t="s">
        <v>33747</v>
      </c>
      <c r="E11263" s="106" t="s">
        <v>22084</v>
      </c>
      <c r="F11263" s="120" t="s">
        <v>33748</v>
      </c>
      <c r="G11263" s="120" t="s">
        <v>33748</v>
      </c>
    </row>
    <row r="11264" spans="1:7" ht="12" customHeight="1">
      <c r="A11264" s="104" t="s">
        <v>33749</v>
      </c>
      <c r="B11264" s="106" t="s">
        <v>22030</v>
      </c>
      <c r="C11264" s="106">
        <v>13142</v>
      </c>
      <c r="D11264" s="105" t="s">
        <v>33750</v>
      </c>
      <c r="E11264" s="106" t="s">
        <v>22084</v>
      </c>
      <c r="F11264" s="120" t="s">
        <v>33751</v>
      </c>
      <c r="G11264" s="120" t="s">
        <v>33751</v>
      </c>
    </row>
    <row r="11265" spans="1:7" ht="12" customHeight="1">
      <c r="A11265" s="104" t="s">
        <v>33752</v>
      </c>
      <c r="B11265" s="106" t="s">
        <v>22030</v>
      </c>
      <c r="C11265" s="106">
        <v>20994</v>
      </c>
      <c r="D11265" s="105" t="s">
        <v>33753</v>
      </c>
      <c r="E11265" s="106" t="s">
        <v>22084</v>
      </c>
      <c r="F11265" s="120" t="s">
        <v>33754</v>
      </c>
      <c r="G11265" s="120" t="s">
        <v>33754</v>
      </c>
    </row>
    <row r="11266" spans="1:7" ht="12" customHeight="1">
      <c r="A11266" s="104" t="s">
        <v>33755</v>
      </c>
      <c r="B11266" s="106" t="s">
        <v>22030</v>
      </c>
      <c r="C11266" s="106">
        <v>7672</v>
      </c>
      <c r="D11266" s="105" t="s">
        <v>33756</v>
      </c>
      <c r="E11266" s="106" t="s">
        <v>22084</v>
      </c>
      <c r="F11266" s="120" t="s">
        <v>33757</v>
      </c>
      <c r="G11266" s="120" t="s">
        <v>33757</v>
      </c>
    </row>
    <row r="11267" spans="1:7" ht="12" customHeight="1">
      <c r="A11267" s="104" t="s">
        <v>33758</v>
      </c>
      <c r="B11267" s="106" t="s">
        <v>22030</v>
      </c>
      <c r="C11267" s="106">
        <v>20995</v>
      </c>
      <c r="D11267" s="105" t="s">
        <v>33759</v>
      </c>
      <c r="E11267" s="106" t="s">
        <v>22084</v>
      </c>
      <c r="F11267" s="120" t="s">
        <v>33760</v>
      </c>
      <c r="G11267" s="120" t="s">
        <v>33760</v>
      </c>
    </row>
    <row r="11268" spans="1:7" ht="12" customHeight="1">
      <c r="A11268" s="104" t="s">
        <v>33761</v>
      </c>
      <c r="B11268" s="106" t="s">
        <v>22030</v>
      </c>
      <c r="C11268" s="106">
        <v>7690</v>
      </c>
      <c r="D11268" s="105" t="s">
        <v>33762</v>
      </c>
      <c r="E11268" s="106" t="s">
        <v>22084</v>
      </c>
      <c r="F11268" s="120" t="s">
        <v>33763</v>
      </c>
      <c r="G11268" s="120" t="s">
        <v>33763</v>
      </c>
    </row>
    <row r="11269" spans="1:7" ht="12" customHeight="1">
      <c r="A11269" s="104" t="s">
        <v>33764</v>
      </c>
      <c r="B11269" s="106" t="s">
        <v>22030</v>
      </c>
      <c r="C11269" s="106">
        <v>20980</v>
      </c>
      <c r="D11269" s="105" t="s">
        <v>33765</v>
      </c>
      <c r="E11269" s="106" t="s">
        <v>22084</v>
      </c>
      <c r="F11269" s="120" t="s">
        <v>33766</v>
      </c>
      <c r="G11269" s="120" t="s">
        <v>33766</v>
      </c>
    </row>
    <row r="11270" spans="1:7" ht="12" customHeight="1">
      <c r="A11270" s="104" t="s">
        <v>33767</v>
      </c>
      <c r="B11270" s="106" t="s">
        <v>22030</v>
      </c>
      <c r="C11270" s="106">
        <v>7661</v>
      </c>
      <c r="D11270" s="105" t="s">
        <v>33768</v>
      </c>
      <c r="E11270" s="106" t="s">
        <v>22084</v>
      </c>
      <c r="F11270" s="120" t="s">
        <v>33769</v>
      </c>
      <c r="G11270" s="120" t="s">
        <v>33769</v>
      </c>
    </row>
    <row r="11271" spans="1:7" ht="12" customHeight="1">
      <c r="A11271" s="104" t="s">
        <v>33770</v>
      </c>
      <c r="B11271" s="106" t="s">
        <v>22030</v>
      </c>
      <c r="C11271" s="106">
        <v>21016</v>
      </c>
      <c r="D11271" s="105" t="s">
        <v>33771</v>
      </c>
      <c r="E11271" s="106" t="s">
        <v>22084</v>
      </c>
      <c r="F11271" s="120" t="s">
        <v>33772</v>
      </c>
      <c r="G11271" s="120" t="s">
        <v>33772</v>
      </c>
    </row>
    <row r="11272" spans="1:7" ht="12" customHeight="1">
      <c r="A11272" s="104" t="s">
        <v>33773</v>
      </c>
      <c r="B11272" s="106" t="s">
        <v>22030</v>
      </c>
      <c r="C11272" s="106">
        <v>21008</v>
      </c>
      <c r="D11272" s="105" t="s">
        <v>33774</v>
      </c>
      <c r="E11272" s="106" t="s">
        <v>22084</v>
      </c>
      <c r="F11272" s="120" t="s">
        <v>6321</v>
      </c>
      <c r="G11272" s="120" t="s">
        <v>6321</v>
      </c>
    </row>
    <row r="11273" spans="1:7" ht="12" customHeight="1">
      <c r="A11273" s="104" t="s">
        <v>33775</v>
      </c>
      <c r="B11273" s="106" t="s">
        <v>22030</v>
      </c>
      <c r="C11273" s="106">
        <v>21009</v>
      </c>
      <c r="D11273" s="105" t="s">
        <v>33776</v>
      </c>
      <c r="E11273" s="106" t="s">
        <v>22084</v>
      </c>
      <c r="F11273" s="120" t="s">
        <v>13643</v>
      </c>
      <c r="G11273" s="120" t="s">
        <v>13643</v>
      </c>
    </row>
    <row r="11274" spans="1:7" ht="12" customHeight="1">
      <c r="A11274" s="104" t="s">
        <v>33777</v>
      </c>
      <c r="B11274" s="106" t="s">
        <v>22030</v>
      </c>
      <c r="C11274" s="106">
        <v>21010</v>
      </c>
      <c r="D11274" s="105" t="s">
        <v>33778</v>
      </c>
      <c r="E11274" s="106" t="s">
        <v>22084</v>
      </c>
      <c r="F11274" s="120" t="s">
        <v>14316</v>
      </c>
      <c r="G11274" s="120" t="s">
        <v>14316</v>
      </c>
    </row>
    <row r="11275" spans="1:7" ht="12" customHeight="1">
      <c r="A11275" s="104" t="s">
        <v>33779</v>
      </c>
      <c r="B11275" s="106" t="s">
        <v>22030</v>
      </c>
      <c r="C11275" s="106">
        <v>21011</v>
      </c>
      <c r="D11275" s="105" t="s">
        <v>33780</v>
      </c>
      <c r="E11275" s="106" t="s">
        <v>22084</v>
      </c>
      <c r="F11275" s="120" t="s">
        <v>33781</v>
      </c>
      <c r="G11275" s="120" t="s">
        <v>33781</v>
      </c>
    </row>
    <row r="11276" spans="1:7" ht="12" customHeight="1">
      <c r="A11276" s="104" t="s">
        <v>33782</v>
      </c>
      <c r="B11276" s="106" t="s">
        <v>22030</v>
      </c>
      <c r="C11276" s="106">
        <v>21012</v>
      </c>
      <c r="D11276" s="105" t="s">
        <v>33783</v>
      </c>
      <c r="E11276" s="106" t="s">
        <v>22084</v>
      </c>
      <c r="F11276" s="120" t="s">
        <v>15139</v>
      </c>
      <c r="G11276" s="120" t="s">
        <v>15139</v>
      </c>
    </row>
    <row r="11277" spans="1:7" ht="12" customHeight="1">
      <c r="A11277" s="104" t="s">
        <v>33784</v>
      </c>
      <c r="B11277" s="106" t="s">
        <v>22030</v>
      </c>
      <c r="C11277" s="106">
        <v>21013</v>
      </c>
      <c r="D11277" s="105" t="s">
        <v>33785</v>
      </c>
      <c r="E11277" s="106" t="s">
        <v>22084</v>
      </c>
      <c r="F11277" s="120" t="s">
        <v>32304</v>
      </c>
      <c r="G11277" s="120" t="s">
        <v>32304</v>
      </c>
    </row>
    <row r="11278" spans="1:7" ht="12" customHeight="1">
      <c r="A11278" s="104" t="s">
        <v>33786</v>
      </c>
      <c r="B11278" s="106" t="s">
        <v>22030</v>
      </c>
      <c r="C11278" s="106">
        <v>21014</v>
      </c>
      <c r="D11278" s="105" t="s">
        <v>33787</v>
      </c>
      <c r="E11278" s="106" t="s">
        <v>22084</v>
      </c>
      <c r="F11278" s="120" t="s">
        <v>24463</v>
      </c>
      <c r="G11278" s="120" t="s">
        <v>24463</v>
      </c>
    </row>
    <row r="11279" spans="1:7" ht="12" customHeight="1">
      <c r="A11279" s="104" t="s">
        <v>33788</v>
      </c>
      <c r="B11279" s="106" t="s">
        <v>22030</v>
      </c>
      <c r="C11279" s="106">
        <v>21015</v>
      </c>
      <c r="D11279" s="105" t="s">
        <v>33789</v>
      </c>
      <c r="E11279" s="106" t="s">
        <v>22084</v>
      </c>
      <c r="F11279" s="120" t="s">
        <v>18948</v>
      </c>
      <c r="G11279" s="120" t="s">
        <v>18948</v>
      </c>
    </row>
    <row r="11280" spans="1:7" ht="12" customHeight="1">
      <c r="A11280" s="104" t="s">
        <v>33790</v>
      </c>
      <c r="B11280" s="106" t="s">
        <v>22030</v>
      </c>
      <c r="C11280" s="106">
        <v>7697</v>
      </c>
      <c r="D11280" s="105" t="s">
        <v>33791</v>
      </c>
      <c r="E11280" s="106" t="s">
        <v>22084</v>
      </c>
      <c r="F11280" s="120" t="s">
        <v>33792</v>
      </c>
      <c r="G11280" s="120" t="s">
        <v>33792</v>
      </c>
    </row>
    <row r="11281" spans="1:7" ht="12" customHeight="1">
      <c r="A11281" s="104" t="s">
        <v>33793</v>
      </c>
      <c r="B11281" s="106" t="s">
        <v>22030</v>
      </c>
      <c r="C11281" s="106">
        <v>7698</v>
      </c>
      <c r="D11281" s="105" t="s">
        <v>33794</v>
      </c>
      <c r="E11281" s="106" t="s">
        <v>22084</v>
      </c>
      <c r="F11281" s="120" t="s">
        <v>14231</v>
      </c>
      <c r="G11281" s="120" t="s">
        <v>14231</v>
      </c>
    </row>
    <row r="11282" spans="1:7" ht="12" customHeight="1">
      <c r="A11282" s="104" t="s">
        <v>33795</v>
      </c>
      <c r="B11282" s="106" t="s">
        <v>22030</v>
      </c>
      <c r="C11282" s="106">
        <v>7691</v>
      </c>
      <c r="D11282" s="105" t="s">
        <v>33796</v>
      </c>
      <c r="E11282" s="106" t="s">
        <v>22084</v>
      </c>
      <c r="F11282" s="120" t="s">
        <v>4838</v>
      </c>
      <c r="G11282" s="120" t="s">
        <v>4838</v>
      </c>
    </row>
    <row r="11283" spans="1:7" ht="12" customHeight="1">
      <c r="A11283" s="104" t="s">
        <v>33797</v>
      </c>
      <c r="B11283" s="106" t="s">
        <v>22030</v>
      </c>
      <c r="C11283" s="106">
        <v>40626</v>
      </c>
      <c r="D11283" s="105" t="s">
        <v>33798</v>
      </c>
      <c r="E11283" s="106" t="s">
        <v>22084</v>
      </c>
      <c r="F11283" s="120" t="s">
        <v>1501</v>
      </c>
      <c r="G11283" s="120" t="s">
        <v>1501</v>
      </c>
    </row>
    <row r="11284" spans="1:7" ht="12" customHeight="1">
      <c r="A11284" s="104" t="s">
        <v>33799</v>
      </c>
      <c r="B11284" s="106" t="s">
        <v>22030</v>
      </c>
      <c r="C11284" s="106">
        <v>7701</v>
      </c>
      <c r="D11284" s="105" t="s">
        <v>33800</v>
      </c>
      <c r="E11284" s="106" t="s">
        <v>22084</v>
      </c>
      <c r="F11284" s="120" t="s">
        <v>17877</v>
      </c>
      <c r="G11284" s="120" t="s">
        <v>17877</v>
      </c>
    </row>
    <row r="11285" spans="1:7" ht="12" customHeight="1">
      <c r="A11285" s="104" t="s">
        <v>33801</v>
      </c>
      <c r="B11285" s="106" t="s">
        <v>22030</v>
      </c>
      <c r="C11285" s="106">
        <v>7696</v>
      </c>
      <c r="D11285" s="105" t="s">
        <v>33802</v>
      </c>
      <c r="E11285" s="106" t="s">
        <v>22084</v>
      </c>
      <c r="F11285" s="120" t="s">
        <v>2956</v>
      </c>
      <c r="G11285" s="120" t="s">
        <v>2956</v>
      </c>
    </row>
    <row r="11286" spans="1:7" ht="12" customHeight="1">
      <c r="A11286" s="104" t="s">
        <v>33803</v>
      </c>
      <c r="B11286" s="106" t="s">
        <v>22030</v>
      </c>
      <c r="C11286" s="106">
        <v>7700</v>
      </c>
      <c r="D11286" s="105" t="s">
        <v>33804</v>
      </c>
      <c r="E11286" s="106" t="s">
        <v>22084</v>
      </c>
      <c r="F11286" s="120" t="s">
        <v>17077</v>
      </c>
      <c r="G11286" s="120" t="s">
        <v>17077</v>
      </c>
    </row>
    <row r="11287" spans="1:7" ht="12" customHeight="1">
      <c r="A11287" s="104" t="s">
        <v>33805</v>
      </c>
      <c r="B11287" s="106" t="s">
        <v>22030</v>
      </c>
      <c r="C11287" s="106">
        <v>7694</v>
      </c>
      <c r="D11287" s="105" t="s">
        <v>33806</v>
      </c>
      <c r="E11287" s="106" t="s">
        <v>22084</v>
      </c>
      <c r="F11287" s="120" t="s">
        <v>33807</v>
      </c>
      <c r="G11287" s="120" t="s">
        <v>33807</v>
      </c>
    </row>
    <row r="11288" spans="1:7" ht="12" customHeight="1">
      <c r="A11288" s="104" t="s">
        <v>33808</v>
      </c>
      <c r="B11288" s="106" t="s">
        <v>22030</v>
      </c>
      <c r="C11288" s="106">
        <v>7693</v>
      </c>
      <c r="D11288" s="105" t="s">
        <v>33809</v>
      </c>
      <c r="E11288" s="106" t="s">
        <v>22084</v>
      </c>
      <c r="F11288" s="120" t="s">
        <v>1976</v>
      </c>
      <c r="G11288" s="120" t="s">
        <v>1976</v>
      </c>
    </row>
    <row r="11289" spans="1:7" ht="12" customHeight="1">
      <c r="A11289" s="104" t="s">
        <v>33810</v>
      </c>
      <c r="B11289" s="106" t="s">
        <v>22030</v>
      </c>
      <c r="C11289" s="106">
        <v>7692</v>
      </c>
      <c r="D11289" s="105" t="s">
        <v>33811</v>
      </c>
      <c r="E11289" s="106" t="s">
        <v>22084</v>
      </c>
      <c r="F11289" s="120" t="s">
        <v>1132</v>
      </c>
      <c r="G11289" s="120" t="s">
        <v>1132</v>
      </c>
    </row>
    <row r="11290" spans="1:7" ht="12" customHeight="1">
      <c r="A11290" s="104" t="s">
        <v>33812</v>
      </c>
      <c r="B11290" s="106" t="s">
        <v>22030</v>
      </c>
      <c r="C11290" s="106">
        <v>7695</v>
      </c>
      <c r="D11290" s="105" t="s">
        <v>33813</v>
      </c>
      <c r="E11290" s="106" t="s">
        <v>22084</v>
      </c>
      <c r="F11290" s="120" t="s">
        <v>33814</v>
      </c>
      <c r="G11290" s="120" t="s">
        <v>33814</v>
      </c>
    </row>
    <row r="11291" spans="1:7" ht="12" customHeight="1">
      <c r="A11291" s="104" t="s">
        <v>33815</v>
      </c>
      <c r="B11291" s="106" t="s">
        <v>22030</v>
      </c>
      <c r="C11291" s="106">
        <v>13356</v>
      </c>
      <c r="D11291" s="105" t="s">
        <v>33816</v>
      </c>
      <c r="E11291" s="106" t="s">
        <v>22084</v>
      </c>
      <c r="F11291" s="120" t="s">
        <v>4238</v>
      </c>
      <c r="G11291" s="120" t="s">
        <v>4238</v>
      </c>
    </row>
    <row r="11292" spans="1:7" ht="12" customHeight="1">
      <c r="A11292" s="104" t="s">
        <v>33817</v>
      </c>
      <c r="B11292" s="106" t="s">
        <v>22030</v>
      </c>
      <c r="C11292" s="106">
        <v>36365</v>
      </c>
      <c r="D11292" s="105" t="s">
        <v>33818</v>
      </c>
      <c r="E11292" s="106" t="s">
        <v>22084</v>
      </c>
      <c r="F11292" s="120" t="s">
        <v>13181</v>
      </c>
      <c r="G11292" s="120" t="s">
        <v>13181</v>
      </c>
    </row>
    <row r="11293" spans="1:7" ht="12" customHeight="1">
      <c r="A11293" s="104" t="s">
        <v>33819</v>
      </c>
      <c r="B11293" s="106" t="s">
        <v>22030</v>
      </c>
      <c r="C11293" s="106">
        <v>41930</v>
      </c>
      <c r="D11293" s="105" t="s">
        <v>33820</v>
      </c>
      <c r="E11293" s="106" t="s">
        <v>22084</v>
      </c>
      <c r="F11293" s="120" t="s">
        <v>7839</v>
      </c>
      <c r="G11293" s="120" t="s">
        <v>7839</v>
      </c>
    </row>
    <row r="11294" spans="1:7" ht="12" customHeight="1">
      <c r="A11294" s="104" t="s">
        <v>33821</v>
      </c>
      <c r="B11294" s="106" t="s">
        <v>22030</v>
      </c>
      <c r="C11294" s="106">
        <v>41931</v>
      </c>
      <c r="D11294" s="105" t="s">
        <v>33822</v>
      </c>
      <c r="E11294" s="106" t="s">
        <v>22084</v>
      </c>
      <c r="F11294" s="120" t="s">
        <v>33823</v>
      </c>
      <c r="G11294" s="120" t="s">
        <v>33823</v>
      </c>
    </row>
    <row r="11295" spans="1:7" ht="12" customHeight="1">
      <c r="A11295" s="104" t="s">
        <v>33824</v>
      </c>
      <c r="B11295" s="106" t="s">
        <v>22030</v>
      </c>
      <c r="C11295" s="106">
        <v>41932</v>
      </c>
      <c r="D11295" s="105" t="s">
        <v>33825</v>
      </c>
      <c r="E11295" s="106" t="s">
        <v>22084</v>
      </c>
      <c r="F11295" s="120" t="s">
        <v>33826</v>
      </c>
      <c r="G11295" s="120" t="s">
        <v>33826</v>
      </c>
    </row>
    <row r="11296" spans="1:7" ht="12" customHeight="1">
      <c r="A11296" s="104" t="s">
        <v>33827</v>
      </c>
      <c r="B11296" s="106" t="s">
        <v>22030</v>
      </c>
      <c r="C11296" s="106">
        <v>41933</v>
      </c>
      <c r="D11296" s="105" t="s">
        <v>33828</v>
      </c>
      <c r="E11296" s="106" t="s">
        <v>22084</v>
      </c>
      <c r="F11296" s="120" t="s">
        <v>33829</v>
      </c>
      <c r="G11296" s="120" t="s">
        <v>33829</v>
      </c>
    </row>
    <row r="11297" spans="1:7" ht="12" customHeight="1">
      <c r="A11297" s="104" t="s">
        <v>33830</v>
      </c>
      <c r="B11297" s="106" t="s">
        <v>22030</v>
      </c>
      <c r="C11297" s="106">
        <v>41934</v>
      </c>
      <c r="D11297" s="105" t="s">
        <v>33831</v>
      </c>
      <c r="E11297" s="106" t="s">
        <v>22084</v>
      </c>
      <c r="F11297" s="120" t="s">
        <v>31346</v>
      </c>
      <c r="G11297" s="120" t="s">
        <v>31346</v>
      </c>
    </row>
    <row r="11298" spans="1:7" ht="12" customHeight="1">
      <c r="A11298" s="104" t="s">
        <v>33832</v>
      </c>
      <c r="B11298" s="106" t="s">
        <v>22030</v>
      </c>
      <c r="C11298" s="106">
        <v>41936</v>
      </c>
      <c r="D11298" s="105" t="s">
        <v>33833</v>
      </c>
      <c r="E11298" s="106" t="s">
        <v>22084</v>
      </c>
      <c r="F11298" s="120" t="s">
        <v>23892</v>
      </c>
      <c r="G11298" s="120" t="s">
        <v>23892</v>
      </c>
    </row>
    <row r="11299" spans="1:7" ht="12" customHeight="1">
      <c r="A11299" s="104" t="s">
        <v>33834</v>
      </c>
      <c r="B11299" s="106" t="s">
        <v>22030</v>
      </c>
      <c r="C11299" s="106">
        <v>7720</v>
      </c>
      <c r="D11299" s="105" t="s">
        <v>33835</v>
      </c>
      <c r="E11299" s="106" t="s">
        <v>22084</v>
      </c>
      <c r="F11299" s="120" t="s">
        <v>33836</v>
      </c>
      <c r="G11299" s="120" t="s">
        <v>33836</v>
      </c>
    </row>
    <row r="11300" spans="1:7" ht="12" customHeight="1">
      <c r="A11300" s="104" t="s">
        <v>33837</v>
      </c>
      <c r="B11300" s="106" t="s">
        <v>22030</v>
      </c>
      <c r="C11300" s="106">
        <v>40335</v>
      </c>
      <c r="D11300" s="105" t="s">
        <v>33838</v>
      </c>
      <c r="E11300" s="106" t="s">
        <v>22084</v>
      </c>
      <c r="F11300" s="120" t="s">
        <v>33839</v>
      </c>
      <c r="G11300" s="120" t="s">
        <v>33839</v>
      </c>
    </row>
    <row r="11301" spans="1:7" ht="12" customHeight="1">
      <c r="A11301" s="104" t="s">
        <v>33840</v>
      </c>
      <c r="B11301" s="106" t="s">
        <v>22030</v>
      </c>
      <c r="C11301" s="106">
        <v>7740</v>
      </c>
      <c r="D11301" s="105" t="s">
        <v>33841</v>
      </c>
      <c r="E11301" s="106" t="s">
        <v>22084</v>
      </c>
      <c r="F11301" s="120" t="s">
        <v>1072</v>
      </c>
      <c r="G11301" s="120" t="s">
        <v>1072</v>
      </c>
    </row>
    <row r="11302" spans="1:7" ht="12" customHeight="1">
      <c r="A11302" s="104" t="s">
        <v>33842</v>
      </c>
      <c r="B11302" s="106" t="s">
        <v>22030</v>
      </c>
      <c r="C11302" s="106">
        <v>7741</v>
      </c>
      <c r="D11302" s="105" t="s">
        <v>33843</v>
      </c>
      <c r="E11302" s="106" t="s">
        <v>22084</v>
      </c>
      <c r="F11302" s="120" t="s">
        <v>33844</v>
      </c>
      <c r="G11302" s="120" t="s">
        <v>33844</v>
      </c>
    </row>
    <row r="11303" spans="1:7" ht="12" customHeight="1">
      <c r="A11303" s="104" t="s">
        <v>33845</v>
      </c>
      <c r="B11303" s="106" t="s">
        <v>22030</v>
      </c>
      <c r="C11303" s="106">
        <v>7774</v>
      </c>
      <c r="D11303" s="105" t="s">
        <v>33846</v>
      </c>
      <c r="E11303" s="106" t="s">
        <v>22084</v>
      </c>
      <c r="F11303" s="120" t="s">
        <v>26692</v>
      </c>
      <c r="G11303" s="120" t="s">
        <v>26692</v>
      </c>
    </row>
    <row r="11304" spans="1:7" ht="12" customHeight="1">
      <c r="A11304" s="104" t="s">
        <v>33847</v>
      </c>
      <c r="B11304" s="106" t="s">
        <v>22030</v>
      </c>
      <c r="C11304" s="106">
        <v>7744</v>
      </c>
      <c r="D11304" s="105" t="s">
        <v>33848</v>
      </c>
      <c r="E11304" s="106" t="s">
        <v>22084</v>
      </c>
      <c r="F11304" s="120" t="s">
        <v>33849</v>
      </c>
      <c r="G11304" s="120" t="s">
        <v>33849</v>
      </c>
    </row>
    <row r="11305" spans="1:7" ht="12" customHeight="1">
      <c r="A11305" s="104" t="s">
        <v>33850</v>
      </c>
      <c r="B11305" s="106" t="s">
        <v>22030</v>
      </c>
      <c r="C11305" s="106">
        <v>7773</v>
      </c>
      <c r="D11305" s="105" t="s">
        <v>33851</v>
      </c>
      <c r="E11305" s="106" t="s">
        <v>22084</v>
      </c>
      <c r="F11305" s="120" t="s">
        <v>33852</v>
      </c>
      <c r="G11305" s="120" t="s">
        <v>33852</v>
      </c>
    </row>
    <row r="11306" spans="1:7" ht="12" customHeight="1">
      <c r="A11306" s="104" t="s">
        <v>33853</v>
      </c>
      <c r="B11306" s="106" t="s">
        <v>22030</v>
      </c>
      <c r="C11306" s="106">
        <v>7754</v>
      </c>
      <c r="D11306" s="105" t="s">
        <v>33854</v>
      </c>
      <c r="E11306" s="106" t="s">
        <v>22084</v>
      </c>
      <c r="F11306" s="120" t="s">
        <v>33855</v>
      </c>
      <c r="G11306" s="120" t="s">
        <v>33855</v>
      </c>
    </row>
    <row r="11307" spans="1:7" ht="12" customHeight="1">
      <c r="A11307" s="104" t="s">
        <v>33856</v>
      </c>
      <c r="B11307" s="106" t="s">
        <v>22030</v>
      </c>
      <c r="C11307" s="106">
        <v>7735</v>
      </c>
      <c r="D11307" s="105" t="s">
        <v>33857</v>
      </c>
      <c r="E11307" s="106" t="s">
        <v>22084</v>
      </c>
      <c r="F11307" s="120" t="s">
        <v>33858</v>
      </c>
      <c r="G11307" s="120" t="s">
        <v>33858</v>
      </c>
    </row>
    <row r="11308" spans="1:7" ht="12" customHeight="1">
      <c r="A11308" s="104" t="s">
        <v>33859</v>
      </c>
      <c r="B11308" s="106" t="s">
        <v>22030</v>
      </c>
      <c r="C11308" s="106">
        <v>7755</v>
      </c>
      <c r="D11308" s="105" t="s">
        <v>33860</v>
      </c>
      <c r="E11308" s="106" t="s">
        <v>22084</v>
      </c>
      <c r="F11308" s="120" t="s">
        <v>33861</v>
      </c>
      <c r="G11308" s="120" t="s">
        <v>33861</v>
      </c>
    </row>
    <row r="11309" spans="1:7" ht="12" customHeight="1">
      <c r="A11309" s="104" t="s">
        <v>33862</v>
      </c>
      <c r="B11309" s="106" t="s">
        <v>22030</v>
      </c>
      <c r="C11309" s="106">
        <v>7776</v>
      </c>
      <c r="D11309" s="105" t="s">
        <v>33863</v>
      </c>
      <c r="E11309" s="106" t="s">
        <v>22084</v>
      </c>
      <c r="F11309" s="120" t="s">
        <v>33864</v>
      </c>
      <c r="G11309" s="120" t="s">
        <v>33864</v>
      </c>
    </row>
    <row r="11310" spans="1:7" ht="12" customHeight="1">
      <c r="A11310" s="104" t="s">
        <v>33865</v>
      </c>
      <c r="B11310" s="106" t="s">
        <v>22030</v>
      </c>
      <c r="C11310" s="106">
        <v>7743</v>
      </c>
      <c r="D11310" s="105" t="s">
        <v>33866</v>
      </c>
      <c r="E11310" s="106" t="s">
        <v>22084</v>
      </c>
      <c r="F11310" s="120" t="s">
        <v>33867</v>
      </c>
      <c r="G11310" s="120" t="s">
        <v>33867</v>
      </c>
    </row>
    <row r="11311" spans="1:7" ht="12" customHeight="1">
      <c r="A11311" s="104" t="s">
        <v>33868</v>
      </c>
      <c r="B11311" s="106" t="s">
        <v>22030</v>
      </c>
      <c r="C11311" s="106">
        <v>7733</v>
      </c>
      <c r="D11311" s="105" t="s">
        <v>33869</v>
      </c>
      <c r="E11311" s="106" t="s">
        <v>22084</v>
      </c>
      <c r="F11311" s="120" t="s">
        <v>33870</v>
      </c>
      <c r="G11311" s="120" t="s">
        <v>33870</v>
      </c>
    </row>
    <row r="11312" spans="1:7" ht="12" customHeight="1">
      <c r="A11312" s="104" t="s">
        <v>33871</v>
      </c>
      <c r="B11312" s="106" t="s">
        <v>22030</v>
      </c>
      <c r="C11312" s="106">
        <v>7775</v>
      </c>
      <c r="D11312" s="105" t="s">
        <v>33872</v>
      </c>
      <c r="E11312" s="106" t="s">
        <v>22084</v>
      </c>
      <c r="F11312" s="120" t="s">
        <v>33873</v>
      </c>
      <c r="G11312" s="120" t="s">
        <v>33873</v>
      </c>
    </row>
    <row r="11313" spans="1:7" ht="12" customHeight="1">
      <c r="A11313" s="104" t="s">
        <v>33874</v>
      </c>
      <c r="B11313" s="106" t="s">
        <v>22030</v>
      </c>
      <c r="C11313" s="106">
        <v>7734</v>
      </c>
      <c r="D11313" s="105" t="s">
        <v>33875</v>
      </c>
      <c r="E11313" s="106" t="s">
        <v>22084</v>
      </c>
      <c r="F11313" s="120" t="s">
        <v>33876</v>
      </c>
      <c r="G11313" s="120" t="s">
        <v>33876</v>
      </c>
    </row>
    <row r="11314" spans="1:7" ht="12" customHeight="1">
      <c r="A11314" s="104" t="s">
        <v>33877</v>
      </c>
      <c r="B11314" s="106" t="s">
        <v>22030</v>
      </c>
      <c r="C11314" s="106">
        <v>7753</v>
      </c>
      <c r="D11314" s="105" t="s">
        <v>33878</v>
      </c>
      <c r="E11314" s="106" t="s">
        <v>22084</v>
      </c>
      <c r="F11314" s="120" t="s">
        <v>33879</v>
      </c>
      <c r="G11314" s="120" t="s">
        <v>33879</v>
      </c>
    </row>
    <row r="11315" spans="1:7" ht="12" customHeight="1">
      <c r="A11315" s="104" t="s">
        <v>33880</v>
      </c>
      <c r="B11315" s="106" t="s">
        <v>22030</v>
      </c>
      <c r="C11315" s="106">
        <v>13256</v>
      </c>
      <c r="D11315" s="105" t="s">
        <v>33881</v>
      </c>
      <c r="E11315" s="106" t="s">
        <v>22084</v>
      </c>
      <c r="F11315" s="120" t="s">
        <v>33882</v>
      </c>
      <c r="G11315" s="120" t="s">
        <v>33882</v>
      </c>
    </row>
    <row r="11316" spans="1:7" ht="12" customHeight="1">
      <c r="A11316" s="104" t="s">
        <v>33883</v>
      </c>
      <c r="B11316" s="106" t="s">
        <v>22030</v>
      </c>
      <c r="C11316" s="106">
        <v>7757</v>
      </c>
      <c r="D11316" s="105" t="s">
        <v>33884</v>
      </c>
      <c r="E11316" s="106" t="s">
        <v>22084</v>
      </c>
      <c r="F11316" s="120" t="s">
        <v>33885</v>
      </c>
      <c r="G11316" s="120" t="s">
        <v>33885</v>
      </c>
    </row>
    <row r="11317" spans="1:7" ht="12" customHeight="1">
      <c r="A11317" s="104" t="s">
        <v>33886</v>
      </c>
      <c r="B11317" s="106" t="s">
        <v>22030</v>
      </c>
      <c r="C11317" s="106">
        <v>7758</v>
      </c>
      <c r="D11317" s="105" t="s">
        <v>33887</v>
      </c>
      <c r="E11317" s="106" t="s">
        <v>22084</v>
      </c>
      <c r="F11317" s="120" t="s">
        <v>33888</v>
      </c>
      <c r="G11317" s="120" t="s">
        <v>33888</v>
      </c>
    </row>
    <row r="11318" spans="1:7" ht="12" customHeight="1">
      <c r="A11318" s="104" t="s">
        <v>33889</v>
      </c>
      <c r="B11318" s="106" t="s">
        <v>22030</v>
      </c>
      <c r="C11318" s="106">
        <v>7759</v>
      </c>
      <c r="D11318" s="105" t="s">
        <v>33890</v>
      </c>
      <c r="E11318" s="106" t="s">
        <v>22084</v>
      </c>
      <c r="F11318" s="120" t="s">
        <v>33891</v>
      </c>
      <c r="G11318" s="120" t="s">
        <v>33891</v>
      </c>
    </row>
    <row r="11319" spans="1:7" ht="12" customHeight="1">
      <c r="A11319" s="104" t="s">
        <v>33892</v>
      </c>
      <c r="B11319" s="106" t="s">
        <v>22030</v>
      </c>
      <c r="C11319" s="106">
        <v>40334</v>
      </c>
      <c r="D11319" s="105" t="s">
        <v>33893</v>
      </c>
      <c r="E11319" s="106" t="s">
        <v>22084</v>
      </c>
      <c r="F11319" s="120" t="s">
        <v>33894</v>
      </c>
      <c r="G11319" s="120" t="s">
        <v>33894</v>
      </c>
    </row>
    <row r="11320" spans="1:7" ht="12" customHeight="1">
      <c r="A11320" s="104" t="s">
        <v>33895</v>
      </c>
      <c r="B11320" s="106" t="s">
        <v>22030</v>
      </c>
      <c r="C11320" s="106">
        <v>7745</v>
      </c>
      <c r="D11320" s="105" t="s">
        <v>33896</v>
      </c>
      <c r="E11320" s="106" t="s">
        <v>22084</v>
      </c>
      <c r="F11320" s="120" t="s">
        <v>33897</v>
      </c>
      <c r="G11320" s="120" t="s">
        <v>33897</v>
      </c>
    </row>
    <row r="11321" spans="1:7" ht="12" customHeight="1">
      <c r="A11321" s="104" t="s">
        <v>33898</v>
      </c>
      <c r="B11321" s="106" t="s">
        <v>22030</v>
      </c>
      <c r="C11321" s="106">
        <v>7714</v>
      </c>
      <c r="D11321" s="105" t="s">
        <v>33899</v>
      </c>
      <c r="E11321" s="106" t="s">
        <v>22084</v>
      </c>
      <c r="F11321" s="120" t="s">
        <v>33900</v>
      </c>
      <c r="G11321" s="120" t="s">
        <v>33900</v>
      </c>
    </row>
    <row r="11322" spans="1:7" ht="12" customHeight="1">
      <c r="A11322" s="104" t="s">
        <v>33901</v>
      </c>
      <c r="B11322" s="106" t="s">
        <v>22030</v>
      </c>
      <c r="C11322" s="106">
        <v>7725</v>
      </c>
      <c r="D11322" s="105" t="s">
        <v>33902</v>
      </c>
      <c r="E11322" s="106" t="s">
        <v>22084</v>
      </c>
      <c r="F11322" s="120" t="s">
        <v>22696</v>
      </c>
      <c r="G11322" s="120" t="s">
        <v>22696</v>
      </c>
    </row>
    <row r="11323" spans="1:7" ht="12" customHeight="1">
      <c r="A11323" s="104" t="s">
        <v>33903</v>
      </c>
      <c r="B11323" s="106" t="s">
        <v>22030</v>
      </c>
      <c r="C11323" s="106">
        <v>7742</v>
      </c>
      <c r="D11323" s="105" t="s">
        <v>33904</v>
      </c>
      <c r="E11323" s="106" t="s">
        <v>22084</v>
      </c>
      <c r="F11323" s="120" t="s">
        <v>33905</v>
      </c>
      <c r="G11323" s="120" t="s">
        <v>33905</v>
      </c>
    </row>
    <row r="11324" spans="1:7" ht="12" customHeight="1">
      <c r="A11324" s="104" t="s">
        <v>33906</v>
      </c>
      <c r="B11324" s="106" t="s">
        <v>22030</v>
      </c>
      <c r="C11324" s="106">
        <v>7750</v>
      </c>
      <c r="D11324" s="105" t="s">
        <v>33907</v>
      </c>
      <c r="E11324" s="106" t="s">
        <v>22084</v>
      </c>
      <c r="F11324" s="120" t="s">
        <v>33908</v>
      </c>
      <c r="G11324" s="120" t="s">
        <v>33908</v>
      </c>
    </row>
    <row r="11325" spans="1:7" ht="12" customHeight="1">
      <c r="A11325" s="104" t="s">
        <v>33909</v>
      </c>
      <c r="B11325" s="106" t="s">
        <v>22030</v>
      </c>
      <c r="C11325" s="106">
        <v>7756</v>
      </c>
      <c r="D11325" s="105" t="s">
        <v>33910</v>
      </c>
      <c r="E11325" s="106" t="s">
        <v>22084</v>
      </c>
      <c r="F11325" s="120" t="s">
        <v>33911</v>
      </c>
      <c r="G11325" s="120" t="s">
        <v>33911</v>
      </c>
    </row>
    <row r="11326" spans="1:7" ht="12" customHeight="1">
      <c r="A11326" s="104" t="s">
        <v>33912</v>
      </c>
      <c r="B11326" s="106" t="s">
        <v>22030</v>
      </c>
      <c r="C11326" s="106">
        <v>7765</v>
      </c>
      <c r="D11326" s="105" t="s">
        <v>33913</v>
      </c>
      <c r="E11326" s="106" t="s">
        <v>22084</v>
      </c>
      <c r="F11326" s="120" t="s">
        <v>33914</v>
      </c>
      <c r="G11326" s="120" t="s">
        <v>33914</v>
      </c>
    </row>
    <row r="11327" spans="1:7" ht="12" customHeight="1">
      <c r="A11327" s="104" t="s">
        <v>33915</v>
      </c>
      <c r="B11327" s="106" t="s">
        <v>22030</v>
      </c>
      <c r="C11327" s="106">
        <v>12569</v>
      </c>
      <c r="D11327" s="105" t="s">
        <v>33916</v>
      </c>
      <c r="E11327" s="106" t="s">
        <v>22084</v>
      </c>
      <c r="F11327" s="120" t="s">
        <v>33917</v>
      </c>
      <c r="G11327" s="120" t="s">
        <v>33917</v>
      </c>
    </row>
    <row r="11328" spans="1:7" ht="12" customHeight="1">
      <c r="A11328" s="104" t="s">
        <v>33918</v>
      </c>
      <c r="B11328" s="106" t="s">
        <v>22030</v>
      </c>
      <c r="C11328" s="106">
        <v>7766</v>
      </c>
      <c r="D11328" s="105" t="s">
        <v>33919</v>
      </c>
      <c r="E11328" s="106" t="s">
        <v>22084</v>
      </c>
      <c r="F11328" s="120" t="s">
        <v>33920</v>
      </c>
      <c r="G11328" s="120" t="s">
        <v>33920</v>
      </c>
    </row>
    <row r="11329" spans="1:7" ht="12" customHeight="1">
      <c r="A11329" s="104" t="s">
        <v>33921</v>
      </c>
      <c r="B11329" s="106" t="s">
        <v>22030</v>
      </c>
      <c r="C11329" s="106">
        <v>7767</v>
      </c>
      <c r="D11329" s="105" t="s">
        <v>33922</v>
      </c>
      <c r="E11329" s="106" t="s">
        <v>22084</v>
      </c>
      <c r="F11329" s="120" t="s">
        <v>33923</v>
      </c>
      <c r="G11329" s="120" t="s">
        <v>33923</v>
      </c>
    </row>
    <row r="11330" spans="1:7" ht="12" customHeight="1">
      <c r="A11330" s="104" t="s">
        <v>33924</v>
      </c>
      <c r="B11330" s="106" t="s">
        <v>22030</v>
      </c>
      <c r="C11330" s="106">
        <v>7727</v>
      </c>
      <c r="D11330" s="105" t="s">
        <v>33925</v>
      </c>
      <c r="E11330" s="106" t="s">
        <v>22084</v>
      </c>
      <c r="F11330" s="120" t="s">
        <v>33926</v>
      </c>
      <c r="G11330" s="120" t="s">
        <v>33926</v>
      </c>
    </row>
    <row r="11331" spans="1:7" ht="12" customHeight="1">
      <c r="A11331" s="104" t="s">
        <v>33927</v>
      </c>
      <c r="B11331" s="106" t="s">
        <v>22030</v>
      </c>
      <c r="C11331" s="106">
        <v>7760</v>
      </c>
      <c r="D11331" s="105" t="s">
        <v>33928</v>
      </c>
      <c r="E11331" s="106" t="s">
        <v>22084</v>
      </c>
      <c r="F11331" s="120" t="s">
        <v>33929</v>
      </c>
      <c r="G11331" s="120" t="s">
        <v>33929</v>
      </c>
    </row>
    <row r="11332" spans="1:7" ht="12" customHeight="1">
      <c r="A11332" s="104" t="s">
        <v>33930</v>
      </c>
      <c r="B11332" s="106" t="s">
        <v>22030</v>
      </c>
      <c r="C11332" s="106">
        <v>7761</v>
      </c>
      <c r="D11332" s="105" t="s">
        <v>33931</v>
      </c>
      <c r="E11332" s="106" t="s">
        <v>22084</v>
      </c>
      <c r="F11332" s="120" t="s">
        <v>33932</v>
      </c>
      <c r="G11332" s="120" t="s">
        <v>33932</v>
      </c>
    </row>
    <row r="11333" spans="1:7" ht="12" customHeight="1">
      <c r="A11333" s="104" t="s">
        <v>33933</v>
      </c>
      <c r="B11333" s="106" t="s">
        <v>22030</v>
      </c>
      <c r="C11333" s="106">
        <v>7752</v>
      </c>
      <c r="D11333" s="105" t="s">
        <v>33934</v>
      </c>
      <c r="E11333" s="106" t="s">
        <v>22084</v>
      </c>
      <c r="F11333" s="120" t="s">
        <v>33935</v>
      </c>
      <c r="G11333" s="120" t="s">
        <v>33935</v>
      </c>
    </row>
    <row r="11334" spans="1:7" ht="12" customHeight="1">
      <c r="A11334" s="104" t="s">
        <v>33936</v>
      </c>
      <c r="B11334" s="106" t="s">
        <v>22030</v>
      </c>
      <c r="C11334" s="106">
        <v>7762</v>
      </c>
      <c r="D11334" s="105" t="s">
        <v>33937</v>
      </c>
      <c r="E11334" s="106" t="s">
        <v>22084</v>
      </c>
      <c r="F11334" s="120" t="s">
        <v>33938</v>
      </c>
      <c r="G11334" s="120" t="s">
        <v>33938</v>
      </c>
    </row>
    <row r="11335" spans="1:7" ht="12" customHeight="1">
      <c r="A11335" s="104" t="s">
        <v>33939</v>
      </c>
      <c r="B11335" s="106" t="s">
        <v>22030</v>
      </c>
      <c r="C11335" s="106">
        <v>7722</v>
      </c>
      <c r="D11335" s="105" t="s">
        <v>33940</v>
      </c>
      <c r="E11335" s="106" t="s">
        <v>22084</v>
      </c>
      <c r="F11335" s="120" t="s">
        <v>33941</v>
      </c>
      <c r="G11335" s="120" t="s">
        <v>33941</v>
      </c>
    </row>
    <row r="11336" spans="1:7" ht="12" customHeight="1">
      <c r="A11336" s="104" t="s">
        <v>33942</v>
      </c>
      <c r="B11336" s="106" t="s">
        <v>22030</v>
      </c>
      <c r="C11336" s="106">
        <v>7763</v>
      </c>
      <c r="D11336" s="105" t="s">
        <v>33943</v>
      </c>
      <c r="E11336" s="106" t="s">
        <v>22084</v>
      </c>
      <c r="F11336" s="120" t="s">
        <v>33944</v>
      </c>
      <c r="G11336" s="120" t="s">
        <v>33944</v>
      </c>
    </row>
    <row r="11337" spans="1:7" ht="12" customHeight="1">
      <c r="A11337" s="104" t="s">
        <v>33945</v>
      </c>
      <c r="B11337" s="106" t="s">
        <v>22030</v>
      </c>
      <c r="C11337" s="106">
        <v>7764</v>
      </c>
      <c r="D11337" s="105" t="s">
        <v>33946</v>
      </c>
      <c r="E11337" s="106" t="s">
        <v>22084</v>
      </c>
      <c r="F11337" s="120" t="s">
        <v>33947</v>
      </c>
      <c r="G11337" s="120" t="s">
        <v>33947</v>
      </c>
    </row>
    <row r="11338" spans="1:7" ht="12" customHeight="1">
      <c r="A11338" s="104" t="s">
        <v>33948</v>
      </c>
      <c r="B11338" s="106" t="s">
        <v>22030</v>
      </c>
      <c r="C11338" s="106">
        <v>12572</v>
      </c>
      <c r="D11338" s="105" t="s">
        <v>33949</v>
      </c>
      <c r="E11338" s="106" t="s">
        <v>22084</v>
      </c>
      <c r="F11338" s="120" t="s">
        <v>33950</v>
      </c>
      <c r="G11338" s="120" t="s">
        <v>33950</v>
      </c>
    </row>
    <row r="11339" spans="1:7" ht="12" customHeight="1">
      <c r="A11339" s="104" t="s">
        <v>33951</v>
      </c>
      <c r="B11339" s="106" t="s">
        <v>22030</v>
      </c>
      <c r="C11339" s="106">
        <v>12573</v>
      </c>
      <c r="D11339" s="105" t="s">
        <v>33952</v>
      </c>
      <c r="E11339" s="106" t="s">
        <v>22084</v>
      </c>
      <c r="F11339" s="120" t="s">
        <v>33953</v>
      </c>
      <c r="G11339" s="120" t="s">
        <v>33953</v>
      </c>
    </row>
    <row r="11340" spans="1:7" ht="12" customHeight="1">
      <c r="A11340" s="104" t="s">
        <v>33954</v>
      </c>
      <c r="B11340" s="106" t="s">
        <v>22030</v>
      </c>
      <c r="C11340" s="106">
        <v>12574</v>
      </c>
      <c r="D11340" s="105" t="s">
        <v>33955</v>
      </c>
      <c r="E11340" s="106" t="s">
        <v>22084</v>
      </c>
      <c r="F11340" s="120" t="s">
        <v>1665</v>
      </c>
      <c r="G11340" s="120" t="s">
        <v>1665</v>
      </c>
    </row>
    <row r="11341" spans="1:7" ht="12" customHeight="1">
      <c r="A11341" s="104" t="s">
        <v>33956</v>
      </c>
      <c r="B11341" s="106" t="s">
        <v>22030</v>
      </c>
      <c r="C11341" s="106">
        <v>12575</v>
      </c>
      <c r="D11341" s="105" t="s">
        <v>33957</v>
      </c>
      <c r="E11341" s="106" t="s">
        <v>22084</v>
      </c>
      <c r="F11341" s="120" t="s">
        <v>33958</v>
      </c>
      <c r="G11341" s="120" t="s">
        <v>33958</v>
      </c>
    </row>
    <row r="11342" spans="1:7" ht="12" customHeight="1">
      <c r="A11342" s="104" t="s">
        <v>33959</v>
      </c>
      <c r="B11342" s="106" t="s">
        <v>22030</v>
      </c>
      <c r="C11342" s="106">
        <v>12576</v>
      </c>
      <c r="D11342" s="105" t="s">
        <v>33960</v>
      </c>
      <c r="E11342" s="106" t="s">
        <v>22084</v>
      </c>
      <c r="F11342" s="120" t="s">
        <v>33961</v>
      </c>
      <c r="G11342" s="120" t="s">
        <v>33961</v>
      </c>
    </row>
    <row r="11343" spans="1:7" ht="12" customHeight="1">
      <c r="A11343" s="104" t="s">
        <v>33962</v>
      </c>
      <c r="B11343" s="106" t="s">
        <v>22030</v>
      </c>
      <c r="C11343" s="106">
        <v>12577</v>
      </c>
      <c r="D11343" s="105" t="s">
        <v>33963</v>
      </c>
      <c r="E11343" s="106" t="s">
        <v>22084</v>
      </c>
      <c r="F11343" s="120" t="s">
        <v>33964</v>
      </c>
      <c r="G11343" s="120" t="s">
        <v>33964</v>
      </c>
    </row>
    <row r="11344" spans="1:7" ht="12" customHeight="1">
      <c r="A11344" s="104" t="s">
        <v>33965</v>
      </c>
      <c r="B11344" s="106" t="s">
        <v>22030</v>
      </c>
      <c r="C11344" s="106">
        <v>12578</v>
      </c>
      <c r="D11344" s="105" t="s">
        <v>33966</v>
      </c>
      <c r="E11344" s="106" t="s">
        <v>22084</v>
      </c>
      <c r="F11344" s="120" t="s">
        <v>33967</v>
      </c>
      <c r="G11344" s="120" t="s">
        <v>33967</v>
      </c>
    </row>
    <row r="11345" spans="1:7" ht="12" customHeight="1">
      <c r="A11345" s="104" t="s">
        <v>33968</v>
      </c>
      <c r="B11345" s="106" t="s">
        <v>22030</v>
      </c>
      <c r="C11345" s="106">
        <v>12579</v>
      </c>
      <c r="D11345" s="105" t="s">
        <v>33969</v>
      </c>
      <c r="E11345" s="106" t="s">
        <v>22084</v>
      </c>
      <c r="F11345" s="120" t="s">
        <v>33970</v>
      </c>
      <c r="G11345" s="120" t="s">
        <v>33970</v>
      </c>
    </row>
    <row r="11346" spans="1:7" ht="12" customHeight="1">
      <c r="A11346" s="104" t="s">
        <v>33971</v>
      </c>
      <c r="B11346" s="106" t="s">
        <v>22030</v>
      </c>
      <c r="C11346" s="106">
        <v>12580</v>
      </c>
      <c r="D11346" s="105" t="s">
        <v>33972</v>
      </c>
      <c r="E11346" s="106" t="s">
        <v>22084</v>
      </c>
      <c r="F11346" s="120" t="s">
        <v>33973</v>
      </c>
      <c r="G11346" s="120" t="s">
        <v>33973</v>
      </c>
    </row>
    <row r="11347" spans="1:7" ht="12" customHeight="1">
      <c r="A11347" s="104" t="s">
        <v>33974</v>
      </c>
      <c r="B11347" s="106" t="s">
        <v>22030</v>
      </c>
      <c r="C11347" s="106">
        <v>12581</v>
      </c>
      <c r="D11347" s="105" t="s">
        <v>33975</v>
      </c>
      <c r="E11347" s="106" t="s">
        <v>22084</v>
      </c>
      <c r="F11347" s="120" t="s">
        <v>33976</v>
      </c>
      <c r="G11347" s="120" t="s">
        <v>33976</v>
      </c>
    </row>
    <row r="11348" spans="1:7" ht="12" customHeight="1">
      <c r="A11348" s="104" t="s">
        <v>33977</v>
      </c>
      <c r="B11348" s="106" t="s">
        <v>22030</v>
      </c>
      <c r="C11348" s="106">
        <v>41785</v>
      </c>
      <c r="D11348" s="105" t="s">
        <v>33978</v>
      </c>
      <c r="E11348" s="106" t="s">
        <v>22084</v>
      </c>
      <c r="F11348" s="120" t="s">
        <v>33979</v>
      </c>
      <c r="G11348" s="120" t="s">
        <v>33979</v>
      </c>
    </row>
    <row r="11349" spans="1:7" ht="12" customHeight="1">
      <c r="A11349" s="104" t="s">
        <v>33980</v>
      </c>
      <c r="B11349" s="106" t="s">
        <v>22030</v>
      </c>
      <c r="C11349" s="106">
        <v>41781</v>
      </c>
      <c r="D11349" s="105" t="s">
        <v>33981</v>
      </c>
      <c r="E11349" s="106" t="s">
        <v>22084</v>
      </c>
      <c r="F11349" s="120" t="s">
        <v>33982</v>
      </c>
      <c r="G11349" s="120" t="s">
        <v>33982</v>
      </c>
    </row>
    <row r="11350" spans="1:7" ht="12" customHeight="1">
      <c r="A11350" s="104" t="s">
        <v>33983</v>
      </c>
      <c r="B11350" s="106" t="s">
        <v>22030</v>
      </c>
      <c r="C11350" s="106">
        <v>41783</v>
      </c>
      <c r="D11350" s="105" t="s">
        <v>33984</v>
      </c>
      <c r="E11350" s="106" t="s">
        <v>22084</v>
      </c>
      <c r="F11350" s="120" t="s">
        <v>33985</v>
      </c>
      <c r="G11350" s="120" t="s">
        <v>33985</v>
      </c>
    </row>
    <row r="11351" spans="1:7" ht="12" customHeight="1">
      <c r="A11351" s="104" t="s">
        <v>33986</v>
      </c>
      <c r="B11351" s="106" t="s">
        <v>22030</v>
      </c>
      <c r="C11351" s="106">
        <v>41786</v>
      </c>
      <c r="D11351" s="105" t="s">
        <v>33987</v>
      </c>
      <c r="E11351" s="106" t="s">
        <v>22084</v>
      </c>
      <c r="F11351" s="120" t="s">
        <v>33988</v>
      </c>
      <c r="G11351" s="120" t="s">
        <v>33988</v>
      </c>
    </row>
    <row r="11352" spans="1:7" ht="12" customHeight="1">
      <c r="A11352" s="104" t="s">
        <v>33989</v>
      </c>
      <c r="B11352" s="106" t="s">
        <v>22030</v>
      </c>
      <c r="C11352" s="106">
        <v>41779</v>
      </c>
      <c r="D11352" s="105" t="s">
        <v>33990</v>
      </c>
      <c r="E11352" s="106" t="s">
        <v>22084</v>
      </c>
      <c r="F11352" s="120" t="s">
        <v>33991</v>
      </c>
      <c r="G11352" s="120" t="s">
        <v>33991</v>
      </c>
    </row>
    <row r="11353" spans="1:7" ht="12" customHeight="1">
      <c r="A11353" s="104" t="s">
        <v>33992</v>
      </c>
      <c r="B11353" s="106" t="s">
        <v>22030</v>
      </c>
      <c r="C11353" s="106">
        <v>41780</v>
      </c>
      <c r="D11353" s="105" t="s">
        <v>33993</v>
      </c>
      <c r="E11353" s="106" t="s">
        <v>22084</v>
      </c>
      <c r="F11353" s="120" t="s">
        <v>33994</v>
      </c>
      <c r="G11353" s="120" t="s">
        <v>33994</v>
      </c>
    </row>
    <row r="11354" spans="1:7" ht="12" customHeight="1">
      <c r="A11354" s="104" t="s">
        <v>33995</v>
      </c>
      <c r="B11354" s="106" t="s">
        <v>22030</v>
      </c>
      <c r="C11354" s="106">
        <v>41782</v>
      </c>
      <c r="D11354" s="105" t="s">
        <v>33996</v>
      </c>
      <c r="E11354" s="106" t="s">
        <v>22084</v>
      </c>
      <c r="F11354" s="120" t="s">
        <v>33997</v>
      </c>
      <c r="G11354" s="120" t="s">
        <v>33997</v>
      </c>
    </row>
    <row r="11355" spans="1:7" ht="12" customHeight="1">
      <c r="A11355" s="104" t="s">
        <v>33998</v>
      </c>
      <c r="B11355" s="106" t="s">
        <v>22030</v>
      </c>
      <c r="C11355" s="106">
        <v>38130</v>
      </c>
      <c r="D11355" s="105" t="s">
        <v>33999</v>
      </c>
      <c r="E11355" s="106" t="s">
        <v>22084</v>
      </c>
      <c r="F11355" s="120" t="s">
        <v>34000</v>
      </c>
      <c r="G11355" s="120" t="s">
        <v>34000</v>
      </c>
    </row>
    <row r="11356" spans="1:7" ht="12" customHeight="1">
      <c r="A11356" s="104" t="s">
        <v>34001</v>
      </c>
      <c r="B11356" s="106" t="s">
        <v>22030</v>
      </c>
      <c r="C11356" s="106">
        <v>21123</v>
      </c>
      <c r="D11356" s="105" t="s">
        <v>34002</v>
      </c>
      <c r="E11356" s="106" t="s">
        <v>22084</v>
      </c>
      <c r="F11356" s="120" t="s">
        <v>13172</v>
      </c>
      <c r="G11356" s="120" t="s">
        <v>13172</v>
      </c>
    </row>
    <row r="11357" spans="1:7" ht="12" customHeight="1">
      <c r="A11357" s="104" t="s">
        <v>34003</v>
      </c>
      <c r="B11357" s="106" t="s">
        <v>22030</v>
      </c>
      <c r="C11357" s="106">
        <v>21124</v>
      </c>
      <c r="D11357" s="105" t="s">
        <v>34004</v>
      </c>
      <c r="E11357" s="106" t="s">
        <v>22084</v>
      </c>
      <c r="F11357" s="120" t="s">
        <v>34005</v>
      </c>
      <c r="G11357" s="120" t="s">
        <v>34005</v>
      </c>
    </row>
    <row r="11358" spans="1:7" ht="12" customHeight="1">
      <c r="A11358" s="104" t="s">
        <v>34006</v>
      </c>
      <c r="B11358" s="106" t="s">
        <v>22030</v>
      </c>
      <c r="C11358" s="106">
        <v>21125</v>
      </c>
      <c r="D11358" s="105" t="s">
        <v>34007</v>
      </c>
      <c r="E11358" s="106" t="s">
        <v>22084</v>
      </c>
      <c r="F11358" s="120" t="s">
        <v>1089</v>
      </c>
      <c r="G11358" s="120" t="s">
        <v>1089</v>
      </c>
    </row>
    <row r="11359" spans="1:7" ht="12" customHeight="1">
      <c r="A11359" s="104" t="s">
        <v>34008</v>
      </c>
      <c r="B11359" s="106" t="s">
        <v>22030</v>
      </c>
      <c r="C11359" s="106">
        <v>38028</v>
      </c>
      <c r="D11359" s="105" t="s">
        <v>34009</v>
      </c>
      <c r="E11359" s="106" t="s">
        <v>22084</v>
      </c>
      <c r="F11359" s="120" t="s">
        <v>4229</v>
      </c>
      <c r="G11359" s="120" t="s">
        <v>4229</v>
      </c>
    </row>
    <row r="11360" spans="1:7" ht="12" customHeight="1">
      <c r="A11360" s="104" t="s">
        <v>34010</v>
      </c>
      <c r="B11360" s="106" t="s">
        <v>22030</v>
      </c>
      <c r="C11360" s="106">
        <v>38029</v>
      </c>
      <c r="D11360" s="105" t="s">
        <v>34011</v>
      </c>
      <c r="E11360" s="106" t="s">
        <v>22084</v>
      </c>
      <c r="F11360" s="120" t="s">
        <v>34012</v>
      </c>
      <c r="G11360" s="120" t="s">
        <v>34012</v>
      </c>
    </row>
    <row r="11361" spans="1:7" ht="12" customHeight="1">
      <c r="A11361" s="104" t="s">
        <v>34013</v>
      </c>
      <c r="B11361" s="106" t="s">
        <v>22030</v>
      </c>
      <c r="C11361" s="106">
        <v>38030</v>
      </c>
      <c r="D11361" s="105" t="s">
        <v>34014</v>
      </c>
      <c r="E11361" s="106" t="s">
        <v>22084</v>
      </c>
      <c r="F11361" s="120" t="s">
        <v>18839</v>
      </c>
      <c r="G11361" s="120" t="s">
        <v>18839</v>
      </c>
    </row>
    <row r="11362" spans="1:7" ht="12" customHeight="1">
      <c r="A11362" s="104" t="s">
        <v>34015</v>
      </c>
      <c r="B11362" s="106" t="s">
        <v>22030</v>
      </c>
      <c r="C11362" s="106">
        <v>38031</v>
      </c>
      <c r="D11362" s="105" t="s">
        <v>34016</v>
      </c>
      <c r="E11362" s="106" t="s">
        <v>22084</v>
      </c>
      <c r="F11362" s="120" t="s">
        <v>34017</v>
      </c>
      <c r="G11362" s="120" t="s">
        <v>34017</v>
      </c>
    </row>
    <row r="11363" spans="1:7" ht="12" customHeight="1">
      <c r="A11363" s="104" t="s">
        <v>34018</v>
      </c>
      <c r="B11363" s="106" t="s">
        <v>22030</v>
      </c>
      <c r="C11363" s="106">
        <v>39735</v>
      </c>
      <c r="D11363" s="105" t="s">
        <v>34019</v>
      </c>
      <c r="E11363" s="106" t="s">
        <v>22084</v>
      </c>
      <c r="F11363" s="120" t="s">
        <v>34020</v>
      </c>
      <c r="G11363" s="120" t="s">
        <v>34020</v>
      </c>
    </row>
    <row r="11364" spans="1:7" ht="12" customHeight="1">
      <c r="A11364" s="104" t="s">
        <v>34021</v>
      </c>
      <c r="B11364" s="106" t="s">
        <v>22030</v>
      </c>
      <c r="C11364" s="106">
        <v>39734</v>
      </c>
      <c r="D11364" s="105" t="s">
        <v>34022</v>
      </c>
      <c r="E11364" s="106" t="s">
        <v>22084</v>
      </c>
      <c r="F11364" s="120" t="s">
        <v>34023</v>
      </c>
      <c r="G11364" s="120" t="s">
        <v>34023</v>
      </c>
    </row>
    <row r="11365" spans="1:7" ht="12" customHeight="1">
      <c r="A11365" s="104" t="s">
        <v>34024</v>
      </c>
      <c r="B11365" s="106" t="s">
        <v>22030</v>
      </c>
      <c r="C11365" s="106">
        <v>39736</v>
      </c>
      <c r="D11365" s="105" t="s">
        <v>34025</v>
      </c>
      <c r="E11365" s="106" t="s">
        <v>22084</v>
      </c>
      <c r="F11365" s="120" t="s">
        <v>34026</v>
      </c>
      <c r="G11365" s="120" t="s">
        <v>34026</v>
      </c>
    </row>
    <row r="11366" spans="1:7" ht="12" customHeight="1">
      <c r="A11366" s="104" t="s">
        <v>34027</v>
      </c>
      <c r="B11366" s="106" t="s">
        <v>22030</v>
      </c>
      <c r="C11366" s="106">
        <v>39737</v>
      </c>
      <c r="D11366" s="105" t="s">
        <v>34028</v>
      </c>
      <c r="E11366" s="106" t="s">
        <v>22084</v>
      </c>
      <c r="F11366" s="120" t="s">
        <v>13666</v>
      </c>
      <c r="G11366" s="120" t="s">
        <v>13666</v>
      </c>
    </row>
    <row r="11367" spans="1:7" ht="12" customHeight="1">
      <c r="A11367" s="104" t="s">
        <v>34029</v>
      </c>
      <c r="B11367" s="106" t="s">
        <v>22030</v>
      </c>
      <c r="C11367" s="106">
        <v>39738</v>
      </c>
      <c r="D11367" s="105" t="s">
        <v>34030</v>
      </c>
      <c r="E11367" s="106" t="s">
        <v>22084</v>
      </c>
      <c r="F11367" s="120" t="s">
        <v>3128</v>
      </c>
      <c r="G11367" s="120" t="s">
        <v>3128</v>
      </c>
    </row>
    <row r="11368" spans="1:7" ht="12" customHeight="1">
      <c r="A11368" s="104" t="s">
        <v>34031</v>
      </c>
      <c r="B11368" s="106" t="s">
        <v>22030</v>
      </c>
      <c r="C11368" s="106">
        <v>39739</v>
      </c>
      <c r="D11368" s="105" t="s">
        <v>34032</v>
      </c>
      <c r="E11368" s="106" t="s">
        <v>22084</v>
      </c>
      <c r="F11368" s="120" t="s">
        <v>14573</v>
      </c>
      <c r="G11368" s="120" t="s">
        <v>14573</v>
      </c>
    </row>
    <row r="11369" spans="1:7" ht="12" customHeight="1">
      <c r="A11369" s="104" t="s">
        <v>34033</v>
      </c>
      <c r="B11369" s="106" t="s">
        <v>22030</v>
      </c>
      <c r="C11369" s="106">
        <v>39733</v>
      </c>
      <c r="D11369" s="105" t="s">
        <v>34034</v>
      </c>
      <c r="E11369" s="106" t="s">
        <v>22084</v>
      </c>
      <c r="F11369" s="120" t="s">
        <v>34035</v>
      </c>
      <c r="G11369" s="120" t="s">
        <v>34035</v>
      </c>
    </row>
    <row r="11370" spans="1:7" ht="12" customHeight="1">
      <c r="A11370" s="104" t="s">
        <v>34036</v>
      </c>
      <c r="B11370" s="106" t="s">
        <v>22030</v>
      </c>
      <c r="C11370" s="106">
        <v>39854</v>
      </c>
      <c r="D11370" s="105" t="s">
        <v>34037</v>
      </c>
      <c r="E11370" s="106" t="s">
        <v>22084</v>
      </c>
      <c r="F11370" s="120" t="s">
        <v>34038</v>
      </c>
      <c r="G11370" s="120" t="s">
        <v>34038</v>
      </c>
    </row>
    <row r="11371" spans="1:7" ht="12" customHeight="1">
      <c r="A11371" s="104" t="s">
        <v>34039</v>
      </c>
      <c r="B11371" s="106" t="s">
        <v>22030</v>
      </c>
      <c r="C11371" s="106">
        <v>39740</v>
      </c>
      <c r="D11371" s="105" t="s">
        <v>34040</v>
      </c>
      <c r="E11371" s="106" t="s">
        <v>22084</v>
      </c>
      <c r="F11371" s="120" t="s">
        <v>34041</v>
      </c>
      <c r="G11371" s="120" t="s">
        <v>34041</v>
      </c>
    </row>
    <row r="11372" spans="1:7" ht="12" customHeight="1">
      <c r="A11372" s="104" t="s">
        <v>34042</v>
      </c>
      <c r="B11372" s="106" t="s">
        <v>22030</v>
      </c>
      <c r="C11372" s="106">
        <v>39741</v>
      </c>
      <c r="D11372" s="105" t="s">
        <v>34043</v>
      </c>
      <c r="E11372" s="106" t="s">
        <v>22084</v>
      </c>
      <c r="F11372" s="120" t="s">
        <v>1762</v>
      </c>
      <c r="G11372" s="120" t="s">
        <v>1762</v>
      </c>
    </row>
    <row r="11373" spans="1:7" ht="12" customHeight="1">
      <c r="A11373" s="104" t="s">
        <v>34044</v>
      </c>
      <c r="B11373" s="106" t="s">
        <v>22030</v>
      </c>
      <c r="C11373" s="106">
        <v>39853</v>
      </c>
      <c r="D11373" s="105" t="s">
        <v>34045</v>
      </c>
      <c r="E11373" s="106" t="s">
        <v>22084</v>
      </c>
      <c r="F11373" s="120" t="s">
        <v>20909</v>
      </c>
      <c r="G11373" s="120" t="s">
        <v>20909</v>
      </c>
    </row>
    <row r="11374" spans="1:7" ht="12" customHeight="1">
      <c r="A11374" s="104" t="s">
        <v>34046</v>
      </c>
      <c r="B11374" s="106" t="s">
        <v>22030</v>
      </c>
      <c r="C11374" s="106">
        <v>39742</v>
      </c>
      <c r="D11374" s="105" t="s">
        <v>34047</v>
      </c>
      <c r="E11374" s="106" t="s">
        <v>22084</v>
      </c>
      <c r="F11374" s="120" t="s">
        <v>34048</v>
      </c>
      <c r="G11374" s="120" t="s">
        <v>34048</v>
      </c>
    </row>
    <row r="11375" spans="1:7" ht="12" customHeight="1">
      <c r="A11375" s="104" t="s">
        <v>34049</v>
      </c>
      <c r="B11375" s="106" t="s">
        <v>22030</v>
      </c>
      <c r="C11375" s="106">
        <v>39749</v>
      </c>
      <c r="D11375" s="105" t="s">
        <v>34050</v>
      </c>
      <c r="E11375" s="106" t="s">
        <v>22084</v>
      </c>
      <c r="F11375" s="120" t="s">
        <v>14803</v>
      </c>
      <c r="G11375" s="120" t="s">
        <v>14803</v>
      </c>
    </row>
    <row r="11376" spans="1:7" ht="12" customHeight="1">
      <c r="A11376" s="104" t="s">
        <v>34051</v>
      </c>
      <c r="B11376" s="106" t="s">
        <v>22030</v>
      </c>
      <c r="C11376" s="106">
        <v>39751</v>
      </c>
      <c r="D11376" s="105" t="s">
        <v>34052</v>
      </c>
      <c r="E11376" s="106" t="s">
        <v>22084</v>
      </c>
      <c r="F11376" s="120" t="s">
        <v>34053</v>
      </c>
      <c r="G11376" s="120" t="s">
        <v>34053</v>
      </c>
    </row>
    <row r="11377" spans="1:7" ht="12" customHeight="1">
      <c r="A11377" s="104" t="s">
        <v>34054</v>
      </c>
      <c r="B11377" s="106" t="s">
        <v>22030</v>
      </c>
      <c r="C11377" s="106">
        <v>39750</v>
      </c>
      <c r="D11377" s="105" t="s">
        <v>34055</v>
      </c>
      <c r="E11377" s="106" t="s">
        <v>22084</v>
      </c>
      <c r="F11377" s="120" t="s">
        <v>34056</v>
      </c>
      <c r="G11377" s="120" t="s">
        <v>34056</v>
      </c>
    </row>
    <row r="11378" spans="1:7" ht="12" customHeight="1">
      <c r="A11378" s="104" t="s">
        <v>34057</v>
      </c>
      <c r="B11378" s="106" t="s">
        <v>22030</v>
      </c>
      <c r="C11378" s="106">
        <v>39747</v>
      </c>
      <c r="D11378" s="105" t="s">
        <v>34058</v>
      </c>
      <c r="E11378" s="106" t="s">
        <v>22084</v>
      </c>
      <c r="F11378" s="120" t="s">
        <v>14231</v>
      </c>
      <c r="G11378" s="120" t="s">
        <v>14231</v>
      </c>
    </row>
    <row r="11379" spans="1:7" ht="12" customHeight="1">
      <c r="A11379" s="104" t="s">
        <v>34059</v>
      </c>
      <c r="B11379" s="106" t="s">
        <v>22030</v>
      </c>
      <c r="C11379" s="106">
        <v>39753</v>
      </c>
      <c r="D11379" s="105" t="s">
        <v>34060</v>
      </c>
      <c r="E11379" s="106" t="s">
        <v>22084</v>
      </c>
      <c r="F11379" s="120" t="s">
        <v>34061</v>
      </c>
      <c r="G11379" s="120" t="s">
        <v>34061</v>
      </c>
    </row>
    <row r="11380" spans="1:7" ht="12" customHeight="1">
      <c r="A11380" s="104" t="s">
        <v>34062</v>
      </c>
      <c r="B11380" s="106" t="s">
        <v>22030</v>
      </c>
      <c r="C11380" s="106">
        <v>39754</v>
      </c>
      <c r="D11380" s="105" t="s">
        <v>34063</v>
      </c>
      <c r="E11380" s="106" t="s">
        <v>22084</v>
      </c>
      <c r="F11380" s="120" t="s">
        <v>34064</v>
      </c>
      <c r="G11380" s="120" t="s">
        <v>34064</v>
      </c>
    </row>
    <row r="11381" spans="1:7" ht="12" customHeight="1">
      <c r="A11381" s="104" t="s">
        <v>34065</v>
      </c>
      <c r="B11381" s="106" t="s">
        <v>22030</v>
      </c>
      <c r="C11381" s="106">
        <v>39748</v>
      </c>
      <c r="D11381" s="105" t="s">
        <v>34066</v>
      </c>
      <c r="E11381" s="106" t="s">
        <v>22084</v>
      </c>
      <c r="F11381" s="120" t="s">
        <v>12807</v>
      </c>
      <c r="G11381" s="120" t="s">
        <v>12807</v>
      </c>
    </row>
    <row r="11382" spans="1:7" ht="12" customHeight="1">
      <c r="A11382" s="104" t="s">
        <v>34067</v>
      </c>
      <c r="B11382" s="106" t="s">
        <v>22030</v>
      </c>
      <c r="C11382" s="106">
        <v>39755</v>
      </c>
      <c r="D11382" s="105" t="s">
        <v>34068</v>
      </c>
      <c r="E11382" s="106" t="s">
        <v>22084</v>
      </c>
      <c r="F11382" s="120" t="s">
        <v>34069</v>
      </c>
      <c r="G11382" s="120" t="s">
        <v>34069</v>
      </c>
    </row>
    <row r="11383" spans="1:7" ht="12" customHeight="1">
      <c r="A11383" s="104" t="s">
        <v>34070</v>
      </c>
      <c r="B11383" s="106" t="s">
        <v>22030</v>
      </c>
      <c r="C11383" s="106">
        <v>12742</v>
      </c>
      <c r="D11383" s="105" t="s">
        <v>34071</v>
      </c>
      <c r="E11383" s="106" t="s">
        <v>22084</v>
      </c>
      <c r="F11383" s="120" t="s">
        <v>20232</v>
      </c>
      <c r="G11383" s="120" t="s">
        <v>20232</v>
      </c>
    </row>
    <row r="11384" spans="1:7" ht="12" customHeight="1">
      <c r="A11384" s="104" t="s">
        <v>34072</v>
      </c>
      <c r="B11384" s="106" t="s">
        <v>22030</v>
      </c>
      <c r="C11384" s="106">
        <v>12713</v>
      </c>
      <c r="D11384" s="105" t="s">
        <v>34073</v>
      </c>
      <c r="E11384" s="106" t="s">
        <v>22084</v>
      </c>
      <c r="F11384" s="120" t="s">
        <v>3228</v>
      </c>
      <c r="G11384" s="120" t="s">
        <v>3228</v>
      </c>
    </row>
    <row r="11385" spans="1:7" ht="12" customHeight="1">
      <c r="A11385" s="104" t="s">
        <v>34074</v>
      </c>
      <c r="B11385" s="106" t="s">
        <v>22030</v>
      </c>
      <c r="C11385" s="106">
        <v>12743</v>
      </c>
      <c r="D11385" s="105" t="s">
        <v>34075</v>
      </c>
      <c r="E11385" s="106" t="s">
        <v>22084</v>
      </c>
      <c r="F11385" s="120" t="s">
        <v>34076</v>
      </c>
      <c r="G11385" s="120" t="s">
        <v>34076</v>
      </c>
    </row>
    <row r="11386" spans="1:7" ht="12" customHeight="1">
      <c r="A11386" s="104" t="s">
        <v>34077</v>
      </c>
      <c r="B11386" s="106" t="s">
        <v>22030</v>
      </c>
      <c r="C11386" s="106">
        <v>12744</v>
      </c>
      <c r="D11386" s="105" t="s">
        <v>34078</v>
      </c>
      <c r="E11386" s="106" t="s">
        <v>22084</v>
      </c>
      <c r="F11386" s="120" t="s">
        <v>18197</v>
      </c>
      <c r="G11386" s="120" t="s">
        <v>18197</v>
      </c>
    </row>
    <row r="11387" spans="1:7" ht="12" customHeight="1">
      <c r="A11387" s="104" t="s">
        <v>34079</v>
      </c>
      <c r="B11387" s="106" t="s">
        <v>22030</v>
      </c>
      <c r="C11387" s="106">
        <v>12745</v>
      </c>
      <c r="D11387" s="105" t="s">
        <v>34080</v>
      </c>
      <c r="E11387" s="106" t="s">
        <v>22084</v>
      </c>
      <c r="F11387" s="120" t="s">
        <v>34081</v>
      </c>
      <c r="G11387" s="120" t="s">
        <v>34081</v>
      </c>
    </row>
    <row r="11388" spans="1:7" ht="12" customHeight="1">
      <c r="A11388" s="104" t="s">
        <v>34082</v>
      </c>
      <c r="B11388" s="106" t="s">
        <v>22030</v>
      </c>
      <c r="C11388" s="106">
        <v>12746</v>
      </c>
      <c r="D11388" s="105" t="s">
        <v>34083</v>
      </c>
      <c r="E11388" s="106" t="s">
        <v>22084</v>
      </c>
      <c r="F11388" s="120" t="s">
        <v>17995</v>
      </c>
      <c r="G11388" s="120" t="s">
        <v>17995</v>
      </c>
    </row>
    <row r="11389" spans="1:7" ht="12" customHeight="1">
      <c r="A11389" s="104" t="s">
        <v>34084</v>
      </c>
      <c r="B11389" s="106" t="s">
        <v>22030</v>
      </c>
      <c r="C11389" s="106">
        <v>12747</v>
      </c>
      <c r="D11389" s="105" t="s">
        <v>34085</v>
      </c>
      <c r="E11389" s="106" t="s">
        <v>22084</v>
      </c>
      <c r="F11389" s="120" t="s">
        <v>34086</v>
      </c>
      <c r="G11389" s="120" t="s">
        <v>34086</v>
      </c>
    </row>
    <row r="11390" spans="1:7" ht="12" customHeight="1">
      <c r="A11390" s="104" t="s">
        <v>34087</v>
      </c>
      <c r="B11390" s="106" t="s">
        <v>22030</v>
      </c>
      <c r="C11390" s="106">
        <v>12748</v>
      </c>
      <c r="D11390" s="105" t="s">
        <v>34088</v>
      </c>
      <c r="E11390" s="106" t="s">
        <v>22084</v>
      </c>
      <c r="F11390" s="120" t="s">
        <v>34089</v>
      </c>
      <c r="G11390" s="120" t="s">
        <v>34089</v>
      </c>
    </row>
    <row r="11391" spans="1:7" ht="12" customHeight="1">
      <c r="A11391" s="104" t="s">
        <v>34090</v>
      </c>
      <c r="B11391" s="106" t="s">
        <v>22030</v>
      </c>
      <c r="C11391" s="106">
        <v>12749</v>
      </c>
      <c r="D11391" s="105" t="s">
        <v>34091</v>
      </c>
      <c r="E11391" s="106" t="s">
        <v>22084</v>
      </c>
      <c r="F11391" s="120" t="s">
        <v>34092</v>
      </c>
      <c r="G11391" s="120" t="s">
        <v>34092</v>
      </c>
    </row>
    <row r="11392" spans="1:7" ht="12" customHeight="1">
      <c r="A11392" s="104" t="s">
        <v>34093</v>
      </c>
      <c r="B11392" s="106" t="s">
        <v>22030</v>
      </c>
      <c r="C11392" s="106">
        <v>39726</v>
      </c>
      <c r="D11392" s="105" t="s">
        <v>34094</v>
      </c>
      <c r="E11392" s="106" t="s">
        <v>22084</v>
      </c>
      <c r="F11392" s="120" t="s">
        <v>34095</v>
      </c>
      <c r="G11392" s="120" t="s">
        <v>34095</v>
      </c>
    </row>
    <row r="11393" spans="1:7" ht="12" customHeight="1">
      <c r="A11393" s="104" t="s">
        <v>34096</v>
      </c>
      <c r="B11393" s="106" t="s">
        <v>22030</v>
      </c>
      <c r="C11393" s="106">
        <v>39728</v>
      </c>
      <c r="D11393" s="105" t="s">
        <v>34097</v>
      </c>
      <c r="E11393" s="106" t="s">
        <v>22084</v>
      </c>
      <c r="F11393" s="120" t="s">
        <v>34098</v>
      </c>
      <c r="G11393" s="120" t="s">
        <v>34098</v>
      </c>
    </row>
    <row r="11394" spans="1:7" ht="12" customHeight="1">
      <c r="A11394" s="104" t="s">
        <v>34099</v>
      </c>
      <c r="B11394" s="106" t="s">
        <v>22030</v>
      </c>
      <c r="C11394" s="106">
        <v>39727</v>
      </c>
      <c r="D11394" s="105" t="s">
        <v>34100</v>
      </c>
      <c r="E11394" s="106" t="s">
        <v>22084</v>
      </c>
      <c r="F11394" s="120" t="s">
        <v>34101</v>
      </c>
      <c r="G11394" s="120" t="s">
        <v>34101</v>
      </c>
    </row>
    <row r="11395" spans="1:7" ht="12" customHeight="1">
      <c r="A11395" s="104" t="s">
        <v>34102</v>
      </c>
      <c r="B11395" s="106" t="s">
        <v>22030</v>
      </c>
      <c r="C11395" s="106">
        <v>39724</v>
      </c>
      <c r="D11395" s="105" t="s">
        <v>34103</v>
      </c>
      <c r="E11395" s="106" t="s">
        <v>22084</v>
      </c>
      <c r="F11395" s="120" t="s">
        <v>12213</v>
      </c>
      <c r="G11395" s="120" t="s">
        <v>12213</v>
      </c>
    </row>
    <row r="11396" spans="1:7" ht="12" customHeight="1">
      <c r="A11396" s="104" t="s">
        <v>34104</v>
      </c>
      <c r="B11396" s="106" t="s">
        <v>22030</v>
      </c>
      <c r="C11396" s="106">
        <v>39729</v>
      </c>
      <c r="D11396" s="105" t="s">
        <v>34105</v>
      </c>
      <c r="E11396" s="106" t="s">
        <v>22084</v>
      </c>
      <c r="F11396" s="120" t="s">
        <v>34106</v>
      </c>
      <c r="G11396" s="120" t="s">
        <v>34106</v>
      </c>
    </row>
    <row r="11397" spans="1:7" ht="12" customHeight="1">
      <c r="A11397" s="104" t="s">
        <v>34107</v>
      </c>
      <c r="B11397" s="106" t="s">
        <v>22030</v>
      </c>
      <c r="C11397" s="106">
        <v>39730</v>
      </c>
      <c r="D11397" s="105" t="s">
        <v>34108</v>
      </c>
      <c r="E11397" s="106" t="s">
        <v>22084</v>
      </c>
      <c r="F11397" s="120" t="s">
        <v>34109</v>
      </c>
      <c r="G11397" s="120" t="s">
        <v>34109</v>
      </c>
    </row>
    <row r="11398" spans="1:7" ht="12" customHeight="1">
      <c r="A11398" s="104" t="s">
        <v>34110</v>
      </c>
      <c r="B11398" s="106" t="s">
        <v>22030</v>
      </c>
      <c r="C11398" s="106">
        <v>39731</v>
      </c>
      <c r="D11398" s="105" t="s">
        <v>34111</v>
      </c>
      <c r="E11398" s="106" t="s">
        <v>22084</v>
      </c>
      <c r="F11398" s="120" t="s">
        <v>34112</v>
      </c>
      <c r="G11398" s="120" t="s">
        <v>34112</v>
      </c>
    </row>
    <row r="11399" spans="1:7" ht="12" customHeight="1">
      <c r="A11399" s="104" t="s">
        <v>34113</v>
      </c>
      <c r="B11399" s="106" t="s">
        <v>22030</v>
      </c>
      <c r="C11399" s="106">
        <v>39725</v>
      </c>
      <c r="D11399" s="105" t="s">
        <v>34114</v>
      </c>
      <c r="E11399" s="106" t="s">
        <v>22084</v>
      </c>
      <c r="F11399" s="120" t="s">
        <v>34115</v>
      </c>
      <c r="G11399" s="120" t="s">
        <v>34115</v>
      </c>
    </row>
    <row r="11400" spans="1:7" ht="12" customHeight="1">
      <c r="A11400" s="104" t="s">
        <v>34116</v>
      </c>
      <c r="B11400" s="106" t="s">
        <v>22030</v>
      </c>
      <c r="C11400" s="106">
        <v>39732</v>
      </c>
      <c r="D11400" s="105" t="s">
        <v>34117</v>
      </c>
      <c r="E11400" s="106" t="s">
        <v>22084</v>
      </c>
      <c r="F11400" s="120" t="s">
        <v>34118</v>
      </c>
      <c r="G11400" s="120" t="s">
        <v>34118</v>
      </c>
    </row>
    <row r="11401" spans="1:7" ht="12" customHeight="1">
      <c r="A11401" s="104" t="s">
        <v>34119</v>
      </c>
      <c r="B11401" s="106" t="s">
        <v>22030</v>
      </c>
      <c r="C11401" s="106">
        <v>39660</v>
      </c>
      <c r="D11401" s="105" t="s">
        <v>34120</v>
      </c>
      <c r="E11401" s="106" t="s">
        <v>22084</v>
      </c>
      <c r="F11401" s="120" t="s">
        <v>2285</v>
      </c>
      <c r="G11401" s="120" t="s">
        <v>2285</v>
      </c>
    </row>
    <row r="11402" spans="1:7" ht="12" customHeight="1">
      <c r="A11402" s="104" t="s">
        <v>34121</v>
      </c>
      <c r="B11402" s="106" t="s">
        <v>22030</v>
      </c>
      <c r="C11402" s="106">
        <v>39662</v>
      </c>
      <c r="D11402" s="105" t="s">
        <v>34122</v>
      </c>
      <c r="E11402" s="106" t="s">
        <v>22084</v>
      </c>
      <c r="F11402" s="120" t="s">
        <v>3154</v>
      </c>
      <c r="G11402" s="120" t="s">
        <v>3154</v>
      </c>
    </row>
    <row r="11403" spans="1:7" ht="12" customHeight="1">
      <c r="A11403" s="104" t="s">
        <v>34123</v>
      </c>
      <c r="B11403" s="106" t="s">
        <v>22030</v>
      </c>
      <c r="C11403" s="106">
        <v>39661</v>
      </c>
      <c r="D11403" s="105" t="s">
        <v>34124</v>
      </c>
      <c r="E11403" s="106" t="s">
        <v>22084</v>
      </c>
      <c r="F11403" s="120" t="s">
        <v>13198</v>
      </c>
      <c r="G11403" s="120" t="s">
        <v>13198</v>
      </c>
    </row>
    <row r="11404" spans="1:7" ht="12" customHeight="1">
      <c r="A11404" s="104" t="s">
        <v>34125</v>
      </c>
      <c r="B11404" s="106" t="s">
        <v>22030</v>
      </c>
      <c r="C11404" s="106">
        <v>39666</v>
      </c>
      <c r="D11404" s="105" t="s">
        <v>34126</v>
      </c>
      <c r="E11404" s="106" t="s">
        <v>22084</v>
      </c>
      <c r="F11404" s="120" t="s">
        <v>6219</v>
      </c>
      <c r="G11404" s="120" t="s">
        <v>6219</v>
      </c>
    </row>
    <row r="11405" spans="1:7" ht="12" customHeight="1">
      <c r="A11405" s="104" t="s">
        <v>34127</v>
      </c>
      <c r="B11405" s="106" t="s">
        <v>22030</v>
      </c>
      <c r="C11405" s="106">
        <v>39664</v>
      </c>
      <c r="D11405" s="105" t="s">
        <v>34128</v>
      </c>
      <c r="E11405" s="106" t="s">
        <v>22084</v>
      </c>
      <c r="F11405" s="120" t="s">
        <v>849</v>
      </c>
      <c r="G11405" s="120" t="s">
        <v>849</v>
      </c>
    </row>
    <row r="11406" spans="1:7" ht="12" customHeight="1">
      <c r="A11406" s="104" t="s">
        <v>34129</v>
      </c>
      <c r="B11406" s="106" t="s">
        <v>22030</v>
      </c>
      <c r="C11406" s="106">
        <v>39663</v>
      </c>
      <c r="D11406" s="105" t="s">
        <v>34130</v>
      </c>
      <c r="E11406" s="106" t="s">
        <v>22084</v>
      </c>
      <c r="F11406" s="120" t="s">
        <v>24251</v>
      </c>
      <c r="G11406" s="120" t="s">
        <v>24251</v>
      </c>
    </row>
    <row r="11407" spans="1:7" ht="12" customHeight="1">
      <c r="A11407" s="104" t="s">
        <v>34131</v>
      </c>
      <c r="B11407" s="106" t="s">
        <v>22030</v>
      </c>
      <c r="C11407" s="106">
        <v>39665</v>
      </c>
      <c r="D11407" s="105" t="s">
        <v>34132</v>
      </c>
      <c r="E11407" s="106" t="s">
        <v>22084</v>
      </c>
      <c r="F11407" s="120" t="s">
        <v>23711</v>
      </c>
      <c r="G11407" s="120" t="s">
        <v>23711</v>
      </c>
    </row>
    <row r="11408" spans="1:7" ht="12" customHeight="1">
      <c r="A11408" s="104" t="s">
        <v>34133</v>
      </c>
      <c r="B11408" s="106" t="s">
        <v>22030</v>
      </c>
      <c r="C11408" s="106">
        <v>39752</v>
      </c>
      <c r="D11408" s="105" t="s">
        <v>34134</v>
      </c>
      <c r="E11408" s="106" t="s">
        <v>22084</v>
      </c>
      <c r="F11408" s="120" t="s">
        <v>34135</v>
      </c>
      <c r="G11408" s="120" t="s">
        <v>34135</v>
      </c>
    </row>
    <row r="11409" spans="1:7" ht="12" customHeight="1">
      <c r="A11409" s="104" t="s">
        <v>34136</v>
      </c>
      <c r="B11409" s="106" t="s">
        <v>22030</v>
      </c>
      <c r="C11409" s="106">
        <v>12583</v>
      </c>
      <c r="D11409" s="105" t="s">
        <v>34137</v>
      </c>
      <c r="E11409" s="106" t="s">
        <v>22084</v>
      </c>
      <c r="F11409" s="120" t="s">
        <v>21707</v>
      </c>
      <c r="G11409" s="120" t="s">
        <v>21707</v>
      </c>
    </row>
    <row r="11410" spans="1:7" ht="12" customHeight="1">
      <c r="A11410" s="104" t="s">
        <v>34138</v>
      </c>
      <c r="B11410" s="106" t="s">
        <v>22030</v>
      </c>
      <c r="C11410" s="106">
        <v>12584</v>
      </c>
      <c r="D11410" s="105" t="s">
        <v>34139</v>
      </c>
      <c r="E11410" s="106" t="s">
        <v>22084</v>
      </c>
      <c r="F11410" s="120" t="s">
        <v>13636</v>
      </c>
      <c r="G11410" s="120" t="s">
        <v>13636</v>
      </c>
    </row>
    <row r="11411" spans="1:7" ht="12" customHeight="1">
      <c r="A11411" s="104" t="s">
        <v>34140</v>
      </c>
      <c r="B11411" s="106" t="s">
        <v>22030</v>
      </c>
      <c r="C11411" s="106">
        <v>13159</v>
      </c>
      <c r="D11411" s="105" t="s">
        <v>34141</v>
      </c>
      <c r="E11411" s="106" t="s">
        <v>22084</v>
      </c>
      <c r="F11411" s="120" t="s">
        <v>34142</v>
      </c>
      <c r="G11411" s="120" t="s">
        <v>34142</v>
      </c>
    </row>
    <row r="11412" spans="1:7" ht="12" customHeight="1">
      <c r="A11412" s="104" t="s">
        <v>34143</v>
      </c>
      <c r="B11412" s="106" t="s">
        <v>22030</v>
      </c>
      <c r="C11412" s="106">
        <v>13168</v>
      </c>
      <c r="D11412" s="105" t="s">
        <v>34144</v>
      </c>
      <c r="E11412" s="106" t="s">
        <v>22084</v>
      </c>
      <c r="F11412" s="120" t="s">
        <v>34145</v>
      </c>
      <c r="G11412" s="120" t="s">
        <v>34145</v>
      </c>
    </row>
    <row r="11413" spans="1:7" ht="12" customHeight="1">
      <c r="A11413" s="104" t="s">
        <v>34146</v>
      </c>
      <c r="B11413" s="106" t="s">
        <v>22030</v>
      </c>
      <c r="C11413" s="106">
        <v>13173</v>
      </c>
      <c r="D11413" s="105" t="s">
        <v>34147</v>
      </c>
      <c r="E11413" s="106" t="s">
        <v>22084</v>
      </c>
      <c r="F11413" s="120" t="s">
        <v>34148</v>
      </c>
      <c r="G11413" s="120" t="s">
        <v>34148</v>
      </c>
    </row>
    <row r="11414" spans="1:7" ht="12" customHeight="1">
      <c r="A11414" s="104" t="s">
        <v>34149</v>
      </c>
      <c r="B11414" s="106" t="s">
        <v>22030</v>
      </c>
      <c r="C11414" s="106">
        <v>37449</v>
      </c>
      <c r="D11414" s="105" t="s">
        <v>34150</v>
      </c>
      <c r="E11414" s="106" t="s">
        <v>22084</v>
      </c>
      <c r="F11414" s="120" t="s">
        <v>34151</v>
      </c>
      <c r="G11414" s="120" t="s">
        <v>34151</v>
      </c>
    </row>
    <row r="11415" spans="1:7" ht="12" customHeight="1">
      <c r="A11415" s="104" t="s">
        <v>34152</v>
      </c>
      <c r="B11415" s="106" t="s">
        <v>22030</v>
      </c>
      <c r="C11415" s="106">
        <v>37450</v>
      </c>
      <c r="D11415" s="105" t="s">
        <v>34153</v>
      </c>
      <c r="E11415" s="106" t="s">
        <v>22084</v>
      </c>
      <c r="F11415" s="120" t="s">
        <v>34154</v>
      </c>
      <c r="G11415" s="120" t="s">
        <v>34154</v>
      </c>
    </row>
    <row r="11416" spans="1:7" ht="12" customHeight="1">
      <c r="A11416" s="104" t="s">
        <v>34155</v>
      </c>
      <c r="B11416" s="106" t="s">
        <v>22030</v>
      </c>
      <c r="C11416" s="106">
        <v>37451</v>
      </c>
      <c r="D11416" s="105" t="s">
        <v>34156</v>
      </c>
      <c r="E11416" s="106" t="s">
        <v>22084</v>
      </c>
      <c r="F11416" s="120" t="s">
        <v>32866</v>
      </c>
      <c r="G11416" s="120" t="s">
        <v>32866</v>
      </c>
    </row>
    <row r="11417" spans="1:7" ht="12" customHeight="1">
      <c r="A11417" s="104" t="s">
        <v>34157</v>
      </c>
      <c r="B11417" s="106" t="s">
        <v>22030</v>
      </c>
      <c r="C11417" s="106">
        <v>37452</v>
      </c>
      <c r="D11417" s="105" t="s">
        <v>34158</v>
      </c>
      <c r="E11417" s="106" t="s">
        <v>22084</v>
      </c>
      <c r="F11417" s="120" t="s">
        <v>34159</v>
      </c>
      <c r="G11417" s="120" t="s">
        <v>34159</v>
      </c>
    </row>
    <row r="11418" spans="1:7" ht="12" customHeight="1">
      <c r="A11418" s="104" t="s">
        <v>34160</v>
      </c>
      <c r="B11418" s="106" t="s">
        <v>22030</v>
      </c>
      <c r="C11418" s="106">
        <v>37453</v>
      </c>
      <c r="D11418" s="105" t="s">
        <v>34161</v>
      </c>
      <c r="E11418" s="106" t="s">
        <v>22084</v>
      </c>
      <c r="F11418" s="120" t="s">
        <v>34162</v>
      </c>
      <c r="G11418" s="120" t="s">
        <v>34162</v>
      </c>
    </row>
    <row r="11419" spans="1:7" ht="12" customHeight="1">
      <c r="A11419" s="104" t="s">
        <v>34163</v>
      </c>
      <c r="B11419" s="106" t="s">
        <v>22030</v>
      </c>
      <c r="C11419" s="106">
        <v>7778</v>
      </c>
      <c r="D11419" s="105" t="s">
        <v>34164</v>
      </c>
      <c r="E11419" s="106" t="s">
        <v>22084</v>
      </c>
      <c r="F11419" s="120" t="s">
        <v>19970</v>
      </c>
      <c r="G11419" s="120" t="s">
        <v>19970</v>
      </c>
    </row>
    <row r="11420" spans="1:7" ht="12" customHeight="1">
      <c r="A11420" s="104" t="s">
        <v>34165</v>
      </c>
      <c r="B11420" s="106" t="s">
        <v>22030</v>
      </c>
      <c r="C11420" s="106">
        <v>7796</v>
      </c>
      <c r="D11420" s="105" t="s">
        <v>34166</v>
      </c>
      <c r="E11420" s="106" t="s">
        <v>22084</v>
      </c>
      <c r="F11420" s="120" t="s">
        <v>34167</v>
      </c>
      <c r="G11420" s="120" t="s">
        <v>34167</v>
      </c>
    </row>
    <row r="11421" spans="1:7" ht="12" customHeight="1">
      <c r="A11421" s="104" t="s">
        <v>34168</v>
      </c>
      <c r="B11421" s="106" t="s">
        <v>22030</v>
      </c>
      <c r="C11421" s="106">
        <v>7781</v>
      </c>
      <c r="D11421" s="105" t="s">
        <v>34169</v>
      </c>
      <c r="E11421" s="106" t="s">
        <v>22084</v>
      </c>
      <c r="F11421" s="120" t="s">
        <v>34170</v>
      </c>
      <c r="G11421" s="120" t="s">
        <v>34170</v>
      </c>
    </row>
    <row r="11422" spans="1:7" ht="12" customHeight="1">
      <c r="A11422" s="104" t="s">
        <v>34171</v>
      </c>
      <c r="B11422" s="106" t="s">
        <v>22030</v>
      </c>
      <c r="C11422" s="106">
        <v>7795</v>
      </c>
      <c r="D11422" s="105" t="s">
        <v>34172</v>
      </c>
      <c r="E11422" s="106" t="s">
        <v>22084</v>
      </c>
      <c r="F11422" s="120" t="s">
        <v>34173</v>
      </c>
      <c r="G11422" s="120" t="s">
        <v>34173</v>
      </c>
    </row>
    <row r="11423" spans="1:7" ht="12" customHeight="1">
      <c r="A11423" s="104" t="s">
        <v>34174</v>
      </c>
      <c r="B11423" s="106" t="s">
        <v>22030</v>
      </c>
      <c r="C11423" s="106">
        <v>7791</v>
      </c>
      <c r="D11423" s="105" t="s">
        <v>34175</v>
      </c>
      <c r="E11423" s="106" t="s">
        <v>22084</v>
      </c>
      <c r="F11423" s="120" t="s">
        <v>1906</v>
      </c>
      <c r="G11423" s="120" t="s">
        <v>1906</v>
      </c>
    </row>
    <row r="11424" spans="1:7" ht="12" customHeight="1">
      <c r="A11424" s="104" t="s">
        <v>34176</v>
      </c>
      <c r="B11424" s="106" t="s">
        <v>22030</v>
      </c>
      <c r="C11424" s="106">
        <v>7783</v>
      </c>
      <c r="D11424" s="105" t="s">
        <v>34177</v>
      </c>
      <c r="E11424" s="106" t="s">
        <v>22084</v>
      </c>
      <c r="F11424" s="120" t="s">
        <v>34178</v>
      </c>
      <c r="G11424" s="120" t="s">
        <v>34178</v>
      </c>
    </row>
    <row r="11425" spans="1:7" ht="12" customHeight="1">
      <c r="A11425" s="104" t="s">
        <v>34179</v>
      </c>
      <c r="B11425" s="106" t="s">
        <v>22030</v>
      </c>
      <c r="C11425" s="106">
        <v>7790</v>
      </c>
      <c r="D11425" s="105" t="s">
        <v>34180</v>
      </c>
      <c r="E11425" s="106" t="s">
        <v>22084</v>
      </c>
      <c r="F11425" s="120" t="s">
        <v>34181</v>
      </c>
      <c r="G11425" s="120" t="s">
        <v>34181</v>
      </c>
    </row>
    <row r="11426" spans="1:7" ht="12" customHeight="1">
      <c r="A11426" s="104" t="s">
        <v>34182</v>
      </c>
      <c r="B11426" s="106" t="s">
        <v>22030</v>
      </c>
      <c r="C11426" s="106">
        <v>7785</v>
      </c>
      <c r="D11426" s="105" t="s">
        <v>34183</v>
      </c>
      <c r="E11426" s="106" t="s">
        <v>22084</v>
      </c>
      <c r="F11426" s="120" t="s">
        <v>16880</v>
      </c>
      <c r="G11426" s="120" t="s">
        <v>16880</v>
      </c>
    </row>
    <row r="11427" spans="1:7" ht="12" customHeight="1">
      <c r="A11427" s="104" t="s">
        <v>34184</v>
      </c>
      <c r="B11427" s="106" t="s">
        <v>22030</v>
      </c>
      <c r="C11427" s="106">
        <v>7792</v>
      </c>
      <c r="D11427" s="105" t="s">
        <v>34185</v>
      </c>
      <c r="E11427" s="106" t="s">
        <v>22084</v>
      </c>
      <c r="F11427" s="120" t="s">
        <v>34186</v>
      </c>
      <c r="G11427" s="120" t="s">
        <v>34186</v>
      </c>
    </row>
    <row r="11428" spans="1:7" ht="12" customHeight="1">
      <c r="A11428" s="104" t="s">
        <v>34187</v>
      </c>
      <c r="B11428" s="106" t="s">
        <v>22030</v>
      </c>
      <c r="C11428" s="106">
        <v>7793</v>
      </c>
      <c r="D11428" s="105" t="s">
        <v>34188</v>
      </c>
      <c r="E11428" s="106" t="s">
        <v>22084</v>
      </c>
      <c r="F11428" s="120" t="s">
        <v>5325</v>
      </c>
      <c r="G11428" s="120" t="s">
        <v>5325</v>
      </c>
    </row>
    <row r="11429" spans="1:7" ht="12" customHeight="1">
      <c r="A11429" s="104" t="s">
        <v>34189</v>
      </c>
      <c r="B11429" s="106" t="s">
        <v>22030</v>
      </c>
      <c r="C11429" s="106">
        <v>12613</v>
      </c>
      <c r="D11429" s="105" t="s">
        <v>34190</v>
      </c>
      <c r="E11429" s="106" t="s">
        <v>798</v>
      </c>
      <c r="F11429" s="120" t="s">
        <v>3984</v>
      </c>
      <c r="G11429" s="120" t="s">
        <v>3984</v>
      </c>
    </row>
    <row r="11430" spans="1:7" ht="12" customHeight="1">
      <c r="A11430" s="104" t="s">
        <v>34191</v>
      </c>
      <c r="B11430" s="106" t="s">
        <v>22030</v>
      </c>
      <c r="C11430" s="106">
        <v>1031</v>
      </c>
      <c r="D11430" s="105" t="s">
        <v>34192</v>
      </c>
      <c r="E11430" s="106" t="s">
        <v>798</v>
      </c>
      <c r="F11430" s="120" t="s">
        <v>14897</v>
      </c>
      <c r="G11430" s="120" t="s">
        <v>14897</v>
      </c>
    </row>
    <row r="11431" spans="1:7" ht="12" customHeight="1">
      <c r="A11431" s="104" t="s">
        <v>34193</v>
      </c>
      <c r="B11431" s="106" t="s">
        <v>22030</v>
      </c>
      <c r="C11431" s="106">
        <v>39707</v>
      </c>
      <c r="D11431" s="105" t="s">
        <v>34194</v>
      </c>
      <c r="E11431" s="106" t="s">
        <v>22084</v>
      </c>
      <c r="F11431" s="120" t="s">
        <v>12527</v>
      </c>
      <c r="G11431" s="120" t="s">
        <v>12527</v>
      </c>
    </row>
    <row r="11432" spans="1:7" ht="12" customHeight="1">
      <c r="A11432" s="104" t="s">
        <v>34195</v>
      </c>
      <c r="B11432" s="106" t="s">
        <v>22030</v>
      </c>
      <c r="C11432" s="106">
        <v>39708</v>
      </c>
      <c r="D11432" s="105" t="s">
        <v>34196</v>
      </c>
      <c r="E11432" s="106" t="s">
        <v>22084</v>
      </c>
      <c r="F11432" s="120" t="s">
        <v>20792</v>
      </c>
      <c r="G11432" s="120" t="s">
        <v>20792</v>
      </c>
    </row>
    <row r="11433" spans="1:7" ht="12" customHeight="1">
      <c r="A11433" s="104" t="s">
        <v>34197</v>
      </c>
      <c r="B11433" s="106" t="s">
        <v>22030</v>
      </c>
      <c r="C11433" s="106">
        <v>39710</v>
      </c>
      <c r="D11433" s="105" t="s">
        <v>34198</v>
      </c>
      <c r="E11433" s="106" t="s">
        <v>22084</v>
      </c>
      <c r="F11433" s="120" t="s">
        <v>3082</v>
      </c>
      <c r="G11433" s="120" t="s">
        <v>3082</v>
      </c>
    </row>
    <row r="11434" spans="1:7" ht="12" customHeight="1">
      <c r="A11434" s="104" t="s">
        <v>34199</v>
      </c>
      <c r="B11434" s="106" t="s">
        <v>22030</v>
      </c>
      <c r="C11434" s="106">
        <v>39709</v>
      </c>
      <c r="D11434" s="105" t="s">
        <v>34200</v>
      </c>
      <c r="E11434" s="106" t="s">
        <v>22084</v>
      </c>
      <c r="F11434" s="120" t="s">
        <v>3288</v>
      </c>
      <c r="G11434" s="120" t="s">
        <v>3288</v>
      </c>
    </row>
    <row r="11435" spans="1:7" ht="12" customHeight="1">
      <c r="A11435" s="104" t="s">
        <v>34201</v>
      </c>
      <c r="B11435" s="106" t="s">
        <v>22030</v>
      </c>
      <c r="C11435" s="106">
        <v>39711</v>
      </c>
      <c r="D11435" s="105" t="s">
        <v>34202</v>
      </c>
      <c r="E11435" s="106" t="s">
        <v>22084</v>
      </c>
      <c r="F11435" s="120" t="s">
        <v>34203</v>
      </c>
      <c r="G11435" s="120" t="s">
        <v>34203</v>
      </c>
    </row>
    <row r="11436" spans="1:7" ht="12" customHeight="1">
      <c r="A11436" s="104" t="s">
        <v>34204</v>
      </c>
      <c r="B11436" s="106" t="s">
        <v>22030</v>
      </c>
      <c r="C11436" s="106">
        <v>39712</v>
      </c>
      <c r="D11436" s="105" t="s">
        <v>34205</v>
      </c>
      <c r="E11436" s="106" t="s">
        <v>22084</v>
      </c>
      <c r="F11436" s="120" t="s">
        <v>24040</v>
      </c>
      <c r="G11436" s="120" t="s">
        <v>24040</v>
      </c>
    </row>
    <row r="11437" spans="1:7" ht="12" customHeight="1">
      <c r="A11437" s="104" t="s">
        <v>34206</v>
      </c>
      <c r="B11437" s="106" t="s">
        <v>22030</v>
      </c>
      <c r="C11437" s="106">
        <v>39713</v>
      </c>
      <c r="D11437" s="105" t="s">
        <v>34207</v>
      </c>
      <c r="E11437" s="106" t="s">
        <v>22084</v>
      </c>
      <c r="F11437" s="120" t="s">
        <v>3330</v>
      </c>
      <c r="G11437" s="120" t="s">
        <v>3330</v>
      </c>
    </row>
    <row r="11438" spans="1:7" ht="12" customHeight="1">
      <c r="A11438" s="104" t="s">
        <v>34208</v>
      </c>
      <c r="B11438" s="106" t="s">
        <v>22030</v>
      </c>
      <c r="C11438" s="106">
        <v>39714</v>
      </c>
      <c r="D11438" s="105" t="s">
        <v>34209</v>
      </c>
      <c r="E11438" s="106" t="s">
        <v>22084</v>
      </c>
      <c r="F11438" s="120" t="s">
        <v>20842</v>
      </c>
      <c r="G11438" s="120" t="s">
        <v>20842</v>
      </c>
    </row>
    <row r="11439" spans="1:7" ht="12" customHeight="1">
      <c r="A11439" s="104" t="s">
        <v>34210</v>
      </c>
      <c r="B11439" s="106" t="s">
        <v>22030</v>
      </c>
      <c r="C11439" s="106">
        <v>39715</v>
      </c>
      <c r="D11439" s="105" t="s">
        <v>34211</v>
      </c>
      <c r="E11439" s="106" t="s">
        <v>22084</v>
      </c>
      <c r="F11439" s="120" t="s">
        <v>2461</v>
      </c>
      <c r="G11439" s="120" t="s">
        <v>2461</v>
      </c>
    </row>
    <row r="11440" spans="1:7" ht="12" customHeight="1">
      <c r="A11440" s="104" t="s">
        <v>34212</v>
      </c>
      <c r="B11440" s="106" t="s">
        <v>22030</v>
      </c>
      <c r="C11440" s="106">
        <v>39716</v>
      </c>
      <c r="D11440" s="105" t="s">
        <v>34213</v>
      </c>
      <c r="E11440" s="106" t="s">
        <v>22084</v>
      </c>
      <c r="F11440" s="120" t="s">
        <v>21002</v>
      </c>
      <c r="G11440" s="120" t="s">
        <v>21002</v>
      </c>
    </row>
    <row r="11441" spans="1:7" ht="12" customHeight="1">
      <c r="A11441" s="104" t="s">
        <v>34214</v>
      </c>
      <c r="B11441" s="106" t="s">
        <v>22030</v>
      </c>
      <c r="C11441" s="106">
        <v>39718</v>
      </c>
      <c r="D11441" s="105" t="s">
        <v>34215</v>
      </c>
      <c r="E11441" s="106" t="s">
        <v>22084</v>
      </c>
      <c r="F11441" s="120" t="s">
        <v>22572</v>
      </c>
      <c r="G11441" s="120" t="s">
        <v>22572</v>
      </c>
    </row>
    <row r="11442" spans="1:7" ht="12" customHeight="1">
      <c r="A11442" s="104" t="s">
        <v>34216</v>
      </c>
      <c r="B11442" s="106" t="s">
        <v>22030</v>
      </c>
      <c r="C11442" s="106">
        <v>9813</v>
      </c>
      <c r="D11442" s="105" t="s">
        <v>34217</v>
      </c>
      <c r="E11442" s="106" t="s">
        <v>22084</v>
      </c>
      <c r="F11442" s="120" t="s">
        <v>32446</v>
      </c>
      <c r="G11442" s="120" t="s">
        <v>32446</v>
      </c>
    </row>
    <row r="11443" spans="1:7" ht="12" customHeight="1">
      <c r="A11443" s="104" t="s">
        <v>34218</v>
      </c>
      <c r="B11443" s="106" t="s">
        <v>22030</v>
      </c>
      <c r="C11443" s="106">
        <v>9815</v>
      </c>
      <c r="D11443" s="105" t="s">
        <v>34219</v>
      </c>
      <c r="E11443" s="106" t="s">
        <v>22084</v>
      </c>
      <c r="F11443" s="120" t="s">
        <v>24176</v>
      </c>
      <c r="G11443" s="120" t="s">
        <v>24176</v>
      </c>
    </row>
    <row r="11444" spans="1:7" ht="12" customHeight="1">
      <c r="A11444" s="104" t="s">
        <v>34220</v>
      </c>
      <c r="B11444" s="106" t="s">
        <v>22030</v>
      </c>
      <c r="C11444" s="106">
        <v>25876</v>
      </c>
      <c r="D11444" s="105" t="s">
        <v>34221</v>
      </c>
      <c r="E11444" s="106" t="s">
        <v>22084</v>
      </c>
      <c r="F11444" s="120" t="s">
        <v>34222</v>
      </c>
      <c r="G11444" s="120" t="s">
        <v>34222</v>
      </c>
    </row>
    <row r="11445" spans="1:7" ht="12" customHeight="1">
      <c r="A11445" s="104" t="s">
        <v>34223</v>
      </c>
      <c r="B11445" s="106" t="s">
        <v>22030</v>
      </c>
      <c r="C11445" s="106">
        <v>25888</v>
      </c>
      <c r="D11445" s="105" t="s">
        <v>34224</v>
      </c>
      <c r="E11445" s="106" t="s">
        <v>22084</v>
      </c>
      <c r="F11445" s="120" t="s">
        <v>34225</v>
      </c>
      <c r="G11445" s="120" t="s">
        <v>34225</v>
      </c>
    </row>
    <row r="11446" spans="1:7" ht="12" customHeight="1">
      <c r="A11446" s="104" t="s">
        <v>34226</v>
      </c>
      <c r="B11446" s="106" t="s">
        <v>22030</v>
      </c>
      <c r="C11446" s="106">
        <v>25874</v>
      </c>
      <c r="D11446" s="105" t="s">
        <v>34227</v>
      </c>
      <c r="E11446" s="106" t="s">
        <v>22084</v>
      </c>
      <c r="F11446" s="120" t="s">
        <v>34228</v>
      </c>
      <c r="G11446" s="120" t="s">
        <v>34228</v>
      </c>
    </row>
    <row r="11447" spans="1:7" ht="12" customHeight="1">
      <c r="A11447" s="104" t="s">
        <v>34229</v>
      </c>
      <c r="B11447" s="106" t="s">
        <v>22030</v>
      </c>
      <c r="C11447" s="106">
        <v>25877</v>
      </c>
      <c r="D11447" s="105" t="s">
        <v>34230</v>
      </c>
      <c r="E11447" s="106" t="s">
        <v>22084</v>
      </c>
      <c r="F11447" s="120" t="s">
        <v>34231</v>
      </c>
      <c r="G11447" s="120" t="s">
        <v>34231</v>
      </c>
    </row>
    <row r="11448" spans="1:7" ht="12" customHeight="1">
      <c r="A11448" s="104" t="s">
        <v>34232</v>
      </c>
      <c r="B11448" s="106" t="s">
        <v>22030</v>
      </c>
      <c r="C11448" s="106">
        <v>25878</v>
      </c>
      <c r="D11448" s="105" t="s">
        <v>34233</v>
      </c>
      <c r="E11448" s="106" t="s">
        <v>22084</v>
      </c>
      <c r="F11448" s="120" t="s">
        <v>34234</v>
      </c>
      <c r="G11448" s="120" t="s">
        <v>34234</v>
      </c>
    </row>
    <row r="11449" spans="1:7" ht="12" customHeight="1">
      <c r="A11449" s="104" t="s">
        <v>34235</v>
      </c>
      <c r="B11449" s="106" t="s">
        <v>22030</v>
      </c>
      <c r="C11449" s="106">
        <v>25879</v>
      </c>
      <c r="D11449" s="105" t="s">
        <v>34236</v>
      </c>
      <c r="E11449" s="106" t="s">
        <v>22084</v>
      </c>
      <c r="F11449" s="120" t="s">
        <v>34237</v>
      </c>
      <c r="G11449" s="120" t="s">
        <v>34237</v>
      </c>
    </row>
    <row r="11450" spans="1:7" ht="12" customHeight="1">
      <c r="A11450" s="104" t="s">
        <v>34238</v>
      </c>
      <c r="B11450" s="106" t="s">
        <v>22030</v>
      </c>
      <c r="C11450" s="106">
        <v>25887</v>
      </c>
      <c r="D11450" s="105" t="s">
        <v>34239</v>
      </c>
      <c r="E11450" s="106" t="s">
        <v>22084</v>
      </c>
      <c r="F11450" s="120" t="s">
        <v>34240</v>
      </c>
      <c r="G11450" s="120" t="s">
        <v>34240</v>
      </c>
    </row>
    <row r="11451" spans="1:7" ht="12" customHeight="1">
      <c r="A11451" s="104" t="s">
        <v>34241</v>
      </c>
      <c r="B11451" s="106" t="s">
        <v>22030</v>
      </c>
      <c r="C11451" s="106">
        <v>25880</v>
      </c>
      <c r="D11451" s="105" t="s">
        <v>34242</v>
      </c>
      <c r="E11451" s="106" t="s">
        <v>22084</v>
      </c>
      <c r="F11451" s="120" t="s">
        <v>34243</v>
      </c>
      <c r="G11451" s="120" t="s">
        <v>34243</v>
      </c>
    </row>
    <row r="11452" spans="1:7" ht="12" customHeight="1">
      <c r="A11452" s="104" t="s">
        <v>34244</v>
      </c>
      <c r="B11452" s="106" t="s">
        <v>22030</v>
      </c>
      <c r="C11452" s="106">
        <v>25881</v>
      </c>
      <c r="D11452" s="105" t="s">
        <v>34245</v>
      </c>
      <c r="E11452" s="106" t="s">
        <v>22084</v>
      </c>
      <c r="F11452" s="120" t="s">
        <v>34246</v>
      </c>
      <c r="G11452" s="120" t="s">
        <v>34246</v>
      </c>
    </row>
    <row r="11453" spans="1:7" ht="12" customHeight="1">
      <c r="A11453" s="104" t="s">
        <v>34247</v>
      </c>
      <c r="B11453" s="106" t="s">
        <v>22030</v>
      </c>
      <c r="C11453" s="106">
        <v>25882</v>
      </c>
      <c r="D11453" s="105" t="s">
        <v>34248</v>
      </c>
      <c r="E11453" s="106" t="s">
        <v>22084</v>
      </c>
      <c r="F11453" s="120" t="s">
        <v>34249</v>
      </c>
      <c r="G11453" s="120" t="s">
        <v>34249</v>
      </c>
    </row>
    <row r="11454" spans="1:7" ht="12" customHeight="1">
      <c r="A11454" s="104" t="s">
        <v>34250</v>
      </c>
      <c r="B11454" s="106" t="s">
        <v>22030</v>
      </c>
      <c r="C11454" s="106">
        <v>25883</v>
      </c>
      <c r="D11454" s="105" t="s">
        <v>34251</v>
      </c>
      <c r="E11454" s="106" t="s">
        <v>22084</v>
      </c>
      <c r="F11454" s="120" t="s">
        <v>12151</v>
      </c>
      <c r="G11454" s="120" t="s">
        <v>12151</v>
      </c>
    </row>
    <row r="11455" spans="1:7" ht="12" customHeight="1">
      <c r="A11455" s="104" t="s">
        <v>34252</v>
      </c>
      <c r="B11455" s="106" t="s">
        <v>22030</v>
      </c>
      <c r="C11455" s="106">
        <v>25884</v>
      </c>
      <c r="D11455" s="105" t="s">
        <v>34253</v>
      </c>
      <c r="E11455" s="106" t="s">
        <v>22084</v>
      </c>
      <c r="F11455" s="120" t="s">
        <v>34254</v>
      </c>
      <c r="G11455" s="120" t="s">
        <v>34254</v>
      </c>
    </row>
    <row r="11456" spans="1:7" ht="12" customHeight="1">
      <c r="A11456" s="104" t="s">
        <v>34255</v>
      </c>
      <c r="B11456" s="106" t="s">
        <v>22030</v>
      </c>
      <c r="C11456" s="106">
        <v>25885</v>
      </c>
      <c r="D11456" s="105" t="s">
        <v>34256</v>
      </c>
      <c r="E11456" s="106" t="s">
        <v>22084</v>
      </c>
      <c r="F11456" s="120" t="s">
        <v>34257</v>
      </c>
      <c r="G11456" s="120" t="s">
        <v>34257</v>
      </c>
    </row>
    <row r="11457" spans="1:7" ht="12" customHeight="1">
      <c r="A11457" s="104" t="s">
        <v>34258</v>
      </c>
      <c r="B11457" s="106" t="s">
        <v>22030</v>
      </c>
      <c r="C11457" s="106">
        <v>25889</v>
      </c>
      <c r="D11457" s="105" t="s">
        <v>34259</v>
      </c>
      <c r="E11457" s="106" t="s">
        <v>22084</v>
      </c>
      <c r="F11457" s="120" t="s">
        <v>34260</v>
      </c>
      <c r="G11457" s="120" t="s">
        <v>34260</v>
      </c>
    </row>
    <row r="11458" spans="1:7" ht="12" customHeight="1">
      <c r="A11458" s="104" t="s">
        <v>34261</v>
      </c>
      <c r="B11458" s="106" t="s">
        <v>22030</v>
      </c>
      <c r="C11458" s="106">
        <v>25886</v>
      </c>
      <c r="D11458" s="105" t="s">
        <v>34262</v>
      </c>
      <c r="E11458" s="106" t="s">
        <v>22084</v>
      </c>
      <c r="F11458" s="120" t="s">
        <v>12127</v>
      </c>
      <c r="G11458" s="120" t="s">
        <v>12127</v>
      </c>
    </row>
    <row r="11459" spans="1:7" ht="12" customHeight="1">
      <c r="A11459" s="104" t="s">
        <v>34263</v>
      </c>
      <c r="B11459" s="106" t="s">
        <v>22030</v>
      </c>
      <c r="C11459" s="106">
        <v>25875</v>
      </c>
      <c r="D11459" s="105" t="s">
        <v>34264</v>
      </c>
      <c r="E11459" s="106" t="s">
        <v>22084</v>
      </c>
      <c r="F11459" s="120" t="s">
        <v>34265</v>
      </c>
      <c r="G11459" s="120" t="s">
        <v>34265</v>
      </c>
    </row>
    <row r="11460" spans="1:7" ht="12" customHeight="1">
      <c r="A11460" s="104" t="s">
        <v>34266</v>
      </c>
      <c r="B11460" s="106" t="s">
        <v>22030</v>
      </c>
      <c r="C11460" s="106">
        <v>9876</v>
      </c>
      <c r="D11460" s="105" t="s">
        <v>34267</v>
      </c>
      <c r="E11460" s="106" t="s">
        <v>22084</v>
      </c>
      <c r="F11460" s="120" t="s">
        <v>19403</v>
      </c>
      <c r="G11460" s="120" t="s">
        <v>19403</v>
      </c>
    </row>
    <row r="11461" spans="1:7" ht="12" customHeight="1">
      <c r="A11461" s="104" t="s">
        <v>34268</v>
      </c>
      <c r="B11461" s="106" t="s">
        <v>22030</v>
      </c>
      <c r="C11461" s="106">
        <v>9877</v>
      </c>
      <c r="D11461" s="105" t="s">
        <v>34269</v>
      </c>
      <c r="E11461" s="106" t="s">
        <v>22084</v>
      </c>
      <c r="F11461" s="120" t="s">
        <v>17584</v>
      </c>
      <c r="G11461" s="120" t="s">
        <v>17584</v>
      </c>
    </row>
    <row r="11462" spans="1:7" ht="12" customHeight="1">
      <c r="A11462" s="104" t="s">
        <v>34270</v>
      </c>
      <c r="B11462" s="106" t="s">
        <v>22030</v>
      </c>
      <c r="C11462" s="106">
        <v>9878</v>
      </c>
      <c r="D11462" s="105" t="s">
        <v>34271</v>
      </c>
      <c r="E11462" s="106" t="s">
        <v>22084</v>
      </c>
      <c r="F11462" s="120" t="s">
        <v>34272</v>
      </c>
      <c r="G11462" s="120" t="s">
        <v>34272</v>
      </c>
    </row>
    <row r="11463" spans="1:7" ht="12" customHeight="1">
      <c r="A11463" s="104" t="s">
        <v>34273</v>
      </c>
      <c r="B11463" s="106" t="s">
        <v>22030</v>
      </c>
      <c r="C11463" s="106">
        <v>9879</v>
      </c>
      <c r="D11463" s="105" t="s">
        <v>34274</v>
      </c>
      <c r="E11463" s="106" t="s">
        <v>22084</v>
      </c>
      <c r="F11463" s="120" t="s">
        <v>34275</v>
      </c>
      <c r="G11463" s="120" t="s">
        <v>34275</v>
      </c>
    </row>
    <row r="11464" spans="1:7" ht="12" customHeight="1">
      <c r="A11464" s="104" t="s">
        <v>34276</v>
      </c>
      <c r="B11464" s="106" t="s">
        <v>22030</v>
      </c>
      <c r="C11464" s="106">
        <v>42001</v>
      </c>
      <c r="D11464" s="105" t="s">
        <v>34277</v>
      </c>
      <c r="E11464" s="106" t="s">
        <v>22084</v>
      </c>
      <c r="F11464" s="120" t="s">
        <v>34278</v>
      </c>
      <c r="G11464" s="120" t="s">
        <v>34278</v>
      </c>
    </row>
    <row r="11465" spans="1:7" ht="12" customHeight="1">
      <c r="A11465" s="104" t="s">
        <v>34279</v>
      </c>
      <c r="B11465" s="106" t="s">
        <v>22030</v>
      </c>
      <c r="C11465" s="106">
        <v>41998</v>
      </c>
      <c r="D11465" s="105" t="s">
        <v>34280</v>
      </c>
      <c r="E11465" s="106" t="s">
        <v>22084</v>
      </c>
      <c r="F11465" s="120" t="s">
        <v>34281</v>
      </c>
      <c r="G11465" s="120" t="s">
        <v>34281</v>
      </c>
    </row>
    <row r="11466" spans="1:7" ht="12" customHeight="1">
      <c r="A11466" s="104" t="s">
        <v>34282</v>
      </c>
      <c r="B11466" s="106" t="s">
        <v>22030</v>
      </c>
      <c r="C11466" s="106">
        <v>41999</v>
      </c>
      <c r="D11466" s="105" t="s">
        <v>34283</v>
      </c>
      <c r="E11466" s="106" t="s">
        <v>22084</v>
      </c>
      <c r="F11466" s="120" t="s">
        <v>34284</v>
      </c>
      <c r="G11466" s="120" t="s">
        <v>34284</v>
      </c>
    </row>
    <row r="11467" spans="1:7" ht="12" customHeight="1">
      <c r="A11467" s="104" t="s">
        <v>34285</v>
      </c>
      <c r="B11467" s="106" t="s">
        <v>22030</v>
      </c>
      <c r="C11467" s="106">
        <v>42000</v>
      </c>
      <c r="D11467" s="105" t="s">
        <v>34286</v>
      </c>
      <c r="E11467" s="106" t="s">
        <v>22084</v>
      </c>
      <c r="F11467" s="120" t="s">
        <v>34287</v>
      </c>
      <c r="G11467" s="120" t="s">
        <v>34287</v>
      </c>
    </row>
    <row r="11468" spans="1:7" ht="12" customHeight="1">
      <c r="A11468" s="104" t="s">
        <v>34288</v>
      </c>
      <c r="B11468" s="106" t="s">
        <v>22030</v>
      </c>
      <c r="C11468" s="106">
        <v>38053</v>
      </c>
      <c r="D11468" s="105" t="s">
        <v>34289</v>
      </c>
      <c r="E11468" s="106" t="s">
        <v>22084</v>
      </c>
      <c r="F11468" s="120" t="s">
        <v>2218</v>
      </c>
      <c r="G11468" s="120" t="s">
        <v>2218</v>
      </c>
    </row>
    <row r="11469" spans="1:7" ht="12" customHeight="1">
      <c r="A11469" s="104" t="s">
        <v>34290</v>
      </c>
      <c r="B11469" s="106" t="s">
        <v>22030</v>
      </c>
      <c r="C11469" s="106">
        <v>38054</v>
      </c>
      <c r="D11469" s="105" t="s">
        <v>34291</v>
      </c>
      <c r="E11469" s="106" t="s">
        <v>22084</v>
      </c>
      <c r="F11469" s="120" t="s">
        <v>12553</v>
      </c>
      <c r="G11469" s="120" t="s">
        <v>12553</v>
      </c>
    </row>
    <row r="11470" spans="1:7" ht="12" customHeight="1">
      <c r="A11470" s="104" t="s">
        <v>34292</v>
      </c>
      <c r="B11470" s="106" t="s">
        <v>22030</v>
      </c>
      <c r="C11470" s="106">
        <v>38052</v>
      </c>
      <c r="D11470" s="105" t="s">
        <v>34293</v>
      </c>
      <c r="E11470" s="106" t="s">
        <v>22084</v>
      </c>
      <c r="F11470" s="120" t="s">
        <v>3665</v>
      </c>
      <c r="G11470" s="120" t="s">
        <v>3665</v>
      </c>
    </row>
    <row r="11471" spans="1:7" ht="12" customHeight="1">
      <c r="A11471" s="104" t="s">
        <v>34294</v>
      </c>
      <c r="B11471" s="106" t="s">
        <v>22030</v>
      </c>
      <c r="C11471" s="106">
        <v>38051</v>
      </c>
      <c r="D11471" s="105" t="s">
        <v>34295</v>
      </c>
      <c r="E11471" s="106" t="s">
        <v>22084</v>
      </c>
      <c r="F11471" s="120" t="s">
        <v>9703</v>
      </c>
      <c r="G11471" s="120" t="s">
        <v>9703</v>
      </c>
    </row>
    <row r="11472" spans="1:7" ht="12" customHeight="1">
      <c r="A11472" s="104" t="s">
        <v>34296</v>
      </c>
      <c r="B11472" s="106" t="s">
        <v>22030</v>
      </c>
      <c r="C11472" s="106">
        <v>38787</v>
      </c>
      <c r="D11472" s="105" t="s">
        <v>34297</v>
      </c>
      <c r="E11472" s="106" t="s">
        <v>22084</v>
      </c>
      <c r="F11472" s="120" t="s">
        <v>34298</v>
      </c>
      <c r="G11472" s="120" t="s">
        <v>34298</v>
      </c>
    </row>
    <row r="11473" spans="1:7" ht="12" customHeight="1">
      <c r="A11473" s="104" t="s">
        <v>34299</v>
      </c>
      <c r="B11473" s="106" t="s">
        <v>22030</v>
      </c>
      <c r="C11473" s="106">
        <v>38825</v>
      </c>
      <c r="D11473" s="105" t="s">
        <v>34300</v>
      </c>
      <c r="E11473" s="106" t="s">
        <v>22084</v>
      </c>
      <c r="F11473" s="120" t="s">
        <v>2638</v>
      </c>
      <c r="G11473" s="120" t="s">
        <v>2638</v>
      </c>
    </row>
    <row r="11474" spans="1:7" ht="12" customHeight="1">
      <c r="A11474" s="104" t="s">
        <v>34301</v>
      </c>
      <c r="B11474" s="106" t="s">
        <v>22030</v>
      </c>
      <c r="C11474" s="106">
        <v>38826</v>
      </c>
      <c r="D11474" s="105" t="s">
        <v>34302</v>
      </c>
      <c r="E11474" s="106" t="s">
        <v>22084</v>
      </c>
      <c r="F11474" s="120" t="s">
        <v>8449</v>
      </c>
      <c r="G11474" s="120" t="s">
        <v>8449</v>
      </c>
    </row>
    <row r="11475" spans="1:7" ht="12" customHeight="1">
      <c r="A11475" s="104" t="s">
        <v>34303</v>
      </c>
      <c r="B11475" s="106" t="s">
        <v>22030</v>
      </c>
      <c r="C11475" s="106">
        <v>38827</v>
      </c>
      <c r="D11475" s="105" t="s">
        <v>34304</v>
      </c>
      <c r="E11475" s="106" t="s">
        <v>22084</v>
      </c>
      <c r="F11475" s="120" t="s">
        <v>12739</v>
      </c>
      <c r="G11475" s="120" t="s">
        <v>12739</v>
      </c>
    </row>
    <row r="11476" spans="1:7" ht="12" customHeight="1">
      <c r="A11476" s="104" t="s">
        <v>34305</v>
      </c>
      <c r="B11476" s="106" t="s">
        <v>22030</v>
      </c>
      <c r="C11476" s="106">
        <v>38830</v>
      </c>
      <c r="D11476" s="105" t="s">
        <v>34306</v>
      </c>
      <c r="E11476" s="106" t="s">
        <v>22084</v>
      </c>
      <c r="F11476" s="120" t="s">
        <v>6951</v>
      </c>
      <c r="G11476" s="120" t="s">
        <v>6951</v>
      </c>
    </row>
    <row r="11477" spans="1:7" ht="12" customHeight="1">
      <c r="A11477" s="104" t="s">
        <v>34307</v>
      </c>
      <c r="B11477" s="106" t="s">
        <v>22030</v>
      </c>
      <c r="C11477" s="106">
        <v>38828</v>
      </c>
      <c r="D11477" s="105" t="s">
        <v>34308</v>
      </c>
      <c r="E11477" s="106" t="s">
        <v>22084</v>
      </c>
      <c r="F11477" s="120" t="s">
        <v>27403</v>
      </c>
      <c r="G11477" s="120" t="s">
        <v>27403</v>
      </c>
    </row>
    <row r="11478" spans="1:7" ht="12" customHeight="1">
      <c r="A11478" s="104" t="s">
        <v>34309</v>
      </c>
      <c r="B11478" s="106" t="s">
        <v>22030</v>
      </c>
      <c r="C11478" s="106">
        <v>38829</v>
      </c>
      <c r="D11478" s="105" t="s">
        <v>34310</v>
      </c>
      <c r="E11478" s="106" t="s">
        <v>22084</v>
      </c>
      <c r="F11478" s="120" t="s">
        <v>7617</v>
      </c>
      <c r="G11478" s="120" t="s">
        <v>7617</v>
      </c>
    </row>
    <row r="11479" spans="1:7" ht="12" customHeight="1">
      <c r="A11479" s="104" t="s">
        <v>34311</v>
      </c>
      <c r="B11479" s="106" t="s">
        <v>22030</v>
      </c>
      <c r="C11479" s="106">
        <v>38831</v>
      </c>
      <c r="D11479" s="105" t="s">
        <v>34312</v>
      </c>
      <c r="E11479" s="106" t="s">
        <v>22084</v>
      </c>
      <c r="F11479" s="120" t="s">
        <v>14152</v>
      </c>
      <c r="G11479" s="120" t="s">
        <v>14152</v>
      </c>
    </row>
    <row r="11480" spans="1:7" ht="12" customHeight="1">
      <c r="A11480" s="104" t="s">
        <v>34313</v>
      </c>
      <c r="B11480" s="106" t="s">
        <v>22030</v>
      </c>
      <c r="C11480" s="106">
        <v>36274</v>
      </c>
      <c r="D11480" s="105" t="s">
        <v>34314</v>
      </c>
      <c r="E11480" s="106" t="s">
        <v>22084</v>
      </c>
      <c r="F11480" s="120" t="s">
        <v>8578</v>
      </c>
      <c r="G11480" s="120" t="s">
        <v>8578</v>
      </c>
    </row>
    <row r="11481" spans="1:7" ht="12" customHeight="1">
      <c r="A11481" s="104" t="s">
        <v>34315</v>
      </c>
      <c r="B11481" s="106" t="s">
        <v>22030</v>
      </c>
      <c r="C11481" s="106">
        <v>36278</v>
      </c>
      <c r="D11481" s="105" t="s">
        <v>34316</v>
      </c>
      <c r="E11481" s="106" t="s">
        <v>22084</v>
      </c>
      <c r="F11481" s="120" t="s">
        <v>8720</v>
      </c>
      <c r="G11481" s="120" t="s">
        <v>8720</v>
      </c>
    </row>
    <row r="11482" spans="1:7" ht="12" customHeight="1">
      <c r="A11482" s="104" t="s">
        <v>34317</v>
      </c>
      <c r="B11482" s="106" t="s">
        <v>22030</v>
      </c>
      <c r="C11482" s="106">
        <v>38977</v>
      </c>
      <c r="D11482" s="105" t="s">
        <v>34318</v>
      </c>
      <c r="E11482" s="106" t="s">
        <v>22084</v>
      </c>
      <c r="F11482" s="120" t="s">
        <v>34319</v>
      </c>
      <c r="G11482" s="120" t="s">
        <v>34319</v>
      </c>
    </row>
    <row r="11483" spans="1:7" ht="12" customHeight="1">
      <c r="A11483" s="104" t="s">
        <v>34320</v>
      </c>
      <c r="B11483" s="106" t="s">
        <v>22030</v>
      </c>
      <c r="C11483" s="106">
        <v>38971</v>
      </c>
      <c r="D11483" s="105" t="s">
        <v>34321</v>
      </c>
      <c r="E11483" s="106" t="s">
        <v>22084</v>
      </c>
      <c r="F11483" s="120" t="s">
        <v>14543</v>
      </c>
      <c r="G11483" s="120" t="s">
        <v>14543</v>
      </c>
    </row>
    <row r="11484" spans="1:7" ht="12" customHeight="1">
      <c r="A11484" s="104" t="s">
        <v>34322</v>
      </c>
      <c r="B11484" s="106" t="s">
        <v>22030</v>
      </c>
      <c r="C11484" s="106">
        <v>38972</v>
      </c>
      <c r="D11484" s="105" t="s">
        <v>34323</v>
      </c>
      <c r="E11484" s="106" t="s">
        <v>22084</v>
      </c>
      <c r="F11484" s="120" t="s">
        <v>34324</v>
      </c>
      <c r="G11484" s="120" t="s">
        <v>34324</v>
      </c>
    </row>
    <row r="11485" spans="1:7" ht="12" customHeight="1">
      <c r="A11485" s="104" t="s">
        <v>34325</v>
      </c>
      <c r="B11485" s="106" t="s">
        <v>22030</v>
      </c>
      <c r="C11485" s="106">
        <v>38973</v>
      </c>
      <c r="D11485" s="105" t="s">
        <v>34326</v>
      </c>
      <c r="E11485" s="106" t="s">
        <v>22084</v>
      </c>
      <c r="F11485" s="120" t="s">
        <v>10432</v>
      </c>
      <c r="G11485" s="120" t="s">
        <v>10432</v>
      </c>
    </row>
    <row r="11486" spans="1:7" ht="12" customHeight="1">
      <c r="A11486" s="104" t="s">
        <v>34327</v>
      </c>
      <c r="B11486" s="106" t="s">
        <v>22030</v>
      </c>
      <c r="C11486" s="106">
        <v>38974</v>
      </c>
      <c r="D11486" s="105" t="s">
        <v>34328</v>
      </c>
      <c r="E11486" s="106" t="s">
        <v>22084</v>
      </c>
      <c r="F11486" s="120" t="s">
        <v>3049</v>
      </c>
      <c r="G11486" s="120" t="s">
        <v>3049</v>
      </c>
    </row>
    <row r="11487" spans="1:7" ht="12" customHeight="1">
      <c r="A11487" s="104" t="s">
        <v>34329</v>
      </c>
      <c r="B11487" s="106" t="s">
        <v>22030</v>
      </c>
      <c r="C11487" s="106">
        <v>38975</v>
      </c>
      <c r="D11487" s="105" t="s">
        <v>34330</v>
      </c>
      <c r="E11487" s="106" t="s">
        <v>22084</v>
      </c>
      <c r="F11487" s="120" t="s">
        <v>19494</v>
      </c>
      <c r="G11487" s="120" t="s">
        <v>19494</v>
      </c>
    </row>
    <row r="11488" spans="1:7" ht="12" customHeight="1">
      <c r="A11488" s="104" t="s">
        <v>34331</v>
      </c>
      <c r="B11488" s="106" t="s">
        <v>22030</v>
      </c>
      <c r="C11488" s="106">
        <v>38976</v>
      </c>
      <c r="D11488" s="105" t="s">
        <v>34332</v>
      </c>
      <c r="E11488" s="106" t="s">
        <v>22084</v>
      </c>
      <c r="F11488" s="120" t="s">
        <v>34333</v>
      </c>
      <c r="G11488" s="120" t="s">
        <v>34333</v>
      </c>
    </row>
    <row r="11489" spans="1:7" ht="12" customHeight="1">
      <c r="A11489" s="104" t="s">
        <v>34334</v>
      </c>
      <c r="B11489" s="106" t="s">
        <v>22030</v>
      </c>
      <c r="C11489" s="106">
        <v>38986</v>
      </c>
      <c r="D11489" s="105" t="s">
        <v>34335</v>
      </c>
      <c r="E11489" s="106" t="s">
        <v>22084</v>
      </c>
      <c r="F11489" s="120" t="s">
        <v>21364</v>
      </c>
      <c r="G11489" s="120" t="s">
        <v>21364</v>
      </c>
    </row>
    <row r="11490" spans="1:7" ht="12" customHeight="1">
      <c r="A11490" s="104" t="s">
        <v>34336</v>
      </c>
      <c r="B11490" s="106" t="s">
        <v>22030</v>
      </c>
      <c r="C11490" s="106">
        <v>38978</v>
      </c>
      <c r="D11490" s="105" t="s">
        <v>34337</v>
      </c>
      <c r="E11490" s="106" t="s">
        <v>22084</v>
      </c>
      <c r="F11490" s="120" t="s">
        <v>8578</v>
      </c>
      <c r="G11490" s="120" t="s">
        <v>8578</v>
      </c>
    </row>
    <row r="11491" spans="1:7" ht="12" customHeight="1">
      <c r="A11491" s="104" t="s">
        <v>34338</v>
      </c>
      <c r="B11491" s="106" t="s">
        <v>22030</v>
      </c>
      <c r="C11491" s="106">
        <v>38979</v>
      </c>
      <c r="D11491" s="105" t="s">
        <v>34339</v>
      </c>
      <c r="E11491" s="106" t="s">
        <v>22084</v>
      </c>
      <c r="F11491" s="120" t="s">
        <v>8720</v>
      </c>
      <c r="G11491" s="120" t="s">
        <v>8720</v>
      </c>
    </row>
    <row r="11492" spans="1:7" ht="12" customHeight="1">
      <c r="A11492" s="104" t="s">
        <v>34340</v>
      </c>
      <c r="B11492" s="106" t="s">
        <v>22030</v>
      </c>
      <c r="C11492" s="106">
        <v>38980</v>
      </c>
      <c r="D11492" s="105" t="s">
        <v>34341</v>
      </c>
      <c r="E11492" s="106" t="s">
        <v>22084</v>
      </c>
      <c r="F11492" s="120" t="s">
        <v>2266</v>
      </c>
      <c r="G11492" s="120" t="s">
        <v>2266</v>
      </c>
    </row>
    <row r="11493" spans="1:7" ht="12" customHeight="1">
      <c r="A11493" s="104" t="s">
        <v>34342</v>
      </c>
      <c r="B11493" s="106" t="s">
        <v>22030</v>
      </c>
      <c r="C11493" s="106">
        <v>38981</v>
      </c>
      <c r="D11493" s="105" t="s">
        <v>34343</v>
      </c>
      <c r="E11493" s="106" t="s">
        <v>22084</v>
      </c>
      <c r="F11493" s="120" t="s">
        <v>18672</v>
      </c>
      <c r="G11493" s="120" t="s">
        <v>18672</v>
      </c>
    </row>
    <row r="11494" spans="1:7" ht="12" customHeight="1">
      <c r="A11494" s="104" t="s">
        <v>34344</v>
      </c>
      <c r="B11494" s="106" t="s">
        <v>22030</v>
      </c>
      <c r="C11494" s="106">
        <v>38982</v>
      </c>
      <c r="D11494" s="105" t="s">
        <v>34345</v>
      </c>
      <c r="E11494" s="106" t="s">
        <v>22084</v>
      </c>
      <c r="F11494" s="120" t="s">
        <v>21634</v>
      </c>
      <c r="G11494" s="120" t="s">
        <v>21634</v>
      </c>
    </row>
    <row r="11495" spans="1:7" ht="12" customHeight="1">
      <c r="A11495" s="104" t="s">
        <v>34346</v>
      </c>
      <c r="B11495" s="106" t="s">
        <v>22030</v>
      </c>
      <c r="C11495" s="106">
        <v>38983</v>
      </c>
      <c r="D11495" s="105" t="s">
        <v>34347</v>
      </c>
      <c r="E11495" s="106" t="s">
        <v>22084</v>
      </c>
      <c r="F11495" s="120" t="s">
        <v>34348</v>
      </c>
      <c r="G11495" s="120" t="s">
        <v>34348</v>
      </c>
    </row>
    <row r="11496" spans="1:7" ht="12" customHeight="1">
      <c r="A11496" s="104" t="s">
        <v>34349</v>
      </c>
      <c r="B11496" s="106" t="s">
        <v>22030</v>
      </c>
      <c r="C11496" s="106">
        <v>38984</v>
      </c>
      <c r="D11496" s="105" t="s">
        <v>34350</v>
      </c>
      <c r="E11496" s="106" t="s">
        <v>22084</v>
      </c>
      <c r="F11496" s="120" t="s">
        <v>8309</v>
      </c>
      <c r="G11496" s="120" t="s">
        <v>8309</v>
      </c>
    </row>
    <row r="11497" spans="1:7" ht="12" customHeight="1">
      <c r="A11497" s="104" t="s">
        <v>34351</v>
      </c>
      <c r="B11497" s="106" t="s">
        <v>22030</v>
      </c>
      <c r="C11497" s="106">
        <v>38985</v>
      </c>
      <c r="D11497" s="105" t="s">
        <v>34352</v>
      </c>
      <c r="E11497" s="106" t="s">
        <v>22084</v>
      </c>
      <c r="F11497" s="120" t="s">
        <v>34353</v>
      </c>
      <c r="G11497" s="120" t="s">
        <v>34353</v>
      </c>
    </row>
    <row r="11498" spans="1:7" ht="12" customHeight="1">
      <c r="A11498" s="104" t="s">
        <v>34354</v>
      </c>
      <c r="B11498" s="106" t="s">
        <v>22030</v>
      </c>
      <c r="C11498" s="106">
        <v>9836</v>
      </c>
      <c r="D11498" s="105" t="s">
        <v>34355</v>
      </c>
      <c r="E11498" s="106" t="s">
        <v>22084</v>
      </c>
      <c r="F11498" s="120" t="s">
        <v>12456</v>
      </c>
      <c r="G11498" s="120" t="s">
        <v>12456</v>
      </c>
    </row>
    <row r="11499" spans="1:7" ht="12" customHeight="1">
      <c r="A11499" s="104" t="s">
        <v>34356</v>
      </c>
      <c r="B11499" s="106" t="s">
        <v>22030</v>
      </c>
      <c r="C11499" s="106">
        <v>20065</v>
      </c>
      <c r="D11499" s="105" t="s">
        <v>34357</v>
      </c>
      <c r="E11499" s="106" t="s">
        <v>22084</v>
      </c>
      <c r="F11499" s="120" t="s">
        <v>2792</v>
      </c>
      <c r="G11499" s="120" t="s">
        <v>2792</v>
      </c>
    </row>
    <row r="11500" spans="1:7" ht="12" customHeight="1">
      <c r="A11500" s="104" t="s">
        <v>34358</v>
      </c>
      <c r="B11500" s="106" t="s">
        <v>22030</v>
      </c>
      <c r="C11500" s="106">
        <v>9835</v>
      </c>
      <c r="D11500" s="105" t="s">
        <v>34359</v>
      </c>
      <c r="E11500" s="106" t="s">
        <v>22084</v>
      </c>
      <c r="F11500" s="120" t="s">
        <v>21387</v>
      </c>
      <c r="G11500" s="120" t="s">
        <v>21387</v>
      </c>
    </row>
    <row r="11501" spans="1:7" ht="12" customHeight="1">
      <c r="A11501" s="104" t="s">
        <v>34360</v>
      </c>
      <c r="B11501" s="106" t="s">
        <v>22030</v>
      </c>
      <c r="C11501" s="106">
        <v>38032</v>
      </c>
      <c r="D11501" s="105" t="s">
        <v>34361</v>
      </c>
      <c r="E11501" s="106" t="s">
        <v>22084</v>
      </c>
      <c r="F11501" s="120" t="s">
        <v>10154</v>
      </c>
      <c r="G11501" s="120" t="s">
        <v>10154</v>
      </c>
    </row>
    <row r="11502" spans="1:7" ht="12" customHeight="1">
      <c r="A11502" s="104" t="s">
        <v>34362</v>
      </c>
      <c r="B11502" s="106" t="s">
        <v>22030</v>
      </c>
      <c r="C11502" s="106">
        <v>38033</v>
      </c>
      <c r="D11502" s="105" t="s">
        <v>34363</v>
      </c>
      <c r="E11502" s="106" t="s">
        <v>22084</v>
      </c>
      <c r="F11502" s="120" t="s">
        <v>34364</v>
      </c>
      <c r="G11502" s="120" t="s">
        <v>34364</v>
      </c>
    </row>
    <row r="11503" spans="1:7" ht="12" customHeight="1">
      <c r="A11503" s="104" t="s">
        <v>34365</v>
      </c>
      <c r="B11503" s="106" t="s">
        <v>22030</v>
      </c>
      <c r="C11503" s="106">
        <v>38034</v>
      </c>
      <c r="D11503" s="105" t="s">
        <v>34366</v>
      </c>
      <c r="E11503" s="106" t="s">
        <v>22084</v>
      </c>
      <c r="F11503" s="120" t="s">
        <v>34367</v>
      </c>
      <c r="G11503" s="120" t="s">
        <v>34367</v>
      </c>
    </row>
    <row r="11504" spans="1:7" ht="12" customHeight="1">
      <c r="A11504" s="104" t="s">
        <v>34368</v>
      </c>
      <c r="B11504" s="106" t="s">
        <v>22030</v>
      </c>
      <c r="C11504" s="106">
        <v>38035</v>
      </c>
      <c r="D11504" s="105" t="s">
        <v>34369</v>
      </c>
      <c r="E11504" s="106" t="s">
        <v>22084</v>
      </c>
      <c r="F11504" s="120" t="s">
        <v>34370</v>
      </c>
      <c r="G11504" s="120" t="s">
        <v>34370</v>
      </c>
    </row>
    <row r="11505" spans="1:7" ht="12" customHeight="1">
      <c r="A11505" s="104" t="s">
        <v>34371</v>
      </c>
      <c r="B11505" s="106" t="s">
        <v>22030</v>
      </c>
      <c r="C11505" s="106">
        <v>38036</v>
      </c>
      <c r="D11505" s="105" t="s">
        <v>34372</v>
      </c>
      <c r="E11505" s="106" t="s">
        <v>22084</v>
      </c>
      <c r="F11505" s="120" t="s">
        <v>34373</v>
      </c>
      <c r="G11505" s="120" t="s">
        <v>34373</v>
      </c>
    </row>
    <row r="11506" spans="1:7" ht="12" customHeight="1">
      <c r="A11506" s="104" t="s">
        <v>34374</v>
      </c>
      <c r="B11506" s="106" t="s">
        <v>22030</v>
      </c>
      <c r="C11506" s="106">
        <v>38037</v>
      </c>
      <c r="D11506" s="105" t="s">
        <v>34375</v>
      </c>
      <c r="E11506" s="106" t="s">
        <v>22084</v>
      </c>
      <c r="F11506" s="120" t="s">
        <v>34376</v>
      </c>
      <c r="G11506" s="120" t="s">
        <v>34376</v>
      </c>
    </row>
    <row r="11507" spans="1:7" ht="12" customHeight="1">
      <c r="A11507" s="104" t="s">
        <v>34377</v>
      </c>
      <c r="B11507" s="106" t="s">
        <v>22030</v>
      </c>
      <c r="C11507" s="106">
        <v>9850</v>
      </c>
      <c r="D11507" s="105" t="s">
        <v>34378</v>
      </c>
      <c r="E11507" s="106" t="s">
        <v>22084</v>
      </c>
      <c r="F11507" s="120" t="s">
        <v>34379</v>
      </c>
      <c r="G11507" s="120" t="s">
        <v>34379</v>
      </c>
    </row>
    <row r="11508" spans="1:7" ht="12" customHeight="1">
      <c r="A11508" s="104" t="s">
        <v>34380</v>
      </c>
      <c r="B11508" s="106" t="s">
        <v>22030</v>
      </c>
      <c r="C11508" s="106">
        <v>9853</v>
      </c>
      <c r="D11508" s="105" t="s">
        <v>34381</v>
      </c>
      <c r="E11508" s="106" t="s">
        <v>22084</v>
      </c>
      <c r="F11508" s="120" t="s">
        <v>34382</v>
      </c>
      <c r="G11508" s="120" t="s">
        <v>34382</v>
      </c>
    </row>
    <row r="11509" spans="1:7" ht="12" customHeight="1">
      <c r="A11509" s="104" t="s">
        <v>34383</v>
      </c>
      <c r="B11509" s="106" t="s">
        <v>22030</v>
      </c>
      <c r="C11509" s="106">
        <v>9854</v>
      </c>
      <c r="D11509" s="105" t="s">
        <v>34384</v>
      </c>
      <c r="E11509" s="106" t="s">
        <v>22084</v>
      </c>
      <c r="F11509" s="120" t="s">
        <v>4873</v>
      </c>
      <c r="G11509" s="120" t="s">
        <v>4873</v>
      </c>
    </row>
    <row r="11510" spans="1:7" ht="12" customHeight="1">
      <c r="A11510" s="104" t="s">
        <v>34385</v>
      </c>
      <c r="B11510" s="106" t="s">
        <v>22030</v>
      </c>
      <c r="C11510" s="106">
        <v>9851</v>
      </c>
      <c r="D11510" s="105" t="s">
        <v>34386</v>
      </c>
      <c r="E11510" s="106" t="s">
        <v>22084</v>
      </c>
      <c r="F11510" s="120" t="s">
        <v>34387</v>
      </c>
      <c r="G11510" s="120" t="s">
        <v>34387</v>
      </c>
    </row>
    <row r="11511" spans="1:7" ht="12" customHeight="1">
      <c r="A11511" s="104" t="s">
        <v>34388</v>
      </c>
      <c r="B11511" s="106" t="s">
        <v>22030</v>
      </c>
      <c r="C11511" s="106">
        <v>9855</v>
      </c>
      <c r="D11511" s="105" t="s">
        <v>34389</v>
      </c>
      <c r="E11511" s="106" t="s">
        <v>22084</v>
      </c>
      <c r="F11511" s="120" t="s">
        <v>34390</v>
      </c>
      <c r="G11511" s="120" t="s">
        <v>34390</v>
      </c>
    </row>
    <row r="11512" spans="1:7" ht="12" customHeight="1">
      <c r="A11512" s="104" t="s">
        <v>34391</v>
      </c>
      <c r="B11512" s="106" t="s">
        <v>22030</v>
      </c>
      <c r="C11512" s="106">
        <v>9825</v>
      </c>
      <c r="D11512" s="105" t="s">
        <v>34392</v>
      </c>
      <c r="E11512" s="106" t="s">
        <v>22084</v>
      </c>
      <c r="F11512" s="120" t="s">
        <v>19104</v>
      </c>
      <c r="G11512" s="120" t="s">
        <v>19104</v>
      </c>
    </row>
    <row r="11513" spans="1:7" ht="12" customHeight="1">
      <c r="A11513" s="104" t="s">
        <v>34393</v>
      </c>
      <c r="B11513" s="106" t="s">
        <v>22030</v>
      </c>
      <c r="C11513" s="106">
        <v>9828</v>
      </c>
      <c r="D11513" s="105" t="s">
        <v>34394</v>
      </c>
      <c r="E11513" s="106" t="s">
        <v>22084</v>
      </c>
      <c r="F11513" s="120" t="s">
        <v>34395</v>
      </c>
      <c r="G11513" s="120" t="s">
        <v>34395</v>
      </c>
    </row>
    <row r="11514" spans="1:7" ht="12" customHeight="1">
      <c r="A11514" s="104" t="s">
        <v>34396</v>
      </c>
      <c r="B11514" s="106" t="s">
        <v>22030</v>
      </c>
      <c r="C11514" s="106">
        <v>9829</v>
      </c>
      <c r="D11514" s="105" t="s">
        <v>34397</v>
      </c>
      <c r="E11514" s="106" t="s">
        <v>22084</v>
      </c>
      <c r="F11514" s="120" t="s">
        <v>34398</v>
      </c>
      <c r="G11514" s="120" t="s">
        <v>34398</v>
      </c>
    </row>
    <row r="11515" spans="1:7" ht="12" customHeight="1">
      <c r="A11515" s="104" t="s">
        <v>34399</v>
      </c>
      <c r="B11515" s="106" t="s">
        <v>22030</v>
      </c>
      <c r="C11515" s="106">
        <v>9826</v>
      </c>
      <c r="D11515" s="105" t="s">
        <v>34400</v>
      </c>
      <c r="E11515" s="106" t="s">
        <v>22084</v>
      </c>
      <c r="F11515" s="120" t="s">
        <v>34401</v>
      </c>
      <c r="G11515" s="120" t="s">
        <v>34401</v>
      </c>
    </row>
    <row r="11516" spans="1:7" ht="12" customHeight="1">
      <c r="A11516" s="104" t="s">
        <v>34402</v>
      </c>
      <c r="B11516" s="106" t="s">
        <v>22030</v>
      </c>
      <c r="C11516" s="106">
        <v>9827</v>
      </c>
      <c r="D11516" s="105" t="s">
        <v>34403</v>
      </c>
      <c r="E11516" s="106" t="s">
        <v>22084</v>
      </c>
      <c r="F11516" s="120" t="s">
        <v>34404</v>
      </c>
      <c r="G11516" s="120" t="s">
        <v>34404</v>
      </c>
    </row>
    <row r="11517" spans="1:7" ht="12" customHeight="1">
      <c r="A11517" s="104" t="s">
        <v>34405</v>
      </c>
      <c r="B11517" s="106" t="s">
        <v>22030</v>
      </c>
      <c r="C11517" s="106">
        <v>36374</v>
      </c>
      <c r="D11517" s="105" t="s">
        <v>34406</v>
      </c>
      <c r="E11517" s="106" t="s">
        <v>22084</v>
      </c>
      <c r="F11517" s="120" t="s">
        <v>34407</v>
      </c>
      <c r="G11517" s="120" t="s">
        <v>34407</v>
      </c>
    </row>
    <row r="11518" spans="1:7" ht="12" customHeight="1">
      <c r="A11518" s="104" t="s">
        <v>34408</v>
      </c>
      <c r="B11518" s="106" t="s">
        <v>22030</v>
      </c>
      <c r="C11518" s="106">
        <v>36084</v>
      </c>
      <c r="D11518" s="105" t="s">
        <v>34409</v>
      </c>
      <c r="E11518" s="106" t="s">
        <v>22084</v>
      </c>
      <c r="F11518" s="120" t="s">
        <v>3076</v>
      </c>
      <c r="G11518" s="120" t="s">
        <v>3076</v>
      </c>
    </row>
    <row r="11519" spans="1:7" ht="12" customHeight="1">
      <c r="A11519" s="104" t="s">
        <v>34410</v>
      </c>
      <c r="B11519" s="106" t="s">
        <v>22030</v>
      </c>
      <c r="C11519" s="106">
        <v>36373</v>
      </c>
      <c r="D11519" s="105" t="s">
        <v>34411</v>
      </c>
      <c r="E11519" s="106" t="s">
        <v>22084</v>
      </c>
      <c r="F11519" s="120" t="s">
        <v>34412</v>
      </c>
      <c r="G11519" s="120" t="s">
        <v>34412</v>
      </c>
    </row>
    <row r="11520" spans="1:7" ht="12" customHeight="1">
      <c r="A11520" s="104" t="s">
        <v>34413</v>
      </c>
      <c r="B11520" s="106" t="s">
        <v>22030</v>
      </c>
      <c r="C11520" s="106">
        <v>36377</v>
      </c>
      <c r="D11520" s="105" t="s">
        <v>34414</v>
      </c>
      <c r="E11520" s="106" t="s">
        <v>22084</v>
      </c>
      <c r="F11520" s="120" t="s">
        <v>7804</v>
      </c>
      <c r="G11520" s="120" t="s">
        <v>7804</v>
      </c>
    </row>
    <row r="11521" spans="1:7" ht="12" customHeight="1">
      <c r="A11521" s="104" t="s">
        <v>34415</v>
      </c>
      <c r="B11521" s="106" t="s">
        <v>22030</v>
      </c>
      <c r="C11521" s="106">
        <v>36375</v>
      </c>
      <c r="D11521" s="105" t="s">
        <v>34416</v>
      </c>
      <c r="E11521" s="106" t="s">
        <v>22084</v>
      </c>
      <c r="F11521" s="120" t="s">
        <v>18672</v>
      </c>
      <c r="G11521" s="120" t="s">
        <v>18672</v>
      </c>
    </row>
    <row r="11522" spans="1:7" ht="12" customHeight="1">
      <c r="A11522" s="104" t="s">
        <v>34417</v>
      </c>
      <c r="B11522" s="106" t="s">
        <v>22030</v>
      </c>
      <c r="C11522" s="106">
        <v>36376</v>
      </c>
      <c r="D11522" s="105" t="s">
        <v>34418</v>
      </c>
      <c r="E11522" s="106" t="s">
        <v>22084</v>
      </c>
      <c r="F11522" s="120" t="s">
        <v>12280</v>
      </c>
      <c r="G11522" s="120" t="s">
        <v>12280</v>
      </c>
    </row>
    <row r="11523" spans="1:7" ht="12" customHeight="1">
      <c r="A11523" s="104" t="s">
        <v>34419</v>
      </c>
      <c r="B11523" s="106" t="s">
        <v>22030</v>
      </c>
      <c r="C11523" s="106">
        <v>36380</v>
      </c>
      <c r="D11523" s="105" t="s">
        <v>34420</v>
      </c>
      <c r="E11523" s="106" t="s">
        <v>22084</v>
      </c>
      <c r="F11523" s="120" t="s">
        <v>34421</v>
      </c>
      <c r="G11523" s="120" t="s">
        <v>34421</v>
      </c>
    </row>
    <row r="11524" spans="1:7" ht="12" customHeight="1">
      <c r="A11524" s="104" t="s">
        <v>34422</v>
      </c>
      <c r="B11524" s="106" t="s">
        <v>22030</v>
      </c>
      <c r="C11524" s="106">
        <v>36378</v>
      </c>
      <c r="D11524" s="105" t="s">
        <v>34423</v>
      </c>
      <c r="E11524" s="106" t="s">
        <v>22084</v>
      </c>
      <c r="F11524" s="120" t="s">
        <v>13874</v>
      </c>
      <c r="G11524" s="120" t="s">
        <v>13874</v>
      </c>
    </row>
    <row r="11525" spans="1:7" ht="12" customHeight="1">
      <c r="A11525" s="104" t="s">
        <v>34424</v>
      </c>
      <c r="B11525" s="106" t="s">
        <v>22030</v>
      </c>
      <c r="C11525" s="106">
        <v>36379</v>
      </c>
      <c r="D11525" s="105" t="s">
        <v>34425</v>
      </c>
      <c r="E11525" s="106" t="s">
        <v>22084</v>
      </c>
      <c r="F11525" s="120" t="s">
        <v>16333</v>
      </c>
      <c r="G11525" s="120" t="s">
        <v>16333</v>
      </c>
    </row>
    <row r="11526" spans="1:7" ht="12" customHeight="1">
      <c r="A11526" s="104" t="s">
        <v>34426</v>
      </c>
      <c r="B11526" s="106" t="s">
        <v>22030</v>
      </c>
      <c r="C11526" s="106">
        <v>9859</v>
      </c>
      <c r="D11526" s="105" t="s">
        <v>34427</v>
      </c>
      <c r="E11526" s="106" t="s">
        <v>22084</v>
      </c>
      <c r="F11526" s="120" t="s">
        <v>8414</v>
      </c>
      <c r="G11526" s="120" t="s">
        <v>8414</v>
      </c>
    </row>
    <row r="11527" spans="1:7" ht="12" customHeight="1">
      <c r="A11527" s="104" t="s">
        <v>34428</v>
      </c>
      <c r="B11527" s="106" t="s">
        <v>22030</v>
      </c>
      <c r="C11527" s="106">
        <v>9838</v>
      </c>
      <c r="D11527" s="105" t="s">
        <v>34429</v>
      </c>
      <c r="E11527" s="106" t="s">
        <v>22084</v>
      </c>
      <c r="F11527" s="120" t="s">
        <v>1257</v>
      </c>
      <c r="G11527" s="120" t="s">
        <v>1257</v>
      </c>
    </row>
    <row r="11528" spans="1:7" ht="12" customHeight="1">
      <c r="A11528" s="104" t="s">
        <v>34430</v>
      </c>
      <c r="B11528" s="106" t="s">
        <v>22030</v>
      </c>
      <c r="C11528" s="106">
        <v>9837</v>
      </c>
      <c r="D11528" s="105" t="s">
        <v>34431</v>
      </c>
      <c r="E11528" s="106" t="s">
        <v>22084</v>
      </c>
      <c r="F11528" s="120" t="s">
        <v>9625</v>
      </c>
      <c r="G11528" s="120" t="s">
        <v>9625</v>
      </c>
    </row>
    <row r="11529" spans="1:7" ht="12" customHeight="1">
      <c r="A11529" s="104" t="s">
        <v>34432</v>
      </c>
      <c r="B11529" s="106" t="s">
        <v>22030</v>
      </c>
      <c r="C11529" s="106">
        <v>9833</v>
      </c>
      <c r="D11529" s="105" t="s">
        <v>34433</v>
      </c>
      <c r="E11529" s="106" t="s">
        <v>22084</v>
      </c>
      <c r="F11529" s="120" t="s">
        <v>34434</v>
      </c>
      <c r="G11529" s="120" t="s">
        <v>34434</v>
      </c>
    </row>
    <row r="11530" spans="1:7" ht="12" customHeight="1">
      <c r="A11530" s="104" t="s">
        <v>34435</v>
      </c>
      <c r="B11530" s="106" t="s">
        <v>22030</v>
      </c>
      <c r="C11530" s="106">
        <v>9830</v>
      </c>
      <c r="D11530" s="105" t="s">
        <v>34436</v>
      </c>
      <c r="E11530" s="106" t="s">
        <v>22084</v>
      </c>
      <c r="F11530" s="120" t="s">
        <v>3665</v>
      </c>
      <c r="G11530" s="120" t="s">
        <v>3665</v>
      </c>
    </row>
    <row r="11531" spans="1:7" ht="12" customHeight="1">
      <c r="A11531" s="104" t="s">
        <v>34437</v>
      </c>
      <c r="B11531" s="106" t="s">
        <v>22030</v>
      </c>
      <c r="C11531" s="106">
        <v>9834</v>
      </c>
      <c r="D11531" s="105" t="s">
        <v>34438</v>
      </c>
      <c r="E11531" s="106" t="s">
        <v>22084</v>
      </c>
      <c r="F11531" s="120" t="s">
        <v>28556</v>
      </c>
      <c r="G11531" s="120" t="s">
        <v>28556</v>
      </c>
    </row>
    <row r="11532" spans="1:7" ht="12" customHeight="1">
      <c r="A11532" s="104" t="s">
        <v>34439</v>
      </c>
      <c r="B11532" s="106" t="s">
        <v>22030</v>
      </c>
      <c r="C11532" s="106">
        <v>9863</v>
      </c>
      <c r="D11532" s="105" t="s">
        <v>34440</v>
      </c>
      <c r="E11532" s="106" t="s">
        <v>22084</v>
      </c>
      <c r="F11532" s="120" t="s">
        <v>34441</v>
      </c>
      <c r="G11532" s="120" t="s">
        <v>34441</v>
      </c>
    </row>
    <row r="11533" spans="1:7" ht="12" customHeight="1">
      <c r="A11533" s="104" t="s">
        <v>34442</v>
      </c>
      <c r="B11533" s="106" t="s">
        <v>22030</v>
      </c>
      <c r="C11533" s="106">
        <v>9860</v>
      </c>
      <c r="D11533" s="105" t="s">
        <v>34443</v>
      </c>
      <c r="E11533" s="106" t="s">
        <v>22084</v>
      </c>
      <c r="F11533" s="120" t="s">
        <v>29178</v>
      </c>
      <c r="G11533" s="120" t="s">
        <v>29178</v>
      </c>
    </row>
    <row r="11534" spans="1:7" ht="12" customHeight="1">
      <c r="A11534" s="104" t="s">
        <v>34444</v>
      </c>
      <c r="B11534" s="106" t="s">
        <v>22030</v>
      </c>
      <c r="C11534" s="106">
        <v>9862</v>
      </c>
      <c r="D11534" s="105" t="s">
        <v>34445</v>
      </c>
      <c r="E11534" s="106" t="s">
        <v>22084</v>
      </c>
      <c r="F11534" s="120" t="s">
        <v>24958</v>
      </c>
      <c r="G11534" s="120" t="s">
        <v>24958</v>
      </c>
    </row>
    <row r="11535" spans="1:7" ht="12" customHeight="1">
      <c r="A11535" s="104" t="s">
        <v>34446</v>
      </c>
      <c r="B11535" s="106" t="s">
        <v>22030</v>
      </c>
      <c r="C11535" s="106">
        <v>9861</v>
      </c>
      <c r="D11535" s="105" t="s">
        <v>34447</v>
      </c>
      <c r="E11535" s="106" t="s">
        <v>22084</v>
      </c>
      <c r="F11535" s="120" t="s">
        <v>929</v>
      </c>
      <c r="G11535" s="120" t="s">
        <v>929</v>
      </c>
    </row>
    <row r="11536" spans="1:7" ht="12" customHeight="1">
      <c r="A11536" s="104" t="s">
        <v>34448</v>
      </c>
      <c r="B11536" s="106" t="s">
        <v>22030</v>
      </c>
      <c r="C11536" s="106">
        <v>9856</v>
      </c>
      <c r="D11536" s="105" t="s">
        <v>34449</v>
      </c>
      <c r="E11536" s="106" t="s">
        <v>22084</v>
      </c>
      <c r="F11536" s="120" t="s">
        <v>12484</v>
      </c>
      <c r="G11536" s="120" t="s">
        <v>12484</v>
      </c>
    </row>
    <row r="11537" spans="1:7" ht="12" customHeight="1">
      <c r="A11537" s="104" t="s">
        <v>34450</v>
      </c>
      <c r="B11537" s="106" t="s">
        <v>22030</v>
      </c>
      <c r="C11537" s="106">
        <v>9866</v>
      </c>
      <c r="D11537" s="105" t="s">
        <v>34451</v>
      </c>
      <c r="E11537" s="106" t="s">
        <v>22084</v>
      </c>
      <c r="F11537" s="120" t="s">
        <v>22489</v>
      </c>
      <c r="G11537" s="120" t="s">
        <v>22489</v>
      </c>
    </row>
    <row r="11538" spans="1:7" ht="12" customHeight="1">
      <c r="A11538" s="104" t="s">
        <v>34452</v>
      </c>
      <c r="B11538" s="106" t="s">
        <v>22030</v>
      </c>
      <c r="C11538" s="106">
        <v>9857</v>
      </c>
      <c r="D11538" s="105" t="s">
        <v>34453</v>
      </c>
      <c r="E11538" s="106" t="s">
        <v>22084</v>
      </c>
      <c r="F11538" s="120" t="s">
        <v>14781</v>
      </c>
      <c r="G11538" s="120" t="s">
        <v>14781</v>
      </c>
    </row>
    <row r="11539" spans="1:7" ht="12" customHeight="1">
      <c r="A11539" s="104" t="s">
        <v>34454</v>
      </c>
      <c r="B11539" s="106" t="s">
        <v>22030</v>
      </c>
      <c r="C11539" s="106">
        <v>9864</v>
      </c>
      <c r="D11539" s="105" t="s">
        <v>34455</v>
      </c>
      <c r="E11539" s="106" t="s">
        <v>22084</v>
      </c>
      <c r="F11539" s="120" t="s">
        <v>15941</v>
      </c>
      <c r="G11539" s="120" t="s">
        <v>15941</v>
      </c>
    </row>
    <row r="11540" spans="1:7" ht="12" customHeight="1">
      <c r="A11540" s="104" t="s">
        <v>34456</v>
      </c>
      <c r="B11540" s="106" t="s">
        <v>22030</v>
      </c>
      <c r="C11540" s="106">
        <v>9865</v>
      </c>
      <c r="D11540" s="105" t="s">
        <v>34457</v>
      </c>
      <c r="E11540" s="106" t="s">
        <v>22084</v>
      </c>
      <c r="F11540" s="120" t="s">
        <v>34458</v>
      </c>
      <c r="G11540" s="120" t="s">
        <v>34458</v>
      </c>
    </row>
    <row r="11541" spans="1:7" ht="12" customHeight="1">
      <c r="A11541" s="104" t="s">
        <v>34459</v>
      </c>
      <c r="B11541" s="106" t="s">
        <v>22030</v>
      </c>
      <c r="C11541" s="106">
        <v>9858</v>
      </c>
      <c r="D11541" s="105" t="s">
        <v>34460</v>
      </c>
      <c r="E11541" s="106" t="s">
        <v>22084</v>
      </c>
      <c r="F11541" s="120" t="s">
        <v>18143</v>
      </c>
      <c r="G11541" s="120" t="s">
        <v>18143</v>
      </c>
    </row>
    <row r="11542" spans="1:7" ht="12" customHeight="1">
      <c r="A11542" s="104" t="s">
        <v>34461</v>
      </c>
      <c r="B11542" s="106" t="s">
        <v>22030</v>
      </c>
      <c r="C11542" s="106">
        <v>9841</v>
      </c>
      <c r="D11542" s="105" t="s">
        <v>34462</v>
      </c>
      <c r="E11542" s="106" t="s">
        <v>22084</v>
      </c>
      <c r="F11542" s="120" t="s">
        <v>32371</v>
      </c>
      <c r="G11542" s="120" t="s">
        <v>32371</v>
      </c>
    </row>
    <row r="11543" spans="1:7" ht="12" customHeight="1">
      <c r="A11543" s="104" t="s">
        <v>34463</v>
      </c>
      <c r="B11543" s="106" t="s">
        <v>22030</v>
      </c>
      <c r="C11543" s="106">
        <v>9840</v>
      </c>
      <c r="D11543" s="105" t="s">
        <v>34464</v>
      </c>
      <c r="E11543" s="106" t="s">
        <v>22084</v>
      </c>
      <c r="F11543" s="120" t="s">
        <v>7843</v>
      </c>
      <c r="G11543" s="120" t="s">
        <v>7843</v>
      </c>
    </row>
    <row r="11544" spans="1:7" ht="12" customHeight="1">
      <c r="A11544" s="104" t="s">
        <v>34465</v>
      </c>
      <c r="B11544" s="106" t="s">
        <v>22030</v>
      </c>
      <c r="C11544" s="106">
        <v>20067</v>
      </c>
      <c r="D11544" s="105" t="s">
        <v>34466</v>
      </c>
      <c r="E11544" s="106" t="s">
        <v>22084</v>
      </c>
      <c r="F11544" s="120" t="s">
        <v>12523</v>
      </c>
      <c r="G11544" s="120" t="s">
        <v>12523</v>
      </c>
    </row>
    <row r="11545" spans="1:7" ht="12" customHeight="1">
      <c r="A11545" s="104" t="s">
        <v>34467</v>
      </c>
      <c r="B11545" s="106" t="s">
        <v>22030</v>
      </c>
      <c r="C11545" s="106">
        <v>20068</v>
      </c>
      <c r="D11545" s="105" t="s">
        <v>34468</v>
      </c>
      <c r="E11545" s="106" t="s">
        <v>22084</v>
      </c>
      <c r="F11545" s="120" t="s">
        <v>912</v>
      </c>
      <c r="G11545" s="120" t="s">
        <v>912</v>
      </c>
    </row>
    <row r="11546" spans="1:7" ht="12" customHeight="1">
      <c r="A11546" s="104" t="s">
        <v>34469</v>
      </c>
      <c r="B11546" s="106" t="s">
        <v>22030</v>
      </c>
      <c r="C11546" s="106">
        <v>9839</v>
      </c>
      <c r="D11546" s="105" t="s">
        <v>34470</v>
      </c>
      <c r="E11546" s="106" t="s">
        <v>22084</v>
      </c>
      <c r="F11546" s="120" t="s">
        <v>9169</v>
      </c>
      <c r="G11546" s="120" t="s">
        <v>9169</v>
      </c>
    </row>
    <row r="11547" spans="1:7" ht="12" customHeight="1">
      <c r="A11547" s="104" t="s">
        <v>34471</v>
      </c>
      <c r="B11547" s="106" t="s">
        <v>22030</v>
      </c>
      <c r="C11547" s="106">
        <v>9870</v>
      </c>
      <c r="D11547" s="105" t="s">
        <v>34472</v>
      </c>
      <c r="E11547" s="106" t="s">
        <v>22084</v>
      </c>
      <c r="F11547" s="120" t="s">
        <v>34473</v>
      </c>
      <c r="G11547" s="120" t="s">
        <v>34473</v>
      </c>
    </row>
    <row r="11548" spans="1:7" ht="12" customHeight="1">
      <c r="A11548" s="104" t="s">
        <v>34474</v>
      </c>
      <c r="B11548" s="106" t="s">
        <v>22030</v>
      </c>
      <c r="C11548" s="106">
        <v>9867</v>
      </c>
      <c r="D11548" s="105" t="s">
        <v>34475</v>
      </c>
      <c r="E11548" s="106" t="s">
        <v>22084</v>
      </c>
      <c r="F11548" s="120" t="s">
        <v>11426</v>
      </c>
      <c r="G11548" s="120" t="s">
        <v>11426</v>
      </c>
    </row>
    <row r="11549" spans="1:7" ht="12" customHeight="1">
      <c r="A11549" s="104" t="s">
        <v>34476</v>
      </c>
      <c r="B11549" s="106" t="s">
        <v>22030</v>
      </c>
      <c r="C11549" s="106">
        <v>9868</v>
      </c>
      <c r="D11549" s="105" t="s">
        <v>34477</v>
      </c>
      <c r="E11549" s="106" t="s">
        <v>22084</v>
      </c>
      <c r="F11549" s="120" t="s">
        <v>7648</v>
      </c>
      <c r="G11549" s="120" t="s">
        <v>7648</v>
      </c>
    </row>
    <row r="11550" spans="1:7" ht="12" customHeight="1">
      <c r="A11550" s="104" t="s">
        <v>34478</v>
      </c>
      <c r="B11550" s="106" t="s">
        <v>22030</v>
      </c>
      <c r="C11550" s="106">
        <v>9869</v>
      </c>
      <c r="D11550" s="105" t="s">
        <v>34479</v>
      </c>
      <c r="E11550" s="106" t="s">
        <v>22084</v>
      </c>
      <c r="F11550" s="120" t="s">
        <v>8437</v>
      </c>
      <c r="G11550" s="120" t="s">
        <v>8437</v>
      </c>
    </row>
    <row r="11551" spans="1:7" ht="12" customHeight="1">
      <c r="A11551" s="104" t="s">
        <v>34480</v>
      </c>
      <c r="B11551" s="106" t="s">
        <v>22030</v>
      </c>
      <c r="C11551" s="106">
        <v>9874</v>
      </c>
      <c r="D11551" s="105" t="s">
        <v>34481</v>
      </c>
      <c r="E11551" s="106" t="s">
        <v>22084</v>
      </c>
      <c r="F11551" s="120" t="s">
        <v>8698</v>
      </c>
      <c r="G11551" s="120" t="s">
        <v>8698</v>
      </c>
    </row>
    <row r="11552" spans="1:7" ht="12" customHeight="1">
      <c r="A11552" s="104" t="s">
        <v>34482</v>
      </c>
      <c r="B11552" s="106" t="s">
        <v>22030</v>
      </c>
      <c r="C11552" s="106">
        <v>9875</v>
      </c>
      <c r="D11552" s="105" t="s">
        <v>34483</v>
      </c>
      <c r="E11552" s="106" t="s">
        <v>22084</v>
      </c>
      <c r="F11552" s="120" t="s">
        <v>34484</v>
      </c>
      <c r="G11552" s="120" t="s">
        <v>34484</v>
      </c>
    </row>
    <row r="11553" spans="1:7" ht="12" customHeight="1">
      <c r="A11553" s="104" t="s">
        <v>34485</v>
      </c>
      <c r="B11553" s="106" t="s">
        <v>22030</v>
      </c>
      <c r="C11553" s="106">
        <v>9873</v>
      </c>
      <c r="D11553" s="105" t="s">
        <v>34486</v>
      </c>
      <c r="E11553" s="106" t="s">
        <v>22084</v>
      </c>
      <c r="F11553" s="120" t="s">
        <v>4467</v>
      </c>
      <c r="G11553" s="120" t="s">
        <v>4467</v>
      </c>
    </row>
    <row r="11554" spans="1:7" ht="12" customHeight="1">
      <c r="A11554" s="104" t="s">
        <v>34487</v>
      </c>
      <c r="B11554" s="106" t="s">
        <v>22030</v>
      </c>
      <c r="C11554" s="106">
        <v>9871</v>
      </c>
      <c r="D11554" s="105" t="s">
        <v>34488</v>
      </c>
      <c r="E11554" s="106" t="s">
        <v>22084</v>
      </c>
      <c r="F11554" s="120" t="s">
        <v>34489</v>
      </c>
      <c r="G11554" s="120" t="s">
        <v>34489</v>
      </c>
    </row>
    <row r="11555" spans="1:7" ht="12" customHeight="1">
      <c r="A11555" s="104" t="s">
        <v>34490</v>
      </c>
      <c r="B11555" s="106" t="s">
        <v>22030</v>
      </c>
      <c r="C11555" s="106">
        <v>9872</v>
      </c>
      <c r="D11555" s="105" t="s">
        <v>34491</v>
      </c>
      <c r="E11555" s="106" t="s">
        <v>22084</v>
      </c>
      <c r="F11555" s="120" t="s">
        <v>8088</v>
      </c>
      <c r="G11555" s="120" t="s">
        <v>8088</v>
      </c>
    </row>
    <row r="11556" spans="1:7" ht="12" customHeight="1">
      <c r="A11556" s="104" t="s">
        <v>34492</v>
      </c>
      <c r="B11556" s="106" t="s">
        <v>22030</v>
      </c>
      <c r="C11556" s="106">
        <v>7667</v>
      </c>
      <c r="D11556" s="105" t="s">
        <v>34493</v>
      </c>
      <c r="E11556" s="106" t="s">
        <v>22084</v>
      </c>
      <c r="F11556" s="120" t="s">
        <v>34494</v>
      </c>
      <c r="G11556" s="120" t="s">
        <v>34494</v>
      </c>
    </row>
    <row r="11557" spans="1:7" ht="12" customHeight="1">
      <c r="A11557" s="104" t="s">
        <v>34495</v>
      </c>
      <c r="B11557" s="106" t="s">
        <v>22030</v>
      </c>
      <c r="C11557" s="106">
        <v>7660</v>
      </c>
      <c r="D11557" s="105" t="s">
        <v>34496</v>
      </c>
      <c r="E11557" s="106" t="s">
        <v>22084</v>
      </c>
      <c r="F11557" s="120" t="s">
        <v>34497</v>
      </c>
      <c r="G11557" s="120" t="s">
        <v>34497</v>
      </c>
    </row>
    <row r="11558" spans="1:7" ht="12" customHeight="1">
      <c r="A11558" s="104" t="s">
        <v>34498</v>
      </c>
      <c r="B11558" s="106" t="s">
        <v>22030</v>
      </c>
      <c r="C11558" s="106">
        <v>7676</v>
      </c>
      <c r="D11558" s="105" t="s">
        <v>34499</v>
      </c>
      <c r="E11558" s="106" t="s">
        <v>22084</v>
      </c>
      <c r="F11558" s="120" t="s">
        <v>34500</v>
      </c>
      <c r="G11558" s="120" t="s">
        <v>34500</v>
      </c>
    </row>
    <row r="11559" spans="1:7" ht="12" customHeight="1">
      <c r="A11559" s="104" t="s">
        <v>34501</v>
      </c>
      <c r="B11559" s="106" t="s">
        <v>22030</v>
      </c>
      <c r="C11559" s="106">
        <v>12426</v>
      </c>
      <c r="D11559" s="105" t="s">
        <v>34502</v>
      </c>
      <c r="E11559" s="106" t="s">
        <v>798</v>
      </c>
      <c r="F11559" s="120" t="s">
        <v>7147</v>
      </c>
      <c r="G11559" s="120" t="s">
        <v>7147</v>
      </c>
    </row>
    <row r="11560" spans="1:7" ht="12" customHeight="1">
      <c r="A11560" s="104" t="s">
        <v>34503</v>
      </c>
      <c r="B11560" s="106" t="s">
        <v>22030</v>
      </c>
      <c r="C11560" s="106">
        <v>12425</v>
      </c>
      <c r="D11560" s="105" t="s">
        <v>34504</v>
      </c>
      <c r="E11560" s="106" t="s">
        <v>798</v>
      </c>
      <c r="F11560" s="120" t="s">
        <v>34505</v>
      </c>
      <c r="G11560" s="120" t="s">
        <v>34505</v>
      </c>
    </row>
    <row r="11561" spans="1:7" ht="12" customHeight="1">
      <c r="A11561" s="104" t="s">
        <v>34506</v>
      </c>
      <c r="B11561" s="106" t="s">
        <v>22030</v>
      </c>
      <c r="C11561" s="106">
        <v>12427</v>
      </c>
      <c r="D11561" s="105" t="s">
        <v>34507</v>
      </c>
      <c r="E11561" s="106" t="s">
        <v>798</v>
      </c>
      <c r="F11561" s="120" t="s">
        <v>2182</v>
      </c>
      <c r="G11561" s="120" t="s">
        <v>2182</v>
      </c>
    </row>
    <row r="11562" spans="1:7" ht="12" customHeight="1">
      <c r="A11562" s="104" t="s">
        <v>34508</v>
      </c>
      <c r="B11562" s="106" t="s">
        <v>22030</v>
      </c>
      <c r="C11562" s="106">
        <v>12428</v>
      </c>
      <c r="D11562" s="105" t="s">
        <v>34509</v>
      </c>
      <c r="E11562" s="106" t="s">
        <v>798</v>
      </c>
      <c r="F11562" s="120" t="s">
        <v>34510</v>
      </c>
      <c r="G11562" s="120" t="s">
        <v>34510</v>
      </c>
    </row>
    <row r="11563" spans="1:7" ht="12" customHeight="1">
      <c r="A11563" s="104" t="s">
        <v>34511</v>
      </c>
      <c r="B11563" s="106" t="s">
        <v>22030</v>
      </c>
      <c r="C11563" s="106">
        <v>12430</v>
      </c>
      <c r="D11563" s="105" t="s">
        <v>34512</v>
      </c>
      <c r="E11563" s="106" t="s">
        <v>798</v>
      </c>
      <c r="F11563" s="120" t="s">
        <v>19152</v>
      </c>
      <c r="G11563" s="120" t="s">
        <v>19152</v>
      </c>
    </row>
    <row r="11564" spans="1:7" ht="12" customHeight="1">
      <c r="A11564" s="104" t="s">
        <v>34513</v>
      </c>
      <c r="B11564" s="106" t="s">
        <v>22030</v>
      </c>
      <c r="C11564" s="106">
        <v>12429</v>
      </c>
      <c r="D11564" s="105" t="s">
        <v>34514</v>
      </c>
      <c r="E11564" s="106" t="s">
        <v>798</v>
      </c>
      <c r="F11564" s="120" t="s">
        <v>34515</v>
      </c>
      <c r="G11564" s="120" t="s">
        <v>34515</v>
      </c>
    </row>
    <row r="11565" spans="1:7" ht="12" customHeight="1">
      <c r="A11565" s="104" t="s">
        <v>34516</v>
      </c>
      <c r="B11565" s="106" t="s">
        <v>22030</v>
      </c>
      <c r="C11565" s="106">
        <v>12431</v>
      </c>
      <c r="D11565" s="105" t="s">
        <v>34517</v>
      </c>
      <c r="E11565" s="106" t="s">
        <v>798</v>
      </c>
      <c r="F11565" s="120" t="s">
        <v>20321</v>
      </c>
      <c r="G11565" s="120" t="s">
        <v>20321</v>
      </c>
    </row>
    <row r="11566" spans="1:7" ht="12" customHeight="1">
      <c r="A11566" s="104" t="s">
        <v>34518</v>
      </c>
      <c r="B11566" s="106" t="s">
        <v>22030</v>
      </c>
      <c r="C11566" s="106">
        <v>12432</v>
      </c>
      <c r="D11566" s="105" t="s">
        <v>34519</v>
      </c>
      <c r="E11566" s="106" t="s">
        <v>798</v>
      </c>
      <c r="F11566" s="120" t="s">
        <v>34520</v>
      </c>
      <c r="G11566" s="120" t="s">
        <v>34520</v>
      </c>
    </row>
    <row r="11567" spans="1:7" ht="12" customHeight="1">
      <c r="A11567" s="104" t="s">
        <v>34521</v>
      </c>
      <c r="B11567" s="106" t="s">
        <v>22030</v>
      </c>
      <c r="C11567" s="106">
        <v>12434</v>
      </c>
      <c r="D11567" s="105" t="s">
        <v>34522</v>
      </c>
      <c r="E11567" s="106" t="s">
        <v>798</v>
      </c>
      <c r="F11567" s="120" t="s">
        <v>34523</v>
      </c>
      <c r="G11567" s="120" t="s">
        <v>34523</v>
      </c>
    </row>
    <row r="11568" spans="1:7" ht="12" customHeight="1">
      <c r="A11568" s="104" t="s">
        <v>34524</v>
      </c>
      <c r="B11568" s="106" t="s">
        <v>22030</v>
      </c>
      <c r="C11568" s="106">
        <v>12433</v>
      </c>
      <c r="D11568" s="105" t="s">
        <v>34525</v>
      </c>
      <c r="E11568" s="106" t="s">
        <v>798</v>
      </c>
      <c r="F11568" s="120" t="s">
        <v>9335</v>
      </c>
      <c r="G11568" s="120" t="s">
        <v>9335</v>
      </c>
    </row>
    <row r="11569" spans="1:7" ht="12" customHeight="1">
      <c r="A11569" s="104" t="s">
        <v>34526</v>
      </c>
      <c r="B11569" s="106" t="s">
        <v>22030</v>
      </c>
      <c r="C11569" s="106">
        <v>12435</v>
      </c>
      <c r="D11569" s="105" t="s">
        <v>34527</v>
      </c>
      <c r="E11569" s="106" t="s">
        <v>798</v>
      </c>
      <c r="F11569" s="120" t="s">
        <v>34528</v>
      </c>
      <c r="G11569" s="120" t="s">
        <v>34528</v>
      </c>
    </row>
    <row r="11570" spans="1:7" ht="12" customHeight="1">
      <c r="A11570" s="104" t="s">
        <v>34529</v>
      </c>
      <c r="B11570" s="106" t="s">
        <v>22030</v>
      </c>
      <c r="C11570" s="106">
        <v>12437</v>
      </c>
      <c r="D11570" s="105" t="s">
        <v>34530</v>
      </c>
      <c r="E11570" s="106" t="s">
        <v>798</v>
      </c>
      <c r="F11570" s="120" t="s">
        <v>34531</v>
      </c>
      <c r="G11570" s="120" t="s">
        <v>34531</v>
      </c>
    </row>
    <row r="11571" spans="1:7" ht="12" customHeight="1">
      <c r="A11571" s="104" t="s">
        <v>34532</v>
      </c>
      <c r="B11571" s="106" t="s">
        <v>22030</v>
      </c>
      <c r="C11571" s="106">
        <v>12439</v>
      </c>
      <c r="D11571" s="105" t="s">
        <v>34533</v>
      </c>
      <c r="E11571" s="106" t="s">
        <v>798</v>
      </c>
      <c r="F11571" s="120" t="s">
        <v>18326</v>
      </c>
      <c r="G11571" s="120" t="s">
        <v>18326</v>
      </c>
    </row>
    <row r="11572" spans="1:7" ht="12" customHeight="1">
      <c r="A11572" s="104" t="s">
        <v>34534</v>
      </c>
      <c r="B11572" s="106" t="s">
        <v>22030</v>
      </c>
      <c r="C11572" s="106">
        <v>12438</v>
      </c>
      <c r="D11572" s="105" t="s">
        <v>34535</v>
      </c>
      <c r="E11572" s="106" t="s">
        <v>798</v>
      </c>
      <c r="F11572" s="120" t="s">
        <v>34536</v>
      </c>
      <c r="G11572" s="120" t="s">
        <v>34536</v>
      </c>
    </row>
    <row r="11573" spans="1:7" ht="12" customHeight="1">
      <c r="A11573" s="104" t="s">
        <v>34537</v>
      </c>
      <c r="B11573" s="106" t="s">
        <v>22030</v>
      </c>
      <c r="C11573" s="106">
        <v>12436</v>
      </c>
      <c r="D11573" s="105" t="s">
        <v>34538</v>
      </c>
      <c r="E11573" s="106" t="s">
        <v>798</v>
      </c>
      <c r="F11573" s="120" t="s">
        <v>34539</v>
      </c>
      <c r="G11573" s="120" t="s">
        <v>34539</v>
      </c>
    </row>
    <row r="11574" spans="1:7" ht="12" customHeight="1">
      <c r="A11574" s="104" t="s">
        <v>34540</v>
      </c>
      <c r="B11574" s="106" t="s">
        <v>22030</v>
      </c>
      <c r="C11574" s="106">
        <v>36357</v>
      </c>
      <c r="D11574" s="105" t="s">
        <v>34541</v>
      </c>
      <c r="E11574" s="106" t="s">
        <v>798</v>
      </c>
      <c r="F11574" s="120" t="s">
        <v>34542</v>
      </c>
      <c r="G11574" s="120" t="s">
        <v>34542</v>
      </c>
    </row>
    <row r="11575" spans="1:7" ht="12" customHeight="1">
      <c r="A11575" s="104" t="s">
        <v>34543</v>
      </c>
      <c r="B11575" s="106" t="s">
        <v>22030</v>
      </c>
      <c r="C11575" s="106">
        <v>12424</v>
      </c>
      <c r="D11575" s="105" t="s">
        <v>34544</v>
      </c>
      <c r="E11575" s="106" t="s">
        <v>798</v>
      </c>
      <c r="F11575" s="120" t="s">
        <v>10781</v>
      </c>
      <c r="G11575" s="120" t="s">
        <v>10781</v>
      </c>
    </row>
    <row r="11576" spans="1:7" ht="12" customHeight="1">
      <c r="A11576" s="104" t="s">
        <v>34545</v>
      </c>
      <c r="B11576" s="106" t="s">
        <v>22030</v>
      </c>
      <c r="C11576" s="106">
        <v>12440</v>
      </c>
      <c r="D11576" s="105" t="s">
        <v>34546</v>
      </c>
      <c r="E11576" s="106" t="s">
        <v>798</v>
      </c>
      <c r="F11576" s="120" t="s">
        <v>34547</v>
      </c>
      <c r="G11576" s="120" t="s">
        <v>34547</v>
      </c>
    </row>
    <row r="11577" spans="1:7" ht="12" customHeight="1">
      <c r="A11577" s="104" t="s">
        <v>34548</v>
      </c>
      <c r="B11577" s="106" t="s">
        <v>22030</v>
      </c>
      <c r="C11577" s="106">
        <v>9884</v>
      </c>
      <c r="D11577" s="105" t="s">
        <v>34549</v>
      </c>
      <c r="E11577" s="106" t="s">
        <v>798</v>
      </c>
      <c r="F11577" s="120" t="s">
        <v>6264</v>
      </c>
      <c r="G11577" s="120" t="s">
        <v>6264</v>
      </c>
    </row>
    <row r="11578" spans="1:7" ht="12" customHeight="1">
      <c r="A11578" s="104" t="s">
        <v>34550</v>
      </c>
      <c r="B11578" s="106" t="s">
        <v>22030</v>
      </c>
      <c r="C11578" s="106">
        <v>9888</v>
      </c>
      <c r="D11578" s="105" t="s">
        <v>34551</v>
      </c>
      <c r="E11578" s="106" t="s">
        <v>798</v>
      </c>
      <c r="F11578" s="120" t="s">
        <v>34552</v>
      </c>
      <c r="G11578" s="120" t="s">
        <v>34552</v>
      </c>
    </row>
    <row r="11579" spans="1:7" ht="12" customHeight="1">
      <c r="A11579" s="104" t="s">
        <v>34553</v>
      </c>
      <c r="B11579" s="106" t="s">
        <v>22030</v>
      </c>
      <c r="C11579" s="106">
        <v>9883</v>
      </c>
      <c r="D11579" s="105" t="s">
        <v>34554</v>
      </c>
      <c r="E11579" s="106" t="s">
        <v>798</v>
      </c>
      <c r="F11579" s="120" t="s">
        <v>16709</v>
      </c>
      <c r="G11579" s="120" t="s">
        <v>16709</v>
      </c>
    </row>
    <row r="11580" spans="1:7" ht="12" customHeight="1">
      <c r="A11580" s="104" t="s">
        <v>34555</v>
      </c>
      <c r="B11580" s="106" t="s">
        <v>22030</v>
      </c>
      <c r="C11580" s="106">
        <v>9886</v>
      </c>
      <c r="D11580" s="105" t="s">
        <v>34556</v>
      </c>
      <c r="E11580" s="106" t="s">
        <v>798</v>
      </c>
      <c r="F11580" s="120" t="s">
        <v>11327</v>
      </c>
      <c r="G11580" s="120" t="s">
        <v>11327</v>
      </c>
    </row>
    <row r="11581" spans="1:7" ht="12" customHeight="1">
      <c r="A11581" s="104" t="s">
        <v>34557</v>
      </c>
      <c r="B11581" s="106" t="s">
        <v>22030</v>
      </c>
      <c r="C11581" s="106">
        <v>9889</v>
      </c>
      <c r="D11581" s="105" t="s">
        <v>34558</v>
      </c>
      <c r="E11581" s="106" t="s">
        <v>798</v>
      </c>
      <c r="F11581" s="120" t="s">
        <v>34559</v>
      </c>
      <c r="G11581" s="120" t="s">
        <v>34559</v>
      </c>
    </row>
    <row r="11582" spans="1:7" ht="12" customHeight="1">
      <c r="A11582" s="104" t="s">
        <v>34560</v>
      </c>
      <c r="B11582" s="106" t="s">
        <v>22030</v>
      </c>
      <c r="C11582" s="106">
        <v>9887</v>
      </c>
      <c r="D11582" s="105" t="s">
        <v>34561</v>
      </c>
      <c r="E11582" s="106" t="s">
        <v>798</v>
      </c>
      <c r="F11582" s="120" t="s">
        <v>34562</v>
      </c>
      <c r="G11582" s="120" t="s">
        <v>34562</v>
      </c>
    </row>
    <row r="11583" spans="1:7" ht="12" customHeight="1">
      <c r="A11583" s="104" t="s">
        <v>34563</v>
      </c>
      <c r="B11583" s="106" t="s">
        <v>22030</v>
      </c>
      <c r="C11583" s="106">
        <v>9885</v>
      </c>
      <c r="D11583" s="105" t="s">
        <v>34564</v>
      </c>
      <c r="E11583" s="106" t="s">
        <v>798</v>
      </c>
      <c r="F11583" s="120" t="s">
        <v>12034</v>
      </c>
      <c r="G11583" s="120" t="s">
        <v>12034</v>
      </c>
    </row>
    <row r="11584" spans="1:7" ht="12" customHeight="1">
      <c r="A11584" s="104" t="s">
        <v>34565</v>
      </c>
      <c r="B11584" s="106" t="s">
        <v>22030</v>
      </c>
      <c r="C11584" s="106">
        <v>9890</v>
      </c>
      <c r="D11584" s="105" t="s">
        <v>34566</v>
      </c>
      <c r="E11584" s="106" t="s">
        <v>798</v>
      </c>
      <c r="F11584" s="120" t="s">
        <v>34567</v>
      </c>
      <c r="G11584" s="120" t="s">
        <v>34567</v>
      </c>
    </row>
    <row r="11585" spans="1:7" ht="12" customHeight="1">
      <c r="A11585" s="104" t="s">
        <v>34568</v>
      </c>
      <c r="B11585" s="106" t="s">
        <v>22030</v>
      </c>
      <c r="C11585" s="106">
        <v>9891</v>
      </c>
      <c r="D11585" s="105" t="s">
        <v>34569</v>
      </c>
      <c r="E11585" s="106" t="s">
        <v>798</v>
      </c>
      <c r="F11585" s="120" t="s">
        <v>34570</v>
      </c>
      <c r="G11585" s="120" t="s">
        <v>34570</v>
      </c>
    </row>
    <row r="11586" spans="1:7" ht="12" customHeight="1">
      <c r="A11586" s="104" t="s">
        <v>34571</v>
      </c>
      <c r="B11586" s="106" t="s">
        <v>22030</v>
      </c>
      <c r="C11586" s="106">
        <v>39292</v>
      </c>
      <c r="D11586" s="105" t="s">
        <v>34572</v>
      </c>
      <c r="E11586" s="106" t="s">
        <v>798</v>
      </c>
      <c r="F11586" s="120" t="s">
        <v>9374</v>
      </c>
      <c r="G11586" s="120" t="s">
        <v>9374</v>
      </c>
    </row>
    <row r="11587" spans="1:7" ht="12" customHeight="1">
      <c r="A11587" s="104" t="s">
        <v>34573</v>
      </c>
      <c r="B11587" s="106" t="s">
        <v>22030</v>
      </c>
      <c r="C11587" s="106">
        <v>39293</v>
      </c>
      <c r="D11587" s="105" t="s">
        <v>34574</v>
      </c>
      <c r="E11587" s="106" t="s">
        <v>798</v>
      </c>
      <c r="F11587" s="120" t="s">
        <v>34575</v>
      </c>
      <c r="G11587" s="120" t="s">
        <v>34575</v>
      </c>
    </row>
    <row r="11588" spans="1:7" ht="12" customHeight="1">
      <c r="A11588" s="104" t="s">
        <v>34576</v>
      </c>
      <c r="B11588" s="106" t="s">
        <v>22030</v>
      </c>
      <c r="C11588" s="106">
        <v>39294</v>
      </c>
      <c r="D11588" s="105" t="s">
        <v>34577</v>
      </c>
      <c r="E11588" s="106" t="s">
        <v>798</v>
      </c>
      <c r="F11588" s="120" t="s">
        <v>34575</v>
      </c>
      <c r="G11588" s="120" t="s">
        <v>34575</v>
      </c>
    </row>
    <row r="11589" spans="1:7" ht="12" customHeight="1">
      <c r="A11589" s="104" t="s">
        <v>34578</v>
      </c>
      <c r="B11589" s="106" t="s">
        <v>22030</v>
      </c>
      <c r="C11589" s="106">
        <v>39295</v>
      </c>
      <c r="D11589" s="105" t="s">
        <v>34579</v>
      </c>
      <c r="E11589" s="106" t="s">
        <v>798</v>
      </c>
      <c r="F11589" s="120" t="s">
        <v>2791</v>
      </c>
      <c r="G11589" s="120" t="s">
        <v>2791</v>
      </c>
    </row>
    <row r="11590" spans="1:7" ht="12" customHeight="1">
      <c r="A11590" s="104" t="s">
        <v>34580</v>
      </c>
      <c r="B11590" s="106" t="s">
        <v>22030</v>
      </c>
      <c r="C11590" s="106">
        <v>36313</v>
      </c>
      <c r="D11590" s="105" t="s">
        <v>34581</v>
      </c>
      <c r="E11590" s="106" t="s">
        <v>798</v>
      </c>
      <c r="F11590" s="120" t="s">
        <v>2320</v>
      </c>
      <c r="G11590" s="120" t="s">
        <v>2320</v>
      </c>
    </row>
    <row r="11591" spans="1:7" ht="12" customHeight="1">
      <c r="A11591" s="104" t="s">
        <v>34582</v>
      </c>
      <c r="B11591" s="106" t="s">
        <v>22030</v>
      </c>
      <c r="C11591" s="106">
        <v>36316</v>
      </c>
      <c r="D11591" s="105" t="s">
        <v>34583</v>
      </c>
      <c r="E11591" s="106" t="s">
        <v>798</v>
      </c>
      <c r="F11591" s="120" t="s">
        <v>25163</v>
      </c>
      <c r="G11591" s="120" t="s">
        <v>25163</v>
      </c>
    </row>
    <row r="11592" spans="1:7" ht="12" customHeight="1">
      <c r="A11592" s="104" t="s">
        <v>34584</v>
      </c>
      <c r="B11592" s="106" t="s">
        <v>22030</v>
      </c>
      <c r="C11592" s="106">
        <v>64</v>
      </c>
      <c r="D11592" s="105" t="s">
        <v>34585</v>
      </c>
      <c r="E11592" s="106" t="s">
        <v>798</v>
      </c>
      <c r="F11592" s="120" t="s">
        <v>9910</v>
      </c>
      <c r="G11592" s="120" t="s">
        <v>9910</v>
      </c>
    </row>
    <row r="11593" spans="1:7" ht="12" customHeight="1">
      <c r="A11593" s="104" t="s">
        <v>34586</v>
      </c>
      <c r="B11593" s="106" t="s">
        <v>22030</v>
      </c>
      <c r="C11593" s="106">
        <v>37423</v>
      </c>
      <c r="D11593" s="105" t="s">
        <v>34587</v>
      </c>
      <c r="E11593" s="106" t="s">
        <v>798</v>
      </c>
      <c r="F11593" s="120" t="s">
        <v>31608</v>
      </c>
      <c r="G11593" s="120" t="s">
        <v>31608</v>
      </c>
    </row>
    <row r="11594" spans="1:7" ht="12" customHeight="1">
      <c r="A11594" s="104" t="s">
        <v>34588</v>
      </c>
      <c r="B11594" s="106" t="s">
        <v>22030</v>
      </c>
      <c r="C11594" s="106">
        <v>39296</v>
      </c>
      <c r="D11594" s="105" t="s">
        <v>34589</v>
      </c>
      <c r="E11594" s="106" t="s">
        <v>798</v>
      </c>
      <c r="F11594" s="120" t="s">
        <v>2202</v>
      </c>
      <c r="G11594" s="120" t="s">
        <v>2202</v>
      </c>
    </row>
    <row r="11595" spans="1:7" ht="12" customHeight="1">
      <c r="A11595" s="104" t="s">
        <v>34590</v>
      </c>
      <c r="B11595" s="106" t="s">
        <v>22030</v>
      </c>
      <c r="C11595" s="106">
        <v>39297</v>
      </c>
      <c r="D11595" s="105" t="s">
        <v>34591</v>
      </c>
      <c r="E11595" s="106" t="s">
        <v>798</v>
      </c>
      <c r="F11595" s="120" t="s">
        <v>13206</v>
      </c>
      <c r="G11595" s="120" t="s">
        <v>13206</v>
      </c>
    </row>
    <row r="11596" spans="1:7" ht="12" customHeight="1">
      <c r="A11596" s="104" t="s">
        <v>34592</v>
      </c>
      <c r="B11596" s="106" t="s">
        <v>22030</v>
      </c>
      <c r="C11596" s="106">
        <v>39298</v>
      </c>
      <c r="D11596" s="105" t="s">
        <v>34593</v>
      </c>
      <c r="E11596" s="106" t="s">
        <v>798</v>
      </c>
      <c r="F11596" s="120" t="s">
        <v>26277</v>
      </c>
      <c r="G11596" s="120" t="s">
        <v>26277</v>
      </c>
    </row>
    <row r="11597" spans="1:7" ht="12" customHeight="1">
      <c r="A11597" s="104" t="s">
        <v>34594</v>
      </c>
      <c r="B11597" s="106" t="s">
        <v>22030</v>
      </c>
      <c r="C11597" s="106">
        <v>39299</v>
      </c>
      <c r="D11597" s="105" t="s">
        <v>34595</v>
      </c>
      <c r="E11597" s="106" t="s">
        <v>798</v>
      </c>
      <c r="F11597" s="120" t="s">
        <v>18912</v>
      </c>
      <c r="G11597" s="120" t="s">
        <v>18912</v>
      </c>
    </row>
    <row r="11598" spans="1:7" ht="12" customHeight="1">
      <c r="A11598" s="104" t="s">
        <v>34596</v>
      </c>
      <c r="B11598" s="106" t="s">
        <v>22030</v>
      </c>
      <c r="C11598" s="106">
        <v>9892</v>
      </c>
      <c r="D11598" s="105" t="s">
        <v>34597</v>
      </c>
      <c r="E11598" s="106" t="s">
        <v>798</v>
      </c>
      <c r="F11598" s="120" t="s">
        <v>12596</v>
      </c>
      <c r="G11598" s="120" t="s">
        <v>12596</v>
      </c>
    </row>
    <row r="11599" spans="1:7" ht="12" customHeight="1">
      <c r="A11599" s="104" t="s">
        <v>34598</v>
      </c>
      <c r="B11599" s="106" t="s">
        <v>22030</v>
      </c>
      <c r="C11599" s="106">
        <v>9893</v>
      </c>
      <c r="D11599" s="105" t="s">
        <v>34599</v>
      </c>
      <c r="E11599" s="106" t="s">
        <v>798</v>
      </c>
      <c r="F11599" s="120" t="s">
        <v>16113</v>
      </c>
      <c r="G11599" s="120" t="s">
        <v>16113</v>
      </c>
    </row>
    <row r="11600" spans="1:7" ht="12" customHeight="1">
      <c r="A11600" s="104" t="s">
        <v>34600</v>
      </c>
      <c r="B11600" s="106" t="s">
        <v>22030</v>
      </c>
      <c r="C11600" s="106">
        <v>9901</v>
      </c>
      <c r="D11600" s="105" t="s">
        <v>34601</v>
      </c>
      <c r="E11600" s="106" t="s">
        <v>798</v>
      </c>
      <c r="F11600" s="120" t="s">
        <v>6663</v>
      </c>
      <c r="G11600" s="120" t="s">
        <v>6663</v>
      </c>
    </row>
    <row r="11601" spans="1:7" ht="12" customHeight="1">
      <c r="A11601" s="104" t="s">
        <v>34602</v>
      </c>
      <c r="B11601" s="106" t="s">
        <v>22030</v>
      </c>
      <c r="C11601" s="106">
        <v>9896</v>
      </c>
      <c r="D11601" s="105" t="s">
        <v>34603</v>
      </c>
      <c r="E11601" s="106" t="s">
        <v>798</v>
      </c>
      <c r="F11601" s="120" t="s">
        <v>17248</v>
      </c>
      <c r="G11601" s="120" t="s">
        <v>17248</v>
      </c>
    </row>
    <row r="11602" spans="1:7" ht="12" customHeight="1">
      <c r="A11602" s="104" t="s">
        <v>34604</v>
      </c>
      <c r="B11602" s="106" t="s">
        <v>22030</v>
      </c>
      <c r="C11602" s="106">
        <v>9900</v>
      </c>
      <c r="D11602" s="105" t="s">
        <v>34605</v>
      </c>
      <c r="E11602" s="106" t="s">
        <v>798</v>
      </c>
      <c r="F11602" s="120" t="s">
        <v>9933</v>
      </c>
      <c r="G11602" s="120" t="s">
        <v>9933</v>
      </c>
    </row>
    <row r="11603" spans="1:7" ht="12" customHeight="1">
      <c r="A11603" s="104" t="s">
        <v>34606</v>
      </c>
      <c r="B11603" s="106" t="s">
        <v>22030</v>
      </c>
      <c r="C11603" s="106">
        <v>9898</v>
      </c>
      <c r="D11603" s="105" t="s">
        <v>34607</v>
      </c>
      <c r="E11603" s="106" t="s">
        <v>798</v>
      </c>
      <c r="F11603" s="120" t="s">
        <v>34608</v>
      </c>
      <c r="G11603" s="120" t="s">
        <v>34608</v>
      </c>
    </row>
    <row r="11604" spans="1:7" ht="12" customHeight="1">
      <c r="A11604" s="104" t="s">
        <v>34609</v>
      </c>
      <c r="B11604" s="106" t="s">
        <v>22030</v>
      </c>
      <c r="C11604" s="106">
        <v>9899</v>
      </c>
      <c r="D11604" s="105" t="s">
        <v>34610</v>
      </c>
      <c r="E11604" s="106" t="s">
        <v>798</v>
      </c>
      <c r="F11604" s="120" t="s">
        <v>12828</v>
      </c>
      <c r="G11604" s="120" t="s">
        <v>12828</v>
      </c>
    </row>
    <row r="11605" spans="1:7" ht="12" customHeight="1">
      <c r="A11605" s="104" t="s">
        <v>34611</v>
      </c>
      <c r="B11605" s="106" t="s">
        <v>22030</v>
      </c>
      <c r="C11605" s="106">
        <v>9902</v>
      </c>
      <c r="D11605" s="105" t="s">
        <v>34612</v>
      </c>
      <c r="E11605" s="106" t="s">
        <v>798</v>
      </c>
      <c r="F11605" s="120" t="s">
        <v>34613</v>
      </c>
      <c r="G11605" s="120" t="s">
        <v>34613</v>
      </c>
    </row>
    <row r="11606" spans="1:7" ht="12" customHeight="1">
      <c r="A11606" s="104" t="s">
        <v>34614</v>
      </c>
      <c r="B11606" s="106" t="s">
        <v>22030</v>
      </c>
      <c r="C11606" s="106">
        <v>9908</v>
      </c>
      <c r="D11606" s="105" t="s">
        <v>34615</v>
      </c>
      <c r="E11606" s="106" t="s">
        <v>798</v>
      </c>
      <c r="F11606" s="120" t="s">
        <v>34616</v>
      </c>
      <c r="G11606" s="120" t="s">
        <v>34616</v>
      </c>
    </row>
    <row r="11607" spans="1:7" ht="12" customHeight="1">
      <c r="A11607" s="104" t="s">
        <v>34617</v>
      </c>
      <c r="B11607" s="106" t="s">
        <v>22030</v>
      </c>
      <c r="C11607" s="106">
        <v>9905</v>
      </c>
      <c r="D11607" s="105" t="s">
        <v>34618</v>
      </c>
      <c r="E11607" s="106" t="s">
        <v>798</v>
      </c>
      <c r="F11607" s="120" t="s">
        <v>8578</v>
      </c>
      <c r="G11607" s="120" t="s">
        <v>8578</v>
      </c>
    </row>
    <row r="11608" spans="1:7" ht="12" customHeight="1">
      <c r="A11608" s="104" t="s">
        <v>34619</v>
      </c>
      <c r="B11608" s="106" t="s">
        <v>22030</v>
      </c>
      <c r="C11608" s="106">
        <v>9906</v>
      </c>
      <c r="D11608" s="105" t="s">
        <v>34620</v>
      </c>
      <c r="E11608" s="106" t="s">
        <v>798</v>
      </c>
      <c r="F11608" s="120" t="s">
        <v>2982</v>
      </c>
      <c r="G11608" s="120" t="s">
        <v>2982</v>
      </c>
    </row>
    <row r="11609" spans="1:7" ht="12" customHeight="1">
      <c r="A11609" s="104" t="s">
        <v>34621</v>
      </c>
      <c r="B11609" s="106" t="s">
        <v>22030</v>
      </c>
      <c r="C11609" s="106">
        <v>9895</v>
      </c>
      <c r="D11609" s="105" t="s">
        <v>34622</v>
      </c>
      <c r="E11609" s="106" t="s">
        <v>798</v>
      </c>
      <c r="F11609" s="120" t="s">
        <v>9662</v>
      </c>
      <c r="G11609" s="120" t="s">
        <v>9662</v>
      </c>
    </row>
    <row r="11610" spans="1:7" ht="12" customHeight="1">
      <c r="A11610" s="104" t="s">
        <v>34623</v>
      </c>
      <c r="B11610" s="106" t="s">
        <v>22030</v>
      </c>
      <c r="C11610" s="106">
        <v>9894</v>
      </c>
      <c r="D11610" s="105" t="s">
        <v>34624</v>
      </c>
      <c r="E11610" s="106" t="s">
        <v>798</v>
      </c>
      <c r="F11610" s="120" t="s">
        <v>34625</v>
      </c>
      <c r="G11610" s="120" t="s">
        <v>34625</v>
      </c>
    </row>
    <row r="11611" spans="1:7" ht="12" customHeight="1">
      <c r="A11611" s="104" t="s">
        <v>34626</v>
      </c>
      <c r="B11611" s="106" t="s">
        <v>22030</v>
      </c>
      <c r="C11611" s="106">
        <v>9897</v>
      </c>
      <c r="D11611" s="105" t="s">
        <v>34627</v>
      </c>
      <c r="E11611" s="106" t="s">
        <v>798</v>
      </c>
      <c r="F11611" s="120" t="s">
        <v>28094</v>
      </c>
      <c r="G11611" s="120" t="s">
        <v>28094</v>
      </c>
    </row>
    <row r="11612" spans="1:7" ht="12" customHeight="1">
      <c r="A11612" s="104" t="s">
        <v>34628</v>
      </c>
      <c r="B11612" s="106" t="s">
        <v>22030</v>
      </c>
      <c r="C11612" s="106">
        <v>9910</v>
      </c>
      <c r="D11612" s="105" t="s">
        <v>34629</v>
      </c>
      <c r="E11612" s="106" t="s">
        <v>798</v>
      </c>
      <c r="F11612" s="120" t="s">
        <v>34630</v>
      </c>
      <c r="G11612" s="120" t="s">
        <v>34630</v>
      </c>
    </row>
    <row r="11613" spans="1:7" ht="12" customHeight="1">
      <c r="A11613" s="104" t="s">
        <v>34631</v>
      </c>
      <c r="B11613" s="106" t="s">
        <v>22030</v>
      </c>
      <c r="C11613" s="106">
        <v>9909</v>
      </c>
      <c r="D11613" s="105" t="s">
        <v>34632</v>
      </c>
      <c r="E11613" s="106" t="s">
        <v>798</v>
      </c>
      <c r="F11613" s="120" t="s">
        <v>34633</v>
      </c>
      <c r="G11613" s="120" t="s">
        <v>34633</v>
      </c>
    </row>
    <row r="11614" spans="1:7" ht="12" customHeight="1">
      <c r="A11614" s="104" t="s">
        <v>34634</v>
      </c>
      <c r="B11614" s="106" t="s">
        <v>22030</v>
      </c>
      <c r="C11614" s="106">
        <v>9907</v>
      </c>
      <c r="D11614" s="105" t="s">
        <v>34635</v>
      </c>
      <c r="E11614" s="106" t="s">
        <v>798</v>
      </c>
      <c r="F11614" s="120" t="s">
        <v>34636</v>
      </c>
      <c r="G11614" s="120" t="s">
        <v>34636</v>
      </c>
    </row>
    <row r="11615" spans="1:7" ht="12" customHeight="1">
      <c r="A11615" s="104" t="s">
        <v>34637</v>
      </c>
      <c r="B11615" s="106" t="s">
        <v>22030</v>
      </c>
      <c r="C11615" s="106">
        <v>20973</v>
      </c>
      <c r="D11615" s="105" t="s">
        <v>34638</v>
      </c>
      <c r="E11615" s="106" t="s">
        <v>798</v>
      </c>
      <c r="F11615" s="120" t="s">
        <v>28383</v>
      </c>
      <c r="G11615" s="120" t="s">
        <v>28383</v>
      </c>
    </row>
    <row r="11616" spans="1:7" ht="12" customHeight="1">
      <c r="A11616" s="104" t="s">
        <v>34639</v>
      </c>
      <c r="B11616" s="106" t="s">
        <v>22030</v>
      </c>
      <c r="C11616" s="106">
        <v>20974</v>
      </c>
      <c r="D11616" s="105" t="s">
        <v>34640</v>
      </c>
      <c r="E11616" s="106" t="s">
        <v>798</v>
      </c>
      <c r="F11616" s="120" t="s">
        <v>9308</v>
      </c>
      <c r="G11616" s="120" t="s">
        <v>9308</v>
      </c>
    </row>
    <row r="11617" spans="1:7" ht="12" customHeight="1">
      <c r="A11617" s="104" t="s">
        <v>34641</v>
      </c>
      <c r="B11617" s="106" t="s">
        <v>22030</v>
      </c>
      <c r="C11617" s="106">
        <v>37989</v>
      </c>
      <c r="D11617" s="105" t="s">
        <v>34642</v>
      </c>
      <c r="E11617" s="106" t="s">
        <v>798</v>
      </c>
      <c r="F11617" s="120" t="s">
        <v>25402</v>
      </c>
      <c r="G11617" s="120" t="s">
        <v>25402</v>
      </c>
    </row>
    <row r="11618" spans="1:7" ht="12" customHeight="1">
      <c r="A11618" s="104" t="s">
        <v>34643</v>
      </c>
      <c r="B11618" s="106" t="s">
        <v>22030</v>
      </c>
      <c r="C11618" s="106">
        <v>37990</v>
      </c>
      <c r="D11618" s="105" t="s">
        <v>34644</v>
      </c>
      <c r="E11618" s="106" t="s">
        <v>798</v>
      </c>
      <c r="F11618" s="120" t="s">
        <v>8383</v>
      </c>
      <c r="G11618" s="120" t="s">
        <v>8383</v>
      </c>
    </row>
    <row r="11619" spans="1:7" ht="12" customHeight="1">
      <c r="A11619" s="104" t="s">
        <v>34645</v>
      </c>
      <c r="B11619" s="106" t="s">
        <v>22030</v>
      </c>
      <c r="C11619" s="106">
        <v>37991</v>
      </c>
      <c r="D11619" s="105" t="s">
        <v>34646</v>
      </c>
      <c r="E11619" s="106" t="s">
        <v>798</v>
      </c>
      <c r="F11619" s="120" t="s">
        <v>1266</v>
      </c>
      <c r="G11619" s="120" t="s">
        <v>1266</v>
      </c>
    </row>
    <row r="11620" spans="1:7" ht="12" customHeight="1">
      <c r="A11620" s="104" t="s">
        <v>34647</v>
      </c>
      <c r="B11620" s="106" t="s">
        <v>22030</v>
      </c>
      <c r="C11620" s="106">
        <v>37992</v>
      </c>
      <c r="D11620" s="105" t="s">
        <v>34648</v>
      </c>
      <c r="E11620" s="106" t="s">
        <v>798</v>
      </c>
      <c r="F11620" s="120" t="s">
        <v>17248</v>
      </c>
      <c r="G11620" s="120" t="s">
        <v>17248</v>
      </c>
    </row>
    <row r="11621" spans="1:7" ht="12" customHeight="1">
      <c r="A11621" s="104" t="s">
        <v>34649</v>
      </c>
      <c r="B11621" s="106" t="s">
        <v>22030</v>
      </c>
      <c r="C11621" s="106">
        <v>37993</v>
      </c>
      <c r="D11621" s="105" t="s">
        <v>34650</v>
      </c>
      <c r="E11621" s="106" t="s">
        <v>798</v>
      </c>
      <c r="F11621" s="120" t="s">
        <v>1005</v>
      </c>
      <c r="G11621" s="120" t="s">
        <v>1005</v>
      </c>
    </row>
    <row r="11622" spans="1:7" ht="12" customHeight="1">
      <c r="A11622" s="104" t="s">
        <v>34651</v>
      </c>
      <c r="B11622" s="106" t="s">
        <v>22030</v>
      </c>
      <c r="C11622" s="106">
        <v>37994</v>
      </c>
      <c r="D11622" s="105" t="s">
        <v>34652</v>
      </c>
      <c r="E11622" s="106" t="s">
        <v>798</v>
      </c>
      <c r="F11622" s="120" t="s">
        <v>34653</v>
      </c>
      <c r="G11622" s="120" t="s">
        <v>34653</v>
      </c>
    </row>
    <row r="11623" spans="1:7" ht="12" customHeight="1">
      <c r="A11623" s="104" t="s">
        <v>34654</v>
      </c>
      <c r="B11623" s="106" t="s">
        <v>22030</v>
      </c>
      <c r="C11623" s="106">
        <v>37995</v>
      </c>
      <c r="D11623" s="105" t="s">
        <v>34655</v>
      </c>
      <c r="E11623" s="106" t="s">
        <v>798</v>
      </c>
      <c r="F11623" s="120" t="s">
        <v>34656</v>
      </c>
      <c r="G11623" s="120" t="s">
        <v>34656</v>
      </c>
    </row>
    <row r="11624" spans="1:7" ht="12" customHeight="1">
      <c r="A11624" s="104" t="s">
        <v>34657</v>
      </c>
      <c r="B11624" s="106" t="s">
        <v>22030</v>
      </c>
      <c r="C11624" s="106">
        <v>37996</v>
      </c>
      <c r="D11624" s="105" t="s">
        <v>34658</v>
      </c>
      <c r="E11624" s="106" t="s">
        <v>798</v>
      </c>
      <c r="F11624" s="120" t="s">
        <v>34659</v>
      </c>
      <c r="G11624" s="120" t="s">
        <v>34659</v>
      </c>
    </row>
    <row r="11625" spans="1:7" ht="12" customHeight="1">
      <c r="A11625" s="104" t="s">
        <v>34660</v>
      </c>
      <c r="B11625" s="106" t="s">
        <v>22030</v>
      </c>
      <c r="C11625" s="106">
        <v>13883</v>
      </c>
      <c r="D11625" s="105" t="s">
        <v>34661</v>
      </c>
      <c r="E11625" s="106" t="s">
        <v>798</v>
      </c>
      <c r="F11625" s="120" t="s">
        <v>34662</v>
      </c>
      <c r="G11625" s="120" t="s">
        <v>34662</v>
      </c>
    </row>
    <row r="11626" spans="1:7" ht="12" customHeight="1">
      <c r="A11626" s="104" t="s">
        <v>34663</v>
      </c>
      <c r="B11626" s="106" t="s">
        <v>22030</v>
      </c>
      <c r="C11626" s="106">
        <v>38604</v>
      </c>
      <c r="D11626" s="105" t="s">
        <v>34664</v>
      </c>
      <c r="E11626" s="106" t="s">
        <v>798</v>
      </c>
      <c r="F11626" s="120" t="s">
        <v>34665</v>
      </c>
      <c r="G11626" s="120" t="s">
        <v>34665</v>
      </c>
    </row>
    <row r="11627" spans="1:7" ht="12" customHeight="1">
      <c r="A11627" s="104" t="s">
        <v>34666</v>
      </c>
      <c r="B11627" s="106" t="s">
        <v>22030</v>
      </c>
      <c r="C11627" s="106">
        <v>10601</v>
      </c>
      <c r="D11627" s="105" t="s">
        <v>34667</v>
      </c>
      <c r="E11627" s="106" t="s">
        <v>798</v>
      </c>
      <c r="F11627" s="120" t="s">
        <v>34668</v>
      </c>
      <c r="G11627" s="120" t="s">
        <v>34668</v>
      </c>
    </row>
    <row r="11628" spans="1:7" ht="12" customHeight="1">
      <c r="A11628" s="104" t="s">
        <v>34669</v>
      </c>
      <c r="B11628" s="106" t="s">
        <v>22030</v>
      </c>
      <c r="C11628" s="106">
        <v>26034</v>
      </c>
      <c r="D11628" s="105" t="s">
        <v>34670</v>
      </c>
      <c r="E11628" s="106" t="s">
        <v>798</v>
      </c>
      <c r="F11628" s="120" t="s">
        <v>34671</v>
      </c>
      <c r="G11628" s="120" t="s">
        <v>34671</v>
      </c>
    </row>
    <row r="11629" spans="1:7" ht="12" customHeight="1">
      <c r="A11629" s="104" t="s">
        <v>34672</v>
      </c>
      <c r="B11629" s="106" t="s">
        <v>22030</v>
      </c>
      <c r="C11629" s="106">
        <v>13894</v>
      </c>
      <c r="D11629" s="105" t="s">
        <v>34673</v>
      </c>
      <c r="E11629" s="106" t="s">
        <v>798</v>
      </c>
      <c r="F11629" s="120" t="s">
        <v>34674</v>
      </c>
      <c r="G11629" s="120" t="s">
        <v>34674</v>
      </c>
    </row>
    <row r="11630" spans="1:7" ht="12" customHeight="1">
      <c r="A11630" s="104" t="s">
        <v>34675</v>
      </c>
      <c r="B11630" s="106" t="s">
        <v>22030</v>
      </c>
      <c r="C11630" s="106">
        <v>13895</v>
      </c>
      <c r="D11630" s="105" t="s">
        <v>34676</v>
      </c>
      <c r="E11630" s="106" t="s">
        <v>798</v>
      </c>
      <c r="F11630" s="120" t="s">
        <v>34677</v>
      </c>
      <c r="G11630" s="120" t="s">
        <v>34677</v>
      </c>
    </row>
    <row r="11631" spans="1:7" ht="12" customHeight="1">
      <c r="A11631" s="104" t="s">
        <v>34678</v>
      </c>
      <c r="B11631" s="106" t="s">
        <v>22030</v>
      </c>
      <c r="C11631" s="106">
        <v>13892</v>
      </c>
      <c r="D11631" s="105" t="s">
        <v>34679</v>
      </c>
      <c r="E11631" s="106" t="s">
        <v>798</v>
      </c>
      <c r="F11631" s="120" t="s">
        <v>34680</v>
      </c>
      <c r="G11631" s="120" t="s">
        <v>34680</v>
      </c>
    </row>
    <row r="11632" spans="1:7" ht="12" customHeight="1">
      <c r="A11632" s="104" t="s">
        <v>34681</v>
      </c>
      <c r="B11632" s="106" t="s">
        <v>22030</v>
      </c>
      <c r="C11632" s="106">
        <v>9914</v>
      </c>
      <c r="D11632" s="105" t="s">
        <v>34682</v>
      </c>
      <c r="E11632" s="106" t="s">
        <v>798</v>
      </c>
      <c r="F11632" s="120" t="s">
        <v>34683</v>
      </c>
      <c r="G11632" s="120" t="s">
        <v>34683</v>
      </c>
    </row>
    <row r="11633" spans="1:7" ht="12" customHeight="1">
      <c r="A11633" s="104" t="s">
        <v>34684</v>
      </c>
      <c r="B11633" s="106" t="s">
        <v>22030</v>
      </c>
      <c r="C11633" s="106">
        <v>36485</v>
      </c>
      <c r="D11633" s="105" t="s">
        <v>34685</v>
      </c>
      <c r="E11633" s="106" t="s">
        <v>798</v>
      </c>
      <c r="F11633" s="120" t="s">
        <v>34686</v>
      </c>
      <c r="G11633" s="120" t="s">
        <v>34686</v>
      </c>
    </row>
    <row r="11634" spans="1:7" ht="12" customHeight="1">
      <c r="A11634" s="104" t="s">
        <v>34687</v>
      </c>
      <c r="B11634" s="106" t="s">
        <v>22030</v>
      </c>
      <c r="C11634" s="106">
        <v>9912</v>
      </c>
      <c r="D11634" s="105" t="s">
        <v>34688</v>
      </c>
      <c r="E11634" s="106" t="s">
        <v>798</v>
      </c>
      <c r="F11634" s="120" t="s">
        <v>34689</v>
      </c>
      <c r="G11634" s="120" t="s">
        <v>34689</v>
      </c>
    </row>
    <row r="11635" spans="1:7" ht="12" customHeight="1">
      <c r="A11635" s="104" t="s">
        <v>34690</v>
      </c>
      <c r="B11635" s="106" t="s">
        <v>22030</v>
      </c>
      <c r="C11635" s="106">
        <v>9921</v>
      </c>
      <c r="D11635" s="105" t="s">
        <v>34691</v>
      </c>
      <c r="E11635" s="106" t="s">
        <v>798</v>
      </c>
      <c r="F11635" s="120" t="s">
        <v>34692</v>
      </c>
      <c r="G11635" s="120" t="s">
        <v>34692</v>
      </c>
    </row>
    <row r="11636" spans="1:7" ht="12" customHeight="1">
      <c r="A11636" s="104" t="s">
        <v>34693</v>
      </c>
      <c r="B11636" s="106" t="s">
        <v>22030</v>
      </c>
      <c r="C11636" s="106">
        <v>21112</v>
      </c>
      <c r="D11636" s="105" t="s">
        <v>34694</v>
      </c>
      <c r="E11636" s="106" t="s">
        <v>798</v>
      </c>
      <c r="F11636" s="120" t="s">
        <v>34695</v>
      </c>
      <c r="G11636" s="120" t="s">
        <v>34695</v>
      </c>
    </row>
    <row r="11637" spans="1:7" ht="12" customHeight="1">
      <c r="A11637" s="104" t="s">
        <v>34696</v>
      </c>
      <c r="B11637" s="106" t="s">
        <v>22030</v>
      </c>
      <c r="C11637" s="106">
        <v>10228</v>
      </c>
      <c r="D11637" s="105" t="s">
        <v>34697</v>
      </c>
      <c r="E11637" s="106" t="s">
        <v>798</v>
      </c>
      <c r="F11637" s="120" t="s">
        <v>34698</v>
      </c>
      <c r="G11637" s="120" t="s">
        <v>34698</v>
      </c>
    </row>
    <row r="11638" spans="1:7" ht="12" customHeight="1">
      <c r="A11638" s="104" t="s">
        <v>34699</v>
      </c>
      <c r="B11638" s="106" t="s">
        <v>22030</v>
      </c>
      <c r="C11638" s="106">
        <v>11781</v>
      </c>
      <c r="D11638" s="105" t="s">
        <v>34700</v>
      </c>
      <c r="E11638" s="106" t="s">
        <v>798</v>
      </c>
      <c r="F11638" s="120" t="s">
        <v>34701</v>
      </c>
      <c r="G11638" s="120" t="s">
        <v>34701</v>
      </c>
    </row>
    <row r="11639" spans="1:7" ht="12" customHeight="1">
      <c r="A11639" s="104" t="s">
        <v>34702</v>
      </c>
      <c r="B11639" s="106" t="s">
        <v>22030</v>
      </c>
      <c r="C11639" s="106">
        <v>11746</v>
      </c>
      <c r="D11639" s="105" t="s">
        <v>34703</v>
      </c>
      <c r="E11639" s="106" t="s">
        <v>798</v>
      </c>
      <c r="F11639" s="120" t="s">
        <v>34704</v>
      </c>
      <c r="G11639" s="120" t="s">
        <v>34704</v>
      </c>
    </row>
    <row r="11640" spans="1:7" ht="12" customHeight="1">
      <c r="A11640" s="104" t="s">
        <v>34705</v>
      </c>
      <c r="B11640" s="106" t="s">
        <v>22030</v>
      </c>
      <c r="C11640" s="106">
        <v>11751</v>
      </c>
      <c r="D11640" s="105" t="s">
        <v>34706</v>
      </c>
      <c r="E11640" s="106" t="s">
        <v>798</v>
      </c>
      <c r="F11640" s="120" t="s">
        <v>34707</v>
      </c>
      <c r="G11640" s="120" t="s">
        <v>34707</v>
      </c>
    </row>
    <row r="11641" spans="1:7" ht="12" customHeight="1">
      <c r="A11641" s="104" t="s">
        <v>34708</v>
      </c>
      <c r="B11641" s="106" t="s">
        <v>22030</v>
      </c>
      <c r="C11641" s="106">
        <v>11750</v>
      </c>
      <c r="D11641" s="105" t="s">
        <v>34709</v>
      </c>
      <c r="E11641" s="106" t="s">
        <v>798</v>
      </c>
      <c r="F11641" s="120" t="s">
        <v>34710</v>
      </c>
      <c r="G11641" s="120" t="s">
        <v>34710</v>
      </c>
    </row>
    <row r="11642" spans="1:7" ht="12" customHeight="1">
      <c r="A11642" s="104" t="s">
        <v>34711</v>
      </c>
      <c r="B11642" s="106" t="s">
        <v>22030</v>
      </c>
      <c r="C11642" s="106">
        <v>11748</v>
      </c>
      <c r="D11642" s="105" t="s">
        <v>34712</v>
      </c>
      <c r="E11642" s="106" t="s">
        <v>798</v>
      </c>
      <c r="F11642" s="120" t="s">
        <v>10526</v>
      </c>
      <c r="G11642" s="120" t="s">
        <v>10526</v>
      </c>
    </row>
    <row r="11643" spans="1:7" ht="12" customHeight="1">
      <c r="A11643" s="104" t="s">
        <v>34713</v>
      </c>
      <c r="B11643" s="106" t="s">
        <v>22030</v>
      </c>
      <c r="C11643" s="106">
        <v>11747</v>
      </c>
      <c r="D11643" s="105" t="s">
        <v>34714</v>
      </c>
      <c r="E11643" s="106" t="s">
        <v>798</v>
      </c>
      <c r="F11643" s="120" t="s">
        <v>34715</v>
      </c>
      <c r="G11643" s="120" t="s">
        <v>34715</v>
      </c>
    </row>
    <row r="11644" spans="1:7" ht="12" customHeight="1">
      <c r="A11644" s="104" t="s">
        <v>34716</v>
      </c>
      <c r="B11644" s="106" t="s">
        <v>22030</v>
      </c>
      <c r="C11644" s="106">
        <v>11749</v>
      </c>
      <c r="D11644" s="105" t="s">
        <v>34717</v>
      </c>
      <c r="E11644" s="106" t="s">
        <v>798</v>
      </c>
      <c r="F11644" s="120" t="s">
        <v>9173</v>
      </c>
      <c r="G11644" s="120" t="s">
        <v>9173</v>
      </c>
    </row>
    <row r="11645" spans="1:7" ht="12" customHeight="1">
      <c r="A11645" s="104" t="s">
        <v>34718</v>
      </c>
      <c r="B11645" s="106" t="s">
        <v>22030</v>
      </c>
      <c r="C11645" s="106">
        <v>10236</v>
      </c>
      <c r="D11645" s="105" t="s">
        <v>34719</v>
      </c>
      <c r="E11645" s="106" t="s">
        <v>798</v>
      </c>
      <c r="F11645" s="120" t="s">
        <v>34720</v>
      </c>
      <c r="G11645" s="120" t="s">
        <v>34720</v>
      </c>
    </row>
    <row r="11646" spans="1:7" ht="12" customHeight="1">
      <c r="A11646" s="104" t="s">
        <v>34721</v>
      </c>
      <c r="B11646" s="106" t="s">
        <v>22030</v>
      </c>
      <c r="C11646" s="106">
        <v>10233</v>
      </c>
      <c r="D11646" s="105" t="s">
        <v>34722</v>
      </c>
      <c r="E11646" s="106" t="s">
        <v>798</v>
      </c>
      <c r="F11646" s="120" t="s">
        <v>34723</v>
      </c>
      <c r="G11646" s="120" t="s">
        <v>34723</v>
      </c>
    </row>
    <row r="11647" spans="1:7" ht="12" customHeight="1">
      <c r="A11647" s="104" t="s">
        <v>34724</v>
      </c>
      <c r="B11647" s="106" t="s">
        <v>22030</v>
      </c>
      <c r="C11647" s="106">
        <v>10234</v>
      </c>
      <c r="D11647" s="105" t="s">
        <v>34725</v>
      </c>
      <c r="E11647" s="106" t="s">
        <v>798</v>
      </c>
      <c r="F11647" s="120" t="s">
        <v>6238</v>
      </c>
      <c r="G11647" s="120" t="s">
        <v>6238</v>
      </c>
    </row>
    <row r="11648" spans="1:7" ht="12" customHeight="1">
      <c r="A11648" s="104" t="s">
        <v>34726</v>
      </c>
      <c r="B11648" s="106" t="s">
        <v>22030</v>
      </c>
      <c r="C11648" s="106">
        <v>10231</v>
      </c>
      <c r="D11648" s="105" t="s">
        <v>34727</v>
      </c>
      <c r="E11648" s="106" t="s">
        <v>798</v>
      </c>
      <c r="F11648" s="120" t="s">
        <v>34728</v>
      </c>
      <c r="G11648" s="120" t="s">
        <v>34728</v>
      </c>
    </row>
    <row r="11649" spans="1:7" ht="12" customHeight="1">
      <c r="A11649" s="104" t="s">
        <v>34729</v>
      </c>
      <c r="B11649" s="106" t="s">
        <v>22030</v>
      </c>
      <c r="C11649" s="106">
        <v>10232</v>
      </c>
      <c r="D11649" s="105" t="s">
        <v>34730</v>
      </c>
      <c r="E11649" s="106" t="s">
        <v>798</v>
      </c>
      <c r="F11649" s="120" t="s">
        <v>15512</v>
      </c>
      <c r="G11649" s="120" t="s">
        <v>15512</v>
      </c>
    </row>
    <row r="11650" spans="1:7" ht="12" customHeight="1">
      <c r="A11650" s="104" t="s">
        <v>34731</v>
      </c>
      <c r="B11650" s="106" t="s">
        <v>22030</v>
      </c>
      <c r="C11650" s="106">
        <v>10229</v>
      </c>
      <c r="D11650" s="105" t="s">
        <v>34732</v>
      </c>
      <c r="E11650" s="106" t="s">
        <v>798</v>
      </c>
      <c r="F11650" s="120" t="s">
        <v>34733</v>
      </c>
      <c r="G11650" s="120" t="s">
        <v>34733</v>
      </c>
    </row>
    <row r="11651" spans="1:7" ht="12" customHeight="1">
      <c r="A11651" s="104" t="s">
        <v>34734</v>
      </c>
      <c r="B11651" s="106" t="s">
        <v>22030</v>
      </c>
      <c r="C11651" s="106">
        <v>10235</v>
      </c>
      <c r="D11651" s="105" t="s">
        <v>34735</v>
      </c>
      <c r="E11651" s="106" t="s">
        <v>798</v>
      </c>
      <c r="F11651" s="120" t="s">
        <v>34736</v>
      </c>
      <c r="G11651" s="120" t="s">
        <v>34736</v>
      </c>
    </row>
    <row r="11652" spans="1:7" ht="12" customHeight="1">
      <c r="A11652" s="104" t="s">
        <v>34737</v>
      </c>
      <c r="B11652" s="106" t="s">
        <v>22030</v>
      </c>
      <c r="C11652" s="106">
        <v>10230</v>
      </c>
      <c r="D11652" s="105" t="s">
        <v>34738</v>
      </c>
      <c r="E11652" s="106" t="s">
        <v>798</v>
      </c>
      <c r="F11652" s="120" t="s">
        <v>34739</v>
      </c>
      <c r="G11652" s="120" t="s">
        <v>34739</v>
      </c>
    </row>
    <row r="11653" spans="1:7" ht="12" customHeight="1">
      <c r="A11653" s="104" t="s">
        <v>34740</v>
      </c>
      <c r="B11653" s="106" t="s">
        <v>22030</v>
      </c>
      <c r="C11653" s="106">
        <v>10409</v>
      </c>
      <c r="D11653" s="105" t="s">
        <v>34741</v>
      </c>
      <c r="E11653" s="106" t="s">
        <v>798</v>
      </c>
      <c r="F11653" s="120" t="s">
        <v>34742</v>
      </c>
      <c r="G11653" s="120" t="s">
        <v>34742</v>
      </c>
    </row>
    <row r="11654" spans="1:7" ht="12" customHeight="1">
      <c r="A11654" s="104" t="s">
        <v>34743</v>
      </c>
      <c r="B11654" s="106" t="s">
        <v>22030</v>
      </c>
      <c r="C11654" s="106">
        <v>10411</v>
      </c>
      <c r="D11654" s="105" t="s">
        <v>34744</v>
      </c>
      <c r="E11654" s="106" t="s">
        <v>798</v>
      </c>
      <c r="F11654" s="120" t="s">
        <v>34745</v>
      </c>
      <c r="G11654" s="120" t="s">
        <v>34745</v>
      </c>
    </row>
    <row r="11655" spans="1:7" ht="12" customHeight="1">
      <c r="A11655" s="104" t="s">
        <v>34746</v>
      </c>
      <c r="B11655" s="106" t="s">
        <v>22030</v>
      </c>
      <c r="C11655" s="106">
        <v>10404</v>
      </c>
      <c r="D11655" s="105" t="s">
        <v>34747</v>
      </c>
      <c r="E11655" s="106" t="s">
        <v>798</v>
      </c>
      <c r="F11655" s="120" t="s">
        <v>7771</v>
      </c>
      <c r="G11655" s="120" t="s">
        <v>7771</v>
      </c>
    </row>
    <row r="11656" spans="1:7" ht="12" customHeight="1">
      <c r="A11656" s="104" t="s">
        <v>34748</v>
      </c>
      <c r="B11656" s="106" t="s">
        <v>22030</v>
      </c>
      <c r="C11656" s="106">
        <v>10410</v>
      </c>
      <c r="D11656" s="105" t="s">
        <v>34749</v>
      </c>
      <c r="E11656" s="106" t="s">
        <v>798</v>
      </c>
      <c r="F11656" s="120" t="s">
        <v>34750</v>
      </c>
      <c r="G11656" s="120" t="s">
        <v>34750</v>
      </c>
    </row>
    <row r="11657" spans="1:7" ht="12" customHeight="1">
      <c r="A11657" s="104" t="s">
        <v>34751</v>
      </c>
      <c r="B11657" s="106" t="s">
        <v>22030</v>
      </c>
      <c r="C11657" s="106">
        <v>10405</v>
      </c>
      <c r="D11657" s="105" t="s">
        <v>34752</v>
      </c>
      <c r="E11657" s="106" t="s">
        <v>798</v>
      </c>
      <c r="F11657" s="120" t="s">
        <v>34753</v>
      </c>
      <c r="G11657" s="120" t="s">
        <v>34753</v>
      </c>
    </row>
    <row r="11658" spans="1:7" ht="12" customHeight="1">
      <c r="A11658" s="104" t="s">
        <v>34754</v>
      </c>
      <c r="B11658" s="106" t="s">
        <v>22030</v>
      </c>
      <c r="C11658" s="106">
        <v>10408</v>
      </c>
      <c r="D11658" s="105" t="s">
        <v>34755</v>
      </c>
      <c r="E11658" s="106" t="s">
        <v>798</v>
      </c>
      <c r="F11658" s="120" t="s">
        <v>34756</v>
      </c>
      <c r="G11658" s="120" t="s">
        <v>34756</v>
      </c>
    </row>
    <row r="11659" spans="1:7" ht="12" customHeight="1">
      <c r="A11659" s="104" t="s">
        <v>34757</v>
      </c>
      <c r="B11659" s="106" t="s">
        <v>22030</v>
      </c>
      <c r="C11659" s="106">
        <v>10412</v>
      </c>
      <c r="D11659" s="105" t="s">
        <v>34758</v>
      </c>
      <c r="E11659" s="106" t="s">
        <v>798</v>
      </c>
      <c r="F11659" s="120" t="s">
        <v>34759</v>
      </c>
      <c r="G11659" s="120" t="s">
        <v>34759</v>
      </c>
    </row>
    <row r="11660" spans="1:7" ht="12" customHeight="1">
      <c r="A11660" s="104" t="s">
        <v>34760</v>
      </c>
      <c r="B11660" s="106" t="s">
        <v>22030</v>
      </c>
      <c r="C11660" s="106">
        <v>10406</v>
      </c>
      <c r="D11660" s="105" t="s">
        <v>34761</v>
      </c>
      <c r="E11660" s="106" t="s">
        <v>798</v>
      </c>
      <c r="F11660" s="120" t="s">
        <v>34762</v>
      </c>
      <c r="G11660" s="120" t="s">
        <v>34762</v>
      </c>
    </row>
    <row r="11661" spans="1:7" ht="12" customHeight="1">
      <c r="A11661" s="104" t="s">
        <v>34763</v>
      </c>
      <c r="B11661" s="106" t="s">
        <v>22030</v>
      </c>
      <c r="C11661" s="106">
        <v>10407</v>
      </c>
      <c r="D11661" s="105" t="s">
        <v>34764</v>
      </c>
      <c r="E11661" s="106" t="s">
        <v>798</v>
      </c>
      <c r="F11661" s="120" t="s">
        <v>34765</v>
      </c>
      <c r="G11661" s="120" t="s">
        <v>34765</v>
      </c>
    </row>
    <row r="11662" spans="1:7" ht="12" customHeight="1">
      <c r="A11662" s="104" t="s">
        <v>34766</v>
      </c>
      <c r="B11662" s="106" t="s">
        <v>22030</v>
      </c>
      <c r="C11662" s="106">
        <v>10416</v>
      </c>
      <c r="D11662" s="105" t="s">
        <v>34767</v>
      </c>
      <c r="E11662" s="106" t="s">
        <v>798</v>
      </c>
      <c r="F11662" s="120" t="s">
        <v>34768</v>
      </c>
      <c r="G11662" s="120" t="s">
        <v>34768</v>
      </c>
    </row>
    <row r="11663" spans="1:7" ht="12" customHeight="1">
      <c r="A11663" s="104" t="s">
        <v>34769</v>
      </c>
      <c r="B11663" s="106" t="s">
        <v>22030</v>
      </c>
      <c r="C11663" s="106">
        <v>10419</v>
      </c>
      <c r="D11663" s="105" t="s">
        <v>34770</v>
      </c>
      <c r="E11663" s="106" t="s">
        <v>798</v>
      </c>
      <c r="F11663" s="120" t="s">
        <v>34771</v>
      </c>
      <c r="G11663" s="120" t="s">
        <v>34771</v>
      </c>
    </row>
    <row r="11664" spans="1:7" ht="12" customHeight="1">
      <c r="A11664" s="104" t="s">
        <v>34772</v>
      </c>
      <c r="B11664" s="106" t="s">
        <v>22030</v>
      </c>
      <c r="C11664" s="106">
        <v>21092</v>
      </c>
      <c r="D11664" s="105" t="s">
        <v>34773</v>
      </c>
      <c r="E11664" s="106" t="s">
        <v>798</v>
      </c>
      <c r="F11664" s="120" t="s">
        <v>11727</v>
      </c>
      <c r="G11664" s="120" t="s">
        <v>11727</v>
      </c>
    </row>
    <row r="11665" spans="1:7" ht="12" customHeight="1">
      <c r="A11665" s="104" t="s">
        <v>34774</v>
      </c>
      <c r="B11665" s="106" t="s">
        <v>22030</v>
      </c>
      <c r="C11665" s="106">
        <v>10418</v>
      </c>
      <c r="D11665" s="105" t="s">
        <v>34775</v>
      </c>
      <c r="E11665" s="106" t="s">
        <v>798</v>
      </c>
      <c r="F11665" s="120" t="s">
        <v>34776</v>
      </c>
      <c r="G11665" s="120" t="s">
        <v>34776</v>
      </c>
    </row>
    <row r="11666" spans="1:7" ht="12" customHeight="1">
      <c r="A11666" s="104" t="s">
        <v>34777</v>
      </c>
      <c r="B11666" s="106" t="s">
        <v>22030</v>
      </c>
      <c r="C11666" s="106">
        <v>12657</v>
      </c>
      <c r="D11666" s="105" t="s">
        <v>34778</v>
      </c>
      <c r="E11666" s="106" t="s">
        <v>798</v>
      </c>
      <c r="F11666" s="120" t="s">
        <v>34779</v>
      </c>
      <c r="G11666" s="120" t="s">
        <v>34779</v>
      </c>
    </row>
    <row r="11667" spans="1:7" ht="12" customHeight="1">
      <c r="A11667" s="104" t="s">
        <v>34780</v>
      </c>
      <c r="B11667" s="106" t="s">
        <v>22030</v>
      </c>
      <c r="C11667" s="106">
        <v>10417</v>
      </c>
      <c r="D11667" s="105" t="s">
        <v>34781</v>
      </c>
      <c r="E11667" s="106" t="s">
        <v>798</v>
      </c>
      <c r="F11667" s="120" t="s">
        <v>34782</v>
      </c>
      <c r="G11667" s="120" t="s">
        <v>34782</v>
      </c>
    </row>
    <row r="11668" spans="1:7" ht="12" customHeight="1">
      <c r="A11668" s="104" t="s">
        <v>34783</v>
      </c>
      <c r="B11668" s="106" t="s">
        <v>22030</v>
      </c>
      <c r="C11668" s="106">
        <v>10413</v>
      </c>
      <c r="D11668" s="105" t="s">
        <v>34784</v>
      </c>
      <c r="E11668" s="106" t="s">
        <v>798</v>
      </c>
      <c r="F11668" s="120" t="s">
        <v>10352</v>
      </c>
      <c r="G11668" s="120" t="s">
        <v>10352</v>
      </c>
    </row>
    <row r="11669" spans="1:7" ht="12" customHeight="1">
      <c r="A11669" s="104" t="s">
        <v>34785</v>
      </c>
      <c r="B11669" s="106" t="s">
        <v>22030</v>
      </c>
      <c r="C11669" s="106">
        <v>10414</v>
      </c>
      <c r="D11669" s="105" t="s">
        <v>34786</v>
      </c>
      <c r="E11669" s="106" t="s">
        <v>798</v>
      </c>
      <c r="F11669" s="120" t="s">
        <v>34787</v>
      </c>
      <c r="G11669" s="120" t="s">
        <v>34787</v>
      </c>
    </row>
    <row r="11670" spans="1:7" ht="12" customHeight="1">
      <c r="A11670" s="104" t="s">
        <v>34788</v>
      </c>
      <c r="B11670" s="106" t="s">
        <v>22030</v>
      </c>
      <c r="C11670" s="106">
        <v>10415</v>
      </c>
      <c r="D11670" s="105" t="s">
        <v>34789</v>
      </c>
      <c r="E11670" s="106" t="s">
        <v>798</v>
      </c>
      <c r="F11670" s="120" t="s">
        <v>34790</v>
      </c>
      <c r="G11670" s="120" t="s">
        <v>34790</v>
      </c>
    </row>
    <row r="11671" spans="1:7" ht="12" customHeight="1">
      <c r="A11671" s="104" t="s">
        <v>34791</v>
      </c>
      <c r="B11671" s="106" t="s">
        <v>22030</v>
      </c>
      <c r="C11671" s="106">
        <v>38643</v>
      </c>
      <c r="D11671" s="105" t="s">
        <v>34792</v>
      </c>
      <c r="E11671" s="106" t="s">
        <v>798</v>
      </c>
      <c r="F11671" s="120" t="s">
        <v>953</v>
      </c>
      <c r="G11671" s="120" t="s">
        <v>953</v>
      </c>
    </row>
    <row r="11672" spans="1:7" ht="12" customHeight="1">
      <c r="A11672" s="104" t="s">
        <v>34793</v>
      </c>
      <c r="B11672" s="106" t="s">
        <v>22030</v>
      </c>
      <c r="C11672" s="106">
        <v>6157</v>
      </c>
      <c r="D11672" s="105" t="s">
        <v>34794</v>
      </c>
      <c r="E11672" s="106" t="s">
        <v>798</v>
      </c>
      <c r="F11672" s="120" t="s">
        <v>19922</v>
      </c>
      <c r="G11672" s="120" t="s">
        <v>19922</v>
      </c>
    </row>
    <row r="11673" spans="1:7" ht="12" customHeight="1">
      <c r="A11673" s="104" t="s">
        <v>34795</v>
      </c>
      <c r="B11673" s="106" t="s">
        <v>22030</v>
      </c>
      <c r="C11673" s="106">
        <v>37588</v>
      </c>
      <c r="D11673" s="105" t="s">
        <v>34796</v>
      </c>
      <c r="E11673" s="106" t="s">
        <v>798</v>
      </c>
      <c r="F11673" s="120" t="s">
        <v>2994</v>
      </c>
      <c r="G11673" s="120" t="s">
        <v>2994</v>
      </c>
    </row>
    <row r="11674" spans="1:7" ht="12" customHeight="1">
      <c r="A11674" s="104" t="s">
        <v>34797</v>
      </c>
      <c r="B11674" s="106" t="s">
        <v>22030</v>
      </c>
      <c r="C11674" s="106">
        <v>6152</v>
      </c>
      <c r="D11674" s="105" t="s">
        <v>34798</v>
      </c>
      <c r="E11674" s="106" t="s">
        <v>798</v>
      </c>
      <c r="F11674" s="120" t="s">
        <v>17386</v>
      </c>
      <c r="G11674" s="120" t="s">
        <v>17386</v>
      </c>
    </row>
    <row r="11675" spans="1:7" ht="12" customHeight="1">
      <c r="A11675" s="104" t="s">
        <v>34799</v>
      </c>
      <c r="B11675" s="106" t="s">
        <v>22030</v>
      </c>
      <c r="C11675" s="106">
        <v>6158</v>
      </c>
      <c r="D11675" s="105" t="s">
        <v>34800</v>
      </c>
      <c r="E11675" s="106" t="s">
        <v>798</v>
      </c>
      <c r="F11675" s="120" t="s">
        <v>24442</v>
      </c>
      <c r="G11675" s="120" t="s">
        <v>24442</v>
      </c>
    </row>
    <row r="11676" spans="1:7" ht="12" customHeight="1">
      <c r="A11676" s="104" t="s">
        <v>34801</v>
      </c>
      <c r="B11676" s="106" t="s">
        <v>22030</v>
      </c>
      <c r="C11676" s="106">
        <v>6153</v>
      </c>
      <c r="D11676" s="105" t="s">
        <v>34802</v>
      </c>
      <c r="E11676" s="106" t="s">
        <v>798</v>
      </c>
      <c r="F11676" s="120" t="s">
        <v>20867</v>
      </c>
      <c r="G11676" s="120" t="s">
        <v>20867</v>
      </c>
    </row>
    <row r="11677" spans="1:7" ht="12" customHeight="1">
      <c r="A11677" s="104" t="s">
        <v>34803</v>
      </c>
      <c r="B11677" s="106" t="s">
        <v>22030</v>
      </c>
      <c r="C11677" s="106">
        <v>6156</v>
      </c>
      <c r="D11677" s="105" t="s">
        <v>34804</v>
      </c>
      <c r="E11677" s="106" t="s">
        <v>798</v>
      </c>
      <c r="F11677" s="120" t="s">
        <v>27937</v>
      </c>
      <c r="G11677" s="120" t="s">
        <v>27937</v>
      </c>
    </row>
    <row r="11678" spans="1:7" ht="12" customHeight="1">
      <c r="A11678" s="104" t="s">
        <v>34805</v>
      </c>
      <c r="B11678" s="106" t="s">
        <v>22030</v>
      </c>
      <c r="C11678" s="106">
        <v>6154</v>
      </c>
      <c r="D11678" s="105" t="s">
        <v>34806</v>
      </c>
      <c r="E11678" s="106" t="s">
        <v>798</v>
      </c>
      <c r="F11678" s="120" t="s">
        <v>12779</v>
      </c>
      <c r="G11678" s="120" t="s">
        <v>12779</v>
      </c>
    </row>
    <row r="11679" spans="1:7" ht="12" customHeight="1">
      <c r="A11679" s="104" t="s">
        <v>34807</v>
      </c>
      <c r="B11679" s="106" t="s">
        <v>22030</v>
      </c>
      <c r="C11679" s="106">
        <v>6155</v>
      </c>
      <c r="D11679" s="105" t="s">
        <v>34808</v>
      </c>
      <c r="E11679" s="106" t="s">
        <v>798</v>
      </c>
      <c r="F11679" s="120" t="s">
        <v>34809</v>
      </c>
      <c r="G11679" s="120" t="s">
        <v>34809</v>
      </c>
    </row>
    <row r="11680" spans="1:7" ht="12" customHeight="1">
      <c r="A11680" s="104" t="s">
        <v>34810</v>
      </c>
      <c r="B11680" s="106" t="s">
        <v>22030</v>
      </c>
      <c r="C11680" s="106">
        <v>3115</v>
      </c>
      <c r="D11680" s="105" t="s">
        <v>34811</v>
      </c>
      <c r="E11680" s="106" t="s">
        <v>798</v>
      </c>
      <c r="F11680" s="120" t="s">
        <v>13983</v>
      </c>
      <c r="G11680" s="120" t="s">
        <v>13983</v>
      </c>
    </row>
    <row r="11681" spans="1:7" ht="12" customHeight="1">
      <c r="A11681" s="104" t="s">
        <v>34812</v>
      </c>
      <c r="B11681" s="106" t="s">
        <v>22030</v>
      </c>
      <c r="C11681" s="106">
        <v>3116</v>
      </c>
      <c r="D11681" s="105" t="s">
        <v>34813</v>
      </c>
      <c r="E11681" s="106" t="s">
        <v>798</v>
      </c>
      <c r="F11681" s="120" t="s">
        <v>21485</v>
      </c>
      <c r="G11681" s="120" t="s">
        <v>21485</v>
      </c>
    </row>
    <row r="11682" spans="1:7" ht="12" customHeight="1">
      <c r="A11682" s="104" t="s">
        <v>34814</v>
      </c>
      <c r="B11682" s="106" t="s">
        <v>22030</v>
      </c>
      <c r="C11682" s="106">
        <v>38166</v>
      </c>
      <c r="D11682" s="105" t="s">
        <v>34815</v>
      </c>
      <c r="E11682" s="106" t="s">
        <v>798</v>
      </c>
      <c r="F11682" s="120" t="s">
        <v>34816</v>
      </c>
      <c r="G11682" s="120" t="s">
        <v>34816</v>
      </c>
    </row>
    <row r="11683" spans="1:7" ht="12" customHeight="1">
      <c r="A11683" s="104" t="s">
        <v>34817</v>
      </c>
      <c r="B11683" s="106" t="s">
        <v>22030</v>
      </c>
      <c r="C11683" s="106">
        <v>38108</v>
      </c>
      <c r="D11683" s="105" t="s">
        <v>34818</v>
      </c>
      <c r="E11683" s="106" t="s">
        <v>798</v>
      </c>
      <c r="F11683" s="120" t="s">
        <v>34819</v>
      </c>
      <c r="G11683" s="120" t="s">
        <v>34819</v>
      </c>
    </row>
    <row r="11684" spans="1:7" ht="12" customHeight="1">
      <c r="A11684" s="104" t="s">
        <v>34820</v>
      </c>
      <c r="B11684" s="106" t="s">
        <v>22030</v>
      </c>
      <c r="C11684" s="106">
        <v>38087</v>
      </c>
      <c r="D11684" s="105" t="s">
        <v>34821</v>
      </c>
      <c r="E11684" s="106" t="s">
        <v>798</v>
      </c>
      <c r="F11684" s="120" t="s">
        <v>11179</v>
      </c>
      <c r="G11684" s="120" t="s">
        <v>11179</v>
      </c>
    </row>
    <row r="11685" spans="1:7" ht="12" customHeight="1">
      <c r="A11685" s="104" t="s">
        <v>34822</v>
      </c>
      <c r="B11685" s="106" t="s">
        <v>22030</v>
      </c>
      <c r="C11685" s="106">
        <v>38109</v>
      </c>
      <c r="D11685" s="105" t="s">
        <v>34823</v>
      </c>
      <c r="E11685" s="106" t="s">
        <v>798</v>
      </c>
      <c r="F11685" s="120" t="s">
        <v>34824</v>
      </c>
      <c r="G11685" s="120" t="s">
        <v>34824</v>
      </c>
    </row>
    <row r="11686" spans="1:7" ht="12" customHeight="1">
      <c r="A11686" s="104" t="s">
        <v>34825</v>
      </c>
      <c r="B11686" s="106" t="s">
        <v>22030</v>
      </c>
      <c r="C11686" s="106">
        <v>38088</v>
      </c>
      <c r="D11686" s="105" t="s">
        <v>34826</v>
      </c>
      <c r="E11686" s="106" t="s">
        <v>798</v>
      </c>
      <c r="F11686" s="120" t="s">
        <v>34827</v>
      </c>
      <c r="G11686" s="120" t="s">
        <v>34827</v>
      </c>
    </row>
    <row r="11687" spans="1:7" ht="12" customHeight="1">
      <c r="A11687" s="104" t="s">
        <v>34828</v>
      </c>
      <c r="B11687" s="106" t="s">
        <v>22030</v>
      </c>
      <c r="C11687" s="106">
        <v>38110</v>
      </c>
      <c r="D11687" s="105" t="s">
        <v>34829</v>
      </c>
      <c r="E11687" s="106" t="s">
        <v>798</v>
      </c>
      <c r="F11687" s="120" t="s">
        <v>16426</v>
      </c>
      <c r="G11687" s="120" t="s">
        <v>16426</v>
      </c>
    </row>
    <row r="11688" spans="1:7" ht="12" customHeight="1">
      <c r="A11688" s="104" t="s">
        <v>34830</v>
      </c>
      <c r="B11688" s="106" t="s">
        <v>22030</v>
      </c>
      <c r="C11688" s="106">
        <v>38089</v>
      </c>
      <c r="D11688" s="105" t="s">
        <v>34831</v>
      </c>
      <c r="E11688" s="106" t="s">
        <v>798</v>
      </c>
      <c r="F11688" s="120" t="s">
        <v>10637</v>
      </c>
      <c r="G11688" s="120" t="s">
        <v>10637</v>
      </c>
    </row>
    <row r="11689" spans="1:7" ht="12" customHeight="1">
      <c r="A11689" s="104" t="s">
        <v>34832</v>
      </c>
      <c r="B11689" s="106" t="s">
        <v>22030</v>
      </c>
      <c r="C11689" s="106">
        <v>38111</v>
      </c>
      <c r="D11689" s="105" t="s">
        <v>34833</v>
      </c>
      <c r="E11689" s="106" t="s">
        <v>798</v>
      </c>
      <c r="F11689" s="120" t="s">
        <v>21336</v>
      </c>
      <c r="G11689" s="120" t="s">
        <v>21336</v>
      </c>
    </row>
    <row r="11690" spans="1:7" ht="12" customHeight="1">
      <c r="A11690" s="104" t="s">
        <v>34834</v>
      </c>
      <c r="B11690" s="106" t="s">
        <v>22030</v>
      </c>
      <c r="C11690" s="106">
        <v>38090</v>
      </c>
      <c r="D11690" s="105" t="s">
        <v>34835</v>
      </c>
      <c r="E11690" s="106" t="s">
        <v>798</v>
      </c>
      <c r="F11690" s="120" t="s">
        <v>14649</v>
      </c>
      <c r="G11690" s="120" t="s">
        <v>14649</v>
      </c>
    </row>
    <row r="11691" spans="1:7" ht="12" customHeight="1">
      <c r="A11691" s="104" t="s">
        <v>34836</v>
      </c>
      <c r="B11691" s="106" t="s">
        <v>22030</v>
      </c>
      <c r="C11691" s="106">
        <v>11786</v>
      </c>
      <c r="D11691" s="105" t="s">
        <v>34837</v>
      </c>
      <c r="E11691" s="106" t="s">
        <v>798</v>
      </c>
      <c r="F11691" s="120" t="s">
        <v>34838</v>
      </c>
      <c r="G11691" s="120" t="s">
        <v>34838</v>
      </c>
    </row>
    <row r="11692" spans="1:7" ht="12" customHeight="1">
      <c r="A11692" s="104" t="s">
        <v>34839</v>
      </c>
      <c r="B11692" s="106" t="s">
        <v>22030</v>
      </c>
      <c r="C11692" s="106">
        <v>13726</v>
      </c>
      <c r="D11692" s="105" t="s">
        <v>34840</v>
      </c>
      <c r="E11692" s="106" t="s">
        <v>798</v>
      </c>
      <c r="F11692" s="120" t="s">
        <v>34841</v>
      </c>
      <c r="G11692" s="120" t="s">
        <v>34841</v>
      </c>
    </row>
    <row r="11693" spans="1:7" ht="12" customHeight="1">
      <c r="A11693" s="104" t="s">
        <v>34842</v>
      </c>
      <c r="B11693" s="106" t="s">
        <v>22030</v>
      </c>
      <c r="C11693" s="106">
        <v>38400</v>
      </c>
      <c r="D11693" s="105" t="s">
        <v>34843</v>
      </c>
      <c r="E11693" s="106" t="s">
        <v>798</v>
      </c>
      <c r="F11693" s="120" t="s">
        <v>3076</v>
      </c>
      <c r="G11693" s="120" t="s">
        <v>3076</v>
      </c>
    </row>
    <row r="11694" spans="1:7" ht="12" customHeight="1">
      <c r="A11694" s="104" t="s">
        <v>34844</v>
      </c>
      <c r="B11694" s="106" t="s">
        <v>22030</v>
      </c>
      <c r="C11694" s="106">
        <v>12627</v>
      </c>
      <c r="D11694" s="105" t="s">
        <v>34845</v>
      </c>
      <c r="E11694" s="106" t="s">
        <v>798</v>
      </c>
      <c r="F11694" s="120" t="s">
        <v>3267</v>
      </c>
      <c r="G11694" s="120" t="s">
        <v>3267</v>
      </c>
    </row>
    <row r="11695" spans="1:7" ht="12" customHeight="1">
      <c r="A11695" s="104" t="s">
        <v>34846</v>
      </c>
      <c r="B11695" s="106" t="s">
        <v>22030</v>
      </c>
      <c r="C11695" s="106">
        <v>6138</v>
      </c>
      <c r="D11695" s="105" t="s">
        <v>34847</v>
      </c>
      <c r="E11695" s="106" t="s">
        <v>798</v>
      </c>
      <c r="F11695" s="120" t="s">
        <v>11347</v>
      </c>
      <c r="G11695" s="120" t="s">
        <v>11347</v>
      </c>
    </row>
    <row r="11696" spans="1:7" ht="12" customHeight="1">
      <c r="A11696" s="104" t="s">
        <v>34848</v>
      </c>
      <c r="B11696" s="106" t="s">
        <v>22030</v>
      </c>
      <c r="C11696" s="106">
        <v>39996</v>
      </c>
      <c r="D11696" s="105" t="s">
        <v>34849</v>
      </c>
      <c r="E11696" s="106" t="s">
        <v>22084</v>
      </c>
      <c r="F11696" s="120" t="s">
        <v>34850</v>
      </c>
      <c r="G11696" s="120" t="s">
        <v>34850</v>
      </c>
    </row>
    <row r="11697" spans="1:7" ht="12" customHeight="1">
      <c r="A11697" s="104" t="s">
        <v>34851</v>
      </c>
      <c r="B11697" s="106" t="s">
        <v>22030</v>
      </c>
      <c r="C11697" s="106">
        <v>10478</v>
      </c>
      <c r="D11697" s="105" t="s">
        <v>34852</v>
      </c>
      <c r="E11697" s="106" t="s">
        <v>22192</v>
      </c>
      <c r="F11697" s="120" t="s">
        <v>34853</v>
      </c>
      <c r="G11697" s="120" t="s">
        <v>34853</v>
      </c>
    </row>
    <row r="11698" spans="1:7" ht="12" customHeight="1">
      <c r="A11698" s="104" t="s">
        <v>34854</v>
      </c>
      <c r="B11698" s="106" t="s">
        <v>22030</v>
      </c>
      <c r="C11698" s="106">
        <v>40514</v>
      </c>
      <c r="D11698" s="105" t="s">
        <v>34855</v>
      </c>
      <c r="E11698" s="106" t="s">
        <v>22192</v>
      </c>
      <c r="F11698" s="120" t="s">
        <v>13285</v>
      </c>
      <c r="G11698" s="120" t="s">
        <v>13285</v>
      </c>
    </row>
    <row r="11699" spans="1:7" ht="12" customHeight="1">
      <c r="A11699" s="104" t="s">
        <v>34856</v>
      </c>
      <c r="B11699" s="106" t="s">
        <v>22030</v>
      </c>
      <c r="C11699" s="106">
        <v>10475</v>
      </c>
      <c r="D11699" s="105" t="s">
        <v>34857</v>
      </c>
      <c r="E11699" s="106" t="s">
        <v>22192</v>
      </c>
      <c r="F11699" s="120" t="s">
        <v>2985</v>
      </c>
      <c r="G11699" s="120" t="s">
        <v>2985</v>
      </c>
    </row>
    <row r="11700" spans="1:7" ht="12" customHeight="1">
      <c r="A11700" s="104" t="s">
        <v>34858</v>
      </c>
      <c r="B11700" s="106" t="s">
        <v>22030</v>
      </c>
      <c r="C11700" s="106">
        <v>10481</v>
      </c>
      <c r="D11700" s="105" t="s">
        <v>34859</v>
      </c>
      <c r="E11700" s="106" t="s">
        <v>22192</v>
      </c>
      <c r="F11700" s="120" t="s">
        <v>16322</v>
      </c>
      <c r="G11700" s="120" t="s">
        <v>16322</v>
      </c>
    </row>
    <row r="11701" spans="1:7" ht="12" customHeight="1">
      <c r="A11701" s="104" t="s">
        <v>34860</v>
      </c>
      <c r="B11701" s="106" t="s">
        <v>22030</v>
      </c>
      <c r="C11701" s="106">
        <v>4031</v>
      </c>
      <c r="D11701" s="105" t="s">
        <v>34861</v>
      </c>
      <c r="E11701" s="106" t="s">
        <v>22057</v>
      </c>
      <c r="F11701" s="120" t="s">
        <v>3458</v>
      </c>
      <c r="G11701" s="120" t="s">
        <v>3458</v>
      </c>
    </row>
    <row r="11702" spans="1:7" ht="12" customHeight="1">
      <c r="A11702" s="104" t="s">
        <v>34862</v>
      </c>
      <c r="B11702" s="106" t="s">
        <v>22030</v>
      </c>
      <c r="C11702" s="106">
        <v>4030</v>
      </c>
      <c r="D11702" s="105" t="s">
        <v>34863</v>
      </c>
      <c r="E11702" s="106" t="s">
        <v>22057</v>
      </c>
      <c r="F11702" s="120" t="s">
        <v>9859</v>
      </c>
      <c r="G11702" s="120" t="s">
        <v>9859</v>
      </c>
    </row>
    <row r="11703" spans="1:7" ht="12" customHeight="1">
      <c r="A11703" s="104" t="s">
        <v>34864</v>
      </c>
      <c r="B11703" s="106" t="s">
        <v>22030</v>
      </c>
      <c r="C11703" s="106">
        <v>39399</v>
      </c>
      <c r="D11703" s="105" t="s">
        <v>34865</v>
      </c>
      <c r="E11703" s="106" t="s">
        <v>798</v>
      </c>
      <c r="F11703" s="120" t="s">
        <v>34866</v>
      </c>
      <c r="G11703" s="120" t="s">
        <v>34866</v>
      </c>
    </row>
    <row r="11704" spans="1:7" ht="12" customHeight="1">
      <c r="A11704" s="104" t="s">
        <v>34867</v>
      </c>
      <c r="B11704" s="106" t="s">
        <v>22030</v>
      </c>
      <c r="C11704" s="106">
        <v>39400</v>
      </c>
      <c r="D11704" s="105" t="s">
        <v>34868</v>
      </c>
      <c r="E11704" s="106" t="s">
        <v>798</v>
      </c>
      <c r="F11704" s="120" t="s">
        <v>34869</v>
      </c>
      <c r="G11704" s="120" t="s">
        <v>34869</v>
      </c>
    </row>
    <row r="11705" spans="1:7" ht="12" customHeight="1">
      <c r="A11705" s="104" t="s">
        <v>34870</v>
      </c>
      <c r="B11705" s="106" t="s">
        <v>22030</v>
      </c>
      <c r="C11705" s="106">
        <v>39401</v>
      </c>
      <c r="D11705" s="105" t="s">
        <v>34871</v>
      </c>
      <c r="E11705" s="106" t="s">
        <v>798</v>
      </c>
      <c r="F11705" s="120" t="s">
        <v>34872</v>
      </c>
      <c r="G11705" s="120" t="s">
        <v>34872</v>
      </c>
    </row>
    <row r="11706" spans="1:7" ht="12" customHeight="1">
      <c r="A11706" s="104" t="s">
        <v>34873</v>
      </c>
      <c r="B11706" s="106" t="s">
        <v>22030</v>
      </c>
      <c r="C11706" s="106">
        <v>11652</v>
      </c>
      <c r="D11706" s="105" t="s">
        <v>34874</v>
      </c>
      <c r="E11706" s="106" t="s">
        <v>798</v>
      </c>
      <c r="F11706" s="120" t="s">
        <v>34875</v>
      </c>
      <c r="G11706" s="120" t="s">
        <v>34875</v>
      </c>
    </row>
    <row r="11707" spans="1:7" ht="12" customHeight="1">
      <c r="A11707" s="104" t="s">
        <v>34876</v>
      </c>
      <c r="B11707" s="106" t="s">
        <v>22030</v>
      </c>
      <c r="C11707" s="106">
        <v>13896</v>
      </c>
      <c r="D11707" s="105" t="s">
        <v>34877</v>
      </c>
      <c r="E11707" s="106" t="s">
        <v>798</v>
      </c>
      <c r="F11707" s="120" t="s">
        <v>34878</v>
      </c>
      <c r="G11707" s="120" t="s">
        <v>34878</v>
      </c>
    </row>
    <row r="11708" spans="1:7" ht="12" customHeight="1">
      <c r="A11708" s="104" t="s">
        <v>34879</v>
      </c>
      <c r="B11708" s="106" t="s">
        <v>22030</v>
      </c>
      <c r="C11708" s="106">
        <v>13475</v>
      </c>
      <c r="D11708" s="105" t="s">
        <v>34880</v>
      </c>
      <c r="E11708" s="106" t="s">
        <v>798</v>
      </c>
      <c r="F11708" s="120" t="s">
        <v>34881</v>
      </c>
      <c r="G11708" s="120" t="s">
        <v>34881</v>
      </c>
    </row>
    <row r="11709" spans="1:7" ht="12" customHeight="1">
      <c r="A11709" s="104" t="s">
        <v>34882</v>
      </c>
      <c r="B11709" s="106" t="s">
        <v>22030</v>
      </c>
      <c r="C11709" s="106">
        <v>25971</v>
      </c>
      <c r="D11709" s="105" t="s">
        <v>34883</v>
      </c>
      <c r="E11709" s="106" t="s">
        <v>798</v>
      </c>
      <c r="F11709" s="120" t="s">
        <v>34884</v>
      </c>
      <c r="G11709" s="120" t="s">
        <v>34884</v>
      </c>
    </row>
    <row r="11710" spans="1:7" ht="12" customHeight="1">
      <c r="A11710" s="104" t="s">
        <v>34885</v>
      </c>
      <c r="B11710" s="106" t="s">
        <v>22030</v>
      </c>
      <c r="C11710" s="106">
        <v>25970</v>
      </c>
      <c r="D11710" s="105" t="s">
        <v>34886</v>
      </c>
      <c r="E11710" s="106" t="s">
        <v>798</v>
      </c>
      <c r="F11710" s="120" t="s">
        <v>34887</v>
      </c>
      <c r="G11710" s="120" t="s">
        <v>34887</v>
      </c>
    </row>
    <row r="11711" spans="1:7" ht="12" customHeight="1">
      <c r="A11711" s="104" t="s">
        <v>34888</v>
      </c>
      <c r="B11711" s="106" t="s">
        <v>22030</v>
      </c>
      <c r="C11711" s="106">
        <v>13476</v>
      </c>
      <c r="D11711" s="105" t="s">
        <v>34889</v>
      </c>
      <c r="E11711" s="106" t="s">
        <v>798</v>
      </c>
      <c r="F11711" s="120" t="s">
        <v>34890</v>
      </c>
      <c r="G11711" s="120" t="s">
        <v>34890</v>
      </c>
    </row>
    <row r="11712" spans="1:7" ht="12" customHeight="1">
      <c r="A11712" s="104" t="s">
        <v>34891</v>
      </c>
      <c r="B11712" s="106" t="s">
        <v>22030</v>
      </c>
      <c r="C11712" s="106">
        <v>10488</v>
      </c>
      <c r="D11712" s="105" t="s">
        <v>34892</v>
      </c>
      <c r="E11712" s="106" t="s">
        <v>798</v>
      </c>
      <c r="F11712" s="120" t="s">
        <v>34893</v>
      </c>
      <c r="G11712" s="120" t="s">
        <v>34893</v>
      </c>
    </row>
    <row r="11713" spans="1:7" ht="12" customHeight="1">
      <c r="A11713" s="104" t="s">
        <v>34894</v>
      </c>
      <c r="B11713" s="106" t="s">
        <v>22030</v>
      </c>
      <c r="C11713" s="106">
        <v>13606</v>
      </c>
      <c r="D11713" s="105" t="s">
        <v>34895</v>
      </c>
      <c r="E11713" s="106" t="s">
        <v>798</v>
      </c>
      <c r="F11713" s="120" t="s">
        <v>34896</v>
      </c>
      <c r="G11713" s="120" t="s">
        <v>34896</v>
      </c>
    </row>
    <row r="11714" spans="1:7" ht="12" customHeight="1">
      <c r="A11714" s="104" t="s">
        <v>34897</v>
      </c>
      <c r="B11714" s="106" t="s">
        <v>22030</v>
      </c>
      <c r="C11714" s="106">
        <v>10489</v>
      </c>
      <c r="D11714" s="105" t="s">
        <v>34898</v>
      </c>
      <c r="E11714" s="106" t="s">
        <v>22061</v>
      </c>
      <c r="F11714" s="120" t="s">
        <v>24677</v>
      </c>
      <c r="G11714" s="120" t="s">
        <v>15011</v>
      </c>
    </row>
    <row r="11715" spans="1:7" ht="12" customHeight="1">
      <c r="A11715" s="104" t="s">
        <v>34899</v>
      </c>
      <c r="B11715" s="106" t="s">
        <v>22030</v>
      </c>
      <c r="C11715" s="106">
        <v>41073</v>
      </c>
      <c r="D11715" s="105" t="s">
        <v>34900</v>
      </c>
      <c r="E11715" s="106" t="s">
        <v>22478</v>
      </c>
      <c r="F11715" s="120" t="s">
        <v>34901</v>
      </c>
      <c r="G11715" s="120" t="s">
        <v>34902</v>
      </c>
    </row>
    <row r="11716" spans="1:7" ht="12" customHeight="1">
      <c r="A11716" s="104" t="s">
        <v>34903</v>
      </c>
      <c r="B11716" s="106" t="s">
        <v>22030</v>
      </c>
      <c r="C11716" s="106">
        <v>34391</v>
      </c>
      <c r="D11716" s="105" t="s">
        <v>34904</v>
      </c>
      <c r="E11716" s="106" t="s">
        <v>22057</v>
      </c>
      <c r="F11716" s="120" t="s">
        <v>34905</v>
      </c>
      <c r="G11716" s="120" t="s">
        <v>34905</v>
      </c>
    </row>
    <row r="11717" spans="1:7" ht="12" customHeight="1">
      <c r="A11717" s="104" t="s">
        <v>34906</v>
      </c>
      <c r="B11717" s="106" t="s">
        <v>22030</v>
      </c>
      <c r="C11717" s="106">
        <v>10496</v>
      </c>
      <c r="D11717" s="105" t="s">
        <v>34907</v>
      </c>
      <c r="E11717" s="106" t="s">
        <v>22057</v>
      </c>
      <c r="F11717" s="120" t="s">
        <v>34908</v>
      </c>
      <c r="G11717" s="120" t="s">
        <v>34908</v>
      </c>
    </row>
    <row r="11718" spans="1:7" ht="12" customHeight="1">
      <c r="A11718" s="104" t="s">
        <v>34909</v>
      </c>
      <c r="B11718" s="106" t="s">
        <v>22030</v>
      </c>
      <c r="C11718" s="106">
        <v>10497</v>
      </c>
      <c r="D11718" s="105" t="s">
        <v>34910</v>
      </c>
      <c r="E11718" s="106" t="s">
        <v>22057</v>
      </c>
      <c r="F11718" s="120" t="s">
        <v>34911</v>
      </c>
      <c r="G11718" s="120" t="s">
        <v>34911</v>
      </c>
    </row>
    <row r="11719" spans="1:7" ht="12" customHeight="1">
      <c r="A11719" s="104" t="s">
        <v>34912</v>
      </c>
      <c r="B11719" s="106" t="s">
        <v>22030</v>
      </c>
      <c r="C11719" s="106">
        <v>10504</v>
      </c>
      <c r="D11719" s="105" t="s">
        <v>34913</v>
      </c>
      <c r="E11719" s="106" t="s">
        <v>22057</v>
      </c>
      <c r="F11719" s="120" t="s">
        <v>34914</v>
      </c>
      <c r="G11719" s="120" t="s">
        <v>34914</v>
      </c>
    </row>
    <row r="11720" spans="1:7" ht="12" customHeight="1">
      <c r="A11720" s="104" t="s">
        <v>34915</v>
      </c>
      <c r="B11720" s="106" t="s">
        <v>22030</v>
      </c>
      <c r="C11720" s="106">
        <v>34390</v>
      </c>
      <c r="D11720" s="105" t="s">
        <v>34916</v>
      </c>
      <c r="E11720" s="106" t="s">
        <v>22057</v>
      </c>
      <c r="F11720" s="120" t="s">
        <v>34917</v>
      </c>
      <c r="G11720" s="120" t="s">
        <v>34917</v>
      </c>
    </row>
    <row r="11721" spans="1:7" ht="12" customHeight="1">
      <c r="A11721" s="104" t="s">
        <v>34918</v>
      </c>
      <c r="B11721" s="106" t="s">
        <v>22030</v>
      </c>
      <c r="C11721" s="106">
        <v>34389</v>
      </c>
      <c r="D11721" s="105" t="s">
        <v>34919</v>
      </c>
      <c r="E11721" s="106" t="s">
        <v>22057</v>
      </c>
      <c r="F11721" s="120" t="s">
        <v>34920</v>
      </c>
      <c r="G11721" s="120" t="s">
        <v>34920</v>
      </c>
    </row>
    <row r="11722" spans="1:7" ht="12" customHeight="1">
      <c r="A11722" s="104" t="s">
        <v>34921</v>
      </c>
      <c r="B11722" s="106" t="s">
        <v>22030</v>
      </c>
      <c r="C11722" s="106">
        <v>34388</v>
      </c>
      <c r="D11722" s="105" t="s">
        <v>34922</v>
      </c>
      <c r="E11722" s="106" t="s">
        <v>22057</v>
      </c>
      <c r="F11722" s="120" t="s">
        <v>34923</v>
      </c>
      <c r="G11722" s="120" t="s">
        <v>34923</v>
      </c>
    </row>
    <row r="11723" spans="1:7" ht="12" customHeight="1">
      <c r="A11723" s="104" t="s">
        <v>34924</v>
      </c>
      <c r="B11723" s="106" t="s">
        <v>22030</v>
      </c>
      <c r="C11723" s="106">
        <v>34387</v>
      </c>
      <c r="D11723" s="105" t="s">
        <v>34925</v>
      </c>
      <c r="E11723" s="106" t="s">
        <v>22057</v>
      </c>
      <c r="F11723" s="120" t="s">
        <v>34926</v>
      </c>
      <c r="G11723" s="120" t="s">
        <v>34926</v>
      </c>
    </row>
    <row r="11724" spans="1:7" ht="12" customHeight="1">
      <c r="A11724" s="104" t="s">
        <v>34927</v>
      </c>
      <c r="B11724" s="106" t="s">
        <v>22030</v>
      </c>
      <c r="C11724" s="106">
        <v>11188</v>
      </c>
      <c r="D11724" s="105" t="s">
        <v>34928</v>
      </c>
      <c r="E11724" s="106" t="s">
        <v>22057</v>
      </c>
      <c r="F11724" s="120" t="s">
        <v>34929</v>
      </c>
      <c r="G11724" s="120" t="s">
        <v>34929</v>
      </c>
    </row>
    <row r="11725" spans="1:7" ht="12" customHeight="1">
      <c r="A11725" s="104" t="s">
        <v>34930</v>
      </c>
      <c r="B11725" s="106" t="s">
        <v>22030</v>
      </c>
      <c r="C11725" s="106">
        <v>11189</v>
      </c>
      <c r="D11725" s="105" t="s">
        <v>34931</v>
      </c>
      <c r="E11725" s="106" t="s">
        <v>22057</v>
      </c>
      <c r="F11725" s="120" t="s">
        <v>34932</v>
      </c>
      <c r="G11725" s="120" t="s">
        <v>34932</v>
      </c>
    </row>
    <row r="11726" spans="1:7" ht="12" customHeight="1">
      <c r="A11726" s="104" t="s">
        <v>34933</v>
      </c>
      <c r="B11726" s="106" t="s">
        <v>22030</v>
      </c>
      <c r="C11726" s="106">
        <v>21107</v>
      </c>
      <c r="D11726" s="105" t="s">
        <v>34934</v>
      </c>
      <c r="E11726" s="106" t="s">
        <v>22057</v>
      </c>
      <c r="F11726" s="120" t="s">
        <v>34935</v>
      </c>
      <c r="G11726" s="120" t="s">
        <v>34935</v>
      </c>
    </row>
    <row r="11727" spans="1:7" ht="12" customHeight="1">
      <c r="A11727" s="104" t="s">
        <v>34936</v>
      </c>
      <c r="B11727" s="106" t="s">
        <v>22030</v>
      </c>
      <c r="C11727" s="106">
        <v>34386</v>
      </c>
      <c r="D11727" s="105" t="s">
        <v>34937</v>
      </c>
      <c r="E11727" s="106" t="s">
        <v>22057</v>
      </c>
      <c r="F11727" s="120" t="s">
        <v>34938</v>
      </c>
      <c r="G11727" s="120" t="s">
        <v>34938</v>
      </c>
    </row>
    <row r="11728" spans="1:7" ht="12" customHeight="1">
      <c r="A11728" s="104" t="s">
        <v>34939</v>
      </c>
      <c r="B11728" s="106" t="s">
        <v>22030</v>
      </c>
      <c r="C11728" s="106">
        <v>10490</v>
      </c>
      <c r="D11728" s="105" t="s">
        <v>34940</v>
      </c>
      <c r="E11728" s="106" t="s">
        <v>22057</v>
      </c>
      <c r="F11728" s="120" t="s">
        <v>32546</v>
      </c>
      <c r="G11728" s="120" t="s">
        <v>32546</v>
      </c>
    </row>
    <row r="11729" spans="1:7" ht="12" customHeight="1">
      <c r="A11729" s="104" t="s">
        <v>34941</v>
      </c>
      <c r="B11729" s="106" t="s">
        <v>22030</v>
      </c>
      <c r="C11729" s="106">
        <v>10492</v>
      </c>
      <c r="D11729" s="105" t="s">
        <v>34942</v>
      </c>
      <c r="E11729" s="106" t="s">
        <v>22057</v>
      </c>
      <c r="F11729" s="120" t="s">
        <v>21711</v>
      </c>
      <c r="G11729" s="120" t="s">
        <v>21711</v>
      </c>
    </row>
    <row r="11730" spans="1:7" ht="12" customHeight="1">
      <c r="A11730" s="104" t="s">
        <v>34943</v>
      </c>
      <c r="B11730" s="106" t="s">
        <v>22030</v>
      </c>
      <c r="C11730" s="106">
        <v>10493</v>
      </c>
      <c r="D11730" s="105" t="s">
        <v>34944</v>
      </c>
      <c r="E11730" s="106" t="s">
        <v>22057</v>
      </c>
      <c r="F11730" s="120" t="s">
        <v>34920</v>
      </c>
      <c r="G11730" s="120" t="s">
        <v>34920</v>
      </c>
    </row>
    <row r="11731" spans="1:7" ht="12" customHeight="1">
      <c r="A11731" s="104" t="s">
        <v>34945</v>
      </c>
      <c r="B11731" s="106" t="s">
        <v>22030</v>
      </c>
      <c r="C11731" s="106">
        <v>10491</v>
      </c>
      <c r="D11731" s="105" t="s">
        <v>34946</v>
      </c>
      <c r="E11731" s="106" t="s">
        <v>22057</v>
      </c>
      <c r="F11731" s="120" t="s">
        <v>34947</v>
      </c>
      <c r="G11731" s="120" t="s">
        <v>34947</v>
      </c>
    </row>
    <row r="11732" spans="1:7" ht="12" customHeight="1">
      <c r="A11732" s="104" t="s">
        <v>34948</v>
      </c>
      <c r="B11732" s="106" t="s">
        <v>22030</v>
      </c>
      <c r="C11732" s="106">
        <v>34385</v>
      </c>
      <c r="D11732" s="105" t="s">
        <v>34949</v>
      </c>
      <c r="E11732" s="106" t="s">
        <v>22057</v>
      </c>
      <c r="F11732" s="120" t="s">
        <v>34950</v>
      </c>
      <c r="G11732" s="120" t="s">
        <v>34950</v>
      </c>
    </row>
    <row r="11733" spans="1:7" ht="12" customHeight="1">
      <c r="A11733" s="104" t="s">
        <v>34951</v>
      </c>
      <c r="B11733" s="106" t="s">
        <v>22030</v>
      </c>
      <c r="C11733" s="106">
        <v>10499</v>
      </c>
      <c r="D11733" s="105" t="s">
        <v>34952</v>
      </c>
      <c r="E11733" s="106" t="s">
        <v>22057</v>
      </c>
      <c r="F11733" s="120" t="s">
        <v>34953</v>
      </c>
      <c r="G11733" s="120" t="s">
        <v>34953</v>
      </c>
    </row>
    <row r="11734" spans="1:7" ht="12" customHeight="1">
      <c r="A11734" s="104" t="s">
        <v>34954</v>
      </c>
      <c r="B11734" s="106" t="s">
        <v>22030</v>
      </c>
      <c r="C11734" s="106">
        <v>34384</v>
      </c>
      <c r="D11734" s="105" t="s">
        <v>34955</v>
      </c>
      <c r="E11734" s="106" t="s">
        <v>22057</v>
      </c>
      <c r="F11734" s="120" t="s">
        <v>34938</v>
      </c>
      <c r="G11734" s="120" t="s">
        <v>34938</v>
      </c>
    </row>
    <row r="11735" spans="1:7" ht="12" customHeight="1">
      <c r="A11735" s="104" t="s">
        <v>34956</v>
      </c>
      <c r="B11735" s="106" t="s">
        <v>22030</v>
      </c>
      <c r="C11735" s="106">
        <v>11185</v>
      </c>
      <c r="D11735" s="105" t="s">
        <v>34957</v>
      </c>
      <c r="E11735" s="106" t="s">
        <v>22057</v>
      </c>
      <c r="F11735" s="120" t="s">
        <v>34958</v>
      </c>
      <c r="G11735" s="120" t="s">
        <v>34958</v>
      </c>
    </row>
    <row r="11736" spans="1:7" ht="12" customHeight="1">
      <c r="A11736" s="104" t="s">
        <v>34959</v>
      </c>
      <c r="B11736" s="106" t="s">
        <v>22030</v>
      </c>
      <c r="C11736" s="106">
        <v>10507</v>
      </c>
      <c r="D11736" s="105" t="s">
        <v>34960</v>
      </c>
      <c r="E11736" s="106" t="s">
        <v>22057</v>
      </c>
      <c r="F11736" s="120" t="s">
        <v>34961</v>
      </c>
      <c r="G11736" s="120" t="s">
        <v>34961</v>
      </c>
    </row>
    <row r="11737" spans="1:7" ht="12" customHeight="1">
      <c r="A11737" s="104" t="s">
        <v>34962</v>
      </c>
      <c r="B11737" s="106" t="s">
        <v>22030</v>
      </c>
      <c r="C11737" s="106">
        <v>10505</v>
      </c>
      <c r="D11737" s="105" t="s">
        <v>34963</v>
      </c>
      <c r="E11737" s="106" t="s">
        <v>22057</v>
      </c>
      <c r="F11737" s="120" t="s">
        <v>34964</v>
      </c>
      <c r="G11737" s="120" t="s">
        <v>34964</v>
      </c>
    </row>
    <row r="11738" spans="1:7" ht="12" customHeight="1">
      <c r="A11738" s="104" t="s">
        <v>34965</v>
      </c>
      <c r="B11738" s="106" t="s">
        <v>22030</v>
      </c>
      <c r="C11738" s="106">
        <v>10506</v>
      </c>
      <c r="D11738" s="105" t="s">
        <v>34966</v>
      </c>
      <c r="E11738" s="106" t="s">
        <v>22057</v>
      </c>
      <c r="F11738" s="120" t="s">
        <v>34967</v>
      </c>
      <c r="G11738" s="120" t="s">
        <v>34967</v>
      </c>
    </row>
    <row r="11739" spans="1:7" ht="12" customHeight="1">
      <c r="A11739" s="104" t="s">
        <v>34968</v>
      </c>
      <c r="B11739" s="106" t="s">
        <v>22030</v>
      </c>
      <c r="C11739" s="106">
        <v>5031</v>
      </c>
      <c r="D11739" s="105" t="s">
        <v>34969</v>
      </c>
      <c r="E11739" s="106" t="s">
        <v>22057</v>
      </c>
      <c r="F11739" s="120" t="s">
        <v>34970</v>
      </c>
      <c r="G11739" s="120" t="s">
        <v>34970</v>
      </c>
    </row>
    <row r="11740" spans="1:7" ht="12" customHeight="1">
      <c r="A11740" s="104" t="s">
        <v>34971</v>
      </c>
      <c r="B11740" s="106" t="s">
        <v>22030</v>
      </c>
      <c r="C11740" s="106">
        <v>10502</v>
      </c>
      <c r="D11740" s="105" t="s">
        <v>34972</v>
      </c>
      <c r="E11740" s="106" t="s">
        <v>22057</v>
      </c>
      <c r="F11740" s="120" t="s">
        <v>2680</v>
      </c>
      <c r="G11740" s="120" t="s">
        <v>2680</v>
      </c>
    </row>
    <row r="11741" spans="1:7" ht="12" customHeight="1">
      <c r="A11741" s="104" t="s">
        <v>34973</v>
      </c>
      <c r="B11741" s="106" t="s">
        <v>22030</v>
      </c>
      <c r="C11741" s="106">
        <v>10501</v>
      </c>
      <c r="D11741" s="105" t="s">
        <v>34974</v>
      </c>
      <c r="E11741" s="106" t="s">
        <v>22057</v>
      </c>
      <c r="F11741" s="120" t="s">
        <v>34975</v>
      </c>
      <c r="G11741" s="120" t="s">
        <v>34975</v>
      </c>
    </row>
    <row r="11742" spans="1:7" ht="12" customHeight="1">
      <c r="A11742" s="104" t="s">
        <v>34976</v>
      </c>
      <c r="B11742" s="106" t="s">
        <v>22030</v>
      </c>
      <c r="C11742" s="106">
        <v>10503</v>
      </c>
      <c r="D11742" s="105" t="s">
        <v>34977</v>
      </c>
      <c r="E11742" s="106" t="s">
        <v>22057</v>
      </c>
      <c r="F11742" s="120" t="s">
        <v>34978</v>
      </c>
      <c r="G11742" s="120" t="s">
        <v>34978</v>
      </c>
    </row>
    <row r="11743" spans="1:7" ht="12" customHeight="1">
      <c r="A11743" s="104" t="s">
        <v>34979</v>
      </c>
      <c r="B11743" s="106" t="s">
        <v>22030</v>
      </c>
      <c r="C11743" s="106">
        <v>40270</v>
      </c>
      <c r="D11743" s="105" t="s">
        <v>34980</v>
      </c>
      <c r="E11743" s="106" t="s">
        <v>22084</v>
      </c>
      <c r="F11743" s="120" t="s">
        <v>34981</v>
      </c>
      <c r="G11743" s="120" t="s">
        <v>34981</v>
      </c>
    </row>
    <row r="11744" spans="1:7" ht="12" customHeight="1">
      <c r="A11744" s="104" t="s">
        <v>34982</v>
      </c>
      <c r="B11744" s="106" t="s">
        <v>22030</v>
      </c>
      <c r="C11744" s="106">
        <v>20213</v>
      </c>
      <c r="D11744" s="105" t="s">
        <v>34983</v>
      </c>
      <c r="E11744" s="106" t="s">
        <v>22084</v>
      </c>
      <c r="F11744" s="120" t="s">
        <v>1368</v>
      </c>
      <c r="G11744" s="120" t="s">
        <v>1368</v>
      </c>
    </row>
    <row r="11745" spans="1:8" ht="12" customHeight="1">
      <c r="A11745" s="104" t="s">
        <v>34984</v>
      </c>
      <c r="B11745" s="106" t="s">
        <v>22030</v>
      </c>
      <c r="C11745" s="106">
        <v>20211</v>
      </c>
      <c r="D11745" s="105" t="s">
        <v>34985</v>
      </c>
      <c r="E11745" s="106" t="s">
        <v>22084</v>
      </c>
      <c r="F11745" s="120" t="s">
        <v>34986</v>
      </c>
      <c r="G11745" s="120" t="s">
        <v>34986</v>
      </c>
      <c r="H11745" s="103"/>
    </row>
    <row r="11746" spans="1:8" ht="12" customHeight="1">
      <c r="A11746" s="104" t="s">
        <v>34987</v>
      </c>
      <c r="B11746" s="106" t="s">
        <v>22030</v>
      </c>
      <c r="C11746" s="106">
        <v>4472</v>
      </c>
      <c r="D11746" s="105" t="s">
        <v>34988</v>
      </c>
      <c r="E11746" s="106" t="s">
        <v>22084</v>
      </c>
      <c r="F11746" s="120" t="s">
        <v>2274</v>
      </c>
      <c r="G11746" s="120" t="s">
        <v>2274</v>
      </c>
      <c r="H11746" s="103"/>
    </row>
    <row r="11747" spans="1:8" ht="12" customHeight="1">
      <c r="A11747" s="104" t="s">
        <v>34989</v>
      </c>
      <c r="B11747" s="106" t="s">
        <v>22030</v>
      </c>
      <c r="C11747" s="106">
        <v>35272</v>
      </c>
      <c r="D11747" s="105" t="s">
        <v>34990</v>
      </c>
      <c r="E11747" s="106" t="s">
        <v>22084</v>
      </c>
      <c r="F11747" s="120" t="s">
        <v>16327</v>
      </c>
      <c r="G11747" s="120" t="s">
        <v>16327</v>
      </c>
      <c r="H11747" s="103"/>
    </row>
    <row r="11748" spans="1:8" ht="12" customHeight="1">
      <c r="A11748" s="104" t="s">
        <v>34991</v>
      </c>
      <c r="B11748" s="106" t="s">
        <v>22030</v>
      </c>
      <c r="C11748" s="106">
        <v>4448</v>
      </c>
      <c r="D11748" s="105" t="s">
        <v>34992</v>
      </c>
      <c r="E11748" s="106" t="s">
        <v>22084</v>
      </c>
      <c r="F11748" s="120" t="s">
        <v>1771</v>
      </c>
      <c r="G11748" s="120" t="s">
        <v>1771</v>
      </c>
      <c r="H11748" s="103"/>
    </row>
    <row r="11749" spans="1:8" ht="12" customHeight="1">
      <c r="A11749" s="104" t="s">
        <v>34993</v>
      </c>
      <c r="B11749" s="106" t="s">
        <v>22030</v>
      </c>
      <c r="C11749" s="106">
        <v>4425</v>
      </c>
      <c r="D11749" s="105" t="s">
        <v>34994</v>
      </c>
      <c r="E11749" s="106" t="s">
        <v>22084</v>
      </c>
      <c r="F11749" s="120" t="s">
        <v>10102</v>
      </c>
      <c r="G11749" s="120" t="s">
        <v>10102</v>
      </c>
      <c r="H11749" s="103"/>
    </row>
    <row r="11750" spans="1:8" ht="12" customHeight="1">
      <c r="A11750" s="104" t="s">
        <v>34995</v>
      </c>
      <c r="B11750" s="106" t="s">
        <v>22030</v>
      </c>
      <c r="C11750" s="106">
        <v>4481</v>
      </c>
      <c r="D11750" s="105" t="s">
        <v>34996</v>
      </c>
      <c r="E11750" s="106" t="s">
        <v>22084</v>
      </c>
      <c r="F11750" s="120" t="s">
        <v>9971</v>
      </c>
      <c r="G11750" s="120" t="s">
        <v>9971</v>
      </c>
      <c r="H11750" s="103"/>
    </row>
    <row r="11751" spans="1:8" ht="12" customHeight="1">
      <c r="A11751" s="104" t="s">
        <v>34997</v>
      </c>
      <c r="B11751" s="106" t="s">
        <v>22030</v>
      </c>
      <c r="C11751" s="106">
        <v>34345</v>
      </c>
      <c r="D11751" s="105" t="s">
        <v>34998</v>
      </c>
      <c r="E11751" s="106" t="s">
        <v>22061</v>
      </c>
      <c r="F11751" s="120" t="s">
        <v>15111</v>
      </c>
      <c r="G11751" s="120" t="s">
        <v>9870</v>
      </c>
      <c r="H11751" s="103"/>
    </row>
    <row r="11752" spans="1:8" ht="12" customHeight="1">
      <c r="A11752" s="104" t="s">
        <v>34999</v>
      </c>
      <c r="B11752" s="106" t="s">
        <v>22030</v>
      </c>
      <c r="C11752" s="106">
        <v>41096</v>
      </c>
      <c r="D11752" s="105" t="s">
        <v>35000</v>
      </c>
      <c r="E11752" s="106" t="s">
        <v>22478</v>
      </c>
      <c r="F11752" s="120" t="s">
        <v>35001</v>
      </c>
      <c r="G11752" s="120" t="s">
        <v>35002</v>
      </c>
      <c r="H11752" s="103"/>
    </row>
    <row r="11753" spans="1:8" ht="12" customHeight="1">
      <c r="A11753" s="104" t="s">
        <v>35003</v>
      </c>
      <c r="B11753" s="106" t="s">
        <v>22030</v>
      </c>
      <c r="C11753" s="106">
        <v>41776</v>
      </c>
      <c r="D11753" s="105" t="s">
        <v>35004</v>
      </c>
      <c r="E11753" s="106" t="s">
        <v>22061</v>
      </c>
      <c r="F11753" s="120" t="s">
        <v>35005</v>
      </c>
      <c r="G11753" s="120" t="s">
        <v>7745</v>
      </c>
      <c r="H11753" s="103"/>
    </row>
    <row r="11754" spans="1:8" ht="12" customHeight="1">
      <c r="A11754" s="104" t="s">
        <v>35006</v>
      </c>
      <c r="B11754" s="106" t="s">
        <v>22030</v>
      </c>
      <c r="C11754" s="106">
        <v>4487</v>
      </c>
      <c r="D11754" s="105" t="s">
        <v>35007</v>
      </c>
      <c r="E11754" s="106" t="s">
        <v>22084</v>
      </c>
      <c r="F11754" s="120" t="s">
        <v>13557</v>
      </c>
      <c r="G11754" s="120" t="s">
        <v>13557</v>
      </c>
      <c r="H11754" s="103"/>
    </row>
    <row r="11755" spans="1:8" ht="12" customHeight="1">
      <c r="A11755" s="104" t="s">
        <v>35008</v>
      </c>
      <c r="B11755" s="106" t="s">
        <v>22030</v>
      </c>
      <c r="C11755" s="106">
        <v>11157</v>
      </c>
      <c r="D11755" s="105" t="s">
        <v>35009</v>
      </c>
      <c r="E11755" s="106" t="s">
        <v>27669</v>
      </c>
      <c r="F11755" s="120" t="s">
        <v>35010</v>
      </c>
      <c r="G11755" s="120" t="s">
        <v>35010</v>
      </c>
      <c r="H11755" s="103"/>
    </row>
    <row r="11756" spans="1:8" ht="12" customHeight="1">
      <c r="A11756" s="104" t="s">
        <v>35011</v>
      </c>
      <c r="B11756" s="106" t="s">
        <v>604</v>
      </c>
      <c r="C11756" s="106" t="s">
        <v>35012</v>
      </c>
      <c r="D11756" s="105" t="s">
        <v>35013</v>
      </c>
      <c r="E11756" s="106" t="s">
        <v>593</v>
      </c>
      <c r="F11756" s="120">
        <v>121.84</v>
      </c>
      <c r="G11756" s="120">
        <v>136.32</v>
      </c>
      <c r="H11756" s="104" t="s">
        <v>35014</v>
      </c>
    </row>
    <row r="11757" spans="1:8" ht="12" customHeight="1">
      <c r="A11757" s="104" t="s">
        <v>35015</v>
      </c>
      <c r="B11757" s="106" t="s">
        <v>604</v>
      </c>
      <c r="C11757" s="106" t="s">
        <v>35016</v>
      </c>
      <c r="D11757" s="105" t="s">
        <v>35017</v>
      </c>
      <c r="E11757" s="106" t="s">
        <v>593</v>
      </c>
      <c r="F11757" s="120">
        <v>156.25</v>
      </c>
      <c r="G11757" s="120">
        <v>174.82</v>
      </c>
      <c r="H11757" s="103"/>
    </row>
    <row r="11758" spans="1:8" ht="12" customHeight="1">
      <c r="A11758" s="104" t="s">
        <v>35018</v>
      </c>
      <c r="B11758" s="106" t="s">
        <v>604</v>
      </c>
      <c r="C11758" s="106" t="s">
        <v>35019</v>
      </c>
      <c r="D11758" s="105" t="s">
        <v>35020</v>
      </c>
      <c r="E11758" s="106" t="s">
        <v>609</v>
      </c>
      <c r="F11758" s="120">
        <v>3598.04</v>
      </c>
      <c r="G11758" s="120">
        <v>3697.25</v>
      </c>
      <c r="H11758" s="103"/>
    </row>
    <row r="11759" spans="1:8" ht="12" customHeight="1">
      <c r="A11759" s="104" t="s">
        <v>35021</v>
      </c>
      <c r="B11759" s="106" t="s">
        <v>604</v>
      </c>
      <c r="C11759" s="106" t="s">
        <v>35022</v>
      </c>
      <c r="D11759" s="105" t="s">
        <v>35023</v>
      </c>
      <c r="E11759" s="106" t="s">
        <v>609</v>
      </c>
      <c r="F11759" s="120">
        <v>1058.54</v>
      </c>
      <c r="G11759" s="120">
        <v>1111.6300000000001</v>
      </c>
      <c r="H11759" s="103"/>
    </row>
    <row r="11760" spans="1:8" ht="12" customHeight="1">
      <c r="A11760" s="104" t="s">
        <v>35024</v>
      </c>
      <c r="B11760" s="106" t="s">
        <v>604</v>
      </c>
      <c r="C11760" s="106" t="s">
        <v>35025</v>
      </c>
      <c r="D11760" s="105" t="s">
        <v>35026</v>
      </c>
      <c r="E11760" s="106" t="s">
        <v>609</v>
      </c>
      <c r="F11760" s="120">
        <v>1509.61</v>
      </c>
      <c r="G11760" s="120">
        <v>1597.23</v>
      </c>
      <c r="H11760" s="103"/>
    </row>
    <row r="11761" spans="1:7" ht="12" customHeight="1">
      <c r="A11761" s="104" t="s">
        <v>35027</v>
      </c>
      <c r="B11761" s="106" t="s">
        <v>604</v>
      </c>
      <c r="C11761" s="106" t="s">
        <v>35028</v>
      </c>
      <c r="D11761" s="105" t="s">
        <v>35029</v>
      </c>
      <c r="E11761" s="106" t="s">
        <v>609</v>
      </c>
      <c r="F11761" s="120">
        <v>1724.29</v>
      </c>
      <c r="G11761" s="120">
        <v>1818.78</v>
      </c>
    </row>
    <row r="11762" spans="1:7" ht="12" customHeight="1">
      <c r="A11762" s="104" t="s">
        <v>35030</v>
      </c>
      <c r="B11762" s="106" t="s">
        <v>604</v>
      </c>
      <c r="C11762" s="106" t="s">
        <v>35031</v>
      </c>
      <c r="D11762" s="105" t="s">
        <v>35032</v>
      </c>
      <c r="E11762" s="106" t="s">
        <v>609</v>
      </c>
      <c r="F11762" s="120">
        <v>1954.23</v>
      </c>
      <c r="G11762" s="120">
        <v>2061.41</v>
      </c>
    </row>
    <row r="11763" spans="1:7" ht="12" customHeight="1">
      <c r="A11763" s="104" t="s">
        <v>35033</v>
      </c>
      <c r="B11763" s="106" t="s">
        <v>604</v>
      </c>
      <c r="C11763" s="106" t="s">
        <v>35034</v>
      </c>
      <c r="D11763" s="105" t="s">
        <v>35035</v>
      </c>
      <c r="E11763" s="106" t="s">
        <v>609</v>
      </c>
      <c r="F11763" s="120">
        <v>347.06</v>
      </c>
      <c r="G11763" s="120">
        <v>377.01</v>
      </c>
    </row>
    <row r="11764" spans="1:7" ht="12" customHeight="1">
      <c r="A11764" s="104" t="s">
        <v>35036</v>
      </c>
      <c r="B11764" s="106" t="s">
        <v>604</v>
      </c>
      <c r="C11764" s="106" t="s">
        <v>35037</v>
      </c>
      <c r="D11764" s="105" t="s">
        <v>35038</v>
      </c>
      <c r="E11764" s="106" t="s">
        <v>609</v>
      </c>
      <c r="F11764" s="120">
        <v>456.6</v>
      </c>
      <c r="G11764" s="120">
        <v>490.13</v>
      </c>
    </row>
    <row r="11765" spans="1:7" ht="12" customHeight="1">
      <c r="A11765" s="104" t="s">
        <v>35039</v>
      </c>
      <c r="B11765" s="106" t="s">
        <v>604</v>
      </c>
      <c r="C11765" s="106" t="s">
        <v>35040</v>
      </c>
      <c r="D11765" s="105" t="s">
        <v>35041</v>
      </c>
      <c r="E11765" s="106" t="s">
        <v>609</v>
      </c>
      <c r="F11765" s="120">
        <v>738.42</v>
      </c>
      <c r="G11765" s="120">
        <v>750.1</v>
      </c>
    </row>
    <row r="11766" spans="1:7" ht="12" customHeight="1">
      <c r="A11766" s="104" t="s">
        <v>35042</v>
      </c>
      <c r="B11766" s="106" t="s">
        <v>604</v>
      </c>
      <c r="C11766" s="106">
        <v>302</v>
      </c>
      <c r="D11766" s="105" t="s">
        <v>35043</v>
      </c>
      <c r="E11766" s="106" t="s">
        <v>136</v>
      </c>
      <c r="F11766" s="103"/>
      <c r="G11766" s="103"/>
    </row>
    <row r="11767" spans="1:7" ht="12" customHeight="1">
      <c r="A11767" s="104" t="s">
        <v>35044</v>
      </c>
      <c r="B11767" s="106" t="s">
        <v>604</v>
      </c>
      <c r="C11767" s="106" t="s">
        <v>35045</v>
      </c>
      <c r="D11767" s="105" t="s">
        <v>35046</v>
      </c>
      <c r="E11767" s="106" t="s">
        <v>609</v>
      </c>
      <c r="F11767" s="120">
        <v>25.12</v>
      </c>
      <c r="G11767" s="120">
        <v>25.58</v>
      </c>
    </row>
    <row r="11768" spans="1:7" ht="12" customHeight="1">
      <c r="A11768" s="104" t="s">
        <v>35047</v>
      </c>
      <c r="B11768" s="106" t="s">
        <v>604</v>
      </c>
      <c r="C11768" s="106" t="s">
        <v>35048</v>
      </c>
      <c r="D11768" s="105" t="s">
        <v>35049</v>
      </c>
      <c r="E11768" s="106" t="s">
        <v>609</v>
      </c>
      <c r="F11768" s="120">
        <v>103.81</v>
      </c>
      <c r="G11768" s="120">
        <v>104.96</v>
      </c>
    </row>
    <row r="11769" spans="1:7" ht="12" customHeight="1">
      <c r="A11769" s="104" t="s">
        <v>35050</v>
      </c>
      <c r="B11769" s="106" t="s">
        <v>604</v>
      </c>
      <c r="C11769" s="106" t="s">
        <v>35051</v>
      </c>
      <c r="D11769" s="105" t="s">
        <v>35052</v>
      </c>
      <c r="E11769" s="106" t="s">
        <v>609</v>
      </c>
      <c r="F11769" s="120">
        <v>575.05999999999995</v>
      </c>
      <c r="G11769" s="120">
        <v>577.37</v>
      </c>
    </row>
    <row r="11770" spans="1:7" ht="12" customHeight="1">
      <c r="A11770" s="104" t="s">
        <v>35053</v>
      </c>
      <c r="B11770" s="106" t="s">
        <v>604</v>
      </c>
      <c r="C11770" s="106" t="s">
        <v>35054</v>
      </c>
      <c r="D11770" s="105" t="s">
        <v>35055</v>
      </c>
      <c r="E11770" s="106" t="s">
        <v>609</v>
      </c>
      <c r="F11770" s="120">
        <v>708.36</v>
      </c>
      <c r="G11770" s="120">
        <v>710.67</v>
      </c>
    </row>
    <row r="11771" spans="1:7" ht="12" customHeight="1">
      <c r="A11771" s="104" t="s">
        <v>35056</v>
      </c>
      <c r="B11771" s="106" t="s">
        <v>604</v>
      </c>
      <c r="C11771" s="106" t="s">
        <v>35057</v>
      </c>
      <c r="D11771" s="105" t="s">
        <v>35058</v>
      </c>
      <c r="E11771" s="106" t="s">
        <v>609</v>
      </c>
      <c r="F11771" s="120">
        <v>237.96</v>
      </c>
      <c r="G11771" s="120">
        <v>241.77</v>
      </c>
    </row>
    <row r="11772" spans="1:7" ht="12" customHeight="1">
      <c r="A11772" s="104" t="s">
        <v>35059</v>
      </c>
      <c r="B11772" s="106" t="s">
        <v>604</v>
      </c>
      <c r="C11772" s="106" t="s">
        <v>35060</v>
      </c>
      <c r="D11772" s="105" t="s">
        <v>35061</v>
      </c>
      <c r="E11772" s="106" t="s">
        <v>609</v>
      </c>
      <c r="F11772" s="120">
        <v>228.57</v>
      </c>
      <c r="G11772" s="120">
        <v>232.38</v>
      </c>
    </row>
    <row r="11773" spans="1:7" ht="12" customHeight="1">
      <c r="A11773" s="104" t="s">
        <v>35062</v>
      </c>
      <c r="B11773" s="106" t="s">
        <v>604</v>
      </c>
      <c r="C11773" s="106" t="s">
        <v>35063</v>
      </c>
      <c r="D11773" s="105" t="s">
        <v>35064</v>
      </c>
      <c r="E11773" s="106" t="s">
        <v>609</v>
      </c>
      <c r="F11773" s="120">
        <v>237.96</v>
      </c>
      <c r="G11773" s="120">
        <v>241.77</v>
      </c>
    </row>
    <row r="11774" spans="1:7" ht="12" customHeight="1">
      <c r="A11774" s="104" t="s">
        <v>35065</v>
      </c>
      <c r="B11774" s="106" t="s">
        <v>604</v>
      </c>
      <c r="C11774" s="106" t="s">
        <v>35066</v>
      </c>
      <c r="D11774" s="105" t="s">
        <v>35067</v>
      </c>
      <c r="E11774" s="106" t="s">
        <v>609</v>
      </c>
      <c r="F11774" s="120">
        <v>271.62</v>
      </c>
      <c r="G11774" s="120">
        <v>275.43</v>
      </c>
    </row>
    <row r="11775" spans="1:7" ht="12" customHeight="1">
      <c r="A11775" s="104" t="s">
        <v>35068</v>
      </c>
      <c r="B11775" s="106" t="s">
        <v>604</v>
      </c>
      <c r="C11775" s="106" t="s">
        <v>35069</v>
      </c>
      <c r="D11775" s="105" t="s">
        <v>35070</v>
      </c>
      <c r="E11775" s="106" t="s">
        <v>609</v>
      </c>
      <c r="F11775" s="120">
        <v>271.62</v>
      </c>
      <c r="G11775" s="120">
        <v>275.43</v>
      </c>
    </row>
    <row r="11776" spans="1:7" ht="12" customHeight="1">
      <c r="A11776" s="104" t="s">
        <v>35071</v>
      </c>
      <c r="B11776" s="106" t="s">
        <v>604</v>
      </c>
      <c r="C11776" s="106" t="s">
        <v>35072</v>
      </c>
      <c r="D11776" s="105" t="s">
        <v>35073</v>
      </c>
      <c r="E11776" s="106" t="s">
        <v>609</v>
      </c>
      <c r="F11776" s="120">
        <v>251.62</v>
      </c>
      <c r="G11776" s="120">
        <v>255.43</v>
      </c>
    </row>
    <row r="11777" spans="1:7" ht="12" customHeight="1">
      <c r="A11777" s="104" t="s">
        <v>35074</v>
      </c>
      <c r="B11777" s="106" t="s">
        <v>604</v>
      </c>
      <c r="C11777" s="106" t="s">
        <v>35075</v>
      </c>
      <c r="D11777" s="105" t="s">
        <v>35076</v>
      </c>
      <c r="E11777" s="106" t="s">
        <v>609</v>
      </c>
      <c r="F11777" s="120">
        <v>116.61</v>
      </c>
      <c r="G11777" s="120">
        <v>120.42</v>
      </c>
    </row>
    <row r="11778" spans="1:7" ht="12" customHeight="1">
      <c r="A11778" s="104" t="s">
        <v>35077</v>
      </c>
      <c r="B11778" s="106" t="s">
        <v>604</v>
      </c>
      <c r="C11778" s="106" t="s">
        <v>652</v>
      </c>
      <c r="D11778" s="105" t="s">
        <v>35078</v>
      </c>
      <c r="E11778" s="106" t="s">
        <v>609</v>
      </c>
      <c r="F11778" s="120">
        <v>216.33</v>
      </c>
      <c r="G11778" s="120">
        <v>220.14</v>
      </c>
    </row>
    <row r="11779" spans="1:7" ht="12" customHeight="1">
      <c r="A11779" s="104" t="s">
        <v>35079</v>
      </c>
      <c r="B11779" s="106" t="s">
        <v>604</v>
      </c>
      <c r="C11779" s="106" t="s">
        <v>35080</v>
      </c>
      <c r="D11779" s="105" t="s">
        <v>35081</v>
      </c>
      <c r="E11779" s="106" t="s">
        <v>609</v>
      </c>
      <c r="F11779" s="120">
        <v>236.4</v>
      </c>
      <c r="G11779" s="120">
        <v>246.25</v>
      </c>
    </row>
    <row r="11780" spans="1:7" ht="12" customHeight="1">
      <c r="A11780" s="104" t="s">
        <v>35082</v>
      </c>
      <c r="B11780" s="106" t="s">
        <v>604</v>
      </c>
      <c r="C11780" s="106" t="s">
        <v>35083</v>
      </c>
      <c r="D11780" s="105" t="s">
        <v>35084</v>
      </c>
      <c r="E11780" s="106" t="s">
        <v>609</v>
      </c>
      <c r="F11780" s="120">
        <v>236.4</v>
      </c>
      <c r="G11780" s="120">
        <v>246.25</v>
      </c>
    </row>
    <row r="11781" spans="1:7" ht="12" customHeight="1">
      <c r="A11781" s="104" t="s">
        <v>35085</v>
      </c>
      <c r="B11781" s="106" t="s">
        <v>604</v>
      </c>
      <c r="C11781" s="106" t="s">
        <v>35086</v>
      </c>
      <c r="D11781" s="105" t="s">
        <v>35087</v>
      </c>
      <c r="E11781" s="106" t="s">
        <v>609</v>
      </c>
      <c r="F11781" s="120">
        <v>676.4</v>
      </c>
      <c r="G11781" s="120">
        <v>686.25</v>
      </c>
    </row>
    <row r="11782" spans="1:7" ht="12" customHeight="1">
      <c r="A11782" s="104" t="s">
        <v>35088</v>
      </c>
      <c r="B11782" s="106" t="s">
        <v>604</v>
      </c>
      <c r="C11782" s="106" t="s">
        <v>35089</v>
      </c>
      <c r="D11782" s="105" t="s">
        <v>35090</v>
      </c>
      <c r="E11782" s="106" t="s">
        <v>609</v>
      </c>
      <c r="F11782" s="120">
        <v>776.4</v>
      </c>
      <c r="G11782" s="120">
        <v>786.25</v>
      </c>
    </row>
    <row r="11783" spans="1:7" ht="12" customHeight="1">
      <c r="A11783" s="104" t="s">
        <v>35091</v>
      </c>
      <c r="B11783" s="106" t="s">
        <v>604</v>
      </c>
      <c r="C11783" s="106" t="s">
        <v>35092</v>
      </c>
      <c r="D11783" s="105" t="s">
        <v>35093</v>
      </c>
      <c r="E11783" s="106" t="s">
        <v>609</v>
      </c>
      <c r="F11783" s="120">
        <v>736.4</v>
      </c>
      <c r="G11783" s="120">
        <v>746.25</v>
      </c>
    </row>
    <row r="11784" spans="1:7" ht="12" customHeight="1">
      <c r="A11784" s="104" t="s">
        <v>35094</v>
      </c>
      <c r="B11784" s="106" t="s">
        <v>604</v>
      </c>
      <c r="C11784" s="106" t="s">
        <v>35095</v>
      </c>
      <c r="D11784" s="105" t="s">
        <v>35096</v>
      </c>
      <c r="E11784" s="106" t="s">
        <v>609</v>
      </c>
      <c r="F11784" s="120">
        <v>676.4</v>
      </c>
      <c r="G11784" s="120">
        <v>686.25</v>
      </c>
    </row>
    <row r="11785" spans="1:7" ht="12" customHeight="1">
      <c r="A11785" s="104" t="s">
        <v>35097</v>
      </c>
      <c r="B11785" s="106" t="s">
        <v>604</v>
      </c>
      <c r="C11785" s="106" t="s">
        <v>35098</v>
      </c>
      <c r="D11785" s="105" t="s">
        <v>35099</v>
      </c>
      <c r="E11785" s="106" t="s">
        <v>609</v>
      </c>
      <c r="F11785" s="120">
        <v>40.03</v>
      </c>
      <c r="G11785" s="120">
        <v>43.84</v>
      </c>
    </row>
    <row r="11786" spans="1:7" ht="12" customHeight="1">
      <c r="A11786" s="104" t="s">
        <v>35100</v>
      </c>
      <c r="B11786" s="106" t="s">
        <v>604</v>
      </c>
      <c r="C11786" s="106" t="s">
        <v>678</v>
      </c>
      <c r="D11786" s="105" t="s">
        <v>35101</v>
      </c>
      <c r="E11786" s="106" t="s">
        <v>609</v>
      </c>
      <c r="F11786" s="120">
        <v>39.69</v>
      </c>
      <c r="G11786" s="120">
        <v>40.840000000000003</v>
      </c>
    </row>
    <row r="11787" spans="1:7" ht="12" customHeight="1">
      <c r="A11787" s="104" t="s">
        <v>35102</v>
      </c>
      <c r="B11787" s="106" t="s">
        <v>604</v>
      </c>
      <c r="C11787" s="106" t="s">
        <v>35103</v>
      </c>
      <c r="D11787" s="105" t="s">
        <v>35104</v>
      </c>
      <c r="E11787" s="106" t="s">
        <v>609</v>
      </c>
      <c r="F11787" s="120">
        <v>26.16</v>
      </c>
      <c r="G11787" s="120">
        <v>27.31</v>
      </c>
    </row>
    <row r="11788" spans="1:7" ht="12" customHeight="1">
      <c r="A11788" s="104" t="s">
        <v>35105</v>
      </c>
      <c r="B11788" s="106" t="s">
        <v>604</v>
      </c>
      <c r="C11788" s="106" t="s">
        <v>35106</v>
      </c>
      <c r="D11788" s="105" t="s">
        <v>35107</v>
      </c>
      <c r="E11788" s="106" t="s">
        <v>609</v>
      </c>
      <c r="F11788" s="120">
        <v>143.26</v>
      </c>
      <c r="G11788" s="120">
        <v>145.57</v>
      </c>
    </row>
    <row r="11789" spans="1:7" ht="12" customHeight="1">
      <c r="A11789" s="104" t="s">
        <v>35108</v>
      </c>
      <c r="B11789" s="106" t="s">
        <v>604</v>
      </c>
      <c r="C11789" s="106" t="s">
        <v>677</v>
      </c>
      <c r="D11789" s="105" t="s">
        <v>35109</v>
      </c>
      <c r="E11789" s="106" t="s">
        <v>609</v>
      </c>
      <c r="F11789" s="120">
        <v>35.950000000000003</v>
      </c>
      <c r="G11789" s="120">
        <v>38.26</v>
      </c>
    </row>
    <row r="11790" spans="1:7" ht="12" customHeight="1">
      <c r="A11790" s="104" t="s">
        <v>35110</v>
      </c>
      <c r="B11790" s="106" t="s">
        <v>604</v>
      </c>
      <c r="C11790" s="106" t="s">
        <v>35111</v>
      </c>
      <c r="D11790" s="105" t="s">
        <v>35112</v>
      </c>
      <c r="E11790" s="106" t="s">
        <v>609</v>
      </c>
      <c r="F11790" s="120">
        <v>48.26</v>
      </c>
      <c r="G11790" s="120">
        <v>50.57</v>
      </c>
    </row>
    <row r="11791" spans="1:7" ht="12" customHeight="1">
      <c r="A11791" s="104" t="s">
        <v>35113</v>
      </c>
      <c r="B11791" s="106" t="s">
        <v>604</v>
      </c>
      <c r="C11791" s="106" t="s">
        <v>35114</v>
      </c>
      <c r="D11791" s="105" t="s">
        <v>35115</v>
      </c>
      <c r="E11791" s="106" t="s">
        <v>609</v>
      </c>
      <c r="F11791" s="120">
        <v>143.41</v>
      </c>
      <c r="G11791" s="120">
        <v>149.32</v>
      </c>
    </row>
    <row r="11792" spans="1:7" ht="12" customHeight="1">
      <c r="A11792" s="104" t="s">
        <v>35116</v>
      </c>
      <c r="B11792" s="106" t="s">
        <v>604</v>
      </c>
      <c r="C11792" s="106" t="s">
        <v>35117</v>
      </c>
      <c r="D11792" s="105" t="s">
        <v>35118</v>
      </c>
      <c r="E11792" s="106" t="s">
        <v>609</v>
      </c>
      <c r="F11792" s="120">
        <v>196.25</v>
      </c>
      <c r="G11792" s="120">
        <v>206.1</v>
      </c>
    </row>
    <row r="11793" spans="1:7" ht="12" customHeight="1">
      <c r="A11793" s="104" t="s">
        <v>35119</v>
      </c>
      <c r="B11793" s="106" t="s">
        <v>604</v>
      </c>
      <c r="C11793" s="106" t="s">
        <v>35120</v>
      </c>
      <c r="D11793" s="105" t="s">
        <v>35121</v>
      </c>
      <c r="E11793" s="106" t="s">
        <v>609</v>
      </c>
      <c r="F11793" s="120">
        <v>50.9</v>
      </c>
      <c r="G11793" s="120">
        <v>54.71</v>
      </c>
    </row>
    <row r="11794" spans="1:7" ht="12" customHeight="1">
      <c r="A11794" s="104" t="s">
        <v>35122</v>
      </c>
      <c r="B11794" s="106" t="s">
        <v>604</v>
      </c>
      <c r="C11794" s="106" t="s">
        <v>35123</v>
      </c>
      <c r="D11794" s="105" t="s">
        <v>35124</v>
      </c>
      <c r="E11794" s="106" t="s">
        <v>609</v>
      </c>
      <c r="F11794" s="120">
        <v>56.1</v>
      </c>
      <c r="G11794" s="120">
        <v>59.91</v>
      </c>
    </row>
    <row r="11795" spans="1:7" ht="12" customHeight="1">
      <c r="A11795" s="104" t="s">
        <v>35125</v>
      </c>
      <c r="B11795" s="106" t="s">
        <v>604</v>
      </c>
      <c r="C11795" s="106" t="s">
        <v>35126</v>
      </c>
      <c r="D11795" s="105" t="s">
        <v>35127</v>
      </c>
      <c r="E11795" s="106" t="s">
        <v>609</v>
      </c>
      <c r="F11795" s="120">
        <v>46.13</v>
      </c>
      <c r="G11795" s="120">
        <v>48.44</v>
      </c>
    </row>
    <row r="11796" spans="1:7" ht="12" customHeight="1">
      <c r="A11796" s="104" t="s">
        <v>35128</v>
      </c>
      <c r="B11796" s="106" t="s">
        <v>604</v>
      </c>
      <c r="C11796" s="106" t="s">
        <v>673</v>
      </c>
      <c r="D11796" s="105" t="s">
        <v>30519</v>
      </c>
      <c r="E11796" s="106" t="s">
        <v>609</v>
      </c>
      <c r="F11796" s="120">
        <v>35.950000000000003</v>
      </c>
      <c r="G11796" s="120">
        <v>38.26</v>
      </c>
    </row>
    <row r="11797" spans="1:7" ht="12" customHeight="1">
      <c r="A11797" s="104" t="s">
        <v>35129</v>
      </c>
      <c r="B11797" s="106" t="s">
        <v>604</v>
      </c>
      <c r="C11797" s="106" t="s">
        <v>35130</v>
      </c>
      <c r="D11797" s="105" t="s">
        <v>35131</v>
      </c>
      <c r="E11797" s="106" t="s">
        <v>609</v>
      </c>
      <c r="F11797" s="120">
        <v>157.77000000000001</v>
      </c>
      <c r="G11797" s="120">
        <v>160.08000000000001</v>
      </c>
    </row>
    <row r="11798" spans="1:7" ht="12" customHeight="1">
      <c r="A11798" s="104" t="s">
        <v>35132</v>
      </c>
      <c r="B11798" s="106" t="s">
        <v>604</v>
      </c>
      <c r="C11798" s="106" t="s">
        <v>35133</v>
      </c>
      <c r="D11798" s="105" t="s">
        <v>35134</v>
      </c>
      <c r="E11798" s="106" t="s">
        <v>609</v>
      </c>
      <c r="F11798" s="120">
        <v>57.11</v>
      </c>
      <c r="G11798" s="120">
        <v>60.92</v>
      </c>
    </row>
    <row r="11799" spans="1:7" ht="12" customHeight="1">
      <c r="A11799" s="104" t="s">
        <v>35135</v>
      </c>
      <c r="B11799" s="106" t="s">
        <v>604</v>
      </c>
      <c r="C11799" s="106" t="s">
        <v>35136</v>
      </c>
      <c r="D11799" s="105" t="s">
        <v>35137</v>
      </c>
      <c r="E11799" s="106" t="s">
        <v>609</v>
      </c>
      <c r="F11799" s="120">
        <v>43.36</v>
      </c>
      <c r="G11799" s="120">
        <v>45.67</v>
      </c>
    </row>
    <row r="11800" spans="1:7" ht="12" customHeight="1">
      <c r="A11800" s="104" t="s">
        <v>35138</v>
      </c>
      <c r="B11800" s="106" t="s">
        <v>604</v>
      </c>
      <c r="C11800" s="106" t="s">
        <v>35139</v>
      </c>
      <c r="D11800" s="105" t="s">
        <v>35140</v>
      </c>
      <c r="E11800" s="106" t="s">
        <v>609</v>
      </c>
      <c r="F11800" s="120">
        <v>60.4</v>
      </c>
      <c r="G11800" s="120">
        <v>62.71</v>
      </c>
    </row>
    <row r="11801" spans="1:7" ht="12" customHeight="1">
      <c r="A11801" s="104" t="s">
        <v>35141</v>
      </c>
      <c r="B11801" s="106" t="s">
        <v>604</v>
      </c>
      <c r="C11801" s="106" t="s">
        <v>35142</v>
      </c>
      <c r="D11801" s="105" t="s">
        <v>35143</v>
      </c>
      <c r="E11801" s="106" t="s">
        <v>609</v>
      </c>
      <c r="F11801" s="120">
        <v>49.54</v>
      </c>
      <c r="G11801" s="120">
        <v>51.85</v>
      </c>
    </row>
    <row r="11802" spans="1:7" ht="12" customHeight="1">
      <c r="A11802" s="104" t="s">
        <v>35144</v>
      </c>
      <c r="B11802" s="106" t="s">
        <v>604</v>
      </c>
      <c r="C11802" s="106" t="s">
        <v>35145</v>
      </c>
      <c r="D11802" s="105" t="s">
        <v>35146</v>
      </c>
      <c r="E11802" s="106" t="s">
        <v>609</v>
      </c>
      <c r="F11802" s="120">
        <v>58.82</v>
      </c>
      <c r="G11802" s="120">
        <v>60.72</v>
      </c>
    </row>
    <row r="11803" spans="1:7" ht="12" customHeight="1">
      <c r="A11803" s="104" t="s">
        <v>35147</v>
      </c>
      <c r="B11803" s="106" t="s">
        <v>604</v>
      </c>
      <c r="C11803" s="106">
        <v>303</v>
      </c>
      <c r="D11803" s="105" t="s">
        <v>35148</v>
      </c>
      <c r="E11803" s="106" t="s">
        <v>136</v>
      </c>
      <c r="F11803" s="103"/>
      <c r="G11803" s="103"/>
    </row>
    <row r="11804" spans="1:7" ht="12" customHeight="1">
      <c r="A11804" s="104" t="s">
        <v>35149</v>
      </c>
      <c r="B11804" s="106" t="s">
        <v>604</v>
      </c>
      <c r="C11804" s="106" t="s">
        <v>35150</v>
      </c>
      <c r="D11804" s="105" t="s">
        <v>35151</v>
      </c>
      <c r="E11804" s="106" t="s">
        <v>595</v>
      </c>
      <c r="F11804" s="120">
        <v>114.33</v>
      </c>
      <c r="G11804" s="120">
        <v>119.15</v>
      </c>
    </row>
    <row r="11805" spans="1:7" ht="12" customHeight="1">
      <c r="A11805" s="104" t="s">
        <v>35152</v>
      </c>
      <c r="B11805" s="106" t="s">
        <v>604</v>
      </c>
      <c r="C11805" s="106" t="s">
        <v>35153</v>
      </c>
      <c r="D11805" s="105" t="s">
        <v>35154</v>
      </c>
      <c r="E11805" s="106" t="s">
        <v>595</v>
      </c>
      <c r="F11805" s="120">
        <v>136.94</v>
      </c>
      <c r="G11805" s="120">
        <v>142.33000000000001</v>
      </c>
    </row>
    <row r="11806" spans="1:7" ht="12" customHeight="1">
      <c r="A11806" s="104" t="s">
        <v>35155</v>
      </c>
      <c r="B11806" s="106" t="s">
        <v>604</v>
      </c>
      <c r="C11806" s="106" t="s">
        <v>35156</v>
      </c>
      <c r="D11806" s="105" t="s">
        <v>35157</v>
      </c>
      <c r="E11806" s="106" t="s">
        <v>595</v>
      </c>
      <c r="F11806" s="120">
        <v>91.52</v>
      </c>
      <c r="G11806" s="120">
        <v>95.74</v>
      </c>
    </row>
    <row r="11807" spans="1:7" ht="12" customHeight="1">
      <c r="A11807" s="104" t="s">
        <v>35158</v>
      </c>
      <c r="B11807" s="106" t="s">
        <v>604</v>
      </c>
      <c r="C11807" s="106" t="s">
        <v>35159</v>
      </c>
      <c r="D11807" s="105" t="s">
        <v>35160</v>
      </c>
      <c r="E11807" s="106" t="s">
        <v>595</v>
      </c>
      <c r="F11807" s="120">
        <v>75.39</v>
      </c>
      <c r="G11807" s="120">
        <v>78.66</v>
      </c>
    </row>
    <row r="11808" spans="1:7" ht="12" customHeight="1">
      <c r="A11808" s="104" t="s">
        <v>35161</v>
      </c>
      <c r="B11808" s="106" t="s">
        <v>604</v>
      </c>
      <c r="C11808" s="106" t="s">
        <v>35162</v>
      </c>
      <c r="D11808" s="105" t="s">
        <v>35163</v>
      </c>
      <c r="E11808" s="106" t="s">
        <v>595</v>
      </c>
      <c r="F11808" s="120">
        <v>98.51</v>
      </c>
      <c r="G11808" s="120">
        <v>102.36</v>
      </c>
    </row>
    <row r="11809" spans="1:7" ht="12" customHeight="1">
      <c r="A11809" s="104" t="s">
        <v>35164</v>
      </c>
      <c r="B11809" s="106" t="s">
        <v>604</v>
      </c>
      <c r="C11809" s="106" t="s">
        <v>35165</v>
      </c>
      <c r="D11809" s="105" t="s">
        <v>35166</v>
      </c>
      <c r="E11809" s="106" t="s">
        <v>595</v>
      </c>
      <c r="F11809" s="120">
        <v>52.07</v>
      </c>
      <c r="G11809" s="120">
        <v>54.74</v>
      </c>
    </row>
    <row r="11810" spans="1:7" ht="12" customHeight="1">
      <c r="A11810" s="104" t="s">
        <v>35167</v>
      </c>
      <c r="B11810" s="106" t="s">
        <v>604</v>
      </c>
      <c r="C11810" s="106" t="s">
        <v>35168</v>
      </c>
      <c r="D11810" s="105" t="s">
        <v>35169</v>
      </c>
      <c r="E11810" s="106" t="s">
        <v>595</v>
      </c>
      <c r="F11810" s="120">
        <v>74.260000000000005</v>
      </c>
      <c r="G11810" s="120">
        <v>77.540000000000006</v>
      </c>
    </row>
    <row r="11811" spans="1:7" ht="12" customHeight="1">
      <c r="A11811" s="104" t="s">
        <v>35170</v>
      </c>
      <c r="B11811" s="106" t="s">
        <v>604</v>
      </c>
      <c r="C11811" s="106" t="s">
        <v>35171</v>
      </c>
      <c r="D11811" s="105" t="s">
        <v>35172</v>
      </c>
      <c r="E11811" s="106" t="s">
        <v>595</v>
      </c>
      <c r="F11811" s="120">
        <v>96.87</v>
      </c>
      <c r="G11811" s="120">
        <v>100.72</v>
      </c>
    </row>
    <row r="11812" spans="1:7" ht="12" customHeight="1">
      <c r="A11812" s="104" t="s">
        <v>35173</v>
      </c>
      <c r="B11812" s="106" t="s">
        <v>604</v>
      </c>
      <c r="C11812" s="106" t="s">
        <v>35174</v>
      </c>
      <c r="D11812" s="105" t="s">
        <v>35175</v>
      </c>
      <c r="E11812" s="106" t="s">
        <v>595</v>
      </c>
      <c r="F11812" s="120">
        <v>51.45</v>
      </c>
      <c r="G11812" s="120">
        <v>54.13</v>
      </c>
    </row>
    <row r="11813" spans="1:7" ht="12" customHeight="1">
      <c r="A11813" s="104" t="s">
        <v>35176</v>
      </c>
      <c r="B11813" s="106" t="s">
        <v>604</v>
      </c>
      <c r="C11813" s="106" t="s">
        <v>35177</v>
      </c>
      <c r="D11813" s="105" t="s">
        <v>35178</v>
      </c>
      <c r="E11813" s="106" t="s">
        <v>595</v>
      </c>
      <c r="F11813" s="120">
        <v>111.97</v>
      </c>
      <c r="G11813" s="120">
        <v>120.43</v>
      </c>
    </row>
    <row r="11814" spans="1:7" ht="12" customHeight="1">
      <c r="A11814" s="104" t="s">
        <v>35179</v>
      </c>
      <c r="B11814" s="106" t="s">
        <v>604</v>
      </c>
      <c r="C11814" s="106" t="s">
        <v>35180</v>
      </c>
      <c r="D11814" s="105" t="s">
        <v>35181</v>
      </c>
      <c r="E11814" s="106" t="s">
        <v>595</v>
      </c>
      <c r="F11814" s="120">
        <v>92.19</v>
      </c>
      <c r="G11814" s="120">
        <v>97.61</v>
      </c>
    </row>
    <row r="11815" spans="1:7" ht="12" customHeight="1">
      <c r="A11815" s="104" t="s">
        <v>35182</v>
      </c>
      <c r="B11815" s="106" t="s">
        <v>604</v>
      </c>
      <c r="C11815" s="106" t="s">
        <v>35183</v>
      </c>
      <c r="D11815" s="105" t="s">
        <v>35184</v>
      </c>
      <c r="E11815" s="106" t="s">
        <v>595</v>
      </c>
      <c r="F11815" s="120">
        <v>95.27</v>
      </c>
      <c r="G11815" s="120">
        <v>100.81</v>
      </c>
    </row>
    <row r="11816" spans="1:7" ht="12" customHeight="1">
      <c r="A11816" s="104" t="s">
        <v>35185</v>
      </c>
      <c r="B11816" s="106" t="s">
        <v>604</v>
      </c>
      <c r="C11816" s="106" t="s">
        <v>35186</v>
      </c>
      <c r="D11816" s="105" t="s">
        <v>35187</v>
      </c>
      <c r="E11816" s="106" t="s">
        <v>595</v>
      </c>
      <c r="F11816" s="120">
        <v>460.41</v>
      </c>
      <c r="G11816" s="120">
        <v>471.84</v>
      </c>
    </row>
    <row r="11817" spans="1:7" ht="12" customHeight="1">
      <c r="A11817" s="104" t="s">
        <v>35188</v>
      </c>
      <c r="B11817" s="106" t="s">
        <v>604</v>
      </c>
      <c r="C11817" s="106" t="s">
        <v>35189</v>
      </c>
      <c r="D11817" s="105" t="s">
        <v>35190</v>
      </c>
      <c r="E11817" s="106" t="s">
        <v>595</v>
      </c>
      <c r="F11817" s="120">
        <v>40.450000000000003</v>
      </c>
      <c r="G11817" s="120">
        <v>42.68</v>
      </c>
    </row>
    <row r="11818" spans="1:7" ht="12" customHeight="1">
      <c r="A11818" s="104" t="s">
        <v>35191</v>
      </c>
      <c r="B11818" s="106" t="s">
        <v>604</v>
      </c>
      <c r="C11818" s="106" t="s">
        <v>35192</v>
      </c>
      <c r="D11818" s="105" t="s">
        <v>35193</v>
      </c>
      <c r="E11818" s="106" t="s">
        <v>595</v>
      </c>
      <c r="F11818" s="120">
        <v>38.64</v>
      </c>
      <c r="G11818" s="120">
        <v>40.869999999999997</v>
      </c>
    </row>
    <row r="11819" spans="1:7" ht="12" customHeight="1">
      <c r="A11819" s="104" t="s">
        <v>35194</v>
      </c>
      <c r="B11819" s="106" t="s">
        <v>604</v>
      </c>
      <c r="C11819" s="106" t="s">
        <v>35195</v>
      </c>
      <c r="D11819" s="105" t="s">
        <v>35196</v>
      </c>
      <c r="E11819" s="106" t="s">
        <v>595</v>
      </c>
      <c r="F11819" s="120">
        <v>47.9</v>
      </c>
      <c r="G11819" s="120">
        <v>50.39</v>
      </c>
    </row>
    <row r="11820" spans="1:7" ht="12" customHeight="1">
      <c r="A11820" s="104" t="s">
        <v>35197</v>
      </c>
      <c r="B11820" s="106" t="s">
        <v>604</v>
      </c>
      <c r="C11820" s="106" t="s">
        <v>35198</v>
      </c>
      <c r="D11820" s="105" t="s">
        <v>35199</v>
      </c>
      <c r="E11820" s="106" t="s">
        <v>595</v>
      </c>
      <c r="F11820" s="120">
        <v>46.54</v>
      </c>
      <c r="G11820" s="120">
        <v>49.03</v>
      </c>
    </row>
    <row r="11821" spans="1:7" ht="12" customHeight="1">
      <c r="A11821" s="104" t="s">
        <v>35200</v>
      </c>
      <c r="B11821" s="106" t="s">
        <v>604</v>
      </c>
      <c r="C11821" s="106" t="s">
        <v>35201</v>
      </c>
      <c r="D11821" s="105" t="s">
        <v>35202</v>
      </c>
      <c r="E11821" s="106" t="s">
        <v>595</v>
      </c>
      <c r="F11821" s="120">
        <v>34.19</v>
      </c>
      <c r="G11821" s="120">
        <v>36.17</v>
      </c>
    </row>
    <row r="11822" spans="1:7" ht="12" customHeight="1">
      <c r="A11822" s="104" t="s">
        <v>35203</v>
      </c>
      <c r="B11822" s="106" t="s">
        <v>604</v>
      </c>
      <c r="C11822" s="106" t="s">
        <v>35204</v>
      </c>
      <c r="D11822" s="105" t="s">
        <v>35205</v>
      </c>
      <c r="E11822" s="106" t="s">
        <v>595</v>
      </c>
      <c r="F11822" s="120">
        <v>32.94</v>
      </c>
      <c r="G11822" s="120">
        <v>34.92</v>
      </c>
    </row>
    <row r="11823" spans="1:7" ht="12" customHeight="1">
      <c r="A11823" s="104" t="s">
        <v>35206</v>
      </c>
      <c r="B11823" s="106" t="s">
        <v>604</v>
      </c>
      <c r="C11823" s="106" t="s">
        <v>35207</v>
      </c>
      <c r="D11823" s="105" t="s">
        <v>35208</v>
      </c>
      <c r="E11823" s="106" t="s">
        <v>595</v>
      </c>
      <c r="F11823" s="120">
        <v>47.61</v>
      </c>
      <c r="G11823" s="120">
        <v>48.54</v>
      </c>
    </row>
    <row r="11824" spans="1:7" ht="12" customHeight="1">
      <c r="A11824" s="104" t="s">
        <v>35209</v>
      </c>
      <c r="B11824" s="106" t="s">
        <v>604</v>
      </c>
      <c r="C11824" s="106" t="s">
        <v>35210</v>
      </c>
      <c r="D11824" s="105" t="s">
        <v>35211</v>
      </c>
      <c r="E11824" s="106" t="s">
        <v>595</v>
      </c>
      <c r="F11824" s="120">
        <v>74.75</v>
      </c>
      <c r="G11824" s="120">
        <v>75.81</v>
      </c>
    </row>
    <row r="11825" spans="1:7" ht="12" customHeight="1">
      <c r="A11825" s="104" t="s">
        <v>35212</v>
      </c>
      <c r="B11825" s="106" t="s">
        <v>604</v>
      </c>
      <c r="C11825" s="106" t="s">
        <v>35213</v>
      </c>
      <c r="D11825" s="105" t="s">
        <v>35214</v>
      </c>
      <c r="E11825" s="106" t="s">
        <v>595</v>
      </c>
      <c r="F11825" s="120">
        <v>94.09</v>
      </c>
      <c r="G11825" s="120">
        <v>95.34</v>
      </c>
    </row>
    <row r="11826" spans="1:7" ht="12" customHeight="1">
      <c r="A11826" s="104" t="s">
        <v>35215</v>
      </c>
      <c r="B11826" s="106" t="s">
        <v>604</v>
      </c>
      <c r="C11826" s="106" t="s">
        <v>35216</v>
      </c>
      <c r="D11826" s="105" t="s">
        <v>35217</v>
      </c>
      <c r="E11826" s="106" t="s">
        <v>595</v>
      </c>
      <c r="F11826" s="120">
        <v>39.1</v>
      </c>
      <c r="G11826" s="120">
        <v>41.41</v>
      </c>
    </row>
    <row r="11827" spans="1:7" ht="12" customHeight="1">
      <c r="A11827" s="104" t="s">
        <v>35218</v>
      </c>
      <c r="B11827" s="106" t="s">
        <v>604</v>
      </c>
      <c r="C11827" s="106" t="s">
        <v>35219</v>
      </c>
      <c r="D11827" s="105" t="s">
        <v>35220</v>
      </c>
      <c r="E11827" s="106" t="s">
        <v>595</v>
      </c>
      <c r="F11827" s="120">
        <v>38.89</v>
      </c>
      <c r="G11827" s="120">
        <v>41.43</v>
      </c>
    </row>
    <row r="11828" spans="1:7" ht="12" customHeight="1">
      <c r="A11828" s="104" t="s">
        <v>35221</v>
      </c>
      <c r="B11828" s="106" t="s">
        <v>604</v>
      </c>
      <c r="C11828" s="106" t="s">
        <v>35222</v>
      </c>
      <c r="D11828" s="105" t="s">
        <v>35223</v>
      </c>
      <c r="E11828" s="106" t="s">
        <v>595</v>
      </c>
      <c r="F11828" s="120">
        <v>29.87</v>
      </c>
      <c r="G11828" s="120">
        <v>31.98</v>
      </c>
    </row>
    <row r="11829" spans="1:7" ht="12" customHeight="1">
      <c r="A11829" s="104" t="s">
        <v>35224</v>
      </c>
      <c r="B11829" s="106" t="s">
        <v>604</v>
      </c>
      <c r="C11829" s="106" t="s">
        <v>35225</v>
      </c>
      <c r="D11829" s="105" t="s">
        <v>35226</v>
      </c>
      <c r="E11829" s="106" t="s">
        <v>595</v>
      </c>
      <c r="F11829" s="120">
        <v>79.58</v>
      </c>
      <c r="G11829" s="120">
        <v>83.45</v>
      </c>
    </row>
    <row r="11830" spans="1:7" ht="12" customHeight="1">
      <c r="A11830" s="104" t="s">
        <v>35227</v>
      </c>
      <c r="B11830" s="106" t="s">
        <v>604</v>
      </c>
      <c r="C11830" s="106" t="s">
        <v>35228</v>
      </c>
      <c r="D11830" s="105" t="s">
        <v>35229</v>
      </c>
      <c r="E11830" s="106" t="s">
        <v>595</v>
      </c>
      <c r="F11830" s="120">
        <v>146.13999999999999</v>
      </c>
      <c r="G11830" s="120">
        <v>151.85</v>
      </c>
    </row>
    <row r="11831" spans="1:7" ht="12" customHeight="1">
      <c r="A11831" s="104" t="s">
        <v>35230</v>
      </c>
      <c r="B11831" s="106" t="s">
        <v>604</v>
      </c>
      <c r="C11831" s="106" t="s">
        <v>35231</v>
      </c>
      <c r="D11831" s="105" t="s">
        <v>35232</v>
      </c>
      <c r="E11831" s="106" t="s">
        <v>595</v>
      </c>
      <c r="F11831" s="120">
        <v>48.27</v>
      </c>
      <c r="G11831" s="120">
        <v>51.08</v>
      </c>
    </row>
    <row r="11832" spans="1:7" ht="12" customHeight="1">
      <c r="A11832" s="104" t="s">
        <v>35233</v>
      </c>
      <c r="B11832" s="106" t="s">
        <v>604</v>
      </c>
      <c r="C11832" s="106" t="s">
        <v>35234</v>
      </c>
      <c r="D11832" s="105" t="s">
        <v>35235</v>
      </c>
      <c r="E11832" s="106" t="s">
        <v>595</v>
      </c>
      <c r="F11832" s="120">
        <v>51.89</v>
      </c>
      <c r="G11832" s="120">
        <v>55.51</v>
      </c>
    </row>
    <row r="11833" spans="1:7" ht="12" customHeight="1">
      <c r="A11833" s="104" t="s">
        <v>35236</v>
      </c>
      <c r="B11833" s="106" t="s">
        <v>604</v>
      </c>
      <c r="C11833" s="106" t="s">
        <v>35237</v>
      </c>
      <c r="D11833" s="105" t="s">
        <v>35238</v>
      </c>
      <c r="E11833" s="106" t="s">
        <v>595</v>
      </c>
      <c r="F11833" s="120">
        <v>49.88</v>
      </c>
      <c r="G11833" s="120">
        <v>53.26</v>
      </c>
    </row>
    <row r="11834" spans="1:7" ht="12" customHeight="1">
      <c r="A11834" s="104" t="s">
        <v>35239</v>
      </c>
      <c r="B11834" s="106" t="s">
        <v>604</v>
      </c>
      <c r="C11834" s="106" t="s">
        <v>35240</v>
      </c>
      <c r="D11834" s="105" t="s">
        <v>35241</v>
      </c>
      <c r="E11834" s="106" t="s">
        <v>595</v>
      </c>
      <c r="F11834" s="120">
        <v>88.69</v>
      </c>
      <c r="G11834" s="120">
        <v>93.89</v>
      </c>
    </row>
    <row r="11835" spans="1:7" ht="12" customHeight="1">
      <c r="A11835" s="104" t="s">
        <v>35242</v>
      </c>
      <c r="B11835" s="106" t="s">
        <v>604</v>
      </c>
      <c r="C11835" s="106" t="s">
        <v>35243</v>
      </c>
      <c r="D11835" s="105" t="s">
        <v>35244</v>
      </c>
      <c r="E11835" s="106" t="s">
        <v>595</v>
      </c>
      <c r="F11835" s="120">
        <v>84.94</v>
      </c>
      <c r="G11835" s="120">
        <v>89.67</v>
      </c>
    </row>
    <row r="11836" spans="1:7" ht="12" customHeight="1">
      <c r="A11836" s="104" t="s">
        <v>35245</v>
      </c>
      <c r="B11836" s="106" t="s">
        <v>604</v>
      </c>
      <c r="C11836" s="106" t="s">
        <v>35246</v>
      </c>
      <c r="D11836" s="105" t="s">
        <v>35247</v>
      </c>
      <c r="E11836" s="106" t="s">
        <v>595</v>
      </c>
      <c r="F11836" s="120">
        <v>38.04</v>
      </c>
      <c r="G11836" s="120">
        <v>40.909999999999997</v>
      </c>
    </row>
    <row r="11837" spans="1:7" ht="12" customHeight="1">
      <c r="A11837" s="104" t="s">
        <v>35248</v>
      </c>
      <c r="B11837" s="106" t="s">
        <v>604</v>
      </c>
      <c r="C11837" s="106" t="s">
        <v>35249</v>
      </c>
      <c r="D11837" s="105" t="s">
        <v>35250</v>
      </c>
      <c r="E11837" s="106" t="s">
        <v>595</v>
      </c>
      <c r="F11837" s="120">
        <v>42.26</v>
      </c>
      <c r="G11837" s="120">
        <v>44.51</v>
      </c>
    </row>
    <row r="11838" spans="1:7" ht="12" customHeight="1">
      <c r="A11838" s="104" t="s">
        <v>35251</v>
      </c>
      <c r="B11838" s="106" t="s">
        <v>604</v>
      </c>
      <c r="C11838" s="106" t="s">
        <v>35252</v>
      </c>
      <c r="D11838" s="105" t="s">
        <v>35253</v>
      </c>
      <c r="E11838" s="106" t="s">
        <v>595</v>
      </c>
      <c r="F11838" s="120">
        <v>42.5</v>
      </c>
      <c r="G11838" s="120">
        <v>44.75</v>
      </c>
    </row>
    <row r="11839" spans="1:7" ht="12" customHeight="1">
      <c r="A11839" s="104" t="s">
        <v>35254</v>
      </c>
      <c r="B11839" s="106" t="s">
        <v>604</v>
      </c>
      <c r="C11839" s="106" t="s">
        <v>35255</v>
      </c>
      <c r="D11839" s="105" t="s">
        <v>35256</v>
      </c>
      <c r="E11839" s="106" t="s">
        <v>595</v>
      </c>
      <c r="F11839" s="120">
        <v>49.22</v>
      </c>
      <c r="G11839" s="120">
        <v>51.58</v>
      </c>
    </row>
    <row r="11840" spans="1:7" ht="12" customHeight="1">
      <c r="A11840" s="104" t="s">
        <v>35257</v>
      </c>
      <c r="B11840" s="106" t="s">
        <v>604</v>
      </c>
      <c r="C11840" s="106" t="s">
        <v>35258</v>
      </c>
      <c r="D11840" s="105" t="s">
        <v>35259</v>
      </c>
      <c r="E11840" s="106" t="s">
        <v>595</v>
      </c>
      <c r="F11840" s="120">
        <v>50.67</v>
      </c>
      <c r="G11840" s="120">
        <v>53.03</v>
      </c>
    </row>
    <row r="11841" spans="1:7" ht="12" customHeight="1">
      <c r="A11841" s="104" t="s">
        <v>35260</v>
      </c>
      <c r="B11841" s="106" t="s">
        <v>604</v>
      </c>
      <c r="C11841" s="106" t="s">
        <v>35261</v>
      </c>
      <c r="D11841" s="105" t="s">
        <v>35262</v>
      </c>
      <c r="E11841" s="106" t="s">
        <v>595</v>
      </c>
      <c r="F11841" s="120">
        <v>34.86</v>
      </c>
      <c r="G11841" s="120">
        <v>36.979999999999997</v>
      </c>
    </row>
    <row r="11842" spans="1:7" ht="12" customHeight="1">
      <c r="A11842" s="104" t="s">
        <v>35263</v>
      </c>
      <c r="B11842" s="106" t="s">
        <v>604</v>
      </c>
      <c r="C11842" s="106" t="s">
        <v>35264</v>
      </c>
      <c r="D11842" s="105" t="s">
        <v>35265</v>
      </c>
      <c r="E11842" s="106" t="s">
        <v>595</v>
      </c>
      <c r="F11842" s="120">
        <v>34.130000000000003</v>
      </c>
      <c r="G11842" s="120">
        <v>36.25</v>
      </c>
    </row>
    <row r="11843" spans="1:7" ht="12" customHeight="1">
      <c r="A11843" s="104" t="s">
        <v>35266</v>
      </c>
      <c r="B11843" s="106" t="s">
        <v>604</v>
      </c>
      <c r="C11843" s="106" t="s">
        <v>35267</v>
      </c>
      <c r="D11843" s="105" t="s">
        <v>35268</v>
      </c>
      <c r="E11843" s="106" t="s">
        <v>595</v>
      </c>
      <c r="F11843" s="120">
        <v>795.57</v>
      </c>
      <c r="G11843" s="120">
        <v>811.59</v>
      </c>
    </row>
    <row r="11844" spans="1:7" ht="12" customHeight="1">
      <c r="A11844" s="104" t="s">
        <v>35269</v>
      </c>
      <c r="B11844" s="106" t="s">
        <v>604</v>
      </c>
      <c r="C11844" s="106" t="s">
        <v>35270</v>
      </c>
      <c r="D11844" s="105" t="s">
        <v>35271</v>
      </c>
      <c r="E11844" s="106" t="s">
        <v>595</v>
      </c>
      <c r="F11844" s="120">
        <v>772.04</v>
      </c>
      <c r="G11844" s="120">
        <v>788.04</v>
      </c>
    </row>
    <row r="11845" spans="1:7" ht="12" customHeight="1">
      <c r="A11845" s="104" t="s">
        <v>35272</v>
      </c>
      <c r="B11845" s="106" t="s">
        <v>604</v>
      </c>
      <c r="C11845" s="106" t="s">
        <v>35273</v>
      </c>
      <c r="D11845" s="105" t="s">
        <v>35274</v>
      </c>
      <c r="E11845" s="106" t="s">
        <v>595</v>
      </c>
      <c r="F11845" s="120">
        <v>84.42</v>
      </c>
      <c r="G11845" s="120">
        <v>85.95</v>
      </c>
    </row>
    <row r="11846" spans="1:7" ht="12" customHeight="1">
      <c r="A11846" s="104" t="s">
        <v>35275</v>
      </c>
      <c r="B11846" s="106" t="s">
        <v>604</v>
      </c>
      <c r="C11846" s="106" t="s">
        <v>35276</v>
      </c>
      <c r="D11846" s="105" t="s">
        <v>35277</v>
      </c>
      <c r="E11846" s="106" t="s">
        <v>595</v>
      </c>
      <c r="F11846" s="120">
        <v>73.680000000000007</v>
      </c>
      <c r="G11846" s="120">
        <v>75.209999999999994</v>
      </c>
    </row>
    <row r="11847" spans="1:7" ht="12" customHeight="1">
      <c r="A11847" s="104" t="s">
        <v>35278</v>
      </c>
      <c r="B11847" s="106" t="s">
        <v>604</v>
      </c>
      <c r="C11847" s="106" t="s">
        <v>35279</v>
      </c>
      <c r="D11847" s="105" t="s">
        <v>35280</v>
      </c>
      <c r="E11847" s="106" t="s">
        <v>595</v>
      </c>
      <c r="F11847" s="120">
        <v>95.16</v>
      </c>
      <c r="G11847" s="120">
        <v>96.69</v>
      </c>
    </row>
    <row r="11848" spans="1:7" ht="12" customHeight="1">
      <c r="A11848" s="104" t="s">
        <v>35281</v>
      </c>
      <c r="B11848" s="106" t="s">
        <v>604</v>
      </c>
      <c r="C11848" s="106">
        <v>304</v>
      </c>
      <c r="D11848" s="105" t="s">
        <v>35282</v>
      </c>
      <c r="E11848" s="106" t="s">
        <v>136</v>
      </c>
      <c r="F11848" s="103"/>
      <c r="G11848" s="103"/>
    </row>
    <row r="11849" spans="1:7" ht="12" customHeight="1">
      <c r="A11849" s="104" t="s">
        <v>35283</v>
      </c>
      <c r="B11849" s="106" t="s">
        <v>604</v>
      </c>
      <c r="C11849" s="106" t="s">
        <v>35284</v>
      </c>
      <c r="D11849" s="105" t="s">
        <v>35285</v>
      </c>
      <c r="E11849" s="106" t="s">
        <v>593</v>
      </c>
      <c r="F11849" s="120">
        <v>241.64</v>
      </c>
      <c r="G11849" s="120">
        <v>254.16</v>
      </c>
    </row>
    <row r="11850" spans="1:7" ht="12" customHeight="1">
      <c r="A11850" s="104" t="s">
        <v>35286</v>
      </c>
      <c r="B11850" s="106" t="s">
        <v>604</v>
      </c>
      <c r="C11850" s="106" t="s">
        <v>35287</v>
      </c>
      <c r="D11850" s="105" t="s">
        <v>35288</v>
      </c>
      <c r="E11850" s="106" t="s">
        <v>593</v>
      </c>
      <c r="F11850" s="120">
        <v>276.23</v>
      </c>
      <c r="G11850" s="120">
        <v>286.7</v>
      </c>
    </row>
    <row r="11851" spans="1:7" ht="12" customHeight="1">
      <c r="A11851" s="104" t="s">
        <v>35289</v>
      </c>
      <c r="B11851" s="106" t="s">
        <v>604</v>
      </c>
      <c r="C11851" s="106" t="s">
        <v>35290</v>
      </c>
      <c r="D11851" s="105" t="s">
        <v>35291</v>
      </c>
      <c r="E11851" s="106" t="s">
        <v>593</v>
      </c>
      <c r="F11851" s="120">
        <v>183.29</v>
      </c>
      <c r="G11851" s="120">
        <v>192.62</v>
      </c>
    </row>
    <row r="11852" spans="1:7" ht="12" customHeight="1">
      <c r="A11852" s="104" t="s">
        <v>35292</v>
      </c>
      <c r="B11852" s="106" t="s">
        <v>604</v>
      </c>
      <c r="C11852" s="106" t="s">
        <v>35293</v>
      </c>
      <c r="D11852" s="105" t="s">
        <v>35294</v>
      </c>
      <c r="E11852" s="106" t="s">
        <v>593</v>
      </c>
      <c r="F11852" s="120">
        <v>185.62</v>
      </c>
      <c r="G11852" s="120">
        <v>192.9</v>
      </c>
    </row>
    <row r="11853" spans="1:7" ht="12" customHeight="1">
      <c r="A11853" s="104" t="s">
        <v>35295</v>
      </c>
      <c r="B11853" s="106" t="s">
        <v>604</v>
      </c>
      <c r="C11853" s="106" t="s">
        <v>35296</v>
      </c>
      <c r="D11853" s="105" t="s">
        <v>35297</v>
      </c>
      <c r="E11853" s="106" t="s">
        <v>595</v>
      </c>
      <c r="F11853" s="120">
        <v>7.99</v>
      </c>
      <c r="G11853" s="120">
        <v>8.52</v>
      </c>
    </row>
    <row r="11854" spans="1:7" ht="12" customHeight="1">
      <c r="A11854" s="104" t="s">
        <v>35298</v>
      </c>
      <c r="B11854" s="106" t="s">
        <v>604</v>
      </c>
      <c r="C11854" s="106" t="s">
        <v>35299</v>
      </c>
      <c r="D11854" s="105" t="s">
        <v>35300</v>
      </c>
      <c r="E11854" s="106" t="s">
        <v>35301</v>
      </c>
      <c r="F11854" s="120">
        <v>40.97</v>
      </c>
      <c r="G11854" s="120">
        <v>41.42</v>
      </c>
    </row>
    <row r="11855" spans="1:7" ht="12" customHeight="1">
      <c r="A11855" s="104" t="s">
        <v>35302</v>
      </c>
      <c r="B11855" s="106" t="s">
        <v>604</v>
      </c>
      <c r="C11855" s="106" t="s">
        <v>35303</v>
      </c>
      <c r="D11855" s="105" t="s">
        <v>35304</v>
      </c>
      <c r="E11855" s="106" t="s">
        <v>595</v>
      </c>
      <c r="F11855" s="120">
        <v>6.23</v>
      </c>
      <c r="G11855" s="120">
        <v>6.64</v>
      </c>
    </row>
    <row r="11856" spans="1:7" ht="12" customHeight="1">
      <c r="A11856" s="104" t="s">
        <v>35305</v>
      </c>
      <c r="B11856" s="106" t="s">
        <v>604</v>
      </c>
      <c r="C11856" s="106" t="s">
        <v>35306</v>
      </c>
      <c r="D11856" s="105" t="s">
        <v>35307</v>
      </c>
      <c r="E11856" s="106" t="s">
        <v>35308</v>
      </c>
      <c r="F11856" s="120">
        <v>3.75</v>
      </c>
      <c r="G11856" s="120">
        <v>3.75</v>
      </c>
    </row>
    <row r="11857" spans="1:7" ht="12" customHeight="1">
      <c r="A11857" s="104" t="s">
        <v>35309</v>
      </c>
      <c r="B11857" s="106" t="s">
        <v>604</v>
      </c>
      <c r="C11857" s="106" t="s">
        <v>35310</v>
      </c>
      <c r="D11857" s="105" t="s">
        <v>35311</v>
      </c>
      <c r="E11857" s="106" t="s">
        <v>35312</v>
      </c>
      <c r="F11857" s="120">
        <v>12</v>
      </c>
      <c r="G11857" s="120">
        <v>12</v>
      </c>
    </row>
    <row r="11858" spans="1:7" ht="12" customHeight="1">
      <c r="A11858" s="104" t="s">
        <v>35313</v>
      </c>
      <c r="B11858" s="106" t="s">
        <v>604</v>
      </c>
      <c r="C11858" s="106" t="s">
        <v>35314</v>
      </c>
      <c r="D11858" s="105" t="s">
        <v>35315</v>
      </c>
      <c r="E11858" s="106" t="s">
        <v>595</v>
      </c>
      <c r="F11858" s="120">
        <v>6.03</v>
      </c>
      <c r="G11858" s="120">
        <v>6.76</v>
      </c>
    </row>
    <row r="11859" spans="1:7" ht="12" customHeight="1">
      <c r="A11859" s="104" t="s">
        <v>35316</v>
      </c>
      <c r="B11859" s="106" t="s">
        <v>604</v>
      </c>
      <c r="C11859" s="106" t="s">
        <v>35317</v>
      </c>
      <c r="D11859" s="105" t="s">
        <v>35318</v>
      </c>
      <c r="E11859" s="106" t="s">
        <v>595</v>
      </c>
      <c r="F11859" s="120">
        <v>10.57</v>
      </c>
      <c r="G11859" s="120">
        <v>11.49</v>
      </c>
    </row>
    <row r="11860" spans="1:7" ht="12" customHeight="1">
      <c r="A11860" s="104" t="s">
        <v>35319</v>
      </c>
      <c r="B11860" s="106" t="s">
        <v>604</v>
      </c>
      <c r="C11860" s="106" t="s">
        <v>35320</v>
      </c>
      <c r="D11860" s="105" t="s">
        <v>35321</v>
      </c>
      <c r="E11860" s="106" t="s">
        <v>593</v>
      </c>
      <c r="F11860" s="120">
        <v>6.81</v>
      </c>
      <c r="G11860" s="120">
        <v>7.61</v>
      </c>
    </row>
    <row r="11861" spans="1:7" ht="12" customHeight="1">
      <c r="A11861" s="104" t="s">
        <v>35322</v>
      </c>
      <c r="B11861" s="106" t="s">
        <v>604</v>
      </c>
      <c r="C11861" s="106" t="s">
        <v>35323</v>
      </c>
      <c r="D11861" s="105" t="s">
        <v>35324</v>
      </c>
      <c r="E11861" s="106" t="s">
        <v>595</v>
      </c>
      <c r="F11861" s="120">
        <v>4.3099999999999996</v>
      </c>
      <c r="G11861" s="120">
        <v>4.6100000000000003</v>
      </c>
    </row>
    <row r="11862" spans="1:7" ht="12" customHeight="1">
      <c r="A11862" s="104" t="s">
        <v>35325</v>
      </c>
      <c r="B11862" s="106" t="s">
        <v>604</v>
      </c>
      <c r="C11862" s="106" t="s">
        <v>35326</v>
      </c>
      <c r="D11862" s="105" t="s">
        <v>35327</v>
      </c>
      <c r="E11862" s="106" t="s">
        <v>595</v>
      </c>
      <c r="F11862" s="120">
        <v>6.15</v>
      </c>
      <c r="G11862" s="120">
        <v>6.53</v>
      </c>
    </row>
    <row r="11863" spans="1:7" ht="12" customHeight="1">
      <c r="A11863" s="104" t="s">
        <v>35328</v>
      </c>
      <c r="B11863" s="106" t="s">
        <v>604</v>
      </c>
      <c r="C11863" s="106">
        <v>305</v>
      </c>
      <c r="D11863" s="105" t="s">
        <v>35329</v>
      </c>
      <c r="E11863" s="106" t="s">
        <v>136</v>
      </c>
      <c r="F11863" s="103"/>
      <c r="G11863" s="103"/>
    </row>
    <row r="11864" spans="1:7" ht="12" customHeight="1">
      <c r="A11864" s="104" t="s">
        <v>35330</v>
      </c>
      <c r="B11864" s="106" t="s">
        <v>604</v>
      </c>
      <c r="C11864" s="106" t="s">
        <v>35331</v>
      </c>
      <c r="D11864" s="105" t="s">
        <v>35332</v>
      </c>
      <c r="E11864" s="106" t="s">
        <v>609</v>
      </c>
      <c r="F11864" s="120">
        <v>293.74</v>
      </c>
      <c r="G11864" s="120">
        <v>297.68</v>
      </c>
    </row>
    <row r="11865" spans="1:7" ht="12" customHeight="1">
      <c r="A11865" s="104" t="s">
        <v>35333</v>
      </c>
      <c r="B11865" s="106" t="s">
        <v>604</v>
      </c>
      <c r="C11865" s="106" t="s">
        <v>35334</v>
      </c>
      <c r="D11865" s="105" t="s">
        <v>35335</v>
      </c>
      <c r="E11865" s="106" t="s">
        <v>609</v>
      </c>
      <c r="F11865" s="120">
        <v>2173.6</v>
      </c>
      <c r="G11865" s="120">
        <v>2213</v>
      </c>
    </row>
    <row r="11866" spans="1:7" ht="12" customHeight="1">
      <c r="A11866" s="104" t="s">
        <v>35336</v>
      </c>
      <c r="B11866" s="106" t="s">
        <v>604</v>
      </c>
      <c r="C11866" s="106" t="s">
        <v>35337</v>
      </c>
      <c r="D11866" s="105" t="s">
        <v>35338</v>
      </c>
      <c r="E11866" s="106" t="s">
        <v>609</v>
      </c>
      <c r="F11866" s="120">
        <v>57.41</v>
      </c>
      <c r="G11866" s="120">
        <v>59.38</v>
      </c>
    </row>
    <row r="11867" spans="1:7" ht="12" customHeight="1">
      <c r="A11867" s="104" t="s">
        <v>35339</v>
      </c>
      <c r="B11867" s="106" t="s">
        <v>604</v>
      </c>
      <c r="C11867" s="106" t="s">
        <v>35340</v>
      </c>
      <c r="D11867" s="105" t="s">
        <v>35341</v>
      </c>
      <c r="E11867" s="106" t="s">
        <v>609</v>
      </c>
      <c r="F11867" s="120">
        <v>126.53</v>
      </c>
      <c r="G11867" s="120">
        <v>128.5</v>
      </c>
    </row>
    <row r="11868" spans="1:7" ht="12" customHeight="1">
      <c r="A11868" s="104" t="s">
        <v>35342</v>
      </c>
      <c r="B11868" s="106" t="s">
        <v>604</v>
      </c>
      <c r="C11868" s="106" t="s">
        <v>35343</v>
      </c>
      <c r="D11868" s="105" t="s">
        <v>35344</v>
      </c>
      <c r="E11868" s="106" t="s">
        <v>609</v>
      </c>
      <c r="F11868" s="120">
        <v>99.43</v>
      </c>
      <c r="G11868" s="120">
        <v>101.4</v>
      </c>
    </row>
    <row r="11869" spans="1:7" ht="12" customHeight="1">
      <c r="A11869" s="104" t="s">
        <v>35345</v>
      </c>
      <c r="B11869" s="106" t="s">
        <v>604</v>
      </c>
      <c r="C11869" s="106" t="s">
        <v>35346</v>
      </c>
      <c r="D11869" s="105" t="s">
        <v>35347</v>
      </c>
      <c r="E11869" s="106" t="s">
        <v>609</v>
      </c>
      <c r="F11869" s="120">
        <v>34.54</v>
      </c>
      <c r="G11869" s="120">
        <v>36.51</v>
      </c>
    </row>
    <row r="11870" spans="1:7" ht="12" customHeight="1">
      <c r="A11870" s="104" t="s">
        <v>35348</v>
      </c>
      <c r="B11870" s="106" t="s">
        <v>604</v>
      </c>
      <c r="C11870" s="106" t="s">
        <v>35349</v>
      </c>
      <c r="D11870" s="105" t="s">
        <v>35350</v>
      </c>
      <c r="E11870" s="106" t="s">
        <v>609</v>
      </c>
      <c r="F11870" s="120">
        <v>199</v>
      </c>
      <c r="G11870" s="120">
        <v>200.97</v>
      </c>
    </row>
    <row r="11871" spans="1:7" ht="12" customHeight="1">
      <c r="A11871" s="104" t="s">
        <v>35351</v>
      </c>
      <c r="B11871" s="106" t="s">
        <v>604</v>
      </c>
      <c r="C11871" s="106" t="s">
        <v>35352</v>
      </c>
      <c r="D11871" s="105" t="s">
        <v>35353</v>
      </c>
      <c r="E11871" s="106" t="s">
        <v>609</v>
      </c>
      <c r="F11871" s="120">
        <v>44.18</v>
      </c>
      <c r="G11871" s="120">
        <v>46.15</v>
      </c>
    </row>
    <row r="11872" spans="1:7" ht="12" customHeight="1">
      <c r="A11872" s="104" t="s">
        <v>35354</v>
      </c>
      <c r="B11872" s="106" t="s">
        <v>604</v>
      </c>
      <c r="C11872" s="106" t="s">
        <v>35355</v>
      </c>
      <c r="D11872" s="105" t="s">
        <v>35356</v>
      </c>
      <c r="E11872" s="106" t="s">
        <v>609</v>
      </c>
      <c r="F11872" s="120">
        <v>444.36</v>
      </c>
      <c r="G11872" s="120">
        <v>448.3</v>
      </c>
    </row>
    <row r="11873" spans="1:7" ht="12" customHeight="1">
      <c r="A11873" s="104" t="s">
        <v>35357</v>
      </c>
      <c r="B11873" s="106" t="s">
        <v>604</v>
      </c>
      <c r="C11873" s="106" t="s">
        <v>35358</v>
      </c>
      <c r="D11873" s="105" t="s">
        <v>35359</v>
      </c>
      <c r="E11873" s="106" t="s">
        <v>609</v>
      </c>
      <c r="F11873" s="120">
        <v>351.36</v>
      </c>
      <c r="G11873" s="120">
        <v>355.3</v>
      </c>
    </row>
    <row r="11874" spans="1:7" ht="12" customHeight="1">
      <c r="A11874" s="104" t="s">
        <v>35360</v>
      </c>
      <c r="B11874" s="106" t="s">
        <v>604</v>
      </c>
      <c r="C11874" s="106" t="s">
        <v>35361</v>
      </c>
      <c r="D11874" s="105" t="s">
        <v>35362</v>
      </c>
      <c r="E11874" s="106" t="s">
        <v>609</v>
      </c>
      <c r="F11874" s="120">
        <v>92.67</v>
      </c>
      <c r="G11874" s="120">
        <v>96.65</v>
      </c>
    </row>
    <row r="11875" spans="1:7" ht="12" customHeight="1">
      <c r="A11875" s="104" t="s">
        <v>35363</v>
      </c>
      <c r="B11875" s="106" t="s">
        <v>604</v>
      </c>
      <c r="C11875" s="106" t="s">
        <v>35364</v>
      </c>
      <c r="D11875" s="105" t="s">
        <v>35365</v>
      </c>
      <c r="E11875" s="106" t="s">
        <v>609</v>
      </c>
      <c r="F11875" s="120">
        <v>92.67</v>
      </c>
      <c r="G11875" s="120">
        <v>96.65</v>
      </c>
    </row>
    <row r="11876" spans="1:7" ht="12" customHeight="1">
      <c r="A11876" s="104" t="s">
        <v>35366</v>
      </c>
      <c r="B11876" s="106" t="s">
        <v>604</v>
      </c>
      <c r="C11876" s="106" t="s">
        <v>35367</v>
      </c>
      <c r="D11876" s="105" t="s">
        <v>35368</v>
      </c>
      <c r="E11876" s="106" t="s">
        <v>609</v>
      </c>
      <c r="F11876" s="120">
        <v>309.72000000000003</v>
      </c>
      <c r="G11876" s="120">
        <v>317.60000000000002</v>
      </c>
    </row>
    <row r="11877" spans="1:7" ht="12" customHeight="1">
      <c r="A11877" s="104" t="s">
        <v>35369</v>
      </c>
      <c r="B11877" s="106" t="s">
        <v>604</v>
      </c>
      <c r="C11877" s="106" t="s">
        <v>682</v>
      </c>
      <c r="D11877" s="105" t="s">
        <v>35370</v>
      </c>
      <c r="E11877" s="106" t="s">
        <v>609</v>
      </c>
      <c r="F11877" s="120">
        <v>25.65</v>
      </c>
      <c r="G11877" s="120">
        <v>26.84</v>
      </c>
    </row>
    <row r="11878" spans="1:7" ht="12" customHeight="1">
      <c r="A11878" s="104" t="s">
        <v>35371</v>
      </c>
      <c r="B11878" s="106" t="s">
        <v>604</v>
      </c>
      <c r="C11878" s="106" t="s">
        <v>35372</v>
      </c>
      <c r="D11878" s="105" t="s">
        <v>35373</v>
      </c>
      <c r="E11878" s="106" t="s">
        <v>609</v>
      </c>
      <c r="F11878" s="120">
        <v>914.54</v>
      </c>
      <c r="G11878" s="120">
        <v>930.3</v>
      </c>
    </row>
    <row r="11879" spans="1:7" ht="12" customHeight="1">
      <c r="A11879" s="104" t="s">
        <v>35374</v>
      </c>
      <c r="B11879" s="106" t="s">
        <v>604</v>
      </c>
      <c r="C11879" s="106" t="s">
        <v>35375</v>
      </c>
      <c r="D11879" s="105" t="s">
        <v>35376</v>
      </c>
      <c r="E11879" s="106" t="s">
        <v>609</v>
      </c>
      <c r="F11879" s="120">
        <v>1538.54</v>
      </c>
      <c r="G11879" s="120">
        <v>1554.3</v>
      </c>
    </row>
    <row r="11880" spans="1:7" ht="12" customHeight="1">
      <c r="A11880" s="104" t="s">
        <v>35377</v>
      </c>
      <c r="B11880" s="106" t="s">
        <v>604</v>
      </c>
      <c r="C11880" s="106" t="s">
        <v>35378</v>
      </c>
      <c r="D11880" s="105" t="s">
        <v>35379</v>
      </c>
      <c r="E11880" s="106" t="s">
        <v>609</v>
      </c>
      <c r="F11880" s="120">
        <v>1303.54</v>
      </c>
      <c r="G11880" s="120">
        <v>1319.3</v>
      </c>
    </row>
    <row r="11881" spans="1:7" ht="12" customHeight="1">
      <c r="A11881" s="104" t="s">
        <v>35380</v>
      </c>
      <c r="B11881" s="106" t="s">
        <v>604</v>
      </c>
      <c r="C11881" s="106" t="s">
        <v>35381</v>
      </c>
      <c r="D11881" s="105" t="s">
        <v>35382</v>
      </c>
      <c r="E11881" s="106" t="s">
        <v>609</v>
      </c>
      <c r="F11881" s="120">
        <v>602.54</v>
      </c>
      <c r="G11881" s="120">
        <v>618.29999999999995</v>
      </c>
    </row>
    <row r="11882" spans="1:7" ht="12" customHeight="1">
      <c r="A11882" s="104" t="s">
        <v>35383</v>
      </c>
      <c r="B11882" s="106" t="s">
        <v>604</v>
      </c>
      <c r="C11882" s="106" t="s">
        <v>35384</v>
      </c>
      <c r="D11882" s="105" t="s">
        <v>35385</v>
      </c>
      <c r="E11882" s="106" t="s">
        <v>609</v>
      </c>
      <c r="F11882" s="120">
        <v>2222.56</v>
      </c>
      <c r="G11882" s="120">
        <v>2238.3200000000002</v>
      </c>
    </row>
    <row r="11883" spans="1:7" ht="12" customHeight="1">
      <c r="A11883" s="104" t="s">
        <v>35386</v>
      </c>
      <c r="B11883" s="106" t="s">
        <v>604</v>
      </c>
      <c r="C11883" s="106" t="s">
        <v>35387</v>
      </c>
      <c r="D11883" s="105" t="s">
        <v>35388</v>
      </c>
      <c r="E11883" s="106" t="s">
        <v>609</v>
      </c>
      <c r="F11883" s="120">
        <v>4802.1099999999997</v>
      </c>
      <c r="G11883" s="120">
        <v>4817.87</v>
      </c>
    </row>
    <row r="11884" spans="1:7" ht="12" customHeight="1">
      <c r="A11884" s="104" t="s">
        <v>35389</v>
      </c>
      <c r="B11884" s="106" t="s">
        <v>604</v>
      </c>
      <c r="C11884" s="106" t="s">
        <v>35390</v>
      </c>
      <c r="D11884" s="105" t="s">
        <v>35391</v>
      </c>
      <c r="E11884" s="106" t="s">
        <v>609</v>
      </c>
      <c r="F11884" s="120">
        <v>762.54</v>
      </c>
      <c r="G11884" s="120">
        <v>778.3</v>
      </c>
    </row>
    <row r="11885" spans="1:7" ht="12" customHeight="1">
      <c r="A11885" s="104" t="s">
        <v>35392</v>
      </c>
      <c r="B11885" s="106" t="s">
        <v>604</v>
      </c>
      <c r="C11885" s="106" t="s">
        <v>35393</v>
      </c>
      <c r="D11885" s="105" t="s">
        <v>35394</v>
      </c>
      <c r="E11885" s="106" t="s">
        <v>609</v>
      </c>
      <c r="F11885" s="120">
        <v>95.5</v>
      </c>
      <c r="G11885" s="120">
        <v>97.87</v>
      </c>
    </row>
    <row r="11886" spans="1:7" ht="12" customHeight="1">
      <c r="A11886" s="104" t="s">
        <v>35395</v>
      </c>
      <c r="B11886" s="106" t="s">
        <v>604</v>
      </c>
      <c r="C11886" s="106" t="s">
        <v>35396</v>
      </c>
      <c r="D11886" s="105" t="s">
        <v>35397</v>
      </c>
      <c r="E11886" s="106" t="s">
        <v>609</v>
      </c>
      <c r="F11886" s="120">
        <v>160.82</v>
      </c>
      <c r="G11886" s="120">
        <v>163.57</v>
      </c>
    </row>
    <row r="11887" spans="1:7" ht="12" customHeight="1">
      <c r="A11887" s="104" t="s">
        <v>35398</v>
      </c>
      <c r="B11887" s="106" t="s">
        <v>604</v>
      </c>
      <c r="C11887" s="106" t="s">
        <v>35399</v>
      </c>
      <c r="D11887" s="105" t="s">
        <v>35400</v>
      </c>
      <c r="E11887" s="106" t="s">
        <v>609</v>
      </c>
      <c r="F11887" s="120">
        <v>136.49</v>
      </c>
      <c r="G11887" s="120">
        <v>138.86000000000001</v>
      </c>
    </row>
    <row r="11888" spans="1:7" ht="12" customHeight="1">
      <c r="A11888" s="104" t="s">
        <v>35401</v>
      </c>
      <c r="B11888" s="106" t="s">
        <v>604</v>
      </c>
      <c r="C11888" s="106" t="s">
        <v>35402</v>
      </c>
      <c r="D11888" s="105" t="s">
        <v>35403</v>
      </c>
      <c r="E11888" s="106" t="s">
        <v>609</v>
      </c>
      <c r="F11888" s="120">
        <v>50.5</v>
      </c>
      <c r="G11888" s="120">
        <v>52.87</v>
      </c>
    </row>
    <row r="11889" spans="1:7" ht="12" customHeight="1">
      <c r="A11889" s="104" t="s">
        <v>35404</v>
      </c>
      <c r="B11889" s="106" t="s">
        <v>604</v>
      </c>
      <c r="C11889" s="106" t="s">
        <v>35405</v>
      </c>
      <c r="D11889" s="105" t="s">
        <v>35406</v>
      </c>
      <c r="E11889" s="106" t="s">
        <v>609</v>
      </c>
      <c r="F11889" s="120">
        <v>269.52</v>
      </c>
      <c r="G11889" s="120">
        <v>272.27</v>
      </c>
    </row>
    <row r="11890" spans="1:7" ht="12" customHeight="1">
      <c r="A11890" s="104" t="s">
        <v>35407</v>
      </c>
      <c r="B11890" s="106" t="s">
        <v>604</v>
      </c>
      <c r="C11890" s="106" t="s">
        <v>35408</v>
      </c>
      <c r="D11890" s="105" t="s">
        <v>35409</v>
      </c>
      <c r="E11890" s="106" t="s">
        <v>609</v>
      </c>
      <c r="F11890" s="120">
        <v>286.95</v>
      </c>
      <c r="G11890" s="120">
        <v>290.10000000000002</v>
      </c>
    </row>
    <row r="11891" spans="1:7" ht="12" customHeight="1">
      <c r="A11891" s="104" t="s">
        <v>35410</v>
      </c>
      <c r="B11891" s="106" t="s">
        <v>604</v>
      </c>
      <c r="C11891" s="106" t="s">
        <v>35411</v>
      </c>
      <c r="D11891" s="105" t="s">
        <v>35412</v>
      </c>
      <c r="E11891" s="106" t="s">
        <v>609</v>
      </c>
      <c r="F11891" s="120">
        <v>65.5</v>
      </c>
      <c r="G11891" s="120">
        <v>67.87</v>
      </c>
    </row>
    <row r="11892" spans="1:7" ht="12" customHeight="1">
      <c r="A11892" s="104" t="s">
        <v>35413</v>
      </c>
      <c r="B11892" s="106" t="s">
        <v>604</v>
      </c>
      <c r="C11892" s="106" t="s">
        <v>35414</v>
      </c>
      <c r="D11892" s="105" t="s">
        <v>35415</v>
      </c>
      <c r="E11892" s="106" t="s">
        <v>609</v>
      </c>
      <c r="F11892" s="120">
        <v>53.69</v>
      </c>
      <c r="G11892" s="120">
        <v>54.67</v>
      </c>
    </row>
    <row r="11893" spans="1:7" ht="12" customHeight="1">
      <c r="A11893" s="104" t="s">
        <v>35416</v>
      </c>
      <c r="B11893" s="106" t="s">
        <v>604</v>
      </c>
      <c r="C11893" s="106" t="s">
        <v>35417</v>
      </c>
      <c r="D11893" s="105" t="s">
        <v>35418</v>
      </c>
      <c r="E11893" s="106" t="s">
        <v>609</v>
      </c>
      <c r="F11893" s="120">
        <v>107.67</v>
      </c>
      <c r="G11893" s="120">
        <v>110.42</v>
      </c>
    </row>
    <row r="11894" spans="1:7" ht="12" customHeight="1">
      <c r="A11894" s="104" t="s">
        <v>35419</v>
      </c>
      <c r="B11894" s="106" t="s">
        <v>604</v>
      </c>
      <c r="C11894" s="106" t="s">
        <v>35420</v>
      </c>
      <c r="D11894" s="105" t="s">
        <v>35421</v>
      </c>
      <c r="E11894" s="106" t="s">
        <v>609</v>
      </c>
      <c r="F11894" s="120">
        <v>96.44</v>
      </c>
      <c r="G11894" s="120">
        <v>98.81</v>
      </c>
    </row>
    <row r="11895" spans="1:7" ht="12" customHeight="1">
      <c r="A11895" s="104" t="s">
        <v>35422</v>
      </c>
      <c r="B11895" s="106" t="s">
        <v>604</v>
      </c>
      <c r="C11895" s="106" t="s">
        <v>35423</v>
      </c>
      <c r="D11895" s="105" t="s">
        <v>35424</v>
      </c>
      <c r="E11895" s="106" t="s">
        <v>609</v>
      </c>
      <c r="F11895" s="120">
        <v>41.13</v>
      </c>
      <c r="G11895" s="120">
        <v>41.73</v>
      </c>
    </row>
    <row r="11896" spans="1:7" ht="12" customHeight="1">
      <c r="A11896" s="104" t="s">
        <v>35425</v>
      </c>
      <c r="B11896" s="106" t="s">
        <v>604</v>
      </c>
      <c r="C11896" s="106" t="s">
        <v>35426</v>
      </c>
      <c r="D11896" s="105" t="s">
        <v>35427</v>
      </c>
      <c r="E11896" s="106" t="s">
        <v>609</v>
      </c>
      <c r="F11896" s="120">
        <v>146.51</v>
      </c>
      <c r="G11896" s="120">
        <v>149.26</v>
      </c>
    </row>
    <row r="11897" spans="1:7" ht="12" customHeight="1">
      <c r="A11897" s="104" t="s">
        <v>35428</v>
      </c>
      <c r="B11897" s="106" t="s">
        <v>604</v>
      </c>
      <c r="C11897" s="106" t="s">
        <v>35429</v>
      </c>
      <c r="D11897" s="105" t="s">
        <v>35430</v>
      </c>
      <c r="E11897" s="106" t="s">
        <v>609</v>
      </c>
      <c r="F11897" s="120">
        <v>229.38</v>
      </c>
      <c r="G11897" s="120">
        <v>232.53</v>
      </c>
    </row>
    <row r="11898" spans="1:7" ht="12" customHeight="1">
      <c r="A11898" s="104" t="s">
        <v>35431</v>
      </c>
      <c r="B11898" s="106" t="s">
        <v>604</v>
      </c>
      <c r="C11898" s="106" t="s">
        <v>35432</v>
      </c>
      <c r="D11898" s="105" t="s">
        <v>35433</v>
      </c>
      <c r="E11898" s="106" t="s">
        <v>609</v>
      </c>
      <c r="F11898" s="120">
        <v>43.93</v>
      </c>
      <c r="G11898" s="120">
        <v>44.72</v>
      </c>
    </row>
    <row r="11899" spans="1:7" ht="12" customHeight="1">
      <c r="A11899" s="104" t="s">
        <v>35434</v>
      </c>
      <c r="B11899" s="106" t="s">
        <v>604</v>
      </c>
      <c r="C11899" s="106" t="s">
        <v>35435</v>
      </c>
      <c r="D11899" s="105" t="s">
        <v>35436</v>
      </c>
      <c r="E11899" s="106" t="s">
        <v>609</v>
      </c>
      <c r="F11899" s="120">
        <v>212.56</v>
      </c>
      <c r="G11899" s="120">
        <v>214.7</v>
      </c>
    </row>
    <row r="11900" spans="1:7" ht="12" customHeight="1">
      <c r="A11900" s="104" t="s">
        <v>35437</v>
      </c>
      <c r="B11900" s="106" t="s">
        <v>604</v>
      </c>
      <c r="C11900" s="106" t="s">
        <v>35438</v>
      </c>
      <c r="D11900" s="105" t="s">
        <v>35439</v>
      </c>
      <c r="E11900" s="106" t="s">
        <v>609</v>
      </c>
      <c r="F11900" s="120">
        <v>157.56</v>
      </c>
      <c r="G11900" s="120">
        <v>159.69999999999999</v>
      </c>
    </row>
    <row r="11901" spans="1:7" ht="12" customHeight="1">
      <c r="A11901" s="104" t="s">
        <v>35440</v>
      </c>
      <c r="B11901" s="106" t="s">
        <v>604</v>
      </c>
      <c r="C11901" s="106">
        <v>306</v>
      </c>
      <c r="D11901" s="105" t="s">
        <v>35441</v>
      </c>
      <c r="E11901" s="106" t="s">
        <v>136</v>
      </c>
      <c r="F11901" s="103"/>
      <c r="G11901" s="103"/>
    </row>
    <row r="11902" spans="1:7" ht="12" customHeight="1">
      <c r="A11902" s="104" t="s">
        <v>35442</v>
      </c>
      <c r="B11902" s="106" t="s">
        <v>604</v>
      </c>
      <c r="C11902" s="106" t="s">
        <v>35443</v>
      </c>
      <c r="D11902" s="105" t="s">
        <v>35444</v>
      </c>
      <c r="E11902" s="106" t="s">
        <v>634</v>
      </c>
      <c r="F11902" s="120">
        <v>9.15</v>
      </c>
      <c r="G11902" s="120">
        <v>9.3699999999999992</v>
      </c>
    </row>
    <row r="11903" spans="1:7" ht="12" customHeight="1">
      <c r="A11903" s="104" t="s">
        <v>35445</v>
      </c>
      <c r="B11903" s="106" t="s">
        <v>604</v>
      </c>
      <c r="C11903" s="106" t="s">
        <v>35446</v>
      </c>
      <c r="D11903" s="105" t="s">
        <v>35447</v>
      </c>
      <c r="E11903" s="106" t="s">
        <v>634</v>
      </c>
      <c r="F11903" s="120">
        <v>8.6300000000000008</v>
      </c>
      <c r="G11903" s="120">
        <v>8.7799999999999994</v>
      </c>
    </row>
    <row r="11904" spans="1:7" ht="12" customHeight="1">
      <c r="A11904" s="104" t="s">
        <v>35448</v>
      </c>
      <c r="B11904" s="106" t="s">
        <v>604</v>
      </c>
      <c r="C11904" s="106" t="s">
        <v>35449</v>
      </c>
      <c r="D11904" s="105" t="s">
        <v>35450</v>
      </c>
      <c r="E11904" s="106" t="s">
        <v>634</v>
      </c>
      <c r="F11904" s="120">
        <v>6.83</v>
      </c>
      <c r="G11904" s="120">
        <v>7.11</v>
      </c>
    </row>
    <row r="11905" spans="1:7" ht="12" customHeight="1">
      <c r="A11905" s="104" t="s">
        <v>35451</v>
      </c>
      <c r="B11905" s="106" t="s">
        <v>604</v>
      </c>
      <c r="C11905" s="106" t="s">
        <v>35452</v>
      </c>
      <c r="D11905" s="105" t="s">
        <v>35453</v>
      </c>
      <c r="E11905" s="106" t="s">
        <v>634</v>
      </c>
      <c r="F11905" s="120">
        <v>7.41</v>
      </c>
      <c r="G11905" s="120">
        <v>7.69</v>
      </c>
    </row>
    <row r="11906" spans="1:7" ht="12" customHeight="1">
      <c r="A11906" s="104" t="s">
        <v>35454</v>
      </c>
      <c r="B11906" s="106" t="s">
        <v>604</v>
      </c>
      <c r="C11906" s="106" t="s">
        <v>35455</v>
      </c>
      <c r="D11906" s="105" t="s">
        <v>35456</v>
      </c>
      <c r="E11906" s="106" t="s">
        <v>634</v>
      </c>
      <c r="F11906" s="120">
        <v>7.3</v>
      </c>
      <c r="G11906" s="120">
        <v>7.58</v>
      </c>
    </row>
    <row r="11907" spans="1:7" ht="12" customHeight="1">
      <c r="A11907" s="104" t="s">
        <v>35457</v>
      </c>
      <c r="B11907" s="106" t="s">
        <v>604</v>
      </c>
      <c r="C11907" s="106" t="s">
        <v>35458</v>
      </c>
      <c r="D11907" s="105" t="s">
        <v>35459</v>
      </c>
      <c r="E11907" s="106" t="s">
        <v>634</v>
      </c>
      <c r="F11907" s="120">
        <v>7.22</v>
      </c>
      <c r="G11907" s="120">
        <v>7.5</v>
      </c>
    </row>
    <row r="11908" spans="1:7" ht="12" customHeight="1">
      <c r="A11908" s="104" t="s">
        <v>35460</v>
      </c>
      <c r="B11908" s="106" t="s">
        <v>604</v>
      </c>
      <c r="C11908" s="106">
        <v>308</v>
      </c>
      <c r="D11908" s="105" t="s">
        <v>35461</v>
      </c>
      <c r="E11908" s="106" t="s">
        <v>136</v>
      </c>
      <c r="F11908" s="103"/>
      <c r="G11908" s="103"/>
    </row>
    <row r="11909" spans="1:7" ht="12" customHeight="1">
      <c r="A11909" s="104" t="s">
        <v>35462</v>
      </c>
      <c r="B11909" s="106" t="s">
        <v>604</v>
      </c>
      <c r="C11909" s="106" t="s">
        <v>35463</v>
      </c>
      <c r="D11909" s="105" t="s">
        <v>35464</v>
      </c>
      <c r="E11909" s="106" t="s">
        <v>595</v>
      </c>
      <c r="F11909" s="120">
        <v>1062.28</v>
      </c>
      <c r="G11909" s="120">
        <v>1081.3900000000001</v>
      </c>
    </row>
    <row r="11910" spans="1:7" ht="12" customHeight="1">
      <c r="A11910" s="104" t="s">
        <v>35465</v>
      </c>
      <c r="B11910" s="106" t="s">
        <v>604</v>
      </c>
      <c r="C11910" s="106" t="s">
        <v>35466</v>
      </c>
      <c r="D11910" s="105" t="s">
        <v>35467</v>
      </c>
      <c r="E11910" s="106" t="s">
        <v>595</v>
      </c>
      <c r="F11910" s="120">
        <v>192.92</v>
      </c>
      <c r="G11910" s="120">
        <v>200.64</v>
      </c>
    </row>
    <row r="11911" spans="1:7" ht="12" customHeight="1">
      <c r="A11911" s="104" t="s">
        <v>35468</v>
      </c>
      <c r="B11911" s="106" t="s">
        <v>604</v>
      </c>
      <c r="C11911" s="106" t="s">
        <v>35469</v>
      </c>
      <c r="D11911" s="105" t="s">
        <v>35470</v>
      </c>
      <c r="E11911" s="106" t="s">
        <v>595</v>
      </c>
      <c r="F11911" s="120">
        <v>209.38</v>
      </c>
      <c r="G11911" s="120">
        <v>219.02</v>
      </c>
    </row>
    <row r="11912" spans="1:7" ht="12" customHeight="1">
      <c r="A11912" s="104" t="s">
        <v>35471</v>
      </c>
      <c r="B11912" s="106" t="s">
        <v>604</v>
      </c>
      <c r="C11912" s="106" t="s">
        <v>35472</v>
      </c>
      <c r="D11912" s="105" t="s">
        <v>35473</v>
      </c>
      <c r="E11912" s="106" t="s">
        <v>595</v>
      </c>
      <c r="F11912" s="120">
        <v>199.18</v>
      </c>
      <c r="G11912" s="120">
        <v>214.99</v>
      </c>
    </row>
    <row r="11913" spans="1:7" ht="12" customHeight="1">
      <c r="A11913" s="104" t="s">
        <v>35474</v>
      </c>
      <c r="B11913" s="106" t="s">
        <v>604</v>
      </c>
      <c r="C11913" s="106" t="s">
        <v>35475</v>
      </c>
      <c r="D11913" s="105" t="s">
        <v>35476</v>
      </c>
      <c r="E11913" s="106" t="s">
        <v>595</v>
      </c>
      <c r="F11913" s="120">
        <v>289.55</v>
      </c>
      <c r="G11913" s="120">
        <v>298.39999999999998</v>
      </c>
    </row>
    <row r="11914" spans="1:7" ht="12" customHeight="1">
      <c r="A11914" s="104" t="s">
        <v>35477</v>
      </c>
      <c r="B11914" s="106" t="s">
        <v>604</v>
      </c>
      <c r="C11914" s="106" t="s">
        <v>35478</v>
      </c>
      <c r="D11914" s="105" t="s">
        <v>35479</v>
      </c>
      <c r="E11914" s="106" t="s">
        <v>595</v>
      </c>
      <c r="F11914" s="120">
        <v>309.05</v>
      </c>
      <c r="G11914" s="120">
        <v>318.64999999999998</v>
      </c>
    </row>
    <row r="11915" spans="1:7" ht="12" customHeight="1">
      <c r="A11915" s="104" t="s">
        <v>35480</v>
      </c>
      <c r="B11915" s="106" t="s">
        <v>604</v>
      </c>
      <c r="C11915" s="106" t="s">
        <v>35481</v>
      </c>
      <c r="D11915" s="105" t="s">
        <v>35482</v>
      </c>
      <c r="E11915" s="106" t="s">
        <v>595</v>
      </c>
      <c r="F11915" s="120">
        <v>404.38</v>
      </c>
      <c r="G11915" s="120">
        <v>414.01</v>
      </c>
    </row>
    <row r="11916" spans="1:7" ht="12" customHeight="1">
      <c r="A11916" s="104" t="s">
        <v>35483</v>
      </c>
      <c r="B11916" s="106" t="s">
        <v>604</v>
      </c>
      <c r="C11916" s="106" t="s">
        <v>35484</v>
      </c>
      <c r="D11916" s="105" t="s">
        <v>35485</v>
      </c>
      <c r="E11916" s="106" t="s">
        <v>595</v>
      </c>
      <c r="F11916" s="120">
        <v>416.17</v>
      </c>
      <c r="G11916" s="120">
        <v>425.77</v>
      </c>
    </row>
    <row r="11917" spans="1:7" ht="12" customHeight="1">
      <c r="A11917" s="104" t="s">
        <v>35486</v>
      </c>
      <c r="B11917" s="106" t="s">
        <v>604</v>
      </c>
      <c r="C11917" s="106" t="s">
        <v>35487</v>
      </c>
      <c r="D11917" s="105" t="s">
        <v>35488</v>
      </c>
      <c r="E11917" s="106" t="s">
        <v>595</v>
      </c>
      <c r="F11917" s="120">
        <v>186.07</v>
      </c>
      <c r="G11917" s="120">
        <v>201.87</v>
      </c>
    </row>
    <row r="11918" spans="1:7" ht="12" customHeight="1">
      <c r="A11918" s="104" t="s">
        <v>35489</v>
      </c>
      <c r="B11918" s="106" t="s">
        <v>604</v>
      </c>
      <c r="C11918" s="106" t="s">
        <v>35490</v>
      </c>
      <c r="D11918" s="105" t="s">
        <v>35491</v>
      </c>
      <c r="E11918" s="106" t="s">
        <v>609</v>
      </c>
      <c r="F11918" s="120">
        <v>52.5</v>
      </c>
      <c r="G11918" s="120">
        <v>52.5</v>
      </c>
    </row>
    <row r="11919" spans="1:7" ht="12" customHeight="1">
      <c r="A11919" s="104" t="s">
        <v>35492</v>
      </c>
      <c r="B11919" s="106" t="s">
        <v>604</v>
      </c>
      <c r="C11919" s="106" t="s">
        <v>35493</v>
      </c>
      <c r="D11919" s="105" t="s">
        <v>35494</v>
      </c>
      <c r="E11919" s="106" t="s">
        <v>593</v>
      </c>
      <c r="F11919" s="120">
        <v>29.6</v>
      </c>
      <c r="G11919" s="120">
        <v>30.39</v>
      </c>
    </row>
    <row r="11920" spans="1:7" ht="12" customHeight="1">
      <c r="A11920" s="104" t="s">
        <v>35495</v>
      </c>
      <c r="B11920" s="106" t="s">
        <v>604</v>
      </c>
      <c r="C11920" s="106" t="s">
        <v>35496</v>
      </c>
      <c r="D11920" s="105" t="s">
        <v>35497</v>
      </c>
      <c r="E11920" s="106" t="s">
        <v>593</v>
      </c>
      <c r="F11920" s="120">
        <v>22.64</v>
      </c>
      <c r="G11920" s="120">
        <v>23.43</v>
      </c>
    </row>
    <row r="11921" spans="1:7" ht="12" customHeight="1">
      <c r="A11921" s="104" t="s">
        <v>35498</v>
      </c>
      <c r="B11921" s="106" t="s">
        <v>604</v>
      </c>
      <c r="C11921" s="106" t="s">
        <v>35499</v>
      </c>
      <c r="D11921" s="105" t="s">
        <v>35500</v>
      </c>
      <c r="E11921" s="106" t="s">
        <v>593</v>
      </c>
      <c r="F11921" s="120">
        <v>30.09</v>
      </c>
      <c r="G11921" s="120">
        <v>30.88</v>
      </c>
    </row>
    <row r="11922" spans="1:7" ht="12" customHeight="1">
      <c r="A11922" s="104" t="s">
        <v>35501</v>
      </c>
      <c r="B11922" s="106" t="s">
        <v>604</v>
      </c>
      <c r="C11922" s="106" t="s">
        <v>35502</v>
      </c>
      <c r="D11922" s="105" t="s">
        <v>35503</v>
      </c>
      <c r="E11922" s="106" t="s">
        <v>593</v>
      </c>
      <c r="F11922" s="120">
        <v>23.1</v>
      </c>
      <c r="G11922" s="120">
        <v>23.89</v>
      </c>
    </row>
    <row r="11923" spans="1:7" ht="12" customHeight="1">
      <c r="A11923" s="104" t="s">
        <v>35504</v>
      </c>
      <c r="B11923" s="106" t="s">
        <v>604</v>
      </c>
      <c r="C11923" s="106" t="s">
        <v>35505</v>
      </c>
      <c r="D11923" s="105" t="s">
        <v>35506</v>
      </c>
      <c r="E11923" s="106" t="s">
        <v>593</v>
      </c>
      <c r="F11923" s="120">
        <v>10.09</v>
      </c>
      <c r="G11923" s="120">
        <v>10.88</v>
      </c>
    </row>
    <row r="11924" spans="1:7" ht="12" customHeight="1">
      <c r="A11924" s="104" t="s">
        <v>35507</v>
      </c>
      <c r="B11924" s="106" t="s">
        <v>604</v>
      </c>
      <c r="C11924" s="106" t="s">
        <v>35508</v>
      </c>
      <c r="D11924" s="105" t="s">
        <v>35509</v>
      </c>
      <c r="E11924" s="106" t="s">
        <v>593</v>
      </c>
      <c r="F11924" s="120">
        <v>10.220000000000001</v>
      </c>
      <c r="G11924" s="120">
        <v>11.01</v>
      </c>
    </row>
    <row r="11925" spans="1:7" ht="12" customHeight="1">
      <c r="A11925" s="104" t="s">
        <v>35510</v>
      </c>
      <c r="B11925" s="106" t="s">
        <v>604</v>
      </c>
      <c r="C11925" s="106">
        <v>309</v>
      </c>
      <c r="D11925" s="105" t="s">
        <v>35511</v>
      </c>
      <c r="E11925" s="106" t="s">
        <v>136</v>
      </c>
      <c r="F11925" s="103"/>
      <c r="G11925" s="103"/>
    </row>
    <row r="11926" spans="1:7" ht="12" customHeight="1">
      <c r="A11926" s="104" t="s">
        <v>35512</v>
      </c>
      <c r="B11926" s="106" t="s">
        <v>604</v>
      </c>
      <c r="C11926" s="106" t="s">
        <v>35513</v>
      </c>
      <c r="D11926" s="105" t="s">
        <v>35514</v>
      </c>
      <c r="E11926" s="106" t="s">
        <v>609</v>
      </c>
      <c r="F11926" s="120">
        <v>146.84</v>
      </c>
      <c r="G11926" s="120">
        <v>158.63</v>
      </c>
    </row>
    <row r="11927" spans="1:7" ht="12" customHeight="1">
      <c r="A11927" s="104" t="s">
        <v>35515</v>
      </c>
      <c r="B11927" s="106" t="s">
        <v>604</v>
      </c>
      <c r="C11927" s="106" t="s">
        <v>35516</v>
      </c>
      <c r="D11927" s="105" t="s">
        <v>35517</v>
      </c>
      <c r="E11927" s="106" t="s">
        <v>609</v>
      </c>
      <c r="F11927" s="120">
        <v>314.94</v>
      </c>
      <c r="G11927" s="120">
        <v>323.72000000000003</v>
      </c>
    </row>
    <row r="11928" spans="1:7" ht="12" customHeight="1">
      <c r="A11928" s="104" t="s">
        <v>35518</v>
      </c>
      <c r="B11928" s="106" t="s">
        <v>604</v>
      </c>
      <c r="C11928" s="106" t="s">
        <v>35519</v>
      </c>
      <c r="D11928" s="105" t="s">
        <v>35520</v>
      </c>
      <c r="E11928" s="106" t="s">
        <v>609</v>
      </c>
      <c r="F11928" s="120">
        <v>350.37</v>
      </c>
      <c r="G11928" s="120">
        <v>359.15</v>
      </c>
    </row>
    <row r="11929" spans="1:7" ht="12" customHeight="1">
      <c r="A11929" s="104" t="s">
        <v>35521</v>
      </c>
      <c r="B11929" s="106" t="s">
        <v>604</v>
      </c>
      <c r="C11929" s="106" t="s">
        <v>35522</v>
      </c>
      <c r="D11929" s="105" t="s">
        <v>35523</v>
      </c>
      <c r="E11929" s="106" t="s">
        <v>609</v>
      </c>
      <c r="F11929" s="120">
        <v>31.14</v>
      </c>
      <c r="G11929" s="120">
        <v>32.04</v>
      </c>
    </row>
    <row r="11930" spans="1:7" ht="12" customHeight="1">
      <c r="A11930" s="104" t="s">
        <v>35524</v>
      </c>
      <c r="B11930" s="106" t="s">
        <v>604</v>
      </c>
      <c r="C11930" s="106" t="s">
        <v>35525</v>
      </c>
      <c r="D11930" s="105" t="s">
        <v>35526</v>
      </c>
      <c r="E11930" s="106" t="s">
        <v>593</v>
      </c>
      <c r="F11930" s="120">
        <v>91.52</v>
      </c>
      <c r="G11930" s="120">
        <v>100.23</v>
      </c>
    </row>
    <row r="11931" spans="1:7" ht="12" customHeight="1">
      <c r="A11931" s="104" t="s">
        <v>35527</v>
      </c>
      <c r="B11931" s="106" t="s">
        <v>604</v>
      </c>
      <c r="C11931" s="106" t="s">
        <v>35528</v>
      </c>
      <c r="D11931" s="105" t="s">
        <v>35529</v>
      </c>
      <c r="E11931" s="106" t="s">
        <v>593</v>
      </c>
      <c r="F11931" s="120">
        <v>131.71</v>
      </c>
      <c r="G11931" s="120">
        <v>142.66</v>
      </c>
    </row>
    <row r="11932" spans="1:7" ht="12" customHeight="1">
      <c r="A11932" s="104" t="s">
        <v>35530</v>
      </c>
      <c r="B11932" s="106" t="s">
        <v>604</v>
      </c>
      <c r="C11932" s="106" t="s">
        <v>35531</v>
      </c>
      <c r="D11932" s="105" t="s">
        <v>35532</v>
      </c>
      <c r="E11932" s="106" t="s">
        <v>665</v>
      </c>
      <c r="F11932" s="120">
        <v>463.19</v>
      </c>
      <c r="G11932" s="120">
        <v>470.99</v>
      </c>
    </row>
    <row r="11933" spans="1:7" ht="12" customHeight="1">
      <c r="A11933" s="104" t="s">
        <v>35533</v>
      </c>
      <c r="B11933" s="106" t="s">
        <v>604</v>
      </c>
      <c r="C11933" s="106" t="s">
        <v>35534</v>
      </c>
      <c r="D11933" s="105" t="s">
        <v>35535</v>
      </c>
      <c r="E11933" s="106" t="s">
        <v>665</v>
      </c>
      <c r="F11933" s="120">
        <v>703.65</v>
      </c>
      <c r="G11933" s="120">
        <v>714.18</v>
      </c>
    </row>
    <row r="11934" spans="1:7" ht="12" customHeight="1">
      <c r="A11934" s="104" t="s">
        <v>35536</v>
      </c>
      <c r="B11934" s="106" t="s">
        <v>604</v>
      </c>
      <c r="C11934" s="106">
        <v>310</v>
      </c>
      <c r="D11934" s="105" t="s">
        <v>35537</v>
      </c>
      <c r="E11934" s="106" t="s">
        <v>136</v>
      </c>
      <c r="F11934" s="103"/>
      <c r="G11934" s="103"/>
    </row>
    <row r="11935" spans="1:7" ht="12" customHeight="1">
      <c r="A11935" s="104" t="s">
        <v>35538</v>
      </c>
      <c r="B11935" s="106" t="s">
        <v>604</v>
      </c>
      <c r="C11935" s="106" t="s">
        <v>35539</v>
      </c>
      <c r="D11935" s="105" t="s">
        <v>35540</v>
      </c>
      <c r="E11935" s="106" t="s">
        <v>609</v>
      </c>
      <c r="F11935" s="120">
        <v>60.64</v>
      </c>
      <c r="G11935" s="120">
        <v>61.3</v>
      </c>
    </row>
    <row r="11936" spans="1:7" ht="12" customHeight="1">
      <c r="A11936" s="104" t="s">
        <v>35541</v>
      </c>
      <c r="B11936" s="106" t="s">
        <v>604</v>
      </c>
      <c r="C11936" s="106" t="s">
        <v>35542</v>
      </c>
      <c r="D11936" s="105" t="s">
        <v>35543</v>
      </c>
      <c r="E11936" s="106" t="s">
        <v>609</v>
      </c>
      <c r="F11936" s="120">
        <v>60.64</v>
      </c>
      <c r="G11936" s="120">
        <v>61.3</v>
      </c>
    </row>
    <row r="11937" spans="1:7" ht="12" customHeight="1">
      <c r="A11937" s="104" t="s">
        <v>35544</v>
      </c>
      <c r="B11937" s="106" t="s">
        <v>604</v>
      </c>
      <c r="C11937" s="106" t="s">
        <v>35545</v>
      </c>
      <c r="D11937" s="105" t="s">
        <v>35546</v>
      </c>
      <c r="E11937" s="106" t="s">
        <v>593</v>
      </c>
      <c r="F11937" s="120">
        <v>4.8600000000000003</v>
      </c>
      <c r="G11937" s="120">
        <v>5.29</v>
      </c>
    </row>
    <row r="11938" spans="1:7" ht="12" customHeight="1">
      <c r="A11938" s="104" t="s">
        <v>35547</v>
      </c>
      <c r="B11938" s="106" t="s">
        <v>604</v>
      </c>
      <c r="C11938" s="106" t="s">
        <v>35548</v>
      </c>
      <c r="D11938" s="105" t="s">
        <v>35549</v>
      </c>
      <c r="E11938" s="106" t="s">
        <v>593</v>
      </c>
      <c r="F11938" s="120">
        <v>4.2</v>
      </c>
      <c r="G11938" s="120">
        <v>4.63</v>
      </c>
    </row>
    <row r="11939" spans="1:7" ht="12" customHeight="1">
      <c r="A11939" s="104" t="s">
        <v>35550</v>
      </c>
      <c r="B11939" s="106" t="s">
        <v>604</v>
      </c>
      <c r="C11939" s="106" t="s">
        <v>35551</v>
      </c>
      <c r="D11939" s="105" t="s">
        <v>35552</v>
      </c>
      <c r="E11939" s="106" t="s">
        <v>593</v>
      </c>
      <c r="F11939" s="120">
        <v>12.02</v>
      </c>
      <c r="G11939" s="120">
        <v>12.45</v>
      </c>
    </row>
    <row r="11940" spans="1:7" ht="12" customHeight="1">
      <c r="A11940" s="104" t="s">
        <v>35553</v>
      </c>
      <c r="B11940" s="106" t="s">
        <v>604</v>
      </c>
      <c r="C11940" s="106" t="s">
        <v>703</v>
      </c>
      <c r="D11940" s="105" t="s">
        <v>35554</v>
      </c>
      <c r="E11940" s="106" t="s">
        <v>593</v>
      </c>
      <c r="F11940" s="120">
        <v>4.8899999999999997</v>
      </c>
      <c r="G11940" s="120">
        <v>5.32</v>
      </c>
    </row>
    <row r="11941" spans="1:7" ht="12" customHeight="1">
      <c r="A11941" s="104" t="s">
        <v>35555</v>
      </c>
      <c r="B11941" s="106" t="s">
        <v>604</v>
      </c>
      <c r="C11941" s="106" t="s">
        <v>35556</v>
      </c>
      <c r="D11941" s="105" t="s">
        <v>35557</v>
      </c>
      <c r="E11941" s="106" t="s">
        <v>609</v>
      </c>
      <c r="F11941" s="120">
        <v>13.37</v>
      </c>
      <c r="G11941" s="120">
        <v>13.37</v>
      </c>
    </row>
    <row r="11942" spans="1:7" ht="12" customHeight="1">
      <c r="A11942" s="104" t="s">
        <v>35558</v>
      </c>
      <c r="B11942" s="106" t="s">
        <v>604</v>
      </c>
      <c r="C11942" s="106" t="s">
        <v>35559</v>
      </c>
      <c r="D11942" s="105" t="s">
        <v>35560</v>
      </c>
      <c r="E11942" s="106" t="s">
        <v>609</v>
      </c>
      <c r="F11942" s="120">
        <v>13.37</v>
      </c>
      <c r="G11942" s="120">
        <v>13.37</v>
      </c>
    </row>
    <row r="11943" spans="1:7" ht="12" customHeight="1">
      <c r="A11943" s="104" t="s">
        <v>35561</v>
      </c>
      <c r="B11943" s="106" t="s">
        <v>604</v>
      </c>
      <c r="C11943" s="106" t="s">
        <v>35562</v>
      </c>
      <c r="D11943" s="105" t="s">
        <v>35563</v>
      </c>
      <c r="E11943" s="106" t="s">
        <v>665</v>
      </c>
      <c r="F11943" s="120">
        <v>29.25</v>
      </c>
      <c r="G11943" s="120">
        <v>29.64</v>
      </c>
    </row>
    <row r="11944" spans="1:7" ht="12" customHeight="1">
      <c r="A11944" s="104" t="s">
        <v>35564</v>
      </c>
      <c r="B11944" s="106" t="s">
        <v>604</v>
      </c>
      <c r="C11944" s="106" t="s">
        <v>35565</v>
      </c>
      <c r="D11944" s="105" t="s">
        <v>35566</v>
      </c>
      <c r="E11944" s="106" t="s">
        <v>665</v>
      </c>
      <c r="F11944" s="120">
        <v>18.16</v>
      </c>
      <c r="G11944" s="120">
        <v>18.55</v>
      </c>
    </row>
    <row r="11945" spans="1:7" ht="12" customHeight="1">
      <c r="A11945" s="104" t="s">
        <v>35567</v>
      </c>
      <c r="B11945" s="106" t="s">
        <v>604</v>
      </c>
      <c r="C11945" s="106" t="s">
        <v>35568</v>
      </c>
      <c r="D11945" s="105" t="s">
        <v>35569</v>
      </c>
      <c r="E11945" s="106" t="s">
        <v>609</v>
      </c>
      <c r="F11945" s="120">
        <v>685.05</v>
      </c>
      <c r="G11945" s="120">
        <v>685.05</v>
      </c>
    </row>
    <row r="11946" spans="1:7" ht="12" customHeight="1">
      <c r="A11946" s="104" t="s">
        <v>35570</v>
      </c>
      <c r="B11946" s="106" t="s">
        <v>604</v>
      </c>
      <c r="C11946" s="106" t="s">
        <v>35571</v>
      </c>
      <c r="D11946" s="105" t="s">
        <v>35572</v>
      </c>
      <c r="E11946" s="106" t="s">
        <v>665</v>
      </c>
      <c r="F11946" s="120">
        <v>362.67</v>
      </c>
      <c r="G11946" s="120">
        <v>366.65</v>
      </c>
    </row>
    <row r="11947" spans="1:7" ht="12" customHeight="1">
      <c r="A11947" s="104" t="s">
        <v>35573</v>
      </c>
      <c r="B11947" s="106" t="s">
        <v>604</v>
      </c>
      <c r="C11947" s="106" t="s">
        <v>35574</v>
      </c>
      <c r="D11947" s="105" t="s">
        <v>35575</v>
      </c>
      <c r="E11947" s="106" t="s">
        <v>665</v>
      </c>
      <c r="F11947" s="120">
        <v>117.96</v>
      </c>
      <c r="G11947" s="120">
        <v>121.94</v>
      </c>
    </row>
    <row r="11948" spans="1:7" ht="12" customHeight="1">
      <c r="A11948" s="104" t="s">
        <v>35576</v>
      </c>
      <c r="B11948" s="106" t="s">
        <v>604</v>
      </c>
      <c r="C11948" s="106" t="s">
        <v>705</v>
      </c>
      <c r="D11948" s="105" t="s">
        <v>35577</v>
      </c>
      <c r="E11948" s="106" t="s">
        <v>665</v>
      </c>
      <c r="F11948" s="120">
        <v>26.34</v>
      </c>
      <c r="G11948" s="120">
        <v>26.54</v>
      </c>
    </row>
    <row r="11949" spans="1:7" ht="12" customHeight="1">
      <c r="A11949" s="104" t="s">
        <v>35578</v>
      </c>
      <c r="B11949" s="106" t="s">
        <v>604</v>
      </c>
      <c r="C11949" s="106" t="s">
        <v>35579</v>
      </c>
      <c r="D11949" s="105" t="s">
        <v>35580</v>
      </c>
      <c r="E11949" s="106" t="s">
        <v>665</v>
      </c>
      <c r="F11949" s="120">
        <v>1201.1500000000001</v>
      </c>
      <c r="G11949" s="120">
        <v>1232.99</v>
      </c>
    </row>
    <row r="11950" spans="1:7" ht="12" customHeight="1">
      <c r="A11950" s="104" t="s">
        <v>35581</v>
      </c>
      <c r="B11950" s="106" t="s">
        <v>604</v>
      </c>
      <c r="C11950" s="106" t="s">
        <v>35582</v>
      </c>
      <c r="D11950" s="105" t="s">
        <v>35583</v>
      </c>
      <c r="E11950" s="106" t="s">
        <v>665</v>
      </c>
      <c r="F11950" s="120">
        <v>1591.54</v>
      </c>
      <c r="G11950" s="120">
        <v>1623.38</v>
      </c>
    </row>
    <row r="11951" spans="1:7" ht="12" customHeight="1">
      <c r="A11951" s="104" t="s">
        <v>35584</v>
      </c>
      <c r="B11951" s="106" t="s">
        <v>604</v>
      </c>
      <c r="C11951" s="106" t="s">
        <v>35585</v>
      </c>
      <c r="D11951" s="105" t="s">
        <v>35586</v>
      </c>
      <c r="E11951" s="106" t="s">
        <v>1144</v>
      </c>
      <c r="F11951" s="120">
        <v>68.3</v>
      </c>
      <c r="G11951" s="120">
        <v>68.87</v>
      </c>
    </row>
    <row r="11952" spans="1:7" ht="12" customHeight="1">
      <c r="A11952" s="104" t="s">
        <v>35587</v>
      </c>
      <c r="B11952" s="106" t="s">
        <v>604</v>
      </c>
      <c r="C11952" s="106" t="s">
        <v>35588</v>
      </c>
      <c r="D11952" s="105" t="s">
        <v>35589</v>
      </c>
      <c r="E11952" s="106" t="s">
        <v>665</v>
      </c>
      <c r="F11952" s="120">
        <v>9.16</v>
      </c>
      <c r="G11952" s="120">
        <v>9.5500000000000007</v>
      </c>
    </row>
    <row r="11953" spans="1:7" ht="12" customHeight="1">
      <c r="A11953" s="104" t="s">
        <v>35590</v>
      </c>
      <c r="B11953" s="106" t="s">
        <v>604</v>
      </c>
      <c r="C11953" s="106" t="s">
        <v>35591</v>
      </c>
      <c r="D11953" s="105" t="s">
        <v>35592</v>
      </c>
      <c r="E11953" s="106" t="s">
        <v>665</v>
      </c>
      <c r="F11953" s="120">
        <v>66.2</v>
      </c>
      <c r="G11953" s="120">
        <v>68.73</v>
      </c>
    </row>
    <row r="11954" spans="1:7" ht="12" customHeight="1">
      <c r="A11954" s="104" t="s">
        <v>35593</v>
      </c>
      <c r="B11954" s="106" t="s">
        <v>604</v>
      </c>
      <c r="C11954" s="106" t="s">
        <v>35594</v>
      </c>
      <c r="D11954" s="105" t="s">
        <v>35595</v>
      </c>
      <c r="E11954" s="106" t="s">
        <v>665</v>
      </c>
      <c r="F11954" s="120">
        <v>114.06</v>
      </c>
      <c r="G11954" s="120">
        <v>116.85</v>
      </c>
    </row>
    <row r="11955" spans="1:7" ht="12" customHeight="1">
      <c r="A11955" s="104" t="s">
        <v>35596</v>
      </c>
      <c r="B11955" s="106" t="s">
        <v>604</v>
      </c>
      <c r="C11955" s="106" t="s">
        <v>35597</v>
      </c>
      <c r="D11955" s="105" t="s">
        <v>35598</v>
      </c>
      <c r="E11955" s="106" t="s">
        <v>665</v>
      </c>
      <c r="F11955" s="120">
        <v>50.98</v>
      </c>
      <c r="G11955" s="120">
        <v>53.77</v>
      </c>
    </row>
    <row r="11956" spans="1:7" ht="12" customHeight="1">
      <c r="A11956" s="104" t="s">
        <v>35599</v>
      </c>
      <c r="B11956" s="106" t="s">
        <v>604</v>
      </c>
      <c r="C11956" s="106" t="s">
        <v>35600</v>
      </c>
      <c r="D11956" s="105" t="s">
        <v>35601</v>
      </c>
      <c r="E11956" s="106" t="s">
        <v>609</v>
      </c>
      <c r="F11956" s="120">
        <v>31.14</v>
      </c>
      <c r="G11956" s="120">
        <v>32.729999999999997</v>
      </c>
    </row>
    <row r="11957" spans="1:7" ht="12" customHeight="1">
      <c r="A11957" s="104" t="s">
        <v>35602</v>
      </c>
      <c r="B11957" s="106" t="s">
        <v>604</v>
      </c>
      <c r="C11957" s="106" t="s">
        <v>35603</v>
      </c>
      <c r="D11957" s="105" t="s">
        <v>35604</v>
      </c>
      <c r="E11957" s="106" t="s">
        <v>665</v>
      </c>
      <c r="F11957" s="120">
        <v>37.68</v>
      </c>
      <c r="G11957" s="120">
        <v>40.06</v>
      </c>
    </row>
    <row r="11958" spans="1:7" ht="12" customHeight="1">
      <c r="A11958" s="104" t="s">
        <v>35605</v>
      </c>
      <c r="B11958" s="106" t="s">
        <v>604</v>
      </c>
      <c r="C11958" s="106">
        <v>311</v>
      </c>
      <c r="D11958" s="105" t="s">
        <v>35606</v>
      </c>
      <c r="E11958" s="106" t="s">
        <v>136</v>
      </c>
      <c r="F11958" s="103"/>
      <c r="G11958" s="103"/>
    </row>
    <row r="11959" spans="1:7" ht="12" customHeight="1">
      <c r="A11959" s="104" t="s">
        <v>35607</v>
      </c>
      <c r="B11959" s="106" t="s">
        <v>604</v>
      </c>
      <c r="C11959" s="106" t="s">
        <v>35608</v>
      </c>
      <c r="D11959" s="105" t="s">
        <v>35609</v>
      </c>
      <c r="E11959" s="106" t="s">
        <v>593</v>
      </c>
      <c r="F11959" s="120">
        <v>33.86</v>
      </c>
      <c r="G11959" s="120">
        <v>35.76</v>
      </c>
    </row>
    <row r="11960" spans="1:7" ht="12" customHeight="1">
      <c r="A11960" s="104" t="s">
        <v>35610</v>
      </c>
      <c r="B11960" s="106" t="s">
        <v>604</v>
      </c>
      <c r="C11960" s="106" t="s">
        <v>35611</v>
      </c>
      <c r="D11960" s="105" t="s">
        <v>35612</v>
      </c>
      <c r="E11960" s="106" t="s">
        <v>593</v>
      </c>
      <c r="F11960" s="120">
        <v>45.43</v>
      </c>
      <c r="G11960" s="120">
        <v>48.08</v>
      </c>
    </row>
    <row r="11961" spans="1:7" ht="12" customHeight="1">
      <c r="A11961" s="104" t="s">
        <v>35613</v>
      </c>
      <c r="B11961" s="106" t="s">
        <v>604</v>
      </c>
      <c r="C11961" s="106" t="s">
        <v>35614</v>
      </c>
      <c r="D11961" s="105" t="s">
        <v>35615</v>
      </c>
      <c r="E11961" s="106" t="s">
        <v>593</v>
      </c>
      <c r="F11961" s="120">
        <v>167.06</v>
      </c>
      <c r="G11961" s="120">
        <v>175.46</v>
      </c>
    </row>
    <row r="11962" spans="1:7" ht="12" customHeight="1">
      <c r="A11962" s="104" t="s">
        <v>35616</v>
      </c>
      <c r="B11962" s="106" t="s">
        <v>604</v>
      </c>
      <c r="C11962" s="106">
        <v>312</v>
      </c>
      <c r="D11962" s="105" t="s">
        <v>35617</v>
      </c>
      <c r="E11962" s="106" t="s">
        <v>136</v>
      </c>
      <c r="F11962" s="103"/>
      <c r="G11962" s="103"/>
    </row>
    <row r="11963" spans="1:7" ht="12" customHeight="1">
      <c r="A11963" s="104" t="s">
        <v>35618</v>
      </c>
      <c r="B11963" s="106" t="s">
        <v>604</v>
      </c>
      <c r="C11963" s="106" t="s">
        <v>35619</v>
      </c>
      <c r="D11963" s="105" t="s">
        <v>35620</v>
      </c>
      <c r="E11963" s="106" t="s">
        <v>593</v>
      </c>
      <c r="F11963" s="120">
        <v>11.53</v>
      </c>
      <c r="G11963" s="120">
        <v>12.29</v>
      </c>
    </row>
    <row r="11964" spans="1:7" ht="12" customHeight="1">
      <c r="A11964" s="104" t="s">
        <v>35621</v>
      </c>
      <c r="B11964" s="106" t="s">
        <v>604</v>
      </c>
      <c r="C11964" s="106" t="s">
        <v>35622</v>
      </c>
      <c r="D11964" s="105" t="s">
        <v>35623</v>
      </c>
      <c r="E11964" s="106" t="s">
        <v>593</v>
      </c>
      <c r="F11964" s="120">
        <v>10.220000000000001</v>
      </c>
      <c r="G11964" s="120">
        <v>10.98</v>
      </c>
    </row>
    <row r="11965" spans="1:7" ht="12" customHeight="1">
      <c r="A11965" s="104" t="s">
        <v>35624</v>
      </c>
      <c r="B11965" s="106" t="s">
        <v>604</v>
      </c>
      <c r="C11965" s="106" t="s">
        <v>35625</v>
      </c>
      <c r="D11965" s="105" t="s">
        <v>35626</v>
      </c>
      <c r="E11965" s="106" t="s">
        <v>593</v>
      </c>
      <c r="F11965" s="120">
        <v>11.54</v>
      </c>
      <c r="G11965" s="120">
        <v>12.24</v>
      </c>
    </row>
    <row r="11966" spans="1:7" ht="12" customHeight="1">
      <c r="A11966" s="104" t="s">
        <v>35627</v>
      </c>
      <c r="B11966" s="106" t="s">
        <v>604</v>
      </c>
      <c r="C11966" s="106" t="s">
        <v>35628</v>
      </c>
      <c r="D11966" s="105" t="s">
        <v>35629</v>
      </c>
      <c r="E11966" s="106" t="s">
        <v>593</v>
      </c>
      <c r="F11966" s="120">
        <v>10.96</v>
      </c>
      <c r="G11966" s="120">
        <v>11.66</v>
      </c>
    </row>
    <row r="11967" spans="1:7" ht="12" customHeight="1">
      <c r="A11967" s="104" t="s">
        <v>35630</v>
      </c>
      <c r="B11967" s="106" t="s">
        <v>604</v>
      </c>
      <c r="C11967" s="106" t="s">
        <v>35631</v>
      </c>
      <c r="D11967" s="105" t="s">
        <v>35632</v>
      </c>
      <c r="E11967" s="106" t="s">
        <v>593</v>
      </c>
      <c r="F11967" s="120">
        <v>14.51</v>
      </c>
      <c r="G11967" s="120">
        <v>15.29</v>
      </c>
    </row>
    <row r="11968" spans="1:7" ht="12" customHeight="1">
      <c r="A11968" s="104" t="s">
        <v>35633</v>
      </c>
      <c r="B11968" s="106" t="s">
        <v>604</v>
      </c>
      <c r="C11968" s="106" t="s">
        <v>35634</v>
      </c>
      <c r="D11968" s="105" t="s">
        <v>35635</v>
      </c>
      <c r="E11968" s="106" t="s">
        <v>593</v>
      </c>
      <c r="F11968" s="120">
        <v>11.9</v>
      </c>
      <c r="G11968" s="120">
        <v>12.68</v>
      </c>
    </row>
    <row r="11969" spans="1:7" ht="12" customHeight="1">
      <c r="A11969" s="104" t="s">
        <v>35636</v>
      </c>
      <c r="B11969" s="106" t="s">
        <v>604</v>
      </c>
      <c r="C11969" s="106" t="s">
        <v>35637</v>
      </c>
      <c r="D11969" s="105" t="s">
        <v>35638</v>
      </c>
      <c r="E11969" s="106" t="s">
        <v>593</v>
      </c>
      <c r="F11969" s="120">
        <v>9.11</v>
      </c>
      <c r="G11969" s="120">
        <v>9.73</v>
      </c>
    </row>
    <row r="11970" spans="1:7" ht="12" customHeight="1">
      <c r="A11970" s="104" t="s">
        <v>35639</v>
      </c>
      <c r="B11970" s="106" t="s">
        <v>604</v>
      </c>
      <c r="C11970" s="106" t="s">
        <v>35640</v>
      </c>
      <c r="D11970" s="105" t="s">
        <v>35641</v>
      </c>
      <c r="E11970" s="106" t="s">
        <v>593</v>
      </c>
      <c r="F11970" s="120">
        <v>8.92</v>
      </c>
      <c r="G11970" s="120">
        <v>9.5399999999999991</v>
      </c>
    </row>
    <row r="11971" spans="1:7" ht="12" customHeight="1">
      <c r="A11971" s="104" t="s">
        <v>35642</v>
      </c>
      <c r="B11971" s="106" t="s">
        <v>604</v>
      </c>
      <c r="C11971" s="106" t="s">
        <v>35643</v>
      </c>
      <c r="D11971" s="105" t="s">
        <v>35644</v>
      </c>
      <c r="E11971" s="106" t="s">
        <v>599</v>
      </c>
      <c r="F11971" s="120">
        <v>1386.94</v>
      </c>
      <c r="G11971" s="120">
        <v>1459.46</v>
      </c>
    </row>
    <row r="11972" spans="1:7" ht="12" customHeight="1">
      <c r="A11972" s="104" t="s">
        <v>35645</v>
      </c>
      <c r="B11972" s="106" t="s">
        <v>604</v>
      </c>
      <c r="C11972" s="106" t="s">
        <v>35646</v>
      </c>
      <c r="D11972" s="105" t="s">
        <v>35647</v>
      </c>
      <c r="E11972" s="106" t="s">
        <v>593</v>
      </c>
      <c r="F11972" s="120">
        <v>4.01</v>
      </c>
      <c r="G11972" s="120">
        <v>4.3899999999999997</v>
      </c>
    </row>
    <row r="11973" spans="1:7" ht="12" customHeight="1">
      <c r="A11973" s="104" t="s">
        <v>35648</v>
      </c>
      <c r="B11973" s="106" t="s">
        <v>604</v>
      </c>
      <c r="C11973" s="106" t="s">
        <v>35649</v>
      </c>
      <c r="D11973" s="105" t="s">
        <v>35650</v>
      </c>
      <c r="E11973" s="106" t="s">
        <v>593</v>
      </c>
      <c r="F11973" s="120">
        <v>5.63</v>
      </c>
      <c r="G11973" s="120">
        <v>5.97</v>
      </c>
    </row>
    <row r="11974" spans="1:7" ht="12" customHeight="1">
      <c r="A11974" s="104" t="s">
        <v>35651</v>
      </c>
      <c r="B11974" s="106" t="s">
        <v>604</v>
      </c>
      <c r="C11974" s="106" t="s">
        <v>35652</v>
      </c>
      <c r="D11974" s="105" t="s">
        <v>35653</v>
      </c>
      <c r="E11974" s="106" t="s">
        <v>599</v>
      </c>
      <c r="F11974" s="120">
        <v>1386.94</v>
      </c>
      <c r="G11974" s="120">
        <v>1459.46</v>
      </c>
    </row>
    <row r="11975" spans="1:7" ht="12" customHeight="1">
      <c r="A11975" s="104" t="s">
        <v>35654</v>
      </c>
      <c r="B11975" s="106" t="s">
        <v>604</v>
      </c>
      <c r="C11975" s="106">
        <v>313</v>
      </c>
      <c r="D11975" s="105" t="s">
        <v>35655</v>
      </c>
      <c r="E11975" s="106" t="s">
        <v>136</v>
      </c>
      <c r="F11975" s="103"/>
      <c r="G11975" s="103"/>
    </row>
    <row r="11976" spans="1:7" ht="12" customHeight="1">
      <c r="A11976" s="104" t="s">
        <v>35656</v>
      </c>
      <c r="B11976" s="106" t="s">
        <v>604</v>
      </c>
      <c r="C11976" s="106" t="s">
        <v>35657</v>
      </c>
      <c r="D11976" s="105" t="s">
        <v>35658</v>
      </c>
      <c r="E11976" s="106" t="s">
        <v>593</v>
      </c>
      <c r="F11976" s="120">
        <v>11.32</v>
      </c>
      <c r="G11976" s="120">
        <v>11.75</v>
      </c>
    </row>
    <row r="11977" spans="1:7" ht="12" customHeight="1">
      <c r="A11977" s="104" t="s">
        <v>35659</v>
      </c>
      <c r="B11977" s="106" t="s">
        <v>604</v>
      </c>
      <c r="C11977" s="106" t="s">
        <v>35660</v>
      </c>
      <c r="D11977" s="105" t="s">
        <v>35661</v>
      </c>
      <c r="E11977" s="106" t="s">
        <v>595</v>
      </c>
      <c r="F11977" s="120">
        <v>71.3</v>
      </c>
      <c r="G11977" s="120">
        <v>75.92</v>
      </c>
    </row>
    <row r="11978" spans="1:7" ht="12" customHeight="1">
      <c r="A11978" s="104" t="s">
        <v>35662</v>
      </c>
      <c r="B11978" s="106" t="s">
        <v>604</v>
      </c>
      <c r="C11978" s="106" t="s">
        <v>35663</v>
      </c>
      <c r="D11978" s="105" t="s">
        <v>35664</v>
      </c>
      <c r="E11978" s="106" t="s">
        <v>595</v>
      </c>
      <c r="F11978" s="120">
        <v>55.04</v>
      </c>
      <c r="G11978" s="120">
        <v>59.66</v>
      </c>
    </row>
    <row r="11979" spans="1:7" ht="12" customHeight="1">
      <c r="A11979" s="104" t="s">
        <v>35665</v>
      </c>
      <c r="B11979" s="106" t="s">
        <v>604</v>
      </c>
      <c r="C11979" s="106" t="s">
        <v>35666</v>
      </c>
      <c r="D11979" s="105" t="s">
        <v>35667</v>
      </c>
      <c r="E11979" s="106" t="s">
        <v>595</v>
      </c>
      <c r="F11979" s="120">
        <v>45.82</v>
      </c>
      <c r="G11979" s="120">
        <v>48.9</v>
      </c>
    </row>
    <row r="11980" spans="1:7" ht="12" customHeight="1">
      <c r="A11980" s="104" t="s">
        <v>35668</v>
      </c>
      <c r="B11980" s="106" t="s">
        <v>604</v>
      </c>
      <c r="C11980" s="106" t="s">
        <v>35669</v>
      </c>
      <c r="D11980" s="105" t="s">
        <v>35670</v>
      </c>
      <c r="E11980" s="106" t="s">
        <v>595</v>
      </c>
      <c r="F11980" s="120">
        <v>27.24</v>
      </c>
      <c r="G11980" s="120">
        <v>28.2</v>
      </c>
    </row>
    <row r="11981" spans="1:7" ht="12" customHeight="1">
      <c r="A11981" s="104" t="s">
        <v>35671</v>
      </c>
      <c r="B11981" s="106" t="s">
        <v>604</v>
      </c>
      <c r="C11981" s="106" t="s">
        <v>35672</v>
      </c>
      <c r="D11981" s="105" t="s">
        <v>35673</v>
      </c>
      <c r="E11981" s="106" t="s">
        <v>595</v>
      </c>
      <c r="F11981" s="120">
        <v>25.85</v>
      </c>
      <c r="G11981" s="120">
        <v>26.81</v>
      </c>
    </row>
    <row r="11982" spans="1:7" ht="12" customHeight="1">
      <c r="A11982" s="104" t="s">
        <v>35674</v>
      </c>
      <c r="B11982" s="106" t="s">
        <v>604</v>
      </c>
      <c r="C11982" s="106" t="s">
        <v>35675</v>
      </c>
      <c r="D11982" s="105" t="s">
        <v>35676</v>
      </c>
      <c r="E11982" s="106" t="s">
        <v>595</v>
      </c>
      <c r="F11982" s="120">
        <v>33.479999999999997</v>
      </c>
      <c r="G11982" s="120">
        <v>34.57</v>
      </c>
    </row>
    <row r="11983" spans="1:7" ht="12" customHeight="1">
      <c r="A11983" s="104" t="s">
        <v>35677</v>
      </c>
      <c r="B11983" s="106" t="s">
        <v>604</v>
      </c>
      <c r="C11983" s="106" t="s">
        <v>35678</v>
      </c>
      <c r="D11983" s="105" t="s">
        <v>35679</v>
      </c>
      <c r="E11983" s="106" t="s">
        <v>595</v>
      </c>
      <c r="F11983" s="120">
        <v>76.41</v>
      </c>
      <c r="G11983" s="120">
        <v>78.8</v>
      </c>
    </row>
    <row r="11984" spans="1:7" ht="12" customHeight="1">
      <c r="A11984" s="104" t="s">
        <v>35680</v>
      </c>
      <c r="B11984" s="106" t="s">
        <v>604</v>
      </c>
      <c r="C11984" s="106" t="s">
        <v>35681</v>
      </c>
      <c r="D11984" s="105" t="s">
        <v>35682</v>
      </c>
      <c r="E11984" s="106" t="s">
        <v>595</v>
      </c>
      <c r="F11984" s="120">
        <v>71.2</v>
      </c>
      <c r="G11984" s="120">
        <v>73.59</v>
      </c>
    </row>
    <row r="11985" spans="1:7" ht="12" customHeight="1">
      <c r="A11985" s="104" t="s">
        <v>35683</v>
      </c>
      <c r="B11985" s="106" t="s">
        <v>604</v>
      </c>
      <c r="C11985" s="106" t="s">
        <v>35684</v>
      </c>
      <c r="D11985" s="105" t="s">
        <v>35685</v>
      </c>
      <c r="E11985" s="106" t="s">
        <v>595</v>
      </c>
      <c r="F11985" s="120">
        <v>99.48</v>
      </c>
      <c r="G11985" s="120">
        <v>102.11</v>
      </c>
    </row>
    <row r="11986" spans="1:7" ht="12" customHeight="1">
      <c r="A11986" s="104" t="s">
        <v>35686</v>
      </c>
      <c r="B11986" s="106" t="s">
        <v>604</v>
      </c>
      <c r="C11986" s="106" t="s">
        <v>35687</v>
      </c>
      <c r="D11986" s="105" t="s">
        <v>35688</v>
      </c>
      <c r="E11986" s="106" t="s">
        <v>595</v>
      </c>
      <c r="F11986" s="120">
        <v>115.22</v>
      </c>
      <c r="G11986" s="120">
        <v>117.85</v>
      </c>
    </row>
    <row r="11987" spans="1:7" ht="12" customHeight="1">
      <c r="A11987" s="104" t="s">
        <v>35689</v>
      </c>
      <c r="B11987" s="106" t="s">
        <v>604</v>
      </c>
      <c r="C11987" s="106" t="s">
        <v>35690</v>
      </c>
      <c r="D11987" s="105" t="s">
        <v>35691</v>
      </c>
      <c r="E11987" s="106" t="s">
        <v>595</v>
      </c>
      <c r="F11987" s="120">
        <v>46.22</v>
      </c>
      <c r="G11987" s="120">
        <v>48.32</v>
      </c>
    </row>
    <row r="11988" spans="1:7" ht="12" customHeight="1">
      <c r="A11988" s="104" t="s">
        <v>35692</v>
      </c>
      <c r="B11988" s="106" t="s">
        <v>604</v>
      </c>
      <c r="C11988" s="106" t="s">
        <v>35693</v>
      </c>
      <c r="D11988" s="105" t="s">
        <v>35694</v>
      </c>
      <c r="E11988" s="106" t="s">
        <v>595</v>
      </c>
      <c r="F11988" s="120">
        <v>50.35</v>
      </c>
      <c r="G11988" s="120">
        <v>51.44</v>
      </c>
    </row>
    <row r="11989" spans="1:7" ht="12" customHeight="1">
      <c r="A11989" s="104" t="s">
        <v>35695</v>
      </c>
      <c r="B11989" s="106" t="s">
        <v>604</v>
      </c>
      <c r="C11989" s="106" t="s">
        <v>35696</v>
      </c>
      <c r="D11989" s="105" t="s">
        <v>35697</v>
      </c>
      <c r="E11989" s="106" t="s">
        <v>595</v>
      </c>
      <c r="F11989" s="120">
        <v>53.02</v>
      </c>
      <c r="G11989" s="120">
        <v>54.11</v>
      </c>
    </row>
    <row r="11990" spans="1:7" ht="12" customHeight="1">
      <c r="A11990" s="104" t="s">
        <v>35698</v>
      </c>
      <c r="B11990" s="106" t="s">
        <v>604</v>
      </c>
      <c r="C11990" s="106" t="s">
        <v>35699</v>
      </c>
      <c r="D11990" s="105" t="s">
        <v>35700</v>
      </c>
      <c r="E11990" s="106" t="s">
        <v>593</v>
      </c>
      <c r="F11990" s="120">
        <v>23.32</v>
      </c>
      <c r="G11990" s="120">
        <v>25.39</v>
      </c>
    </row>
    <row r="11991" spans="1:7" ht="12" customHeight="1">
      <c r="A11991" s="104" t="s">
        <v>35701</v>
      </c>
      <c r="B11991" s="106" t="s">
        <v>604</v>
      </c>
      <c r="C11991" s="106" t="s">
        <v>35702</v>
      </c>
      <c r="D11991" s="105" t="s">
        <v>35703</v>
      </c>
      <c r="E11991" s="106" t="s">
        <v>593</v>
      </c>
      <c r="F11991" s="120">
        <v>49.67</v>
      </c>
      <c r="G11991" s="120">
        <v>50.1</v>
      </c>
    </row>
    <row r="11992" spans="1:7" ht="12" customHeight="1">
      <c r="A11992" s="104" t="s">
        <v>35704</v>
      </c>
      <c r="B11992" s="106" t="s">
        <v>604</v>
      </c>
      <c r="C11992" s="106" t="s">
        <v>35705</v>
      </c>
      <c r="D11992" s="105" t="s">
        <v>35706</v>
      </c>
      <c r="E11992" s="106" t="s">
        <v>593</v>
      </c>
      <c r="F11992" s="120">
        <v>73.849999999999994</v>
      </c>
      <c r="G11992" s="120">
        <v>74.28</v>
      </c>
    </row>
    <row r="11993" spans="1:7" ht="12" customHeight="1">
      <c r="A11993" s="104" t="s">
        <v>35707</v>
      </c>
      <c r="B11993" s="106" t="s">
        <v>604</v>
      </c>
      <c r="C11993" s="106" t="s">
        <v>35708</v>
      </c>
      <c r="D11993" s="105" t="s">
        <v>35709</v>
      </c>
      <c r="E11993" s="106" t="s">
        <v>593</v>
      </c>
      <c r="F11993" s="120">
        <v>31</v>
      </c>
      <c r="G11993" s="120">
        <v>31.87</v>
      </c>
    </row>
    <row r="11994" spans="1:7" ht="12" customHeight="1">
      <c r="A11994" s="104" t="s">
        <v>35710</v>
      </c>
      <c r="B11994" s="106" t="s">
        <v>604</v>
      </c>
      <c r="C11994" s="106" t="s">
        <v>35711</v>
      </c>
      <c r="D11994" s="105" t="s">
        <v>35712</v>
      </c>
      <c r="E11994" s="106" t="s">
        <v>593</v>
      </c>
      <c r="F11994" s="120">
        <v>43.09</v>
      </c>
      <c r="G11994" s="120">
        <v>43.96</v>
      </c>
    </row>
    <row r="11995" spans="1:7" ht="12" customHeight="1">
      <c r="A11995" s="104" t="s">
        <v>35713</v>
      </c>
      <c r="B11995" s="106" t="s">
        <v>604</v>
      </c>
      <c r="C11995" s="106" t="s">
        <v>35714</v>
      </c>
      <c r="D11995" s="105" t="s">
        <v>35715</v>
      </c>
      <c r="E11995" s="106" t="s">
        <v>593</v>
      </c>
      <c r="F11995" s="120">
        <v>17.62</v>
      </c>
      <c r="G11995" s="120">
        <v>18.489999999999998</v>
      </c>
    </row>
    <row r="11996" spans="1:7" ht="12" customHeight="1">
      <c r="A11996" s="104" t="s">
        <v>35716</v>
      </c>
      <c r="B11996" s="106" t="s">
        <v>604</v>
      </c>
      <c r="C11996" s="106" t="s">
        <v>35717</v>
      </c>
      <c r="D11996" s="105" t="s">
        <v>35718</v>
      </c>
      <c r="E11996" s="106" t="s">
        <v>593</v>
      </c>
      <c r="F11996" s="120">
        <v>21.19</v>
      </c>
      <c r="G11996" s="120">
        <v>22.06</v>
      </c>
    </row>
    <row r="11997" spans="1:7" ht="12" customHeight="1">
      <c r="A11997" s="104" t="s">
        <v>35719</v>
      </c>
      <c r="B11997" s="106" t="s">
        <v>604</v>
      </c>
      <c r="C11997" s="106" t="s">
        <v>35720</v>
      </c>
      <c r="D11997" s="105" t="s">
        <v>35721</v>
      </c>
      <c r="E11997" s="106" t="s">
        <v>593</v>
      </c>
      <c r="F11997" s="120">
        <v>31.65</v>
      </c>
      <c r="G11997" s="120">
        <v>32.520000000000003</v>
      </c>
    </row>
    <row r="11998" spans="1:7" ht="12" customHeight="1">
      <c r="A11998" s="104" t="s">
        <v>35722</v>
      </c>
      <c r="B11998" s="106" t="s">
        <v>604</v>
      </c>
      <c r="C11998" s="106" t="s">
        <v>35723</v>
      </c>
      <c r="D11998" s="105" t="s">
        <v>35724</v>
      </c>
      <c r="E11998" s="106" t="s">
        <v>595</v>
      </c>
      <c r="F11998" s="120">
        <v>11.78</v>
      </c>
      <c r="G11998" s="120">
        <v>12.65</v>
      </c>
    </row>
    <row r="11999" spans="1:7" ht="12" customHeight="1">
      <c r="A11999" s="104" t="s">
        <v>35725</v>
      </c>
      <c r="B11999" s="106" t="s">
        <v>604</v>
      </c>
      <c r="C11999" s="106" t="s">
        <v>35726</v>
      </c>
      <c r="D11999" s="105" t="s">
        <v>35727</v>
      </c>
      <c r="E11999" s="106" t="s">
        <v>593</v>
      </c>
      <c r="F11999" s="120">
        <v>39.83</v>
      </c>
      <c r="G11999" s="120">
        <v>40.340000000000003</v>
      </c>
    </row>
    <row r="12000" spans="1:7" ht="12" customHeight="1">
      <c r="A12000" s="104" t="s">
        <v>35728</v>
      </c>
      <c r="B12000" s="106" t="s">
        <v>604</v>
      </c>
      <c r="C12000" s="106" t="s">
        <v>35729</v>
      </c>
      <c r="D12000" s="105" t="s">
        <v>35730</v>
      </c>
      <c r="E12000" s="106" t="s">
        <v>593</v>
      </c>
      <c r="F12000" s="120">
        <v>10.19</v>
      </c>
      <c r="G12000" s="120">
        <v>11.37</v>
      </c>
    </row>
    <row r="12001" spans="1:7" ht="12" customHeight="1">
      <c r="A12001" s="104" t="s">
        <v>35731</v>
      </c>
      <c r="B12001" s="106" t="s">
        <v>604</v>
      </c>
      <c r="C12001" s="106" t="s">
        <v>35732</v>
      </c>
      <c r="D12001" s="105" t="s">
        <v>35733</v>
      </c>
      <c r="E12001" s="106" t="s">
        <v>595</v>
      </c>
      <c r="F12001" s="120">
        <v>67.7</v>
      </c>
      <c r="G12001" s="120">
        <v>70.53</v>
      </c>
    </row>
    <row r="12002" spans="1:7" ht="12" customHeight="1">
      <c r="A12002" s="104" t="s">
        <v>35734</v>
      </c>
      <c r="B12002" s="106" t="s">
        <v>604</v>
      </c>
      <c r="C12002" s="106" t="s">
        <v>35735</v>
      </c>
      <c r="D12002" s="105" t="s">
        <v>35736</v>
      </c>
      <c r="E12002" s="106" t="s">
        <v>595</v>
      </c>
      <c r="F12002" s="120">
        <v>22.15</v>
      </c>
      <c r="G12002" s="120">
        <v>23.07</v>
      </c>
    </row>
    <row r="12003" spans="1:7" ht="12" customHeight="1">
      <c r="A12003" s="104" t="s">
        <v>35737</v>
      </c>
      <c r="B12003" s="106" t="s">
        <v>604</v>
      </c>
      <c r="C12003" s="106" t="s">
        <v>35738</v>
      </c>
      <c r="D12003" s="105" t="s">
        <v>35739</v>
      </c>
      <c r="E12003" s="106" t="s">
        <v>595</v>
      </c>
      <c r="F12003" s="120">
        <v>20.92</v>
      </c>
      <c r="G12003" s="120">
        <v>21.84</v>
      </c>
    </row>
    <row r="12004" spans="1:7" ht="12" customHeight="1">
      <c r="A12004" s="104" t="s">
        <v>35740</v>
      </c>
      <c r="B12004" s="106" t="s">
        <v>604</v>
      </c>
      <c r="C12004" s="106" t="s">
        <v>35741</v>
      </c>
      <c r="D12004" s="105" t="s">
        <v>35742</v>
      </c>
      <c r="E12004" s="106" t="s">
        <v>595</v>
      </c>
      <c r="F12004" s="120">
        <v>119.78</v>
      </c>
      <c r="G12004" s="120">
        <v>126.32</v>
      </c>
    </row>
    <row r="12005" spans="1:7" ht="12" customHeight="1">
      <c r="A12005" s="104" t="s">
        <v>35743</v>
      </c>
      <c r="B12005" s="106" t="s">
        <v>604</v>
      </c>
      <c r="C12005" s="106" t="s">
        <v>35744</v>
      </c>
      <c r="D12005" s="105" t="s">
        <v>35745</v>
      </c>
      <c r="E12005" s="106" t="s">
        <v>593</v>
      </c>
      <c r="F12005" s="120">
        <v>32.42</v>
      </c>
      <c r="G12005" s="120">
        <v>33.29</v>
      </c>
    </row>
    <row r="12006" spans="1:7" ht="12" customHeight="1">
      <c r="A12006" s="104" t="s">
        <v>35746</v>
      </c>
      <c r="B12006" s="106" t="s">
        <v>604</v>
      </c>
      <c r="C12006" s="106" t="s">
        <v>35747</v>
      </c>
      <c r="D12006" s="105" t="s">
        <v>35748</v>
      </c>
      <c r="E12006" s="106" t="s">
        <v>593</v>
      </c>
      <c r="F12006" s="120">
        <v>39.200000000000003</v>
      </c>
      <c r="G12006" s="120">
        <v>39.979999999999997</v>
      </c>
    </row>
    <row r="12007" spans="1:7" ht="12" customHeight="1">
      <c r="A12007" s="104" t="s">
        <v>35749</v>
      </c>
      <c r="B12007" s="106" t="s">
        <v>604</v>
      </c>
      <c r="C12007" s="106" t="s">
        <v>35750</v>
      </c>
      <c r="D12007" s="105" t="s">
        <v>35751</v>
      </c>
      <c r="E12007" s="106" t="s">
        <v>593</v>
      </c>
      <c r="F12007" s="120">
        <v>22.48</v>
      </c>
      <c r="G12007" s="120">
        <v>23.04</v>
      </c>
    </row>
    <row r="12008" spans="1:7" ht="12" customHeight="1">
      <c r="A12008" s="104" t="s">
        <v>35752</v>
      </c>
      <c r="B12008" s="106" t="s">
        <v>604</v>
      </c>
      <c r="C12008" s="106" t="s">
        <v>35753</v>
      </c>
      <c r="D12008" s="105" t="s">
        <v>35754</v>
      </c>
      <c r="E12008" s="106" t="s">
        <v>593</v>
      </c>
      <c r="F12008" s="120">
        <v>7.99</v>
      </c>
      <c r="G12008" s="120">
        <v>8.73</v>
      </c>
    </row>
    <row r="12009" spans="1:7" ht="12" customHeight="1">
      <c r="A12009" s="104" t="s">
        <v>35755</v>
      </c>
      <c r="B12009" s="106" t="s">
        <v>604</v>
      </c>
      <c r="C12009" s="106" t="s">
        <v>35756</v>
      </c>
      <c r="D12009" s="105" t="s">
        <v>35757</v>
      </c>
      <c r="E12009" s="106" t="s">
        <v>595</v>
      </c>
      <c r="F12009" s="120">
        <v>19.190000000000001</v>
      </c>
      <c r="G12009" s="120">
        <v>19.32</v>
      </c>
    </row>
    <row r="12010" spans="1:7" ht="12" customHeight="1">
      <c r="A12010" s="104" t="s">
        <v>35758</v>
      </c>
      <c r="B12010" s="106" t="s">
        <v>604</v>
      </c>
      <c r="C12010" s="106">
        <v>314</v>
      </c>
      <c r="D12010" s="105" t="s">
        <v>35759</v>
      </c>
      <c r="E12010" s="106" t="s">
        <v>136</v>
      </c>
      <c r="F12010" s="103"/>
      <c r="G12010" s="103"/>
    </row>
    <row r="12011" spans="1:7" ht="12" customHeight="1">
      <c r="A12011" s="104" t="s">
        <v>35760</v>
      </c>
      <c r="B12011" s="106" t="s">
        <v>604</v>
      </c>
      <c r="C12011" s="106" t="s">
        <v>35761</v>
      </c>
      <c r="D12011" s="105" t="s">
        <v>35762</v>
      </c>
      <c r="E12011" s="106" t="s">
        <v>599</v>
      </c>
      <c r="F12011" s="120">
        <v>90.57</v>
      </c>
      <c r="G12011" s="120">
        <v>100.96</v>
      </c>
    </row>
    <row r="12012" spans="1:7" ht="12" customHeight="1">
      <c r="A12012" s="104" t="s">
        <v>35763</v>
      </c>
      <c r="B12012" s="106" t="s">
        <v>604</v>
      </c>
      <c r="C12012" s="106" t="s">
        <v>35764</v>
      </c>
      <c r="D12012" s="105" t="s">
        <v>35765</v>
      </c>
      <c r="E12012" s="106" t="s">
        <v>599</v>
      </c>
      <c r="F12012" s="120">
        <v>83.02</v>
      </c>
      <c r="G12012" s="120">
        <v>92.54</v>
      </c>
    </row>
    <row r="12013" spans="1:7" ht="12" customHeight="1">
      <c r="A12013" s="104" t="s">
        <v>35766</v>
      </c>
      <c r="B12013" s="106" t="s">
        <v>604</v>
      </c>
      <c r="C12013" s="106" t="s">
        <v>35767</v>
      </c>
      <c r="D12013" s="105" t="s">
        <v>35768</v>
      </c>
      <c r="E12013" s="106" t="s">
        <v>595</v>
      </c>
      <c r="F12013" s="120">
        <v>13.58</v>
      </c>
      <c r="G12013" s="120">
        <v>15.14</v>
      </c>
    </row>
    <row r="12014" spans="1:7" ht="12" customHeight="1">
      <c r="A12014" s="104" t="s">
        <v>35769</v>
      </c>
      <c r="B12014" s="106" t="s">
        <v>604</v>
      </c>
      <c r="C12014" s="106" t="s">
        <v>35770</v>
      </c>
      <c r="D12014" s="105" t="s">
        <v>35771</v>
      </c>
      <c r="E12014" s="106" t="s">
        <v>599</v>
      </c>
      <c r="F12014" s="120">
        <v>57.71</v>
      </c>
      <c r="G12014" s="120">
        <v>60.71</v>
      </c>
    </row>
    <row r="12015" spans="1:7" ht="12" customHeight="1">
      <c r="A12015" s="104" t="s">
        <v>35772</v>
      </c>
      <c r="B12015" s="106" t="s">
        <v>604</v>
      </c>
      <c r="C12015" s="106" t="s">
        <v>35773</v>
      </c>
      <c r="D12015" s="105" t="s">
        <v>35774</v>
      </c>
      <c r="E12015" s="106" t="s">
        <v>599</v>
      </c>
      <c r="F12015" s="120">
        <v>134.09</v>
      </c>
      <c r="G12015" s="120">
        <v>137.58000000000001</v>
      </c>
    </row>
    <row r="12016" spans="1:7" ht="12" customHeight="1">
      <c r="A12016" s="104" t="s">
        <v>35775</v>
      </c>
      <c r="B12016" s="106" t="s">
        <v>604</v>
      </c>
      <c r="C12016" s="106" t="s">
        <v>35776</v>
      </c>
      <c r="D12016" s="105" t="s">
        <v>35777</v>
      </c>
      <c r="E12016" s="106" t="s">
        <v>599</v>
      </c>
      <c r="F12016" s="120">
        <v>241.53</v>
      </c>
      <c r="G12016" s="120">
        <v>269.23</v>
      </c>
    </row>
    <row r="12017" spans="1:7" ht="12" customHeight="1">
      <c r="A12017" s="104" t="s">
        <v>35778</v>
      </c>
      <c r="B12017" s="106" t="s">
        <v>604</v>
      </c>
      <c r="C12017" s="106" t="s">
        <v>35779</v>
      </c>
      <c r="D12017" s="105" t="s">
        <v>35780</v>
      </c>
      <c r="E12017" s="106" t="s">
        <v>599</v>
      </c>
      <c r="F12017" s="120">
        <v>34.049999999999997</v>
      </c>
      <c r="G12017" s="120">
        <v>36.299999999999997</v>
      </c>
    </row>
    <row r="12018" spans="1:7" ht="12" customHeight="1">
      <c r="A12018" s="104" t="s">
        <v>35781</v>
      </c>
      <c r="B12018" s="106" t="s">
        <v>604</v>
      </c>
      <c r="C12018" s="106" t="s">
        <v>35782</v>
      </c>
      <c r="D12018" s="105" t="s">
        <v>35783</v>
      </c>
      <c r="E12018" s="106" t="s">
        <v>599</v>
      </c>
      <c r="F12018" s="120">
        <v>72.44</v>
      </c>
      <c r="G12018" s="120">
        <v>76.59</v>
      </c>
    </row>
    <row r="12019" spans="1:7" ht="12" customHeight="1">
      <c r="A12019" s="104" t="s">
        <v>35784</v>
      </c>
      <c r="B12019" s="106" t="s">
        <v>604</v>
      </c>
      <c r="C12019" s="106" t="s">
        <v>35785</v>
      </c>
      <c r="D12019" s="105" t="s">
        <v>35786</v>
      </c>
      <c r="E12019" s="106" t="s">
        <v>599</v>
      </c>
      <c r="F12019" s="120">
        <v>196.24</v>
      </c>
      <c r="G12019" s="120">
        <v>218.75</v>
      </c>
    </row>
    <row r="12020" spans="1:7" ht="12" customHeight="1">
      <c r="A12020" s="104" t="s">
        <v>35787</v>
      </c>
      <c r="B12020" s="106" t="s">
        <v>604</v>
      </c>
      <c r="C12020" s="106" t="s">
        <v>35788</v>
      </c>
      <c r="D12020" s="105" t="s">
        <v>35789</v>
      </c>
      <c r="E12020" s="106" t="s">
        <v>595</v>
      </c>
      <c r="F12020" s="120">
        <v>102.63</v>
      </c>
      <c r="G12020" s="120">
        <v>114.41</v>
      </c>
    </row>
    <row r="12021" spans="1:7" ht="12" customHeight="1">
      <c r="A12021" s="104" t="s">
        <v>35790</v>
      </c>
      <c r="B12021" s="106" t="s">
        <v>604</v>
      </c>
      <c r="C12021" s="106" t="s">
        <v>35791</v>
      </c>
      <c r="D12021" s="105" t="s">
        <v>35792</v>
      </c>
      <c r="E12021" s="106" t="s">
        <v>595</v>
      </c>
      <c r="F12021" s="120">
        <v>12.06</v>
      </c>
      <c r="G12021" s="120">
        <v>13.45</v>
      </c>
    </row>
    <row r="12022" spans="1:7" ht="12" customHeight="1">
      <c r="A12022" s="104" t="s">
        <v>35793</v>
      </c>
      <c r="B12022" s="106" t="s">
        <v>604</v>
      </c>
      <c r="C12022" s="106" t="s">
        <v>35794</v>
      </c>
      <c r="D12022" s="105" t="s">
        <v>35795</v>
      </c>
      <c r="E12022" s="106" t="s">
        <v>595</v>
      </c>
      <c r="F12022" s="120">
        <v>15.09</v>
      </c>
      <c r="G12022" s="120">
        <v>16.82</v>
      </c>
    </row>
    <row r="12023" spans="1:7" ht="12" customHeight="1">
      <c r="A12023" s="104" t="s">
        <v>35796</v>
      </c>
      <c r="B12023" s="106" t="s">
        <v>604</v>
      </c>
      <c r="C12023" s="106" t="s">
        <v>35797</v>
      </c>
      <c r="D12023" s="105" t="s">
        <v>35798</v>
      </c>
      <c r="E12023" s="106" t="s">
        <v>595</v>
      </c>
      <c r="F12023" s="120">
        <v>15.09</v>
      </c>
      <c r="G12023" s="120">
        <v>16.82</v>
      </c>
    </row>
    <row r="12024" spans="1:7" ht="12" customHeight="1">
      <c r="A12024" s="104" t="s">
        <v>35799</v>
      </c>
      <c r="B12024" s="106" t="s">
        <v>604</v>
      </c>
      <c r="C12024" s="106" t="s">
        <v>35800</v>
      </c>
      <c r="D12024" s="105" t="s">
        <v>35801</v>
      </c>
      <c r="E12024" s="106" t="s">
        <v>595</v>
      </c>
      <c r="F12024" s="120">
        <v>34.770000000000003</v>
      </c>
      <c r="G12024" s="120">
        <v>38.96</v>
      </c>
    </row>
    <row r="12025" spans="1:7" ht="12" customHeight="1">
      <c r="A12025" s="104" t="s">
        <v>35802</v>
      </c>
      <c r="B12025" s="106" t="s">
        <v>604</v>
      </c>
      <c r="C12025" s="106" t="s">
        <v>35803</v>
      </c>
      <c r="D12025" s="105" t="s">
        <v>35804</v>
      </c>
      <c r="E12025" s="106" t="s">
        <v>595</v>
      </c>
      <c r="F12025" s="120">
        <v>15.29</v>
      </c>
      <c r="G12025" s="120">
        <v>17.11</v>
      </c>
    </row>
    <row r="12026" spans="1:7" ht="12" customHeight="1">
      <c r="A12026" s="104" t="s">
        <v>35805</v>
      </c>
      <c r="B12026" s="106" t="s">
        <v>604</v>
      </c>
      <c r="C12026" s="106" t="s">
        <v>35806</v>
      </c>
      <c r="D12026" s="105" t="s">
        <v>35807</v>
      </c>
      <c r="E12026" s="106" t="s">
        <v>595</v>
      </c>
      <c r="F12026" s="120">
        <v>18.46</v>
      </c>
      <c r="G12026" s="120">
        <v>20.66</v>
      </c>
    </row>
    <row r="12027" spans="1:7" ht="12" customHeight="1">
      <c r="A12027" s="104" t="s">
        <v>35808</v>
      </c>
      <c r="B12027" s="106" t="s">
        <v>604</v>
      </c>
      <c r="C12027" s="106" t="s">
        <v>35809</v>
      </c>
      <c r="D12027" s="105" t="s">
        <v>35810</v>
      </c>
      <c r="E12027" s="106" t="s">
        <v>595</v>
      </c>
      <c r="F12027" s="120">
        <v>13.3</v>
      </c>
      <c r="G12027" s="120">
        <v>14.9</v>
      </c>
    </row>
    <row r="12028" spans="1:7" ht="12" customHeight="1">
      <c r="A12028" s="104" t="s">
        <v>35811</v>
      </c>
      <c r="B12028" s="106" t="s">
        <v>604</v>
      </c>
      <c r="C12028" s="106" t="s">
        <v>35812</v>
      </c>
      <c r="D12028" s="105" t="s">
        <v>35813</v>
      </c>
      <c r="E12028" s="106" t="s">
        <v>595</v>
      </c>
      <c r="F12028" s="120">
        <v>13.3</v>
      </c>
      <c r="G12028" s="120">
        <v>14.9</v>
      </c>
    </row>
    <row r="12029" spans="1:7" ht="12" customHeight="1">
      <c r="A12029" s="104" t="s">
        <v>35814</v>
      </c>
      <c r="B12029" s="106" t="s">
        <v>604</v>
      </c>
      <c r="C12029" s="106" t="s">
        <v>35815</v>
      </c>
      <c r="D12029" s="105" t="s">
        <v>35816</v>
      </c>
      <c r="E12029" s="106" t="s">
        <v>595</v>
      </c>
      <c r="F12029" s="120">
        <v>9.0500000000000007</v>
      </c>
      <c r="G12029" s="120">
        <v>10.09</v>
      </c>
    </row>
    <row r="12030" spans="1:7" ht="12" customHeight="1">
      <c r="A12030" s="104" t="s">
        <v>35817</v>
      </c>
      <c r="B12030" s="106" t="s">
        <v>604</v>
      </c>
      <c r="C12030" s="106" t="s">
        <v>35818</v>
      </c>
      <c r="D12030" s="105" t="s">
        <v>35819</v>
      </c>
      <c r="E12030" s="106" t="s">
        <v>595</v>
      </c>
      <c r="F12030" s="120">
        <v>12.83</v>
      </c>
      <c r="G12030" s="120">
        <v>14.29</v>
      </c>
    </row>
    <row r="12031" spans="1:7" ht="12" customHeight="1">
      <c r="A12031" s="104" t="s">
        <v>35820</v>
      </c>
      <c r="B12031" s="106" t="s">
        <v>604</v>
      </c>
      <c r="C12031" s="106" t="s">
        <v>35821</v>
      </c>
      <c r="D12031" s="105" t="s">
        <v>35822</v>
      </c>
      <c r="E12031" s="106" t="s">
        <v>595</v>
      </c>
      <c r="F12031" s="120">
        <v>13.58</v>
      </c>
      <c r="G12031" s="120">
        <v>15.14</v>
      </c>
    </row>
    <row r="12032" spans="1:7" ht="12" customHeight="1">
      <c r="A12032" s="104" t="s">
        <v>35823</v>
      </c>
      <c r="B12032" s="106" t="s">
        <v>604</v>
      </c>
      <c r="C12032" s="106" t="s">
        <v>35824</v>
      </c>
      <c r="D12032" s="105" t="s">
        <v>35825</v>
      </c>
      <c r="E12032" s="106" t="s">
        <v>595</v>
      </c>
      <c r="F12032" s="120">
        <v>23.25</v>
      </c>
      <c r="G12032" s="120">
        <v>25.97</v>
      </c>
    </row>
    <row r="12033" spans="1:7" ht="12" customHeight="1">
      <c r="A12033" s="104" t="s">
        <v>35826</v>
      </c>
      <c r="B12033" s="106" t="s">
        <v>604</v>
      </c>
      <c r="C12033" s="106" t="s">
        <v>35827</v>
      </c>
      <c r="D12033" s="105" t="s">
        <v>35828</v>
      </c>
      <c r="E12033" s="106" t="s">
        <v>595</v>
      </c>
      <c r="F12033" s="120">
        <v>7.54</v>
      </c>
      <c r="G12033" s="120">
        <v>8.41</v>
      </c>
    </row>
    <row r="12034" spans="1:7" ht="12" customHeight="1">
      <c r="A12034" s="104" t="s">
        <v>35829</v>
      </c>
      <c r="B12034" s="106" t="s">
        <v>604</v>
      </c>
      <c r="C12034" s="106" t="s">
        <v>35830</v>
      </c>
      <c r="D12034" s="105" t="s">
        <v>35831</v>
      </c>
      <c r="E12034" s="106" t="s">
        <v>595</v>
      </c>
      <c r="F12034" s="120">
        <v>13.58</v>
      </c>
      <c r="G12034" s="120">
        <v>15.14</v>
      </c>
    </row>
    <row r="12035" spans="1:7" ht="12" customHeight="1">
      <c r="A12035" s="104" t="s">
        <v>35832</v>
      </c>
      <c r="B12035" s="106" t="s">
        <v>604</v>
      </c>
      <c r="C12035" s="106" t="s">
        <v>35833</v>
      </c>
      <c r="D12035" s="105" t="s">
        <v>35834</v>
      </c>
      <c r="E12035" s="106" t="s">
        <v>595</v>
      </c>
      <c r="F12035" s="120">
        <v>13.58</v>
      </c>
      <c r="G12035" s="120">
        <v>15.14</v>
      </c>
    </row>
    <row r="12036" spans="1:7" ht="12" customHeight="1">
      <c r="A12036" s="104" t="s">
        <v>35835</v>
      </c>
      <c r="B12036" s="106" t="s">
        <v>604</v>
      </c>
      <c r="C12036" s="106" t="s">
        <v>35836</v>
      </c>
      <c r="D12036" s="105" t="s">
        <v>35837</v>
      </c>
      <c r="E12036" s="106" t="s">
        <v>595</v>
      </c>
      <c r="F12036" s="120">
        <v>11.87</v>
      </c>
      <c r="G12036" s="120">
        <v>12.97</v>
      </c>
    </row>
    <row r="12037" spans="1:7" ht="12" customHeight="1">
      <c r="A12037" s="104" t="s">
        <v>35838</v>
      </c>
      <c r="B12037" s="106" t="s">
        <v>604</v>
      </c>
      <c r="C12037" s="106" t="s">
        <v>35839</v>
      </c>
      <c r="D12037" s="105" t="s">
        <v>35840</v>
      </c>
      <c r="E12037" s="106" t="s">
        <v>595</v>
      </c>
      <c r="F12037" s="120">
        <v>6.88</v>
      </c>
      <c r="G12037" s="120">
        <v>7.42</v>
      </c>
    </row>
    <row r="12038" spans="1:7" ht="12" customHeight="1">
      <c r="A12038" s="104" t="s">
        <v>35841</v>
      </c>
      <c r="B12038" s="106" t="s">
        <v>604</v>
      </c>
      <c r="C12038" s="106" t="s">
        <v>35842</v>
      </c>
      <c r="D12038" s="105" t="s">
        <v>35843</v>
      </c>
      <c r="E12038" s="106" t="s">
        <v>595</v>
      </c>
      <c r="F12038" s="120">
        <v>21.13</v>
      </c>
      <c r="G12038" s="120">
        <v>23.55</v>
      </c>
    </row>
    <row r="12039" spans="1:7" ht="12" customHeight="1">
      <c r="A12039" s="104" t="s">
        <v>35844</v>
      </c>
      <c r="B12039" s="106" t="s">
        <v>604</v>
      </c>
      <c r="C12039" s="106" t="s">
        <v>35845</v>
      </c>
      <c r="D12039" s="105" t="s">
        <v>35846</v>
      </c>
      <c r="E12039" s="106" t="s">
        <v>595</v>
      </c>
      <c r="F12039" s="120">
        <v>10.56</v>
      </c>
      <c r="G12039" s="120">
        <v>11.77</v>
      </c>
    </row>
    <row r="12040" spans="1:7" ht="12" customHeight="1">
      <c r="A12040" s="104" t="s">
        <v>35847</v>
      </c>
      <c r="B12040" s="106" t="s">
        <v>604</v>
      </c>
      <c r="C12040" s="106" t="s">
        <v>35848</v>
      </c>
      <c r="D12040" s="105" t="s">
        <v>35846</v>
      </c>
      <c r="E12040" s="106" t="s">
        <v>595</v>
      </c>
      <c r="F12040" s="120">
        <v>10.56</v>
      </c>
      <c r="G12040" s="120">
        <v>11.77</v>
      </c>
    </row>
    <row r="12041" spans="1:7" ht="12" customHeight="1">
      <c r="A12041" s="104" t="s">
        <v>35849</v>
      </c>
      <c r="B12041" s="106" t="s">
        <v>604</v>
      </c>
      <c r="C12041" s="106" t="s">
        <v>35850</v>
      </c>
      <c r="D12041" s="105" t="s">
        <v>35851</v>
      </c>
      <c r="E12041" s="106" t="s">
        <v>595</v>
      </c>
      <c r="F12041" s="120">
        <v>10.56</v>
      </c>
      <c r="G12041" s="120">
        <v>11.77</v>
      </c>
    </row>
    <row r="12042" spans="1:7" ht="12" customHeight="1">
      <c r="A12042" s="104" t="s">
        <v>35852</v>
      </c>
      <c r="B12042" s="106" t="s">
        <v>604</v>
      </c>
      <c r="C12042" s="106" t="s">
        <v>35853</v>
      </c>
      <c r="D12042" s="105" t="s">
        <v>35854</v>
      </c>
      <c r="E12042" s="106" t="s">
        <v>595</v>
      </c>
      <c r="F12042" s="120">
        <v>10.71</v>
      </c>
      <c r="G12042" s="120">
        <v>11.94</v>
      </c>
    </row>
    <row r="12043" spans="1:7" ht="12" customHeight="1">
      <c r="A12043" s="104" t="s">
        <v>35855</v>
      </c>
      <c r="B12043" s="106" t="s">
        <v>604</v>
      </c>
      <c r="C12043" s="106" t="s">
        <v>35856</v>
      </c>
      <c r="D12043" s="105" t="s">
        <v>35857</v>
      </c>
      <c r="E12043" s="106" t="s">
        <v>595</v>
      </c>
      <c r="F12043" s="120">
        <v>12.06</v>
      </c>
      <c r="G12043" s="120">
        <v>13.45</v>
      </c>
    </row>
    <row r="12044" spans="1:7" ht="12" customHeight="1">
      <c r="A12044" s="104" t="s">
        <v>35858</v>
      </c>
      <c r="B12044" s="106" t="s">
        <v>604</v>
      </c>
      <c r="C12044" s="106" t="s">
        <v>35859</v>
      </c>
      <c r="D12044" s="105" t="s">
        <v>35860</v>
      </c>
      <c r="E12044" s="106" t="s">
        <v>595</v>
      </c>
      <c r="F12044" s="120">
        <v>15.57</v>
      </c>
      <c r="G12044" s="120">
        <v>17.3</v>
      </c>
    </row>
    <row r="12045" spans="1:7" ht="12" customHeight="1">
      <c r="A12045" s="104" t="s">
        <v>35861</v>
      </c>
      <c r="B12045" s="106" t="s">
        <v>604</v>
      </c>
      <c r="C12045" s="106" t="s">
        <v>35862</v>
      </c>
      <c r="D12045" s="105" t="s">
        <v>35863</v>
      </c>
      <c r="E12045" s="106" t="s">
        <v>595</v>
      </c>
      <c r="F12045" s="120">
        <v>18.11</v>
      </c>
      <c r="G12045" s="120">
        <v>20.190000000000001</v>
      </c>
    </row>
    <row r="12046" spans="1:7" ht="12" customHeight="1">
      <c r="A12046" s="104" t="s">
        <v>35864</v>
      </c>
      <c r="B12046" s="106" t="s">
        <v>604</v>
      </c>
      <c r="C12046" s="106" t="s">
        <v>35865</v>
      </c>
      <c r="D12046" s="105" t="s">
        <v>35866</v>
      </c>
      <c r="E12046" s="106" t="s">
        <v>595</v>
      </c>
      <c r="F12046" s="120">
        <v>13.58</v>
      </c>
      <c r="G12046" s="120">
        <v>15.14</v>
      </c>
    </row>
    <row r="12047" spans="1:7" ht="12" customHeight="1">
      <c r="A12047" s="104" t="s">
        <v>35867</v>
      </c>
      <c r="B12047" s="106" t="s">
        <v>604</v>
      </c>
      <c r="C12047" s="106" t="s">
        <v>35868</v>
      </c>
      <c r="D12047" s="105" t="s">
        <v>35869</v>
      </c>
      <c r="E12047" s="106" t="s">
        <v>595</v>
      </c>
      <c r="F12047" s="120">
        <v>15.09</v>
      </c>
      <c r="G12047" s="120">
        <v>16.82</v>
      </c>
    </row>
    <row r="12048" spans="1:7" ht="12" customHeight="1">
      <c r="A12048" s="104" t="s">
        <v>35870</v>
      </c>
      <c r="B12048" s="106" t="s">
        <v>604</v>
      </c>
      <c r="C12048" s="106" t="s">
        <v>35871</v>
      </c>
      <c r="D12048" s="105" t="s">
        <v>35872</v>
      </c>
      <c r="E12048" s="106" t="s">
        <v>595</v>
      </c>
      <c r="F12048" s="120">
        <v>6.03</v>
      </c>
      <c r="G12048" s="120">
        <v>6.72</v>
      </c>
    </row>
    <row r="12049" spans="1:7" ht="12" customHeight="1">
      <c r="A12049" s="104" t="s">
        <v>35873</v>
      </c>
      <c r="B12049" s="106" t="s">
        <v>604</v>
      </c>
      <c r="C12049" s="106" t="s">
        <v>35874</v>
      </c>
      <c r="D12049" s="105" t="s">
        <v>35875</v>
      </c>
      <c r="E12049" s="106" t="s">
        <v>595</v>
      </c>
      <c r="F12049" s="120">
        <v>10.56</v>
      </c>
      <c r="G12049" s="120">
        <v>11.77</v>
      </c>
    </row>
    <row r="12050" spans="1:7" ht="12" customHeight="1">
      <c r="A12050" s="104" t="s">
        <v>35876</v>
      </c>
      <c r="B12050" s="106" t="s">
        <v>604</v>
      </c>
      <c r="C12050" s="106" t="s">
        <v>35877</v>
      </c>
      <c r="D12050" s="105" t="s">
        <v>35878</v>
      </c>
      <c r="E12050" s="106" t="s">
        <v>595</v>
      </c>
      <c r="F12050" s="120">
        <v>7.34</v>
      </c>
      <c r="G12050" s="120">
        <v>7.88</v>
      </c>
    </row>
    <row r="12051" spans="1:7" ht="12" customHeight="1">
      <c r="A12051" s="104" t="s">
        <v>35879</v>
      </c>
      <c r="B12051" s="106" t="s">
        <v>604</v>
      </c>
      <c r="C12051" s="106" t="s">
        <v>35880</v>
      </c>
      <c r="D12051" s="105" t="s">
        <v>35881</v>
      </c>
      <c r="E12051" s="106" t="s">
        <v>595</v>
      </c>
      <c r="F12051" s="120">
        <v>12.06</v>
      </c>
      <c r="G12051" s="120">
        <v>13.45</v>
      </c>
    </row>
    <row r="12052" spans="1:7" ht="12" customHeight="1">
      <c r="A12052" s="104" t="s">
        <v>35882</v>
      </c>
      <c r="B12052" s="106" t="s">
        <v>604</v>
      </c>
      <c r="C12052" s="106" t="s">
        <v>35883</v>
      </c>
      <c r="D12052" s="105" t="s">
        <v>35884</v>
      </c>
      <c r="E12052" s="106" t="s">
        <v>595</v>
      </c>
      <c r="F12052" s="120">
        <v>18.11</v>
      </c>
      <c r="G12052" s="120">
        <v>20.190000000000001</v>
      </c>
    </row>
    <row r="12053" spans="1:7" ht="12" customHeight="1">
      <c r="A12053" s="104" t="s">
        <v>35885</v>
      </c>
      <c r="B12053" s="106" t="s">
        <v>604</v>
      </c>
      <c r="C12053" s="106" t="s">
        <v>35886</v>
      </c>
      <c r="D12053" s="105" t="s">
        <v>35887</v>
      </c>
      <c r="E12053" s="106" t="s">
        <v>593</v>
      </c>
      <c r="F12053" s="120">
        <v>1.81</v>
      </c>
      <c r="G12053" s="120">
        <v>2.0099999999999998</v>
      </c>
    </row>
    <row r="12054" spans="1:7" ht="12" customHeight="1">
      <c r="A12054" s="104" t="s">
        <v>35888</v>
      </c>
      <c r="B12054" s="106" t="s">
        <v>604</v>
      </c>
      <c r="C12054" s="106" t="s">
        <v>35889</v>
      </c>
      <c r="D12054" s="105" t="s">
        <v>35890</v>
      </c>
      <c r="E12054" s="106" t="s">
        <v>595</v>
      </c>
      <c r="F12054" s="120">
        <v>12.06</v>
      </c>
      <c r="G12054" s="120">
        <v>13.45</v>
      </c>
    </row>
    <row r="12055" spans="1:7" ht="12" customHeight="1">
      <c r="A12055" s="104" t="s">
        <v>35891</v>
      </c>
      <c r="B12055" s="106" t="s">
        <v>604</v>
      </c>
      <c r="C12055" s="106" t="s">
        <v>35892</v>
      </c>
      <c r="D12055" s="105" t="s">
        <v>35893</v>
      </c>
      <c r="E12055" s="106" t="s">
        <v>595</v>
      </c>
      <c r="F12055" s="120">
        <v>10.56</v>
      </c>
      <c r="G12055" s="120">
        <v>11.77</v>
      </c>
    </row>
    <row r="12056" spans="1:7" ht="12" customHeight="1">
      <c r="A12056" s="104" t="s">
        <v>35894</v>
      </c>
      <c r="B12056" s="106" t="s">
        <v>604</v>
      </c>
      <c r="C12056" s="106" t="s">
        <v>35895</v>
      </c>
      <c r="D12056" s="105" t="s">
        <v>35896</v>
      </c>
      <c r="E12056" s="106" t="s">
        <v>593</v>
      </c>
      <c r="F12056" s="120">
        <v>6.03</v>
      </c>
      <c r="G12056" s="120">
        <v>6.72</v>
      </c>
    </row>
    <row r="12057" spans="1:7" ht="12" customHeight="1">
      <c r="A12057" s="104" t="s">
        <v>35897</v>
      </c>
      <c r="B12057" s="106" t="s">
        <v>604</v>
      </c>
      <c r="C12057" s="106" t="s">
        <v>35898</v>
      </c>
      <c r="D12057" s="105" t="s">
        <v>35899</v>
      </c>
      <c r="E12057" s="106" t="s">
        <v>609</v>
      </c>
      <c r="F12057" s="120">
        <v>49.2</v>
      </c>
      <c r="G12057" s="120">
        <v>51.58</v>
      </c>
    </row>
    <row r="12058" spans="1:7" ht="12" customHeight="1">
      <c r="A12058" s="104" t="s">
        <v>35900</v>
      </c>
      <c r="B12058" s="106" t="s">
        <v>604</v>
      </c>
      <c r="C12058" s="106" t="s">
        <v>35901</v>
      </c>
      <c r="D12058" s="105" t="s">
        <v>35902</v>
      </c>
      <c r="E12058" s="106" t="s">
        <v>593</v>
      </c>
      <c r="F12058" s="120">
        <v>35.97</v>
      </c>
      <c r="G12058" s="120">
        <v>39.08</v>
      </c>
    </row>
    <row r="12059" spans="1:7" ht="12" customHeight="1">
      <c r="A12059" s="104" t="s">
        <v>35903</v>
      </c>
      <c r="B12059" s="106" t="s">
        <v>604</v>
      </c>
      <c r="C12059" s="106" t="s">
        <v>35904</v>
      </c>
      <c r="D12059" s="105" t="s">
        <v>35905</v>
      </c>
      <c r="E12059" s="106" t="s">
        <v>595</v>
      </c>
      <c r="F12059" s="120">
        <v>9.0500000000000007</v>
      </c>
      <c r="G12059" s="120">
        <v>10.09</v>
      </c>
    </row>
    <row r="12060" spans="1:7" ht="12" customHeight="1">
      <c r="A12060" s="104" t="s">
        <v>35906</v>
      </c>
      <c r="B12060" s="106" t="s">
        <v>604</v>
      </c>
      <c r="C12060" s="106" t="s">
        <v>35907</v>
      </c>
      <c r="D12060" s="105" t="s">
        <v>35908</v>
      </c>
      <c r="E12060" s="106" t="s">
        <v>665</v>
      </c>
      <c r="F12060" s="120">
        <v>2.2000000000000002</v>
      </c>
      <c r="G12060" s="120">
        <v>2.4700000000000002</v>
      </c>
    </row>
    <row r="12061" spans="1:7" ht="12" customHeight="1">
      <c r="A12061" s="104" t="s">
        <v>35909</v>
      </c>
      <c r="B12061" s="106" t="s">
        <v>604</v>
      </c>
      <c r="C12061" s="106" t="s">
        <v>35910</v>
      </c>
      <c r="D12061" s="105" t="s">
        <v>35911</v>
      </c>
      <c r="E12061" s="106" t="s">
        <v>595</v>
      </c>
      <c r="F12061" s="120">
        <v>34.770000000000003</v>
      </c>
      <c r="G12061" s="120">
        <v>38.96</v>
      </c>
    </row>
    <row r="12062" spans="1:7" ht="12" customHeight="1">
      <c r="A12062" s="104" t="s">
        <v>35912</v>
      </c>
      <c r="B12062" s="106" t="s">
        <v>604</v>
      </c>
      <c r="C12062" s="106" t="s">
        <v>35913</v>
      </c>
      <c r="D12062" s="105" t="s">
        <v>35914</v>
      </c>
      <c r="E12062" s="106" t="s">
        <v>593</v>
      </c>
      <c r="F12062" s="120">
        <v>6.03</v>
      </c>
      <c r="G12062" s="120">
        <v>6.72</v>
      </c>
    </row>
    <row r="12063" spans="1:7" ht="12" customHeight="1">
      <c r="A12063" s="104" t="s">
        <v>35915</v>
      </c>
      <c r="B12063" s="106" t="s">
        <v>604</v>
      </c>
      <c r="C12063" s="106" t="s">
        <v>35916</v>
      </c>
      <c r="D12063" s="105" t="s">
        <v>35917</v>
      </c>
      <c r="E12063" s="106" t="s">
        <v>595</v>
      </c>
      <c r="F12063" s="120">
        <v>12.06</v>
      </c>
      <c r="G12063" s="120">
        <v>13.45</v>
      </c>
    </row>
    <row r="12064" spans="1:7" ht="12" customHeight="1">
      <c r="A12064" s="104" t="s">
        <v>35918</v>
      </c>
      <c r="B12064" s="106" t="s">
        <v>604</v>
      </c>
      <c r="C12064" s="106" t="s">
        <v>35919</v>
      </c>
      <c r="D12064" s="105" t="s">
        <v>35920</v>
      </c>
      <c r="E12064" s="106" t="s">
        <v>593</v>
      </c>
      <c r="F12064" s="120">
        <v>1.85</v>
      </c>
      <c r="G12064" s="120">
        <v>2.06</v>
      </c>
    </row>
    <row r="12065" spans="1:7" ht="12" customHeight="1">
      <c r="A12065" s="104" t="s">
        <v>35921</v>
      </c>
      <c r="B12065" s="106" t="s">
        <v>604</v>
      </c>
      <c r="C12065" s="106" t="s">
        <v>35922</v>
      </c>
      <c r="D12065" s="105" t="s">
        <v>35923</v>
      </c>
      <c r="E12065" s="106" t="s">
        <v>593</v>
      </c>
      <c r="F12065" s="120">
        <v>1.85</v>
      </c>
      <c r="G12065" s="120">
        <v>2.06</v>
      </c>
    </row>
    <row r="12066" spans="1:7" ht="12" customHeight="1">
      <c r="A12066" s="104" t="s">
        <v>35924</v>
      </c>
      <c r="B12066" s="106" t="s">
        <v>604</v>
      </c>
      <c r="C12066" s="106" t="s">
        <v>35925</v>
      </c>
      <c r="D12066" s="105" t="s">
        <v>35926</v>
      </c>
      <c r="E12066" s="106" t="s">
        <v>593</v>
      </c>
      <c r="F12066" s="120">
        <v>3.76</v>
      </c>
      <c r="G12066" s="120">
        <v>4.2</v>
      </c>
    </row>
    <row r="12067" spans="1:7" ht="12" customHeight="1">
      <c r="A12067" s="104" t="s">
        <v>35927</v>
      </c>
      <c r="B12067" s="106" t="s">
        <v>604</v>
      </c>
      <c r="C12067" s="106" t="s">
        <v>35928</v>
      </c>
      <c r="D12067" s="105" t="s">
        <v>35929</v>
      </c>
      <c r="E12067" s="106" t="s">
        <v>609</v>
      </c>
      <c r="F12067" s="120">
        <v>10.81</v>
      </c>
      <c r="G12067" s="120">
        <v>12.17</v>
      </c>
    </row>
    <row r="12068" spans="1:7" ht="12" customHeight="1">
      <c r="A12068" s="104" t="s">
        <v>35930</v>
      </c>
      <c r="B12068" s="106" t="s">
        <v>604</v>
      </c>
      <c r="C12068" s="106" t="s">
        <v>35931</v>
      </c>
      <c r="D12068" s="105" t="s">
        <v>35932</v>
      </c>
      <c r="E12068" s="106" t="s">
        <v>595</v>
      </c>
      <c r="F12068" s="120">
        <v>6.03</v>
      </c>
      <c r="G12068" s="120">
        <v>6.72</v>
      </c>
    </row>
    <row r="12069" spans="1:7" ht="12" customHeight="1">
      <c r="A12069" s="104" t="s">
        <v>35933</v>
      </c>
      <c r="B12069" s="106" t="s">
        <v>604</v>
      </c>
      <c r="C12069" s="106" t="s">
        <v>35934</v>
      </c>
      <c r="D12069" s="105" t="s">
        <v>35935</v>
      </c>
      <c r="E12069" s="106" t="s">
        <v>595</v>
      </c>
      <c r="F12069" s="120">
        <v>30.9</v>
      </c>
      <c r="G12069" s="120">
        <v>34.54</v>
      </c>
    </row>
    <row r="12070" spans="1:7" ht="12" customHeight="1">
      <c r="A12070" s="104" t="s">
        <v>35936</v>
      </c>
      <c r="B12070" s="106" t="s">
        <v>604</v>
      </c>
      <c r="C12070" s="106" t="s">
        <v>35937</v>
      </c>
      <c r="D12070" s="105" t="s">
        <v>35938</v>
      </c>
      <c r="E12070" s="106" t="s">
        <v>609</v>
      </c>
      <c r="F12070" s="120">
        <v>31.81</v>
      </c>
      <c r="G12070" s="120">
        <v>35.65</v>
      </c>
    </row>
    <row r="12071" spans="1:7" ht="12" customHeight="1">
      <c r="A12071" s="104" t="s">
        <v>35939</v>
      </c>
      <c r="B12071" s="106" t="s">
        <v>604</v>
      </c>
      <c r="C12071" s="106" t="s">
        <v>35940</v>
      </c>
      <c r="D12071" s="105" t="s">
        <v>35941</v>
      </c>
      <c r="E12071" s="106" t="s">
        <v>609</v>
      </c>
      <c r="F12071" s="120">
        <v>50.53</v>
      </c>
      <c r="G12071" s="120">
        <v>56.61</v>
      </c>
    </row>
    <row r="12072" spans="1:7" ht="12" customHeight="1">
      <c r="A12072" s="104" t="s">
        <v>35942</v>
      </c>
      <c r="B12072" s="106" t="s">
        <v>604</v>
      </c>
      <c r="C12072" s="106" t="s">
        <v>35943</v>
      </c>
      <c r="D12072" s="105" t="s">
        <v>35944</v>
      </c>
      <c r="E12072" s="106" t="s">
        <v>609</v>
      </c>
      <c r="F12072" s="120">
        <v>12.72</v>
      </c>
      <c r="G12072" s="120">
        <v>14.25</v>
      </c>
    </row>
    <row r="12073" spans="1:7" ht="12" customHeight="1">
      <c r="A12073" s="104" t="s">
        <v>35945</v>
      </c>
      <c r="B12073" s="106" t="s">
        <v>604</v>
      </c>
      <c r="C12073" s="106" t="s">
        <v>35946</v>
      </c>
      <c r="D12073" s="105" t="s">
        <v>35947</v>
      </c>
      <c r="E12073" s="106" t="s">
        <v>609</v>
      </c>
      <c r="F12073" s="120">
        <v>7.94</v>
      </c>
      <c r="G12073" s="120">
        <v>8.91</v>
      </c>
    </row>
    <row r="12074" spans="1:7" ht="12" customHeight="1">
      <c r="A12074" s="104" t="s">
        <v>35948</v>
      </c>
      <c r="B12074" s="106" t="s">
        <v>604</v>
      </c>
      <c r="C12074" s="106" t="s">
        <v>35949</v>
      </c>
      <c r="D12074" s="105" t="s">
        <v>35950</v>
      </c>
      <c r="E12074" s="106" t="s">
        <v>609</v>
      </c>
      <c r="F12074" s="120">
        <v>10.43</v>
      </c>
      <c r="G12074" s="120">
        <v>11.73</v>
      </c>
    </row>
    <row r="12075" spans="1:7" ht="12" customHeight="1">
      <c r="A12075" s="104" t="s">
        <v>35951</v>
      </c>
      <c r="B12075" s="106" t="s">
        <v>604</v>
      </c>
      <c r="C12075" s="106" t="s">
        <v>35952</v>
      </c>
      <c r="D12075" s="105" t="s">
        <v>35953</v>
      </c>
      <c r="E12075" s="106" t="s">
        <v>593</v>
      </c>
      <c r="F12075" s="120">
        <v>18.86</v>
      </c>
      <c r="G12075" s="120">
        <v>21.03</v>
      </c>
    </row>
    <row r="12076" spans="1:7" ht="12" customHeight="1">
      <c r="A12076" s="104" t="s">
        <v>35954</v>
      </c>
      <c r="B12076" s="106" t="s">
        <v>604</v>
      </c>
      <c r="C12076" s="106" t="s">
        <v>35955</v>
      </c>
      <c r="D12076" s="105" t="s">
        <v>35956</v>
      </c>
      <c r="E12076" s="106" t="s">
        <v>593</v>
      </c>
      <c r="F12076" s="120">
        <v>7.54</v>
      </c>
      <c r="G12076" s="120">
        <v>8.41</v>
      </c>
    </row>
    <row r="12077" spans="1:7" ht="12" customHeight="1">
      <c r="A12077" s="104" t="s">
        <v>35957</v>
      </c>
      <c r="B12077" s="106" t="s">
        <v>604</v>
      </c>
      <c r="C12077" s="106" t="s">
        <v>35958</v>
      </c>
      <c r="D12077" s="105" t="s">
        <v>35959</v>
      </c>
      <c r="E12077" s="106" t="s">
        <v>609</v>
      </c>
      <c r="F12077" s="120">
        <v>11.78</v>
      </c>
      <c r="G12077" s="120">
        <v>13.25</v>
      </c>
    </row>
    <row r="12078" spans="1:7" ht="12" customHeight="1">
      <c r="A12078" s="104" t="s">
        <v>35960</v>
      </c>
      <c r="B12078" s="106" t="s">
        <v>604</v>
      </c>
      <c r="C12078" s="106" t="s">
        <v>35961</v>
      </c>
      <c r="D12078" s="105" t="s">
        <v>35962</v>
      </c>
      <c r="E12078" s="106" t="s">
        <v>609</v>
      </c>
      <c r="F12078" s="120">
        <v>12.37</v>
      </c>
      <c r="G12078" s="120">
        <v>13.91</v>
      </c>
    </row>
    <row r="12079" spans="1:7" ht="12" customHeight="1">
      <c r="A12079" s="104" t="s">
        <v>35963</v>
      </c>
      <c r="B12079" s="106" t="s">
        <v>604</v>
      </c>
      <c r="C12079" s="106" t="s">
        <v>35964</v>
      </c>
      <c r="D12079" s="105" t="s">
        <v>35965</v>
      </c>
      <c r="E12079" s="106" t="s">
        <v>609</v>
      </c>
      <c r="F12079" s="120">
        <v>79.52</v>
      </c>
      <c r="G12079" s="120">
        <v>89.12</v>
      </c>
    </row>
    <row r="12080" spans="1:7" ht="12" customHeight="1">
      <c r="A12080" s="104" t="s">
        <v>35966</v>
      </c>
      <c r="B12080" s="106" t="s">
        <v>604</v>
      </c>
      <c r="C12080" s="106" t="s">
        <v>35967</v>
      </c>
      <c r="D12080" s="105" t="s">
        <v>35968</v>
      </c>
      <c r="E12080" s="106" t="s">
        <v>609</v>
      </c>
      <c r="F12080" s="120">
        <v>63.18</v>
      </c>
      <c r="G12080" s="120">
        <v>70.78</v>
      </c>
    </row>
    <row r="12081" spans="1:7" ht="12" customHeight="1">
      <c r="A12081" s="104" t="s">
        <v>35969</v>
      </c>
      <c r="B12081" s="106" t="s">
        <v>604</v>
      </c>
      <c r="C12081" s="106" t="s">
        <v>35970</v>
      </c>
      <c r="D12081" s="105" t="s">
        <v>35971</v>
      </c>
      <c r="E12081" s="106" t="s">
        <v>595</v>
      </c>
      <c r="F12081" s="120">
        <v>9.0500000000000007</v>
      </c>
      <c r="G12081" s="120">
        <v>10.09</v>
      </c>
    </row>
    <row r="12082" spans="1:7" ht="12" customHeight="1">
      <c r="A12082" s="104" t="s">
        <v>35972</v>
      </c>
      <c r="B12082" s="106" t="s">
        <v>604</v>
      </c>
      <c r="C12082" s="106" t="s">
        <v>35973</v>
      </c>
      <c r="D12082" s="105" t="s">
        <v>35974</v>
      </c>
      <c r="E12082" s="106" t="s">
        <v>595</v>
      </c>
      <c r="F12082" s="120">
        <v>12.83</v>
      </c>
      <c r="G12082" s="120">
        <v>14.29</v>
      </c>
    </row>
    <row r="12083" spans="1:7" ht="12" customHeight="1">
      <c r="A12083" s="104" t="s">
        <v>35975</v>
      </c>
      <c r="B12083" s="106" t="s">
        <v>604</v>
      </c>
      <c r="C12083" s="106" t="s">
        <v>35976</v>
      </c>
      <c r="D12083" s="105" t="s">
        <v>35977</v>
      </c>
      <c r="E12083" s="106" t="s">
        <v>595</v>
      </c>
      <c r="F12083" s="120">
        <v>19.32</v>
      </c>
      <c r="G12083" s="120">
        <v>21.53</v>
      </c>
    </row>
    <row r="12084" spans="1:7" ht="12" customHeight="1">
      <c r="A12084" s="104" t="s">
        <v>35978</v>
      </c>
      <c r="B12084" s="106" t="s">
        <v>604</v>
      </c>
      <c r="C12084" s="106" t="s">
        <v>35979</v>
      </c>
      <c r="D12084" s="105" t="s">
        <v>35980</v>
      </c>
      <c r="E12084" s="106" t="s">
        <v>593</v>
      </c>
      <c r="F12084" s="120">
        <v>4.22</v>
      </c>
      <c r="G12084" s="120">
        <v>4.7</v>
      </c>
    </row>
    <row r="12085" spans="1:7" ht="12" customHeight="1">
      <c r="A12085" s="104" t="s">
        <v>35981</v>
      </c>
      <c r="B12085" s="106" t="s">
        <v>604</v>
      </c>
      <c r="C12085" s="106" t="s">
        <v>35982</v>
      </c>
      <c r="D12085" s="105" t="s">
        <v>35983</v>
      </c>
      <c r="E12085" s="106" t="s">
        <v>595</v>
      </c>
      <c r="F12085" s="120">
        <v>9.0500000000000007</v>
      </c>
      <c r="G12085" s="120">
        <v>10.09</v>
      </c>
    </row>
    <row r="12086" spans="1:7" ht="12" customHeight="1">
      <c r="A12086" s="104" t="s">
        <v>35984</v>
      </c>
      <c r="B12086" s="106" t="s">
        <v>604</v>
      </c>
      <c r="C12086" s="106" t="s">
        <v>35985</v>
      </c>
      <c r="D12086" s="105" t="s">
        <v>35986</v>
      </c>
      <c r="E12086" s="106" t="s">
        <v>595</v>
      </c>
      <c r="F12086" s="120">
        <v>15.09</v>
      </c>
      <c r="G12086" s="120">
        <v>16.82</v>
      </c>
    </row>
    <row r="12087" spans="1:7" ht="12" customHeight="1">
      <c r="A12087" s="104" t="s">
        <v>35987</v>
      </c>
      <c r="B12087" s="106" t="s">
        <v>604</v>
      </c>
      <c r="C12087" s="106" t="s">
        <v>35988</v>
      </c>
      <c r="D12087" s="105" t="s">
        <v>35989</v>
      </c>
      <c r="E12087" s="106" t="s">
        <v>595</v>
      </c>
      <c r="F12087" s="120">
        <v>4.92</v>
      </c>
      <c r="G12087" s="120">
        <v>5.49</v>
      </c>
    </row>
    <row r="12088" spans="1:7" ht="12" customHeight="1">
      <c r="A12088" s="104" t="s">
        <v>35990</v>
      </c>
      <c r="B12088" s="106" t="s">
        <v>604</v>
      </c>
      <c r="C12088" s="106" t="s">
        <v>35991</v>
      </c>
      <c r="D12088" s="105" t="s">
        <v>35992</v>
      </c>
      <c r="E12088" s="106" t="s">
        <v>595</v>
      </c>
      <c r="F12088" s="120">
        <v>8.2899999999999991</v>
      </c>
      <c r="G12088" s="120">
        <v>9.24</v>
      </c>
    </row>
    <row r="12089" spans="1:7" ht="12" customHeight="1">
      <c r="A12089" s="104" t="s">
        <v>35993</v>
      </c>
      <c r="B12089" s="106" t="s">
        <v>604</v>
      </c>
      <c r="C12089" s="106" t="s">
        <v>35994</v>
      </c>
      <c r="D12089" s="105" t="s">
        <v>35995</v>
      </c>
      <c r="E12089" s="106" t="s">
        <v>595</v>
      </c>
      <c r="F12089" s="120">
        <v>9.8000000000000007</v>
      </c>
      <c r="G12089" s="120">
        <v>10.93</v>
      </c>
    </row>
    <row r="12090" spans="1:7" ht="12" customHeight="1">
      <c r="A12090" s="104" t="s">
        <v>35996</v>
      </c>
      <c r="B12090" s="106" t="s">
        <v>604</v>
      </c>
      <c r="C12090" s="106" t="s">
        <v>35997</v>
      </c>
      <c r="D12090" s="105" t="s">
        <v>35998</v>
      </c>
      <c r="E12090" s="106" t="s">
        <v>595</v>
      </c>
      <c r="F12090" s="120">
        <v>9.0500000000000007</v>
      </c>
      <c r="G12090" s="120">
        <v>10.09</v>
      </c>
    </row>
    <row r="12091" spans="1:7" ht="12" customHeight="1">
      <c r="A12091" s="104" t="s">
        <v>35999</v>
      </c>
      <c r="B12091" s="106" t="s">
        <v>604</v>
      </c>
      <c r="C12091" s="106" t="s">
        <v>36000</v>
      </c>
      <c r="D12091" s="105" t="s">
        <v>36001</v>
      </c>
      <c r="E12091" s="106" t="s">
        <v>593</v>
      </c>
      <c r="F12091" s="120">
        <v>5.3</v>
      </c>
      <c r="G12091" s="120">
        <v>5.9</v>
      </c>
    </row>
    <row r="12092" spans="1:7" ht="12" customHeight="1">
      <c r="A12092" s="104" t="s">
        <v>36002</v>
      </c>
      <c r="B12092" s="106" t="s">
        <v>604</v>
      </c>
      <c r="C12092" s="106" t="s">
        <v>36003</v>
      </c>
      <c r="D12092" s="105" t="s">
        <v>36004</v>
      </c>
      <c r="E12092" s="106" t="s">
        <v>593</v>
      </c>
      <c r="F12092" s="120">
        <v>5.7</v>
      </c>
      <c r="G12092" s="120">
        <v>6.34</v>
      </c>
    </row>
    <row r="12093" spans="1:7" ht="12" customHeight="1">
      <c r="A12093" s="104" t="s">
        <v>36005</v>
      </c>
      <c r="B12093" s="106" t="s">
        <v>604</v>
      </c>
      <c r="C12093" s="106" t="s">
        <v>36006</v>
      </c>
      <c r="D12093" s="105" t="s">
        <v>36007</v>
      </c>
      <c r="E12093" s="106" t="s">
        <v>593</v>
      </c>
      <c r="F12093" s="120">
        <v>11.06</v>
      </c>
      <c r="G12093" s="120">
        <v>12.39</v>
      </c>
    </row>
    <row r="12094" spans="1:7" ht="12" customHeight="1">
      <c r="A12094" s="104" t="s">
        <v>36008</v>
      </c>
      <c r="B12094" s="106" t="s">
        <v>604</v>
      </c>
      <c r="C12094" s="106" t="s">
        <v>36009</v>
      </c>
      <c r="D12094" s="105" t="s">
        <v>36010</v>
      </c>
      <c r="E12094" s="106" t="s">
        <v>593</v>
      </c>
      <c r="F12094" s="120">
        <v>11.06</v>
      </c>
      <c r="G12094" s="120">
        <v>12.39</v>
      </c>
    </row>
    <row r="12095" spans="1:7" ht="12" customHeight="1">
      <c r="A12095" s="104" t="s">
        <v>36011</v>
      </c>
      <c r="B12095" s="106" t="s">
        <v>604</v>
      </c>
      <c r="C12095" s="106" t="s">
        <v>36012</v>
      </c>
      <c r="D12095" s="105" t="s">
        <v>36013</v>
      </c>
      <c r="E12095" s="106" t="s">
        <v>595</v>
      </c>
      <c r="F12095" s="120">
        <v>1.98</v>
      </c>
      <c r="G12095" s="120">
        <v>2.21</v>
      </c>
    </row>
    <row r="12096" spans="1:7" ht="12" customHeight="1">
      <c r="A12096" s="104" t="s">
        <v>36014</v>
      </c>
      <c r="B12096" s="106" t="s">
        <v>604</v>
      </c>
      <c r="C12096" s="106">
        <v>316</v>
      </c>
      <c r="D12096" s="105" t="s">
        <v>36015</v>
      </c>
      <c r="E12096" s="106" t="s">
        <v>136</v>
      </c>
      <c r="F12096" s="103"/>
      <c r="G12096" s="103"/>
    </row>
    <row r="12097" spans="1:7" ht="12" customHeight="1">
      <c r="A12097" s="104" t="s">
        <v>36016</v>
      </c>
      <c r="B12097" s="106" t="s">
        <v>604</v>
      </c>
      <c r="C12097" s="106" t="s">
        <v>36017</v>
      </c>
      <c r="D12097" s="105" t="s">
        <v>36018</v>
      </c>
      <c r="E12097" s="106" t="s">
        <v>609</v>
      </c>
      <c r="F12097" s="120">
        <v>114.21</v>
      </c>
      <c r="G12097" s="120">
        <v>116.59</v>
      </c>
    </row>
    <row r="12098" spans="1:7" ht="12" customHeight="1">
      <c r="A12098" s="104" t="s">
        <v>36019</v>
      </c>
      <c r="B12098" s="106" t="s">
        <v>604</v>
      </c>
      <c r="C12098" s="106" t="s">
        <v>36020</v>
      </c>
      <c r="D12098" s="105" t="s">
        <v>36021</v>
      </c>
      <c r="E12098" s="106" t="s">
        <v>595</v>
      </c>
      <c r="F12098" s="120">
        <v>246.56</v>
      </c>
      <c r="G12098" s="120">
        <v>251.87</v>
      </c>
    </row>
    <row r="12099" spans="1:7" ht="12" customHeight="1">
      <c r="A12099" s="104" t="s">
        <v>36022</v>
      </c>
      <c r="B12099" s="106" t="s">
        <v>604</v>
      </c>
      <c r="C12099" s="106" t="s">
        <v>36023</v>
      </c>
      <c r="D12099" s="105" t="s">
        <v>36024</v>
      </c>
      <c r="E12099" s="106" t="s">
        <v>595</v>
      </c>
      <c r="F12099" s="120">
        <v>176.06</v>
      </c>
      <c r="G12099" s="120">
        <v>186.68</v>
      </c>
    </row>
    <row r="12100" spans="1:7" ht="12" customHeight="1">
      <c r="A12100" s="104" t="s">
        <v>36025</v>
      </c>
      <c r="B12100" s="106" t="s">
        <v>604</v>
      </c>
      <c r="C12100" s="106" t="s">
        <v>647</v>
      </c>
      <c r="D12100" s="105" t="s">
        <v>648</v>
      </c>
      <c r="E12100" s="106" t="s">
        <v>595</v>
      </c>
      <c r="F12100" s="120">
        <v>533.95000000000005</v>
      </c>
      <c r="G12100" s="120">
        <v>546.69000000000005</v>
      </c>
    </row>
    <row r="12101" spans="1:7" ht="12" customHeight="1">
      <c r="A12101" s="104" t="s">
        <v>36026</v>
      </c>
      <c r="B12101" s="106" t="s">
        <v>604</v>
      </c>
      <c r="C12101" s="106" t="s">
        <v>36027</v>
      </c>
      <c r="D12101" s="105" t="s">
        <v>36028</v>
      </c>
      <c r="E12101" s="106" t="s">
        <v>595</v>
      </c>
      <c r="F12101" s="120">
        <v>470.75</v>
      </c>
      <c r="G12101" s="120">
        <v>483.49</v>
      </c>
    </row>
    <row r="12102" spans="1:7" ht="12" customHeight="1">
      <c r="A12102" s="104" t="s">
        <v>36029</v>
      </c>
      <c r="B12102" s="106" t="s">
        <v>604</v>
      </c>
      <c r="C12102" s="106" t="s">
        <v>36030</v>
      </c>
      <c r="D12102" s="105" t="s">
        <v>36031</v>
      </c>
      <c r="E12102" s="106" t="s">
        <v>595</v>
      </c>
      <c r="F12102" s="120">
        <v>358.68</v>
      </c>
      <c r="G12102" s="120">
        <v>371.42</v>
      </c>
    </row>
    <row r="12103" spans="1:7" ht="12" customHeight="1">
      <c r="A12103" s="104" t="s">
        <v>36032</v>
      </c>
      <c r="B12103" s="106" t="s">
        <v>604</v>
      </c>
      <c r="C12103" s="106">
        <v>317</v>
      </c>
      <c r="D12103" s="105" t="s">
        <v>36033</v>
      </c>
      <c r="E12103" s="106" t="s">
        <v>136</v>
      </c>
      <c r="F12103" s="103"/>
      <c r="G12103" s="103"/>
    </row>
    <row r="12104" spans="1:7" ht="12" customHeight="1">
      <c r="A12104" s="104" t="s">
        <v>36034</v>
      </c>
      <c r="B12104" s="106" t="s">
        <v>604</v>
      </c>
      <c r="C12104" s="106" t="s">
        <v>36035</v>
      </c>
      <c r="D12104" s="105" t="s">
        <v>36036</v>
      </c>
      <c r="E12104" s="106" t="s">
        <v>665</v>
      </c>
      <c r="F12104" s="120">
        <v>100</v>
      </c>
      <c r="G12104" s="120">
        <v>100</v>
      </c>
    </row>
    <row r="12105" spans="1:7" ht="12" customHeight="1">
      <c r="A12105" s="104" t="s">
        <v>36037</v>
      </c>
      <c r="B12105" s="106" t="s">
        <v>604</v>
      </c>
      <c r="C12105" s="106" t="s">
        <v>36038</v>
      </c>
      <c r="D12105" s="105" t="s">
        <v>36039</v>
      </c>
      <c r="E12105" s="106" t="s">
        <v>595</v>
      </c>
      <c r="F12105" s="120">
        <v>92.34</v>
      </c>
      <c r="G12105" s="120">
        <v>92.34</v>
      </c>
    </row>
    <row r="12106" spans="1:7" ht="12" customHeight="1">
      <c r="A12106" s="104" t="s">
        <v>36040</v>
      </c>
      <c r="B12106" s="106" t="s">
        <v>604</v>
      </c>
      <c r="C12106" s="106" t="s">
        <v>36041</v>
      </c>
      <c r="D12106" s="105" t="s">
        <v>36042</v>
      </c>
      <c r="E12106" s="106" t="s">
        <v>595</v>
      </c>
      <c r="F12106" s="120">
        <v>92.34</v>
      </c>
      <c r="G12106" s="120">
        <v>92.34</v>
      </c>
    </row>
    <row r="12107" spans="1:7" ht="12" customHeight="1">
      <c r="A12107" s="104" t="s">
        <v>36043</v>
      </c>
      <c r="B12107" s="106" t="s">
        <v>604</v>
      </c>
      <c r="C12107" s="106" t="s">
        <v>36044</v>
      </c>
      <c r="D12107" s="105" t="s">
        <v>36045</v>
      </c>
      <c r="E12107" s="106" t="s">
        <v>609</v>
      </c>
      <c r="F12107" s="120">
        <v>1065.8900000000001</v>
      </c>
      <c r="G12107" s="120">
        <v>1126.69</v>
      </c>
    </row>
    <row r="12108" spans="1:7" ht="12" customHeight="1">
      <c r="A12108" s="104" t="s">
        <v>36046</v>
      </c>
      <c r="B12108" s="106" t="s">
        <v>604</v>
      </c>
      <c r="C12108" s="106">
        <v>318</v>
      </c>
      <c r="D12108" s="105" t="s">
        <v>36047</v>
      </c>
      <c r="E12108" s="106" t="s">
        <v>136</v>
      </c>
      <c r="F12108" s="103"/>
      <c r="G12108" s="103"/>
    </row>
    <row r="12109" spans="1:7" ht="12" customHeight="1">
      <c r="A12109" s="104" t="s">
        <v>36048</v>
      </c>
      <c r="B12109" s="106" t="s">
        <v>604</v>
      </c>
      <c r="C12109" s="106" t="s">
        <v>36049</v>
      </c>
      <c r="D12109" s="105" t="s">
        <v>36050</v>
      </c>
      <c r="E12109" s="106" t="s">
        <v>593</v>
      </c>
      <c r="F12109" s="120">
        <v>4278.96</v>
      </c>
      <c r="G12109" s="120">
        <v>4496.18</v>
      </c>
    </row>
    <row r="12110" spans="1:7" ht="12" customHeight="1">
      <c r="A12110" s="104" t="s">
        <v>36051</v>
      </c>
      <c r="B12110" s="106" t="s">
        <v>604</v>
      </c>
      <c r="C12110" s="106" t="s">
        <v>36052</v>
      </c>
      <c r="D12110" s="105" t="s">
        <v>36053</v>
      </c>
      <c r="E12110" s="106" t="s">
        <v>593</v>
      </c>
      <c r="F12110" s="120">
        <v>4444.67</v>
      </c>
      <c r="G12110" s="120">
        <v>4670.38</v>
      </c>
    </row>
    <row r="12111" spans="1:7" ht="12" customHeight="1">
      <c r="A12111" s="104" t="s">
        <v>36054</v>
      </c>
      <c r="B12111" s="106" t="s">
        <v>604</v>
      </c>
      <c r="C12111" s="106" t="s">
        <v>36055</v>
      </c>
      <c r="D12111" s="105" t="s">
        <v>36056</v>
      </c>
      <c r="E12111" s="106" t="s">
        <v>593</v>
      </c>
      <c r="F12111" s="120">
        <v>4609.99</v>
      </c>
      <c r="G12111" s="120">
        <v>4844.18</v>
      </c>
    </row>
    <row r="12112" spans="1:7" ht="12" customHeight="1">
      <c r="A12112" s="104" t="s">
        <v>36057</v>
      </c>
      <c r="B12112" s="106" t="s">
        <v>604</v>
      </c>
      <c r="C12112" s="106" t="s">
        <v>36058</v>
      </c>
      <c r="D12112" s="105" t="s">
        <v>36059</v>
      </c>
      <c r="E12112" s="106" t="s">
        <v>593</v>
      </c>
      <c r="F12112" s="120">
        <v>4779.04</v>
      </c>
      <c r="G12112" s="120">
        <v>5021.8599999999997</v>
      </c>
    </row>
    <row r="12113" spans="1:7" ht="12" customHeight="1">
      <c r="A12113" s="104" t="s">
        <v>36060</v>
      </c>
      <c r="B12113" s="106" t="s">
        <v>604</v>
      </c>
      <c r="C12113" s="106" t="s">
        <v>36061</v>
      </c>
      <c r="D12113" s="105" t="s">
        <v>36062</v>
      </c>
      <c r="E12113" s="106" t="s">
        <v>593</v>
      </c>
      <c r="F12113" s="120">
        <v>6856.6</v>
      </c>
      <c r="G12113" s="120">
        <v>7194.03</v>
      </c>
    </row>
    <row r="12114" spans="1:7" ht="12" customHeight="1">
      <c r="A12114" s="104" t="s">
        <v>36063</v>
      </c>
      <c r="B12114" s="106" t="s">
        <v>604</v>
      </c>
      <c r="C12114" s="106" t="s">
        <v>36064</v>
      </c>
      <c r="D12114" s="105" t="s">
        <v>36065</v>
      </c>
      <c r="E12114" s="106" t="s">
        <v>593</v>
      </c>
      <c r="F12114" s="120">
        <v>7068.62</v>
      </c>
      <c r="G12114" s="120">
        <v>7416.59</v>
      </c>
    </row>
    <row r="12115" spans="1:7" ht="12" customHeight="1">
      <c r="A12115" s="104" t="s">
        <v>36066</v>
      </c>
      <c r="B12115" s="106" t="s">
        <v>604</v>
      </c>
      <c r="C12115" s="106" t="s">
        <v>36067</v>
      </c>
      <c r="D12115" s="105" t="s">
        <v>36068</v>
      </c>
      <c r="E12115" s="106" t="s">
        <v>593</v>
      </c>
      <c r="F12115" s="120">
        <v>7273.66</v>
      </c>
      <c r="G12115" s="120">
        <v>7631.89</v>
      </c>
    </row>
    <row r="12116" spans="1:7" ht="12" customHeight="1">
      <c r="A12116" s="104" t="s">
        <v>36069</v>
      </c>
      <c r="B12116" s="106" t="s">
        <v>604</v>
      </c>
      <c r="C12116" s="106" t="s">
        <v>36070</v>
      </c>
      <c r="D12116" s="105" t="s">
        <v>36071</v>
      </c>
      <c r="E12116" s="106" t="s">
        <v>593</v>
      </c>
      <c r="F12116" s="120">
        <v>7498.01</v>
      </c>
      <c r="G12116" s="120">
        <v>7867.25</v>
      </c>
    </row>
    <row r="12117" spans="1:7" ht="12" customHeight="1">
      <c r="A12117" s="104" t="s">
        <v>36072</v>
      </c>
      <c r="B12117" s="106" t="s">
        <v>604</v>
      </c>
      <c r="C12117" s="106" t="s">
        <v>36073</v>
      </c>
      <c r="D12117" s="105" t="s">
        <v>36074</v>
      </c>
      <c r="E12117" s="106" t="s">
        <v>593</v>
      </c>
      <c r="F12117" s="120">
        <v>7751.64</v>
      </c>
      <c r="G12117" s="120">
        <v>8133.02</v>
      </c>
    </row>
    <row r="12118" spans="1:7" ht="12" customHeight="1">
      <c r="A12118" s="104" t="s">
        <v>36075</v>
      </c>
      <c r="B12118" s="106" t="s">
        <v>604</v>
      </c>
      <c r="C12118" s="106" t="s">
        <v>36076</v>
      </c>
      <c r="D12118" s="105" t="s">
        <v>36077</v>
      </c>
      <c r="E12118" s="106" t="s">
        <v>593</v>
      </c>
      <c r="F12118" s="120">
        <v>8016.82</v>
      </c>
      <c r="G12118" s="120">
        <v>8410.82</v>
      </c>
    </row>
    <row r="12119" spans="1:7" ht="12" customHeight="1">
      <c r="A12119" s="104" t="s">
        <v>36078</v>
      </c>
      <c r="B12119" s="106" t="s">
        <v>604</v>
      </c>
      <c r="C12119" s="106" t="s">
        <v>36079</v>
      </c>
      <c r="D12119" s="105" t="s">
        <v>36080</v>
      </c>
      <c r="E12119" s="106" t="s">
        <v>593</v>
      </c>
      <c r="F12119" s="120">
        <v>8262.15</v>
      </c>
      <c r="G12119" s="120">
        <v>8668.01</v>
      </c>
    </row>
    <row r="12120" spans="1:7" ht="12" customHeight="1">
      <c r="A12120" s="104" t="s">
        <v>36081</v>
      </c>
      <c r="B12120" s="106" t="s">
        <v>604</v>
      </c>
      <c r="C12120" s="106" t="s">
        <v>36082</v>
      </c>
      <c r="D12120" s="105" t="s">
        <v>36083</v>
      </c>
      <c r="E12120" s="106" t="s">
        <v>593</v>
      </c>
      <c r="F12120" s="120">
        <v>8577.84</v>
      </c>
      <c r="G12120" s="120">
        <v>8998.42</v>
      </c>
    </row>
    <row r="12121" spans="1:7" ht="12" customHeight="1">
      <c r="A12121" s="104" t="s">
        <v>36084</v>
      </c>
      <c r="B12121" s="106" t="s">
        <v>604</v>
      </c>
      <c r="C12121" s="106" t="s">
        <v>36085</v>
      </c>
      <c r="D12121" s="105" t="s">
        <v>36086</v>
      </c>
      <c r="E12121" s="106" t="s">
        <v>593</v>
      </c>
      <c r="F12121" s="120">
        <v>8823.51</v>
      </c>
      <c r="G12121" s="120">
        <v>9255.73</v>
      </c>
    </row>
    <row r="12122" spans="1:7" ht="12" customHeight="1">
      <c r="A12122" s="104" t="s">
        <v>36087</v>
      </c>
      <c r="B12122" s="106" t="s">
        <v>604</v>
      </c>
      <c r="C12122" s="106" t="s">
        <v>36088</v>
      </c>
      <c r="D12122" s="105" t="s">
        <v>36089</v>
      </c>
      <c r="E12122" s="106" t="s">
        <v>593</v>
      </c>
      <c r="F12122" s="120">
        <v>9088.16</v>
      </c>
      <c r="G12122" s="120">
        <v>9532.9599999999991</v>
      </c>
    </row>
    <row r="12123" spans="1:7" ht="12" customHeight="1">
      <c r="A12123" s="104" t="s">
        <v>36090</v>
      </c>
      <c r="B12123" s="106" t="s">
        <v>604</v>
      </c>
      <c r="C12123" s="106" t="s">
        <v>36091</v>
      </c>
      <c r="D12123" s="105" t="s">
        <v>36092</v>
      </c>
      <c r="E12123" s="106" t="s">
        <v>593</v>
      </c>
      <c r="F12123" s="120">
        <v>9355.68</v>
      </c>
      <c r="G12123" s="120">
        <v>9813.24</v>
      </c>
    </row>
    <row r="12124" spans="1:7" ht="12" customHeight="1">
      <c r="A12124" s="104" t="s">
        <v>36093</v>
      </c>
      <c r="B12124" s="106" t="s">
        <v>604</v>
      </c>
      <c r="C12124" s="106" t="s">
        <v>36094</v>
      </c>
      <c r="D12124" s="105" t="s">
        <v>36095</v>
      </c>
      <c r="E12124" s="106" t="s">
        <v>593</v>
      </c>
      <c r="F12124" s="120">
        <v>9578.3799999999992</v>
      </c>
      <c r="G12124" s="120">
        <v>10046.93</v>
      </c>
    </row>
    <row r="12125" spans="1:7" ht="12" customHeight="1">
      <c r="A12125" s="104" t="s">
        <v>36096</v>
      </c>
      <c r="B12125" s="106" t="s">
        <v>604</v>
      </c>
      <c r="C12125" s="106" t="s">
        <v>36097</v>
      </c>
      <c r="D12125" s="105" t="s">
        <v>36098</v>
      </c>
      <c r="E12125" s="106" t="s">
        <v>593</v>
      </c>
      <c r="F12125" s="120">
        <v>9816.1</v>
      </c>
      <c r="G12125" s="120">
        <v>10296.23</v>
      </c>
    </row>
    <row r="12126" spans="1:7" ht="12" customHeight="1">
      <c r="A12126" s="104" t="s">
        <v>36099</v>
      </c>
      <c r="B12126" s="106" t="s">
        <v>604</v>
      </c>
      <c r="C12126" s="106" t="s">
        <v>36100</v>
      </c>
      <c r="D12126" s="105" t="s">
        <v>36101</v>
      </c>
      <c r="E12126" s="106" t="s">
        <v>593</v>
      </c>
      <c r="F12126" s="120">
        <v>10037.75</v>
      </c>
      <c r="G12126" s="120">
        <v>10528.84</v>
      </c>
    </row>
    <row r="12127" spans="1:7" ht="12" customHeight="1">
      <c r="A12127" s="104" t="s">
        <v>36102</v>
      </c>
      <c r="B12127" s="106" t="s">
        <v>604</v>
      </c>
      <c r="C12127" s="106" t="s">
        <v>36103</v>
      </c>
      <c r="D12127" s="105" t="s">
        <v>36104</v>
      </c>
      <c r="E12127" s="106" t="s">
        <v>593</v>
      </c>
      <c r="F12127" s="120">
        <v>10260.870000000001</v>
      </c>
      <c r="G12127" s="120">
        <v>10762.97</v>
      </c>
    </row>
    <row r="12128" spans="1:7" ht="12" customHeight="1">
      <c r="A12128" s="104" t="s">
        <v>36105</v>
      </c>
      <c r="B12128" s="106" t="s">
        <v>604</v>
      </c>
      <c r="C12128" s="106" t="s">
        <v>36106</v>
      </c>
      <c r="D12128" s="105" t="s">
        <v>36107</v>
      </c>
      <c r="E12128" s="106" t="s">
        <v>609</v>
      </c>
      <c r="F12128" s="120">
        <v>1044.01</v>
      </c>
      <c r="G12128" s="120">
        <v>1098.6300000000001</v>
      </c>
    </row>
    <row r="12129" spans="1:7" ht="12" customHeight="1">
      <c r="A12129" s="104" t="s">
        <v>36108</v>
      </c>
      <c r="B12129" s="106" t="s">
        <v>604</v>
      </c>
      <c r="C12129" s="106" t="s">
        <v>36109</v>
      </c>
      <c r="D12129" s="105" t="s">
        <v>36110</v>
      </c>
      <c r="E12129" s="106" t="s">
        <v>609</v>
      </c>
      <c r="F12129" s="120">
        <v>1407.3</v>
      </c>
      <c r="G12129" s="120">
        <v>1480.36</v>
      </c>
    </row>
    <row r="12130" spans="1:7" ht="12" customHeight="1">
      <c r="A12130" s="104" t="s">
        <v>36111</v>
      </c>
      <c r="B12130" s="106" t="s">
        <v>604</v>
      </c>
      <c r="C12130" s="106" t="s">
        <v>36112</v>
      </c>
      <c r="D12130" s="105" t="s">
        <v>36113</v>
      </c>
      <c r="E12130" s="106" t="s">
        <v>609</v>
      </c>
      <c r="F12130" s="120">
        <v>1499.04</v>
      </c>
      <c r="G12130" s="120">
        <v>1577.04</v>
      </c>
    </row>
    <row r="12131" spans="1:7" ht="12" customHeight="1">
      <c r="A12131" s="104" t="s">
        <v>36114</v>
      </c>
      <c r="B12131" s="106" t="s">
        <v>604</v>
      </c>
      <c r="C12131" s="106" t="s">
        <v>36115</v>
      </c>
      <c r="D12131" s="105" t="s">
        <v>36116</v>
      </c>
      <c r="E12131" s="106" t="s">
        <v>609</v>
      </c>
      <c r="F12131" s="120">
        <v>1855.15</v>
      </c>
      <c r="G12131" s="120">
        <v>1950.33</v>
      </c>
    </row>
    <row r="12132" spans="1:7" ht="12" customHeight="1">
      <c r="A12132" s="104" t="s">
        <v>36117</v>
      </c>
      <c r="B12132" s="106" t="s">
        <v>604</v>
      </c>
      <c r="C12132" s="106" t="s">
        <v>36118</v>
      </c>
      <c r="D12132" s="105" t="s">
        <v>36119</v>
      </c>
      <c r="E12132" s="106" t="s">
        <v>609</v>
      </c>
      <c r="F12132" s="120">
        <v>2072.6799999999998</v>
      </c>
      <c r="G12132" s="120">
        <v>2179.59</v>
      </c>
    </row>
    <row r="12133" spans="1:7" ht="12" customHeight="1">
      <c r="A12133" s="104" t="s">
        <v>36120</v>
      </c>
      <c r="B12133" s="106" t="s">
        <v>604</v>
      </c>
      <c r="C12133" s="106" t="s">
        <v>36121</v>
      </c>
      <c r="D12133" s="105" t="s">
        <v>36122</v>
      </c>
      <c r="E12133" s="106" t="s">
        <v>609</v>
      </c>
      <c r="F12133" s="120">
        <v>663.14</v>
      </c>
      <c r="G12133" s="120">
        <v>697.15</v>
      </c>
    </row>
    <row r="12134" spans="1:7" ht="12" customHeight="1">
      <c r="A12134" s="104" t="s">
        <v>36123</v>
      </c>
      <c r="B12134" s="106" t="s">
        <v>604</v>
      </c>
      <c r="C12134" s="106" t="s">
        <v>36124</v>
      </c>
      <c r="D12134" s="105" t="s">
        <v>36125</v>
      </c>
      <c r="E12134" s="106" t="s">
        <v>609</v>
      </c>
      <c r="F12134" s="120">
        <v>739.21</v>
      </c>
      <c r="G12134" s="120">
        <v>777.15</v>
      </c>
    </row>
    <row r="12135" spans="1:7" ht="12" customHeight="1">
      <c r="A12135" s="104" t="s">
        <v>36126</v>
      </c>
      <c r="B12135" s="106" t="s">
        <v>604</v>
      </c>
      <c r="C12135" s="106" t="s">
        <v>36127</v>
      </c>
      <c r="D12135" s="105" t="s">
        <v>36128</v>
      </c>
      <c r="E12135" s="106" t="s">
        <v>609</v>
      </c>
      <c r="F12135" s="120">
        <v>807.17</v>
      </c>
      <c r="G12135" s="120">
        <v>848.75</v>
      </c>
    </row>
    <row r="12136" spans="1:7" ht="12" customHeight="1">
      <c r="A12136" s="104" t="s">
        <v>36129</v>
      </c>
      <c r="B12136" s="106" t="s">
        <v>604</v>
      </c>
      <c r="C12136" s="106" t="s">
        <v>36130</v>
      </c>
      <c r="D12136" s="105" t="s">
        <v>36131</v>
      </c>
      <c r="E12136" s="106" t="s">
        <v>609</v>
      </c>
      <c r="F12136" s="120">
        <v>878.03</v>
      </c>
      <c r="G12136" s="120">
        <v>923.44</v>
      </c>
    </row>
    <row r="12137" spans="1:7" ht="12" customHeight="1">
      <c r="A12137" s="104" t="s">
        <v>36132</v>
      </c>
      <c r="B12137" s="106" t="s">
        <v>604</v>
      </c>
      <c r="C12137" s="106" t="s">
        <v>36133</v>
      </c>
      <c r="D12137" s="105" t="s">
        <v>36134</v>
      </c>
      <c r="E12137" s="106" t="s">
        <v>609</v>
      </c>
      <c r="F12137" s="120">
        <v>956.62</v>
      </c>
      <c r="G12137" s="120">
        <v>1006.22</v>
      </c>
    </row>
    <row r="12138" spans="1:7" ht="12" customHeight="1">
      <c r="A12138" s="104" t="s">
        <v>36135</v>
      </c>
      <c r="B12138" s="106" t="s">
        <v>604</v>
      </c>
      <c r="C12138" s="106" t="s">
        <v>36136</v>
      </c>
      <c r="D12138" s="105" t="s">
        <v>36137</v>
      </c>
      <c r="E12138" s="106" t="s">
        <v>609</v>
      </c>
      <c r="F12138" s="120">
        <v>15.72</v>
      </c>
      <c r="G12138" s="120">
        <v>17.28</v>
      </c>
    </row>
    <row r="12139" spans="1:7" ht="12" customHeight="1">
      <c r="A12139" s="104" t="s">
        <v>36138</v>
      </c>
      <c r="B12139" s="106" t="s">
        <v>604</v>
      </c>
      <c r="C12139" s="106" t="s">
        <v>36139</v>
      </c>
      <c r="D12139" s="105" t="s">
        <v>36140</v>
      </c>
      <c r="E12139" s="106" t="s">
        <v>609</v>
      </c>
      <c r="F12139" s="120">
        <v>1351.18</v>
      </c>
      <c r="G12139" s="120">
        <v>1416.33</v>
      </c>
    </row>
    <row r="12140" spans="1:7" ht="12" customHeight="1">
      <c r="A12140" s="104" t="s">
        <v>36141</v>
      </c>
      <c r="B12140" s="106" t="s">
        <v>604</v>
      </c>
      <c r="C12140" s="106" t="s">
        <v>36142</v>
      </c>
      <c r="D12140" s="105" t="s">
        <v>36143</v>
      </c>
      <c r="E12140" s="106" t="s">
        <v>609</v>
      </c>
      <c r="F12140" s="120">
        <v>1919.73</v>
      </c>
      <c r="G12140" s="120">
        <v>1960.23</v>
      </c>
    </row>
    <row r="12141" spans="1:7" ht="12" customHeight="1">
      <c r="A12141" s="104" t="s">
        <v>36144</v>
      </c>
      <c r="B12141" s="106" t="s">
        <v>604</v>
      </c>
      <c r="C12141" s="106" t="s">
        <v>36145</v>
      </c>
      <c r="D12141" s="105" t="s">
        <v>36146</v>
      </c>
      <c r="E12141" s="106" t="s">
        <v>609</v>
      </c>
      <c r="F12141" s="120">
        <v>770.47</v>
      </c>
      <c r="G12141" s="120">
        <v>810.97</v>
      </c>
    </row>
    <row r="12142" spans="1:7" ht="12" customHeight="1">
      <c r="A12142" s="104" t="s">
        <v>36147</v>
      </c>
      <c r="B12142" s="106" t="s">
        <v>604</v>
      </c>
      <c r="C12142" s="106" t="s">
        <v>36148</v>
      </c>
      <c r="D12142" s="105" t="s">
        <v>36149</v>
      </c>
      <c r="E12142" s="106" t="s">
        <v>609</v>
      </c>
      <c r="F12142" s="120">
        <v>880.48</v>
      </c>
      <c r="G12142" s="120">
        <v>954.78</v>
      </c>
    </row>
    <row r="12143" spans="1:7" ht="12" customHeight="1">
      <c r="A12143" s="104" t="s">
        <v>36150</v>
      </c>
      <c r="B12143" s="106" t="s">
        <v>604</v>
      </c>
      <c r="C12143" s="106" t="s">
        <v>36151</v>
      </c>
      <c r="D12143" s="105" t="s">
        <v>36152</v>
      </c>
      <c r="E12143" s="106" t="s">
        <v>609</v>
      </c>
      <c r="F12143" s="120">
        <v>375.82</v>
      </c>
      <c r="G12143" s="120">
        <v>407.57</v>
      </c>
    </row>
    <row r="12144" spans="1:7" ht="12" customHeight="1">
      <c r="A12144" s="104" t="s">
        <v>36153</v>
      </c>
      <c r="B12144" s="106" t="s">
        <v>604</v>
      </c>
      <c r="C12144" s="106" t="s">
        <v>36154</v>
      </c>
      <c r="D12144" s="105" t="s">
        <v>36155</v>
      </c>
      <c r="E12144" s="106" t="s">
        <v>609</v>
      </c>
      <c r="F12144" s="120">
        <v>1000.35</v>
      </c>
      <c r="G12144" s="120">
        <v>1081.3399999999999</v>
      </c>
    </row>
    <row r="12145" spans="1:7" ht="12" customHeight="1">
      <c r="A12145" s="104" t="s">
        <v>36156</v>
      </c>
      <c r="B12145" s="106" t="s">
        <v>604</v>
      </c>
      <c r="C12145" s="106" t="s">
        <v>36157</v>
      </c>
      <c r="D12145" s="105" t="s">
        <v>36158</v>
      </c>
      <c r="E12145" s="106" t="s">
        <v>609</v>
      </c>
      <c r="F12145" s="120">
        <v>1393.74</v>
      </c>
      <c r="G12145" s="120">
        <v>1509.47</v>
      </c>
    </row>
    <row r="12146" spans="1:7" ht="12" customHeight="1">
      <c r="A12146" s="104" t="s">
        <v>36159</v>
      </c>
      <c r="B12146" s="106" t="s">
        <v>604</v>
      </c>
      <c r="C12146" s="106" t="s">
        <v>36160</v>
      </c>
      <c r="D12146" s="105" t="s">
        <v>36161</v>
      </c>
      <c r="E12146" s="106" t="s">
        <v>609</v>
      </c>
      <c r="F12146" s="120">
        <v>1057.6400000000001</v>
      </c>
      <c r="G12146" s="120">
        <v>1133.54</v>
      </c>
    </row>
    <row r="12147" spans="1:7" ht="12" customHeight="1">
      <c r="A12147" s="104" t="s">
        <v>36162</v>
      </c>
      <c r="B12147" s="106" t="s">
        <v>604</v>
      </c>
      <c r="C12147" s="106" t="s">
        <v>36163</v>
      </c>
      <c r="D12147" s="105" t="s">
        <v>36164</v>
      </c>
      <c r="E12147" s="106" t="s">
        <v>609</v>
      </c>
      <c r="F12147" s="120">
        <v>1267.81</v>
      </c>
      <c r="G12147" s="120">
        <v>1369.62</v>
      </c>
    </row>
    <row r="12148" spans="1:7" ht="12" customHeight="1">
      <c r="A12148" s="104" t="s">
        <v>36165</v>
      </c>
      <c r="B12148" s="106" t="s">
        <v>604</v>
      </c>
      <c r="C12148" s="106" t="s">
        <v>36166</v>
      </c>
      <c r="D12148" s="105" t="s">
        <v>36167</v>
      </c>
      <c r="E12148" s="106" t="s">
        <v>609</v>
      </c>
      <c r="F12148" s="120">
        <v>1758.04</v>
      </c>
      <c r="G12148" s="120">
        <v>1902.34</v>
      </c>
    </row>
    <row r="12149" spans="1:7" ht="12" customHeight="1">
      <c r="A12149" s="104" t="s">
        <v>36168</v>
      </c>
      <c r="B12149" s="106" t="s">
        <v>604</v>
      </c>
      <c r="C12149" s="106" t="s">
        <v>36169</v>
      </c>
      <c r="D12149" s="105" t="s">
        <v>36170</v>
      </c>
      <c r="E12149" s="106" t="s">
        <v>609</v>
      </c>
      <c r="F12149" s="120">
        <v>967.49</v>
      </c>
      <c r="G12149" s="120">
        <v>1039.18</v>
      </c>
    </row>
    <row r="12150" spans="1:7" ht="12" customHeight="1">
      <c r="A12150" s="104" t="s">
        <v>36171</v>
      </c>
      <c r="B12150" s="106" t="s">
        <v>604</v>
      </c>
      <c r="C12150" s="106" t="s">
        <v>36172</v>
      </c>
      <c r="D12150" s="105" t="s">
        <v>36173</v>
      </c>
      <c r="E12150" s="106" t="s">
        <v>609</v>
      </c>
      <c r="F12150" s="120">
        <v>1406.21</v>
      </c>
      <c r="G12150" s="120">
        <v>1508.52</v>
      </c>
    </row>
    <row r="12151" spans="1:7" ht="12" customHeight="1">
      <c r="A12151" s="104" t="s">
        <v>36174</v>
      </c>
      <c r="B12151" s="106" t="s">
        <v>604</v>
      </c>
      <c r="C12151" s="106" t="s">
        <v>36175</v>
      </c>
      <c r="D12151" s="105" t="s">
        <v>36176</v>
      </c>
      <c r="E12151" s="106" t="s">
        <v>609</v>
      </c>
      <c r="F12151" s="120">
        <v>532.85</v>
      </c>
      <c r="G12151" s="120">
        <v>553.79</v>
      </c>
    </row>
    <row r="12152" spans="1:7" ht="12" customHeight="1">
      <c r="A12152" s="104" t="s">
        <v>36177</v>
      </c>
      <c r="B12152" s="106" t="s">
        <v>604</v>
      </c>
      <c r="C12152" s="106" t="s">
        <v>36178</v>
      </c>
      <c r="D12152" s="105" t="s">
        <v>36179</v>
      </c>
      <c r="E12152" s="106" t="s">
        <v>609</v>
      </c>
      <c r="F12152" s="120">
        <v>775.61</v>
      </c>
      <c r="G12152" s="120">
        <v>808.61</v>
      </c>
    </row>
    <row r="12153" spans="1:7" ht="12" customHeight="1">
      <c r="A12153" s="104" t="s">
        <v>36180</v>
      </c>
      <c r="B12153" s="106" t="s">
        <v>604</v>
      </c>
      <c r="C12153" s="106" t="s">
        <v>36181</v>
      </c>
      <c r="D12153" s="105" t="s">
        <v>36182</v>
      </c>
      <c r="E12153" s="106" t="s">
        <v>609</v>
      </c>
      <c r="F12153" s="120">
        <v>977.32</v>
      </c>
      <c r="G12153" s="120">
        <v>1059.69</v>
      </c>
    </row>
    <row r="12154" spans="1:7" ht="12" customHeight="1">
      <c r="A12154" s="104" t="s">
        <v>36183</v>
      </c>
      <c r="B12154" s="106" t="s">
        <v>604</v>
      </c>
      <c r="C12154" s="106" t="s">
        <v>36184</v>
      </c>
      <c r="D12154" s="105" t="s">
        <v>36185</v>
      </c>
      <c r="E12154" s="106" t="s">
        <v>609</v>
      </c>
      <c r="F12154" s="120">
        <v>1394.53</v>
      </c>
      <c r="G12154" s="120">
        <v>1511.73</v>
      </c>
    </row>
    <row r="12155" spans="1:7" ht="12" customHeight="1">
      <c r="A12155" s="104" t="s">
        <v>36186</v>
      </c>
      <c r="B12155" s="106" t="s">
        <v>604</v>
      </c>
      <c r="C12155" s="106" t="s">
        <v>36187</v>
      </c>
      <c r="D12155" s="105" t="s">
        <v>36188</v>
      </c>
      <c r="E12155" s="106" t="s">
        <v>609</v>
      </c>
      <c r="F12155" s="120">
        <v>1235.0899999999999</v>
      </c>
      <c r="G12155" s="120">
        <v>1337.4</v>
      </c>
    </row>
    <row r="12156" spans="1:7" ht="12" customHeight="1">
      <c r="A12156" s="104" t="s">
        <v>36189</v>
      </c>
      <c r="B12156" s="106" t="s">
        <v>604</v>
      </c>
      <c r="C12156" s="106" t="s">
        <v>36190</v>
      </c>
      <c r="D12156" s="105" t="s">
        <v>36191</v>
      </c>
      <c r="E12156" s="106" t="s">
        <v>609</v>
      </c>
      <c r="F12156" s="120">
        <v>1749.14</v>
      </c>
      <c r="G12156" s="120">
        <v>1894.03</v>
      </c>
    </row>
    <row r="12157" spans="1:7" ht="12" customHeight="1">
      <c r="A12157" s="104" t="s">
        <v>36192</v>
      </c>
      <c r="B12157" s="106" t="s">
        <v>604</v>
      </c>
      <c r="C12157" s="106" t="s">
        <v>36193</v>
      </c>
      <c r="D12157" s="105" t="s">
        <v>36194</v>
      </c>
      <c r="E12157" s="106" t="s">
        <v>609</v>
      </c>
      <c r="F12157" s="120">
        <v>824.88</v>
      </c>
      <c r="G12157" s="120">
        <v>885.15</v>
      </c>
    </row>
    <row r="12158" spans="1:7" ht="12" customHeight="1">
      <c r="A12158" s="104" t="s">
        <v>36195</v>
      </c>
      <c r="B12158" s="106" t="s">
        <v>604</v>
      </c>
      <c r="C12158" s="106" t="s">
        <v>36196</v>
      </c>
      <c r="D12158" s="105" t="s">
        <v>36197</v>
      </c>
      <c r="E12158" s="106" t="s">
        <v>609</v>
      </c>
      <c r="F12158" s="120">
        <v>1313.21</v>
      </c>
      <c r="G12158" s="120">
        <v>1407.2</v>
      </c>
    </row>
    <row r="12159" spans="1:7" ht="12" customHeight="1">
      <c r="A12159" s="104" t="s">
        <v>36198</v>
      </c>
      <c r="B12159" s="106" t="s">
        <v>604</v>
      </c>
      <c r="C12159" s="106" t="s">
        <v>36199</v>
      </c>
      <c r="D12159" s="105" t="s">
        <v>36200</v>
      </c>
      <c r="E12159" s="106" t="s">
        <v>593</v>
      </c>
      <c r="F12159" s="120">
        <v>245.64</v>
      </c>
      <c r="G12159" s="120">
        <v>256.19</v>
      </c>
    </row>
    <row r="12160" spans="1:7" ht="12" customHeight="1">
      <c r="A12160" s="104" t="s">
        <v>36201</v>
      </c>
      <c r="B12160" s="106" t="s">
        <v>604</v>
      </c>
      <c r="C12160" s="106" t="s">
        <v>36202</v>
      </c>
      <c r="D12160" s="105" t="s">
        <v>36203</v>
      </c>
      <c r="E12160" s="106" t="s">
        <v>593</v>
      </c>
      <c r="F12160" s="120">
        <v>131.22999999999999</v>
      </c>
      <c r="G12160" s="120">
        <v>141.84</v>
      </c>
    </row>
    <row r="12161" spans="1:7" ht="12" customHeight="1">
      <c r="A12161" s="104" t="s">
        <v>36204</v>
      </c>
      <c r="B12161" s="106" t="s">
        <v>604</v>
      </c>
      <c r="C12161" s="106" t="s">
        <v>36205</v>
      </c>
      <c r="D12161" s="105" t="s">
        <v>36206</v>
      </c>
      <c r="E12161" s="106" t="s">
        <v>593</v>
      </c>
      <c r="F12161" s="120">
        <v>106.45</v>
      </c>
      <c r="G12161" s="120">
        <v>115.49</v>
      </c>
    </row>
    <row r="12162" spans="1:7" ht="12" customHeight="1">
      <c r="A12162" s="104" t="s">
        <v>36207</v>
      </c>
      <c r="B12162" s="106" t="s">
        <v>604</v>
      </c>
      <c r="C12162" s="106" t="s">
        <v>36208</v>
      </c>
      <c r="D12162" s="105" t="s">
        <v>36209</v>
      </c>
      <c r="E12162" s="106" t="s">
        <v>593</v>
      </c>
      <c r="F12162" s="120">
        <v>110.13</v>
      </c>
      <c r="G12162" s="120">
        <v>119.35</v>
      </c>
    </row>
    <row r="12163" spans="1:7" ht="12" customHeight="1">
      <c r="A12163" s="104" t="s">
        <v>36210</v>
      </c>
      <c r="B12163" s="106" t="s">
        <v>604</v>
      </c>
      <c r="C12163" s="106" t="s">
        <v>36211</v>
      </c>
      <c r="D12163" s="105" t="s">
        <v>36212</v>
      </c>
      <c r="E12163" s="106" t="s">
        <v>593</v>
      </c>
      <c r="F12163" s="120">
        <v>112.99</v>
      </c>
      <c r="G12163" s="120">
        <v>122.53</v>
      </c>
    </row>
    <row r="12164" spans="1:7" ht="12" customHeight="1">
      <c r="A12164" s="104" t="s">
        <v>36213</v>
      </c>
      <c r="B12164" s="106" t="s">
        <v>604</v>
      </c>
      <c r="C12164" s="106" t="s">
        <v>36214</v>
      </c>
      <c r="D12164" s="105" t="s">
        <v>36215</v>
      </c>
      <c r="E12164" s="106" t="s">
        <v>593</v>
      </c>
      <c r="F12164" s="120">
        <v>107.49</v>
      </c>
      <c r="G12164" s="120">
        <v>117.46</v>
      </c>
    </row>
    <row r="12165" spans="1:7" ht="12" customHeight="1">
      <c r="A12165" s="104" t="s">
        <v>36216</v>
      </c>
      <c r="B12165" s="106" t="s">
        <v>604</v>
      </c>
      <c r="C12165" s="106" t="s">
        <v>36217</v>
      </c>
      <c r="D12165" s="105" t="s">
        <v>36218</v>
      </c>
      <c r="E12165" s="106" t="s">
        <v>593</v>
      </c>
      <c r="F12165" s="120">
        <v>126.18</v>
      </c>
      <c r="G12165" s="120">
        <v>136.72999999999999</v>
      </c>
    </row>
    <row r="12166" spans="1:7" ht="12" customHeight="1">
      <c r="A12166" s="104" t="s">
        <v>36219</v>
      </c>
      <c r="B12166" s="106" t="s">
        <v>604</v>
      </c>
      <c r="C12166" s="106" t="s">
        <v>36220</v>
      </c>
      <c r="D12166" s="105" t="s">
        <v>36221</v>
      </c>
      <c r="E12166" s="106" t="s">
        <v>593</v>
      </c>
      <c r="F12166" s="120">
        <v>21.77</v>
      </c>
      <c r="G12166" s="120">
        <v>23.98</v>
      </c>
    </row>
    <row r="12167" spans="1:7" ht="12" customHeight="1">
      <c r="A12167" s="104" t="s">
        <v>36222</v>
      </c>
      <c r="B12167" s="106" t="s">
        <v>604</v>
      </c>
      <c r="C12167" s="106" t="s">
        <v>36223</v>
      </c>
      <c r="D12167" s="105" t="s">
        <v>36224</v>
      </c>
      <c r="E12167" s="106" t="s">
        <v>593</v>
      </c>
      <c r="F12167" s="120">
        <v>105.05</v>
      </c>
      <c r="G12167" s="120">
        <v>113.77</v>
      </c>
    </row>
    <row r="12168" spans="1:7" ht="12" customHeight="1">
      <c r="A12168" s="104" t="s">
        <v>36225</v>
      </c>
      <c r="B12168" s="106" t="s">
        <v>604</v>
      </c>
      <c r="C12168" s="106" t="s">
        <v>36226</v>
      </c>
      <c r="D12168" s="105" t="s">
        <v>36227</v>
      </c>
      <c r="E12168" s="106" t="s">
        <v>593</v>
      </c>
      <c r="F12168" s="120">
        <v>48.4</v>
      </c>
      <c r="G12168" s="120">
        <v>50.75</v>
      </c>
    </row>
    <row r="12169" spans="1:7" ht="12" customHeight="1">
      <c r="A12169" s="104" t="s">
        <v>36228</v>
      </c>
      <c r="B12169" s="106" t="s">
        <v>604</v>
      </c>
      <c r="C12169" s="106" t="s">
        <v>36229</v>
      </c>
      <c r="D12169" s="105" t="s">
        <v>36230</v>
      </c>
      <c r="E12169" s="106" t="s">
        <v>593</v>
      </c>
      <c r="F12169" s="120">
        <v>64.8</v>
      </c>
      <c r="G12169" s="120">
        <v>67.8</v>
      </c>
    </row>
    <row r="12170" spans="1:7" ht="12" customHeight="1">
      <c r="A12170" s="104" t="s">
        <v>36231</v>
      </c>
      <c r="B12170" s="106" t="s">
        <v>604</v>
      </c>
      <c r="C12170" s="106" t="s">
        <v>36232</v>
      </c>
      <c r="D12170" s="105" t="s">
        <v>36233</v>
      </c>
      <c r="E12170" s="106" t="s">
        <v>593</v>
      </c>
      <c r="F12170" s="120">
        <v>87.37</v>
      </c>
      <c r="G12170" s="120">
        <v>91.13</v>
      </c>
    </row>
    <row r="12171" spans="1:7" ht="12" customHeight="1">
      <c r="A12171" s="104" t="s">
        <v>36234</v>
      </c>
      <c r="B12171" s="106" t="s">
        <v>604</v>
      </c>
      <c r="C12171" s="106" t="s">
        <v>36235</v>
      </c>
      <c r="D12171" s="105" t="s">
        <v>36236</v>
      </c>
      <c r="E12171" s="106" t="s">
        <v>593</v>
      </c>
      <c r="F12171" s="120">
        <v>105</v>
      </c>
      <c r="G12171" s="120">
        <v>109.51</v>
      </c>
    </row>
    <row r="12172" spans="1:7" ht="12" customHeight="1">
      <c r="A12172" s="104" t="s">
        <v>36237</v>
      </c>
      <c r="B12172" s="106" t="s">
        <v>604</v>
      </c>
      <c r="C12172" s="106" t="s">
        <v>36238</v>
      </c>
      <c r="D12172" s="105" t="s">
        <v>36239</v>
      </c>
      <c r="E12172" s="106" t="s">
        <v>593</v>
      </c>
      <c r="F12172" s="120">
        <v>246.24</v>
      </c>
      <c r="G12172" s="120">
        <v>251.28</v>
      </c>
    </row>
    <row r="12173" spans="1:7" ht="12" customHeight="1">
      <c r="A12173" s="104" t="s">
        <v>36240</v>
      </c>
      <c r="B12173" s="106" t="s">
        <v>604</v>
      </c>
      <c r="C12173" s="106" t="s">
        <v>36241</v>
      </c>
      <c r="D12173" s="105" t="s">
        <v>36242</v>
      </c>
      <c r="E12173" s="106" t="s">
        <v>593</v>
      </c>
      <c r="F12173" s="120">
        <v>90.49</v>
      </c>
      <c r="G12173" s="120">
        <v>97.07</v>
      </c>
    </row>
    <row r="12174" spans="1:7" ht="12" customHeight="1">
      <c r="A12174" s="104" t="s">
        <v>36243</v>
      </c>
      <c r="B12174" s="106" t="s">
        <v>604</v>
      </c>
      <c r="C12174" s="106" t="s">
        <v>36244</v>
      </c>
      <c r="D12174" s="105" t="s">
        <v>36245</v>
      </c>
      <c r="E12174" s="106" t="s">
        <v>593</v>
      </c>
      <c r="F12174" s="120">
        <v>70.63</v>
      </c>
      <c r="G12174" s="120">
        <v>76.08</v>
      </c>
    </row>
    <row r="12175" spans="1:7" ht="12" customHeight="1">
      <c r="A12175" s="104" t="s">
        <v>36246</v>
      </c>
      <c r="B12175" s="106" t="s">
        <v>604</v>
      </c>
      <c r="C12175" s="106" t="s">
        <v>36247</v>
      </c>
      <c r="D12175" s="105" t="s">
        <v>36248</v>
      </c>
      <c r="E12175" s="106" t="s">
        <v>593</v>
      </c>
      <c r="F12175" s="120">
        <v>378.19</v>
      </c>
      <c r="G12175" s="120">
        <v>401.75</v>
      </c>
    </row>
    <row r="12176" spans="1:7" ht="12" customHeight="1">
      <c r="A12176" s="104" t="s">
        <v>36249</v>
      </c>
      <c r="B12176" s="106" t="s">
        <v>604</v>
      </c>
      <c r="C12176" s="106" t="s">
        <v>36250</v>
      </c>
      <c r="D12176" s="105" t="s">
        <v>36251</v>
      </c>
      <c r="E12176" s="106" t="s">
        <v>593</v>
      </c>
      <c r="F12176" s="120">
        <v>206.6</v>
      </c>
      <c r="G12176" s="120">
        <v>210.69</v>
      </c>
    </row>
    <row r="12177" spans="1:7" ht="12" customHeight="1">
      <c r="A12177" s="104" t="s">
        <v>36252</v>
      </c>
      <c r="B12177" s="106" t="s">
        <v>604</v>
      </c>
      <c r="C12177" s="106" t="s">
        <v>36253</v>
      </c>
      <c r="D12177" s="105" t="s">
        <v>36254</v>
      </c>
      <c r="E12177" s="106" t="s">
        <v>599</v>
      </c>
      <c r="F12177" s="120">
        <v>303.20999999999998</v>
      </c>
      <c r="G12177" s="120">
        <v>319.64999999999998</v>
      </c>
    </row>
    <row r="12178" spans="1:7" ht="12" customHeight="1">
      <c r="A12178" s="104" t="s">
        <v>36255</v>
      </c>
      <c r="B12178" s="106" t="s">
        <v>604</v>
      </c>
      <c r="C12178" s="106" t="s">
        <v>36256</v>
      </c>
      <c r="D12178" s="105" t="s">
        <v>36257</v>
      </c>
      <c r="E12178" s="106" t="s">
        <v>593</v>
      </c>
      <c r="F12178" s="120">
        <v>544.36</v>
      </c>
      <c r="G12178" s="120">
        <v>580.75</v>
      </c>
    </row>
    <row r="12179" spans="1:7" ht="12" customHeight="1">
      <c r="A12179" s="104" t="s">
        <v>36258</v>
      </c>
      <c r="B12179" s="106" t="s">
        <v>604</v>
      </c>
      <c r="C12179" s="106" t="s">
        <v>36259</v>
      </c>
      <c r="D12179" s="105" t="s">
        <v>36260</v>
      </c>
      <c r="E12179" s="106" t="s">
        <v>593</v>
      </c>
      <c r="F12179" s="120">
        <v>709.13</v>
      </c>
      <c r="G12179" s="120">
        <v>755.57</v>
      </c>
    </row>
    <row r="12180" spans="1:7" ht="12" customHeight="1">
      <c r="A12180" s="104" t="s">
        <v>36261</v>
      </c>
      <c r="B12180" s="106" t="s">
        <v>604</v>
      </c>
      <c r="C12180" s="106" t="s">
        <v>36262</v>
      </c>
      <c r="D12180" s="105" t="s">
        <v>36263</v>
      </c>
      <c r="E12180" s="106" t="s">
        <v>593</v>
      </c>
      <c r="F12180" s="120">
        <v>776.75</v>
      </c>
      <c r="G12180" s="120">
        <v>828.1</v>
      </c>
    </row>
    <row r="12181" spans="1:7" ht="12" customHeight="1">
      <c r="A12181" s="104" t="s">
        <v>36264</v>
      </c>
      <c r="B12181" s="106" t="s">
        <v>604</v>
      </c>
      <c r="C12181" s="106" t="s">
        <v>36265</v>
      </c>
      <c r="D12181" s="105" t="s">
        <v>36266</v>
      </c>
      <c r="E12181" s="106" t="s">
        <v>593</v>
      </c>
      <c r="F12181" s="120">
        <v>846.17</v>
      </c>
      <c r="G12181" s="120">
        <v>902.63</v>
      </c>
    </row>
    <row r="12182" spans="1:7" ht="12" customHeight="1">
      <c r="A12182" s="104" t="s">
        <v>36267</v>
      </c>
      <c r="B12182" s="106" t="s">
        <v>604</v>
      </c>
      <c r="C12182" s="106" t="s">
        <v>36268</v>
      </c>
      <c r="D12182" s="105" t="s">
        <v>36269</v>
      </c>
      <c r="E12182" s="106" t="s">
        <v>593</v>
      </c>
      <c r="F12182" s="120">
        <v>1239.5999999999999</v>
      </c>
      <c r="G12182" s="120">
        <v>1317.19</v>
      </c>
    </row>
    <row r="12183" spans="1:7" ht="12" customHeight="1">
      <c r="A12183" s="104" t="s">
        <v>36270</v>
      </c>
      <c r="B12183" s="106" t="s">
        <v>604</v>
      </c>
      <c r="C12183" s="106" t="s">
        <v>36271</v>
      </c>
      <c r="D12183" s="105" t="s">
        <v>36272</v>
      </c>
      <c r="E12183" s="106" t="s">
        <v>593</v>
      </c>
      <c r="F12183" s="120">
        <v>271.20999999999998</v>
      </c>
      <c r="G12183" s="120">
        <v>288.38</v>
      </c>
    </row>
    <row r="12184" spans="1:7" ht="12" customHeight="1">
      <c r="A12184" s="104" t="s">
        <v>36273</v>
      </c>
      <c r="B12184" s="106" t="s">
        <v>604</v>
      </c>
      <c r="C12184" s="106" t="s">
        <v>36274</v>
      </c>
      <c r="D12184" s="105" t="s">
        <v>36275</v>
      </c>
      <c r="E12184" s="106" t="s">
        <v>593</v>
      </c>
      <c r="F12184" s="120">
        <v>324.97000000000003</v>
      </c>
      <c r="G12184" s="120">
        <v>345.72</v>
      </c>
    </row>
    <row r="12185" spans="1:7" ht="12" customHeight="1">
      <c r="A12185" s="104" t="s">
        <v>36276</v>
      </c>
      <c r="B12185" s="106" t="s">
        <v>604</v>
      </c>
      <c r="C12185" s="106" t="s">
        <v>36277</v>
      </c>
      <c r="D12185" s="105" t="s">
        <v>36278</v>
      </c>
      <c r="E12185" s="106" t="s">
        <v>593</v>
      </c>
      <c r="F12185" s="120">
        <v>376.2</v>
      </c>
      <c r="G12185" s="120">
        <v>400.52</v>
      </c>
    </row>
    <row r="12186" spans="1:7" ht="12" customHeight="1">
      <c r="A12186" s="104" t="s">
        <v>36279</v>
      </c>
      <c r="B12186" s="106" t="s">
        <v>604</v>
      </c>
      <c r="C12186" s="106" t="s">
        <v>36280</v>
      </c>
      <c r="D12186" s="105" t="s">
        <v>36281</v>
      </c>
      <c r="E12186" s="106" t="s">
        <v>593</v>
      </c>
      <c r="F12186" s="120">
        <v>433.54</v>
      </c>
      <c r="G12186" s="120">
        <v>461.85</v>
      </c>
    </row>
    <row r="12187" spans="1:7" ht="12" customHeight="1">
      <c r="A12187" s="104" t="s">
        <v>36282</v>
      </c>
      <c r="B12187" s="106" t="s">
        <v>604</v>
      </c>
      <c r="C12187" s="106" t="s">
        <v>36283</v>
      </c>
      <c r="D12187" s="105" t="s">
        <v>36284</v>
      </c>
      <c r="E12187" s="106" t="s">
        <v>593</v>
      </c>
      <c r="F12187" s="120">
        <v>487.75</v>
      </c>
      <c r="G12187" s="120">
        <v>519.98</v>
      </c>
    </row>
    <row r="12188" spans="1:7" ht="12" customHeight="1">
      <c r="A12188" s="104" t="s">
        <v>36285</v>
      </c>
      <c r="B12188" s="106" t="s">
        <v>604</v>
      </c>
      <c r="C12188" s="106" t="s">
        <v>36286</v>
      </c>
      <c r="D12188" s="105" t="s">
        <v>36287</v>
      </c>
      <c r="E12188" s="106" t="s">
        <v>593</v>
      </c>
      <c r="F12188" s="120">
        <v>702.19</v>
      </c>
      <c r="G12188" s="120">
        <v>747.83</v>
      </c>
    </row>
    <row r="12189" spans="1:7" ht="12" customHeight="1">
      <c r="A12189" s="104" t="s">
        <v>36288</v>
      </c>
      <c r="B12189" s="106" t="s">
        <v>604</v>
      </c>
      <c r="C12189" s="106" t="s">
        <v>36289</v>
      </c>
      <c r="D12189" s="105" t="s">
        <v>36290</v>
      </c>
      <c r="E12189" s="106" t="s">
        <v>593</v>
      </c>
      <c r="F12189" s="120">
        <v>880.32</v>
      </c>
      <c r="G12189" s="120">
        <v>936.91</v>
      </c>
    </row>
    <row r="12190" spans="1:7" ht="12" customHeight="1">
      <c r="A12190" s="104" t="s">
        <v>36291</v>
      </c>
      <c r="B12190" s="106" t="s">
        <v>604</v>
      </c>
      <c r="C12190" s="106" t="s">
        <v>36292</v>
      </c>
      <c r="D12190" s="105" t="s">
        <v>36293</v>
      </c>
      <c r="E12190" s="106" t="s">
        <v>593</v>
      </c>
      <c r="F12190" s="120">
        <v>951.09</v>
      </c>
      <c r="G12190" s="120">
        <v>1012.85</v>
      </c>
    </row>
    <row r="12191" spans="1:7" ht="12" customHeight="1">
      <c r="A12191" s="104" t="s">
        <v>36294</v>
      </c>
      <c r="B12191" s="106" t="s">
        <v>604</v>
      </c>
      <c r="C12191" s="106" t="s">
        <v>36295</v>
      </c>
      <c r="D12191" s="105" t="s">
        <v>36296</v>
      </c>
      <c r="E12191" s="106" t="s">
        <v>593</v>
      </c>
      <c r="F12191" s="120">
        <v>1024.03</v>
      </c>
      <c r="G12191" s="120">
        <v>1091.18</v>
      </c>
    </row>
    <row r="12192" spans="1:7" ht="12" customHeight="1">
      <c r="A12192" s="104" t="s">
        <v>36297</v>
      </c>
      <c r="B12192" s="106" t="s">
        <v>604</v>
      </c>
      <c r="C12192" s="106" t="s">
        <v>36298</v>
      </c>
      <c r="D12192" s="105" t="s">
        <v>36299</v>
      </c>
      <c r="E12192" s="106" t="s">
        <v>593</v>
      </c>
      <c r="F12192" s="120">
        <v>1368.57</v>
      </c>
      <c r="G12192" s="120">
        <v>1454.5</v>
      </c>
    </row>
    <row r="12193" spans="1:7" ht="12" customHeight="1">
      <c r="A12193" s="104" t="s">
        <v>36300</v>
      </c>
      <c r="B12193" s="106" t="s">
        <v>604</v>
      </c>
      <c r="C12193" s="106" t="s">
        <v>36301</v>
      </c>
      <c r="D12193" s="105" t="s">
        <v>36302</v>
      </c>
      <c r="E12193" s="106" t="s">
        <v>593</v>
      </c>
      <c r="F12193" s="120">
        <v>407.24</v>
      </c>
      <c r="G12193" s="120">
        <v>431.98</v>
      </c>
    </row>
    <row r="12194" spans="1:7" ht="12" customHeight="1">
      <c r="A12194" s="104" t="s">
        <v>36303</v>
      </c>
      <c r="B12194" s="106" t="s">
        <v>604</v>
      </c>
      <c r="C12194" s="106" t="s">
        <v>36304</v>
      </c>
      <c r="D12194" s="105" t="s">
        <v>36305</v>
      </c>
      <c r="E12194" s="106" t="s">
        <v>593</v>
      </c>
      <c r="F12194" s="120">
        <v>464.53</v>
      </c>
      <c r="G12194" s="120">
        <v>493.16</v>
      </c>
    </row>
    <row r="12195" spans="1:7" ht="12" customHeight="1">
      <c r="A12195" s="104" t="s">
        <v>36306</v>
      </c>
      <c r="B12195" s="106" t="s">
        <v>604</v>
      </c>
      <c r="C12195" s="106" t="s">
        <v>36307</v>
      </c>
      <c r="D12195" s="105" t="s">
        <v>36308</v>
      </c>
      <c r="E12195" s="106" t="s">
        <v>593</v>
      </c>
      <c r="F12195" s="120">
        <v>520.1</v>
      </c>
      <c r="G12195" s="120">
        <v>552.67999999999995</v>
      </c>
    </row>
    <row r="12196" spans="1:7" ht="12" customHeight="1">
      <c r="A12196" s="104" t="s">
        <v>36309</v>
      </c>
      <c r="B12196" s="106" t="s">
        <v>604</v>
      </c>
      <c r="C12196" s="106" t="s">
        <v>36310</v>
      </c>
      <c r="D12196" s="105" t="s">
        <v>36311</v>
      </c>
      <c r="E12196" s="106" t="s">
        <v>593</v>
      </c>
      <c r="F12196" s="120">
        <v>580.37</v>
      </c>
      <c r="G12196" s="120">
        <v>617.17999999999995</v>
      </c>
    </row>
    <row r="12197" spans="1:7" ht="12" customHeight="1">
      <c r="A12197" s="104" t="s">
        <v>36312</v>
      </c>
      <c r="B12197" s="106" t="s">
        <v>604</v>
      </c>
      <c r="C12197" s="106" t="s">
        <v>36313</v>
      </c>
      <c r="D12197" s="105" t="s">
        <v>36314</v>
      </c>
      <c r="E12197" s="106" t="s">
        <v>593</v>
      </c>
      <c r="F12197" s="120">
        <v>638.91999999999996</v>
      </c>
      <c r="G12197" s="120">
        <v>680.03</v>
      </c>
    </row>
    <row r="12198" spans="1:7" ht="12" customHeight="1">
      <c r="A12198" s="104" t="s">
        <v>36315</v>
      </c>
      <c r="B12198" s="106" t="s">
        <v>604</v>
      </c>
      <c r="C12198" s="106" t="s">
        <v>36316</v>
      </c>
      <c r="D12198" s="105" t="s">
        <v>36317</v>
      </c>
      <c r="E12198" s="106" t="s">
        <v>593</v>
      </c>
      <c r="F12198" s="120">
        <v>83.17</v>
      </c>
      <c r="G12198" s="120">
        <v>86.88</v>
      </c>
    </row>
    <row r="12199" spans="1:7" ht="12" customHeight="1">
      <c r="A12199" s="104" t="s">
        <v>36318</v>
      </c>
      <c r="B12199" s="106" t="s">
        <v>604</v>
      </c>
      <c r="C12199" s="106" t="s">
        <v>36319</v>
      </c>
      <c r="D12199" s="105" t="s">
        <v>36320</v>
      </c>
      <c r="E12199" s="106" t="s">
        <v>593</v>
      </c>
      <c r="F12199" s="120">
        <v>101.65</v>
      </c>
      <c r="G12199" s="120">
        <v>104.85</v>
      </c>
    </row>
    <row r="12200" spans="1:7" ht="12" customHeight="1">
      <c r="A12200" s="104" t="s">
        <v>36321</v>
      </c>
      <c r="B12200" s="106" t="s">
        <v>604</v>
      </c>
      <c r="C12200" s="106" t="s">
        <v>36322</v>
      </c>
      <c r="D12200" s="105" t="s">
        <v>36323</v>
      </c>
      <c r="E12200" s="106" t="s">
        <v>595</v>
      </c>
      <c r="F12200" s="120">
        <v>24.81</v>
      </c>
      <c r="G12200" s="120">
        <v>26.74</v>
      </c>
    </row>
    <row r="12201" spans="1:7" ht="12" customHeight="1">
      <c r="A12201" s="104" t="s">
        <v>36324</v>
      </c>
      <c r="B12201" s="106" t="s">
        <v>604</v>
      </c>
      <c r="C12201" s="106" t="s">
        <v>36325</v>
      </c>
      <c r="D12201" s="105" t="s">
        <v>36326</v>
      </c>
      <c r="E12201" s="106" t="s">
        <v>593</v>
      </c>
      <c r="F12201" s="120">
        <v>334.93</v>
      </c>
      <c r="G12201" s="120">
        <v>346.95</v>
      </c>
    </row>
    <row r="12202" spans="1:7" ht="12" customHeight="1">
      <c r="A12202" s="104" t="s">
        <v>36327</v>
      </c>
      <c r="B12202" s="106" t="s">
        <v>604</v>
      </c>
      <c r="C12202" s="106" t="s">
        <v>36328</v>
      </c>
      <c r="D12202" s="105" t="s">
        <v>36329</v>
      </c>
      <c r="E12202" s="106" t="s">
        <v>593</v>
      </c>
      <c r="F12202" s="120">
        <v>451.48</v>
      </c>
      <c r="G12202" s="120">
        <v>466.24</v>
      </c>
    </row>
    <row r="12203" spans="1:7" ht="12" customHeight="1">
      <c r="A12203" s="104" t="s">
        <v>36330</v>
      </c>
      <c r="B12203" s="106" t="s">
        <v>604</v>
      </c>
      <c r="C12203" s="106" t="s">
        <v>36331</v>
      </c>
      <c r="D12203" s="105" t="s">
        <v>36332</v>
      </c>
      <c r="E12203" s="106" t="s">
        <v>593</v>
      </c>
      <c r="F12203" s="120">
        <v>684.45</v>
      </c>
      <c r="G12203" s="120">
        <v>707.78</v>
      </c>
    </row>
    <row r="12204" spans="1:7" ht="12" customHeight="1">
      <c r="A12204" s="104" t="s">
        <v>36333</v>
      </c>
      <c r="B12204" s="106" t="s">
        <v>604</v>
      </c>
      <c r="C12204" s="106" t="s">
        <v>36334</v>
      </c>
      <c r="D12204" s="105" t="s">
        <v>36335</v>
      </c>
      <c r="E12204" s="106" t="s">
        <v>593</v>
      </c>
      <c r="F12204" s="120">
        <v>44.45</v>
      </c>
      <c r="G12204" s="120">
        <v>45.91</v>
      </c>
    </row>
    <row r="12205" spans="1:7" ht="12" customHeight="1">
      <c r="A12205" s="104" t="s">
        <v>36336</v>
      </c>
      <c r="B12205" s="106" t="s">
        <v>604</v>
      </c>
      <c r="C12205" s="106" t="s">
        <v>36337</v>
      </c>
      <c r="D12205" s="105" t="s">
        <v>36338</v>
      </c>
      <c r="E12205" s="106" t="s">
        <v>593</v>
      </c>
      <c r="F12205" s="120">
        <v>75.56</v>
      </c>
      <c r="G12205" s="120">
        <v>77.64</v>
      </c>
    </row>
    <row r="12206" spans="1:7" ht="12" customHeight="1">
      <c r="A12206" s="104" t="s">
        <v>36339</v>
      </c>
      <c r="B12206" s="106" t="s">
        <v>604</v>
      </c>
      <c r="C12206" s="106" t="s">
        <v>36340</v>
      </c>
      <c r="D12206" s="105" t="s">
        <v>36341</v>
      </c>
      <c r="E12206" s="106" t="s">
        <v>593</v>
      </c>
      <c r="F12206" s="120">
        <v>104.14</v>
      </c>
      <c r="G12206" s="120">
        <v>107.3</v>
      </c>
    </row>
    <row r="12207" spans="1:7" ht="12" customHeight="1">
      <c r="A12207" s="104" t="s">
        <v>36342</v>
      </c>
      <c r="B12207" s="106" t="s">
        <v>604</v>
      </c>
      <c r="C12207" s="106" t="s">
        <v>36343</v>
      </c>
      <c r="D12207" s="105" t="s">
        <v>36344</v>
      </c>
      <c r="E12207" s="106" t="s">
        <v>593</v>
      </c>
      <c r="F12207" s="120">
        <v>143.80000000000001</v>
      </c>
      <c r="G12207" s="120">
        <v>147.82</v>
      </c>
    </row>
    <row r="12208" spans="1:7" ht="12" customHeight="1">
      <c r="A12208" s="104" t="s">
        <v>36345</v>
      </c>
      <c r="B12208" s="106" t="s">
        <v>604</v>
      </c>
      <c r="C12208" s="106" t="s">
        <v>36346</v>
      </c>
      <c r="D12208" s="105" t="s">
        <v>36347</v>
      </c>
      <c r="E12208" s="106" t="s">
        <v>593</v>
      </c>
      <c r="F12208" s="120">
        <v>236.73</v>
      </c>
      <c r="G12208" s="120">
        <v>244.91</v>
      </c>
    </row>
    <row r="12209" spans="1:7" ht="12" customHeight="1">
      <c r="A12209" s="104" t="s">
        <v>36348</v>
      </c>
      <c r="B12209" s="106" t="s">
        <v>604</v>
      </c>
      <c r="C12209" s="106" t="s">
        <v>36349</v>
      </c>
      <c r="D12209" s="105" t="s">
        <v>36350</v>
      </c>
      <c r="E12209" s="106" t="s">
        <v>593</v>
      </c>
      <c r="F12209" s="120">
        <v>56.35</v>
      </c>
      <c r="G12209" s="120">
        <v>57.81</v>
      </c>
    </row>
    <row r="12210" spans="1:7" ht="12" customHeight="1">
      <c r="A12210" s="104" t="s">
        <v>36351</v>
      </c>
      <c r="B12210" s="106" t="s">
        <v>604</v>
      </c>
      <c r="C12210" s="106" t="s">
        <v>36352</v>
      </c>
      <c r="D12210" s="105" t="s">
        <v>36353</v>
      </c>
      <c r="E12210" s="106" t="s">
        <v>593</v>
      </c>
      <c r="F12210" s="120">
        <v>84.63</v>
      </c>
      <c r="G12210" s="120">
        <v>86.71</v>
      </c>
    </row>
    <row r="12211" spans="1:7" ht="12" customHeight="1">
      <c r="A12211" s="104" t="s">
        <v>36354</v>
      </c>
      <c r="B12211" s="106" t="s">
        <v>604</v>
      </c>
      <c r="C12211" s="106" t="s">
        <v>36355</v>
      </c>
      <c r="D12211" s="105" t="s">
        <v>36356</v>
      </c>
      <c r="E12211" s="106" t="s">
        <v>593</v>
      </c>
      <c r="F12211" s="120">
        <v>116.48</v>
      </c>
      <c r="G12211" s="120">
        <v>119.64</v>
      </c>
    </row>
    <row r="12212" spans="1:7" ht="12" customHeight="1">
      <c r="A12212" s="104" t="s">
        <v>36357</v>
      </c>
      <c r="B12212" s="106" t="s">
        <v>604</v>
      </c>
      <c r="C12212" s="106" t="s">
        <v>36358</v>
      </c>
      <c r="D12212" s="105" t="s">
        <v>36359</v>
      </c>
      <c r="E12212" s="106" t="s">
        <v>593</v>
      </c>
      <c r="F12212" s="120">
        <v>146.94999999999999</v>
      </c>
      <c r="G12212" s="120">
        <v>150.97</v>
      </c>
    </row>
    <row r="12213" spans="1:7" ht="12" customHeight="1">
      <c r="A12213" s="104" t="s">
        <v>36360</v>
      </c>
      <c r="B12213" s="106" t="s">
        <v>604</v>
      </c>
      <c r="C12213" s="106" t="s">
        <v>36361</v>
      </c>
      <c r="D12213" s="105" t="s">
        <v>36362</v>
      </c>
      <c r="E12213" s="106" t="s">
        <v>593</v>
      </c>
      <c r="F12213" s="120">
        <v>15.49</v>
      </c>
      <c r="G12213" s="120">
        <v>16.29</v>
      </c>
    </row>
    <row r="12214" spans="1:7" ht="12" customHeight="1">
      <c r="A12214" s="104" t="s">
        <v>36363</v>
      </c>
      <c r="B12214" s="106" t="s">
        <v>604</v>
      </c>
      <c r="C12214" s="106" t="s">
        <v>36364</v>
      </c>
      <c r="D12214" s="105" t="s">
        <v>36365</v>
      </c>
      <c r="E12214" s="106" t="s">
        <v>593</v>
      </c>
      <c r="F12214" s="120">
        <v>11.02</v>
      </c>
      <c r="G12214" s="120">
        <v>11.71</v>
      </c>
    </row>
    <row r="12215" spans="1:7" ht="12" customHeight="1">
      <c r="A12215" s="104" t="s">
        <v>36366</v>
      </c>
      <c r="B12215" s="106" t="s">
        <v>604</v>
      </c>
      <c r="C12215" s="106" t="s">
        <v>36367</v>
      </c>
      <c r="D12215" s="105" t="s">
        <v>36368</v>
      </c>
      <c r="E12215" s="106" t="s">
        <v>593</v>
      </c>
      <c r="F12215" s="120">
        <v>18.59</v>
      </c>
      <c r="G12215" s="120">
        <v>19.39</v>
      </c>
    </row>
    <row r="12216" spans="1:7" ht="12" customHeight="1">
      <c r="A12216" s="104" t="s">
        <v>36369</v>
      </c>
      <c r="B12216" s="106" t="s">
        <v>604</v>
      </c>
      <c r="C12216" s="106" t="s">
        <v>36370</v>
      </c>
      <c r="D12216" s="105" t="s">
        <v>36371</v>
      </c>
      <c r="E12216" s="106" t="s">
        <v>593</v>
      </c>
      <c r="F12216" s="120">
        <v>25.02</v>
      </c>
      <c r="G12216" s="120">
        <v>26.87</v>
      </c>
    </row>
    <row r="12217" spans="1:7" ht="12" customHeight="1">
      <c r="A12217" s="104" t="s">
        <v>36372</v>
      </c>
      <c r="B12217" s="106" t="s">
        <v>604</v>
      </c>
      <c r="C12217" s="106" t="s">
        <v>36373</v>
      </c>
      <c r="D12217" s="105" t="s">
        <v>36374</v>
      </c>
      <c r="E12217" s="106" t="s">
        <v>593</v>
      </c>
      <c r="F12217" s="120">
        <v>34.46</v>
      </c>
      <c r="G12217" s="120">
        <v>35.85</v>
      </c>
    </row>
    <row r="12218" spans="1:7" ht="12" customHeight="1">
      <c r="A12218" s="104" t="s">
        <v>36375</v>
      </c>
      <c r="B12218" s="106" t="s">
        <v>604</v>
      </c>
      <c r="C12218" s="106" t="s">
        <v>725</v>
      </c>
      <c r="D12218" s="105" t="s">
        <v>726</v>
      </c>
      <c r="E12218" s="106" t="s">
        <v>593</v>
      </c>
      <c r="F12218" s="120">
        <v>52.05</v>
      </c>
      <c r="G12218" s="120">
        <v>53.44</v>
      </c>
    </row>
    <row r="12219" spans="1:7" ht="12" customHeight="1">
      <c r="A12219" s="104" t="s">
        <v>36376</v>
      </c>
      <c r="B12219" s="106" t="s">
        <v>604</v>
      </c>
      <c r="C12219" s="106" t="s">
        <v>36377</v>
      </c>
      <c r="D12219" s="105" t="s">
        <v>36378</v>
      </c>
      <c r="E12219" s="106" t="s">
        <v>593</v>
      </c>
      <c r="F12219" s="120">
        <v>17.21</v>
      </c>
      <c r="G12219" s="120">
        <v>18.53</v>
      </c>
    </row>
    <row r="12220" spans="1:7" ht="12" customHeight="1">
      <c r="A12220" s="104" t="s">
        <v>36379</v>
      </c>
      <c r="B12220" s="106" t="s">
        <v>604</v>
      </c>
      <c r="C12220" s="106" t="s">
        <v>36380</v>
      </c>
      <c r="D12220" s="105" t="s">
        <v>36381</v>
      </c>
      <c r="E12220" s="106" t="s">
        <v>593</v>
      </c>
      <c r="F12220" s="120">
        <v>21.23</v>
      </c>
      <c r="G12220" s="120">
        <v>22.78</v>
      </c>
    </row>
    <row r="12221" spans="1:7" ht="12" customHeight="1">
      <c r="A12221" s="104" t="s">
        <v>36382</v>
      </c>
      <c r="B12221" s="106" t="s">
        <v>604</v>
      </c>
      <c r="C12221" s="106" t="s">
        <v>36383</v>
      </c>
      <c r="D12221" s="105" t="s">
        <v>36384</v>
      </c>
      <c r="E12221" s="106" t="s">
        <v>593</v>
      </c>
      <c r="F12221" s="120">
        <v>26.98</v>
      </c>
      <c r="G12221" s="120">
        <v>28.23</v>
      </c>
    </row>
    <row r="12222" spans="1:7" ht="12" customHeight="1">
      <c r="A12222" s="104" t="s">
        <v>36385</v>
      </c>
      <c r="B12222" s="106" t="s">
        <v>604</v>
      </c>
      <c r="C12222" s="106" t="s">
        <v>36386</v>
      </c>
      <c r="D12222" s="105" t="s">
        <v>36387</v>
      </c>
      <c r="E12222" s="106" t="s">
        <v>593</v>
      </c>
      <c r="F12222" s="120">
        <v>62.54</v>
      </c>
      <c r="G12222" s="120">
        <v>65.709999999999994</v>
      </c>
    </row>
    <row r="12223" spans="1:7" ht="12" customHeight="1">
      <c r="A12223" s="104" t="s">
        <v>36388</v>
      </c>
      <c r="B12223" s="106" t="s">
        <v>604</v>
      </c>
      <c r="C12223" s="106" t="s">
        <v>36389</v>
      </c>
      <c r="D12223" s="105" t="s">
        <v>36390</v>
      </c>
      <c r="E12223" s="106" t="s">
        <v>609</v>
      </c>
      <c r="F12223" s="120">
        <v>1704.18</v>
      </c>
      <c r="G12223" s="120">
        <v>1813.27</v>
      </c>
    </row>
    <row r="12224" spans="1:7" ht="12" customHeight="1">
      <c r="A12224" s="104" t="s">
        <v>36391</v>
      </c>
      <c r="B12224" s="106" t="s">
        <v>604</v>
      </c>
      <c r="C12224" s="106" t="s">
        <v>36392</v>
      </c>
      <c r="D12224" s="105" t="s">
        <v>36393</v>
      </c>
      <c r="E12224" s="106" t="s">
        <v>609</v>
      </c>
      <c r="F12224" s="120">
        <v>2044.35</v>
      </c>
      <c r="G12224" s="120">
        <v>2172.17</v>
      </c>
    </row>
    <row r="12225" spans="1:7" ht="12" customHeight="1">
      <c r="A12225" s="104" t="s">
        <v>36394</v>
      </c>
      <c r="B12225" s="106" t="s">
        <v>604</v>
      </c>
      <c r="C12225" s="106" t="s">
        <v>36395</v>
      </c>
      <c r="D12225" s="105" t="s">
        <v>36396</v>
      </c>
      <c r="E12225" s="106" t="s">
        <v>609</v>
      </c>
      <c r="F12225" s="120">
        <v>2200.27</v>
      </c>
      <c r="G12225" s="120">
        <v>2337.9899999999998</v>
      </c>
    </row>
    <row r="12226" spans="1:7" ht="12" customHeight="1">
      <c r="A12226" s="104" t="s">
        <v>36397</v>
      </c>
      <c r="B12226" s="106" t="s">
        <v>604</v>
      </c>
      <c r="C12226" s="106" t="s">
        <v>36398</v>
      </c>
      <c r="D12226" s="105" t="s">
        <v>36399</v>
      </c>
      <c r="E12226" s="106" t="s">
        <v>609</v>
      </c>
      <c r="F12226" s="120">
        <v>2387.59</v>
      </c>
      <c r="G12226" s="120">
        <v>2537.75</v>
      </c>
    </row>
    <row r="12227" spans="1:7" ht="12" customHeight="1">
      <c r="A12227" s="104" t="s">
        <v>36400</v>
      </c>
      <c r="B12227" s="106" t="s">
        <v>604</v>
      </c>
      <c r="C12227" s="106" t="s">
        <v>36401</v>
      </c>
      <c r="D12227" s="105" t="s">
        <v>36402</v>
      </c>
      <c r="E12227" s="106" t="s">
        <v>609</v>
      </c>
      <c r="F12227" s="120">
        <v>2766.54</v>
      </c>
      <c r="G12227" s="120">
        <v>2941.06</v>
      </c>
    </row>
    <row r="12228" spans="1:7" ht="12" customHeight="1">
      <c r="A12228" s="104" t="s">
        <v>36403</v>
      </c>
      <c r="B12228" s="106" t="s">
        <v>604</v>
      </c>
      <c r="C12228" s="106" t="s">
        <v>36404</v>
      </c>
      <c r="D12228" s="105" t="s">
        <v>36405</v>
      </c>
      <c r="E12228" s="106" t="s">
        <v>609</v>
      </c>
      <c r="F12228" s="120">
        <v>1148.0899999999999</v>
      </c>
      <c r="G12228" s="120">
        <v>1218.1400000000001</v>
      </c>
    </row>
    <row r="12229" spans="1:7" ht="12" customHeight="1">
      <c r="A12229" s="104" t="s">
        <v>36406</v>
      </c>
      <c r="B12229" s="106" t="s">
        <v>604</v>
      </c>
      <c r="C12229" s="106" t="s">
        <v>36407</v>
      </c>
      <c r="D12229" s="105" t="s">
        <v>36408</v>
      </c>
      <c r="E12229" s="106" t="s">
        <v>609</v>
      </c>
      <c r="F12229" s="120">
        <v>1210.6500000000001</v>
      </c>
      <c r="G12229" s="120">
        <v>1285.6300000000001</v>
      </c>
    </row>
    <row r="12230" spans="1:7" ht="12" customHeight="1">
      <c r="A12230" s="104" t="s">
        <v>36409</v>
      </c>
      <c r="B12230" s="106" t="s">
        <v>604</v>
      </c>
      <c r="C12230" s="106" t="s">
        <v>36410</v>
      </c>
      <c r="D12230" s="105" t="s">
        <v>36411</v>
      </c>
      <c r="E12230" s="106" t="s">
        <v>609</v>
      </c>
      <c r="F12230" s="120">
        <v>1263.22</v>
      </c>
      <c r="G12230" s="120">
        <v>1342.73</v>
      </c>
    </row>
    <row r="12231" spans="1:7" ht="12" customHeight="1">
      <c r="A12231" s="104" t="s">
        <v>36412</v>
      </c>
      <c r="B12231" s="106" t="s">
        <v>604</v>
      </c>
      <c r="C12231" s="106" t="s">
        <v>36413</v>
      </c>
      <c r="D12231" s="105" t="s">
        <v>36414</v>
      </c>
      <c r="E12231" s="106" t="s">
        <v>609</v>
      </c>
      <c r="F12231" s="120">
        <v>1423.7</v>
      </c>
      <c r="G12231" s="120">
        <v>1512.96</v>
      </c>
    </row>
    <row r="12232" spans="1:7" ht="12" customHeight="1">
      <c r="A12232" s="104" t="s">
        <v>36415</v>
      </c>
      <c r="B12232" s="106" t="s">
        <v>604</v>
      </c>
      <c r="C12232" s="106" t="s">
        <v>36416</v>
      </c>
      <c r="D12232" s="105" t="s">
        <v>36417</v>
      </c>
      <c r="E12232" s="106" t="s">
        <v>609</v>
      </c>
      <c r="F12232" s="120">
        <v>1561.03</v>
      </c>
      <c r="G12232" s="120">
        <v>1660.54</v>
      </c>
    </row>
    <row r="12233" spans="1:7" ht="12" customHeight="1">
      <c r="A12233" s="104" t="s">
        <v>36418</v>
      </c>
      <c r="B12233" s="106" t="s">
        <v>604</v>
      </c>
      <c r="C12233" s="106" t="s">
        <v>36419</v>
      </c>
      <c r="D12233" s="105" t="s">
        <v>36420</v>
      </c>
      <c r="E12233" s="106" t="s">
        <v>609</v>
      </c>
      <c r="F12233" s="120">
        <v>2109.41</v>
      </c>
      <c r="G12233" s="120">
        <v>2241.92</v>
      </c>
    </row>
    <row r="12234" spans="1:7" ht="12" customHeight="1">
      <c r="A12234" s="104" t="s">
        <v>36421</v>
      </c>
      <c r="B12234" s="106" t="s">
        <v>604</v>
      </c>
      <c r="C12234" s="106" t="s">
        <v>36422</v>
      </c>
      <c r="D12234" s="105" t="s">
        <v>36423</v>
      </c>
      <c r="E12234" s="106" t="s">
        <v>609</v>
      </c>
      <c r="F12234" s="120">
        <v>2296.9899999999998</v>
      </c>
      <c r="G12234" s="120">
        <v>2441.35</v>
      </c>
    </row>
    <row r="12235" spans="1:7" ht="12" customHeight="1">
      <c r="A12235" s="104" t="s">
        <v>36424</v>
      </c>
      <c r="B12235" s="106" t="s">
        <v>604</v>
      </c>
      <c r="C12235" s="106" t="s">
        <v>36425</v>
      </c>
      <c r="D12235" s="105" t="s">
        <v>36426</v>
      </c>
      <c r="E12235" s="106" t="s">
        <v>609</v>
      </c>
      <c r="F12235" s="120">
        <v>2482.9299999999998</v>
      </c>
      <c r="G12235" s="120">
        <v>2639.19</v>
      </c>
    </row>
    <row r="12236" spans="1:7" ht="12" customHeight="1">
      <c r="A12236" s="104" t="s">
        <v>36427</v>
      </c>
      <c r="B12236" s="106" t="s">
        <v>604</v>
      </c>
      <c r="C12236" s="106" t="s">
        <v>36428</v>
      </c>
      <c r="D12236" s="105" t="s">
        <v>36429</v>
      </c>
      <c r="E12236" s="106" t="s">
        <v>609</v>
      </c>
      <c r="F12236" s="120">
        <v>2685.22</v>
      </c>
      <c r="G12236" s="120">
        <v>2854.23</v>
      </c>
    </row>
    <row r="12237" spans="1:7" ht="12" customHeight="1">
      <c r="A12237" s="104" t="s">
        <v>36430</v>
      </c>
      <c r="B12237" s="106" t="s">
        <v>604</v>
      </c>
      <c r="C12237" s="106" t="s">
        <v>36431</v>
      </c>
      <c r="D12237" s="105" t="s">
        <v>36432</v>
      </c>
      <c r="E12237" s="106" t="s">
        <v>609</v>
      </c>
      <c r="F12237" s="120">
        <v>3112.49</v>
      </c>
      <c r="G12237" s="120">
        <v>3308.33</v>
      </c>
    </row>
    <row r="12238" spans="1:7" ht="12" customHeight="1">
      <c r="A12238" s="104" t="s">
        <v>36433</v>
      </c>
      <c r="B12238" s="106" t="s">
        <v>604</v>
      </c>
      <c r="C12238" s="106" t="s">
        <v>36434</v>
      </c>
      <c r="D12238" s="105" t="s">
        <v>36435</v>
      </c>
      <c r="E12238" s="106" t="s">
        <v>609</v>
      </c>
      <c r="F12238" s="120">
        <v>1414.79</v>
      </c>
      <c r="G12238" s="120">
        <v>1501.43</v>
      </c>
    </row>
    <row r="12239" spans="1:7" ht="12" customHeight="1">
      <c r="A12239" s="104" t="s">
        <v>36436</v>
      </c>
      <c r="B12239" s="106" t="s">
        <v>604</v>
      </c>
      <c r="C12239" s="106" t="s">
        <v>36437</v>
      </c>
      <c r="D12239" s="105" t="s">
        <v>36438</v>
      </c>
      <c r="E12239" s="106" t="s">
        <v>609</v>
      </c>
      <c r="F12239" s="120">
        <v>1541.76</v>
      </c>
      <c r="G12239" s="120">
        <v>1636.67</v>
      </c>
    </row>
    <row r="12240" spans="1:7" ht="12" customHeight="1">
      <c r="A12240" s="104" t="s">
        <v>36439</v>
      </c>
      <c r="B12240" s="106" t="s">
        <v>604</v>
      </c>
      <c r="C12240" s="106" t="s">
        <v>36440</v>
      </c>
      <c r="D12240" s="105" t="s">
        <v>36441</v>
      </c>
      <c r="E12240" s="106" t="s">
        <v>609</v>
      </c>
      <c r="F12240" s="120">
        <v>1609.61</v>
      </c>
      <c r="G12240" s="120">
        <v>1709.75</v>
      </c>
    </row>
    <row r="12241" spans="1:7" ht="12" customHeight="1">
      <c r="A12241" s="104" t="s">
        <v>36442</v>
      </c>
      <c r="B12241" s="106" t="s">
        <v>604</v>
      </c>
      <c r="C12241" s="106" t="s">
        <v>36443</v>
      </c>
      <c r="D12241" s="105" t="s">
        <v>36444</v>
      </c>
      <c r="E12241" s="106" t="s">
        <v>609</v>
      </c>
      <c r="F12241" s="120">
        <v>1670</v>
      </c>
      <c r="G12241" s="120">
        <v>1775.04</v>
      </c>
    </row>
    <row r="12242" spans="1:7" ht="12" customHeight="1">
      <c r="A12242" s="104" t="s">
        <v>36445</v>
      </c>
      <c r="B12242" s="106" t="s">
        <v>604</v>
      </c>
      <c r="C12242" s="106" t="s">
        <v>36446</v>
      </c>
      <c r="D12242" s="105" t="s">
        <v>36447</v>
      </c>
      <c r="E12242" s="106" t="s">
        <v>609</v>
      </c>
      <c r="F12242" s="120">
        <v>1903.5</v>
      </c>
      <c r="G12242" s="120">
        <v>2023.66</v>
      </c>
    </row>
    <row r="12243" spans="1:7" ht="12" customHeight="1">
      <c r="A12243" s="104" t="s">
        <v>36448</v>
      </c>
      <c r="B12243" s="106" t="s">
        <v>604</v>
      </c>
      <c r="C12243" s="106" t="s">
        <v>36449</v>
      </c>
      <c r="D12243" s="105" t="s">
        <v>36450</v>
      </c>
      <c r="E12243" s="106" t="s">
        <v>609</v>
      </c>
      <c r="F12243" s="120">
        <v>2421.09</v>
      </c>
      <c r="G12243" s="120">
        <v>2572.5300000000002</v>
      </c>
    </row>
    <row r="12244" spans="1:7" ht="12" customHeight="1">
      <c r="A12244" s="104" t="s">
        <v>36451</v>
      </c>
      <c r="B12244" s="106" t="s">
        <v>604</v>
      </c>
      <c r="C12244" s="106" t="s">
        <v>36452</v>
      </c>
      <c r="D12244" s="105" t="s">
        <v>36453</v>
      </c>
      <c r="E12244" s="106" t="s">
        <v>609</v>
      </c>
      <c r="F12244" s="120">
        <v>2623.72</v>
      </c>
      <c r="G12244" s="120">
        <v>2787.83</v>
      </c>
    </row>
    <row r="12245" spans="1:7" ht="12" customHeight="1">
      <c r="A12245" s="104" t="s">
        <v>36454</v>
      </c>
      <c r="B12245" s="106" t="s">
        <v>604</v>
      </c>
      <c r="C12245" s="106" t="s">
        <v>36455</v>
      </c>
      <c r="D12245" s="105" t="s">
        <v>36456</v>
      </c>
      <c r="E12245" s="106" t="s">
        <v>609</v>
      </c>
      <c r="F12245" s="120">
        <v>2824.7</v>
      </c>
      <c r="G12245" s="120">
        <v>3001.56</v>
      </c>
    </row>
    <row r="12246" spans="1:7" ht="12" customHeight="1">
      <c r="A12246" s="104" t="s">
        <v>36457</v>
      </c>
      <c r="B12246" s="106" t="s">
        <v>604</v>
      </c>
      <c r="C12246" s="106" t="s">
        <v>36458</v>
      </c>
      <c r="D12246" s="105" t="s">
        <v>36459</v>
      </c>
      <c r="E12246" s="106" t="s">
        <v>609</v>
      </c>
      <c r="F12246" s="120">
        <v>3042.04</v>
      </c>
      <c r="G12246" s="120">
        <v>3232.5</v>
      </c>
    </row>
    <row r="12247" spans="1:7" ht="12" customHeight="1">
      <c r="A12247" s="104" t="s">
        <v>36460</v>
      </c>
      <c r="B12247" s="106" t="s">
        <v>604</v>
      </c>
      <c r="C12247" s="106" t="s">
        <v>36461</v>
      </c>
      <c r="D12247" s="105" t="s">
        <v>36462</v>
      </c>
      <c r="E12247" s="106" t="s">
        <v>609</v>
      </c>
      <c r="F12247" s="120">
        <v>3499.4</v>
      </c>
      <c r="G12247" s="120">
        <v>3718.36</v>
      </c>
    </row>
    <row r="12248" spans="1:7" ht="12" customHeight="1">
      <c r="A12248" s="104" t="s">
        <v>36463</v>
      </c>
      <c r="B12248" s="106" t="s">
        <v>604</v>
      </c>
      <c r="C12248" s="106" t="s">
        <v>36464</v>
      </c>
      <c r="D12248" s="105" t="s">
        <v>36465</v>
      </c>
      <c r="E12248" s="106" t="s">
        <v>609</v>
      </c>
      <c r="F12248" s="120">
        <v>1746.67</v>
      </c>
      <c r="G12248" s="120">
        <v>1853.31</v>
      </c>
    </row>
    <row r="12249" spans="1:7" ht="12" customHeight="1">
      <c r="A12249" s="104" t="s">
        <v>36466</v>
      </c>
      <c r="B12249" s="106" t="s">
        <v>604</v>
      </c>
      <c r="C12249" s="106" t="s">
        <v>36467</v>
      </c>
      <c r="D12249" s="105" t="s">
        <v>36468</v>
      </c>
      <c r="E12249" s="106" t="s">
        <v>609</v>
      </c>
      <c r="F12249" s="120">
        <v>1817.85</v>
      </c>
      <c r="G12249" s="120">
        <v>1929.85</v>
      </c>
    </row>
    <row r="12250" spans="1:7" ht="12" customHeight="1">
      <c r="A12250" s="104" t="s">
        <v>36469</v>
      </c>
      <c r="B12250" s="106" t="s">
        <v>604</v>
      </c>
      <c r="C12250" s="106" t="s">
        <v>36470</v>
      </c>
      <c r="D12250" s="105" t="s">
        <v>36471</v>
      </c>
      <c r="E12250" s="106" t="s">
        <v>609</v>
      </c>
      <c r="F12250" s="120">
        <v>1885.68</v>
      </c>
      <c r="G12250" s="120">
        <v>2002.91</v>
      </c>
    </row>
    <row r="12251" spans="1:7" ht="12" customHeight="1">
      <c r="A12251" s="104" t="s">
        <v>36472</v>
      </c>
      <c r="B12251" s="106" t="s">
        <v>604</v>
      </c>
      <c r="C12251" s="106" t="s">
        <v>36473</v>
      </c>
      <c r="D12251" s="105" t="s">
        <v>36474</v>
      </c>
      <c r="E12251" s="106" t="s">
        <v>609</v>
      </c>
      <c r="F12251" s="120">
        <v>2031.48</v>
      </c>
      <c r="G12251" s="120">
        <v>2158.02</v>
      </c>
    </row>
    <row r="12252" spans="1:7" ht="12" customHeight="1">
      <c r="A12252" s="104" t="s">
        <v>36475</v>
      </c>
      <c r="B12252" s="106" t="s">
        <v>604</v>
      </c>
      <c r="C12252" s="106" t="s">
        <v>36476</v>
      </c>
      <c r="D12252" s="105" t="s">
        <v>36477</v>
      </c>
      <c r="E12252" s="106" t="s">
        <v>609</v>
      </c>
      <c r="F12252" s="120">
        <v>2200.13</v>
      </c>
      <c r="G12252" s="120">
        <v>2338.38</v>
      </c>
    </row>
    <row r="12253" spans="1:7" ht="12" customHeight="1">
      <c r="A12253" s="104" t="s">
        <v>36478</v>
      </c>
      <c r="B12253" s="106" t="s">
        <v>604</v>
      </c>
      <c r="C12253" s="106" t="s">
        <v>36479</v>
      </c>
      <c r="D12253" s="105" t="s">
        <v>36480</v>
      </c>
      <c r="E12253" s="106" t="s">
        <v>593</v>
      </c>
      <c r="F12253" s="120">
        <v>17.53</v>
      </c>
      <c r="G12253" s="120">
        <v>18.920000000000002</v>
      </c>
    </row>
    <row r="12254" spans="1:7" ht="12" customHeight="1">
      <c r="A12254" s="104" t="s">
        <v>36481</v>
      </c>
      <c r="B12254" s="106" t="s">
        <v>604</v>
      </c>
      <c r="C12254" s="106" t="s">
        <v>36482</v>
      </c>
      <c r="D12254" s="105" t="s">
        <v>36483</v>
      </c>
      <c r="E12254" s="106" t="s">
        <v>593</v>
      </c>
      <c r="F12254" s="120">
        <v>18.75</v>
      </c>
      <c r="G12254" s="120">
        <v>20.28</v>
      </c>
    </row>
    <row r="12255" spans="1:7" ht="12" customHeight="1">
      <c r="A12255" s="104" t="s">
        <v>36484</v>
      </c>
      <c r="B12255" s="106" t="s">
        <v>604</v>
      </c>
      <c r="C12255" s="106" t="s">
        <v>36485</v>
      </c>
      <c r="D12255" s="105" t="s">
        <v>36486</v>
      </c>
      <c r="E12255" s="106" t="s">
        <v>593</v>
      </c>
      <c r="F12255" s="120">
        <v>19.22</v>
      </c>
      <c r="G12255" s="120">
        <v>20.81</v>
      </c>
    </row>
    <row r="12256" spans="1:7" ht="12" customHeight="1">
      <c r="A12256" s="104" t="s">
        <v>36487</v>
      </c>
      <c r="B12256" s="106" t="s">
        <v>604</v>
      </c>
      <c r="C12256" s="106" t="s">
        <v>36488</v>
      </c>
      <c r="D12256" s="105" t="s">
        <v>36489</v>
      </c>
      <c r="E12256" s="106" t="s">
        <v>609</v>
      </c>
      <c r="F12256" s="120">
        <v>392.32</v>
      </c>
      <c r="G12256" s="120">
        <v>398.03</v>
      </c>
    </row>
    <row r="12257" spans="1:7" ht="12" customHeight="1">
      <c r="A12257" s="104" t="s">
        <v>36490</v>
      </c>
      <c r="B12257" s="106" t="s">
        <v>604</v>
      </c>
      <c r="C12257" s="106" t="s">
        <v>36491</v>
      </c>
      <c r="D12257" s="105" t="s">
        <v>36492</v>
      </c>
      <c r="E12257" s="106" t="s">
        <v>593</v>
      </c>
      <c r="F12257" s="120">
        <v>41.07</v>
      </c>
      <c r="G12257" s="120">
        <v>42.73</v>
      </c>
    </row>
    <row r="12258" spans="1:7" ht="12" customHeight="1">
      <c r="A12258" s="104" t="s">
        <v>36493</v>
      </c>
      <c r="B12258" s="106" t="s">
        <v>604</v>
      </c>
      <c r="C12258" s="106" t="s">
        <v>36494</v>
      </c>
      <c r="D12258" s="105" t="s">
        <v>36495</v>
      </c>
      <c r="E12258" s="106" t="s">
        <v>609</v>
      </c>
      <c r="F12258" s="120">
        <v>443.34</v>
      </c>
      <c r="G12258" s="120">
        <v>465.53</v>
      </c>
    </row>
    <row r="12259" spans="1:7" ht="12" customHeight="1">
      <c r="A12259" s="104" t="s">
        <v>36496</v>
      </c>
      <c r="B12259" s="106" t="s">
        <v>604</v>
      </c>
      <c r="C12259" s="106" t="s">
        <v>36497</v>
      </c>
      <c r="D12259" s="105" t="s">
        <v>36498</v>
      </c>
      <c r="E12259" s="106" t="s">
        <v>609</v>
      </c>
      <c r="F12259" s="120">
        <v>113.83</v>
      </c>
      <c r="G12259" s="120">
        <v>119.1</v>
      </c>
    </row>
    <row r="12260" spans="1:7" ht="12" customHeight="1">
      <c r="A12260" s="104" t="s">
        <v>36499</v>
      </c>
      <c r="B12260" s="106" t="s">
        <v>604</v>
      </c>
      <c r="C12260" s="106" t="s">
        <v>36500</v>
      </c>
      <c r="D12260" s="105" t="s">
        <v>36501</v>
      </c>
      <c r="E12260" s="106" t="s">
        <v>609</v>
      </c>
      <c r="F12260" s="120">
        <v>155.16</v>
      </c>
      <c r="G12260" s="120">
        <v>162.49</v>
      </c>
    </row>
    <row r="12261" spans="1:7" ht="12" customHeight="1">
      <c r="A12261" s="104" t="s">
        <v>36502</v>
      </c>
      <c r="B12261" s="106" t="s">
        <v>604</v>
      </c>
      <c r="C12261" s="106" t="s">
        <v>36503</v>
      </c>
      <c r="D12261" s="105" t="s">
        <v>36504</v>
      </c>
      <c r="E12261" s="106" t="s">
        <v>609</v>
      </c>
      <c r="F12261" s="120">
        <v>201.9</v>
      </c>
      <c r="G12261" s="120">
        <v>211.59</v>
      </c>
    </row>
    <row r="12262" spans="1:7" ht="12" customHeight="1">
      <c r="A12262" s="104" t="s">
        <v>36505</v>
      </c>
      <c r="B12262" s="106" t="s">
        <v>604</v>
      </c>
      <c r="C12262" s="106" t="s">
        <v>36506</v>
      </c>
      <c r="D12262" s="105" t="s">
        <v>36507</v>
      </c>
      <c r="E12262" s="106" t="s">
        <v>609</v>
      </c>
      <c r="F12262" s="120">
        <v>254.09</v>
      </c>
      <c r="G12262" s="120">
        <v>266.44</v>
      </c>
    </row>
    <row r="12263" spans="1:7" ht="12" customHeight="1">
      <c r="A12263" s="104" t="s">
        <v>36508</v>
      </c>
      <c r="B12263" s="106" t="s">
        <v>604</v>
      </c>
      <c r="C12263" s="106" t="s">
        <v>36509</v>
      </c>
      <c r="D12263" s="105" t="s">
        <v>36510</v>
      </c>
      <c r="E12263" s="106" t="s">
        <v>609</v>
      </c>
      <c r="F12263" s="120">
        <v>311.73</v>
      </c>
      <c r="G12263" s="120">
        <v>327.05</v>
      </c>
    </row>
    <row r="12264" spans="1:7" ht="12" customHeight="1">
      <c r="A12264" s="104" t="s">
        <v>36511</v>
      </c>
      <c r="B12264" s="106" t="s">
        <v>604</v>
      </c>
      <c r="C12264" s="106" t="s">
        <v>36512</v>
      </c>
      <c r="D12264" s="105" t="s">
        <v>36513</v>
      </c>
      <c r="E12264" s="106" t="s">
        <v>609</v>
      </c>
      <c r="F12264" s="120">
        <v>374.8</v>
      </c>
      <c r="G12264" s="120">
        <v>393.41</v>
      </c>
    </row>
    <row r="12265" spans="1:7" ht="12" customHeight="1">
      <c r="A12265" s="104" t="s">
        <v>36514</v>
      </c>
      <c r="B12265" s="106" t="s">
        <v>604</v>
      </c>
      <c r="C12265" s="106">
        <v>319</v>
      </c>
      <c r="D12265" s="105" t="s">
        <v>36515</v>
      </c>
      <c r="E12265" s="106" t="s">
        <v>136</v>
      </c>
      <c r="F12265" s="103"/>
      <c r="G12265" s="103"/>
    </row>
    <row r="12266" spans="1:7" ht="12" customHeight="1">
      <c r="A12266" s="104" t="s">
        <v>36516</v>
      </c>
      <c r="B12266" s="106" t="s">
        <v>604</v>
      </c>
      <c r="C12266" s="106" t="s">
        <v>36517</v>
      </c>
      <c r="D12266" s="105" t="s">
        <v>36518</v>
      </c>
      <c r="E12266" s="106" t="s">
        <v>609</v>
      </c>
      <c r="F12266" s="120">
        <v>2.71</v>
      </c>
      <c r="G12266" s="120">
        <v>2.83</v>
      </c>
    </row>
    <row r="12267" spans="1:7" ht="12" customHeight="1">
      <c r="A12267" s="104" t="s">
        <v>36519</v>
      </c>
      <c r="B12267" s="106" t="s">
        <v>604</v>
      </c>
      <c r="C12267" s="106" t="s">
        <v>36520</v>
      </c>
      <c r="D12267" s="105" t="s">
        <v>36521</v>
      </c>
      <c r="E12267" s="106" t="s">
        <v>609</v>
      </c>
      <c r="F12267" s="120">
        <v>542.36</v>
      </c>
      <c r="G12267" s="120">
        <v>566.55999999999995</v>
      </c>
    </row>
    <row r="12268" spans="1:7" ht="12" customHeight="1">
      <c r="A12268" s="104" t="s">
        <v>36522</v>
      </c>
      <c r="B12268" s="106" t="s">
        <v>604</v>
      </c>
      <c r="C12268" s="106" t="s">
        <v>36523</v>
      </c>
      <c r="D12268" s="105" t="s">
        <v>36524</v>
      </c>
      <c r="E12268" s="106" t="s">
        <v>609</v>
      </c>
      <c r="F12268" s="120">
        <v>2.5</v>
      </c>
      <c r="G12268" s="120">
        <v>2.74</v>
      </c>
    </row>
    <row r="12269" spans="1:7" ht="12" customHeight="1">
      <c r="A12269" s="104" t="s">
        <v>36525</v>
      </c>
      <c r="B12269" s="106" t="s">
        <v>604</v>
      </c>
      <c r="C12269" s="106" t="s">
        <v>36526</v>
      </c>
      <c r="D12269" s="105" t="s">
        <v>36527</v>
      </c>
      <c r="E12269" s="106" t="s">
        <v>609</v>
      </c>
      <c r="F12269" s="120">
        <v>30.48</v>
      </c>
      <c r="G12269" s="120">
        <v>31.8</v>
      </c>
    </row>
    <row r="12270" spans="1:7" ht="12" customHeight="1">
      <c r="A12270" s="104" t="s">
        <v>36528</v>
      </c>
      <c r="B12270" s="106" t="s">
        <v>604</v>
      </c>
      <c r="C12270" s="106" t="s">
        <v>36529</v>
      </c>
      <c r="D12270" s="105" t="s">
        <v>36530</v>
      </c>
      <c r="E12270" s="106" t="s">
        <v>609</v>
      </c>
      <c r="F12270" s="120">
        <v>30.48</v>
      </c>
      <c r="G12270" s="120">
        <v>31.8</v>
      </c>
    </row>
    <row r="12271" spans="1:7" ht="12" customHeight="1">
      <c r="A12271" s="104" t="s">
        <v>36531</v>
      </c>
      <c r="B12271" s="106" t="s">
        <v>604</v>
      </c>
      <c r="C12271" s="106" t="s">
        <v>36532</v>
      </c>
      <c r="D12271" s="105" t="s">
        <v>36533</v>
      </c>
      <c r="E12271" s="106" t="s">
        <v>609</v>
      </c>
      <c r="F12271" s="120">
        <v>95.71</v>
      </c>
      <c r="G12271" s="120">
        <v>103.67</v>
      </c>
    </row>
    <row r="12272" spans="1:7" ht="12" customHeight="1">
      <c r="A12272" s="104" t="s">
        <v>36534</v>
      </c>
      <c r="B12272" s="106" t="s">
        <v>604</v>
      </c>
      <c r="C12272" s="106" t="s">
        <v>36535</v>
      </c>
      <c r="D12272" s="105" t="s">
        <v>36536</v>
      </c>
      <c r="E12272" s="106" t="s">
        <v>609</v>
      </c>
      <c r="F12272" s="120">
        <v>13.72</v>
      </c>
      <c r="G12272" s="120">
        <v>14.91</v>
      </c>
    </row>
    <row r="12273" spans="1:7" ht="12" customHeight="1">
      <c r="A12273" s="104" t="s">
        <v>36537</v>
      </c>
      <c r="B12273" s="106" t="s">
        <v>604</v>
      </c>
      <c r="C12273" s="106" t="s">
        <v>36538</v>
      </c>
      <c r="D12273" s="105" t="s">
        <v>36539</v>
      </c>
      <c r="E12273" s="106" t="s">
        <v>609</v>
      </c>
      <c r="F12273" s="120">
        <v>19.28</v>
      </c>
      <c r="G12273" s="120">
        <v>20.67</v>
      </c>
    </row>
    <row r="12274" spans="1:7" ht="12" customHeight="1">
      <c r="A12274" s="104" t="s">
        <v>36540</v>
      </c>
      <c r="B12274" s="106" t="s">
        <v>604</v>
      </c>
      <c r="C12274" s="106" t="s">
        <v>36541</v>
      </c>
      <c r="D12274" s="105" t="s">
        <v>36542</v>
      </c>
      <c r="E12274" s="106" t="s">
        <v>609</v>
      </c>
      <c r="F12274" s="120">
        <v>3.53</v>
      </c>
      <c r="G12274" s="120">
        <v>3.65</v>
      </c>
    </row>
    <row r="12275" spans="1:7" ht="12" customHeight="1">
      <c r="A12275" s="104" t="s">
        <v>36543</v>
      </c>
      <c r="B12275" s="106" t="s">
        <v>604</v>
      </c>
      <c r="C12275" s="106" t="s">
        <v>36544</v>
      </c>
      <c r="D12275" s="105" t="s">
        <v>36545</v>
      </c>
      <c r="E12275" s="106" t="s">
        <v>609</v>
      </c>
      <c r="F12275" s="120">
        <v>5.86</v>
      </c>
      <c r="G12275" s="120">
        <v>5.98</v>
      </c>
    </row>
    <row r="12276" spans="1:7" ht="12" customHeight="1">
      <c r="A12276" s="104" t="s">
        <v>36546</v>
      </c>
      <c r="B12276" s="106" t="s">
        <v>604</v>
      </c>
      <c r="C12276" s="106" t="s">
        <v>36547</v>
      </c>
      <c r="D12276" s="105" t="s">
        <v>36548</v>
      </c>
      <c r="E12276" s="106" t="s">
        <v>609</v>
      </c>
      <c r="F12276" s="120">
        <v>4.71</v>
      </c>
      <c r="G12276" s="120">
        <v>4.83</v>
      </c>
    </row>
    <row r="12277" spans="1:7" ht="12" customHeight="1">
      <c r="A12277" s="104" t="s">
        <v>36549</v>
      </c>
      <c r="B12277" s="106" t="s">
        <v>604</v>
      </c>
      <c r="C12277" s="106" t="s">
        <v>36550</v>
      </c>
      <c r="D12277" s="105" t="s">
        <v>36551</v>
      </c>
      <c r="E12277" s="106" t="s">
        <v>593</v>
      </c>
      <c r="F12277" s="120">
        <v>6.97</v>
      </c>
      <c r="G12277" s="120">
        <v>7.29</v>
      </c>
    </row>
    <row r="12278" spans="1:7" ht="12" customHeight="1">
      <c r="A12278" s="104" t="s">
        <v>36552</v>
      </c>
      <c r="B12278" s="106" t="s">
        <v>604</v>
      </c>
      <c r="C12278" s="106" t="s">
        <v>36553</v>
      </c>
      <c r="D12278" s="105" t="s">
        <v>36554</v>
      </c>
      <c r="E12278" s="106" t="s">
        <v>593</v>
      </c>
      <c r="F12278" s="120">
        <v>58.02</v>
      </c>
      <c r="G12278" s="120">
        <v>58.41</v>
      </c>
    </row>
    <row r="12279" spans="1:7" ht="12" customHeight="1">
      <c r="A12279" s="104" t="s">
        <v>36555</v>
      </c>
      <c r="B12279" s="106" t="s">
        <v>604</v>
      </c>
      <c r="C12279" s="106" t="s">
        <v>36556</v>
      </c>
      <c r="D12279" s="105" t="s">
        <v>36557</v>
      </c>
      <c r="E12279" s="106" t="s">
        <v>593</v>
      </c>
      <c r="F12279" s="120">
        <v>2.23</v>
      </c>
      <c r="G12279" s="120">
        <v>2.33</v>
      </c>
    </row>
    <row r="12280" spans="1:7" ht="12" customHeight="1">
      <c r="A12280" s="104" t="s">
        <v>36558</v>
      </c>
      <c r="B12280" s="106" t="s">
        <v>604</v>
      </c>
      <c r="C12280" s="106" t="s">
        <v>36559</v>
      </c>
      <c r="D12280" s="105" t="s">
        <v>36560</v>
      </c>
      <c r="E12280" s="106" t="s">
        <v>593</v>
      </c>
      <c r="F12280" s="120">
        <v>78.89</v>
      </c>
      <c r="G12280" s="120">
        <v>79.36</v>
      </c>
    </row>
    <row r="12281" spans="1:7" ht="12" customHeight="1">
      <c r="A12281" s="104" t="s">
        <v>36561</v>
      </c>
      <c r="B12281" s="106" t="s">
        <v>604</v>
      </c>
      <c r="C12281" s="106" t="s">
        <v>36562</v>
      </c>
      <c r="D12281" s="105" t="s">
        <v>36563</v>
      </c>
      <c r="E12281" s="106" t="s">
        <v>593</v>
      </c>
      <c r="F12281" s="120">
        <v>10.46</v>
      </c>
      <c r="G12281" s="120">
        <v>10.78</v>
      </c>
    </row>
    <row r="12282" spans="1:7" ht="12" customHeight="1">
      <c r="A12282" s="104" t="s">
        <v>36564</v>
      </c>
      <c r="B12282" s="106" t="s">
        <v>604</v>
      </c>
      <c r="C12282" s="106" t="s">
        <v>36565</v>
      </c>
      <c r="D12282" s="105" t="s">
        <v>36566</v>
      </c>
      <c r="E12282" s="106" t="s">
        <v>593</v>
      </c>
      <c r="F12282" s="120">
        <v>85.85</v>
      </c>
      <c r="G12282" s="120">
        <v>86.32</v>
      </c>
    </row>
    <row r="12283" spans="1:7" ht="12" customHeight="1">
      <c r="A12283" s="104" t="s">
        <v>36567</v>
      </c>
      <c r="B12283" s="106" t="s">
        <v>604</v>
      </c>
      <c r="C12283" s="106" t="s">
        <v>36568</v>
      </c>
      <c r="D12283" s="105" t="s">
        <v>36569</v>
      </c>
      <c r="E12283" s="106" t="s">
        <v>593</v>
      </c>
      <c r="F12283" s="120">
        <v>116.09</v>
      </c>
      <c r="G12283" s="120">
        <v>116.56</v>
      </c>
    </row>
    <row r="12284" spans="1:7" ht="12" customHeight="1">
      <c r="A12284" s="104" t="s">
        <v>36570</v>
      </c>
      <c r="B12284" s="106" t="s">
        <v>604</v>
      </c>
      <c r="C12284" s="106" t="s">
        <v>36571</v>
      </c>
      <c r="D12284" s="105" t="s">
        <v>36572</v>
      </c>
      <c r="E12284" s="106" t="s">
        <v>593</v>
      </c>
      <c r="F12284" s="120">
        <v>3.01</v>
      </c>
      <c r="G12284" s="120">
        <v>3.15</v>
      </c>
    </row>
    <row r="12285" spans="1:7" ht="12" customHeight="1">
      <c r="A12285" s="104" t="s">
        <v>36573</v>
      </c>
      <c r="B12285" s="106" t="s">
        <v>604</v>
      </c>
      <c r="C12285" s="106" t="s">
        <v>36574</v>
      </c>
      <c r="D12285" s="105" t="s">
        <v>36575</v>
      </c>
      <c r="E12285" s="106" t="s">
        <v>593</v>
      </c>
      <c r="F12285" s="120">
        <v>15.94</v>
      </c>
      <c r="G12285" s="120">
        <v>16.260000000000002</v>
      </c>
    </row>
    <row r="12286" spans="1:7" ht="12" customHeight="1">
      <c r="A12286" s="104" t="s">
        <v>36576</v>
      </c>
      <c r="B12286" s="106" t="s">
        <v>604</v>
      </c>
      <c r="C12286" s="106" t="s">
        <v>36577</v>
      </c>
      <c r="D12286" s="105" t="s">
        <v>36578</v>
      </c>
      <c r="E12286" s="106" t="s">
        <v>593</v>
      </c>
      <c r="F12286" s="120">
        <v>134.83000000000001</v>
      </c>
      <c r="G12286" s="120">
        <v>135.30000000000001</v>
      </c>
    </row>
    <row r="12287" spans="1:7" ht="12" customHeight="1">
      <c r="A12287" s="104" t="s">
        <v>36579</v>
      </c>
      <c r="B12287" s="106" t="s">
        <v>604</v>
      </c>
      <c r="C12287" s="106" t="s">
        <v>36580</v>
      </c>
      <c r="D12287" s="105" t="s">
        <v>36581</v>
      </c>
      <c r="E12287" s="106" t="s">
        <v>593</v>
      </c>
      <c r="F12287" s="120">
        <v>19.48</v>
      </c>
      <c r="G12287" s="120">
        <v>19.8</v>
      </c>
    </row>
    <row r="12288" spans="1:7" ht="12" customHeight="1">
      <c r="A12288" s="104" t="s">
        <v>36582</v>
      </c>
      <c r="B12288" s="106" t="s">
        <v>604</v>
      </c>
      <c r="C12288" s="106" t="s">
        <v>36583</v>
      </c>
      <c r="D12288" s="105" t="s">
        <v>36584</v>
      </c>
      <c r="E12288" s="106" t="s">
        <v>593</v>
      </c>
      <c r="F12288" s="120">
        <v>3.99</v>
      </c>
      <c r="G12288" s="120">
        <v>4.16</v>
      </c>
    </row>
    <row r="12289" spans="1:7" ht="12" customHeight="1">
      <c r="A12289" s="104" t="s">
        <v>36585</v>
      </c>
      <c r="B12289" s="106" t="s">
        <v>604</v>
      </c>
      <c r="C12289" s="106" t="s">
        <v>36586</v>
      </c>
      <c r="D12289" s="105" t="s">
        <v>36587</v>
      </c>
      <c r="E12289" s="106" t="s">
        <v>593</v>
      </c>
      <c r="F12289" s="120">
        <v>157.19999999999999</v>
      </c>
      <c r="G12289" s="120">
        <v>157.66999999999999</v>
      </c>
    </row>
    <row r="12290" spans="1:7" ht="12" customHeight="1">
      <c r="A12290" s="104" t="s">
        <v>36588</v>
      </c>
      <c r="B12290" s="106" t="s">
        <v>604</v>
      </c>
      <c r="C12290" s="106" t="s">
        <v>36589</v>
      </c>
      <c r="D12290" s="105" t="s">
        <v>36590</v>
      </c>
      <c r="E12290" s="106" t="s">
        <v>593</v>
      </c>
      <c r="F12290" s="120">
        <v>25.36</v>
      </c>
      <c r="G12290" s="120">
        <v>25.71</v>
      </c>
    </row>
    <row r="12291" spans="1:7" ht="12" customHeight="1">
      <c r="A12291" s="104" t="s">
        <v>36591</v>
      </c>
      <c r="B12291" s="106" t="s">
        <v>604</v>
      </c>
      <c r="C12291" s="106" t="s">
        <v>36592</v>
      </c>
      <c r="D12291" s="105" t="s">
        <v>36593</v>
      </c>
      <c r="E12291" s="106" t="s">
        <v>593</v>
      </c>
      <c r="F12291" s="120">
        <v>203.81</v>
      </c>
      <c r="G12291" s="120">
        <v>204.28</v>
      </c>
    </row>
    <row r="12292" spans="1:7" ht="12" customHeight="1">
      <c r="A12292" s="104" t="s">
        <v>36594</v>
      </c>
      <c r="B12292" s="106" t="s">
        <v>604</v>
      </c>
      <c r="C12292" s="106" t="s">
        <v>36595</v>
      </c>
      <c r="D12292" s="105" t="s">
        <v>36596</v>
      </c>
      <c r="E12292" s="106" t="s">
        <v>593</v>
      </c>
      <c r="F12292" s="120">
        <v>5.37</v>
      </c>
      <c r="G12292" s="120">
        <v>5.58</v>
      </c>
    </row>
    <row r="12293" spans="1:7" ht="12" customHeight="1">
      <c r="A12293" s="104" t="s">
        <v>36597</v>
      </c>
      <c r="B12293" s="106" t="s">
        <v>604</v>
      </c>
      <c r="C12293" s="106" t="s">
        <v>36598</v>
      </c>
      <c r="D12293" s="105" t="s">
        <v>36599</v>
      </c>
      <c r="E12293" s="106" t="s">
        <v>593</v>
      </c>
      <c r="F12293" s="120">
        <v>36.520000000000003</v>
      </c>
      <c r="G12293" s="120">
        <v>36.869999999999997</v>
      </c>
    </row>
    <row r="12294" spans="1:7" ht="12" customHeight="1">
      <c r="A12294" s="104" t="s">
        <v>36600</v>
      </c>
      <c r="B12294" s="106" t="s">
        <v>604</v>
      </c>
      <c r="C12294" s="106" t="s">
        <v>36601</v>
      </c>
      <c r="D12294" s="105" t="s">
        <v>36602</v>
      </c>
      <c r="E12294" s="106" t="s">
        <v>593</v>
      </c>
      <c r="F12294" s="120">
        <v>50.32</v>
      </c>
      <c r="G12294" s="120">
        <v>50.71</v>
      </c>
    </row>
    <row r="12295" spans="1:7" ht="12" customHeight="1">
      <c r="A12295" s="104" t="s">
        <v>36603</v>
      </c>
      <c r="B12295" s="106" t="s">
        <v>604</v>
      </c>
      <c r="C12295" s="106" t="s">
        <v>36604</v>
      </c>
      <c r="D12295" s="105" t="s">
        <v>36605</v>
      </c>
      <c r="E12295" s="106" t="s">
        <v>593</v>
      </c>
      <c r="F12295" s="120">
        <v>6.99</v>
      </c>
      <c r="G12295" s="120">
        <v>7.31</v>
      </c>
    </row>
    <row r="12296" spans="1:7" ht="12" customHeight="1">
      <c r="A12296" s="104" t="s">
        <v>36606</v>
      </c>
      <c r="B12296" s="106" t="s">
        <v>604</v>
      </c>
      <c r="C12296" s="106" t="s">
        <v>36607</v>
      </c>
      <c r="D12296" s="105" t="s">
        <v>36608</v>
      </c>
      <c r="E12296" s="106" t="s">
        <v>593</v>
      </c>
      <c r="F12296" s="120">
        <v>7.61</v>
      </c>
      <c r="G12296" s="120">
        <v>7.93</v>
      </c>
    </row>
    <row r="12297" spans="1:7" ht="12" customHeight="1">
      <c r="A12297" s="104" t="s">
        <v>36609</v>
      </c>
      <c r="B12297" s="106" t="s">
        <v>604</v>
      </c>
      <c r="C12297" s="106" t="s">
        <v>36610</v>
      </c>
      <c r="D12297" s="105" t="s">
        <v>36611</v>
      </c>
      <c r="E12297" s="106" t="s">
        <v>593</v>
      </c>
      <c r="F12297" s="120">
        <v>52.93</v>
      </c>
      <c r="G12297" s="120">
        <v>53.32</v>
      </c>
    </row>
    <row r="12298" spans="1:7" ht="12" customHeight="1">
      <c r="A12298" s="104" t="s">
        <v>36612</v>
      </c>
      <c r="B12298" s="106" t="s">
        <v>604</v>
      </c>
      <c r="C12298" s="106" t="s">
        <v>36613</v>
      </c>
      <c r="D12298" s="105" t="s">
        <v>36614</v>
      </c>
      <c r="E12298" s="106" t="s">
        <v>593</v>
      </c>
      <c r="F12298" s="120">
        <v>1.62</v>
      </c>
      <c r="G12298" s="120">
        <v>1.72</v>
      </c>
    </row>
    <row r="12299" spans="1:7" ht="12" customHeight="1">
      <c r="A12299" s="104" t="s">
        <v>36615</v>
      </c>
      <c r="B12299" s="106" t="s">
        <v>604</v>
      </c>
      <c r="C12299" s="106" t="s">
        <v>36616</v>
      </c>
      <c r="D12299" s="105" t="s">
        <v>36617</v>
      </c>
      <c r="E12299" s="106" t="s">
        <v>593</v>
      </c>
      <c r="F12299" s="120">
        <v>2.88</v>
      </c>
      <c r="G12299" s="120">
        <v>2.98</v>
      </c>
    </row>
    <row r="12300" spans="1:7" ht="12" customHeight="1">
      <c r="A12300" s="104" t="s">
        <v>36618</v>
      </c>
      <c r="B12300" s="106" t="s">
        <v>604</v>
      </c>
      <c r="C12300" s="106" t="s">
        <v>36619</v>
      </c>
      <c r="D12300" s="105" t="s">
        <v>36620</v>
      </c>
      <c r="E12300" s="106" t="s">
        <v>593</v>
      </c>
      <c r="F12300" s="120">
        <v>66.19</v>
      </c>
      <c r="G12300" s="120">
        <v>66.66</v>
      </c>
    </row>
    <row r="12301" spans="1:7" ht="12" customHeight="1">
      <c r="A12301" s="104" t="s">
        <v>36621</v>
      </c>
      <c r="B12301" s="106" t="s">
        <v>604</v>
      </c>
      <c r="C12301" s="106" t="s">
        <v>36622</v>
      </c>
      <c r="D12301" s="105" t="s">
        <v>36623</v>
      </c>
      <c r="E12301" s="106" t="s">
        <v>593</v>
      </c>
      <c r="F12301" s="120">
        <v>9.2200000000000006</v>
      </c>
      <c r="G12301" s="120">
        <v>9.5399999999999991</v>
      </c>
    </row>
    <row r="12302" spans="1:7" ht="12" customHeight="1">
      <c r="A12302" s="104" t="s">
        <v>36624</v>
      </c>
      <c r="B12302" s="106" t="s">
        <v>604</v>
      </c>
      <c r="C12302" s="106" t="s">
        <v>36625</v>
      </c>
      <c r="D12302" s="105" t="s">
        <v>36626</v>
      </c>
      <c r="E12302" s="106" t="s">
        <v>593</v>
      </c>
      <c r="F12302" s="120">
        <v>10.09</v>
      </c>
      <c r="G12302" s="120">
        <v>10.41</v>
      </c>
    </row>
    <row r="12303" spans="1:7" ht="12" customHeight="1">
      <c r="A12303" s="104" t="s">
        <v>36627</v>
      </c>
      <c r="B12303" s="106" t="s">
        <v>604</v>
      </c>
      <c r="C12303" s="106" t="s">
        <v>36628</v>
      </c>
      <c r="D12303" s="105" t="s">
        <v>36629</v>
      </c>
      <c r="E12303" s="106" t="s">
        <v>593</v>
      </c>
      <c r="F12303" s="120">
        <v>78.88</v>
      </c>
      <c r="G12303" s="120">
        <v>79.349999999999994</v>
      </c>
    </row>
    <row r="12304" spans="1:7" ht="12" customHeight="1">
      <c r="A12304" s="104" t="s">
        <v>36630</v>
      </c>
      <c r="B12304" s="106" t="s">
        <v>604</v>
      </c>
      <c r="C12304" s="106" t="s">
        <v>36631</v>
      </c>
      <c r="D12304" s="105" t="s">
        <v>36632</v>
      </c>
      <c r="E12304" s="106" t="s">
        <v>593</v>
      </c>
      <c r="F12304" s="120">
        <v>103.52</v>
      </c>
      <c r="G12304" s="120">
        <v>103.99</v>
      </c>
    </row>
    <row r="12305" spans="1:7" ht="12" customHeight="1">
      <c r="A12305" s="104" t="s">
        <v>36633</v>
      </c>
      <c r="B12305" s="106" t="s">
        <v>604</v>
      </c>
      <c r="C12305" s="106" t="s">
        <v>36634</v>
      </c>
      <c r="D12305" s="105" t="s">
        <v>36635</v>
      </c>
      <c r="E12305" s="106" t="s">
        <v>593</v>
      </c>
      <c r="F12305" s="120">
        <v>2.2000000000000002</v>
      </c>
      <c r="G12305" s="120">
        <v>2.34</v>
      </c>
    </row>
    <row r="12306" spans="1:7" ht="12" customHeight="1">
      <c r="A12306" s="104" t="s">
        <v>36636</v>
      </c>
      <c r="B12306" s="106" t="s">
        <v>604</v>
      </c>
      <c r="C12306" s="106" t="s">
        <v>36637</v>
      </c>
      <c r="D12306" s="105" t="s">
        <v>36638</v>
      </c>
      <c r="E12306" s="106" t="s">
        <v>593</v>
      </c>
      <c r="F12306" s="120">
        <v>12.25</v>
      </c>
      <c r="G12306" s="120">
        <v>12.57</v>
      </c>
    </row>
    <row r="12307" spans="1:7" ht="12" customHeight="1">
      <c r="A12307" s="104" t="s">
        <v>36639</v>
      </c>
      <c r="B12307" s="106" t="s">
        <v>604</v>
      </c>
      <c r="C12307" s="106" t="s">
        <v>36640</v>
      </c>
      <c r="D12307" s="105" t="s">
        <v>36641</v>
      </c>
      <c r="E12307" s="106" t="s">
        <v>593</v>
      </c>
      <c r="F12307" s="120">
        <v>2.75</v>
      </c>
      <c r="G12307" s="120">
        <v>2.89</v>
      </c>
    </row>
    <row r="12308" spans="1:7" ht="12" customHeight="1">
      <c r="A12308" s="104" t="s">
        <v>36642</v>
      </c>
      <c r="B12308" s="106" t="s">
        <v>604</v>
      </c>
      <c r="C12308" s="106" t="s">
        <v>36643</v>
      </c>
      <c r="D12308" s="105" t="s">
        <v>36644</v>
      </c>
      <c r="E12308" s="106" t="s">
        <v>593</v>
      </c>
      <c r="F12308" s="120">
        <v>13.84</v>
      </c>
      <c r="G12308" s="120">
        <v>14.16</v>
      </c>
    </row>
    <row r="12309" spans="1:7" ht="12" customHeight="1">
      <c r="A12309" s="104" t="s">
        <v>36645</v>
      </c>
      <c r="B12309" s="106" t="s">
        <v>604</v>
      </c>
      <c r="C12309" s="106" t="s">
        <v>36646</v>
      </c>
      <c r="D12309" s="105" t="s">
        <v>36647</v>
      </c>
      <c r="E12309" s="106" t="s">
        <v>593</v>
      </c>
      <c r="F12309" s="120">
        <v>15.91</v>
      </c>
      <c r="G12309" s="120">
        <v>16.23</v>
      </c>
    </row>
    <row r="12310" spans="1:7" ht="12" customHeight="1">
      <c r="A12310" s="104" t="s">
        <v>36648</v>
      </c>
      <c r="B12310" s="106" t="s">
        <v>604</v>
      </c>
      <c r="C12310" s="106" t="s">
        <v>36649</v>
      </c>
      <c r="D12310" s="105" t="s">
        <v>36650</v>
      </c>
      <c r="E12310" s="106" t="s">
        <v>593</v>
      </c>
      <c r="F12310" s="120">
        <v>17.82</v>
      </c>
      <c r="G12310" s="120">
        <v>18.14</v>
      </c>
    </row>
    <row r="12311" spans="1:7" ht="12" customHeight="1">
      <c r="A12311" s="104" t="s">
        <v>36651</v>
      </c>
      <c r="B12311" s="106" t="s">
        <v>604</v>
      </c>
      <c r="C12311" s="106" t="s">
        <v>36652</v>
      </c>
      <c r="D12311" s="105" t="s">
        <v>36653</v>
      </c>
      <c r="E12311" s="106" t="s">
        <v>593</v>
      </c>
      <c r="F12311" s="120">
        <v>2.98</v>
      </c>
      <c r="G12311" s="120">
        <v>3.15</v>
      </c>
    </row>
    <row r="12312" spans="1:7" ht="12" customHeight="1">
      <c r="A12312" s="104" t="s">
        <v>36654</v>
      </c>
      <c r="B12312" s="106" t="s">
        <v>604</v>
      </c>
      <c r="C12312" s="106" t="s">
        <v>36655</v>
      </c>
      <c r="D12312" s="105" t="s">
        <v>36656</v>
      </c>
      <c r="E12312" s="106" t="s">
        <v>593</v>
      </c>
      <c r="F12312" s="120">
        <v>3.6</v>
      </c>
      <c r="G12312" s="120">
        <v>3.77</v>
      </c>
    </row>
    <row r="12313" spans="1:7" ht="12" customHeight="1">
      <c r="A12313" s="104" t="s">
        <v>36657</v>
      </c>
      <c r="B12313" s="106" t="s">
        <v>604</v>
      </c>
      <c r="C12313" s="106" t="s">
        <v>36658</v>
      </c>
      <c r="D12313" s="105" t="s">
        <v>36659</v>
      </c>
      <c r="E12313" s="106" t="s">
        <v>593</v>
      </c>
      <c r="F12313" s="120">
        <v>24.55</v>
      </c>
      <c r="G12313" s="120">
        <v>24.9</v>
      </c>
    </row>
    <row r="12314" spans="1:7" ht="12" customHeight="1">
      <c r="A12314" s="104" t="s">
        <v>36660</v>
      </c>
      <c r="B12314" s="106" t="s">
        <v>604</v>
      </c>
      <c r="C12314" s="106" t="s">
        <v>36661</v>
      </c>
      <c r="D12314" s="105" t="s">
        <v>36662</v>
      </c>
      <c r="E12314" s="106" t="s">
        <v>593</v>
      </c>
      <c r="F12314" s="120">
        <v>4.08</v>
      </c>
      <c r="G12314" s="120">
        <v>4.29</v>
      </c>
    </row>
    <row r="12315" spans="1:7" ht="12" customHeight="1">
      <c r="A12315" s="104" t="s">
        <v>36663</v>
      </c>
      <c r="B12315" s="106" t="s">
        <v>604</v>
      </c>
      <c r="C12315" s="106" t="s">
        <v>36664</v>
      </c>
      <c r="D12315" s="105" t="s">
        <v>36665</v>
      </c>
      <c r="E12315" s="106" t="s">
        <v>593</v>
      </c>
      <c r="F12315" s="120">
        <v>4.8499999999999996</v>
      </c>
      <c r="G12315" s="120">
        <v>5.0599999999999996</v>
      </c>
    </row>
    <row r="12316" spans="1:7" ht="12" customHeight="1">
      <c r="A12316" s="104" t="s">
        <v>36666</v>
      </c>
      <c r="B12316" s="106" t="s">
        <v>604</v>
      </c>
      <c r="C12316" s="106" t="s">
        <v>36667</v>
      </c>
      <c r="D12316" s="105" t="s">
        <v>36668</v>
      </c>
      <c r="E12316" s="106" t="s">
        <v>593</v>
      </c>
      <c r="F12316" s="120">
        <v>32.74</v>
      </c>
      <c r="G12316" s="120">
        <v>33.090000000000003</v>
      </c>
    </row>
    <row r="12317" spans="1:7" ht="12" customHeight="1">
      <c r="A12317" s="104" t="s">
        <v>36669</v>
      </c>
      <c r="B12317" s="106" t="s">
        <v>604</v>
      </c>
      <c r="C12317" s="106" t="s">
        <v>36670</v>
      </c>
      <c r="D12317" s="105" t="s">
        <v>36671</v>
      </c>
      <c r="E12317" s="106" t="s">
        <v>593</v>
      </c>
      <c r="F12317" s="120">
        <v>42.24</v>
      </c>
      <c r="G12317" s="120">
        <v>42.63</v>
      </c>
    </row>
    <row r="12318" spans="1:7" ht="12" customHeight="1">
      <c r="A12318" s="104" t="s">
        <v>36672</v>
      </c>
      <c r="B12318" s="106" t="s">
        <v>604</v>
      </c>
      <c r="C12318" s="106" t="s">
        <v>36673</v>
      </c>
      <c r="D12318" s="105" t="s">
        <v>36674</v>
      </c>
      <c r="E12318" s="106" t="s">
        <v>593</v>
      </c>
      <c r="F12318" s="120">
        <v>6.82</v>
      </c>
      <c r="G12318" s="120">
        <v>7.09</v>
      </c>
    </row>
    <row r="12319" spans="1:7" ht="12" customHeight="1">
      <c r="A12319" s="104" t="s">
        <v>36675</v>
      </c>
      <c r="B12319" s="106" t="s">
        <v>604</v>
      </c>
      <c r="C12319" s="106" t="s">
        <v>36676</v>
      </c>
      <c r="D12319" s="105" t="s">
        <v>36677</v>
      </c>
      <c r="E12319" s="106" t="s">
        <v>593</v>
      </c>
      <c r="F12319" s="120">
        <v>10.11</v>
      </c>
      <c r="G12319" s="120">
        <v>10.45</v>
      </c>
    </row>
    <row r="12320" spans="1:7" ht="12" customHeight="1">
      <c r="A12320" s="104" t="s">
        <v>36678</v>
      </c>
      <c r="B12320" s="106" t="s">
        <v>604</v>
      </c>
      <c r="C12320" s="106" t="s">
        <v>36679</v>
      </c>
      <c r="D12320" s="105" t="s">
        <v>36680</v>
      </c>
      <c r="E12320" s="106" t="s">
        <v>593</v>
      </c>
      <c r="F12320" s="120">
        <v>13.79</v>
      </c>
      <c r="G12320" s="120">
        <v>14.13</v>
      </c>
    </row>
    <row r="12321" spans="1:7" ht="12" customHeight="1">
      <c r="A12321" s="104" t="s">
        <v>36681</v>
      </c>
      <c r="B12321" s="106" t="s">
        <v>604</v>
      </c>
      <c r="C12321" s="106" t="s">
        <v>36682</v>
      </c>
      <c r="D12321" s="105" t="s">
        <v>36683</v>
      </c>
      <c r="E12321" s="106" t="s">
        <v>593</v>
      </c>
      <c r="F12321" s="120">
        <v>19.149999999999999</v>
      </c>
      <c r="G12321" s="120">
        <v>19.54</v>
      </c>
    </row>
    <row r="12322" spans="1:7" ht="12" customHeight="1">
      <c r="A12322" s="104" t="s">
        <v>36684</v>
      </c>
      <c r="B12322" s="106" t="s">
        <v>604</v>
      </c>
      <c r="C12322" s="106" t="s">
        <v>36685</v>
      </c>
      <c r="D12322" s="105" t="s">
        <v>36686</v>
      </c>
      <c r="E12322" s="106" t="s">
        <v>593</v>
      </c>
      <c r="F12322" s="120">
        <v>25.65</v>
      </c>
      <c r="G12322" s="120">
        <v>26.04</v>
      </c>
    </row>
    <row r="12323" spans="1:7" ht="12" customHeight="1">
      <c r="A12323" s="104" t="s">
        <v>36687</v>
      </c>
      <c r="B12323" s="106" t="s">
        <v>604</v>
      </c>
      <c r="C12323" s="106" t="s">
        <v>36688</v>
      </c>
      <c r="D12323" s="105" t="s">
        <v>36689</v>
      </c>
      <c r="E12323" s="106" t="s">
        <v>593</v>
      </c>
      <c r="F12323" s="120">
        <v>5.44</v>
      </c>
      <c r="G12323" s="120">
        <v>5.71</v>
      </c>
    </row>
    <row r="12324" spans="1:7" ht="12" customHeight="1">
      <c r="A12324" s="104" t="s">
        <v>36690</v>
      </c>
      <c r="B12324" s="106" t="s">
        <v>604</v>
      </c>
      <c r="C12324" s="106" t="s">
        <v>36691</v>
      </c>
      <c r="D12324" s="105" t="s">
        <v>36692</v>
      </c>
      <c r="E12324" s="106" t="s">
        <v>593</v>
      </c>
      <c r="F12324" s="120">
        <v>34.58</v>
      </c>
      <c r="G12324" s="120">
        <v>35.090000000000003</v>
      </c>
    </row>
    <row r="12325" spans="1:7" ht="12" customHeight="1">
      <c r="A12325" s="104" t="s">
        <v>36693</v>
      </c>
      <c r="B12325" s="106" t="s">
        <v>604</v>
      </c>
      <c r="C12325" s="106" t="s">
        <v>36694</v>
      </c>
      <c r="D12325" s="105" t="s">
        <v>36695</v>
      </c>
      <c r="E12325" s="106" t="s">
        <v>593</v>
      </c>
      <c r="F12325" s="120">
        <v>47.62</v>
      </c>
      <c r="G12325" s="120">
        <v>48.13</v>
      </c>
    </row>
    <row r="12326" spans="1:7" ht="12" customHeight="1">
      <c r="A12326" s="104" t="s">
        <v>36696</v>
      </c>
      <c r="B12326" s="106" t="s">
        <v>604</v>
      </c>
      <c r="C12326" s="106" t="s">
        <v>36697</v>
      </c>
      <c r="D12326" s="105" t="s">
        <v>36698</v>
      </c>
      <c r="E12326" s="106" t="s">
        <v>593</v>
      </c>
      <c r="F12326" s="120">
        <v>14.69</v>
      </c>
      <c r="G12326" s="120">
        <v>16.28</v>
      </c>
    </row>
    <row r="12327" spans="1:7" ht="12" customHeight="1">
      <c r="A12327" s="104" t="s">
        <v>36699</v>
      </c>
      <c r="B12327" s="106" t="s">
        <v>604</v>
      </c>
      <c r="C12327" s="106" t="s">
        <v>36700</v>
      </c>
      <c r="D12327" s="105" t="s">
        <v>36701</v>
      </c>
      <c r="E12327" s="106" t="s">
        <v>593</v>
      </c>
      <c r="F12327" s="120">
        <v>14.88</v>
      </c>
      <c r="G12327" s="120">
        <v>16.47</v>
      </c>
    </row>
    <row r="12328" spans="1:7" ht="12" customHeight="1">
      <c r="A12328" s="104" t="s">
        <v>36702</v>
      </c>
      <c r="B12328" s="106" t="s">
        <v>604</v>
      </c>
      <c r="C12328" s="106" t="s">
        <v>36703</v>
      </c>
      <c r="D12328" s="105" t="s">
        <v>36704</v>
      </c>
      <c r="E12328" s="106" t="s">
        <v>593</v>
      </c>
      <c r="F12328" s="120">
        <v>15.02</v>
      </c>
      <c r="G12328" s="120">
        <v>16.61</v>
      </c>
    </row>
    <row r="12329" spans="1:7" ht="12" customHeight="1">
      <c r="A12329" s="104" t="s">
        <v>36705</v>
      </c>
      <c r="B12329" s="106" t="s">
        <v>604</v>
      </c>
      <c r="C12329" s="106" t="s">
        <v>36706</v>
      </c>
      <c r="D12329" s="105" t="s">
        <v>36707</v>
      </c>
      <c r="E12329" s="106" t="s">
        <v>593</v>
      </c>
      <c r="F12329" s="120">
        <v>15.21</v>
      </c>
      <c r="G12329" s="120">
        <v>16.8</v>
      </c>
    </row>
    <row r="12330" spans="1:7" ht="12" customHeight="1">
      <c r="A12330" s="104" t="s">
        <v>36708</v>
      </c>
      <c r="B12330" s="106" t="s">
        <v>604</v>
      </c>
      <c r="C12330" s="106" t="s">
        <v>36709</v>
      </c>
      <c r="D12330" s="105" t="s">
        <v>36710</v>
      </c>
      <c r="E12330" s="106" t="s">
        <v>593</v>
      </c>
      <c r="F12330" s="120">
        <v>15.48</v>
      </c>
      <c r="G12330" s="120">
        <v>17.07</v>
      </c>
    </row>
    <row r="12331" spans="1:7" ht="12" customHeight="1">
      <c r="A12331" s="104" t="s">
        <v>36711</v>
      </c>
      <c r="B12331" s="106" t="s">
        <v>604</v>
      </c>
      <c r="C12331" s="106" t="s">
        <v>36712</v>
      </c>
      <c r="D12331" s="105" t="s">
        <v>36713</v>
      </c>
      <c r="E12331" s="106" t="s">
        <v>593</v>
      </c>
      <c r="F12331" s="120">
        <v>7.61</v>
      </c>
      <c r="G12331" s="120">
        <v>8</v>
      </c>
    </row>
    <row r="12332" spans="1:7" ht="12" customHeight="1">
      <c r="A12332" s="104" t="s">
        <v>36714</v>
      </c>
      <c r="B12332" s="106" t="s">
        <v>604</v>
      </c>
      <c r="C12332" s="106" t="s">
        <v>36715</v>
      </c>
      <c r="D12332" s="105" t="s">
        <v>36716</v>
      </c>
      <c r="E12332" s="106" t="s">
        <v>593</v>
      </c>
      <c r="F12332" s="120">
        <v>42.89</v>
      </c>
      <c r="G12332" s="120">
        <v>44.88</v>
      </c>
    </row>
    <row r="12333" spans="1:7" ht="12" customHeight="1">
      <c r="A12333" s="104" t="s">
        <v>36717</v>
      </c>
      <c r="B12333" s="106" t="s">
        <v>604</v>
      </c>
      <c r="C12333" s="106" t="s">
        <v>36718</v>
      </c>
      <c r="D12333" s="105" t="s">
        <v>36719</v>
      </c>
      <c r="E12333" s="106" t="s">
        <v>593</v>
      </c>
      <c r="F12333" s="120">
        <v>15.21</v>
      </c>
      <c r="G12333" s="120">
        <v>16</v>
      </c>
    </row>
    <row r="12334" spans="1:7" ht="12" customHeight="1">
      <c r="A12334" s="104" t="s">
        <v>36720</v>
      </c>
      <c r="B12334" s="106" t="s">
        <v>604</v>
      </c>
      <c r="C12334" s="106" t="s">
        <v>36721</v>
      </c>
      <c r="D12334" s="105" t="s">
        <v>36722</v>
      </c>
      <c r="E12334" s="106" t="s">
        <v>593</v>
      </c>
      <c r="F12334" s="120">
        <v>18.010000000000002</v>
      </c>
      <c r="G12334" s="120">
        <v>18.8</v>
      </c>
    </row>
    <row r="12335" spans="1:7" ht="12" customHeight="1">
      <c r="A12335" s="104" t="s">
        <v>36723</v>
      </c>
      <c r="B12335" s="106" t="s">
        <v>604</v>
      </c>
      <c r="C12335" s="106" t="s">
        <v>36724</v>
      </c>
      <c r="D12335" s="105" t="s">
        <v>36725</v>
      </c>
      <c r="E12335" s="106" t="s">
        <v>593</v>
      </c>
      <c r="F12335" s="120">
        <v>20.76</v>
      </c>
      <c r="G12335" s="120">
        <v>21.63</v>
      </c>
    </row>
    <row r="12336" spans="1:7" ht="12" customHeight="1">
      <c r="A12336" s="104" t="s">
        <v>36726</v>
      </c>
      <c r="B12336" s="106" t="s">
        <v>604</v>
      </c>
      <c r="C12336" s="106" t="s">
        <v>36727</v>
      </c>
      <c r="D12336" s="105" t="s">
        <v>36728</v>
      </c>
      <c r="E12336" s="106" t="s">
        <v>593</v>
      </c>
      <c r="F12336" s="120">
        <v>31.78</v>
      </c>
      <c r="G12336" s="120">
        <v>34.96</v>
      </c>
    </row>
    <row r="12337" spans="1:7" ht="12" customHeight="1">
      <c r="A12337" s="104" t="s">
        <v>36729</v>
      </c>
      <c r="B12337" s="106" t="s">
        <v>604</v>
      </c>
      <c r="C12337" s="106" t="s">
        <v>36730</v>
      </c>
      <c r="D12337" s="105" t="s">
        <v>36731</v>
      </c>
      <c r="E12337" s="106" t="s">
        <v>593</v>
      </c>
      <c r="F12337" s="120">
        <v>73.709999999999994</v>
      </c>
      <c r="G12337" s="120">
        <v>77.69</v>
      </c>
    </row>
    <row r="12338" spans="1:7" ht="12" customHeight="1">
      <c r="A12338" s="104" t="s">
        <v>36732</v>
      </c>
      <c r="B12338" s="106" t="s">
        <v>604</v>
      </c>
      <c r="C12338" s="106" t="s">
        <v>36733</v>
      </c>
      <c r="D12338" s="105" t="s">
        <v>36734</v>
      </c>
      <c r="E12338" s="106" t="s">
        <v>593</v>
      </c>
      <c r="F12338" s="120">
        <v>35.96</v>
      </c>
      <c r="G12338" s="120">
        <v>39.14</v>
      </c>
    </row>
    <row r="12339" spans="1:7" ht="12" customHeight="1">
      <c r="A12339" s="104" t="s">
        <v>36735</v>
      </c>
      <c r="B12339" s="106" t="s">
        <v>604</v>
      </c>
      <c r="C12339" s="106" t="s">
        <v>36736</v>
      </c>
      <c r="D12339" s="105" t="s">
        <v>36737</v>
      </c>
      <c r="E12339" s="106" t="s">
        <v>593</v>
      </c>
      <c r="F12339" s="120">
        <v>39.47</v>
      </c>
      <c r="G12339" s="120">
        <v>42.65</v>
      </c>
    </row>
    <row r="12340" spans="1:7" ht="12" customHeight="1">
      <c r="A12340" s="104" t="s">
        <v>36738</v>
      </c>
      <c r="B12340" s="106" t="s">
        <v>604</v>
      </c>
      <c r="C12340" s="106" t="s">
        <v>36739</v>
      </c>
      <c r="D12340" s="105" t="s">
        <v>36740</v>
      </c>
      <c r="E12340" s="106" t="s">
        <v>593</v>
      </c>
      <c r="F12340" s="120">
        <v>40.5</v>
      </c>
      <c r="G12340" s="120">
        <v>43.68</v>
      </c>
    </row>
    <row r="12341" spans="1:7" ht="12" customHeight="1">
      <c r="A12341" s="104" t="s">
        <v>36741</v>
      </c>
      <c r="B12341" s="106" t="s">
        <v>604</v>
      </c>
      <c r="C12341" s="106" t="s">
        <v>36742</v>
      </c>
      <c r="D12341" s="105" t="s">
        <v>36743</v>
      </c>
      <c r="E12341" s="106" t="s">
        <v>609</v>
      </c>
      <c r="F12341" s="120">
        <v>424.63</v>
      </c>
      <c r="G12341" s="120">
        <v>443.93</v>
      </c>
    </row>
    <row r="12342" spans="1:7" ht="12" customHeight="1">
      <c r="A12342" s="104" t="s">
        <v>36744</v>
      </c>
      <c r="B12342" s="106" t="s">
        <v>604</v>
      </c>
      <c r="C12342" s="106" t="s">
        <v>36745</v>
      </c>
      <c r="D12342" s="105" t="s">
        <v>36746</v>
      </c>
      <c r="E12342" s="106" t="s">
        <v>609</v>
      </c>
      <c r="F12342" s="120">
        <v>643.57000000000005</v>
      </c>
      <c r="G12342" s="120">
        <v>672.62</v>
      </c>
    </row>
    <row r="12343" spans="1:7" ht="12" customHeight="1">
      <c r="A12343" s="104" t="s">
        <v>36747</v>
      </c>
      <c r="B12343" s="106" t="s">
        <v>604</v>
      </c>
      <c r="C12343" s="106" t="s">
        <v>36748</v>
      </c>
      <c r="D12343" s="105" t="s">
        <v>36749</v>
      </c>
      <c r="E12343" s="106" t="s">
        <v>609</v>
      </c>
      <c r="F12343" s="120">
        <v>7.04</v>
      </c>
      <c r="G12343" s="120">
        <v>7.64</v>
      </c>
    </row>
    <row r="12344" spans="1:7" ht="12" customHeight="1">
      <c r="A12344" s="104" t="s">
        <v>36750</v>
      </c>
      <c r="B12344" s="106" t="s">
        <v>604</v>
      </c>
      <c r="C12344" s="106" t="s">
        <v>36751</v>
      </c>
      <c r="D12344" s="105" t="s">
        <v>36752</v>
      </c>
      <c r="E12344" s="106" t="s">
        <v>609</v>
      </c>
      <c r="F12344" s="120">
        <v>7.04</v>
      </c>
      <c r="G12344" s="120">
        <v>7.64</v>
      </c>
    </row>
    <row r="12345" spans="1:7" ht="12" customHeight="1">
      <c r="A12345" s="104" t="s">
        <v>36753</v>
      </c>
      <c r="B12345" s="106" t="s">
        <v>604</v>
      </c>
      <c r="C12345" s="106" t="s">
        <v>36754</v>
      </c>
      <c r="D12345" s="105" t="s">
        <v>36755</v>
      </c>
      <c r="E12345" s="106" t="s">
        <v>609</v>
      </c>
      <c r="F12345" s="120">
        <v>7.04</v>
      </c>
      <c r="G12345" s="120">
        <v>7.64</v>
      </c>
    </row>
    <row r="12346" spans="1:7" ht="12" customHeight="1">
      <c r="A12346" s="104" t="s">
        <v>36756</v>
      </c>
      <c r="B12346" s="106" t="s">
        <v>604</v>
      </c>
      <c r="C12346" s="106" t="s">
        <v>36757</v>
      </c>
      <c r="D12346" s="105" t="s">
        <v>36758</v>
      </c>
      <c r="E12346" s="106" t="s">
        <v>609</v>
      </c>
      <c r="F12346" s="120">
        <v>7.04</v>
      </c>
      <c r="G12346" s="120">
        <v>7.64</v>
      </c>
    </row>
    <row r="12347" spans="1:7" ht="12" customHeight="1">
      <c r="A12347" s="104" t="s">
        <v>36759</v>
      </c>
      <c r="B12347" s="106" t="s">
        <v>604</v>
      </c>
      <c r="C12347" s="106" t="s">
        <v>36760</v>
      </c>
      <c r="D12347" s="105" t="s">
        <v>36761</v>
      </c>
      <c r="E12347" s="106" t="s">
        <v>609</v>
      </c>
      <c r="F12347" s="120">
        <v>22.24</v>
      </c>
      <c r="G12347" s="120">
        <v>23.83</v>
      </c>
    </row>
    <row r="12348" spans="1:7" ht="12" customHeight="1">
      <c r="A12348" s="104" t="s">
        <v>36762</v>
      </c>
      <c r="B12348" s="106" t="s">
        <v>604</v>
      </c>
      <c r="C12348" s="106" t="s">
        <v>36763</v>
      </c>
      <c r="D12348" s="105" t="s">
        <v>36764</v>
      </c>
      <c r="E12348" s="106" t="s">
        <v>609</v>
      </c>
      <c r="F12348" s="120">
        <v>22.24</v>
      </c>
      <c r="G12348" s="120">
        <v>23.83</v>
      </c>
    </row>
    <row r="12349" spans="1:7" ht="12" customHeight="1">
      <c r="A12349" s="104" t="s">
        <v>36765</v>
      </c>
      <c r="B12349" s="106" t="s">
        <v>604</v>
      </c>
      <c r="C12349" s="106" t="s">
        <v>36766</v>
      </c>
      <c r="D12349" s="105" t="s">
        <v>36767</v>
      </c>
      <c r="E12349" s="106" t="s">
        <v>609</v>
      </c>
      <c r="F12349" s="120">
        <v>22.24</v>
      </c>
      <c r="G12349" s="120">
        <v>23.83</v>
      </c>
    </row>
    <row r="12350" spans="1:7" ht="12" customHeight="1">
      <c r="A12350" s="104" t="s">
        <v>36768</v>
      </c>
      <c r="B12350" s="106" t="s">
        <v>604</v>
      </c>
      <c r="C12350" s="106" t="s">
        <v>36769</v>
      </c>
      <c r="D12350" s="105" t="s">
        <v>36770</v>
      </c>
      <c r="E12350" s="106" t="s">
        <v>609</v>
      </c>
      <c r="F12350" s="120">
        <v>22.24</v>
      </c>
      <c r="G12350" s="120">
        <v>23.83</v>
      </c>
    </row>
    <row r="12351" spans="1:7" ht="12" customHeight="1">
      <c r="A12351" s="104" t="s">
        <v>36771</v>
      </c>
      <c r="B12351" s="106" t="s">
        <v>604</v>
      </c>
      <c r="C12351" s="106" t="s">
        <v>36772</v>
      </c>
      <c r="D12351" s="105" t="s">
        <v>36773</v>
      </c>
      <c r="E12351" s="106" t="s">
        <v>609</v>
      </c>
      <c r="F12351" s="120">
        <v>22.24</v>
      </c>
      <c r="G12351" s="120">
        <v>23.83</v>
      </c>
    </row>
    <row r="12352" spans="1:7" ht="12" customHeight="1">
      <c r="A12352" s="104" t="s">
        <v>36774</v>
      </c>
      <c r="B12352" s="106" t="s">
        <v>604</v>
      </c>
      <c r="C12352" s="106" t="s">
        <v>36775</v>
      </c>
      <c r="D12352" s="105" t="s">
        <v>36776</v>
      </c>
      <c r="E12352" s="106" t="s">
        <v>609</v>
      </c>
      <c r="F12352" s="120">
        <v>186.05</v>
      </c>
      <c r="G12352" s="120">
        <v>196.19</v>
      </c>
    </row>
    <row r="12353" spans="1:7" ht="12" customHeight="1">
      <c r="A12353" s="104" t="s">
        <v>36777</v>
      </c>
      <c r="B12353" s="106" t="s">
        <v>604</v>
      </c>
      <c r="C12353" s="106" t="s">
        <v>36778</v>
      </c>
      <c r="D12353" s="105" t="s">
        <v>36779</v>
      </c>
      <c r="E12353" s="106" t="s">
        <v>609</v>
      </c>
      <c r="F12353" s="120">
        <v>265.99</v>
      </c>
      <c r="G12353" s="120">
        <v>276.14999999999998</v>
      </c>
    </row>
    <row r="12354" spans="1:7" ht="12" customHeight="1">
      <c r="A12354" s="104" t="s">
        <v>36780</v>
      </c>
      <c r="B12354" s="106" t="s">
        <v>604</v>
      </c>
      <c r="C12354" s="106" t="s">
        <v>36781</v>
      </c>
      <c r="D12354" s="105" t="s">
        <v>36782</v>
      </c>
      <c r="E12354" s="106" t="s">
        <v>609</v>
      </c>
      <c r="F12354" s="120">
        <v>390.04</v>
      </c>
      <c r="G12354" s="120">
        <v>402.2</v>
      </c>
    </row>
    <row r="12355" spans="1:7" ht="12" customHeight="1">
      <c r="A12355" s="104" t="s">
        <v>36783</v>
      </c>
      <c r="B12355" s="106" t="s">
        <v>604</v>
      </c>
      <c r="C12355" s="106" t="s">
        <v>36784</v>
      </c>
      <c r="D12355" s="105" t="s">
        <v>36785</v>
      </c>
      <c r="E12355" s="106" t="s">
        <v>609</v>
      </c>
      <c r="F12355" s="120">
        <v>798.28</v>
      </c>
      <c r="G12355" s="120">
        <v>810.46</v>
      </c>
    </row>
    <row r="12356" spans="1:7" ht="12" customHeight="1">
      <c r="A12356" s="104" t="s">
        <v>36786</v>
      </c>
      <c r="B12356" s="106" t="s">
        <v>604</v>
      </c>
      <c r="C12356" s="106" t="s">
        <v>36787</v>
      </c>
      <c r="D12356" s="105" t="s">
        <v>36788</v>
      </c>
      <c r="E12356" s="106" t="s">
        <v>609</v>
      </c>
      <c r="F12356" s="120">
        <v>11.89</v>
      </c>
      <c r="G12356" s="120">
        <v>13.21</v>
      </c>
    </row>
    <row r="12357" spans="1:7" ht="12" customHeight="1">
      <c r="A12357" s="104" t="s">
        <v>36789</v>
      </c>
      <c r="B12357" s="106" t="s">
        <v>604</v>
      </c>
      <c r="C12357" s="106" t="s">
        <v>36790</v>
      </c>
      <c r="D12357" s="105" t="s">
        <v>36791</v>
      </c>
      <c r="E12357" s="106" t="s">
        <v>609</v>
      </c>
      <c r="F12357" s="120">
        <v>12.94</v>
      </c>
      <c r="G12357" s="120">
        <v>14.26</v>
      </c>
    </row>
    <row r="12358" spans="1:7" ht="12" customHeight="1">
      <c r="A12358" s="104" t="s">
        <v>36792</v>
      </c>
      <c r="B12358" s="106" t="s">
        <v>604</v>
      </c>
      <c r="C12358" s="106" t="s">
        <v>36793</v>
      </c>
      <c r="D12358" s="105" t="s">
        <v>36794</v>
      </c>
      <c r="E12358" s="106" t="s">
        <v>609</v>
      </c>
      <c r="F12358" s="120">
        <v>5.96</v>
      </c>
      <c r="G12358" s="120">
        <v>6.56</v>
      </c>
    </row>
    <row r="12359" spans="1:7" ht="12" customHeight="1">
      <c r="A12359" s="104" t="s">
        <v>36795</v>
      </c>
      <c r="B12359" s="106" t="s">
        <v>604</v>
      </c>
      <c r="C12359" s="106" t="s">
        <v>36796</v>
      </c>
      <c r="D12359" s="105" t="s">
        <v>36797</v>
      </c>
      <c r="E12359" s="106" t="s">
        <v>609</v>
      </c>
      <c r="F12359" s="120">
        <v>6.68</v>
      </c>
      <c r="G12359" s="120">
        <v>7.28</v>
      </c>
    </row>
    <row r="12360" spans="1:7" ht="12" customHeight="1">
      <c r="A12360" s="104" t="s">
        <v>36798</v>
      </c>
      <c r="B12360" s="106" t="s">
        <v>604</v>
      </c>
      <c r="C12360" s="106" t="s">
        <v>36799</v>
      </c>
      <c r="D12360" s="105" t="s">
        <v>36800</v>
      </c>
      <c r="E12360" s="106" t="s">
        <v>609</v>
      </c>
      <c r="F12360" s="120">
        <v>6.68</v>
      </c>
      <c r="G12360" s="120">
        <v>7.28</v>
      </c>
    </row>
    <row r="12361" spans="1:7" ht="12" customHeight="1">
      <c r="A12361" s="104" t="s">
        <v>36801</v>
      </c>
      <c r="B12361" s="106" t="s">
        <v>604</v>
      </c>
      <c r="C12361" s="106" t="s">
        <v>36802</v>
      </c>
      <c r="D12361" s="105" t="s">
        <v>36803</v>
      </c>
      <c r="E12361" s="106" t="s">
        <v>609</v>
      </c>
      <c r="F12361" s="120">
        <v>9.39</v>
      </c>
      <c r="G12361" s="120">
        <v>9.99</v>
      </c>
    </row>
    <row r="12362" spans="1:7" ht="12" customHeight="1">
      <c r="A12362" s="104" t="s">
        <v>36804</v>
      </c>
      <c r="B12362" s="106" t="s">
        <v>604</v>
      </c>
      <c r="C12362" s="106" t="s">
        <v>36805</v>
      </c>
      <c r="D12362" s="105" t="s">
        <v>36806</v>
      </c>
      <c r="E12362" s="106" t="s">
        <v>609</v>
      </c>
      <c r="F12362" s="120">
        <v>7.86</v>
      </c>
      <c r="G12362" s="120">
        <v>8.4600000000000009</v>
      </c>
    </row>
    <row r="12363" spans="1:7" ht="12" customHeight="1">
      <c r="A12363" s="104" t="s">
        <v>36807</v>
      </c>
      <c r="B12363" s="106" t="s">
        <v>604</v>
      </c>
      <c r="C12363" s="106" t="s">
        <v>36808</v>
      </c>
      <c r="D12363" s="105" t="s">
        <v>36809</v>
      </c>
      <c r="E12363" s="106" t="s">
        <v>609</v>
      </c>
      <c r="F12363" s="120">
        <v>7.86</v>
      </c>
      <c r="G12363" s="120">
        <v>8.4600000000000009</v>
      </c>
    </row>
    <row r="12364" spans="1:7" ht="12" customHeight="1">
      <c r="A12364" s="104" t="s">
        <v>36810</v>
      </c>
      <c r="B12364" s="106" t="s">
        <v>604</v>
      </c>
      <c r="C12364" s="106" t="s">
        <v>36811</v>
      </c>
      <c r="D12364" s="105" t="s">
        <v>36812</v>
      </c>
      <c r="E12364" s="106" t="s">
        <v>609</v>
      </c>
      <c r="F12364" s="120">
        <v>7.06</v>
      </c>
      <c r="G12364" s="120">
        <v>7.66</v>
      </c>
    </row>
    <row r="12365" spans="1:7" ht="12" customHeight="1">
      <c r="A12365" s="104" t="s">
        <v>36813</v>
      </c>
      <c r="B12365" s="106" t="s">
        <v>604</v>
      </c>
      <c r="C12365" s="106" t="s">
        <v>36814</v>
      </c>
      <c r="D12365" s="105" t="s">
        <v>36815</v>
      </c>
      <c r="E12365" s="106" t="s">
        <v>609</v>
      </c>
      <c r="F12365" s="120">
        <v>6.01</v>
      </c>
      <c r="G12365" s="120">
        <v>6.61</v>
      </c>
    </row>
    <row r="12366" spans="1:7" ht="12" customHeight="1">
      <c r="A12366" s="104" t="s">
        <v>36816</v>
      </c>
      <c r="B12366" s="106" t="s">
        <v>604</v>
      </c>
      <c r="C12366" s="106" t="s">
        <v>36817</v>
      </c>
      <c r="D12366" s="105" t="s">
        <v>36818</v>
      </c>
      <c r="E12366" s="106" t="s">
        <v>609</v>
      </c>
      <c r="F12366" s="120">
        <v>7.63</v>
      </c>
      <c r="G12366" s="120">
        <v>8.23</v>
      </c>
    </row>
    <row r="12367" spans="1:7" ht="12" customHeight="1">
      <c r="A12367" s="104" t="s">
        <v>36819</v>
      </c>
      <c r="B12367" s="106" t="s">
        <v>604</v>
      </c>
      <c r="C12367" s="106" t="s">
        <v>36820</v>
      </c>
      <c r="D12367" s="105" t="s">
        <v>36821</v>
      </c>
      <c r="E12367" s="106" t="s">
        <v>609</v>
      </c>
      <c r="F12367" s="120">
        <v>6.61</v>
      </c>
      <c r="G12367" s="120">
        <v>7.21</v>
      </c>
    </row>
    <row r="12368" spans="1:7" ht="12" customHeight="1">
      <c r="A12368" s="104" t="s">
        <v>36822</v>
      </c>
      <c r="B12368" s="106" t="s">
        <v>604</v>
      </c>
      <c r="C12368" s="106" t="s">
        <v>36823</v>
      </c>
      <c r="D12368" s="105" t="s">
        <v>36824</v>
      </c>
      <c r="E12368" s="106" t="s">
        <v>609</v>
      </c>
      <c r="F12368" s="120">
        <v>54.8</v>
      </c>
      <c r="G12368" s="120">
        <v>56.98</v>
      </c>
    </row>
    <row r="12369" spans="1:7" ht="12" customHeight="1">
      <c r="A12369" s="104" t="s">
        <v>36825</v>
      </c>
      <c r="B12369" s="106" t="s">
        <v>604</v>
      </c>
      <c r="C12369" s="106" t="s">
        <v>616</v>
      </c>
      <c r="D12369" s="105" t="s">
        <v>617</v>
      </c>
      <c r="E12369" s="106" t="s">
        <v>609</v>
      </c>
      <c r="F12369" s="120">
        <v>87.95</v>
      </c>
      <c r="G12369" s="120">
        <v>94.8</v>
      </c>
    </row>
    <row r="12370" spans="1:7" ht="12" customHeight="1">
      <c r="A12370" s="104" t="s">
        <v>36826</v>
      </c>
      <c r="B12370" s="106" t="s">
        <v>604</v>
      </c>
      <c r="C12370" s="106" t="s">
        <v>36827</v>
      </c>
      <c r="D12370" s="105" t="s">
        <v>36828</v>
      </c>
      <c r="E12370" s="106" t="s">
        <v>609</v>
      </c>
      <c r="F12370" s="120">
        <v>87.67</v>
      </c>
      <c r="G12370" s="120">
        <v>94.39</v>
      </c>
    </row>
    <row r="12371" spans="1:7" ht="12" customHeight="1">
      <c r="A12371" s="104" t="s">
        <v>36829</v>
      </c>
      <c r="B12371" s="106" t="s">
        <v>604</v>
      </c>
      <c r="C12371" s="106" t="s">
        <v>36830</v>
      </c>
      <c r="D12371" s="105" t="s">
        <v>36831</v>
      </c>
      <c r="E12371" s="106" t="s">
        <v>609</v>
      </c>
      <c r="F12371" s="120">
        <v>152.74</v>
      </c>
      <c r="G12371" s="120">
        <v>164.48</v>
      </c>
    </row>
    <row r="12372" spans="1:7" ht="12" customHeight="1">
      <c r="A12372" s="104" t="s">
        <v>36832</v>
      </c>
      <c r="B12372" s="106" t="s">
        <v>604</v>
      </c>
      <c r="C12372" s="106" t="s">
        <v>36833</v>
      </c>
      <c r="D12372" s="105" t="s">
        <v>36834</v>
      </c>
      <c r="E12372" s="106" t="s">
        <v>609</v>
      </c>
      <c r="F12372" s="120">
        <v>190.32</v>
      </c>
      <c r="G12372" s="120">
        <v>204.85</v>
      </c>
    </row>
    <row r="12373" spans="1:7" ht="12" customHeight="1">
      <c r="A12373" s="104" t="s">
        <v>36835</v>
      </c>
      <c r="B12373" s="106" t="s">
        <v>604</v>
      </c>
      <c r="C12373" s="106" t="s">
        <v>36836</v>
      </c>
      <c r="D12373" s="105" t="s">
        <v>36837</v>
      </c>
      <c r="E12373" s="106" t="s">
        <v>609</v>
      </c>
      <c r="F12373" s="120">
        <v>20.56</v>
      </c>
      <c r="G12373" s="120">
        <v>22.15</v>
      </c>
    </row>
    <row r="12374" spans="1:7" ht="12" customHeight="1">
      <c r="A12374" s="104" t="s">
        <v>36838</v>
      </c>
      <c r="B12374" s="106" t="s">
        <v>604</v>
      </c>
      <c r="C12374" s="106" t="s">
        <v>36839</v>
      </c>
      <c r="D12374" s="105" t="s">
        <v>36840</v>
      </c>
      <c r="E12374" s="106" t="s">
        <v>609</v>
      </c>
      <c r="F12374" s="120">
        <v>38.04</v>
      </c>
      <c r="G12374" s="120">
        <v>40.83</v>
      </c>
    </row>
    <row r="12375" spans="1:7" ht="12" customHeight="1">
      <c r="A12375" s="104" t="s">
        <v>36841</v>
      </c>
      <c r="B12375" s="106" t="s">
        <v>604</v>
      </c>
      <c r="C12375" s="106" t="s">
        <v>36842</v>
      </c>
      <c r="D12375" s="105" t="s">
        <v>36843</v>
      </c>
      <c r="E12375" s="106" t="s">
        <v>609</v>
      </c>
      <c r="F12375" s="120">
        <v>65.739999999999995</v>
      </c>
      <c r="G12375" s="120">
        <v>70.72</v>
      </c>
    </row>
    <row r="12376" spans="1:7" ht="12" customHeight="1">
      <c r="A12376" s="104" t="s">
        <v>36844</v>
      </c>
      <c r="B12376" s="106" t="s">
        <v>604</v>
      </c>
      <c r="C12376" s="106" t="s">
        <v>36845</v>
      </c>
      <c r="D12376" s="105" t="s">
        <v>36846</v>
      </c>
      <c r="E12376" s="106" t="s">
        <v>609</v>
      </c>
      <c r="F12376" s="120">
        <v>73.44</v>
      </c>
      <c r="G12376" s="120">
        <v>78.61</v>
      </c>
    </row>
    <row r="12377" spans="1:7" ht="12" customHeight="1">
      <c r="A12377" s="104" t="s">
        <v>36847</v>
      </c>
      <c r="B12377" s="106" t="s">
        <v>604</v>
      </c>
      <c r="C12377" s="106" t="s">
        <v>36848</v>
      </c>
      <c r="D12377" s="105" t="s">
        <v>36849</v>
      </c>
      <c r="E12377" s="106" t="s">
        <v>609</v>
      </c>
      <c r="F12377" s="120">
        <v>105.96</v>
      </c>
      <c r="G12377" s="120">
        <v>111.93</v>
      </c>
    </row>
    <row r="12378" spans="1:7" ht="12" customHeight="1">
      <c r="A12378" s="104" t="s">
        <v>36850</v>
      </c>
      <c r="B12378" s="106" t="s">
        <v>604</v>
      </c>
      <c r="C12378" s="106" t="s">
        <v>36851</v>
      </c>
      <c r="D12378" s="105" t="s">
        <v>36852</v>
      </c>
      <c r="E12378" s="106" t="s">
        <v>609</v>
      </c>
      <c r="F12378" s="120">
        <v>85.85</v>
      </c>
      <c r="G12378" s="120">
        <v>91.82</v>
      </c>
    </row>
    <row r="12379" spans="1:7" ht="12" customHeight="1">
      <c r="A12379" s="104" t="s">
        <v>36853</v>
      </c>
      <c r="B12379" s="106" t="s">
        <v>604</v>
      </c>
      <c r="C12379" s="106" t="s">
        <v>36854</v>
      </c>
      <c r="D12379" s="105" t="s">
        <v>36855</v>
      </c>
      <c r="E12379" s="106" t="s">
        <v>609</v>
      </c>
      <c r="F12379" s="120">
        <v>77.56</v>
      </c>
      <c r="G12379" s="120">
        <v>86.19</v>
      </c>
    </row>
    <row r="12380" spans="1:7" ht="12" customHeight="1">
      <c r="A12380" s="104" t="s">
        <v>36856</v>
      </c>
      <c r="B12380" s="106" t="s">
        <v>604</v>
      </c>
      <c r="C12380" s="106" t="s">
        <v>36857</v>
      </c>
      <c r="D12380" s="105" t="s">
        <v>36858</v>
      </c>
      <c r="E12380" s="106" t="s">
        <v>609</v>
      </c>
      <c r="F12380" s="120">
        <v>92.02</v>
      </c>
      <c r="G12380" s="120">
        <v>99.92</v>
      </c>
    </row>
    <row r="12381" spans="1:7" ht="12" customHeight="1">
      <c r="A12381" s="104" t="s">
        <v>36859</v>
      </c>
      <c r="B12381" s="106" t="s">
        <v>604</v>
      </c>
      <c r="C12381" s="106" t="s">
        <v>36860</v>
      </c>
      <c r="D12381" s="105" t="s">
        <v>36861</v>
      </c>
      <c r="E12381" s="106" t="s">
        <v>609</v>
      </c>
      <c r="F12381" s="120">
        <v>85.44</v>
      </c>
      <c r="G12381" s="120">
        <v>93.51</v>
      </c>
    </row>
    <row r="12382" spans="1:7" ht="12" customHeight="1">
      <c r="A12382" s="104" t="s">
        <v>36862</v>
      </c>
      <c r="B12382" s="106" t="s">
        <v>604</v>
      </c>
      <c r="C12382" s="106" t="s">
        <v>36863</v>
      </c>
      <c r="D12382" s="105" t="s">
        <v>36864</v>
      </c>
      <c r="E12382" s="106" t="s">
        <v>609</v>
      </c>
      <c r="F12382" s="120">
        <v>103.61</v>
      </c>
      <c r="G12382" s="120">
        <v>109.58</v>
      </c>
    </row>
    <row r="12383" spans="1:7" ht="12" customHeight="1">
      <c r="A12383" s="104" t="s">
        <v>36865</v>
      </c>
      <c r="B12383" s="106" t="s">
        <v>604</v>
      </c>
      <c r="C12383" s="106" t="s">
        <v>36866</v>
      </c>
      <c r="D12383" s="105" t="s">
        <v>36867</v>
      </c>
      <c r="E12383" s="106" t="s">
        <v>609</v>
      </c>
      <c r="F12383" s="120">
        <v>79.13</v>
      </c>
      <c r="G12383" s="120">
        <v>85.1</v>
      </c>
    </row>
    <row r="12384" spans="1:7" ht="12" customHeight="1">
      <c r="A12384" s="104" t="s">
        <v>36868</v>
      </c>
      <c r="B12384" s="106" t="s">
        <v>604</v>
      </c>
      <c r="C12384" s="106" t="s">
        <v>36869</v>
      </c>
      <c r="D12384" s="105" t="s">
        <v>36870</v>
      </c>
      <c r="E12384" s="106" t="s">
        <v>609</v>
      </c>
      <c r="F12384" s="120">
        <v>134.65</v>
      </c>
      <c r="G12384" s="120">
        <v>140.62</v>
      </c>
    </row>
    <row r="12385" spans="1:7" ht="12" customHeight="1">
      <c r="A12385" s="104" t="s">
        <v>36871</v>
      </c>
      <c r="B12385" s="106" t="s">
        <v>604</v>
      </c>
      <c r="C12385" s="106" t="s">
        <v>36872</v>
      </c>
      <c r="D12385" s="105" t="s">
        <v>36873</v>
      </c>
      <c r="E12385" s="106" t="s">
        <v>609</v>
      </c>
      <c r="F12385" s="120">
        <v>44.92</v>
      </c>
      <c r="G12385" s="120">
        <v>48.95</v>
      </c>
    </row>
    <row r="12386" spans="1:7" ht="12" customHeight="1">
      <c r="A12386" s="104" t="s">
        <v>36874</v>
      </c>
      <c r="B12386" s="106" t="s">
        <v>604</v>
      </c>
      <c r="C12386" s="106" t="s">
        <v>36875</v>
      </c>
      <c r="D12386" s="105" t="s">
        <v>36873</v>
      </c>
      <c r="E12386" s="106" t="s">
        <v>609</v>
      </c>
      <c r="F12386" s="120">
        <v>44.92</v>
      </c>
      <c r="G12386" s="120">
        <v>48.95</v>
      </c>
    </row>
    <row r="12387" spans="1:7" ht="12" customHeight="1">
      <c r="A12387" s="104" t="s">
        <v>36876</v>
      </c>
      <c r="B12387" s="106" t="s">
        <v>604</v>
      </c>
      <c r="C12387" s="106" t="s">
        <v>36877</v>
      </c>
      <c r="D12387" s="105" t="s">
        <v>36878</v>
      </c>
      <c r="E12387" s="106" t="s">
        <v>609</v>
      </c>
      <c r="F12387" s="120">
        <v>96.46</v>
      </c>
      <c r="G12387" s="120">
        <v>101.68</v>
      </c>
    </row>
    <row r="12388" spans="1:7" ht="12" customHeight="1">
      <c r="A12388" s="104" t="s">
        <v>36879</v>
      </c>
      <c r="B12388" s="106" t="s">
        <v>604</v>
      </c>
      <c r="C12388" s="106" t="s">
        <v>36880</v>
      </c>
      <c r="D12388" s="105" t="s">
        <v>36881</v>
      </c>
      <c r="E12388" s="106" t="s">
        <v>609</v>
      </c>
      <c r="F12388" s="120">
        <v>96.46</v>
      </c>
      <c r="G12388" s="120">
        <v>101.68</v>
      </c>
    </row>
    <row r="12389" spans="1:7" ht="12" customHeight="1">
      <c r="A12389" s="104" t="s">
        <v>36882</v>
      </c>
      <c r="B12389" s="106" t="s">
        <v>604</v>
      </c>
      <c r="C12389" s="106" t="s">
        <v>36883</v>
      </c>
      <c r="D12389" s="105" t="s">
        <v>36884</v>
      </c>
      <c r="E12389" s="106" t="s">
        <v>609</v>
      </c>
      <c r="F12389" s="120">
        <v>113.99</v>
      </c>
      <c r="G12389" s="120">
        <v>119.16</v>
      </c>
    </row>
    <row r="12390" spans="1:7" ht="12" customHeight="1">
      <c r="A12390" s="104" t="s">
        <v>36885</v>
      </c>
      <c r="B12390" s="106" t="s">
        <v>604</v>
      </c>
      <c r="C12390" s="106" t="s">
        <v>36886</v>
      </c>
      <c r="D12390" s="105" t="s">
        <v>36887</v>
      </c>
      <c r="E12390" s="106" t="s">
        <v>609</v>
      </c>
      <c r="F12390" s="120">
        <v>152.06</v>
      </c>
      <c r="G12390" s="120">
        <v>158.88</v>
      </c>
    </row>
    <row r="12391" spans="1:7" ht="12" customHeight="1">
      <c r="A12391" s="104" t="s">
        <v>36888</v>
      </c>
      <c r="B12391" s="106" t="s">
        <v>604</v>
      </c>
      <c r="C12391" s="106" t="s">
        <v>36889</v>
      </c>
      <c r="D12391" s="105" t="s">
        <v>36890</v>
      </c>
      <c r="E12391" s="106" t="s">
        <v>609</v>
      </c>
      <c r="F12391" s="120">
        <v>152.06</v>
      </c>
      <c r="G12391" s="120">
        <v>158.88</v>
      </c>
    </row>
    <row r="12392" spans="1:7" ht="12" customHeight="1">
      <c r="A12392" s="104" t="s">
        <v>36891</v>
      </c>
      <c r="B12392" s="106" t="s">
        <v>604</v>
      </c>
      <c r="C12392" s="106" t="s">
        <v>36892</v>
      </c>
      <c r="D12392" s="105" t="s">
        <v>36893</v>
      </c>
      <c r="E12392" s="106" t="s">
        <v>609</v>
      </c>
      <c r="F12392" s="120">
        <v>197.29</v>
      </c>
      <c r="G12392" s="120">
        <v>204.06</v>
      </c>
    </row>
    <row r="12393" spans="1:7" ht="12" customHeight="1">
      <c r="A12393" s="104" t="s">
        <v>36894</v>
      </c>
      <c r="B12393" s="106" t="s">
        <v>604</v>
      </c>
      <c r="C12393" s="106" t="s">
        <v>36895</v>
      </c>
      <c r="D12393" s="105" t="s">
        <v>36896</v>
      </c>
      <c r="E12393" s="106" t="s">
        <v>609</v>
      </c>
      <c r="F12393" s="120">
        <v>229.05</v>
      </c>
      <c r="G12393" s="120">
        <v>238.01</v>
      </c>
    </row>
    <row r="12394" spans="1:7" ht="12" customHeight="1">
      <c r="A12394" s="104" t="s">
        <v>36897</v>
      </c>
      <c r="B12394" s="106" t="s">
        <v>604</v>
      </c>
      <c r="C12394" s="106" t="s">
        <v>36898</v>
      </c>
      <c r="D12394" s="105" t="s">
        <v>36899</v>
      </c>
      <c r="E12394" s="106" t="s">
        <v>609</v>
      </c>
      <c r="F12394" s="120">
        <v>230.6</v>
      </c>
      <c r="G12394" s="120">
        <v>239.61</v>
      </c>
    </row>
    <row r="12395" spans="1:7" ht="12" customHeight="1">
      <c r="A12395" s="104" t="s">
        <v>36900</v>
      </c>
      <c r="B12395" s="106" t="s">
        <v>604</v>
      </c>
      <c r="C12395" s="106" t="s">
        <v>36901</v>
      </c>
      <c r="D12395" s="105" t="s">
        <v>36902</v>
      </c>
      <c r="E12395" s="106" t="s">
        <v>609</v>
      </c>
      <c r="F12395" s="120">
        <v>338.45</v>
      </c>
      <c r="G12395" s="120">
        <v>347.41</v>
      </c>
    </row>
    <row r="12396" spans="1:7" ht="12" customHeight="1">
      <c r="A12396" s="104" t="s">
        <v>36903</v>
      </c>
      <c r="B12396" s="106" t="s">
        <v>604</v>
      </c>
      <c r="C12396" s="106" t="s">
        <v>36904</v>
      </c>
      <c r="D12396" s="105" t="s">
        <v>36905</v>
      </c>
      <c r="E12396" s="106" t="s">
        <v>609</v>
      </c>
      <c r="F12396" s="120">
        <v>336.2</v>
      </c>
      <c r="G12396" s="120">
        <v>349.14</v>
      </c>
    </row>
    <row r="12397" spans="1:7" ht="12" customHeight="1">
      <c r="A12397" s="104" t="s">
        <v>36906</v>
      </c>
      <c r="B12397" s="106" t="s">
        <v>604</v>
      </c>
      <c r="C12397" s="106" t="s">
        <v>36907</v>
      </c>
      <c r="D12397" s="105" t="s">
        <v>36908</v>
      </c>
      <c r="E12397" s="106" t="s">
        <v>609</v>
      </c>
      <c r="F12397" s="120">
        <v>337.75</v>
      </c>
      <c r="G12397" s="120">
        <v>350.74</v>
      </c>
    </row>
    <row r="12398" spans="1:7" ht="12" customHeight="1">
      <c r="A12398" s="104" t="s">
        <v>36909</v>
      </c>
      <c r="B12398" s="106" t="s">
        <v>604</v>
      </c>
      <c r="C12398" s="106" t="s">
        <v>36910</v>
      </c>
      <c r="D12398" s="105" t="s">
        <v>36911</v>
      </c>
      <c r="E12398" s="106" t="s">
        <v>609</v>
      </c>
      <c r="F12398" s="120">
        <v>541.58000000000004</v>
      </c>
      <c r="G12398" s="120">
        <v>554.52</v>
      </c>
    </row>
    <row r="12399" spans="1:7" ht="12" customHeight="1">
      <c r="A12399" s="104" t="s">
        <v>36912</v>
      </c>
      <c r="B12399" s="106" t="s">
        <v>604</v>
      </c>
      <c r="C12399" s="106" t="s">
        <v>36913</v>
      </c>
      <c r="D12399" s="105" t="s">
        <v>36914</v>
      </c>
      <c r="E12399" s="106" t="s">
        <v>609</v>
      </c>
      <c r="F12399" s="120">
        <v>645.04999999999995</v>
      </c>
      <c r="G12399" s="120">
        <v>657.99</v>
      </c>
    </row>
    <row r="12400" spans="1:7" ht="12" customHeight="1">
      <c r="A12400" s="104" t="s">
        <v>36915</v>
      </c>
      <c r="B12400" s="106" t="s">
        <v>604</v>
      </c>
      <c r="C12400" s="106" t="s">
        <v>36916</v>
      </c>
      <c r="D12400" s="105" t="s">
        <v>36917</v>
      </c>
      <c r="E12400" s="106" t="s">
        <v>609</v>
      </c>
      <c r="F12400" s="120">
        <v>646.6</v>
      </c>
      <c r="G12400" s="120">
        <v>659.59</v>
      </c>
    </row>
    <row r="12401" spans="1:7" ht="12" customHeight="1">
      <c r="A12401" s="104" t="s">
        <v>36918</v>
      </c>
      <c r="B12401" s="106" t="s">
        <v>604</v>
      </c>
      <c r="C12401" s="106" t="s">
        <v>36919</v>
      </c>
      <c r="D12401" s="105" t="s">
        <v>36920</v>
      </c>
      <c r="E12401" s="106" t="s">
        <v>609</v>
      </c>
      <c r="F12401" s="120">
        <v>787.62</v>
      </c>
      <c r="G12401" s="120">
        <v>800.56</v>
      </c>
    </row>
    <row r="12402" spans="1:7" ht="12" customHeight="1">
      <c r="A12402" s="104" t="s">
        <v>36921</v>
      </c>
      <c r="B12402" s="106" t="s">
        <v>604</v>
      </c>
      <c r="C12402" s="106" t="s">
        <v>36922</v>
      </c>
      <c r="D12402" s="105" t="s">
        <v>36923</v>
      </c>
      <c r="E12402" s="106" t="s">
        <v>609</v>
      </c>
      <c r="F12402" s="120">
        <v>1475.34</v>
      </c>
      <c r="G12402" s="120">
        <v>1492.31</v>
      </c>
    </row>
    <row r="12403" spans="1:7" ht="12" customHeight="1">
      <c r="A12403" s="104" t="s">
        <v>36924</v>
      </c>
      <c r="B12403" s="106" t="s">
        <v>604</v>
      </c>
      <c r="C12403" s="106" t="s">
        <v>36925</v>
      </c>
      <c r="D12403" s="105" t="s">
        <v>36926</v>
      </c>
      <c r="E12403" s="106" t="s">
        <v>609</v>
      </c>
      <c r="F12403" s="120">
        <v>252.14</v>
      </c>
      <c r="G12403" s="120">
        <v>260.64999999999998</v>
      </c>
    </row>
    <row r="12404" spans="1:7" ht="12" customHeight="1">
      <c r="A12404" s="104" t="s">
        <v>36927</v>
      </c>
      <c r="B12404" s="106" t="s">
        <v>604</v>
      </c>
      <c r="C12404" s="106" t="s">
        <v>36928</v>
      </c>
      <c r="D12404" s="105" t="s">
        <v>36929</v>
      </c>
      <c r="E12404" s="106" t="s">
        <v>609</v>
      </c>
      <c r="F12404" s="120">
        <v>168.18</v>
      </c>
      <c r="G12404" s="120">
        <v>176.69</v>
      </c>
    </row>
    <row r="12405" spans="1:7" ht="12" customHeight="1">
      <c r="A12405" s="104" t="s">
        <v>36930</v>
      </c>
      <c r="B12405" s="106" t="s">
        <v>604</v>
      </c>
      <c r="C12405" s="106" t="s">
        <v>36931</v>
      </c>
      <c r="D12405" s="105" t="s">
        <v>36932</v>
      </c>
      <c r="E12405" s="106" t="s">
        <v>609</v>
      </c>
      <c r="F12405" s="120">
        <v>917.8</v>
      </c>
      <c r="G12405" s="120">
        <v>933.82</v>
      </c>
    </row>
    <row r="12406" spans="1:7" ht="12" customHeight="1">
      <c r="A12406" s="104" t="s">
        <v>36933</v>
      </c>
      <c r="B12406" s="106" t="s">
        <v>604</v>
      </c>
      <c r="C12406" s="106" t="s">
        <v>36934</v>
      </c>
      <c r="D12406" s="105" t="s">
        <v>36935</v>
      </c>
      <c r="E12406" s="106" t="s">
        <v>609</v>
      </c>
      <c r="F12406" s="120">
        <v>353.28</v>
      </c>
      <c r="G12406" s="120">
        <v>369.3</v>
      </c>
    </row>
    <row r="12407" spans="1:7" ht="12" customHeight="1">
      <c r="A12407" s="104" t="s">
        <v>36936</v>
      </c>
      <c r="B12407" s="106" t="s">
        <v>604</v>
      </c>
      <c r="C12407" s="106" t="s">
        <v>36937</v>
      </c>
      <c r="D12407" s="105" t="s">
        <v>36938</v>
      </c>
      <c r="E12407" s="106" t="s">
        <v>609</v>
      </c>
      <c r="F12407" s="120">
        <v>1853.18</v>
      </c>
      <c r="G12407" s="120">
        <v>1878.92</v>
      </c>
    </row>
    <row r="12408" spans="1:7" ht="12" customHeight="1">
      <c r="A12408" s="104" t="s">
        <v>36939</v>
      </c>
      <c r="B12408" s="106" t="s">
        <v>604</v>
      </c>
      <c r="C12408" s="106" t="s">
        <v>36940</v>
      </c>
      <c r="D12408" s="105" t="s">
        <v>36941</v>
      </c>
      <c r="E12408" s="106" t="s">
        <v>609</v>
      </c>
      <c r="F12408" s="120">
        <v>958.18</v>
      </c>
      <c r="G12408" s="120">
        <v>983.92</v>
      </c>
    </row>
    <row r="12409" spans="1:7" ht="12" customHeight="1">
      <c r="A12409" s="104" t="s">
        <v>36942</v>
      </c>
      <c r="B12409" s="106" t="s">
        <v>604</v>
      </c>
      <c r="C12409" s="106" t="s">
        <v>36943</v>
      </c>
      <c r="D12409" s="105" t="s">
        <v>36944</v>
      </c>
      <c r="E12409" s="106" t="s">
        <v>609</v>
      </c>
      <c r="F12409" s="120">
        <v>48.9</v>
      </c>
      <c r="G12409" s="120">
        <v>52.91</v>
      </c>
    </row>
    <row r="12410" spans="1:7" ht="12" customHeight="1">
      <c r="A12410" s="104" t="s">
        <v>36945</v>
      </c>
      <c r="B12410" s="106" t="s">
        <v>604</v>
      </c>
      <c r="C12410" s="106" t="s">
        <v>36946</v>
      </c>
      <c r="D12410" s="105" t="s">
        <v>36947</v>
      </c>
      <c r="E12410" s="106" t="s">
        <v>609</v>
      </c>
      <c r="F12410" s="120">
        <v>82.27</v>
      </c>
      <c r="G12410" s="120">
        <v>86.29</v>
      </c>
    </row>
    <row r="12411" spans="1:7" ht="12" customHeight="1">
      <c r="A12411" s="104" t="s">
        <v>36948</v>
      </c>
      <c r="B12411" s="106" t="s">
        <v>604</v>
      </c>
      <c r="C12411" s="106" t="s">
        <v>36949</v>
      </c>
      <c r="D12411" s="105" t="s">
        <v>36950</v>
      </c>
      <c r="E12411" s="106" t="s">
        <v>609</v>
      </c>
      <c r="F12411" s="120">
        <v>164.47</v>
      </c>
      <c r="G12411" s="120">
        <v>168.49</v>
      </c>
    </row>
    <row r="12412" spans="1:7" ht="12" customHeight="1">
      <c r="A12412" s="104" t="s">
        <v>36951</v>
      </c>
      <c r="B12412" s="106" t="s">
        <v>604</v>
      </c>
      <c r="C12412" s="106" t="s">
        <v>36952</v>
      </c>
      <c r="D12412" s="105" t="s">
        <v>36953</v>
      </c>
      <c r="E12412" s="106" t="s">
        <v>609</v>
      </c>
      <c r="F12412" s="120">
        <v>267.18</v>
      </c>
      <c r="G12412" s="120">
        <v>271.2</v>
      </c>
    </row>
    <row r="12413" spans="1:7" ht="12" customHeight="1">
      <c r="A12413" s="104" t="s">
        <v>36954</v>
      </c>
      <c r="B12413" s="106" t="s">
        <v>604</v>
      </c>
      <c r="C12413" s="106" t="s">
        <v>36955</v>
      </c>
      <c r="D12413" s="105" t="s">
        <v>36956</v>
      </c>
      <c r="E12413" s="106" t="s">
        <v>609</v>
      </c>
      <c r="F12413" s="120">
        <v>23.98</v>
      </c>
      <c r="G12413" s="120">
        <v>26.16</v>
      </c>
    </row>
    <row r="12414" spans="1:7" ht="12" customHeight="1">
      <c r="A12414" s="104" t="s">
        <v>36957</v>
      </c>
      <c r="B12414" s="106" t="s">
        <v>604</v>
      </c>
      <c r="C12414" s="106" t="s">
        <v>36958</v>
      </c>
      <c r="D12414" s="105" t="s">
        <v>36959</v>
      </c>
      <c r="E12414" s="106" t="s">
        <v>609</v>
      </c>
      <c r="F12414" s="120">
        <v>26.75</v>
      </c>
      <c r="G12414" s="120">
        <v>28.93</v>
      </c>
    </row>
    <row r="12415" spans="1:7" ht="12" customHeight="1">
      <c r="A12415" s="104" t="s">
        <v>36960</v>
      </c>
      <c r="B12415" s="106" t="s">
        <v>604</v>
      </c>
      <c r="C12415" s="106" t="s">
        <v>36961</v>
      </c>
      <c r="D12415" s="105" t="s">
        <v>36962</v>
      </c>
      <c r="E12415" s="106" t="s">
        <v>609</v>
      </c>
      <c r="F12415" s="120">
        <v>13.56</v>
      </c>
      <c r="G12415" s="120">
        <v>14.95</v>
      </c>
    </row>
    <row r="12416" spans="1:7" ht="12" customHeight="1">
      <c r="A12416" s="104" t="s">
        <v>36963</v>
      </c>
      <c r="B12416" s="106" t="s">
        <v>604</v>
      </c>
      <c r="C12416" s="106" t="s">
        <v>36964</v>
      </c>
      <c r="D12416" s="105" t="s">
        <v>36965</v>
      </c>
      <c r="E12416" s="106" t="s">
        <v>609</v>
      </c>
      <c r="F12416" s="120">
        <v>40.25</v>
      </c>
      <c r="G12416" s="120">
        <v>41.57</v>
      </c>
    </row>
    <row r="12417" spans="1:7" ht="12" customHeight="1">
      <c r="A12417" s="104" t="s">
        <v>36966</v>
      </c>
      <c r="B12417" s="106" t="s">
        <v>604</v>
      </c>
      <c r="C12417" s="106" t="s">
        <v>36967</v>
      </c>
      <c r="D12417" s="105" t="s">
        <v>36968</v>
      </c>
      <c r="E12417" s="106" t="s">
        <v>609</v>
      </c>
      <c r="F12417" s="120">
        <v>185.34</v>
      </c>
      <c r="G12417" s="120">
        <v>193.3</v>
      </c>
    </row>
    <row r="12418" spans="1:7" ht="12" customHeight="1">
      <c r="A12418" s="104" t="s">
        <v>36969</v>
      </c>
      <c r="B12418" s="106" t="s">
        <v>604</v>
      </c>
      <c r="C12418" s="106" t="s">
        <v>36970</v>
      </c>
      <c r="D12418" s="105" t="s">
        <v>36971</v>
      </c>
      <c r="E12418" s="106" t="s">
        <v>609</v>
      </c>
      <c r="F12418" s="120">
        <v>216.82</v>
      </c>
      <c r="G12418" s="120">
        <v>224.78</v>
      </c>
    </row>
    <row r="12419" spans="1:7" ht="12" customHeight="1">
      <c r="A12419" s="104" t="s">
        <v>36972</v>
      </c>
      <c r="B12419" s="106" t="s">
        <v>604</v>
      </c>
      <c r="C12419" s="106" t="s">
        <v>36973</v>
      </c>
      <c r="D12419" s="105" t="s">
        <v>36974</v>
      </c>
      <c r="E12419" s="106" t="s">
        <v>609</v>
      </c>
      <c r="F12419" s="120">
        <v>228.04</v>
      </c>
      <c r="G12419" s="120">
        <v>236</v>
      </c>
    </row>
    <row r="12420" spans="1:7" ht="12" customHeight="1">
      <c r="A12420" s="104" t="s">
        <v>36975</v>
      </c>
      <c r="B12420" s="106" t="s">
        <v>604</v>
      </c>
      <c r="C12420" s="106" t="s">
        <v>36976</v>
      </c>
      <c r="D12420" s="105" t="s">
        <v>36977</v>
      </c>
      <c r="E12420" s="106" t="s">
        <v>609</v>
      </c>
      <c r="F12420" s="120">
        <v>1369</v>
      </c>
      <c r="G12420" s="120">
        <v>1388.9</v>
      </c>
    </row>
    <row r="12421" spans="1:7" ht="12" customHeight="1">
      <c r="A12421" s="104" t="s">
        <v>36978</v>
      </c>
      <c r="B12421" s="106" t="s">
        <v>604</v>
      </c>
      <c r="C12421" s="106" t="s">
        <v>36979</v>
      </c>
      <c r="D12421" s="105" t="s">
        <v>36980</v>
      </c>
      <c r="E12421" s="106" t="s">
        <v>609</v>
      </c>
      <c r="F12421" s="120">
        <v>3314.35</v>
      </c>
      <c r="G12421" s="120">
        <v>3334.25</v>
      </c>
    </row>
    <row r="12422" spans="1:7" ht="12" customHeight="1">
      <c r="A12422" s="104" t="s">
        <v>36981</v>
      </c>
      <c r="B12422" s="106" t="s">
        <v>604</v>
      </c>
      <c r="C12422" s="106" t="s">
        <v>36982</v>
      </c>
      <c r="D12422" s="105" t="s">
        <v>36983</v>
      </c>
      <c r="E12422" s="106" t="s">
        <v>609</v>
      </c>
      <c r="F12422" s="120">
        <v>237.68</v>
      </c>
      <c r="G12422" s="120">
        <v>257.58</v>
      </c>
    </row>
    <row r="12423" spans="1:7" ht="12" customHeight="1">
      <c r="A12423" s="104" t="s">
        <v>36984</v>
      </c>
      <c r="B12423" s="106" t="s">
        <v>604</v>
      </c>
      <c r="C12423" s="106" t="s">
        <v>36985</v>
      </c>
      <c r="D12423" s="105" t="s">
        <v>36986</v>
      </c>
      <c r="E12423" s="106" t="s">
        <v>609</v>
      </c>
      <c r="F12423" s="120">
        <v>354.48</v>
      </c>
      <c r="G12423" s="120">
        <v>374.38</v>
      </c>
    </row>
    <row r="12424" spans="1:7" ht="12" customHeight="1">
      <c r="A12424" s="104" t="s">
        <v>36987</v>
      </c>
      <c r="B12424" s="106" t="s">
        <v>604</v>
      </c>
      <c r="C12424" s="106" t="s">
        <v>36988</v>
      </c>
      <c r="D12424" s="105" t="s">
        <v>36989</v>
      </c>
      <c r="E12424" s="106" t="s">
        <v>609</v>
      </c>
      <c r="F12424" s="120">
        <v>5291.36</v>
      </c>
      <c r="G12424" s="120">
        <v>5311.26</v>
      </c>
    </row>
    <row r="12425" spans="1:7" ht="12" customHeight="1">
      <c r="A12425" s="104" t="s">
        <v>36990</v>
      </c>
      <c r="B12425" s="106" t="s">
        <v>604</v>
      </c>
      <c r="C12425" s="106" t="s">
        <v>36991</v>
      </c>
      <c r="D12425" s="105" t="s">
        <v>36992</v>
      </c>
      <c r="E12425" s="106" t="s">
        <v>609</v>
      </c>
      <c r="F12425" s="120">
        <v>3397.94</v>
      </c>
      <c r="G12425" s="120">
        <v>3417.84</v>
      </c>
    </row>
    <row r="12426" spans="1:7" ht="12" customHeight="1">
      <c r="A12426" s="104" t="s">
        <v>36993</v>
      </c>
      <c r="B12426" s="106" t="s">
        <v>604</v>
      </c>
      <c r="C12426" s="106" t="s">
        <v>36994</v>
      </c>
      <c r="D12426" s="105" t="s">
        <v>36995</v>
      </c>
      <c r="E12426" s="106" t="s">
        <v>609</v>
      </c>
      <c r="F12426" s="120">
        <v>4149.42</v>
      </c>
      <c r="G12426" s="120">
        <v>4169.32</v>
      </c>
    </row>
    <row r="12427" spans="1:7" ht="12" customHeight="1">
      <c r="A12427" s="104" t="s">
        <v>36996</v>
      </c>
      <c r="B12427" s="106" t="s">
        <v>604</v>
      </c>
      <c r="C12427" s="106" t="s">
        <v>36997</v>
      </c>
      <c r="D12427" s="105" t="s">
        <v>36998</v>
      </c>
      <c r="E12427" s="106" t="s">
        <v>609</v>
      </c>
      <c r="F12427" s="120">
        <v>29.82</v>
      </c>
      <c r="G12427" s="120">
        <v>32.409999999999997</v>
      </c>
    </row>
    <row r="12428" spans="1:7" ht="12" customHeight="1">
      <c r="A12428" s="104" t="s">
        <v>36999</v>
      </c>
      <c r="B12428" s="106" t="s">
        <v>604</v>
      </c>
      <c r="C12428" s="106" t="s">
        <v>37000</v>
      </c>
      <c r="D12428" s="105" t="s">
        <v>37001</v>
      </c>
      <c r="E12428" s="106" t="s">
        <v>609</v>
      </c>
      <c r="F12428" s="120">
        <v>69.69</v>
      </c>
      <c r="G12428" s="120">
        <v>75.14</v>
      </c>
    </row>
    <row r="12429" spans="1:7" ht="12" customHeight="1">
      <c r="A12429" s="104" t="s">
        <v>37002</v>
      </c>
      <c r="B12429" s="106" t="s">
        <v>604</v>
      </c>
      <c r="C12429" s="106" t="s">
        <v>37003</v>
      </c>
      <c r="D12429" s="105" t="s">
        <v>37004</v>
      </c>
      <c r="E12429" s="106" t="s">
        <v>609</v>
      </c>
      <c r="F12429" s="120">
        <v>452.67</v>
      </c>
      <c r="G12429" s="120">
        <v>479.48</v>
      </c>
    </row>
    <row r="12430" spans="1:7" ht="12" customHeight="1">
      <c r="A12430" s="104" t="s">
        <v>37005</v>
      </c>
      <c r="B12430" s="106" t="s">
        <v>604</v>
      </c>
      <c r="C12430" s="106" t="s">
        <v>37006</v>
      </c>
      <c r="D12430" s="105" t="s">
        <v>37007</v>
      </c>
      <c r="E12430" s="106" t="s">
        <v>609</v>
      </c>
      <c r="F12430" s="120">
        <v>831.31</v>
      </c>
      <c r="G12430" s="120">
        <v>873.01</v>
      </c>
    </row>
    <row r="12431" spans="1:7" ht="12" customHeight="1">
      <c r="A12431" s="104" t="s">
        <v>37008</v>
      </c>
      <c r="B12431" s="106" t="s">
        <v>604</v>
      </c>
      <c r="C12431" s="106" t="s">
        <v>37009</v>
      </c>
      <c r="D12431" s="105" t="s">
        <v>37010</v>
      </c>
      <c r="E12431" s="106" t="s">
        <v>609</v>
      </c>
      <c r="F12431" s="120">
        <v>279.94</v>
      </c>
      <c r="G12431" s="120">
        <v>284.82</v>
      </c>
    </row>
    <row r="12432" spans="1:7" ht="12" customHeight="1">
      <c r="A12432" s="104" t="s">
        <v>37011</v>
      </c>
      <c r="B12432" s="106" t="s">
        <v>604</v>
      </c>
      <c r="C12432" s="106" t="s">
        <v>37012</v>
      </c>
      <c r="D12432" s="105" t="s">
        <v>37013</v>
      </c>
      <c r="E12432" s="106" t="s">
        <v>609</v>
      </c>
      <c r="F12432" s="120">
        <v>43.11</v>
      </c>
      <c r="G12432" s="120">
        <v>46.7</v>
      </c>
    </row>
    <row r="12433" spans="1:7" ht="12" customHeight="1">
      <c r="A12433" s="104" t="s">
        <v>37014</v>
      </c>
      <c r="B12433" s="106" t="s">
        <v>604</v>
      </c>
      <c r="C12433" s="106" t="s">
        <v>37015</v>
      </c>
      <c r="D12433" s="105" t="s">
        <v>37016</v>
      </c>
      <c r="E12433" s="106" t="s">
        <v>609</v>
      </c>
      <c r="F12433" s="120">
        <v>61.6</v>
      </c>
      <c r="G12433" s="120">
        <v>65.19</v>
      </c>
    </row>
    <row r="12434" spans="1:7" ht="12" customHeight="1">
      <c r="A12434" s="104" t="s">
        <v>37017</v>
      </c>
      <c r="B12434" s="106" t="s">
        <v>604</v>
      </c>
      <c r="C12434" s="106" t="s">
        <v>37018</v>
      </c>
      <c r="D12434" s="105" t="s">
        <v>37019</v>
      </c>
      <c r="E12434" s="106" t="s">
        <v>593</v>
      </c>
      <c r="F12434" s="120">
        <v>6.79</v>
      </c>
      <c r="G12434" s="120">
        <v>7.44</v>
      </c>
    </row>
    <row r="12435" spans="1:7" ht="12" customHeight="1">
      <c r="A12435" s="104" t="s">
        <v>37020</v>
      </c>
      <c r="B12435" s="106" t="s">
        <v>604</v>
      </c>
      <c r="C12435" s="106" t="s">
        <v>702</v>
      </c>
      <c r="D12435" s="105" t="s">
        <v>37021</v>
      </c>
      <c r="E12435" s="106" t="s">
        <v>593</v>
      </c>
      <c r="F12435" s="120">
        <v>15.16</v>
      </c>
      <c r="G12435" s="120">
        <v>15.81</v>
      </c>
    </row>
    <row r="12436" spans="1:7" ht="12" customHeight="1">
      <c r="A12436" s="104" t="s">
        <v>37022</v>
      </c>
      <c r="B12436" s="106" t="s">
        <v>604</v>
      </c>
      <c r="C12436" s="106" t="s">
        <v>37023</v>
      </c>
      <c r="D12436" s="105" t="s">
        <v>37024</v>
      </c>
      <c r="E12436" s="106" t="s">
        <v>609</v>
      </c>
      <c r="F12436" s="120">
        <v>431.61</v>
      </c>
      <c r="G12436" s="120">
        <v>439.57</v>
      </c>
    </row>
    <row r="12437" spans="1:7" ht="12" customHeight="1">
      <c r="A12437" s="104" t="s">
        <v>37025</v>
      </c>
      <c r="B12437" s="106" t="s">
        <v>604</v>
      </c>
      <c r="C12437" s="106" t="s">
        <v>37026</v>
      </c>
      <c r="D12437" s="105" t="s">
        <v>37027</v>
      </c>
      <c r="E12437" s="106" t="s">
        <v>609</v>
      </c>
      <c r="F12437" s="120">
        <v>282.27999999999997</v>
      </c>
      <c r="G12437" s="120">
        <v>290.24</v>
      </c>
    </row>
    <row r="12438" spans="1:7" ht="12" customHeight="1">
      <c r="A12438" s="104" t="s">
        <v>37028</v>
      </c>
      <c r="B12438" s="106" t="s">
        <v>604</v>
      </c>
      <c r="C12438" s="106" t="s">
        <v>37029</v>
      </c>
      <c r="D12438" s="105" t="s">
        <v>37030</v>
      </c>
      <c r="E12438" s="106" t="s">
        <v>609</v>
      </c>
      <c r="F12438" s="120">
        <v>283.01</v>
      </c>
      <c r="G12438" s="120">
        <v>290.97000000000003</v>
      </c>
    </row>
    <row r="12439" spans="1:7" ht="12" customHeight="1">
      <c r="A12439" s="104" t="s">
        <v>37031</v>
      </c>
      <c r="B12439" s="106" t="s">
        <v>604</v>
      </c>
      <c r="C12439" s="106" t="s">
        <v>37032</v>
      </c>
      <c r="D12439" s="105" t="s">
        <v>37033</v>
      </c>
      <c r="E12439" s="106" t="s">
        <v>609</v>
      </c>
      <c r="F12439" s="120">
        <v>24.01</v>
      </c>
      <c r="G12439" s="120">
        <v>24.3</v>
      </c>
    </row>
    <row r="12440" spans="1:7" ht="12" customHeight="1">
      <c r="A12440" s="104" t="s">
        <v>37034</v>
      </c>
      <c r="B12440" s="106" t="s">
        <v>604</v>
      </c>
      <c r="C12440" s="106" t="s">
        <v>37035</v>
      </c>
      <c r="D12440" s="105" t="s">
        <v>37036</v>
      </c>
      <c r="E12440" s="106" t="s">
        <v>609</v>
      </c>
      <c r="F12440" s="120">
        <v>17.350000000000001</v>
      </c>
      <c r="G12440" s="120">
        <v>18.54</v>
      </c>
    </row>
    <row r="12441" spans="1:7" ht="12" customHeight="1">
      <c r="A12441" s="104" t="s">
        <v>37037</v>
      </c>
      <c r="B12441" s="106" t="s">
        <v>604</v>
      </c>
      <c r="C12441" s="106" t="s">
        <v>37038</v>
      </c>
      <c r="D12441" s="105" t="s">
        <v>37039</v>
      </c>
      <c r="E12441" s="106" t="s">
        <v>609</v>
      </c>
      <c r="F12441" s="120">
        <v>17.5</v>
      </c>
      <c r="G12441" s="120">
        <v>18.690000000000001</v>
      </c>
    </row>
    <row r="12442" spans="1:7" ht="12" customHeight="1">
      <c r="A12442" s="104" t="s">
        <v>37040</v>
      </c>
      <c r="B12442" s="106" t="s">
        <v>604</v>
      </c>
      <c r="C12442" s="106" t="s">
        <v>37041</v>
      </c>
      <c r="D12442" s="105" t="s">
        <v>37042</v>
      </c>
      <c r="E12442" s="106" t="s">
        <v>609</v>
      </c>
      <c r="F12442" s="120">
        <v>25.43</v>
      </c>
      <c r="G12442" s="120">
        <v>27.42</v>
      </c>
    </row>
    <row r="12443" spans="1:7" ht="12" customHeight="1">
      <c r="A12443" s="104" t="s">
        <v>37043</v>
      </c>
      <c r="B12443" s="106" t="s">
        <v>604</v>
      </c>
      <c r="C12443" s="106" t="s">
        <v>37044</v>
      </c>
      <c r="D12443" s="105" t="s">
        <v>37045</v>
      </c>
      <c r="E12443" s="106" t="s">
        <v>609</v>
      </c>
      <c r="F12443" s="120">
        <v>40.64</v>
      </c>
      <c r="G12443" s="120">
        <v>42.63</v>
      </c>
    </row>
    <row r="12444" spans="1:7" ht="12" customHeight="1">
      <c r="A12444" s="104" t="s">
        <v>37046</v>
      </c>
      <c r="B12444" s="106" t="s">
        <v>604</v>
      </c>
      <c r="C12444" s="106" t="s">
        <v>37047</v>
      </c>
      <c r="D12444" s="105" t="s">
        <v>37048</v>
      </c>
      <c r="E12444" s="106" t="s">
        <v>609</v>
      </c>
      <c r="F12444" s="120">
        <v>30.55</v>
      </c>
      <c r="G12444" s="120">
        <v>32.54</v>
      </c>
    </row>
    <row r="12445" spans="1:7" ht="12" customHeight="1">
      <c r="A12445" s="104" t="s">
        <v>37049</v>
      </c>
      <c r="B12445" s="106" t="s">
        <v>604</v>
      </c>
      <c r="C12445" s="106" t="s">
        <v>37050</v>
      </c>
      <c r="D12445" s="105" t="s">
        <v>37051</v>
      </c>
      <c r="E12445" s="106" t="s">
        <v>609</v>
      </c>
      <c r="F12445" s="120">
        <v>21.5</v>
      </c>
      <c r="G12445" s="120">
        <v>23.49</v>
      </c>
    </row>
    <row r="12446" spans="1:7" ht="12" customHeight="1">
      <c r="A12446" s="104" t="s">
        <v>37052</v>
      </c>
      <c r="B12446" s="106" t="s">
        <v>604</v>
      </c>
      <c r="C12446" s="106" t="s">
        <v>37053</v>
      </c>
      <c r="D12446" s="105" t="s">
        <v>37054</v>
      </c>
      <c r="E12446" s="106" t="s">
        <v>609</v>
      </c>
      <c r="F12446" s="120">
        <v>45.21</v>
      </c>
      <c r="G12446" s="120">
        <v>47.2</v>
      </c>
    </row>
    <row r="12447" spans="1:7" ht="12" customHeight="1">
      <c r="A12447" s="104" t="s">
        <v>37055</v>
      </c>
      <c r="B12447" s="106" t="s">
        <v>604</v>
      </c>
      <c r="C12447" s="106" t="s">
        <v>37056</v>
      </c>
      <c r="D12447" s="105" t="s">
        <v>37057</v>
      </c>
      <c r="E12447" s="106" t="s">
        <v>609</v>
      </c>
      <c r="F12447" s="120">
        <v>70.959999999999994</v>
      </c>
      <c r="G12447" s="120">
        <v>72.95</v>
      </c>
    </row>
    <row r="12448" spans="1:7" ht="12" customHeight="1">
      <c r="A12448" s="104" t="s">
        <v>37058</v>
      </c>
      <c r="B12448" s="106" t="s">
        <v>604</v>
      </c>
      <c r="C12448" s="106" t="s">
        <v>37059</v>
      </c>
      <c r="D12448" s="105" t="s">
        <v>37060</v>
      </c>
      <c r="E12448" s="106" t="s">
        <v>609</v>
      </c>
      <c r="F12448" s="120">
        <v>110.01</v>
      </c>
      <c r="G12448" s="120">
        <v>112</v>
      </c>
    </row>
    <row r="12449" spans="1:7" ht="12" customHeight="1">
      <c r="A12449" s="104" t="s">
        <v>37061</v>
      </c>
      <c r="B12449" s="106" t="s">
        <v>604</v>
      </c>
      <c r="C12449" s="106" t="s">
        <v>37062</v>
      </c>
      <c r="D12449" s="105" t="s">
        <v>37063</v>
      </c>
      <c r="E12449" s="106" t="s">
        <v>609</v>
      </c>
      <c r="F12449" s="120">
        <v>23.61</v>
      </c>
      <c r="G12449" s="120">
        <v>25.6</v>
      </c>
    </row>
    <row r="12450" spans="1:7" ht="12" customHeight="1">
      <c r="A12450" s="104" t="s">
        <v>37064</v>
      </c>
      <c r="B12450" s="106" t="s">
        <v>604</v>
      </c>
      <c r="C12450" s="106" t="s">
        <v>37065</v>
      </c>
      <c r="D12450" s="105" t="s">
        <v>37066</v>
      </c>
      <c r="E12450" s="106" t="s">
        <v>609</v>
      </c>
      <c r="F12450" s="120">
        <v>137.01</v>
      </c>
      <c r="G12450" s="120">
        <v>139</v>
      </c>
    </row>
    <row r="12451" spans="1:7" ht="12" customHeight="1">
      <c r="A12451" s="104" t="s">
        <v>37067</v>
      </c>
      <c r="B12451" s="106" t="s">
        <v>604</v>
      </c>
      <c r="C12451" s="106" t="s">
        <v>37068</v>
      </c>
      <c r="D12451" s="105" t="s">
        <v>37069</v>
      </c>
      <c r="E12451" s="106" t="s">
        <v>609</v>
      </c>
      <c r="F12451" s="120">
        <v>26.23</v>
      </c>
      <c r="G12451" s="120">
        <v>28.22</v>
      </c>
    </row>
    <row r="12452" spans="1:7" ht="12" customHeight="1">
      <c r="A12452" s="104" t="s">
        <v>37070</v>
      </c>
      <c r="B12452" s="106" t="s">
        <v>604</v>
      </c>
      <c r="C12452" s="106" t="s">
        <v>37071</v>
      </c>
      <c r="D12452" s="105" t="s">
        <v>37072</v>
      </c>
      <c r="E12452" s="106" t="s">
        <v>609</v>
      </c>
      <c r="F12452" s="120">
        <v>32.47</v>
      </c>
      <c r="G12452" s="120">
        <v>34.46</v>
      </c>
    </row>
    <row r="12453" spans="1:7" ht="12" customHeight="1">
      <c r="A12453" s="104" t="s">
        <v>37073</v>
      </c>
      <c r="B12453" s="106" t="s">
        <v>604</v>
      </c>
      <c r="C12453" s="106" t="s">
        <v>37074</v>
      </c>
      <c r="D12453" s="105" t="s">
        <v>37075</v>
      </c>
      <c r="E12453" s="106" t="s">
        <v>609</v>
      </c>
      <c r="F12453" s="120">
        <v>28.74</v>
      </c>
      <c r="G12453" s="120">
        <v>30.73</v>
      </c>
    </row>
    <row r="12454" spans="1:7" ht="12" customHeight="1">
      <c r="A12454" s="104" t="s">
        <v>37076</v>
      </c>
      <c r="B12454" s="106" t="s">
        <v>604</v>
      </c>
      <c r="C12454" s="106" t="s">
        <v>37077</v>
      </c>
      <c r="D12454" s="105" t="s">
        <v>37078</v>
      </c>
      <c r="E12454" s="106" t="s">
        <v>609</v>
      </c>
      <c r="F12454" s="120">
        <v>22.21</v>
      </c>
      <c r="G12454" s="120">
        <v>24.2</v>
      </c>
    </row>
    <row r="12455" spans="1:7" ht="12" customHeight="1">
      <c r="A12455" s="104" t="s">
        <v>37079</v>
      </c>
      <c r="B12455" s="106" t="s">
        <v>604</v>
      </c>
      <c r="C12455" s="106" t="s">
        <v>37080</v>
      </c>
      <c r="D12455" s="105" t="s">
        <v>37081</v>
      </c>
      <c r="E12455" s="106" t="s">
        <v>609</v>
      </c>
      <c r="F12455" s="120">
        <v>40.01</v>
      </c>
      <c r="G12455" s="120">
        <v>42</v>
      </c>
    </row>
    <row r="12456" spans="1:7" ht="12" customHeight="1">
      <c r="A12456" s="104" t="s">
        <v>37082</v>
      </c>
      <c r="B12456" s="106" t="s">
        <v>604</v>
      </c>
      <c r="C12456" s="106" t="s">
        <v>37083</v>
      </c>
      <c r="D12456" s="105" t="s">
        <v>37084</v>
      </c>
      <c r="E12456" s="106" t="s">
        <v>609</v>
      </c>
      <c r="F12456" s="120">
        <v>66.790000000000006</v>
      </c>
      <c r="G12456" s="120">
        <v>68.78</v>
      </c>
    </row>
    <row r="12457" spans="1:7" ht="12" customHeight="1">
      <c r="A12457" s="104" t="s">
        <v>37085</v>
      </c>
      <c r="B12457" s="106" t="s">
        <v>604</v>
      </c>
      <c r="C12457" s="106" t="s">
        <v>37086</v>
      </c>
      <c r="D12457" s="105" t="s">
        <v>37087</v>
      </c>
      <c r="E12457" s="106" t="s">
        <v>609</v>
      </c>
      <c r="F12457" s="120">
        <v>82.08</v>
      </c>
      <c r="G12457" s="120">
        <v>84.07</v>
      </c>
    </row>
    <row r="12458" spans="1:7" ht="12" customHeight="1">
      <c r="A12458" s="104" t="s">
        <v>37088</v>
      </c>
      <c r="B12458" s="106" t="s">
        <v>604</v>
      </c>
      <c r="C12458" s="106" t="s">
        <v>37089</v>
      </c>
      <c r="D12458" s="105" t="s">
        <v>37090</v>
      </c>
      <c r="E12458" s="106" t="s">
        <v>609</v>
      </c>
      <c r="F12458" s="120">
        <v>22.22</v>
      </c>
      <c r="G12458" s="120">
        <v>24.21</v>
      </c>
    </row>
    <row r="12459" spans="1:7" ht="12" customHeight="1">
      <c r="A12459" s="104" t="s">
        <v>37091</v>
      </c>
      <c r="B12459" s="106" t="s">
        <v>604</v>
      </c>
      <c r="C12459" s="106" t="s">
        <v>37092</v>
      </c>
      <c r="D12459" s="105" t="s">
        <v>37093</v>
      </c>
      <c r="E12459" s="106" t="s">
        <v>609</v>
      </c>
      <c r="F12459" s="120">
        <v>125.87</v>
      </c>
      <c r="G12459" s="120">
        <v>127.86</v>
      </c>
    </row>
    <row r="12460" spans="1:7" ht="12" customHeight="1">
      <c r="A12460" s="104" t="s">
        <v>37094</v>
      </c>
      <c r="B12460" s="106" t="s">
        <v>604</v>
      </c>
      <c r="C12460" s="106" t="s">
        <v>37095</v>
      </c>
      <c r="D12460" s="105" t="s">
        <v>37096</v>
      </c>
      <c r="E12460" s="106" t="s">
        <v>609</v>
      </c>
      <c r="F12460" s="120">
        <v>24.72</v>
      </c>
      <c r="G12460" s="120">
        <v>26.71</v>
      </c>
    </row>
    <row r="12461" spans="1:7" ht="12" customHeight="1">
      <c r="A12461" s="104" t="s">
        <v>37097</v>
      </c>
      <c r="B12461" s="106" t="s">
        <v>604</v>
      </c>
      <c r="C12461" s="106" t="s">
        <v>37098</v>
      </c>
      <c r="D12461" s="105" t="s">
        <v>37099</v>
      </c>
      <c r="E12461" s="106" t="s">
        <v>1144</v>
      </c>
      <c r="F12461" s="120">
        <v>40.64</v>
      </c>
      <c r="G12461" s="120">
        <v>42.63</v>
      </c>
    </row>
    <row r="12462" spans="1:7" ht="12" customHeight="1">
      <c r="A12462" s="104" t="s">
        <v>37100</v>
      </c>
      <c r="B12462" s="106" t="s">
        <v>604</v>
      </c>
      <c r="C12462" s="106" t="s">
        <v>37101</v>
      </c>
      <c r="D12462" s="105" t="s">
        <v>37102</v>
      </c>
      <c r="E12462" s="106" t="s">
        <v>609</v>
      </c>
      <c r="F12462" s="120">
        <v>33.479999999999997</v>
      </c>
      <c r="G12462" s="120">
        <v>35.47</v>
      </c>
    </row>
    <row r="12463" spans="1:7" ht="12" customHeight="1">
      <c r="A12463" s="104" t="s">
        <v>37103</v>
      </c>
      <c r="B12463" s="106" t="s">
        <v>604</v>
      </c>
      <c r="C12463" s="106" t="s">
        <v>37104</v>
      </c>
      <c r="D12463" s="105" t="s">
        <v>37105</v>
      </c>
      <c r="E12463" s="106" t="s">
        <v>609</v>
      </c>
      <c r="F12463" s="120">
        <v>21.46</v>
      </c>
      <c r="G12463" s="120">
        <v>23.45</v>
      </c>
    </row>
    <row r="12464" spans="1:7" ht="12" customHeight="1">
      <c r="A12464" s="104" t="s">
        <v>37106</v>
      </c>
      <c r="B12464" s="106" t="s">
        <v>604</v>
      </c>
      <c r="C12464" s="106" t="s">
        <v>37107</v>
      </c>
      <c r="D12464" s="105" t="s">
        <v>37108</v>
      </c>
      <c r="E12464" s="106" t="s">
        <v>609</v>
      </c>
      <c r="F12464" s="120">
        <v>42.43</v>
      </c>
      <c r="G12464" s="120">
        <v>44.42</v>
      </c>
    </row>
    <row r="12465" spans="1:7" ht="12" customHeight="1">
      <c r="A12465" s="104" t="s">
        <v>37109</v>
      </c>
      <c r="B12465" s="106" t="s">
        <v>604</v>
      </c>
      <c r="C12465" s="106" t="s">
        <v>37110</v>
      </c>
      <c r="D12465" s="105" t="s">
        <v>37111</v>
      </c>
      <c r="E12465" s="106" t="s">
        <v>609</v>
      </c>
      <c r="F12465" s="120">
        <v>72.13</v>
      </c>
      <c r="G12465" s="120">
        <v>74.12</v>
      </c>
    </row>
    <row r="12466" spans="1:7" ht="12" customHeight="1">
      <c r="A12466" s="104" t="s">
        <v>37112</v>
      </c>
      <c r="B12466" s="106" t="s">
        <v>604</v>
      </c>
      <c r="C12466" s="106" t="s">
        <v>37113</v>
      </c>
      <c r="D12466" s="105" t="s">
        <v>37114</v>
      </c>
      <c r="E12466" s="106" t="s">
        <v>609</v>
      </c>
      <c r="F12466" s="120">
        <v>97.33</v>
      </c>
      <c r="G12466" s="120">
        <v>99.32</v>
      </c>
    </row>
    <row r="12467" spans="1:7" ht="12" customHeight="1">
      <c r="A12467" s="104" t="s">
        <v>37115</v>
      </c>
      <c r="B12467" s="106" t="s">
        <v>604</v>
      </c>
      <c r="C12467" s="106" t="s">
        <v>37116</v>
      </c>
      <c r="D12467" s="105" t="s">
        <v>37117</v>
      </c>
      <c r="E12467" s="106" t="s">
        <v>609</v>
      </c>
      <c r="F12467" s="120">
        <v>21.46</v>
      </c>
      <c r="G12467" s="120">
        <v>23.45</v>
      </c>
    </row>
    <row r="12468" spans="1:7" ht="12" customHeight="1">
      <c r="A12468" s="104" t="s">
        <v>37118</v>
      </c>
      <c r="B12468" s="106" t="s">
        <v>604</v>
      </c>
      <c r="C12468" s="106" t="s">
        <v>37119</v>
      </c>
      <c r="D12468" s="105" t="s">
        <v>37120</v>
      </c>
      <c r="E12468" s="106" t="s">
        <v>609</v>
      </c>
      <c r="F12468" s="120">
        <v>167.31</v>
      </c>
      <c r="G12468" s="120">
        <v>169.3</v>
      </c>
    </row>
    <row r="12469" spans="1:7" ht="12" customHeight="1">
      <c r="A12469" s="104" t="s">
        <v>37121</v>
      </c>
      <c r="B12469" s="106" t="s">
        <v>604</v>
      </c>
      <c r="C12469" s="106" t="s">
        <v>37122</v>
      </c>
      <c r="D12469" s="105" t="s">
        <v>37123</v>
      </c>
      <c r="E12469" s="106" t="s">
        <v>609</v>
      </c>
      <c r="F12469" s="120">
        <v>25.91</v>
      </c>
      <c r="G12469" s="120">
        <v>27.9</v>
      </c>
    </row>
    <row r="12470" spans="1:7" ht="12" customHeight="1">
      <c r="A12470" s="104" t="s">
        <v>37124</v>
      </c>
      <c r="B12470" s="106" t="s">
        <v>604</v>
      </c>
      <c r="C12470" s="106" t="s">
        <v>37125</v>
      </c>
      <c r="D12470" s="105" t="s">
        <v>37126</v>
      </c>
      <c r="E12470" s="106" t="s">
        <v>609</v>
      </c>
      <c r="F12470" s="120">
        <v>35</v>
      </c>
      <c r="G12470" s="120">
        <v>36.99</v>
      </c>
    </row>
    <row r="12471" spans="1:7" ht="12" customHeight="1">
      <c r="A12471" s="104" t="s">
        <v>37127</v>
      </c>
      <c r="B12471" s="106" t="s">
        <v>604</v>
      </c>
      <c r="C12471" s="106" t="s">
        <v>37128</v>
      </c>
      <c r="D12471" s="105" t="s">
        <v>37129</v>
      </c>
      <c r="E12471" s="106" t="s">
        <v>609</v>
      </c>
      <c r="F12471" s="120">
        <v>31.16</v>
      </c>
      <c r="G12471" s="120">
        <v>33.15</v>
      </c>
    </row>
    <row r="12472" spans="1:7" ht="12" customHeight="1">
      <c r="A12472" s="104" t="s">
        <v>37130</v>
      </c>
      <c r="B12472" s="106" t="s">
        <v>604</v>
      </c>
      <c r="C12472" s="106" t="s">
        <v>37131</v>
      </c>
      <c r="D12472" s="105" t="s">
        <v>37132</v>
      </c>
      <c r="E12472" s="106" t="s">
        <v>609</v>
      </c>
      <c r="F12472" s="120">
        <v>22.04</v>
      </c>
      <c r="G12472" s="120">
        <v>24.03</v>
      </c>
    </row>
    <row r="12473" spans="1:7" ht="12" customHeight="1">
      <c r="A12473" s="104" t="s">
        <v>37133</v>
      </c>
      <c r="B12473" s="106" t="s">
        <v>604</v>
      </c>
      <c r="C12473" s="106" t="s">
        <v>37134</v>
      </c>
      <c r="D12473" s="105" t="s">
        <v>37135</v>
      </c>
      <c r="E12473" s="106" t="s">
        <v>609</v>
      </c>
      <c r="F12473" s="120">
        <v>44.76</v>
      </c>
      <c r="G12473" s="120">
        <v>46.75</v>
      </c>
    </row>
    <row r="12474" spans="1:7" ht="12" customHeight="1">
      <c r="A12474" s="104" t="s">
        <v>37136</v>
      </c>
      <c r="B12474" s="106" t="s">
        <v>604</v>
      </c>
      <c r="C12474" s="106" t="s">
        <v>37137</v>
      </c>
      <c r="D12474" s="105" t="s">
        <v>37138</v>
      </c>
      <c r="E12474" s="106" t="s">
        <v>609</v>
      </c>
      <c r="F12474" s="120">
        <v>72.81</v>
      </c>
      <c r="G12474" s="120">
        <v>74.8</v>
      </c>
    </row>
    <row r="12475" spans="1:7" ht="12" customHeight="1">
      <c r="A12475" s="104" t="s">
        <v>37139</v>
      </c>
      <c r="B12475" s="106" t="s">
        <v>604</v>
      </c>
      <c r="C12475" s="106" t="s">
        <v>37140</v>
      </c>
      <c r="D12475" s="105" t="s">
        <v>37141</v>
      </c>
      <c r="E12475" s="106" t="s">
        <v>609</v>
      </c>
      <c r="F12475" s="120">
        <v>100.41</v>
      </c>
      <c r="G12475" s="120">
        <v>102.4</v>
      </c>
    </row>
    <row r="12476" spans="1:7" ht="12" customHeight="1">
      <c r="A12476" s="104" t="s">
        <v>37142</v>
      </c>
      <c r="B12476" s="106" t="s">
        <v>604</v>
      </c>
      <c r="C12476" s="106" t="s">
        <v>37143</v>
      </c>
      <c r="D12476" s="105" t="s">
        <v>37144</v>
      </c>
      <c r="E12476" s="106" t="s">
        <v>609</v>
      </c>
      <c r="F12476" s="120">
        <v>22.42</v>
      </c>
      <c r="G12476" s="120">
        <v>24.41</v>
      </c>
    </row>
    <row r="12477" spans="1:7" ht="12" customHeight="1">
      <c r="A12477" s="104" t="s">
        <v>37145</v>
      </c>
      <c r="B12477" s="106" t="s">
        <v>604</v>
      </c>
      <c r="C12477" s="106" t="s">
        <v>37146</v>
      </c>
      <c r="D12477" s="105" t="s">
        <v>37147</v>
      </c>
      <c r="E12477" s="106" t="s">
        <v>609</v>
      </c>
      <c r="F12477" s="120">
        <v>147.52000000000001</v>
      </c>
      <c r="G12477" s="120">
        <v>149.51</v>
      </c>
    </row>
    <row r="12478" spans="1:7" ht="12" customHeight="1">
      <c r="A12478" s="104" t="s">
        <v>37148</v>
      </c>
      <c r="B12478" s="106" t="s">
        <v>604</v>
      </c>
      <c r="C12478" s="106" t="s">
        <v>37149</v>
      </c>
      <c r="D12478" s="105" t="s">
        <v>37150</v>
      </c>
      <c r="E12478" s="106" t="s">
        <v>609</v>
      </c>
      <c r="F12478" s="120">
        <v>27.64</v>
      </c>
      <c r="G12478" s="120">
        <v>29.63</v>
      </c>
    </row>
    <row r="12479" spans="1:7" ht="12" customHeight="1">
      <c r="A12479" s="104" t="s">
        <v>37151</v>
      </c>
      <c r="B12479" s="106" t="s">
        <v>604</v>
      </c>
      <c r="C12479" s="106" t="s">
        <v>37152</v>
      </c>
      <c r="D12479" s="105" t="s">
        <v>37153</v>
      </c>
      <c r="E12479" s="106" t="s">
        <v>609</v>
      </c>
      <c r="F12479" s="120">
        <v>41.96</v>
      </c>
      <c r="G12479" s="120">
        <v>44.34</v>
      </c>
    </row>
    <row r="12480" spans="1:7" ht="12" customHeight="1">
      <c r="A12480" s="104" t="s">
        <v>37154</v>
      </c>
      <c r="B12480" s="106" t="s">
        <v>604</v>
      </c>
      <c r="C12480" s="106" t="s">
        <v>37155</v>
      </c>
      <c r="D12480" s="105" t="s">
        <v>37156</v>
      </c>
      <c r="E12480" s="106" t="s">
        <v>609</v>
      </c>
      <c r="F12480" s="120">
        <v>36.409999999999997</v>
      </c>
      <c r="G12480" s="120">
        <v>38.79</v>
      </c>
    </row>
    <row r="12481" spans="1:7" ht="12" customHeight="1">
      <c r="A12481" s="104" t="s">
        <v>37157</v>
      </c>
      <c r="B12481" s="106" t="s">
        <v>604</v>
      </c>
      <c r="C12481" s="106" t="s">
        <v>37158</v>
      </c>
      <c r="D12481" s="105" t="s">
        <v>37159</v>
      </c>
      <c r="E12481" s="106" t="s">
        <v>609</v>
      </c>
      <c r="F12481" s="120">
        <v>23.31</v>
      </c>
      <c r="G12481" s="120">
        <v>25.3</v>
      </c>
    </row>
    <row r="12482" spans="1:7" ht="12" customHeight="1">
      <c r="A12482" s="104" t="s">
        <v>37160</v>
      </c>
      <c r="B12482" s="106" t="s">
        <v>604</v>
      </c>
      <c r="C12482" s="106" t="s">
        <v>37161</v>
      </c>
      <c r="D12482" s="105" t="s">
        <v>37162</v>
      </c>
      <c r="E12482" s="106" t="s">
        <v>609</v>
      </c>
      <c r="F12482" s="120">
        <v>49.9</v>
      </c>
      <c r="G12482" s="120">
        <v>52.28</v>
      </c>
    </row>
    <row r="12483" spans="1:7" ht="12" customHeight="1">
      <c r="A12483" s="104" t="s">
        <v>37163</v>
      </c>
      <c r="B12483" s="106" t="s">
        <v>604</v>
      </c>
      <c r="C12483" s="106" t="s">
        <v>37164</v>
      </c>
      <c r="D12483" s="105" t="s">
        <v>37165</v>
      </c>
      <c r="E12483" s="106" t="s">
        <v>609</v>
      </c>
      <c r="F12483" s="120">
        <v>85</v>
      </c>
      <c r="G12483" s="120">
        <v>87.38</v>
      </c>
    </row>
    <row r="12484" spans="1:7" ht="12" customHeight="1">
      <c r="A12484" s="104" t="s">
        <v>37166</v>
      </c>
      <c r="B12484" s="106" t="s">
        <v>604</v>
      </c>
      <c r="C12484" s="106" t="s">
        <v>37167</v>
      </c>
      <c r="D12484" s="105" t="s">
        <v>37168</v>
      </c>
      <c r="E12484" s="106" t="s">
        <v>609</v>
      </c>
      <c r="F12484" s="120">
        <v>26.62</v>
      </c>
      <c r="G12484" s="120">
        <v>29</v>
      </c>
    </row>
    <row r="12485" spans="1:7" ht="12" customHeight="1">
      <c r="A12485" s="104" t="s">
        <v>37169</v>
      </c>
      <c r="B12485" s="106" t="s">
        <v>604</v>
      </c>
      <c r="C12485" s="106" t="s">
        <v>37170</v>
      </c>
      <c r="D12485" s="105" t="s">
        <v>37171</v>
      </c>
      <c r="E12485" s="106" t="s">
        <v>609</v>
      </c>
      <c r="F12485" s="120">
        <v>149.43</v>
      </c>
      <c r="G12485" s="120">
        <v>151.81</v>
      </c>
    </row>
    <row r="12486" spans="1:7" ht="12" customHeight="1">
      <c r="A12486" s="104" t="s">
        <v>37172</v>
      </c>
      <c r="B12486" s="106" t="s">
        <v>604</v>
      </c>
      <c r="C12486" s="106" t="s">
        <v>37173</v>
      </c>
      <c r="D12486" s="105" t="s">
        <v>37174</v>
      </c>
      <c r="E12486" s="106" t="s">
        <v>609</v>
      </c>
      <c r="F12486" s="120">
        <v>33.69</v>
      </c>
      <c r="G12486" s="120">
        <v>36.479999999999997</v>
      </c>
    </row>
    <row r="12487" spans="1:7" ht="12" customHeight="1">
      <c r="A12487" s="104" t="s">
        <v>37175</v>
      </c>
      <c r="B12487" s="106" t="s">
        <v>604</v>
      </c>
      <c r="C12487" s="106" t="s">
        <v>37176</v>
      </c>
      <c r="D12487" s="105" t="s">
        <v>37177</v>
      </c>
      <c r="E12487" s="106" t="s">
        <v>609</v>
      </c>
      <c r="F12487" s="120">
        <v>43.6</v>
      </c>
      <c r="G12487" s="120">
        <v>46.39</v>
      </c>
    </row>
    <row r="12488" spans="1:7" ht="12" customHeight="1">
      <c r="A12488" s="104" t="s">
        <v>37178</v>
      </c>
      <c r="B12488" s="106" t="s">
        <v>604</v>
      </c>
      <c r="C12488" s="106" t="s">
        <v>37179</v>
      </c>
      <c r="D12488" s="105" t="s">
        <v>37180</v>
      </c>
      <c r="E12488" s="106" t="s">
        <v>609</v>
      </c>
      <c r="F12488" s="120">
        <v>40.64</v>
      </c>
      <c r="G12488" s="120">
        <v>43.43</v>
      </c>
    </row>
    <row r="12489" spans="1:7" ht="12" customHeight="1">
      <c r="A12489" s="104" t="s">
        <v>37181</v>
      </c>
      <c r="B12489" s="106" t="s">
        <v>604</v>
      </c>
      <c r="C12489" s="106" t="s">
        <v>37182</v>
      </c>
      <c r="D12489" s="105" t="s">
        <v>37183</v>
      </c>
      <c r="E12489" s="106" t="s">
        <v>609</v>
      </c>
      <c r="F12489" s="120">
        <v>31.32</v>
      </c>
      <c r="G12489" s="120">
        <v>34.11</v>
      </c>
    </row>
    <row r="12490" spans="1:7" ht="12" customHeight="1">
      <c r="A12490" s="104" t="s">
        <v>37184</v>
      </c>
      <c r="B12490" s="106" t="s">
        <v>604</v>
      </c>
      <c r="C12490" s="106" t="s">
        <v>37185</v>
      </c>
      <c r="D12490" s="105" t="s">
        <v>37186</v>
      </c>
      <c r="E12490" s="106" t="s">
        <v>609</v>
      </c>
      <c r="F12490" s="120">
        <v>54.89</v>
      </c>
      <c r="G12490" s="120">
        <v>57.68</v>
      </c>
    </row>
    <row r="12491" spans="1:7" ht="12" customHeight="1">
      <c r="A12491" s="104" t="s">
        <v>37187</v>
      </c>
      <c r="B12491" s="106" t="s">
        <v>604</v>
      </c>
      <c r="C12491" s="106" t="s">
        <v>37188</v>
      </c>
      <c r="D12491" s="105" t="s">
        <v>37189</v>
      </c>
      <c r="E12491" s="106" t="s">
        <v>609</v>
      </c>
      <c r="F12491" s="120">
        <v>75.87</v>
      </c>
      <c r="G12491" s="120">
        <v>78.66</v>
      </c>
    </row>
    <row r="12492" spans="1:7" ht="12" customHeight="1">
      <c r="A12492" s="104" t="s">
        <v>37190</v>
      </c>
      <c r="B12492" s="106" t="s">
        <v>604</v>
      </c>
      <c r="C12492" s="106" t="s">
        <v>37191</v>
      </c>
      <c r="D12492" s="105" t="s">
        <v>37192</v>
      </c>
      <c r="E12492" s="106" t="s">
        <v>609</v>
      </c>
      <c r="F12492" s="120">
        <v>100.77</v>
      </c>
      <c r="G12492" s="120">
        <v>103.56</v>
      </c>
    </row>
    <row r="12493" spans="1:7" ht="12" customHeight="1">
      <c r="A12493" s="104" t="s">
        <v>37193</v>
      </c>
      <c r="B12493" s="106" t="s">
        <v>604</v>
      </c>
      <c r="C12493" s="106" t="s">
        <v>37194</v>
      </c>
      <c r="D12493" s="105" t="s">
        <v>37195</v>
      </c>
      <c r="E12493" s="106" t="s">
        <v>609</v>
      </c>
      <c r="F12493" s="120">
        <v>32.130000000000003</v>
      </c>
      <c r="G12493" s="120">
        <v>34.92</v>
      </c>
    </row>
    <row r="12494" spans="1:7" ht="12" customHeight="1">
      <c r="A12494" s="104" t="s">
        <v>37196</v>
      </c>
      <c r="B12494" s="106" t="s">
        <v>604</v>
      </c>
      <c r="C12494" s="106" t="s">
        <v>37197</v>
      </c>
      <c r="D12494" s="105" t="s">
        <v>37198</v>
      </c>
      <c r="E12494" s="106" t="s">
        <v>609</v>
      </c>
      <c r="F12494" s="120">
        <v>152.56</v>
      </c>
      <c r="G12494" s="120">
        <v>155.35</v>
      </c>
    </row>
    <row r="12495" spans="1:7" ht="12" customHeight="1">
      <c r="A12495" s="104" t="s">
        <v>37199</v>
      </c>
      <c r="B12495" s="106" t="s">
        <v>604</v>
      </c>
      <c r="C12495" s="106" t="s">
        <v>37200</v>
      </c>
      <c r="D12495" s="105" t="s">
        <v>37201</v>
      </c>
      <c r="E12495" s="106" t="s">
        <v>609</v>
      </c>
      <c r="F12495" s="120">
        <v>4.78</v>
      </c>
      <c r="G12495" s="120">
        <v>4.9000000000000004</v>
      </c>
    </row>
    <row r="12496" spans="1:7" ht="12" customHeight="1">
      <c r="A12496" s="104" t="s">
        <v>37202</v>
      </c>
      <c r="B12496" s="106" t="s">
        <v>604</v>
      </c>
      <c r="C12496" s="106" t="s">
        <v>37203</v>
      </c>
      <c r="D12496" s="105" t="s">
        <v>37204</v>
      </c>
      <c r="E12496" s="106" t="s">
        <v>609</v>
      </c>
      <c r="F12496" s="120">
        <v>9.35</v>
      </c>
      <c r="G12496" s="120">
        <v>9.4700000000000006</v>
      </c>
    </row>
    <row r="12497" spans="1:7" ht="12" customHeight="1">
      <c r="A12497" s="104" t="s">
        <v>37205</v>
      </c>
      <c r="B12497" s="106" t="s">
        <v>604</v>
      </c>
      <c r="C12497" s="106" t="s">
        <v>37206</v>
      </c>
      <c r="D12497" s="105" t="s">
        <v>37207</v>
      </c>
      <c r="E12497" s="106" t="s">
        <v>609</v>
      </c>
      <c r="F12497" s="120">
        <v>7.22</v>
      </c>
      <c r="G12497" s="120">
        <v>7.34</v>
      </c>
    </row>
    <row r="12498" spans="1:7" ht="12" customHeight="1">
      <c r="A12498" s="104" t="s">
        <v>37208</v>
      </c>
      <c r="B12498" s="106" t="s">
        <v>604</v>
      </c>
      <c r="C12498" s="106" t="s">
        <v>37209</v>
      </c>
      <c r="D12498" s="105" t="s">
        <v>37210</v>
      </c>
      <c r="E12498" s="106" t="s">
        <v>609</v>
      </c>
      <c r="F12498" s="120">
        <v>4.78</v>
      </c>
      <c r="G12498" s="120">
        <v>4.9000000000000004</v>
      </c>
    </row>
    <row r="12499" spans="1:7" ht="12" customHeight="1">
      <c r="A12499" s="104" t="s">
        <v>37211</v>
      </c>
      <c r="B12499" s="106" t="s">
        <v>604</v>
      </c>
      <c r="C12499" s="106" t="s">
        <v>37212</v>
      </c>
      <c r="D12499" s="105" t="s">
        <v>37213</v>
      </c>
      <c r="E12499" s="106" t="s">
        <v>609</v>
      </c>
      <c r="F12499" s="120">
        <v>4.78</v>
      </c>
      <c r="G12499" s="120">
        <v>4.9000000000000004</v>
      </c>
    </row>
    <row r="12500" spans="1:7" ht="12" customHeight="1">
      <c r="A12500" s="104" t="s">
        <v>37214</v>
      </c>
      <c r="B12500" s="106" t="s">
        <v>604</v>
      </c>
      <c r="C12500" s="106" t="s">
        <v>37215</v>
      </c>
      <c r="D12500" s="105" t="s">
        <v>37216</v>
      </c>
      <c r="E12500" s="106" t="s">
        <v>609</v>
      </c>
      <c r="F12500" s="120">
        <v>3.9</v>
      </c>
      <c r="G12500" s="120">
        <v>4.0199999999999996</v>
      </c>
    </row>
    <row r="12501" spans="1:7" ht="12" customHeight="1">
      <c r="A12501" s="104" t="s">
        <v>37217</v>
      </c>
      <c r="B12501" s="106" t="s">
        <v>604</v>
      </c>
      <c r="C12501" s="106" t="s">
        <v>37218</v>
      </c>
      <c r="D12501" s="105" t="s">
        <v>37219</v>
      </c>
      <c r="E12501" s="106" t="s">
        <v>609</v>
      </c>
      <c r="F12501" s="120">
        <v>4.84</v>
      </c>
      <c r="G12501" s="120">
        <v>4.96</v>
      </c>
    </row>
    <row r="12502" spans="1:7" ht="12" customHeight="1">
      <c r="A12502" s="104" t="s">
        <v>37220</v>
      </c>
      <c r="B12502" s="106" t="s">
        <v>604</v>
      </c>
      <c r="C12502" s="106" t="s">
        <v>37221</v>
      </c>
      <c r="D12502" s="105" t="s">
        <v>37222</v>
      </c>
      <c r="E12502" s="106" t="s">
        <v>665</v>
      </c>
      <c r="F12502" s="120">
        <v>34.25</v>
      </c>
      <c r="G12502" s="120">
        <v>35.840000000000003</v>
      </c>
    </row>
    <row r="12503" spans="1:7" ht="12" customHeight="1">
      <c r="A12503" s="104" t="s">
        <v>37223</v>
      </c>
      <c r="B12503" s="106" t="s">
        <v>604</v>
      </c>
      <c r="C12503" s="106" t="s">
        <v>37224</v>
      </c>
      <c r="D12503" s="105" t="s">
        <v>37225</v>
      </c>
      <c r="E12503" s="106" t="s">
        <v>665</v>
      </c>
      <c r="F12503" s="120">
        <v>31.1</v>
      </c>
      <c r="G12503" s="120">
        <v>33.479999999999997</v>
      </c>
    </row>
    <row r="12504" spans="1:7" ht="12" customHeight="1">
      <c r="A12504" s="104" t="s">
        <v>37226</v>
      </c>
      <c r="B12504" s="106" t="s">
        <v>604</v>
      </c>
      <c r="C12504" s="106" t="s">
        <v>37227</v>
      </c>
      <c r="D12504" s="105" t="s">
        <v>37228</v>
      </c>
      <c r="E12504" s="106" t="s">
        <v>665</v>
      </c>
      <c r="F12504" s="120">
        <v>22.66</v>
      </c>
      <c r="G12504" s="120">
        <v>24.25</v>
      </c>
    </row>
    <row r="12505" spans="1:7" ht="12" customHeight="1">
      <c r="A12505" s="104" t="s">
        <v>37229</v>
      </c>
      <c r="B12505" s="106" t="s">
        <v>604</v>
      </c>
      <c r="C12505" s="106" t="s">
        <v>37230</v>
      </c>
      <c r="D12505" s="105" t="s">
        <v>37231</v>
      </c>
      <c r="E12505" s="106" t="s">
        <v>665</v>
      </c>
      <c r="F12505" s="120">
        <v>28.06</v>
      </c>
      <c r="G12505" s="120">
        <v>29.65</v>
      </c>
    </row>
    <row r="12506" spans="1:7" ht="12" customHeight="1">
      <c r="A12506" s="104" t="s">
        <v>37232</v>
      </c>
      <c r="B12506" s="106" t="s">
        <v>604</v>
      </c>
      <c r="C12506" s="106" t="s">
        <v>37233</v>
      </c>
      <c r="D12506" s="105" t="s">
        <v>37234</v>
      </c>
      <c r="E12506" s="106" t="s">
        <v>665</v>
      </c>
      <c r="F12506" s="120">
        <v>22.79</v>
      </c>
      <c r="G12506" s="120">
        <v>24.38</v>
      </c>
    </row>
    <row r="12507" spans="1:7" ht="12" customHeight="1">
      <c r="A12507" s="104" t="s">
        <v>37235</v>
      </c>
      <c r="B12507" s="106" t="s">
        <v>604</v>
      </c>
      <c r="C12507" s="106" t="s">
        <v>37236</v>
      </c>
      <c r="D12507" s="105" t="s">
        <v>37237</v>
      </c>
      <c r="E12507" s="106" t="s">
        <v>665</v>
      </c>
      <c r="F12507" s="120">
        <v>48.36</v>
      </c>
      <c r="G12507" s="120">
        <v>50.74</v>
      </c>
    </row>
    <row r="12508" spans="1:7" ht="12" customHeight="1">
      <c r="A12508" s="104" t="s">
        <v>37238</v>
      </c>
      <c r="B12508" s="106" t="s">
        <v>604</v>
      </c>
      <c r="C12508" s="106" t="s">
        <v>37239</v>
      </c>
      <c r="D12508" s="105" t="s">
        <v>37240</v>
      </c>
      <c r="E12508" s="106" t="s">
        <v>665</v>
      </c>
      <c r="F12508" s="120">
        <v>31.27</v>
      </c>
      <c r="G12508" s="120">
        <v>32.86</v>
      </c>
    </row>
    <row r="12509" spans="1:7" ht="12" customHeight="1">
      <c r="A12509" s="104" t="s">
        <v>37241</v>
      </c>
      <c r="B12509" s="106" t="s">
        <v>604</v>
      </c>
      <c r="C12509" s="106" t="s">
        <v>37242</v>
      </c>
      <c r="D12509" s="105" t="s">
        <v>37243</v>
      </c>
      <c r="E12509" s="106" t="s">
        <v>665</v>
      </c>
      <c r="F12509" s="120">
        <v>24.01</v>
      </c>
      <c r="G12509" s="120">
        <v>25.6</v>
      </c>
    </row>
    <row r="12510" spans="1:7" ht="12" customHeight="1">
      <c r="A12510" s="104" t="s">
        <v>37244</v>
      </c>
      <c r="B12510" s="106" t="s">
        <v>604</v>
      </c>
      <c r="C12510" s="106" t="s">
        <v>37245</v>
      </c>
      <c r="D12510" s="105" t="s">
        <v>37246</v>
      </c>
      <c r="E12510" s="106" t="s">
        <v>665</v>
      </c>
      <c r="F12510" s="120">
        <v>33.53</v>
      </c>
      <c r="G12510" s="120">
        <v>34.92</v>
      </c>
    </row>
    <row r="12511" spans="1:7" ht="12" customHeight="1">
      <c r="A12511" s="104" t="s">
        <v>37247</v>
      </c>
      <c r="B12511" s="106" t="s">
        <v>604</v>
      </c>
      <c r="C12511" s="106" t="s">
        <v>37248</v>
      </c>
      <c r="D12511" s="105" t="s">
        <v>37249</v>
      </c>
      <c r="E12511" s="106" t="s">
        <v>665</v>
      </c>
      <c r="F12511" s="120">
        <v>30.53</v>
      </c>
      <c r="G12511" s="120">
        <v>32.71</v>
      </c>
    </row>
    <row r="12512" spans="1:7" ht="12" customHeight="1">
      <c r="A12512" s="104" t="s">
        <v>37250</v>
      </c>
      <c r="B12512" s="106" t="s">
        <v>604</v>
      </c>
      <c r="C12512" s="106" t="s">
        <v>37251</v>
      </c>
      <c r="D12512" s="105" t="s">
        <v>37252</v>
      </c>
      <c r="E12512" s="106" t="s">
        <v>665</v>
      </c>
      <c r="F12512" s="120">
        <v>25.3</v>
      </c>
      <c r="G12512" s="120">
        <v>27.1</v>
      </c>
    </row>
    <row r="12513" spans="1:7" ht="12" customHeight="1">
      <c r="A12513" s="104" t="s">
        <v>37253</v>
      </c>
      <c r="B12513" s="106" t="s">
        <v>604</v>
      </c>
      <c r="C12513" s="106" t="s">
        <v>37254</v>
      </c>
      <c r="D12513" s="105" t="s">
        <v>37255</v>
      </c>
      <c r="E12513" s="106" t="s">
        <v>665</v>
      </c>
      <c r="F12513" s="120">
        <v>35.67</v>
      </c>
      <c r="G12513" s="120">
        <v>37.659999999999997</v>
      </c>
    </row>
    <row r="12514" spans="1:7" ht="12" customHeight="1">
      <c r="A12514" s="104" t="s">
        <v>37256</v>
      </c>
      <c r="B12514" s="106" t="s">
        <v>604</v>
      </c>
      <c r="C12514" s="106" t="s">
        <v>37257</v>
      </c>
      <c r="D12514" s="105" t="s">
        <v>37258</v>
      </c>
      <c r="E12514" s="106" t="s">
        <v>665</v>
      </c>
      <c r="F12514" s="120">
        <v>35.1</v>
      </c>
      <c r="G12514" s="120">
        <v>37.28</v>
      </c>
    </row>
    <row r="12515" spans="1:7" ht="12" customHeight="1">
      <c r="A12515" s="104" t="s">
        <v>37259</v>
      </c>
      <c r="B12515" s="106" t="s">
        <v>604</v>
      </c>
      <c r="C12515" s="106" t="s">
        <v>37260</v>
      </c>
      <c r="D12515" s="105" t="s">
        <v>37261</v>
      </c>
      <c r="E12515" s="106" t="s">
        <v>665</v>
      </c>
      <c r="F12515" s="120">
        <v>25.96</v>
      </c>
      <c r="G12515" s="120">
        <v>27.55</v>
      </c>
    </row>
    <row r="12516" spans="1:7" ht="12" customHeight="1">
      <c r="A12516" s="104" t="s">
        <v>37262</v>
      </c>
      <c r="B12516" s="106" t="s">
        <v>604</v>
      </c>
      <c r="C12516" s="106" t="s">
        <v>37263</v>
      </c>
      <c r="D12516" s="105" t="s">
        <v>37264</v>
      </c>
      <c r="E12516" s="106" t="s">
        <v>665</v>
      </c>
      <c r="F12516" s="120">
        <v>39.04</v>
      </c>
      <c r="G12516" s="120">
        <v>40.840000000000003</v>
      </c>
    </row>
    <row r="12517" spans="1:7" ht="12" customHeight="1">
      <c r="A12517" s="104" t="s">
        <v>37265</v>
      </c>
      <c r="B12517" s="106" t="s">
        <v>604</v>
      </c>
      <c r="C12517" s="106" t="s">
        <v>37266</v>
      </c>
      <c r="D12517" s="105" t="s">
        <v>37267</v>
      </c>
      <c r="E12517" s="106" t="s">
        <v>665</v>
      </c>
      <c r="F12517" s="120">
        <v>27.13</v>
      </c>
      <c r="G12517" s="120">
        <v>29.12</v>
      </c>
    </row>
    <row r="12518" spans="1:7" ht="12" customHeight="1">
      <c r="A12518" s="104" t="s">
        <v>37268</v>
      </c>
      <c r="B12518" s="106" t="s">
        <v>604</v>
      </c>
      <c r="C12518" s="106" t="s">
        <v>37269</v>
      </c>
      <c r="D12518" s="105" t="s">
        <v>37270</v>
      </c>
      <c r="E12518" s="106" t="s">
        <v>665</v>
      </c>
      <c r="F12518" s="120">
        <v>20.86</v>
      </c>
      <c r="G12518" s="120">
        <v>22.45</v>
      </c>
    </row>
    <row r="12519" spans="1:7" ht="12" customHeight="1">
      <c r="A12519" s="104" t="s">
        <v>37271</v>
      </c>
      <c r="B12519" s="106" t="s">
        <v>604</v>
      </c>
      <c r="C12519" s="106" t="s">
        <v>37272</v>
      </c>
      <c r="D12519" s="105" t="s">
        <v>37273</v>
      </c>
      <c r="E12519" s="106" t="s">
        <v>665</v>
      </c>
      <c r="F12519" s="120">
        <v>20.46</v>
      </c>
      <c r="G12519" s="120">
        <v>22.05</v>
      </c>
    </row>
    <row r="12520" spans="1:7" ht="12" customHeight="1">
      <c r="A12520" s="104" t="s">
        <v>37274</v>
      </c>
      <c r="B12520" s="106" t="s">
        <v>604</v>
      </c>
      <c r="C12520" s="106" t="s">
        <v>37275</v>
      </c>
      <c r="D12520" s="105" t="s">
        <v>37276</v>
      </c>
      <c r="E12520" s="106" t="s">
        <v>665</v>
      </c>
      <c r="F12520" s="120">
        <v>25.28</v>
      </c>
      <c r="G12520" s="120">
        <v>26.87</v>
      </c>
    </row>
    <row r="12521" spans="1:7" ht="12" customHeight="1">
      <c r="A12521" s="104" t="s">
        <v>37277</v>
      </c>
      <c r="B12521" s="106" t="s">
        <v>604</v>
      </c>
      <c r="C12521" s="106" t="s">
        <v>37278</v>
      </c>
      <c r="D12521" s="105" t="s">
        <v>37279</v>
      </c>
      <c r="E12521" s="106" t="s">
        <v>665</v>
      </c>
      <c r="F12521" s="120">
        <v>40</v>
      </c>
      <c r="G12521" s="120">
        <v>41.99</v>
      </c>
    </row>
    <row r="12522" spans="1:7" ht="12" customHeight="1">
      <c r="A12522" s="104" t="s">
        <v>37280</v>
      </c>
      <c r="B12522" s="106" t="s">
        <v>604</v>
      </c>
      <c r="C12522" s="106" t="s">
        <v>37281</v>
      </c>
      <c r="D12522" s="105" t="s">
        <v>37282</v>
      </c>
      <c r="E12522" s="106" t="s">
        <v>609</v>
      </c>
      <c r="F12522" s="120">
        <v>176.63</v>
      </c>
      <c r="G12522" s="120">
        <v>182.6</v>
      </c>
    </row>
    <row r="12523" spans="1:7" ht="12" customHeight="1">
      <c r="A12523" s="104" t="s">
        <v>37283</v>
      </c>
      <c r="B12523" s="106" t="s">
        <v>604</v>
      </c>
      <c r="C12523" s="106" t="s">
        <v>37284</v>
      </c>
      <c r="D12523" s="105" t="s">
        <v>37285</v>
      </c>
      <c r="E12523" s="106" t="s">
        <v>609</v>
      </c>
      <c r="F12523" s="120">
        <v>38.380000000000003</v>
      </c>
      <c r="G12523" s="120">
        <v>39.97</v>
      </c>
    </row>
    <row r="12524" spans="1:7" ht="12" customHeight="1">
      <c r="A12524" s="104" t="s">
        <v>37286</v>
      </c>
      <c r="B12524" s="106" t="s">
        <v>604</v>
      </c>
      <c r="C12524" s="106" t="s">
        <v>37287</v>
      </c>
      <c r="D12524" s="105" t="s">
        <v>37288</v>
      </c>
      <c r="E12524" s="106" t="s">
        <v>609</v>
      </c>
      <c r="F12524" s="120">
        <v>30.94</v>
      </c>
      <c r="G12524" s="120">
        <v>32.53</v>
      </c>
    </row>
    <row r="12525" spans="1:7" ht="12" customHeight="1">
      <c r="A12525" s="104" t="s">
        <v>37289</v>
      </c>
      <c r="B12525" s="106" t="s">
        <v>604</v>
      </c>
      <c r="C12525" s="106" t="s">
        <v>37290</v>
      </c>
      <c r="D12525" s="105" t="s">
        <v>37291</v>
      </c>
      <c r="E12525" s="106" t="s">
        <v>609</v>
      </c>
      <c r="F12525" s="120">
        <v>40.47</v>
      </c>
      <c r="G12525" s="120">
        <v>42.06</v>
      </c>
    </row>
    <row r="12526" spans="1:7" ht="12" customHeight="1">
      <c r="A12526" s="104" t="s">
        <v>37292</v>
      </c>
      <c r="B12526" s="106" t="s">
        <v>604</v>
      </c>
      <c r="C12526" s="106" t="s">
        <v>37293</v>
      </c>
      <c r="D12526" s="105" t="s">
        <v>37294</v>
      </c>
      <c r="E12526" s="106" t="s">
        <v>609</v>
      </c>
      <c r="F12526" s="120">
        <v>40.47</v>
      </c>
      <c r="G12526" s="120">
        <v>42.06</v>
      </c>
    </row>
    <row r="12527" spans="1:7" ht="12" customHeight="1">
      <c r="A12527" s="104" t="s">
        <v>37295</v>
      </c>
      <c r="B12527" s="106" t="s">
        <v>604</v>
      </c>
      <c r="C12527" s="106" t="s">
        <v>37296</v>
      </c>
      <c r="D12527" s="105" t="s">
        <v>37297</v>
      </c>
      <c r="E12527" s="106" t="s">
        <v>609</v>
      </c>
      <c r="F12527" s="120">
        <v>7.17</v>
      </c>
      <c r="G12527" s="120">
        <v>7.96</v>
      </c>
    </row>
    <row r="12528" spans="1:7" ht="12" customHeight="1">
      <c r="A12528" s="104" t="s">
        <v>37298</v>
      </c>
      <c r="B12528" s="106" t="s">
        <v>604</v>
      </c>
      <c r="C12528" s="106" t="s">
        <v>37299</v>
      </c>
      <c r="D12528" s="105" t="s">
        <v>37300</v>
      </c>
      <c r="E12528" s="106" t="s">
        <v>609</v>
      </c>
      <c r="F12528" s="120">
        <v>8.02</v>
      </c>
      <c r="G12528" s="120">
        <v>8.81</v>
      </c>
    </row>
    <row r="12529" spans="1:7" ht="12" customHeight="1">
      <c r="A12529" s="104" t="s">
        <v>37301</v>
      </c>
      <c r="B12529" s="106" t="s">
        <v>604</v>
      </c>
      <c r="C12529" s="106" t="s">
        <v>37302</v>
      </c>
      <c r="D12529" s="105" t="s">
        <v>37303</v>
      </c>
      <c r="E12529" s="106" t="s">
        <v>609</v>
      </c>
      <c r="F12529" s="120">
        <v>6.36</v>
      </c>
      <c r="G12529" s="120">
        <v>6.96</v>
      </c>
    </row>
    <row r="12530" spans="1:7" ht="12" customHeight="1">
      <c r="A12530" s="104" t="s">
        <v>37304</v>
      </c>
      <c r="B12530" s="106" t="s">
        <v>604</v>
      </c>
      <c r="C12530" s="106" t="s">
        <v>37305</v>
      </c>
      <c r="D12530" s="105" t="s">
        <v>37306</v>
      </c>
      <c r="E12530" s="106" t="s">
        <v>609</v>
      </c>
      <c r="F12530" s="120">
        <v>62.87</v>
      </c>
      <c r="G12530" s="120">
        <v>65.25</v>
      </c>
    </row>
    <row r="12531" spans="1:7" ht="12" customHeight="1">
      <c r="A12531" s="104" t="s">
        <v>37307</v>
      </c>
      <c r="B12531" s="106" t="s">
        <v>604</v>
      </c>
      <c r="C12531" s="106" t="s">
        <v>37308</v>
      </c>
      <c r="D12531" s="105" t="s">
        <v>37309</v>
      </c>
      <c r="E12531" s="106" t="s">
        <v>609</v>
      </c>
      <c r="F12531" s="120">
        <v>206.47</v>
      </c>
      <c r="G12531" s="120">
        <v>208.85</v>
      </c>
    </row>
    <row r="12532" spans="1:7" ht="12" customHeight="1">
      <c r="A12532" s="104" t="s">
        <v>37310</v>
      </c>
      <c r="B12532" s="106" t="s">
        <v>604</v>
      </c>
      <c r="C12532" s="106" t="s">
        <v>37311</v>
      </c>
      <c r="D12532" s="105" t="s">
        <v>37312</v>
      </c>
      <c r="E12532" s="106" t="s">
        <v>609</v>
      </c>
      <c r="F12532" s="120">
        <v>206.47</v>
      </c>
      <c r="G12532" s="120">
        <v>208.85</v>
      </c>
    </row>
    <row r="12533" spans="1:7" ht="12" customHeight="1">
      <c r="A12533" s="104" t="s">
        <v>37313</v>
      </c>
      <c r="B12533" s="106" t="s">
        <v>604</v>
      </c>
      <c r="C12533" s="106" t="s">
        <v>37314</v>
      </c>
      <c r="D12533" s="105" t="s">
        <v>37315</v>
      </c>
      <c r="E12533" s="106" t="s">
        <v>609</v>
      </c>
      <c r="F12533" s="120">
        <v>206.47</v>
      </c>
      <c r="G12533" s="120">
        <v>208.85</v>
      </c>
    </row>
    <row r="12534" spans="1:7" ht="12" customHeight="1">
      <c r="A12534" s="104" t="s">
        <v>37316</v>
      </c>
      <c r="B12534" s="106" t="s">
        <v>604</v>
      </c>
      <c r="C12534" s="106" t="s">
        <v>37317</v>
      </c>
      <c r="D12534" s="105" t="s">
        <v>37318</v>
      </c>
      <c r="E12534" s="106" t="s">
        <v>609</v>
      </c>
      <c r="F12534" s="120">
        <v>51.54</v>
      </c>
      <c r="G12534" s="120">
        <v>53.92</v>
      </c>
    </row>
    <row r="12535" spans="1:7" ht="12" customHeight="1">
      <c r="A12535" s="104" t="s">
        <v>37319</v>
      </c>
      <c r="B12535" s="106" t="s">
        <v>604</v>
      </c>
      <c r="C12535" s="106" t="s">
        <v>37320</v>
      </c>
      <c r="D12535" s="105" t="s">
        <v>37321</v>
      </c>
      <c r="E12535" s="106" t="s">
        <v>609</v>
      </c>
      <c r="F12535" s="120">
        <v>51.54</v>
      </c>
      <c r="G12535" s="120">
        <v>53.92</v>
      </c>
    </row>
    <row r="12536" spans="1:7" ht="12" customHeight="1">
      <c r="A12536" s="104" t="s">
        <v>37322</v>
      </c>
      <c r="B12536" s="106" t="s">
        <v>604</v>
      </c>
      <c r="C12536" s="106" t="s">
        <v>37323</v>
      </c>
      <c r="D12536" s="105" t="s">
        <v>37324</v>
      </c>
      <c r="E12536" s="106" t="s">
        <v>609</v>
      </c>
      <c r="F12536" s="120">
        <v>51.54</v>
      </c>
      <c r="G12536" s="120">
        <v>53.92</v>
      </c>
    </row>
    <row r="12537" spans="1:7" ht="12" customHeight="1">
      <c r="A12537" s="104" t="s">
        <v>37325</v>
      </c>
      <c r="B12537" s="106" t="s">
        <v>604</v>
      </c>
      <c r="C12537" s="106" t="s">
        <v>37326</v>
      </c>
      <c r="D12537" s="105" t="s">
        <v>37327</v>
      </c>
      <c r="E12537" s="106" t="s">
        <v>609</v>
      </c>
      <c r="F12537" s="120">
        <v>51.54</v>
      </c>
      <c r="G12537" s="120">
        <v>53.92</v>
      </c>
    </row>
    <row r="12538" spans="1:7" ht="12" customHeight="1">
      <c r="A12538" s="104" t="s">
        <v>37328</v>
      </c>
      <c r="B12538" s="106" t="s">
        <v>604</v>
      </c>
      <c r="C12538" s="106" t="s">
        <v>37329</v>
      </c>
      <c r="D12538" s="105" t="s">
        <v>37330</v>
      </c>
      <c r="E12538" s="106" t="s">
        <v>609</v>
      </c>
      <c r="F12538" s="120">
        <v>51.54</v>
      </c>
      <c r="G12538" s="120">
        <v>53.92</v>
      </c>
    </row>
    <row r="12539" spans="1:7" ht="12" customHeight="1">
      <c r="A12539" s="104" t="s">
        <v>37331</v>
      </c>
      <c r="B12539" s="106" t="s">
        <v>604</v>
      </c>
      <c r="C12539" s="106" t="s">
        <v>37332</v>
      </c>
      <c r="D12539" s="105" t="s">
        <v>37333</v>
      </c>
      <c r="E12539" s="106" t="s">
        <v>609</v>
      </c>
      <c r="F12539" s="120">
        <v>62.87</v>
      </c>
      <c r="G12539" s="120">
        <v>65.25</v>
      </c>
    </row>
    <row r="12540" spans="1:7" ht="12" customHeight="1">
      <c r="A12540" s="104" t="s">
        <v>37334</v>
      </c>
      <c r="B12540" s="106" t="s">
        <v>604</v>
      </c>
      <c r="C12540" s="106" t="s">
        <v>37335</v>
      </c>
      <c r="D12540" s="105" t="s">
        <v>37336</v>
      </c>
      <c r="E12540" s="106" t="s">
        <v>609</v>
      </c>
      <c r="F12540" s="120">
        <v>62.87</v>
      </c>
      <c r="G12540" s="120">
        <v>65.25</v>
      </c>
    </row>
    <row r="12541" spans="1:7" ht="12" customHeight="1">
      <c r="A12541" s="104" t="s">
        <v>37337</v>
      </c>
      <c r="B12541" s="106" t="s">
        <v>604</v>
      </c>
      <c r="C12541" s="106" t="s">
        <v>37338</v>
      </c>
      <c r="D12541" s="105" t="s">
        <v>37339</v>
      </c>
      <c r="E12541" s="106" t="s">
        <v>609</v>
      </c>
      <c r="F12541" s="120">
        <v>62.87</v>
      </c>
      <c r="G12541" s="120">
        <v>65.25</v>
      </c>
    </row>
    <row r="12542" spans="1:7" ht="12" customHeight="1">
      <c r="A12542" s="104" t="s">
        <v>37340</v>
      </c>
      <c r="B12542" s="106" t="s">
        <v>604</v>
      </c>
      <c r="C12542" s="106" t="s">
        <v>37341</v>
      </c>
      <c r="D12542" s="105" t="s">
        <v>37342</v>
      </c>
      <c r="E12542" s="106" t="s">
        <v>609</v>
      </c>
      <c r="F12542" s="120">
        <v>41.08</v>
      </c>
      <c r="G12542" s="120">
        <v>42.27</v>
      </c>
    </row>
    <row r="12543" spans="1:7" ht="12" customHeight="1">
      <c r="A12543" s="104" t="s">
        <v>37343</v>
      </c>
      <c r="B12543" s="106" t="s">
        <v>604</v>
      </c>
      <c r="C12543" s="106" t="s">
        <v>37344</v>
      </c>
      <c r="D12543" s="105" t="s">
        <v>37345</v>
      </c>
      <c r="E12543" s="106" t="s">
        <v>609</v>
      </c>
      <c r="F12543" s="120">
        <v>57.03</v>
      </c>
      <c r="G12543" s="120">
        <v>58.22</v>
      </c>
    </row>
    <row r="12544" spans="1:7" ht="12" customHeight="1">
      <c r="A12544" s="104" t="s">
        <v>37346</v>
      </c>
      <c r="B12544" s="106" t="s">
        <v>604</v>
      </c>
      <c r="C12544" s="106" t="s">
        <v>37347</v>
      </c>
      <c r="D12544" s="105" t="s">
        <v>37348</v>
      </c>
      <c r="E12544" s="106" t="s">
        <v>609</v>
      </c>
      <c r="F12544" s="120">
        <v>41.08</v>
      </c>
      <c r="G12544" s="120">
        <v>42.27</v>
      </c>
    </row>
    <row r="12545" spans="1:7" ht="12" customHeight="1">
      <c r="A12545" s="104" t="s">
        <v>37349</v>
      </c>
      <c r="B12545" s="106" t="s">
        <v>604</v>
      </c>
      <c r="C12545" s="106" t="s">
        <v>37350</v>
      </c>
      <c r="D12545" s="105" t="s">
        <v>37351</v>
      </c>
      <c r="E12545" s="106" t="s">
        <v>609</v>
      </c>
      <c r="F12545" s="120">
        <v>41.08</v>
      </c>
      <c r="G12545" s="120">
        <v>42.27</v>
      </c>
    </row>
    <row r="12546" spans="1:7" ht="12" customHeight="1">
      <c r="A12546" s="104" t="s">
        <v>37352</v>
      </c>
      <c r="B12546" s="106" t="s">
        <v>604</v>
      </c>
      <c r="C12546" s="106" t="s">
        <v>37353</v>
      </c>
      <c r="D12546" s="105" t="s">
        <v>37354</v>
      </c>
      <c r="E12546" s="106" t="s">
        <v>609</v>
      </c>
      <c r="F12546" s="120">
        <v>41.08</v>
      </c>
      <c r="G12546" s="120">
        <v>42.27</v>
      </c>
    </row>
    <row r="12547" spans="1:7" ht="12" customHeight="1">
      <c r="A12547" s="104" t="s">
        <v>37355</v>
      </c>
      <c r="B12547" s="106" t="s">
        <v>604</v>
      </c>
      <c r="C12547" s="106" t="s">
        <v>37356</v>
      </c>
      <c r="D12547" s="105" t="s">
        <v>37357</v>
      </c>
      <c r="E12547" s="106" t="s">
        <v>609</v>
      </c>
      <c r="F12547" s="120">
        <v>41.08</v>
      </c>
      <c r="G12547" s="120">
        <v>42.27</v>
      </c>
    </row>
    <row r="12548" spans="1:7" ht="12" customHeight="1">
      <c r="A12548" s="104" t="s">
        <v>37358</v>
      </c>
      <c r="B12548" s="106" t="s">
        <v>604</v>
      </c>
      <c r="C12548" s="106" t="s">
        <v>37359</v>
      </c>
      <c r="D12548" s="105" t="s">
        <v>37360</v>
      </c>
      <c r="E12548" s="106" t="s">
        <v>609</v>
      </c>
      <c r="F12548" s="120">
        <v>41.08</v>
      </c>
      <c r="G12548" s="120">
        <v>42.27</v>
      </c>
    </row>
    <row r="12549" spans="1:7" ht="12" customHeight="1">
      <c r="A12549" s="104" t="s">
        <v>37361</v>
      </c>
      <c r="B12549" s="106" t="s">
        <v>604</v>
      </c>
      <c r="C12549" s="106" t="s">
        <v>37362</v>
      </c>
      <c r="D12549" s="105" t="s">
        <v>37363</v>
      </c>
      <c r="E12549" s="106" t="s">
        <v>609</v>
      </c>
      <c r="F12549" s="120">
        <v>41.08</v>
      </c>
      <c r="G12549" s="120">
        <v>42.27</v>
      </c>
    </row>
    <row r="12550" spans="1:7" ht="12" customHeight="1">
      <c r="A12550" s="104" t="s">
        <v>37364</v>
      </c>
      <c r="B12550" s="106" t="s">
        <v>604</v>
      </c>
      <c r="C12550" s="106" t="s">
        <v>37365</v>
      </c>
      <c r="D12550" s="105" t="s">
        <v>37366</v>
      </c>
      <c r="E12550" s="106" t="s">
        <v>609</v>
      </c>
      <c r="F12550" s="120">
        <v>41.08</v>
      </c>
      <c r="G12550" s="120">
        <v>42.27</v>
      </c>
    </row>
    <row r="12551" spans="1:7" ht="12" customHeight="1">
      <c r="A12551" s="104" t="s">
        <v>37367</v>
      </c>
      <c r="B12551" s="106" t="s">
        <v>604</v>
      </c>
      <c r="C12551" s="106" t="s">
        <v>37368</v>
      </c>
      <c r="D12551" s="105" t="s">
        <v>37369</v>
      </c>
      <c r="E12551" s="106" t="s">
        <v>609</v>
      </c>
      <c r="F12551" s="120">
        <v>42.65</v>
      </c>
      <c r="G12551" s="120">
        <v>43.84</v>
      </c>
    </row>
    <row r="12552" spans="1:7" ht="12" customHeight="1">
      <c r="A12552" s="104" t="s">
        <v>37370</v>
      </c>
      <c r="B12552" s="106" t="s">
        <v>604</v>
      </c>
      <c r="C12552" s="106" t="s">
        <v>37371</v>
      </c>
      <c r="D12552" s="105" t="s">
        <v>37372</v>
      </c>
      <c r="E12552" s="106" t="s">
        <v>609</v>
      </c>
      <c r="F12552" s="120">
        <v>42.65</v>
      </c>
      <c r="G12552" s="120">
        <v>43.84</v>
      </c>
    </row>
    <row r="12553" spans="1:7" ht="12" customHeight="1">
      <c r="A12553" s="104" t="s">
        <v>37373</v>
      </c>
      <c r="B12553" s="106" t="s">
        <v>604</v>
      </c>
      <c r="C12553" s="106" t="s">
        <v>37374</v>
      </c>
      <c r="D12553" s="105" t="s">
        <v>37375</v>
      </c>
      <c r="E12553" s="106" t="s">
        <v>609</v>
      </c>
      <c r="F12553" s="120">
        <v>52.17</v>
      </c>
      <c r="G12553" s="120">
        <v>53.36</v>
      </c>
    </row>
    <row r="12554" spans="1:7" ht="12" customHeight="1">
      <c r="A12554" s="104" t="s">
        <v>37376</v>
      </c>
      <c r="B12554" s="106" t="s">
        <v>604</v>
      </c>
      <c r="C12554" s="106" t="s">
        <v>37377</v>
      </c>
      <c r="D12554" s="105" t="s">
        <v>37378</v>
      </c>
      <c r="E12554" s="106" t="s">
        <v>609</v>
      </c>
      <c r="F12554" s="120">
        <v>57.03</v>
      </c>
      <c r="G12554" s="120">
        <v>58.22</v>
      </c>
    </row>
    <row r="12555" spans="1:7" ht="12" customHeight="1">
      <c r="A12555" s="104" t="s">
        <v>37379</v>
      </c>
      <c r="B12555" s="106" t="s">
        <v>604</v>
      </c>
      <c r="C12555" s="106" t="s">
        <v>37380</v>
      </c>
      <c r="D12555" s="105" t="s">
        <v>37381</v>
      </c>
      <c r="E12555" s="106" t="s">
        <v>609</v>
      </c>
      <c r="F12555" s="120">
        <v>57.03</v>
      </c>
      <c r="G12555" s="120">
        <v>58.22</v>
      </c>
    </row>
    <row r="12556" spans="1:7" ht="12" customHeight="1">
      <c r="A12556" s="104" t="s">
        <v>37382</v>
      </c>
      <c r="B12556" s="106" t="s">
        <v>604</v>
      </c>
      <c r="C12556" s="106" t="s">
        <v>37383</v>
      </c>
      <c r="D12556" s="105" t="s">
        <v>37384</v>
      </c>
      <c r="E12556" s="106" t="s">
        <v>609</v>
      </c>
      <c r="F12556" s="120">
        <v>16.89</v>
      </c>
      <c r="G12556" s="120">
        <v>18.079999999999998</v>
      </c>
    </row>
    <row r="12557" spans="1:7" ht="12" customHeight="1">
      <c r="A12557" s="104" t="s">
        <v>37385</v>
      </c>
      <c r="B12557" s="106" t="s">
        <v>604</v>
      </c>
      <c r="C12557" s="106" t="s">
        <v>37386</v>
      </c>
      <c r="D12557" s="105" t="s">
        <v>37387</v>
      </c>
      <c r="E12557" s="106" t="s">
        <v>609</v>
      </c>
      <c r="F12557" s="120">
        <v>16.89</v>
      </c>
      <c r="G12557" s="120">
        <v>18.079999999999998</v>
      </c>
    </row>
    <row r="12558" spans="1:7" ht="12" customHeight="1">
      <c r="A12558" s="104" t="s">
        <v>37388</v>
      </c>
      <c r="B12558" s="106" t="s">
        <v>604</v>
      </c>
      <c r="C12558" s="106" t="s">
        <v>37389</v>
      </c>
      <c r="D12558" s="105" t="s">
        <v>37390</v>
      </c>
      <c r="E12558" s="106" t="s">
        <v>609</v>
      </c>
      <c r="F12558" s="120">
        <v>16.89</v>
      </c>
      <c r="G12558" s="120">
        <v>18.079999999999998</v>
      </c>
    </row>
    <row r="12559" spans="1:7" ht="12" customHeight="1">
      <c r="A12559" s="104" t="s">
        <v>37391</v>
      </c>
      <c r="B12559" s="106" t="s">
        <v>604</v>
      </c>
      <c r="C12559" s="106" t="s">
        <v>37392</v>
      </c>
      <c r="D12559" s="105" t="s">
        <v>37393</v>
      </c>
      <c r="E12559" s="106" t="s">
        <v>609</v>
      </c>
      <c r="F12559" s="120">
        <v>16.89</v>
      </c>
      <c r="G12559" s="120">
        <v>18.079999999999998</v>
      </c>
    </row>
    <row r="12560" spans="1:7" ht="12" customHeight="1">
      <c r="A12560" s="104" t="s">
        <v>37394</v>
      </c>
      <c r="B12560" s="106" t="s">
        <v>604</v>
      </c>
      <c r="C12560" s="106" t="s">
        <v>37395</v>
      </c>
      <c r="D12560" s="105" t="s">
        <v>37396</v>
      </c>
      <c r="E12560" s="106" t="s">
        <v>609</v>
      </c>
      <c r="F12560" s="120">
        <v>16.89</v>
      </c>
      <c r="G12560" s="120">
        <v>18.079999999999998</v>
      </c>
    </row>
    <row r="12561" spans="1:7" ht="12" customHeight="1">
      <c r="A12561" s="104" t="s">
        <v>37397</v>
      </c>
      <c r="B12561" s="106" t="s">
        <v>604</v>
      </c>
      <c r="C12561" s="106" t="s">
        <v>37398</v>
      </c>
      <c r="D12561" s="105" t="s">
        <v>37399</v>
      </c>
      <c r="E12561" s="106" t="s">
        <v>609</v>
      </c>
      <c r="F12561" s="120">
        <v>16.89</v>
      </c>
      <c r="G12561" s="120">
        <v>18.079999999999998</v>
      </c>
    </row>
    <row r="12562" spans="1:7" ht="12" customHeight="1">
      <c r="A12562" s="104" t="s">
        <v>37400</v>
      </c>
      <c r="B12562" s="106" t="s">
        <v>604</v>
      </c>
      <c r="C12562" s="106" t="s">
        <v>37401</v>
      </c>
      <c r="D12562" s="105" t="s">
        <v>37402</v>
      </c>
      <c r="E12562" s="106" t="s">
        <v>609</v>
      </c>
      <c r="F12562" s="120">
        <v>16.89</v>
      </c>
      <c r="G12562" s="120">
        <v>18.079999999999998</v>
      </c>
    </row>
    <row r="12563" spans="1:7" ht="12" customHeight="1">
      <c r="A12563" s="104" t="s">
        <v>37403</v>
      </c>
      <c r="B12563" s="106" t="s">
        <v>604</v>
      </c>
      <c r="C12563" s="106" t="s">
        <v>37404</v>
      </c>
      <c r="D12563" s="105" t="s">
        <v>37405</v>
      </c>
      <c r="E12563" s="106" t="s">
        <v>609</v>
      </c>
      <c r="F12563" s="120">
        <v>21.67</v>
      </c>
      <c r="G12563" s="120">
        <v>22.86</v>
      </c>
    </row>
    <row r="12564" spans="1:7" ht="12" customHeight="1">
      <c r="A12564" s="104" t="s">
        <v>37406</v>
      </c>
      <c r="B12564" s="106" t="s">
        <v>604</v>
      </c>
      <c r="C12564" s="106" t="s">
        <v>37407</v>
      </c>
      <c r="D12564" s="105" t="s">
        <v>37408</v>
      </c>
      <c r="E12564" s="106" t="s">
        <v>609</v>
      </c>
      <c r="F12564" s="120">
        <v>21.67</v>
      </c>
      <c r="G12564" s="120">
        <v>22.86</v>
      </c>
    </row>
    <row r="12565" spans="1:7" ht="12" customHeight="1">
      <c r="A12565" s="104" t="s">
        <v>37409</v>
      </c>
      <c r="B12565" s="106" t="s">
        <v>604</v>
      </c>
      <c r="C12565" s="106" t="s">
        <v>37410</v>
      </c>
      <c r="D12565" s="105" t="s">
        <v>37411</v>
      </c>
      <c r="E12565" s="106" t="s">
        <v>609</v>
      </c>
      <c r="F12565" s="120">
        <v>21.67</v>
      </c>
      <c r="G12565" s="120">
        <v>22.86</v>
      </c>
    </row>
    <row r="12566" spans="1:7" ht="12" customHeight="1">
      <c r="A12566" s="104" t="s">
        <v>37412</v>
      </c>
      <c r="B12566" s="106" t="s">
        <v>604</v>
      </c>
      <c r="C12566" s="106" t="s">
        <v>37413</v>
      </c>
      <c r="D12566" s="105" t="s">
        <v>37414</v>
      </c>
      <c r="E12566" s="106" t="s">
        <v>609</v>
      </c>
      <c r="F12566" s="120">
        <v>29.42</v>
      </c>
      <c r="G12566" s="120">
        <v>30.61</v>
      </c>
    </row>
    <row r="12567" spans="1:7" ht="12" customHeight="1">
      <c r="A12567" s="104" t="s">
        <v>37415</v>
      </c>
      <c r="B12567" s="106" t="s">
        <v>604</v>
      </c>
      <c r="C12567" s="106" t="s">
        <v>37416</v>
      </c>
      <c r="D12567" s="105" t="s">
        <v>37417</v>
      </c>
      <c r="E12567" s="106" t="s">
        <v>609</v>
      </c>
      <c r="F12567" s="120">
        <v>29.42</v>
      </c>
      <c r="G12567" s="120">
        <v>30.61</v>
      </c>
    </row>
    <row r="12568" spans="1:7" ht="12" customHeight="1">
      <c r="A12568" s="104" t="s">
        <v>37418</v>
      </c>
      <c r="B12568" s="106" t="s">
        <v>604</v>
      </c>
      <c r="C12568" s="106" t="s">
        <v>37419</v>
      </c>
      <c r="D12568" s="105" t="s">
        <v>37420</v>
      </c>
      <c r="E12568" s="106" t="s">
        <v>609</v>
      </c>
      <c r="F12568" s="120">
        <v>267.01</v>
      </c>
      <c r="G12568" s="120">
        <v>274.97000000000003</v>
      </c>
    </row>
    <row r="12569" spans="1:7" ht="12" customHeight="1">
      <c r="A12569" s="104" t="s">
        <v>37421</v>
      </c>
      <c r="B12569" s="106" t="s">
        <v>604</v>
      </c>
      <c r="C12569" s="106" t="s">
        <v>37422</v>
      </c>
      <c r="D12569" s="105" t="s">
        <v>37423</v>
      </c>
      <c r="E12569" s="106" t="s">
        <v>609</v>
      </c>
      <c r="F12569" s="120">
        <v>74.47</v>
      </c>
      <c r="G12569" s="120">
        <v>78.45</v>
      </c>
    </row>
    <row r="12570" spans="1:7" ht="12" customHeight="1">
      <c r="A12570" s="104" t="s">
        <v>37424</v>
      </c>
      <c r="B12570" s="106" t="s">
        <v>604</v>
      </c>
      <c r="C12570" s="106" t="s">
        <v>37425</v>
      </c>
      <c r="D12570" s="105" t="s">
        <v>37426</v>
      </c>
      <c r="E12570" s="106" t="s">
        <v>609</v>
      </c>
      <c r="F12570" s="120">
        <v>95.45</v>
      </c>
      <c r="G12570" s="120">
        <v>99.43</v>
      </c>
    </row>
    <row r="12571" spans="1:7" ht="12" customHeight="1">
      <c r="A12571" s="104" t="s">
        <v>37427</v>
      </c>
      <c r="B12571" s="106" t="s">
        <v>604</v>
      </c>
      <c r="C12571" s="106" t="s">
        <v>37428</v>
      </c>
      <c r="D12571" s="105" t="s">
        <v>37429</v>
      </c>
      <c r="E12571" s="106" t="s">
        <v>609</v>
      </c>
      <c r="F12571" s="120">
        <v>267.01</v>
      </c>
      <c r="G12571" s="120">
        <v>274.97000000000003</v>
      </c>
    </row>
    <row r="12572" spans="1:7" ht="12" customHeight="1">
      <c r="A12572" s="104" t="s">
        <v>37430</v>
      </c>
      <c r="B12572" s="106" t="s">
        <v>604</v>
      </c>
      <c r="C12572" s="106" t="s">
        <v>37431</v>
      </c>
      <c r="D12572" s="105" t="s">
        <v>37432</v>
      </c>
      <c r="E12572" s="106" t="s">
        <v>609</v>
      </c>
      <c r="F12572" s="120">
        <v>267.01</v>
      </c>
      <c r="G12572" s="120">
        <v>274.97000000000003</v>
      </c>
    </row>
    <row r="12573" spans="1:7" ht="12" customHeight="1">
      <c r="A12573" s="104" t="s">
        <v>37433</v>
      </c>
      <c r="B12573" s="106" t="s">
        <v>604</v>
      </c>
      <c r="C12573" s="106" t="s">
        <v>37434</v>
      </c>
      <c r="D12573" s="105" t="s">
        <v>37435</v>
      </c>
      <c r="E12573" s="106" t="s">
        <v>609</v>
      </c>
      <c r="F12573" s="120">
        <v>74.47</v>
      </c>
      <c r="G12573" s="120">
        <v>78.45</v>
      </c>
    </row>
    <row r="12574" spans="1:7" ht="12" customHeight="1">
      <c r="A12574" s="104" t="s">
        <v>37436</v>
      </c>
      <c r="B12574" s="106" t="s">
        <v>604</v>
      </c>
      <c r="C12574" s="106" t="s">
        <v>37437</v>
      </c>
      <c r="D12574" s="105" t="s">
        <v>37438</v>
      </c>
      <c r="E12574" s="106" t="s">
        <v>609</v>
      </c>
      <c r="F12574" s="120">
        <v>267.01</v>
      </c>
      <c r="G12574" s="120">
        <v>274.97000000000003</v>
      </c>
    </row>
    <row r="12575" spans="1:7" ht="12" customHeight="1">
      <c r="A12575" s="104" t="s">
        <v>37439</v>
      </c>
      <c r="B12575" s="106" t="s">
        <v>604</v>
      </c>
      <c r="C12575" s="106" t="s">
        <v>37440</v>
      </c>
      <c r="D12575" s="105" t="s">
        <v>37441</v>
      </c>
      <c r="E12575" s="106" t="s">
        <v>609</v>
      </c>
      <c r="F12575" s="120">
        <v>74.47</v>
      </c>
      <c r="G12575" s="120">
        <v>78.45</v>
      </c>
    </row>
    <row r="12576" spans="1:7" ht="12" customHeight="1">
      <c r="A12576" s="104" t="s">
        <v>37442</v>
      </c>
      <c r="B12576" s="106" t="s">
        <v>604</v>
      </c>
      <c r="C12576" s="106" t="s">
        <v>37443</v>
      </c>
      <c r="D12576" s="105" t="s">
        <v>37444</v>
      </c>
      <c r="E12576" s="106" t="s">
        <v>609</v>
      </c>
      <c r="F12576" s="120">
        <v>282.18</v>
      </c>
      <c r="G12576" s="120">
        <v>290.14</v>
      </c>
    </row>
    <row r="12577" spans="1:7" ht="12" customHeight="1">
      <c r="A12577" s="104" t="s">
        <v>37445</v>
      </c>
      <c r="B12577" s="106" t="s">
        <v>604</v>
      </c>
      <c r="C12577" s="106" t="s">
        <v>37446</v>
      </c>
      <c r="D12577" s="105" t="s">
        <v>37447</v>
      </c>
      <c r="E12577" s="106" t="s">
        <v>609</v>
      </c>
      <c r="F12577" s="120">
        <v>74.47</v>
      </c>
      <c r="G12577" s="120">
        <v>78.45</v>
      </c>
    </row>
    <row r="12578" spans="1:7" ht="12" customHeight="1">
      <c r="A12578" s="104" t="s">
        <v>37448</v>
      </c>
      <c r="B12578" s="106" t="s">
        <v>604</v>
      </c>
      <c r="C12578" s="106" t="s">
        <v>37449</v>
      </c>
      <c r="D12578" s="105" t="s">
        <v>37450</v>
      </c>
      <c r="E12578" s="106" t="s">
        <v>609</v>
      </c>
      <c r="F12578" s="120">
        <v>74.47</v>
      </c>
      <c r="G12578" s="120">
        <v>78.45</v>
      </c>
    </row>
    <row r="12579" spans="1:7" ht="12" customHeight="1">
      <c r="A12579" s="104" t="s">
        <v>37451</v>
      </c>
      <c r="B12579" s="106" t="s">
        <v>604</v>
      </c>
      <c r="C12579" s="106" t="s">
        <v>37452</v>
      </c>
      <c r="D12579" s="105" t="s">
        <v>37453</v>
      </c>
      <c r="E12579" s="106" t="s">
        <v>609</v>
      </c>
      <c r="F12579" s="120">
        <v>74.47</v>
      </c>
      <c r="G12579" s="120">
        <v>78.45</v>
      </c>
    </row>
    <row r="12580" spans="1:7" ht="12" customHeight="1">
      <c r="A12580" s="104" t="s">
        <v>37454</v>
      </c>
      <c r="B12580" s="106" t="s">
        <v>604</v>
      </c>
      <c r="C12580" s="106" t="s">
        <v>37455</v>
      </c>
      <c r="D12580" s="105" t="s">
        <v>37456</v>
      </c>
      <c r="E12580" s="106" t="s">
        <v>609</v>
      </c>
      <c r="F12580" s="120">
        <v>74.47</v>
      </c>
      <c r="G12580" s="120">
        <v>78.45</v>
      </c>
    </row>
    <row r="12581" spans="1:7" ht="12" customHeight="1">
      <c r="A12581" s="104" t="s">
        <v>37457</v>
      </c>
      <c r="B12581" s="106" t="s">
        <v>604</v>
      </c>
      <c r="C12581" s="106" t="s">
        <v>37458</v>
      </c>
      <c r="D12581" s="105" t="s">
        <v>37459</v>
      </c>
      <c r="E12581" s="106" t="s">
        <v>609</v>
      </c>
      <c r="F12581" s="120">
        <v>74.47</v>
      </c>
      <c r="G12581" s="120">
        <v>78.45</v>
      </c>
    </row>
    <row r="12582" spans="1:7" ht="12" customHeight="1">
      <c r="A12582" s="104" t="s">
        <v>37460</v>
      </c>
      <c r="B12582" s="106" t="s">
        <v>604</v>
      </c>
      <c r="C12582" s="106" t="s">
        <v>37461</v>
      </c>
      <c r="D12582" s="105" t="s">
        <v>37462</v>
      </c>
      <c r="E12582" s="106" t="s">
        <v>609</v>
      </c>
      <c r="F12582" s="120">
        <v>95.45</v>
      </c>
      <c r="G12582" s="120">
        <v>99.43</v>
      </c>
    </row>
    <row r="12583" spans="1:7" ht="12" customHeight="1">
      <c r="A12583" s="104" t="s">
        <v>37463</v>
      </c>
      <c r="B12583" s="106" t="s">
        <v>604</v>
      </c>
      <c r="C12583" s="106" t="s">
        <v>37464</v>
      </c>
      <c r="D12583" s="105" t="s">
        <v>37465</v>
      </c>
      <c r="E12583" s="106" t="s">
        <v>609</v>
      </c>
      <c r="F12583" s="120">
        <v>95.45</v>
      </c>
      <c r="G12583" s="120">
        <v>99.43</v>
      </c>
    </row>
    <row r="12584" spans="1:7" ht="12" customHeight="1">
      <c r="A12584" s="104" t="s">
        <v>37466</v>
      </c>
      <c r="B12584" s="106" t="s">
        <v>604</v>
      </c>
      <c r="C12584" s="106" t="s">
        <v>37467</v>
      </c>
      <c r="D12584" s="105" t="s">
        <v>37468</v>
      </c>
      <c r="E12584" s="106" t="s">
        <v>609</v>
      </c>
      <c r="F12584" s="120">
        <v>95.45</v>
      </c>
      <c r="G12584" s="120">
        <v>99.43</v>
      </c>
    </row>
    <row r="12585" spans="1:7" ht="12" customHeight="1">
      <c r="A12585" s="104" t="s">
        <v>37469</v>
      </c>
      <c r="B12585" s="106" t="s">
        <v>604</v>
      </c>
      <c r="C12585" s="106" t="s">
        <v>37470</v>
      </c>
      <c r="D12585" s="105" t="s">
        <v>37471</v>
      </c>
      <c r="E12585" s="106" t="s">
        <v>609</v>
      </c>
      <c r="F12585" s="120">
        <v>73.319999999999993</v>
      </c>
      <c r="G12585" s="120">
        <v>77.3</v>
      </c>
    </row>
    <row r="12586" spans="1:7" ht="12" customHeight="1">
      <c r="A12586" s="104" t="s">
        <v>37472</v>
      </c>
      <c r="B12586" s="106" t="s">
        <v>604</v>
      </c>
      <c r="C12586" s="106" t="s">
        <v>37473</v>
      </c>
      <c r="D12586" s="105" t="s">
        <v>37474</v>
      </c>
      <c r="E12586" s="106" t="s">
        <v>609</v>
      </c>
      <c r="F12586" s="120">
        <v>86.78</v>
      </c>
      <c r="G12586" s="120">
        <v>90.76</v>
      </c>
    </row>
    <row r="12587" spans="1:7" ht="12" customHeight="1">
      <c r="A12587" s="104" t="s">
        <v>37475</v>
      </c>
      <c r="B12587" s="106" t="s">
        <v>604</v>
      </c>
      <c r="C12587" s="106" t="s">
        <v>37476</v>
      </c>
      <c r="D12587" s="105" t="s">
        <v>37477</v>
      </c>
      <c r="E12587" s="106" t="s">
        <v>609</v>
      </c>
      <c r="F12587" s="120">
        <v>73.319999999999993</v>
      </c>
      <c r="G12587" s="120">
        <v>77.3</v>
      </c>
    </row>
    <row r="12588" spans="1:7" ht="12" customHeight="1">
      <c r="A12588" s="104" t="s">
        <v>37478</v>
      </c>
      <c r="B12588" s="106" t="s">
        <v>604</v>
      </c>
      <c r="C12588" s="106" t="s">
        <v>37479</v>
      </c>
      <c r="D12588" s="105" t="s">
        <v>37480</v>
      </c>
      <c r="E12588" s="106" t="s">
        <v>609</v>
      </c>
      <c r="F12588" s="120">
        <v>73.319999999999993</v>
      </c>
      <c r="G12588" s="120">
        <v>77.3</v>
      </c>
    </row>
    <row r="12589" spans="1:7" ht="12" customHeight="1">
      <c r="A12589" s="104" t="s">
        <v>37481</v>
      </c>
      <c r="B12589" s="106" t="s">
        <v>604</v>
      </c>
      <c r="C12589" s="106" t="s">
        <v>37482</v>
      </c>
      <c r="D12589" s="105" t="s">
        <v>37483</v>
      </c>
      <c r="E12589" s="106" t="s">
        <v>609</v>
      </c>
      <c r="F12589" s="120">
        <v>73.319999999999993</v>
      </c>
      <c r="G12589" s="120">
        <v>77.3</v>
      </c>
    </row>
    <row r="12590" spans="1:7" ht="12" customHeight="1">
      <c r="A12590" s="104" t="s">
        <v>37484</v>
      </c>
      <c r="B12590" s="106" t="s">
        <v>604</v>
      </c>
      <c r="C12590" s="106" t="s">
        <v>37485</v>
      </c>
      <c r="D12590" s="105" t="s">
        <v>37486</v>
      </c>
      <c r="E12590" s="106" t="s">
        <v>609</v>
      </c>
      <c r="F12590" s="120">
        <v>73.319999999999993</v>
      </c>
      <c r="G12590" s="120">
        <v>77.3</v>
      </c>
    </row>
    <row r="12591" spans="1:7" ht="12" customHeight="1">
      <c r="A12591" s="104" t="s">
        <v>37487</v>
      </c>
      <c r="B12591" s="106" t="s">
        <v>604</v>
      </c>
      <c r="C12591" s="106" t="s">
        <v>37488</v>
      </c>
      <c r="D12591" s="105" t="s">
        <v>37489</v>
      </c>
      <c r="E12591" s="106" t="s">
        <v>609</v>
      </c>
      <c r="F12591" s="120">
        <v>73.319999999999993</v>
      </c>
      <c r="G12591" s="120">
        <v>77.3</v>
      </c>
    </row>
    <row r="12592" spans="1:7" ht="12" customHeight="1">
      <c r="A12592" s="104" t="s">
        <v>37490</v>
      </c>
      <c r="B12592" s="106" t="s">
        <v>604</v>
      </c>
      <c r="C12592" s="106" t="s">
        <v>37491</v>
      </c>
      <c r="D12592" s="105" t="s">
        <v>37492</v>
      </c>
      <c r="E12592" s="106" t="s">
        <v>609</v>
      </c>
      <c r="F12592" s="120">
        <v>73.319999999999993</v>
      </c>
      <c r="G12592" s="120">
        <v>77.3</v>
      </c>
    </row>
    <row r="12593" spans="1:7" ht="12" customHeight="1">
      <c r="A12593" s="104" t="s">
        <v>37493</v>
      </c>
      <c r="B12593" s="106" t="s">
        <v>604</v>
      </c>
      <c r="C12593" s="106" t="s">
        <v>37494</v>
      </c>
      <c r="D12593" s="105" t="s">
        <v>37495</v>
      </c>
      <c r="E12593" s="106" t="s">
        <v>609</v>
      </c>
      <c r="F12593" s="120">
        <v>86.78</v>
      </c>
      <c r="G12593" s="120">
        <v>90.76</v>
      </c>
    </row>
    <row r="12594" spans="1:7" ht="12" customHeight="1">
      <c r="A12594" s="104" t="s">
        <v>37496</v>
      </c>
      <c r="B12594" s="106" t="s">
        <v>604</v>
      </c>
      <c r="C12594" s="106" t="s">
        <v>37497</v>
      </c>
      <c r="D12594" s="105" t="s">
        <v>37498</v>
      </c>
      <c r="E12594" s="106" t="s">
        <v>609</v>
      </c>
      <c r="F12594" s="120">
        <v>86.78</v>
      </c>
      <c r="G12594" s="120">
        <v>90.76</v>
      </c>
    </row>
    <row r="12595" spans="1:7" ht="12" customHeight="1">
      <c r="A12595" s="104" t="s">
        <v>37499</v>
      </c>
      <c r="B12595" s="106" t="s">
        <v>604</v>
      </c>
      <c r="C12595" s="106" t="s">
        <v>37500</v>
      </c>
      <c r="D12595" s="105" t="s">
        <v>37501</v>
      </c>
      <c r="E12595" s="106" t="s">
        <v>609</v>
      </c>
      <c r="F12595" s="120">
        <v>86.78</v>
      </c>
      <c r="G12595" s="120">
        <v>90.76</v>
      </c>
    </row>
    <row r="12596" spans="1:7" ht="12" customHeight="1">
      <c r="A12596" s="104" t="s">
        <v>37502</v>
      </c>
      <c r="B12596" s="106" t="s">
        <v>604</v>
      </c>
      <c r="C12596" s="106" t="s">
        <v>37503</v>
      </c>
      <c r="D12596" s="105" t="s">
        <v>37504</v>
      </c>
      <c r="E12596" s="106" t="s">
        <v>609</v>
      </c>
      <c r="F12596" s="120">
        <v>86.78</v>
      </c>
      <c r="G12596" s="120">
        <v>90.76</v>
      </c>
    </row>
    <row r="12597" spans="1:7" ht="12" customHeight="1">
      <c r="A12597" s="104" t="s">
        <v>37505</v>
      </c>
      <c r="B12597" s="106" t="s">
        <v>604</v>
      </c>
      <c r="C12597" s="106" t="s">
        <v>37506</v>
      </c>
      <c r="D12597" s="105" t="s">
        <v>37507</v>
      </c>
      <c r="E12597" s="106" t="s">
        <v>593</v>
      </c>
      <c r="F12597" s="120">
        <v>41.07</v>
      </c>
      <c r="G12597" s="120">
        <v>43.73</v>
      </c>
    </row>
    <row r="12598" spans="1:7" ht="12" customHeight="1">
      <c r="A12598" s="104" t="s">
        <v>37508</v>
      </c>
      <c r="B12598" s="106" t="s">
        <v>604</v>
      </c>
      <c r="C12598" s="106" t="s">
        <v>37509</v>
      </c>
      <c r="D12598" s="105" t="s">
        <v>37510</v>
      </c>
      <c r="E12598" s="106" t="s">
        <v>593</v>
      </c>
      <c r="F12598" s="120">
        <v>39.72</v>
      </c>
      <c r="G12598" s="120">
        <v>42.38</v>
      </c>
    </row>
    <row r="12599" spans="1:7" ht="12" customHeight="1">
      <c r="A12599" s="104" t="s">
        <v>37511</v>
      </c>
      <c r="B12599" s="106" t="s">
        <v>604</v>
      </c>
      <c r="C12599" s="106" t="s">
        <v>37512</v>
      </c>
      <c r="D12599" s="105" t="s">
        <v>37513</v>
      </c>
      <c r="E12599" s="106" t="s">
        <v>593</v>
      </c>
      <c r="F12599" s="120">
        <v>27.39</v>
      </c>
      <c r="G12599" s="120">
        <v>29.38</v>
      </c>
    </row>
    <row r="12600" spans="1:7" ht="12" customHeight="1">
      <c r="A12600" s="104" t="s">
        <v>37514</v>
      </c>
      <c r="B12600" s="106" t="s">
        <v>604</v>
      </c>
      <c r="C12600" s="106" t="s">
        <v>708</v>
      </c>
      <c r="D12600" s="105" t="s">
        <v>37515</v>
      </c>
      <c r="E12600" s="106" t="s">
        <v>593</v>
      </c>
      <c r="F12600" s="120">
        <v>54.39</v>
      </c>
      <c r="G12600" s="120">
        <v>58.37</v>
      </c>
    </row>
    <row r="12601" spans="1:7" ht="12" customHeight="1">
      <c r="A12601" s="104" t="s">
        <v>37516</v>
      </c>
      <c r="B12601" s="106" t="s">
        <v>604</v>
      </c>
      <c r="C12601" s="106" t="s">
        <v>697</v>
      </c>
      <c r="D12601" s="105" t="s">
        <v>37517</v>
      </c>
      <c r="E12601" s="106" t="s">
        <v>593</v>
      </c>
      <c r="F12601" s="120">
        <v>113.97</v>
      </c>
      <c r="G12601" s="120">
        <v>120.33</v>
      </c>
    </row>
    <row r="12602" spans="1:7" ht="12" customHeight="1">
      <c r="A12602" s="104" t="s">
        <v>37518</v>
      </c>
      <c r="B12602" s="106" t="s">
        <v>604</v>
      </c>
      <c r="C12602" s="106" t="s">
        <v>37519</v>
      </c>
      <c r="D12602" s="105" t="s">
        <v>37520</v>
      </c>
      <c r="E12602" s="106" t="s">
        <v>593</v>
      </c>
      <c r="F12602" s="120">
        <v>100.9</v>
      </c>
      <c r="G12602" s="120">
        <v>105.67</v>
      </c>
    </row>
    <row r="12603" spans="1:7" ht="12" customHeight="1">
      <c r="A12603" s="104" t="s">
        <v>37521</v>
      </c>
      <c r="B12603" s="106" t="s">
        <v>604</v>
      </c>
      <c r="C12603" s="106" t="s">
        <v>37522</v>
      </c>
      <c r="D12603" s="105" t="s">
        <v>37523</v>
      </c>
      <c r="E12603" s="106" t="s">
        <v>593</v>
      </c>
      <c r="F12603" s="120">
        <v>131.26</v>
      </c>
      <c r="G12603" s="120">
        <v>138.03</v>
      </c>
    </row>
    <row r="12604" spans="1:7" ht="12" customHeight="1">
      <c r="A12604" s="104" t="s">
        <v>37524</v>
      </c>
      <c r="B12604" s="106" t="s">
        <v>604</v>
      </c>
      <c r="C12604" s="106" t="s">
        <v>37525</v>
      </c>
      <c r="D12604" s="105" t="s">
        <v>37526</v>
      </c>
      <c r="E12604" s="106" t="s">
        <v>593</v>
      </c>
      <c r="F12604" s="120">
        <v>121.46</v>
      </c>
      <c r="G12604" s="120">
        <v>127.03</v>
      </c>
    </row>
    <row r="12605" spans="1:7" ht="12" customHeight="1">
      <c r="A12605" s="104" t="s">
        <v>37527</v>
      </c>
      <c r="B12605" s="106" t="s">
        <v>604</v>
      </c>
      <c r="C12605" s="106" t="s">
        <v>37528</v>
      </c>
      <c r="D12605" s="105" t="s">
        <v>37529</v>
      </c>
      <c r="E12605" s="106" t="s">
        <v>593</v>
      </c>
      <c r="F12605" s="120">
        <v>180.31</v>
      </c>
      <c r="G12605" s="120">
        <v>187.88</v>
      </c>
    </row>
    <row r="12606" spans="1:7" ht="12" customHeight="1">
      <c r="A12606" s="104" t="s">
        <v>37530</v>
      </c>
      <c r="B12606" s="106" t="s">
        <v>604</v>
      </c>
      <c r="C12606" s="106" t="s">
        <v>37531</v>
      </c>
      <c r="D12606" s="105" t="s">
        <v>37532</v>
      </c>
      <c r="E12606" s="106" t="s">
        <v>593</v>
      </c>
      <c r="F12606" s="120">
        <v>159.41</v>
      </c>
      <c r="G12606" s="120">
        <v>165.38</v>
      </c>
    </row>
    <row r="12607" spans="1:7" ht="12" customHeight="1">
      <c r="A12607" s="104" t="s">
        <v>37533</v>
      </c>
      <c r="B12607" s="106" t="s">
        <v>604</v>
      </c>
      <c r="C12607" s="106" t="s">
        <v>37534</v>
      </c>
      <c r="D12607" s="105" t="s">
        <v>37535</v>
      </c>
      <c r="E12607" s="106" t="s">
        <v>593</v>
      </c>
      <c r="F12607" s="120">
        <v>225.57</v>
      </c>
      <c r="G12607" s="120">
        <v>233.53</v>
      </c>
    </row>
    <row r="12608" spans="1:7" ht="12" customHeight="1">
      <c r="A12608" s="104" t="s">
        <v>37536</v>
      </c>
      <c r="B12608" s="106" t="s">
        <v>604</v>
      </c>
      <c r="C12608" s="106" t="s">
        <v>37537</v>
      </c>
      <c r="D12608" s="105" t="s">
        <v>37538</v>
      </c>
      <c r="E12608" s="106" t="s">
        <v>593</v>
      </c>
      <c r="F12608" s="120">
        <v>55.29</v>
      </c>
      <c r="G12608" s="120">
        <v>59.27</v>
      </c>
    </row>
    <row r="12609" spans="1:7" ht="12" customHeight="1">
      <c r="A12609" s="104" t="s">
        <v>37539</v>
      </c>
      <c r="B12609" s="106" t="s">
        <v>604</v>
      </c>
      <c r="C12609" s="106" t="s">
        <v>37540</v>
      </c>
      <c r="D12609" s="105" t="s">
        <v>37541</v>
      </c>
      <c r="E12609" s="106" t="s">
        <v>593</v>
      </c>
      <c r="F12609" s="120">
        <v>119.64</v>
      </c>
      <c r="G12609" s="120">
        <v>126</v>
      </c>
    </row>
    <row r="12610" spans="1:7" ht="12" customHeight="1">
      <c r="A12610" s="104" t="s">
        <v>37542</v>
      </c>
      <c r="B12610" s="106" t="s">
        <v>604</v>
      </c>
      <c r="C12610" s="106" t="s">
        <v>37543</v>
      </c>
      <c r="D12610" s="105" t="s">
        <v>37544</v>
      </c>
      <c r="E12610" s="106" t="s">
        <v>593</v>
      </c>
      <c r="F12610" s="120">
        <v>97.82</v>
      </c>
      <c r="G12610" s="120">
        <v>102.59</v>
      </c>
    </row>
    <row r="12611" spans="1:7" ht="12" customHeight="1">
      <c r="A12611" s="104" t="s">
        <v>37545</v>
      </c>
      <c r="B12611" s="106" t="s">
        <v>604</v>
      </c>
      <c r="C12611" s="106" t="s">
        <v>37546</v>
      </c>
      <c r="D12611" s="105" t="s">
        <v>37547</v>
      </c>
      <c r="E12611" s="106" t="s">
        <v>593</v>
      </c>
      <c r="F12611" s="120">
        <v>133.9</v>
      </c>
      <c r="G12611" s="120">
        <v>140.66999999999999</v>
      </c>
    </row>
    <row r="12612" spans="1:7" ht="12" customHeight="1">
      <c r="A12612" s="104" t="s">
        <v>37548</v>
      </c>
      <c r="B12612" s="106" t="s">
        <v>604</v>
      </c>
      <c r="C12612" s="106" t="s">
        <v>37549</v>
      </c>
      <c r="D12612" s="105" t="s">
        <v>37550</v>
      </c>
      <c r="E12612" s="106" t="s">
        <v>593</v>
      </c>
      <c r="F12612" s="120">
        <v>118.69</v>
      </c>
      <c r="G12612" s="120">
        <v>124.26</v>
      </c>
    </row>
    <row r="12613" spans="1:7" ht="12" customHeight="1">
      <c r="A12613" s="104" t="s">
        <v>37551</v>
      </c>
      <c r="B12613" s="106" t="s">
        <v>604</v>
      </c>
      <c r="C12613" s="106" t="s">
        <v>37552</v>
      </c>
      <c r="D12613" s="105" t="s">
        <v>37553</v>
      </c>
      <c r="E12613" s="106" t="s">
        <v>593</v>
      </c>
      <c r="F12613" s="120">
        <v>180.32</v>
      </c>
      <c r="G12613" s="120">
        <v>187.89</v>
      </c>
    </row>
    <row r="12614" spans="1:7" ht="12" customHeight="1">
      <c r="A12614" s="104" t="s">
        <v>37554</v>
      </c>
      <c r="B12614" s="106" t="s">
        <v>604</v>
      </c>
      <c r="C12614" s="106" t="s">
        <v>37555</v>
      </c>
      <c r="D12614" s="105" t="s">
        <v>37556</v>
      </c>
      <c r="E12614" s="106" t="s">
        <v>593</v>
      </c>
      <c r="F12614" s="120">
        <v>161.11000000000001</v>
      </c>
      <c r="G12614" s="120">
        <v>167.08</v>
      </c>
    </row>
    <row r="12615" spans="1:7" ht="12" customHeight="1">
      <c r="A12615" s="104" t="s">
        <v>37557</v>
      </c>
      <c r="B12615" s="106" t="s">
        <v>604</v>
      </c>
      <c r="C12615" s="106" t="s">
        <v>37558</v>
      </c>
      <c r="D12615" s="105" t="s">
        <v>37559</v>
      </c>
      <c r="E12615" s="106" t="s">
        <v>593</v>
      </c>
      <c r="F12615" s="120">
        <v>259.24</v>
      </c>
      <c r="G12615" s="120">
        <v>267.2</v>
      </c>
    </row>
    <row r="12616" spans="1:7" ht="12" customHeight="1">
      <c r="A12616" s="104" t="s">
        <v>37560</v>
      </c>
      <c r="B12616" s="106" t="s">
        <v>604</v>
      </c>
      <c r="C12616" s="106" t="s">
        <v>37561</v>
      </c>
      <c r="D12616" s="105" t="s">
        <v>37562</v>
      </c>
      <c r="E12616" s="106" t="s">
        <v>609</v>
      </c>
      <c r="F12616" s="120">
        <v>521.49</v>
      </c>
      <c r="G12616" s="120">
        <v>537.41</v>
      </c>
    </row>
    <row r="12617" spans="1:7" ht="12" customHeight="1">
      <c r="A12617" s="104" t="s">
        <v>37563</v>
      </c>
      <c r="B12617" s="106" t="s">
        <v>604</v>
      </c>
      <c r="C12617" s="106" t="s">
        <v>37564</v>
      </c>
      <c r="D12617" s="105" t="s">
        <v>37565</v>
      </c>
      <c r="E12617" s="106" t="s">
        <v>609</v>
      </c>
      <c r="F12617" s="120">
        <v>921.24</v>
      </c>
      <c r="G12617" s="120">
        <v>945.12</v>
      </c>
    </row>
    <row r="12618" spans="1:7" ht="12" customHeight="1">
      <c r="A12618" s="104" t="s">
        <v>37566</v>
      </c>
      <c r="B12618" s="106" t="s">
        <v>604</v>
      </c>
      <c r="C12618" s="106" t="s">
        <v>37567</v>
      </c>
      <c r="D12618" s="105" t="s">
        <v>37568</v>
      </c>
      <c r="E12618" s="106" t="s">
        <v>609</v>
      </c>
      <c r="F12618" s="120">
        <v>1143.01</v>
      </c>
      <c r="G12618" s="120">
        <v>1168.8800000000001</v>
      </c>
    </row>
    <row r="12619" spans="1:7" ht="12" customHeight="1">
      <c r="A12619" s="104" t="s">
        <v>37569</v>
      </c>
      <c r="B12619" s="106" t="s">
        <v>604</v>
      </c>
      <c r="C12619" s="106" t="s">
        <v>37570</v>
      </c>
      <c r="D12619" s="105" t="s">
        <v>37571</v>
      </c>
      <c r="E12619" s="106" t="s">
        <v>609</v>
      </c>
      <c r="F12619" s="120">
        <v>1205.97</v>
      </c>
      <c r="G12619" s="120">
        <v>1237.81</v>
      </c>
    </row>
    <row r="12620" spans="1:7" ht="12" customHeight="1">
      <c r="A12620" s="104" t="s">
        <v>37572</v>
      </c>
      <c r="B12620" s="106" t="s">
        <v>604</v>
      </c>
      <c r="C12620" s="106" t="s">
        <v>37573</v>
      </c>
      <c r="D12620" s="105" t="s">
        <v>37574</v>
      </c>
      <c r="E12620" s="106" t="s">
        <v>609</v>
      </c>
      <c r="F12620" s="120">
        <v>536.86</v>
      </c>
      <c r="G12620" s="120">
        <v>554.37</v>
      </c>
    </row>
    <row r="12621" spans="1:7" ht="12" customHeight="1">
      <c r="A12621" s="104" t="s">
        <v>37575</v>
      </c>
      <c r="B12621" s="106" t="s">
        <v>604</v>
      </c>
      <c r="C12621" s="106" t="s">
        <v>37576</v>
      </c>
      <c r="D12621" s="105" t="s">
        <v>37577</v>
      </c>
      <c r="E12621" s="106" t="s">
        <v>609</v>
      </c>
      <c r="F12621" s="120">
        <v>553.35</v>
      </c>
      <c r="G12621" s="120">
        <v>572.45000000000005</v>
      </c>
    </row>
    <row r="12622" spans="1:7" ht="12" customHeight="1">
      <c r="A12622" s="104" t="s">
        <v>37578</v>
      </c>
      <c r="B12622" s="106" t="s">
        <v>604</v>
      </c>
      <c r="C12622" s="106" t="s">
        <v>680</v>
      </c>
      <c r="D12622" s="105" t="s">
        <v>37579</v>
      </c>
      <c r="E12622" s="106" t="s">
        <v>599</v>
      </c>
      <c r="F12622" s="120">
        <v>348.14</v>
      </c>
      <c r="G12622" s="120">
        <v>364.58</v>
      </c>
    </row>
    <row r="12623" spans="1:7" ht="12" customHeight="1">
      <c r="A12623" s="104" t="s">
        <v>37580</v>
      </c>
      <c r="B12623" s="106" t="s">
        <v>604</v>
      </c>
      <c r="C12623" s="106" t="s">
        <v>37581</v>
      </c>
      <c r="D12623" s="105" t="s">
        <v>37582</v>
      </c>
      <c r="E12623" s="106" t="s">
        <v>593</v>
      </c>
      <c r="F12623" s="120">
        <v>2.3199999999999998</v>
      </c>
      <c r="G12623" s="120">
        <v>2.52</v>
      </c>
    </row>
    <row r="12624" spans="1:7" ht="12" customHeight="1">
      <c r="A12624" s="104" t="s">
        <v>37583</v>
      </c>
      <c r="B12624" s="106" t="s">
        <v>604</v>
      </c>
      <c r="C12624" s="106" t="s">
        <v>37584</v>
      </c>
      <c r="D12624" s="105" t="s">
        <v>37585</v>
      </c>
      <c r="E12624" s="106" t="s">
        <v>593</v>
      </c>
      <c r="F12624" s="120">
        <v>8.6199999999999992</v>
      </c>
      <c r="G12624" s="120">
        <v>9.18</v>
      </c>
    </row>
    <row r="12625" spans="1:7" ht="12" customHeight="1">
      <c r="A12625" s="104" t="s">
        <v>37586</v>
      </c>
      <c r="B12625" s="106" t="s">
        <v>604</v>
      </c>
      <c r="C12625" s="106" t="s">
        <v>37587</v>
      </c>
      <c r="D12625" s="105" t="s">
        <v>37588</v>
      </c>
      <c r="E12625" s="106" t="s">
        <v>593</v>
      </c>
      <c r="F12625" s="120">
        <v>3.93</v>
      </c>
      <c r="G12625" s="120">
        <v>4.32</v>
      </c>
    </row>
    <row r="12626" spans="1:7" ht="12" customHeight="1">
      <c r="A12626" s="104" t="s">
        <v>37589</v>
      </c>
      <c r="B12626" s="106" t="s">
        <v>604</v>
      </c>
      <c r="C12626" s="106" t="s">
        <v>37590</v>
      </c>
      <c r="D12626" s="105" t="s">
        <v>37591</v>
      </c>
      <c r="E12626" s="106" t="s">
        <v>593</v>
      </c>
      <c r="F12626" s="120">
        <v>4.59</v>
      </c>
      <c r="G12626" s="120">
        <v>5.0199999999999996</v>
      </c>
    </row>
    <row r="12627" spans="1:7" ht="12" customHeight="1">
      <c r="A12627" s="104" t="s">
        <v>37592</v>
      </c>
      <c r="B12627" s="106" t="s">
        <v>604</v>
      </c>
      <c r="C12627" s="106" t="s">
        <v>37593</v>
      </c>
      <c r="D12627" s="105" t="s">
        <v>37594</v>
      </c>
      <c r="E12627" s="106" t="s">
        <v>593</v>
      </c>
      <c r="F12627" s="120">
        <v>5.52</v>
      </c>
      <c r="G12627" s="120">
        <v>6</v>
      </c>
    </row>
    <row r="12628" spans="1:7" ht="12" customHeight="1">
      <c r="A12628" s="104" t="s">
        <v>37595</v>
      </c>
      <c r="B12628" s="106" t="s">
        <v>604</v>
      </c>
      <c r="C12628" s="106" t="s">
        <v>37596</v>
      </c>
      <c r="D12628" s="105" t="s">
        <v>37597</v>
      </c>
      <c r="E12628" s="106" t="s">
        <v>593</v>
      </c>
      <c r="F12628" s="120">
        <v>6.57</v>
      </c>
      <c r="G12628" s="120">
        <v>7.08</v>
      </c>
    </row>
    <row r="12629" spans="1:7" ht="12" customHeight="1">
      <c r="A12629" s="104" t="s">
        <v>37598</v>
      </c>
      <c r="B12629" s="106" t="s">
        <v>604</v>
      </c>
      <c r="C12629" s="106" t="s">
        <v>37599</v>
      </c>
      <c r="D12629" s="105" t="s">
        <v>37600</v>
      </c>
      <c r="E12629" s="106" t="s">
        <v>593</v>
      </c>
      <c r="F12629" s="120">
        <v>3.1</v>
      </c>
      <c r="G12629" s="120">
        <v>3.3</v>
      </c>
    </row>
    <row r="12630" spans="1:7" ht="12" customHeight="1">
      <c r="A12630" s="104" t="s">
        <v>37601</v>
      </c>
      <c r="B12630" s="106" t="s">
        <v>604</v>
      </c>
      <c r="C12630" s="106" t="s">
        <v>37602</v>
      </c>
      <c r="D12630" s="105" t="s">
        <v>37603</v>
      </c>
      <c r="E12630" s="106" t="s">
        <v>609</v>
      </c>
      <c r="F12630" s="120">
        <v>62.94</v>
      </c>
      <c r="G12630" s="120">
        <v>65.75</v>
      </c>
    </row>
    <row r="12631" spans="1:7" ht="12" customHeight="1">
      <c r="A12631" s="104" t="s">
        <v>37604</v>
      </c>
      <c r="B12631" s="106" t="s">
        <v>604</v>
      </c>
      <c r="C12631" s="106" t="s">
        <v>37605</v>
      </c>
      <c r="D12631" s="105" t="s">
        <v>37606</v>
      </c>
      <c r="E12631" s="106" t="s">
        <v>609</v>
      </c>
      <c r="F12631" s="120">
        <v>72.16</v>
      </c>
      <c r="G12631" s="120">
        <v>74.97</v>
      </c>
    </row>
    <row r="12632" spans="1:7" ht="12" customHeight="1">
      <c r="A12632" s="104" t="s">
        <v>37607</v>
      </c>
      <c r="B12632" s="106" t="s">
        <v>604</v>
      </c>
      <c r="C12632" s="106" t="s">
        <v>37608</v>
      </c>
      <c r="D12632" s="105" t="s">
        <v>37609</v>
      </c>
      <c r="E12632" s="106" t="s">
        <v>609</v>
      </c>
      <c r="F12632" s="120">
        <v>19.190000000000001</v>
      </c>
      <c r="G12632" s="120">
        <v>19.98</v>
      </c>
    </row>
    <row r="12633" spans="1:7" ht="12" customHeight="1">
      <c r="A12633" s="104" t="s">
        <v>37610</v>
      </c>
      <c r="B12633" s="106" t="s">
        <v>604</v>
      </c>
      <c r="C12633" s="106" t="s">
        <v>37611</v>
      </c>
      <c r="D12633" s="105" t="s">
        <v>37612</v>
      </c>
      <c r="E12633" s="106" t="s">
        <v>609</v>
      </c>
      <c r="F12633" s="120">
        <v>28.41</v>
      </c>
      <c r="G12633" s="120">
        <v>30.52</v>
      </c>
    </row>
    <row r="12634" spans="1:7" ht="12" customHeight="1">
      <c r="A12634" s="104" t="s">
        <v>37613</v>
      </c>
      <c r="B12634" s="106" t="s">
        <v>604</v>
      </c>
      <c r="C12634" s="106" t="s">
        <v>37614</v>
      </c>
      <c r="D12634" s="105" t="s">
        <v>37615</v>
      </c>
      <c r="E12634" s="106" t="s">
        <v>609</v>
      </c>
      <c r="F12634" s="120">
        <v>34.130000000000003</v>
      </c>
      <c r="G12634" s="120">
        <v>36.56</v>
      </c>
    </row>
    <row r="12635" spans="1:7" ht="12" customHeight="1">
      <c r="A12635" s="104" t="s">
        <v>37616</v>
      </c>
      <c r="B12635" s="106" t="s">
        <v>604</v>
      </c>
      <c r="C12635" s="106" t="s">
        <v>37617</v>
      </c>
      <c r="D12635" s="105" t="s">
        <v>37618</v>
      </c>
      <c r="E12635" s="106" t="s">
        <v>609</v>
      </c>
      <c r="F12635" s="120">
        <v>20.059999999999999</v>
      </c>
      <c r="G12635" s="120">
        <v>21.53</v>
      </c>
    </row>
    <row r="12636" spans="1:7" ht="12" customHeight="1">
      <c r="A12636" s="104" t="s">
        <v>37619</v>
      </c>
      <c r="B12636" s="106" t="s">
        <v>604</v>
      </c>
      <c r="C12636" s="106" t="s">
        <v>37620</v>
      </c>
      <c r="D12636" s="105" t="s">
        <v>37621</v>
      </c>
      <c r="E12636" s="106" t="s">
        <v>609</v>
      </c>
      <c r="F12636" s="120">
        <v>43.21</v>
      </c>
      <c r="G12636" s="120">
        <v>46.27</v>
      </c>
    </row>
    <row r="12637" spans="1:7" ht="12" customHeight="1">
      <c r="A12637" s="104" t="s">
        <v>37622</v>
      </c>
      <c r="B12637" s="106" t="s">
        <v>604</v>
      </c>
      <c r="C12637" s="106" t="s">
        <v>37623</v>
      </c>
      <c r="D12637" s="105" t="s">
        <v>37624</v>
      </c>
      <c r="E12637" s="106" t="s">
        <v>609</v>
      </c>
      <c r="F12637" s="120">
        <v>29.14</v>
      </c>
      <c r="G12637" s="120">
        <v>31.25</v>
      </c>
    </row>
    <row r="12638" spans="1:7" ht="12" customHeight="1">
      <c r="A12638" s="104" t="s">
        <v>37625</v>
      </c>
      <c r="B12638" s="106" t="s">
        <v>604</v>
      </c>
      <c r="C12638" s="106" t="s">
        <v>37626</v>
      </c>
      <c r="D12638" s="105" t="s">
        <v>37627</v>
      </c>
      <c r="E12638" s="106" t="s">
        <v>609</v>
      </c>
      <c r="F12638" s="120">
        <v>36.22</v>
      </c>
      <c r="G12638" s="120">
        <v>38.33</v>
      </c>
    </row>
    <row r="12639" spans="1:7" ht="12" customHeight="1">
      <c r="A12639" s="104" t="s">
        <v>37628</v>
      </c>
      <c r="B12639" s="106" t="s">
        <v>604</v>
      </c>
      <c r="C12639" s="106" t="s">
        <v>37629</v>
      </c>
      <c r="D12639" s="105" t="s">
        <v>37630</v>
      </c>
      <c r="E12639" s="106" t="s">
        <v>609</v>
      </c>
      <c r="F12639" s="120">
        <v>27.27</v>
      </c>
      <c r="G12639" s="120">
        <v>28.74</v>
      </c>
    </row>
    <row r="12640" spans="1:7" ht="12" customHeight="1">
      <c r="A12640" s="104" t="s">
        <v>37631</v>
      </c>
      <c r="B12640" s="106" t="s">
        <v>604</v>
      </c>
      <c r="C12640" s="106" t="s">
        <v>37632</v>
      </c>
      <c r="D12640" s="105" t="s">
        <v>37633</v>
      </c>
      <c r="E12640" s="106" t="s">
        <v>609</v>
      </c>
      <c r="F12640" s="120">
        <v>38.44</v>
      </c>
      <c r="G12640" s="120">
        <v>41.19</v>
      </c>
    </row>
    <row r="12641" spans="1:7" ht="12" customHeight="1">
      <c r="A12641" s="104" t="s">
        <v>37634</v>
      </c>
      <c r="B12641" s="106" t="s">
        <v>604</v>
      </c>
      <c r="C12641" s="106" t="s">
        <v>37635</v>
      </c>
      <c r="D12641" s="105" t="s">
        <v>37636</v>
      </c>
      <c r="E12641" s="106" t="s">
        <v>609</v>
      </c>
      <c r="F12641" s="120">
        <v>24.07</v>
      </c>
      <c r="G12641" s="120">
        <v>25.87</v>
      </c>
    </row>
    <row r="12642" spans="1:7" ht="12" customHeight="1">
      <c r="A12642" s="104" t="s">
        <v>37637</v>
      </c>
      <c r="B12642" s="106" t="s">
        <v>604</v>
      </c>
      <c r="C12642" s="106" t="s">
        <v>37638</v>
      </c>
      <c r="D12642" s="105" t="s">
        <v>37639</v>
      </c>
      <c r="E12642" s="106" t="s">
        <v>609</v>
      </c>
      <c r="F12642" s="120">
        <v>30.94</v>
      </c>
      <c r="G12642" s="120">
        <v>32.409999999999997</v>
      </c>
    </row>
    <row r="12643" spans="1:7" ht="12" customHeight="1">
      <c r="A12643" s="104" t="s">
        <v>37640</v>
      </c>
      <c r="B12643" s="106" t="s">
        <v>604</v>
      </c>
      <c r="C12643" s="106" t="s">
        <v>37641</v>
      </c>
      <c r="D12643" s="105" t="s">
        <v>37642</v>
      </c>
      <c r="E12643" s="106" t="s">
        <v>609</v>
      </c>
      <c r="F12643" s="120">
        <v>34.97</v>
      </c>
      <c r="G12643" s="120">
        <v>37.08</v>
      </c>
    </row>
    <row r="12644" spans="1:7" ht="12" customHeight="1">
      <c r="A12644" s="104" t="s">
        <v>37643</v>
      </c>
      <c r="B12644" s="106" t="s">
        <v>604</v>
      </c>
      <c r="C12644" s="106" t="s">
        <v>37644</v>
      </c>
      <c r="D12644" s="105" t="s">
        <v>37645</v>
      </c>
      <c r="E12644" s="106" t="s">
        <v>609</v>
      </c>
      <c r="F12644" s="120">
        <v>13.43</v>
      </c>
      <c r="G12644" s="120">
        <v>14.43</v>
      </c>
    </row>
    <row r="12645" spans="1:7" ht="12" customHeight="1">
      <c r="A12645" s="104" t="s">
        <v>37646</v>
      </c>
      <c r="B12645" s="106" t="s">
        <v>604</v>
      </c>
      <c r="C12645" s="106" t="s">
        <v>37647</v>
      </c>
      <c r="D12645" s="105" t="s">
        <v>37648</v>
      </c>
      <c r="E12645" s="106" t="s">
        <v>609</v>
      </c>
      <c r="F12645" s="120">
        <v>12.58</v>
      </c>
      <c r="G12645" s="120">
        <v>13.58</v>
      </c>
    </row>
    <row r="12646" spans="1:7" ht="12" customHeight="1">
      <c r="A12646" s="104" t="s">
        <v>37649</v>
      </c>
      <c r="B12646" s="106" t="s">
        <v>604</v>
      </c>
      <c r="C12646" s="106" t="s">
        <v>37650</v>
      </c>
      <c r="D12646" s="105" t="s">
        <v>37651</v>
      </c>
      <c r="E12646" s="106" t="s">
        <v>609</v>
      </c>
      <c r="F12646" s="120">
        <v>9.35</v>
      </c>
      <c r="G12646" s="120">
        <v>10.07</v>
      </c>
    </row>
    <row r="12647" spans="1:7" ht="12" customHeight="1">
      <c r="A12647" s="104" t="s">
        <v>37652</v>
      </c>
      <c r="B12647" s="106" t="s">
        <v>604</v>
      </c>
      <c r="C12647" s="106" t="s">
        <v>37653</v>
      </c>
      <c r="D12647" s="105" t="s">
        <v>37654</v>
      </c>
      <c r="E12647" s="106" t="s">
        <v>609</v>
      </c>
      <c r="F12647" s="120">
        <v>5.73</v>
      </c>
      <c r="G12647" s="120">
        <v>6.02</v>
      </c>
    </row>
    <row r="12648" spans="1:7" ht="12" customHeight="1">
      <c r="A12648" s="104" t="s">
        <v>37655</v>
      </c>
      <c r="B12648" s="106" t="s">
        <v>604</v>
      </c>
      <c r="C12648" s="106" t="s">
        <v>37656</v>
      </c>
      <c r="D12648" s="105" t="s">
        <v>37657</v>
      </c>
      <c r="E12648" s="106" t="s">
        <v>609</v>
      </c>
      <c r="F12648" s="120">
        <v>7.71</v>
      </c>
      <c r="G12648" s="120">
        <v>8.5</v>
      </c>
    </row>
    <row r="12649" spans="1:7" ht="12" customHeight="1">
      <c r="A12649" s="104" t="s">
        <v>37658</v>
      </c>
      <c r="B12649" s="106" t="s">
        <v>604</v>
      </c>
      <c r="C12649" s="106" t="s">
        <v>37659</v>
      </c>
      <c r="D12649" s="105" t="s">
        <v>37660</v>
      </c>
      <c r="E12649" s="106" t="s">
        <v>609</v>
      </c>
      <c r="F12649" s="120">
        <v>20.91</v>
      </c>
      <c r="G12649" s="120">
        <v>22.5</v>
      </c>
    </row>
    <row r="12650" spans="1:7" ht="12" customHeight="1">
      <c r="A12650" s="104" t="s">
        <v>37661</v>
      </c>
      <c r="B12650" s="106" t="s">
        <v>604</v>
      </c>
      <c r="C12650" s="106" t="s">
        <v>37662</v>
      </c>
      <c r="D12650" s="105" t="s">
        <v>37663</v>
      </c>
      <c r="E12650" s="106" t="s">
        <v>609</v>
      </c>
      <c r="F12650" s="120">
        <v>18.79</v>
      </c>
      <c r="G12650" s="120">
        <v>20.38</v>
      </c>
    </row>
    <row r="12651" spans="1:7" ht="12" customHeight="1">
      <c r="A12651" s="104" t="s">
        <v>37664</v>
      </c>
      <c r="B12651" s="106" t="s">
        <v>604</v>
      </c>
      <c r="C12651" s="106" t="s">
        <v>37665</v>
      </c>
      <c r="D12651" s="105" t="s">
        <v>37666</v>
      </c>
      <c r="E12651" s="106" t="s">
        <v>609</v>
      </c>
      <c r="F12651" s="120">
        <v>11.88</v>
      </c>
      <c r="G12651" s="120">
        <v>12.27</v>
      </c>
    </row>
    <row r="12652" spans="1:7" ht="12" customHeight="1">
      <c r="A12652" s="104" t="s">
        <v>37667</v>
      </c>
      <c r="B12652" s="106" t="s">
        <v>604</v>
      </c>
      <c r="C12652" s="106" t="s">
        <v>37668</v>
      </c>
      <c r="D12652" s="105" t="s">
        <v>37669</v>
      </c>
      <c r="E12652" s="106" t="s">
        <v>609</v>
      </c>
      <c r="F12652" s="120">
        <v>11.96</v>
      </c>
      <c r="G12652" s="120">
        <v>12.35</v>
      </c>
    </row>
    <row r="12653" spans="1:7" ht="12" customHeight="1">
      <c r="A12653" s="104" t="s">
        <v>37670</v>
      </c>
      <c r="B12653" s="106" t="s">
        <v>604</v>
      </c>
      <c r="C12653" s="106" t="s">
        <v>37671</v>
      </c>
      <c r="D12653" s="105" t="s">
        <v>37672</v>
      </c>
      <c r="E12653" s="106" t="s">
        <v>609</v>
      </c>
      <c r="F12653" s="120">
        <v>12.25</v>
      </c>
      <c r="G12653" s="120">
        <v>12.64</v>
      </c>
    </row>
    <row r="12654" spans="1:7" ht="12" customHeight="1">
      <c r="A12654" s="104" t="s">
        <v>37673</v>
      </c>
      <c r="B12654" s="106" t="s">
        <v>604</v>
      </c>
      <c r="C12654" s="106" t="s">
        <v>37674</v>
      </c>
      <c r="D12654" s="105" t="s">
        <v>37675</v>
      </c>
      <c r="E12654" s="106" t="s">
        <v>609</v>
      </c>
      <c r="F12654" s="120">
        <v>13.9</v>
      </c>
      <c r="G12654" s="120">
        <v>14.29</v>
      </c>
    </row>
    <row r="12655" spans="1:7" ht="12" customHeight="1">
      <c r="A12655" s="104" t="s">
        <v>37676</v>
      </c>
      <c r="B12655" s="106" t="s">
        <v>604</v>
      </c>
      <c r="C12655" s="106" t="s">
        <v>37677</v>
      </c>
      <c r="D12655" s="105" t="s">
        <v>37678</v>
      </c>
      <c r="E12655" s="106" t="s">
        <v>609</v>
      </c>
      <c r="F12655" s="120">
        <v>14.18</v>
      </c>
      <c r="G12655" s="120">
        <v>14.57</v>
      </c>
    </row>
    <row r="12656" spans="1:7" ht="12" customHeight="1">
      <c r="A12656" s="104" t="s">
        <v>37679</v>
      </c>
      <c r="B12656" s="106" t="s">
        <v>604</v>
      </c>
      <c r="C12656" s="106" t="s">
        <v>37680</v>
      </c>
      <c r="D12656" s="105" t="s">
        <v>37681</v>
      </c>
      <c r="E12656" s="106" t="s">
        <v>609</v>
      </c>
      <c r="F12656" s="120">
        <v>8.82</v>
      </c>
      <c r="G12656" s="120">
        <v>9.2100000000000009</v>
      </c>
    </row>
    <row r="12657" spans="1:7" ht="12" customHeight="1">
      <c r="A12657" s="104" t="s">
        <v>37682</v>
      </c>
      <c r="B12657" s="106" t="s">
        <v>604</v>
      </c>
      <c r="C12657" s="106" t="s">
        <v>37683</v>
      </c>
      <c r="D12657" s="105" t="s">
        <v>37684</v>
      </c>
      <c r="E12657" s="106" t="s">
        <v>609</v>
      </c>
      <c r="F12657" s="120">
        <v>8.9499999999999993</v>
      </c>
      <c r="G12657" s="120">
        <v>9.34</v>
      </c>
    </row>
    <row r="12658" spans="1:7" ht="12" customHeight="1">
      <c r="A12658" s="104" t="s">
        <v>37685</v>
      </c>
      <c r="B12658" s="106" t="s">
        <v>604</v>
      </c>
      <c r="C12658" s="106" t="s">
        <v>37686</v>
      </c>
      <c r="D12658" s="105" t="s">
        <v>37687</v>
      </c>
      <c r="E12658" s="106" t="s">
        <v>609</v>
      </c>
      <c r="F12658" s="120">
        <v>8.9499999999999993</v>
      </c>
      <c r="G12658" s="120">
        <v>9.34</v>
      </c>
    </row>
    <row r="12659" spans="1:7" ht="12" customHeight="1">
      <c r="A12659" s="104" t="s">
        <v>37688</v>
      </c>
      <c r="B12659" s="106" t="s">
        <v>604</v>
      </c>
      <c r="C12659" s="106" t="s">
        <v>37689</v>
      </c>
      <c r="D12659" s="105" t="s">
        <v>37690</v>
      </c>
      <c r="E12659" s="106" t="s">
        <v>609</v>
      </c>
      <c r="F12659" s="120">
        <v>9.15</v>
      </c>
      <c r="G12659" s="120">
        <v>9.5399999999999991</v>
      </c>
    </row>
    <row r="12660" spans="1:7" ht="12" customHeight="1">
      <c r="A12660" s="104" t="s">
        <v>37691</v>
      </c>
      <c r="B12660" s="106" t="s">
        <v>604</v>
      </c>
      <c r="C12660" s="106" t="s">
        <v>37692</v>
      </c>
      <c r="D12660" s="105" t="s">
        <v>37693</v>
      </c>
      <c r="E12660" s="106" t="s">
        <v>609</v>
      </c>
      <c r="F12660" s="120">
        <v>21.72</v>
      </c>
      <c r="G12660" s="120">
        <v>22.32</v>
      </c>
    </row>
    <row r="12661" spans="1:7" ht="12" customHeight="1">
      <c r="A12661" s="104" t="s">
        <v>37694</v>
      </c>
      <c r="B12661" s="106" t="s">
        <v>604</v>
      </c>
      <c r="C12661" s="106" t="s">
        <v>37695</v>
      </c>
      <c r="D12661" s="105" t="s">
        <v>37696</v>
      </c>
      <c r="E12661" s="106" t="s">
        <v>609</v>
      </c>
      <c r="F12661" s="120">
        <v>51.07</v>
      </c>
      <c r="G12661" s="120">
        <v>55.44</v>
      </c>
    </row>
    <row r="12662" spans="1:7" ht="12" customHeight="1">
      <c r="A12662" s="104" t="s">
        <v>37697</v>
      </c>
      <c r="B12662" s="106" t="s">
        <v>604</v>
      </c>
      <c r="C12662" s="106" t="s">
        <v>37698</v>
      </c>
      <c r="D12662" s="105" t="s">
        <v>37699</v>
      </c>
      <c r="E12662" s="106" t="s">
        <v>609</v>
      </c>
      <c r="F12662" s="120">
        <v>109.23</v>
      </c>
      <c r="G12662" s="120">
        <v>117.76</v>
      </c>
    </row>
    <row r="12663" spans="1:7" ht="12" customHeight="1">
      <c r="A12663" s="104" t="s">
        <v>37700</v>
      </c>
      <c r="B12663" s="106" t="s">
        <v>604</v>
      </c>
      <c r="C12663" s="106" t="s">
        <v>37701</v>
      </c>
      <c r="D12663" s="105" t="s">
        <v>37702</v>
      </c>
      <c r="E12663" s="106" t="s">
        <v>609</v>
      </c>
      <c r="F12663" s="120">
        <v>54.98</v>
      </c>
      <c r="G12663" s="120">
        <v>59.35</v>
      </c>
    </row>
    <row r="12664" spans="1:7" ht="12" customHeight="1">
      <c r="A12664" s="104" t="s">
        <v>37703</v>
      </c>
      <c r="B12664" s="106" t="s">
        <v>604</v>
      </c>
      <c r="C12664" s="106" t="s">
        <v>37704</v>
      </c>
      <c r="D12664" s="105" t="s">
        <v>37705</v>
      </c>
      <c r="E12664" s="106" t="s">
        <v>609</v>
      </c>
      <c r="F12664" s="120">
        <v>126.07</v>
      </c>
      <c r="G12664" s="120">
        <v>134.6</v>
      </c>
    </row>
    <row r="12665" spans="1:7" ht="12" customHeight="1">
      <c r="A12665" s="104" t="s">
        <v>37706</v>
      </c>
      <c r="B12665" s="106" t="s">
        <v>604</v>
      </c>
      <c r="C12665" s="106" t="s">
        <v>37707</v>
      </c>
      <c r="D12665" s="105" t="s">
        <v>37708</v>
      </c>
      <c r="E12665" s="106" t="s">
        <v>609</v>
      </c>
      <c r="F12665" s="120">
        <v>59.77</v>
      </c>
      <c r="G12665" s="120">
        <v>64.540000000000006</v>
      </c>
    </row>
    <row r="12666" spans="1:7" ht="12" customHeight="1">
      <c r="A12666" s="104" t="s">
        <v>37709</v>
      </c>
      <c r="B12666" s="106" t="s">
        <v>604</v>
      </c>
      <c r="C12666" s="106" t="s">
        <v>37710</v>
      </c>
      <c r="D12666" s="105" t="s">
        <v>37711</v>
      </c>
      <c r="E12666" s="106" t="s">
        <v>609</v>
      </c>
      <c r="F12666" s="120">
        <v>141.1</v>
      </c>
      <c r="G12666" s="120">
        <v>151.81</v>
      </c>
    </row>
    <row r="12667" spans="1:7" ht="12" customHeight="1">
      <c r="A12667" s="104" t="s">
        <v>37712</v>
      </c>
      <c r="B12667" s="106" t="s">
        <v>604</v>
      </c>
      <c r="C12667" s="106" t="s">
        <v>37713</v>
      </c>
      <c r="D12667" s="105" t="s">
        <v>37714</v>
      </c>
      <c r="E12667" s="106" t="s">
        <v>609</v>
      </c>
      <c r="F12667" s="120">
        <v>67.849999999999994</v>
      </c>
      <c r="G12667" s="120">
        <v>72.62</v>
      </c>
    </row>
    <row r="12668" spans="1:7" ht="12" customHeight="1">
      <c r="A12668" s="104" t="s">
        <v>37715</v>
      </c>
      <c r="B12668" s="106" t="s">
        <v>604</v>
      </c>
      <c r="C12668" s="106" t="s">
        <v>37716</v>
      </c>
      <c r="D12668" s="105" t="s">
        <v>37717</v>
      </c>
      <c r="E12668" s="106" t="s">
        <v>609</v>
      </c>
      <c r="F12668" s="120">
        <v>156.57</v>
      </c>
      <c r="G12668" s="120">
        <v>167.28</v>
      </c>
    </row>
    <row r="12669" spans="1:7" ht="12" customHeight="1">
      <c r="A12669" s="104" t="s">
        <v>37718</v>
      </c>
      <c r="B12669" s="106" t="s">
        <v>604</v>
      </c>
      <c r="C12669" s="106" t="s">
        <v>37719</v>
      </c>
      <c r="D12669" s="105" t="s">
        <v>37720</v>
      </c>
      <c r="E12669" s="106" t="s">
        <v>609</v>
      </c>
      <c r="F12669" s="120">
        <v>89.52</v>
      </c>
      <c r="G12669" s="120">
        <v>95.49</v>
      </c>
    </row>
    <row r="12670" spans="1:7" ht="12" customHeight="1">
      <c r="A12670" s="104" t="s">
        <v>37721</v>
      </c>
      <c r="B12670" s="106" t="s">
        <v>604</v>
      </c>
      <c r="C12670" s="106" t="s">
        <v>37722</v>
      </c>
      <c r="D12670" s="105" t="s">
        <v>37723</v>
      </c>
      <c r="E12670" s="106" t="s">
        <v>609</v>
      </c>
      <c r="F12670" s="120">
        <v>252.18</v>
      </c>
      <c r="G12670" s="120">
        <v>270.02999999999997</v>
      </c>
    </row>
    <row r="12671" spans="1:7" ht="12" customHeight="1">
      <c r="A12671" s="104" t="s">
        <v>37724</v>
      </c>
      <c r="B12671" s="106" t="s">
        <v>604</v>
      </c>
      <c r="C12671" s="106" t="s">
        <v>37725</v>
      </c>
      <c r="D12671" s="105" t="s">
        <v>37726</v>
      </c>
      <c r="E12671" s="106" t="s">
        <v>609</v>
      </c>
      <c r="F12671" s="120">
        <v>103</v>
      </c>
      <c r="G12671" s="120">
        <v>108.97</v>
      </c>
    </row>
    <row r="12672" spans="1:7" ht="12" customHeight="1">
      <c r="A12672" s="104" t="s">
        <v>37727</v>
      </c>
      <c r="B12672" s="106" t="s">
        <v>604</v>
      </c>
      <c r="C12672" s="106" t="s">
        <v>37728</v>
      </c>
      <c r="D12672" s="105" t="s">
        <v>37729</v>
      </c>
      <c r="E12672" s="106" t="s">
        <v>609</v>
      </c>
      <c r="F12672" s="120">
        <v>280.44</v>
      </c>
      <c r="G12672" s="120">
        <v>298.29000000000002</v>
      </c>
    </row>
    <row r="12673" spans="1:7" ht="12" customHeight="1">
      <c r="A12673" s="104" t="s">
        <v>37730</v>
      </c>
      <c r="B12673" s="106" t="s">
        <v>604</v>
      </c>
      <c r="C12673" s="106" t="s">
        <v>37731</v>
      </c>
      <c r="D12673" s="105" t="s">
        <v>37732</v>
      </c>
      <c r="E12673" s="106" t="s">
        <v>609</v>
      </c>
      <c r="F12673" s="120">
        <v>1630.31</v>
      </c>
      <c r="G12673" s="120">
        <v>1659.79</v>
      </c>
    </row>
    <row r="12674" spans="1:7" ht="12" customHeight="1">
      <c r="A12674" s="104" t="s">
        <v>37733</v>
      </c>
      <c r="B12674" s="106" t="s">
        <v>604</v>
      </c>
      <c r="C12674" s="106" t="s">
        <v>37734</v>
      </c>
      <c r="D12674" s="105" t="s">
        <v>37735</v>
      </c>
      <c r="E12674" s="106" t="s">
        <v>609</v>
      </c>
      <c r="F12674" s="120">
        <v>2480.4699999999998</v>
      </c>
      <c r="G12674" s="120">
        <v>2509.9499999999998</v>
      </c>
    </row>
    <row r="12675" spans="1:7" ht="12" customHeight="1">
      <c r="A12675" s="104" t="s">
        <v>37736</v>
      </c>
      <c r="B12675" s="106" t="s">
        <v>604</v>
      </c>
      <c r="C12675" s="106" t="s">
        <v>37737</v>
      </c>
      <c r="D12675" s="105" t="s">
        <v>37738</v>
      </c>
      <c r="E12675" s="106" t="s">
        <v>609</v>
      </c>
      <c r="F12675" s="120">
        <v>1656.93</v>
      </c>
      <c r="G12675" s="120">
        <v>1686.41</v>
      </c>
    </row>
    <row r="12676" spans="1:7" ht="12" customHeight="1">
      <c r="A12676" s="104" t="s">
        <v>37739</v>
      </c>
      <c r="B12676" s="106" t="s">
        <v>604</v>
      </c>
      <c r="C12676" s="106" t="s">
        <v>37740</v>
      </c>
      <c r="D12676" s="105" t="s">
        <v>37741</v>
      </c>
      <c r="E12676" s="106" t="s">
        <v>609</v>
      </c>
      <c r="F12676" s="120">
        <v>2055.42</v>
      </c>
      <c r="G12676" s="120">
        <v>2089.63</v>
      </c>
    </row>
    <row r="12677" spans="1:7" ht="12" customHeight="1">
      <c r="A12677" s="104" t="s">
        <v>37742</v>
      </c>
      <c r="B12677" s="106" t="s">
        <v>604</v>
      </c>
      <c r="C12677" s="106" t="s">
        <v>37743</v>
      </c>
      <c r="D12677" s="105" t="s">
        <v>37744</v>
      </c>
      <c r="E12677" s="106" t="s">
        <v>609</v>
      </c>
      <c r="F12677" s="120">
        <v>2496.4299999999998</v>
      </c>
      <c r="G12677" s="120">
        <v>2532.63</v>
      </c>
    </row>
    <row r="12678" spans="1:7" ht="12" customHeight="1">
      <c r="A12678" s="104" t="s">
        <v>37745</v>
      </c>
      <c r="B12678" s="106" t="s">
        <v>604</v>
      </c>
      <c r="C12678" s="106" t="s">
        <v>37746</v>
      </c>
      <c r="D12678" s="105" t="s">
        <v>37747</v>
      </c>
      <c r="E12678" s="106" t="s">
        <v>609</v>
      </c>
      <c r="F12678" s="120">
        <v>55.42</v>
      </c>
      <c r="G12678" s="120">
        <v>57.93</v>
      </c>
    </row>
    <row r="12679" spans="1:7" ht="12" customHeight="1">
      <c r="A12679" s="104" t="s">
        <v>37748</v>
      </c>
      <c r="B12679" s="106" t="s">
        <v>604</v>
      </c>
      <c r="C12679" s="106" t="s">
        <v>37749</v>
      </c>
      <c r="D12679" s="105" t="s">
        <v>37750</v>
      </c>
      <c r="E12679" s="106" t="s">
        <v>609</v>
      </c>
      <c r="F12679" s="120">
        <v>82.09</v>
      </c>
      <c r="G12679" s="120">
        <v>86.18</v>
      </c>
    </row>
    <row r="12680" spans="1:7" ht="12" customHeight="1">
      <c r="A12680" s="104" t="s">
        <v>37751</v>
      </c>
      <c r="B12680" s="106" t="s">
        <v>604</v>
      </c>
      <c r="C12680" s="106" t="s">
        <v>37752</v>
      </c>
      <c r="D12680" s="105" t="s">
        <v>37753</v>
      </c>
      <c r="E12680" s="106" t="s">
        <v>609</v>
      </c>
      <c r="F12680" s="120">
        <v>56.6</v>
      </c>
      <c r="G12680" s="120">
        <v>60.97</v>
      </c>
    </row>
    <row r="12681" spans="1:7" ht="12" customHeight="1">
      <c r="A12681" s="104" t="s">
        <v>37754</v>
      </c>
      <c r="B12681" s="106" t="s">
        <v>604</v>
      </c>
      <c r="C12681" s="106" t="s">
        <v>37755</v>
      </c>
      <c r="D12681" s="105" t="s">
        <v>37756</v>
      </c>
      <c r="E12681" s="106" t="s">
        <v>609</v>
      </c>
      <c r="F12681" s="120">
        <v>80.459999999999994</v>
      </c>
      <c r="G12681" s="120">
        <v>84.83</v>
      </c>
    </row>
    <row r="12682" spans="1:7" ht="12" customHeight="1">
      <c r="A12682" s="104" t="s">
        <v>37757</v>
      </c>
      <c r="B12682" s="106" t="s">
        <v>604</v>
      </c>
      <c r="C12682" s="106" t="s">
        <v>37758</v>
      </c>
      <c r="D12682" s="105" t="s">
        <v>37759</v>
      </c>
      <c r="E12682" s="106" t="s">
        <v>609</v>
      </c>
      <c r="F12682" s="120">
        <v>83.27</v>
      </c>
      <c r="G12682" s="120">
        <v>89.22</v>
      </c>
    </row>
    <row r="12683" spans="1:7" ht="12" customHeight="1">
      <c r="A12683" s="104" t="s">
        <v>37760</v>
      </c>
      <c r="B12683" s="106" t="s">
        <v>604</v>
      </c>
      <c r="C12683" s="106" t="s">
        <v>37761</v>
      </c>
      <c r="D12683" s="105" t="s">
        <v>37762</v>
      </c>
      <c r="E12683" s="106" t="s">
        <v>609</v>
      </c>
      <c r="F12683" s="120">
        <v>83.27</v>
      </c>
      <c r="G12683" s="120">
        <v>89.22</v>
      </c>
    </row>
    <row r="12684" spans="1:7" ht="12" customHeight="1">
      <c r="A12684" s="104" t="s">
        <v>37763</v>
      </c>
      <c r="B12684" s="106" t="s">
        <v>604</v>
      </c>
      <c r="C12684" s="106" t="s">
        <v>37764</v>
      </c>
      <c r="D12684" s="105" t="s">
        <v>37765</v>
      </c>
      <c r="E12684" s="106" t="s">
        <v>609</v>
      </c>
      <c r="F12684" s="120">
        <v>65.81</v>
      </c>
      <c r="G12684" s="120">
        <v>71.78</v>
      </c>
    </row>
    <row r="12685" spans="1:7" ht="12" customHeight="1">
      <c r="A12685" s="104" t="s">
        <v>37766</v>
      </c>
      <c r="B12685" s="106" t="s">
        <v>604</v>
      </c>
      <c r="C12685" s="106" t="s">
        <v>37767</v>
      </c>
      <c r="D12685" s="105" t="s">
        <v>37768</v>
      </c>
      <c r="E12685" s="106" t="s">
        <v>609</v>
      </c>
      <c r="F12685" s="120">
        <v>123.97</v>
      </c>
      <c r="G12685" s="120">
        <v>134.1</v>
      </c>
    </row>
    <row r="12686" spans="1:7" ht="12" customHeight="1">
      <c r="A12686" s="104" t="s">
        <v>37769</v>
      </c>
      <c r="B12686" s="106" t="s">
        <v>604</v>
      </c>
      <c r="C12686" s="106" t="s">
        <v>37770</v>
      </c>
      <c r="D12686" s="105" t="s">
        <v>37771</v>
      </c>
      <c r="E12686" s="106" t="s">
        <v>609</v>
      </c>
      <c r="F12686" s="120">
        <v>77.09</v>
      </c>
      <c r="G12686" s="120">
        <v>83.86</v>
      </c>
    </row>
    <row r="12687" spans="1:7" ht="12" customHeight="1">
      <c r="A12687" s="104" t="s">
        <v>37772</v>
      </c>
      <c r="B12687" s="106" t="s">
        <v>604</v>
      </c>
      <c r="C12687" s="106" t="s">
        <v>37773</v>
      </c>
      <c r="D12687" s="105" t="s">
        <v>37774</v>
      </c>
      <c r="E12687" s="106" t="s">
        <v>609</v>
      </c>
      <c r="F12687" s="120">
        <v>148.18</v>
      </c>
      <c r="G12687" s="120">
        <v>159.11000000000001</v>
      </c>
    </row>
    <row r="12688" spans="1:7" ht="12" customHeight="1">
      <c r="A12688" s="104" t="s">
        <v>37775</v>
      </c>
      <c r="B12688" s="106" t="s">
        <v>604</v>
      </c>
      <c r="C12688" s="106" t="s">
        <v>37776</v>
      </c>
      <c r="D12688" s="105" t="s">
        <v>37777</v>
      </c>
      <c r="E12688" s="106" t="s">
        <v>593</v>
      </c>
      <c r="F12688" s="120">
        <v>6.86</v>
      </c>
      <c r="G12688" s="120">
        <v>7.46</v>
      </c>
    </row>
    <row r="12689" spans="1:7" ht="12" customHeight="1">
      <c r="A12689" s="104" t="s">
        <v>37778</v>
      </c>
      <c r="B12689" s="106" t="s">
        <v>604</v>
      </c>
      <c r="C12689" s="106" t="s">
        <v>37779</v>
      </c>
      <c r="D12689" s="105" t="s">
        <v>37780</v>
      </c>
      <c r="E12689" s="106" t="s">
        <v>593</v>
      </c>
      <c r="F12689" s="120">
        <v>9.44</v>
      </c>
      <c r="G12689" s="120">
        <v>10.039999999999999</v>
      </c>
    </row>
    <row r="12690" spans="1:7" ht="12" customHeight="1">
      <c r="A12690" s="104" t="s">
        <v>37781</v>
      </c>
      <c r="B12690" s="106" t="s">
        <v>604</v>
      </c>
      <c r="C12690" s="106" t="s">
        <v>37782</v>
      </c>
      <c r="D12690" s="105" t="s">
        <v>37783</v>
      </c>
      <c r="E12690" s="106" t="s">
        <v>593</v>
      </c>
      <c r="F12690" s="120">
        <v>10.74</v>
      </c>
      <c r="G12690" s="120">
        <v>11.34</v>
      </c>
    </row>
    <row r="12691" spans="1:7" ht="12" customHeight="1">
      <c r="A12691" s="104" t="s">
        <v>37784</v>
      </c>
      <c r="B12691" s="106" t="s">
        <v>604</v>
      </c>
      <c r="C12691" s="106" t="s">
        <v>37785</v>
      </c>
      <c r="D12691" s="105" t="s">
        <v>37786</v>
      </c>
      <c r="E12691" s="106" t="s">
        <v>593</v>
      </c>
      <c r="F12691" s="120">
        <v>15.12</v>
      </c>
      <c r="G12691" s="120">
        <v>15.72</v>
      </c>
    </row>
    <row r="12692" spans="1:7" ht="12" customHeight="1">
      <c r="A12692" s="104" t="s">
        <v>37787</v>
      </c>
      <c r="B12692" s="106" t="s">
        <v>604</v>
      </c>
      <c r="C12692" s="106" t="s">
        <v>37788</v>
      </c>
      <c r="D12692" s="105" t="s">
        <v>37789</v>
      </c>
      <c r="E12692" s="106" t="s">
        <v>609</v>
      </c>
      <c r="F12692" s="120">
        <v>1076.68</v>
      </c>
      <c r="G12692" s="120">
        <v>1121.56</v>
      </c>
    </row>
    <row r="12693" spans="1:7" ht="12" customHeight="1">
      <c r="A12693" s="104" t="s">
        <v>37790</v>
      </c>
      <c r="B12693" s="106" t="s">
        <v>604</v>
      </c>
      <c r="C12693" s="106" t="s">
        <v>37791</v>
      </c>
      <c r="D12693" s="105" t="s">
        <v>37792</v>
      </c>
      <c r="E12693" s="106" t="s">
        <v>609</v>
      </c>
      <c r="F12693" s="120">
        <v>1405.69</v>
      </c>
      <c r="G12693" s="120">
        <v>1450.57</v>
      </c>
    </row>
    <row r="12694" spans="1:7" ht="12" customHeight="1">
      <c r="A12694" s="104" t="s">
        <v>37793</v>
      </c>
      <c r="B12694" s="106" t="s">
        <v>604</v>
      </c>
      <c r="C12694" s="106" t="s">
        <v>37794</v>
      </c>
      <c r="D12694" s="105" t="s">
        <v>37795</v>
      </c>
      <c r="E12694" s="106" t="s">
        <v>609</v>
      </c>
      <c r="F12694" s="120">
        <v>1497.57</v>
      </c>
      <c r="G12694" s="120">
        <v>1542.45</v>
      </c>
    </row>
    <row r="12695" spans="1:7" ht="12" customHeight="1">
      <c r="A12695" s="104" t="s">
        <v>37796</v>
      </c>
      <c r="B12695" s="106" t="s">
        <v>604</v>
      </c>
      <c r="C12695" s="106" t="s">
        <v>37797</v>
      </c>
      <c r="D12695" s="105" t="s">
        <v>37798</v>
      </c>
      <c r="E12695" s="106" t="s">
        <v>609</v>
      </c>
      <c r="F12695" s="120">
        <v>1891.01</v>
      </c>
      <c r="G12695" s="120">
        <v>1935.89</v>
      </c>
    </row>
    <row r="12696" spans="1:7" ht="12" customHeight="1">
      <c r="A12696" s="104" t="s">
        <v>37799</v>
      </c>
      <c r="B12696" s="106" t="s">
        <v>604</v>
      </c>
      <c r="C12696" s="106" t="s">
        <v>37800</v>
      </c>
      <c r="D12696" s="105" t="s">
        <v>37801</v>
      </c>
      <c r="E12696" s="106" t="s">
        <v>609</v>
      </c>
      <c r="F12696" s="120">
        <v>2465.36</v>
      </c>
      <c r="G12696" s="120">
        <v>2510.2399999999998</v>
      </c>
    </row>
    <row r="12697" spans="1:7" ht="12" customHeight="1">
      <c r="A12697" s="104" t="s">
        <v>37802</v>
      </c>
      <c r="B12697" s="106" t="s">
        <v>604</v>
      </c>
      <c r="C12697" s="106" t="s">
        <v>37803</v>
      </c>
      <c r="D12697" s="105" t="s">
        <v>37804</v>
      </c>
      <c r="E12697" s="106" t="s">
        <v>609</v>
      </c>
      <c r="F12697" s="120">
        <v>3251.72</v>
      </c>
      <c r="G12697" s="120">
        <v>3296.6</v>
      </c>
    </row>
    <row r="12698" spans="1:7" ht="12" customHeight="1">
      <c r="A12698" s="104" t="s">
        <v>37805</v>
      </c>
      <c r="B12698" s="106" t="s">
        <v>604</v>
      </c>
      <c r="C12698" s="106" t="s">
        <v>37806</v>
      </c>
      <c r="D12698" s="105" t="s">
        <v>37807</v>
      </c>
      <c r="E12698" s="106" t="s">
        <v>609</v>
      </c>
      <c r="F12698" s="120">
        <v>3564.83</v>
      </c>
      <c r="G12698" s="120">
        <v>3609.71</v>
      </c>
    </row>
    <row r="12699" spans="1:7" ht="12" customHeight="1">
      <c r="A12699" s="104" t="s">
        <v>37808</v>
      </c>
      <c r="B12699" s="106" t="s">
        <v>604</v>
      </c>
      <c r="C12699" s="106" t="s">
        <v>689</v>
      </c>
      <c r="D12699" s="105" t="s">
        <v>690</v>
      </c>
      <c r="E12699" s="106" t="s">
        <v>609</v>
      </c>
      <c r="F12699" s="120">
        <v>3577.23</v>
      </c>
      <c r="G12699" s="120">
        <v>3622.11</v>
      </c>
    </row>
    <row r="12700" spans="1:7" ht="12" customHeight="1">
      <c r="A12700" s="104" t="s">
        <v>37809</v>
      </c>
      <c r="B12700" s="106" t="s">
        <v>604</v>
      </c>
      <c r="C12700" s="106" t="s">
        <v>37810</v>
      </c>
      <c r="D12700" s="105" t="s">
        <v>37811</v>
      </c>
      <c r="E12700" s="106" t="s">
        <v>609</v>
      </c>
      <c r="F12700" s="120">
        <v>960.64</v>
      </c>
      <c r="G12700" s="120">
        <v>1005.52</v>
      </c>
    </row>
    <row r="12701" spans="1:7" ht="12" customHeight="1">
      <c r="A12701" s="104" t="s">
        <v>37812</v>
      </c>
      <c r="B12701" s="106" t="s">
        <v>604</v>
      </c>
      <c r="C12701" s="106" t="s">
        <v>37813</v>
      </c>
      <c r="D12701" s="105" t="s">
        <v>37814</v>
      </c>
      <c r="E12701" s="106" t="s">
        <v>609</v>
      </c>
      <c r="F12701" s="120">
        <v>998.48</v>
      </c>
      <c r="G12701" s="120">
        <v>1043.3599999999999</v>
      </c>
    </row>
    <row r="12702" spans="1:7" ht="12" customHeight="1">
      <c r="A12702" s="104" t="s">
        <v>37815</v>
      </c>
      <c r="B12702" s="106" t="s">
        <v>604</v>
      </c>
      <c r="C12702" s="106" t="s">
        <v>37816</v>
      </c>
      <c r="D12702" s="105" t="s">
        <v>37817</v>
      </c>
      <c r="E12702" s="106" t="s">
        <v>609</v>
      </c>
      <c r="F12702" s="120">
        <v>1225.99</v>
      </c>
      <c r="G12702" s="120">
        <v>1286.79</v>
      </c>
    </row>
    <row r="12703" spans="1:7" ht="12" customHeight="1">
      <c r="A12703" s="104" t="s">
        <v>37818</v>
      </c>
      <c r="B12703" s="106" t="s">
        <v>604</v>
      </c>
      <c r="C12703" s="106" t="s">
        <v>37819</v>
      </c>
      <c r="D12703" s="105" t="s">
        <v>37820</v>
      </c>
      <c r="E12703" s="106" t="s">
        <v>609</v>
      </c>
      <c r="F12703" s="120">
        <v>1514.86</v>
      </c>
      <c r="G12703" s="120">
        <v>1575.66</v>
      </c>
    </row>
    <row r="12704" spans="1:7" ht="12" customHeight="1">
      <c r="A12704" s="104" t="s">
        <v>37821</v>
      </c>
      <c r="B12704" s="106" t="s">
        <v>604</v>
      </c>
      <c r="C12704" s="106" t="s">
        <v>37822</v>
      </c>
      <c r="D12704" s="105" t="s">
        <v>37823</v>
      </c>
      <c r="E12704" s="106" t="s">
        <v>609</v>
      </c>
      <c r="F12704" s="120">
        <v>1767.25</v>
      </c>
      <c r="G12704" s="120">
        <v>1828.05</v>
      </c>
    </row>
    <row r="12705" spans="1:7" ht="12" customHeight="1">
      <c r="A12705" s="104" t="s">
        <v>37824</v>
      </c>
      <c r="B12705" s="106" t="s">
        <v>604</v>
      </c>
      <c r="C12705" s="106" t="s">
        <v>37825</v>
      </c>
      <c r="D12705" s="105" t="s">
        <v>37826</v>
      </c>
      <c r="E12705" s="106" t="s">
        <v>609</v>
      </c>
      <c r="F12705" s="120">
        <v>2228.4299999999998</v>
      </c>
      <c r="G12705" s="120">
        <v>2289.23</v>
      </c>
    </row>
    <row r="12706" spans="1:7" ht="12" customHeight="1">
      <c r="A12706" s="104" t="s">
        <v>37827</v>
      </c>
      <c r="B12706" s="106" t="s">
        <v>604</v>
      </c>
      <c r="C12706" s="106" t="s">
        <v>37828</v>
      </c>
      <c r="D12706" s="105" t="s">
        <v>37829</v>
      </c>
      <c r="E12706" s="106" t="s">
        <v>609</v>
      </c>
      <c r="F12706" s="120">
        <v>2576.84</v>
      </c>
      <c r="G12706" s="120">
        <v>2637.64</v>
      </c>
    </row>
    <row r="12707" spans="1:7" ht="12" customHeight="1">
      <c r="A12707" s="104" t="s">
        <v>37830</v>
      </c>
      <c r="B12707" s="106" t="s">
        <v>604</v>
      </c>
      <c r="C12707" s="106" t="s">
        <v>37831</v>
      </c>
      <c r="D12707" s="105" t="s">
        <v>37832</v>
      </c>
      <c r="E12707" s="106" t="s">
        <v>609</v>
      </c>
      <c r="F12707" s="120">
        <v>3445.78</v>
      </c>
      <c r="G12707" s="120">
        <v>3506.58</v>
      </c>
    </row>
    <row r="12708" spans="1:7" ht="12" customHeight="1">
      <c r="A12708" s="104" t="s">
        <v>37833</v>
      </c>
      <c r="B12708" s="106" t="s">
        <v>604</v>
      </c>
      <c r="C12708" s="106" t="s">
        <v>37834</v>
      </c>
      <c r="D12708" s="105" t="s">
        <v>37835</v>
      </c>
      <c r="E12708" s="106" t="s">
        <v>609</v>
      </c>
      <c r="F12708" s="120">
        <v>3743.74</v>
      </c>
      <c r="G12708" s="120">
        <v>3804.54</v>
      </c>
    </row>
    <row r="12709" spans="1:7" ht="12" customHeight="1">
      <c r="A12709" s="104" t="s">
        <v>37836</v>
      </c>
      <c r="B12709" s="106" t="s">
        <v>604</v>
      </c>
      <c r="C12709" s="106" t="s">
        <v>37837</v>
      </c>
      <c r="D12709" s="105" t="s">
        <v>37838</v>
      </c>
      <c r="E12709" s="106" t="s">
        <v>609</v>
      </c>
      <c r="F12709" s="120">
        <v>3814.2</v>
      </c>
      <c r="G12709" s="120">
        <v>3875</v>
      </c>
    </row>
    <row r="12710" spans="1:7" ht="12" customHeight="1">
      <c r="A12710" s="104" t="s">
        <v>37839</v>
      </c>
      <c r="B12710" s="106" t="s">
        <v>604</v>
      </c>
      <c r="C12710" s="106" t="s">
        <v>37840</v>
      </c>
      <c r="D12710" s="105" t="s">
        <v>37841</v>
      </c>
      <c r="E12710" s="106" t="s">
        <v>609</v>
      </c>
      <c r="F12710" s="120">
        <v>1164.19</v>
      </c>
      <c r="G12710" s="120">
        <v>1224.99</v>
      </c>
    </row>
    <row r="12711" spans="1:7" ht="12" customHeight="1">
      <c r="A12711" s="104" t="s">
        <v>37842</v>
      </c>
      <c r="B12711" s="106" t="s">
        <v>604</v>
      </c>
      <c r="C12711" s="106" t="s">
        <v>37843</v>
      </c>
      <c r="D12711" s="105" t="s">
        <v>37844</v>
      </c>
      <c r="E12711" s="106" t="s">
        <v>593</v>
      </c>
      <c r="F12711" s="120">
        <v>19.82</v>
      </c>
      <c r="G12711" s="120">
        <v>21.41</v>
      </c>
    </row>
    <row r="12712" spans="1:7" ht="12" customHeight="1">
      <c r="A12712" s="104" t="s">
        <v>37845</v>
      </c>
      <c r="B12712" s="106" t="s">
        <v>604</v>
      </c>
      <c r="C12712" s="106" t="s">
        <v>37846</v>
      </c>
      <c r="D12712" s="105" t="s">
        <v>37847</v>
      </c>
      <c r="E12712" s="106" t="s">
        <v>593</v>
      </c>
      <c r="F12712" s="120">
        <v>21.43</v>
      </c>
      <c r="G12712" s="120">
        <v>23.02</v>
      </c>
    </row>
    <row r="12713" spans="1:7" ht="12" customHeight="1">
      <c r="A12713" s="104" t="s">
        <v>37848</v>
      </c>
      <c r="B12713" s="106" t="s">
        <v>604</v>
      </c>
      <c r="C12713" s="106" t="s">
        <v>37849</v>
      </c>
      <c r="D12713" s="105" t="s">
        <v>37850</v>
      </c>
      <c r="E12713" s="106" t="s">
        <v>593</v>
      </c>
      <c r="F12713" s="120">
        <v>30.02</v>
      </c>
      <c r="G12713" s="120">
        <v>32.61</v>
      </c>
    </row>
    <row r="12714" spans="1:7" ht="12" customHeight="1">
      <c r="A12714" s="104" t="s">
        <v>37851</v>
      </c>
      <c r="B12714" s="106" t="s">
        <v>604</v>
      </c>
      <c r="C12714" s="106" t="s">
        <v>37852</v>
      </c>
      <c r="D12714" s="105" t="s">
        <v>37853</v>
      </c>
      <c r="E12714" s="106" t="s">
        <v>593</v>
      </c>
      <c r="F12714" s="120">
        <v>29.58</v>
      </c>
      <c r="G12714" s="120">
        <v>32.17</v>
      </c>
    </row>
    <row r="12715" spans="1:7" ht="12" customHeight="1">
      <c r="A12715" s="104" t="s">
        <v>37854</v>
      </c>
      <c r="B12715" s="106" t="s">
        <v>604</v>
      </c>
      <c r="C12715" s="106" t="s">
        <v>37855</v>
      </c>
      <c r="D12715" s="105" t="s">
        <v>37856</v>
      </c>
      <c r="E12715" s="106" t="s">
        <v>593</v>
      </c>
      <c r="F12715" s="120">
        <v>19.55</v>
      </c>
      <c r="G12715" s="120">
        <v>21.14</v>
      </c>
    </row>
    <row r="12716" spans="1:7" ht="12" customHeight="1">
      <c r="A12716" s="104" t="s">
        <v>37857</v>
      </c>
      <c r="B12716" s="106" t="s">
        <v>604</v>
      </c>
      <c r="C12716" s="106" t="s">
        <v>37858</v>
      </c>
      <c r="D12716" s="105" t="s">
        <v>37859</v>
      </c>
      <c r="E12716" s="106" t="s">
        <v>593</v>
      </c>
      <c r="F12716" s="120">
        <v>30.1</v>
      </c>
      <c r="G12716" s="120">
        <v>32.69</v>
      </c>
    </row>
    <row r="12717" spans="1:7" ht="12" customHeight="1">
      <c r="A12717" s="104" t="s">
        <v>37860</v>
      </c>
      <c r="B12717" s="106" t="s">
        <v>604</v>
      </c>
      <c r="C12717" s="106" t="s">
        <v>37861</v>
      </c>
      <c r="D12717" s="105" t="s">
        <v>37862</v>
      </c>
      <c r="E12717" s="106" t="s">
        <v>609</v>
      </c>
      <c r="F12717" s="120">
        <v>5.22</v>
      </c>
      <c r="G12717" s="120">
        <v>5.42</v>
      </c>
    </row>
    <row r="12718" spans="1:7" ht="12" customHeight="1">
      <c r="A12718" s="104" t="s">
        <v>37863</v>
      </c>
      <c r="B12718" s="106" t="s">
        <v>604</v>
      </c>
      <c r="C12718" s="106" t="s">
        <v>37864</v>
      </c>
      <c r="D12718" s="105" t="s">
        <v>37865</v>
      </c>
      <c r="E12718" s="106" t="s">
        <v>609</v>
      </c>
      <c r="F12718" s="120">
        <v>9.99</v>
      </c>
      <c r="G12718" s="120">
        <v>10.19</v>
      </c>
    </row>
    <row r="12719" spans="1:7" ht="12" customHeight="1">
      <c r="A12719" s="104" t="s">
        <v>37866</v>
      </c>
      <c r="B12719" s="106" t="s">
        <v>604</v>
      </c>
      <c r="C12719" s="106" t="s">
        <v>37867</v>
      </c>
      <c r="D12719" s="105" t="s">
        <v>37868</v>
      </c>
      <c r="E12719" s="106" t="s">
        <v>609</v>
      </c>
      <c r="F12719" s="120">
        <v>3.27</v>
      </c>
      <c r="G12719" s="120">
        <v>3.47</v>
      </c>
    </row>
    <row r="12720" spans="1:7" ht="12" customHeight="1">
      <c r="A12720" s="104" t="s">
        <v>37869</v>
      </c>
      <c r="B12720" s="106" t="s">
        <v>604</v>
      </c>
      <c r="C12720" s="106" t="s">
        <v>37870</v>
      </c>
      <c r="D12720" s="105" t="s">
        <v>37871</v>
      </c>
      <c r="E12720" s="106" t="s">
        <v>609</v>
      </c>
      <c r="F12720" s="120">
        <v>4.8600000000000003</v>
      </c>
      <c r="G12720" s="120">
        <v>5.0599999999999996</v>
      </c>
    </row>
    <row r="12721" spans="1:7" ht="12" customHeight="1">
      <c r="A12721" s="104" t="s">
        <v>37872</v>
      </c>
      <c r="B12721" s="106" t="s">
        <v>604</v>
      </c>
      <c r="C12721" s="106" t="s">
        <v>37873</v>
      </c>
      <c r="D12721" s="105" t="s">
        <v>37874</v>
      </c>
      <c r="E12721" s="106" t="s">
        <v>609</v>
      </c>
      <c r="F12721" s="120">
        <v>5.72</v>
      </c>
      <c r="G12721" s="120">
        <v>5.96</v>
      </c>
    </row>
    <row r="12722" spans="1:7" ht="12" customHeight="1">
      <c r="A12722" s="104" t="s">
        <v>37875</v>
      </c>
      <c r="B12722" s="106" t="s">
        <v>604</v>
      </c>
      <c r="C12722" s="106" t="s">
        <v>37876</v>
      </c>
      <c r="D12722" s="105" t="s">
        <v>37877</v>
      </c>
      <c r="E12722" s="106" t="s">
        <v>609</v>
      </c>
      <c r="F12722" s="120">
        <v>3.18</v>
      </c>
      <c r="G12722" s="120">
        <v>3.38</v>
      </c>
    </row>
    <row r="12723" spans="1:7" ht="12" customHeight="1">
      <c r="A12723" s="104" t="s">
        <v>37878</v>
      </c>
      <c r="B12723" s="106" t="s">
        <v>604</v>
      </c>
      <c r="C12723" s="106" t="s">
        <v>37879</v>
      </c>
      <c r="D12723" s="105" t="s">
        <v>37880</v>
      </c>
      <c r="E12723" s="106" t="s">
        <v>609</v>
      </c>
      <c r="F12723" s="120">
        <v>8.16</v>
      </c>
      <c r="G12723" s="120">
        <v>8.36</v>
      </c>
    </row>
    <row r="12724" spans="1:7" ht="12" customHeight="1">
      <c r="A12724" s="104" t="s">
        <v>37881</v>
      </c>
      <c r="B12724" s="106" t="s">
        <v>604</v>
      </c>
      <c r="C12724" s="106" t="s">
        <v>37882</v>
      </c>
      <c r="D12724" s="105" t="s">
        <v>37883</v>
      </c>
      <c r="E12724" s="106" t="s">
        <v>609</v>
      </c>
      <c r="F12724" s="120">
        <v>3.2</v>
      </c>
      <c r="G12724" s="120">
        <v>3.4</v>
      </c>
    </row>
    <row r="12725" spans="1:7" ht="12" customHeight="1">
      <c r="A12725" s="104" t="s">
        <v>37884</v>
      </c>
      <c r="B12725" s="106" t="s">
        <v>604</v>
      </c>
      <c r="C12725" s="106" t="s">
        <v>37885</v>
      </c>
      <c r="D12725" s="105" t="s">
        <v>37886</v>
      </c>
      <c r="E12725" s="106" t="s">
        <v>609</v>
      </c>
      <c r="F12725" s="120">
        <v>3.18</v>
      </c>
      <c r="G12725" s="120">
        <v>3.38</v>
      </c>
    </row>
    <row r="12726" spans="1:7" ht="12" customHeight="1">
      <c r="A12726" s="104" t="s">
        <v>37887</v>
      </c>
      <c r="B12726" s="106" t="s">
        <v>604</v>
      </c>
      <c r="C12726" s="106" t="s">
        <v>37888</v>
      </c>
      <c r="D12726" s="105" t="s">
        <v>37889</v>
      </c>
      <c r="E12726" s="106" t="s">
        <v>609</v>
      </c>
      <c r="F12726" s="120">
        <v>6.11</v>
      </c>
      <c r="G12726" s="120">
        <v>6.31</v>
      </c>
    </row>
    <row r="12727" spans="1:7" ht="12" customHeight="1">
      <c r="A12727" s="104" t="s">
        <v>37890</v>
      </c>
      <c r="B12727" s="106" t="s">
        <v>604</v>
      </c>
      <c r="C12727" s="106" t="s">
        <v>37891</v>
      </c>
      <c r="D12727" s="105" t="s">
        <v>37892</v>
      </c>
      <c r="E12727" s="106" t="s">
        <v>609</v>
      </c>
      <c r="F12727" s="120">
        <v>6.11</v>
      </c>
      <c r="G12727" s="120">
        <v>6.31</v>
      </c>
    </row>
    <row r="12728" spans="1:7" ht="12" customHeight="1">
      <c r="A12728" s="104" t="s">
        <v>37893</v>
      </c>
      <c r="B12728" s="106" t="s">
        <v>604</v>
      </c>
      <c r="C12728" s="106" t="s">
        <v>37894</v>
      </c>
      <c r="D12728" s="105" t="s">
        <v>37895</v>
      </c>
      <c r="E12728" s="106" t="s">
        <v>609</v>
      </c>
      <c r="F12728" s="120">
        <v>5.15</v>
      </c>
      <c r="G12728" s="120">
        <v>5.35</v>
      </c>
    </row>
    <row r="12729" spans="1:7" ht="12" customHeight="1">
      <c r="A12729" s="104" t="s">
        <v>37896</v>
      </c>
      <c r="B12729" s="106" t="s">
        <v>604</v>
      </c>
      <c r="C12729" s="106" t="s">
        <v>37897</v>
      </c>
      <c r="D12729" s="105" t="s">
        <v>37898</v>
      </c>
      <c r="E12729" s="106" t="s">
        <v>609</v>
      </c>
      <c r="F12729" s="120">
        <v>6.11</v>
      </c>
      <c r="G12729" s="120">
        <v>6.31</v>
      </c>
    </row>
    <row r="12730" spans="1:7" ht="12" customHeight="1">
      <c r="A12730" s="104" t="s">
        <v>37899</v>
      </c>
      <c r="B12730" s="106" t="s">
        <v>604</v>
      </c>
      <c r="C12730" s="106" t="s">
        <v>37900</v>
      </c>
      <c r="D12730" s="105" t="s">
        <v>37901</v>
      </c>
      <c r="E12730" s="106" t="s">
        <v>609</v>
      </c>
      <c r="F12730" s="120">
        <v>4.33</v>
      </c>
      <c r="G12730" s="120">
        <v>4.72</v>
      </c>
    </row>
    <row r="12731" spans="1:7" ht="12" customHeight="1">
      <c r="A12731" s="104" t="s">
        <v>37902</v>
      </c>
      <c r="B12731" s="106" t="s">
        <v>604</v>
      </c>
      <c r="C12731" s="106" t="s">
        <v>37903</v>
      </c>
      <c r="D12731" s="105" t="s">
        <v>37904</v>
      </c>
      <c r="E12731" s="106" t="s">
        <v>609</v>
      </c>
      <c r="F12731" s="120">
        <v>1110.68</v>
      </c>
      <c r="G12731" s="120">
        <v>1126.5999999999999</v>
      </c>
    </row>
    <row r="12732" spans="1:7" ht="12" customHeight="1">
      <c r="A12732" s="104" t="s">
        <v>37905</v>
      </c>
      <c r="B12732" s="106" t="s">
        <v>604</v>
      </c>
      <c r="C12732" s="106" t="s">
        <v>37906</v>
      </c>
      <c r="D12732" s="105" t="s">
        <v>37907</v>
      </c>
      <c r="E12732" s="106" t="s">
        <v>609</v>
      </c>
      <c r="F12732" s="120">
        <v>564.92999999999995</v>
      </c>
      <c r="G12732" s="120">
        <v>580.85</v>
      </c>
    </row>
    <row r="12733" spans="1:7" ht="12" customHeight="1">
      <c r="A12733" s="104" t="s">
        <v>37908</v>
      </c>
      <c r="B12733" s="106" t="s">
        <v>604</v>
      </c>
      <c r="C12733" s="106" t="s">
        <v>37909</v>
      </c>
      <c r="D12733" s="105" t="s">
        <v>37910</v>
      </c>
      <c r="E12733" s="106" t="s">
        <v>609</v>
      </c>
      <c r="F12733" s="120">
        <v>1627.7</v>
      </c>
      <c r="G12733" s="120">
        <v>1651.58</v>
      </c>
    </row>
    <row r="12734" spans="1:7" ht="12" customHeight="1">
      <c r="A12734" s="104" t="s">
        <v>37911</v>
      </c>
      <c r="B12734" s="106" t="s">
        <v>604</v>
      </c>
      <c r="C12734" s="106" t="s">
        <v>37912</v>
      </c>
      <c r="D12734" s="105" t="s">
        <v>37913</v>
      </c>
      <c r="E12734" s="106" t="s">
        <v>609</v>
      </c>
      <c r="F12734" s="120">
        <v>419.79</v>
      </c>
      <c r="G12734" s="120">
        <v>427.75</v>
      </c>
    </row>
    <row r="12735" spans="1:7" ht="12" customHeight="1">
      <c r="A12735" s="104" t="s">
        <v>37914</v>
      </c>
      <c r="B12735" s="106" t="s">
        <v>604</v>
      </c>
      <c r="C12735" s="106" t="s">
        <v>37915</v>
      </c>
      <c r="D12735" s="105" t="s">
        <v>37916</v>
      </c>
      <c r="E12735" s="106" t="s">
        <v>609</v>
      </c>
      <c r="F12735" s="120">
        <v>14.87</v>
      </c>
      <c r="G12735" s="120">
        <v>15.07</v>
      </c>
    </row>
    <row r="12736" spans="1:7" ht="12" customHeight="1">
      <c r="A12736" s="104" t="s">
        <v>37917</v>
      </c>
      <c r="B12736" s="106" t="s">
        <v>604</v>
      </c>
      <c r="C12736" s="106" t="s">
        <v>37918</v>
      </c>
      <c r="D12736" s="105" t="s">
        <v>37919</v>
      </c>
      <c r="E12736" s="106" t="s">
        <v>609</v>
      </c>
      <c r="F12736" s="120">
        <v>198.73</v>
      </c>
      <c r="G12736" s="120">
        <v>210.67</v>
      </c>
    </row>
    <row r="12737" spans="1:7" ht="12" customHeight="1">
      <c r="A12737" s="104" t="s">
        <v>37920</v>
      </c>
      <c r="B12737" s="106" t="s">
        <v>604</v>
      </c>
      <c r="C12737" s="106" t="s">
        <v>37921</v>
      </c>
      <c r="D12737" s="105" t="s">
        <v>37922</v>
      </c>
      <c r="E12737" s="106" t="s">
        <v>609</v>
      </c>
      <c r="F12737" s="120">
        <v>206.9</v>
      </c>
      <c r="G12737" s="120">
        <v>218.84</v>
      </c>
    </row>
    <row r="12738" spans="1:7" ht="12" customHeight="1">
      <c r="A12738" s="104" t="s">
        <v>37923</v>
      </c>
      <c r="B12738" s="106" t="s">
        <v>604</v>
      </c>
      <c r="C12738" s="106" t="s">
        <v>37924</v>
      </c>
      <c r="D12738" s="105" t="s">
        <v>37925</v>
      </c>
      <c r="E12738" s="106" t="s">
        <v>609</v>
      </c>
      <c r="F12738" s="120">
        <v>210.43</v>
      </c>
      <c r="G12738" s="120">
        <v>222.37</v>
      </c>
    </row>
    <row r="12739" spans="1:7" ht="12" customHeight="1">
      <c r="A12739" s="104" t="s">
        <v>37926</v>
      </c>
      <c r="B12739" s="106" t="s">
        <v>604</v>
      </c>
      <c r="C12739" s="106" t="s">
        <v>37927</v>
      </c>
      <c r="D12739" s="105" t="s">
        <v>37928</v>
      </c>
      <c r="E12739" s="106" t="s">
        <v>609</v>
      </c>
      <c r="F12739" s="120">
        <v>248.17</v>
      </c>
      <c r="G12739" s="120">
        <v>264.08999999999997</v>
      </c>
    </row>
    <row r="12740" spans="1:7" ht="12" customHeight="1">
      <c r="A12740" s="104" t="s">
        <v>37929</v>
      </c>
      <c r="B12740" s="106" t="s">
        <v>604</v>
      </c>
      <c r="C12740" s="106" t="s">
        <v>37930</v>
      </c>
      <c r="D12740" s="105" t="s">
        <v>37931</v>
      </c>
      <c r="E12740" s="106" t="s">
        <v>609</v>
      </c>
      <c r="F12740" s="120">
        <v>251.37</v>
      </c>
      <c r="G12740" s="120">
        <v>267.29000000000002</v>
      </c>
    </row>
    <row r="12741" spans="1:7" ht="12" customHeight="1">
      <c r="A12741" s="104" t="s">
        <v>37932</v>
      </c>
      <c r="B12741" s="106" t="s">
        <v>604</v>
      </c>
      <c r="C12741" s="106" t="s">
        <v>37933</v>
      </c>
      <c r="D12741" s="105" t="s">
        <v>37934</v>
      </c>
      <c r="E12741" s="106" t="s">
        <v>609</v>
      </c>
      <c r="F12741" s="120">
        <v>254.44</v>
      </c>
      <c r="G12741" s="120">
        <v>270.36</v>
      </c>
    </row>
    <row r="12742" spans="1:7" ht="12" customHeight="1">
      <c r="A12742" s="104" t="s">
        <v>37935</v>
      </c>
      <c r="B12742" s="106" t="s">
        <v>604</v>
      </c>
      <c r="C12742" s="106" t="s">
        <v>37936</v>
      </c>
      <c r="D12742" s="105" t="s">
        <v>37937</v>
      </c>
      <c r="E12742" s="106" t="s">
        <v>609</v>
      </c>
      <c r="F12742" s="120">
        <v>342.58</v>
      </c>
      <c r="G12742" s="120">
        <v>348.55</v>
      </c>
    </row>
    <row r="12743" spans="1:7" ht="12" customHeight="1">
      <c r="A12743" s="104" t="s">
        <v>37938</v>
      </c>
      <c r="B12743" s="106" t="s">
        <v>604</v>
      </c>
      <c r="C12743" s="106" t="s">
        <v>37939</v>
      </c>
      <c r="D12743" s="105" t="s">
        <v>37940</v>
      </c>
      <c r="E12743" s="106" t="s">
        <v>609</v>
      </c>
      <c r="F12743" s="120">
        <v>154.55000000000001</v>
      </c>
      <c r="G12743" s="120">
        <v>158.53</v>
      </c>
    </row>
    <row r="12744" spans="1:7" ht="12" customHeight="1">
      <c r="A12744" s="104" t="s">
        <v>37941</v>
      </c>
      <c r="B12744" s="106" t="s">
        <v>604</v>
      </c>
      <c r="C12744" s="106" t="s">
        <v>37942</v>
      </c>
      <c r="D12744" s="105" t="s">
        <v>37943</v>
      </c>
      <c r="E12744" s="106" t="s">
        <v>609</v>
      </c>
      <c r="F12744" s="120">
        <v>153.51</v>
      </c>
      <c r="G12744" s="120">
        <v>165.45</v>
      </c>
    </row>
    <row r="12745" spans="1:7" ht="12" customHeight="1">
      <c r="A12745" s="104" t="s">
        <v>37944</v>
      </c>
      <c r="B12745" s="106" t="s">
        <v>604</v>
      </c>
      <c r="C12745" s="106" t="s">
        <v>37945</v>
      </c>
      <c r="D12745" s="105" t="s">
        <v>37946</v>
      </c>
      <c r="E12745" s="106" t="s">
        <v>609</v>
      </c>
      <c r="F12745" s="120">
        <v>221.85</v>
      </c>
      <c r="G12745" s="120">
        <v>233.79</v>
      </c>
    </row>
    <row r="12746" spans="1:7" ht="12" customHeight="1">
      <c r="A12746" s="104" t="s">
        <v>37947</v>
      </c>
      <c r="B12746" s="106" t="s">
        <v>604</v>
      </c>
      <c r="C12746" s="106" t="s">
        <v>37948</v>
      </c>
      <c r="D12746" s="105" t="s">
        <v>37949</v>
      </c>
      <c r="E12746" s="106" t="s">
        <v>609</v>
      </c>
      <c r="F12746" s="120">
        <v>299.42</v>
      </c>
      <c r="G12746" s="120">
        <v>315.33999999999997</v>
      </c>
    </row>
    <row r="12747" spans="1:7" ht="12" customHeight="1">
      <c r="A12747" s="104" t="s">
        <v>37950</v>
      </c>
      <c r="B12747" s="106" t="s">
        <v>604</v>
      </c>
      <c r="C12747" s="106" t="s">
        <v>37951</v>
      </c>
      <c r="D12747" s="105" t="s">
        <v>37952</v>
      </c>
      <c r="E12747" s="106" t="s">
        <v>609</v>
      </c>
      <c r="F12747" s="120">
        <v>382.07</v>
      </c>
      <c r="G12747" s="120">
        <v>405.95</v>
      </c>
    </row>
    <row r="12748" spans="1:7" ht="12" customHeight="1">
      <c r="A12748" s="104" t="s">
        <v>37953</v>
      </c>
      <c r="B12748" s="106" t="s">
        <v>604</v>
      </c>
      <c r="C12748" s="106" t="s">
        <v>37954</v>
      </c>
      <c r="D12748" s="105" t="s">
        <v>37955</v>
      </c>
      <c r="E12748" s="106" t="s">
        <v>609</v>
      </c>
      <c r="F12748" s="120">
        <v>667.69</v>
      </c>
      <c r="G12748" s="120">
        <v>699.53</v>
      </c>
    </row>
    <row r="12749" spans="1:7" ht="12" customHeight="1">
      <c r="A12749" s="104" t="s">
        <v>37956</v>
      </c>
      <c r="B12749" s="106" t="s">
        <v>604</v>
      </c>
      <c r="C12749" s="106" t="s">
        <v>37957</v>
      </c>
      <c r="D12749" s="105" t="s">
        <v>37958</v>
      </c>
      <c r="E12749" s="106" t="s">
        <v>609</v>
      </c>
      <c r="F12749" s="120">
        <v>900.73</v>
      </c>
      <c r="G12749" s="120">
        <v>940.53</v>
      </c>
    </row>
    <row r="12750" spans="1:7" ht="12" customHeight="1">
      <c r="A12750" s="104" t="s">
        <v>37959</v>
      </c>
      <c r="B12750" s="106" t="s">
        <v>604</v>
      </c>
      <c r="C12750" s="106" t="s">
        <v>37960</v>
      </c>
      <c r="D12750" s="105" t="s">
        <v>37961</v>
      </c>
      <c r="E12750" s="106" t="s">
        <v>609</v>
      </c>
      <c r="F12750" s="120">
        <v>120.84</v>
      </c>
      <c r="G12750" s="120">
        <v>128.80000000000001</v>
      </c>
    </row>
    <row r="12751" spans="1:7" ht="12" customHeight="1">
      <c r="A12751" s="104" t="s">
        <v>37962</v>
      </c>
      <c r="B12751" s="106" t="s">
        <v>604</v>
      </c>
      <c r="C12751" s="106" t="s">
        <v>37963</v>
      </c>
      <c r="D12751" s="105" t="s">
        <v>37964</v>
      </c>
      <c r="E12751" s="106" t="s">
        <v>609</v>
      </c>
      <c r="F12751" s="120">
        <v>38.21</v>
      </c>
      <c r="G12751" s="120">
        <v>40.590000000000003</v>
      </c>
    </row>
    <row r="12752" spans="1:7" ht="12" customHeight="1">
      <c r="A12752" s="104" t="s">
        <v>37965</v>
      </c>
      <c r="B12752" s="106" t="s">
        <v>604</v>
      </c>
      <c r="C12752" s="106" t="s">
        <v>37966</v>
      </c>
      <c r="D12752" s="105" t="s">
        <v>37967</v>
      </c>
      <c r="E12752" s="106" t="s">
        <v>609</v>
      </c>
      <c r="F12752" s="120">
        <v>30.79</v>
      </c>
      <c r="G12752" s="120">
        <v>31.98</v>
      </c>
    </row>
    <row r="12753" spans="1:7" ht="12" customHeight="1">
      <c r="A12753" s="104" t="s">
        <v>37968</v>
      </c>
      <c r="B12753" s="106" t="s">
        <v>604</v>
      </c>
      <c r="C12753" s="106" t="s">
        <v>37969</v>
      </c>
      <c r="D12753" s="105" t="s">
        <v>37970</v>
      </c>
      <c r="E12753" s="106" t="s">
        <v>609</v>
      </c>
      <c r="F12753" s="120">
        <v>44.94</v>
      </c>
      <c r="G12753" s="120">
        <v>47.32</v>
      </c>
    </row>
    <row r="12754" spans="1:7" ht="12" customHeight="1">
      <c r="A12754" s="104" t="s">
        <v>37971</v>
      </c>
      <c r="B12754" s="106" t="s">
        <v>604</v>
      </c>
      <c r="C12754" s="106" t="s">
        <v>37972</v>
      </c>
      <c r="D12754" s="105" t="s">
        <v>37973</v>
      </c>
      <c r="E12754" s="106" t="s">
        <v>609</v>
      </c>
      <c r="F12754" s="120">
        <v>33.01</v>
      </c>
      <c r="G12754" s="120">
        <v>34.200000000000003</v>
      </c>
    </row>
    <row r="12755" spans="1:7" ht="12" customHeight="1">
      <c r="A12755" s="104" t="s">
        <v>37974</v>
      </c>
      <c r="B12755" s="106" t="s">
        <v>604</v>
      </c>
      <c r="C12755" s="106" t="s">
        <v>37975</v>
      </c>
      <c r="D12755" s="105" t="s">
        <v>37976</v>
      </c>
      <c r="E12755" s="106" t="s">
        <v>609</v>
      </c>
      <c r="F12755" s="120">
        <v>38.21</v>
      </c>
      <c r="G12755" s="120">
        <v>40.590000000000003</v>
      </c>
    </row>
    <row r="12756" spans="1:7" ht="12" customHeight="1">
      <c r="A12756" s="104" t="s">
        <v>37977</v>
      </c>
      <c r="B12756" s="106" t="s">
        <v>604</v>
      </c>
      <c r="C12756" s="106" t="s">
        <v>37978</v>
      </c>
      <c r="D12756" s="105" t="s">
        <v>37979</v>
      </c>
      <c r="E12756" s="106" t="s">
        <v>609</v>
      </c>
      <c r="F12756" s="120">
        <v>44.94</v>
      </c>
      <c r="G12756" s="120">
        <v>47.32</v>
      </c>
    </row>
    <row r="12757" spans="1:7" ht="12" customHeight="1">
      <c r="A12757" s="104" t="s">
        <v>37980</v>
      </c>
      <c r="B12757" s="106" t="s">
        <v>604</v>
      </c>
      <c r="C12757" s="106" t="s">
        <v>37981</v>
      </c>
      <c r="D12757" s="105" t="s">
        <v>37982</v>
      </c>
      <c r="E12757" s="106" t="s">
        <v>609</v>
      </c>
      <c r="F12757" s="120">
        <v>36.6</v>
      </c>
      <c r="G12757" s="120">
        <v>38.979999999999997</v>
      </c>
    </row>
    <row r="12758" spans="1:7" ht="12" customHeight="1">
      <c r="A12758" s="104" t="s">
        <v>37983</v>
      </c>
      <c r="B12758" s="106" t="s">
        <v>604</v>
      </c>
      <c r="C12758" s="106" t="s">
        <v>37984</v>
      </c>
      <c r="D12758" s="105" t="s">
        <v>37985</v>
      </c>
      <c r="E12758" s="106" t="s">
        <v>609</v>
      </c>
      <c r="F12758" s="120">
        <v>35.01</v>
      </c>
      <c r="G12758" s="120">
        <v>37.39</v>
      </c>
    </row>
    <row r="12759" spans="1:7" ht="12" customHeight="1">
      <c r="A12759" s="104" t="s">
        <v>37986</v>
      </c>
      <c r="B12759" s="106" t="s">
        <v>604</v>
      </c>
      <c r="C12759" s="106" t="s">
        <v>37987</v>
      </c>
      <c r="D12759" s="105" t="s">
        <v>37988</v>
      </c>
      <c r="E12759" s="106" t="s">
        <v>609</v>
      </c>
      <c r="F12759" s="120">
        <v>35.01</v>
      </c>
      <c r="G12759" s="120">
        <v>37.39</v>
      </c>
    </row>
    <row r="12760" spans="1:7" ht="12" customHeight="1">
      <c r="A12760" s="104" t="s">
        <v>37989</v>
      </c>
      <c r="B12760" s="106" t="s">
        <v>604</v>
      </c>
      <c r="C12760" s="106" t="s">
        <v>37990</v>
      </c>
      <c r="D12760" s="105" t="s">
        <v>37991</v>
      </c>
      <c r="E12760" s="106" t="s">
        <v>609</v>
      </c>
      <c r="F12760" s="120">
        <v>12.77</v>
      </c>
      <c r="G12760" s="120">
        <v>13.96</v>
      </c>
    </row>
    <row r="12761" spans="1:7" ht="12" customHeight="1">
      <c r="A12761" s="104" t="s">
        <v>37992</v>
      </c>
      <c r="B12761" s="106" t="s">
        <v>604</v>
      </c>
      <c r="C12761" s="106" t="s">
        <v>37993</v>
      </c>
      <c r="D12761" s="105" t="s">
        <v>37994</v>
      </c>
      <c r="E12761" s="106" t="s">
        <v>609</v>
      </c>
      <c r="F12761" s="120">
        <v>48.2</v>
      </c>
      <c r="G12761" s="120">
        <v>51.79</v>
      </c>
    </row>
    <row r="12762" spans="1:7" ht="12" customHeight="1">
      <c r="A12762" s="104" t="s">
        <v>37995</v>
      </c>
      <c r="B12762" s="106" t="s">
        <v>604</v>
      </c>
      <c r="C12762" s="106" t="s">
        <v>37996</v>
      </c>
      <c r="D12762" s="105" t="s">
        <v>37997</v>
      </c>
      <c r="E12762" s="106" t="s">
        <v>609</v>
      </c>
      <c r="F12762" s="120">
        <v>52.13</v>
      </c>
      <c r="G12762" s="120">
        <v>55.72</v>
      </c>
    </row>
    <row r="12763" spans="1:7" ht="12" customHeight="1">
      <c r="A12763" s="104" t="s">
        <v>37998</v>
      </c>
      <c r="B12763" s="106" t="s">
        <v>604</v>
      </c>
      <c r="C12763" s="106" t="s">
        <v>37999</v>
      </c>
      <c r="D12763" s="105" t="s">
        <v>38000</v>
      </c>
      <c r="E12763" s="106" t="s">
        <v>609</v>
      </c>
      <c r="F12763" s="120">
        <v>386.55</v>
      </c>
      <c r="G12763" s="120">
        <v>394.51</v>
      </c>
    </row>
    <row r="12764" spans="1:7" ht="12" customHeight="1">
      <c r="A12764" s="104" t="s">
        <v>38001</v>
      </c>
      <c r="B12764" s="106" t="s">
        <v>604</v>
      </c>
      <c r="C12764" s="106" t="s">
        <v>38002</v>
      </c>
      <c r="D12764" s="105" t="s">
        <v>38003</v>
      </c>
      <c r="E12764" s="106" t="s">
        <v>609</v>
      </c>
      <c r="F12764" s="120">
        <v>456.35</v>
      </c>
      <c r="G12764" s="120">
        <v>464.31</v>
      </c>
    </row>
    <row r="12765" spans="1:7" ht="12" customHeight="1">
      <c r="A12765" s="104" t="s">
        <v>38004</v>
      </c>
      <c r="B12765" s="106" t="s">
        <v>604</v>
      </c>
      <c r="C12765" s="106" t="s">
        <v>38005</v>
      </c>
      <c r="D12765" s="105" t="s">
        <v>38006</v>
      </c>
      <c r="E12765" s="106" t="s">
        <v>609</v>
      </c>
      <c r="F12765" s="120">
        <v>12.74</v>
      </c>
      <c r="G12765" s="120">
        <v>14.13</v>
      </c>
    </row>
    <row r="12766" spans="1:7" ht="12" customHeight="1">
      <c r="A12766" s="104" t="s">
        <v>38007</v>
      </c>
      <c r="B12766" s="106" t="s">
        <v>604</v>
      </c>
      <c r="C12766" s="106" t="s">
        <v>38008</v>
      </c>
      <c r="D12766" s="105" t="s">
        <v>38009</v>
      </c>
      <c r="E12766" s="106" t="s">
        <v>609</v>
      </c>
      <c r="F12766" s="120">
        <v>12.74</v>
      </c>
      <c r="G12766" s="120">
        <v>14.13</v>
      </c>
    </row>
    <row r="12767" spans="1:7" ht="12" customHeight="1">
      <c r="A12767" s="104" t="s">
        <v>38010</v>
      </c>
      <c r="B12767" s="106" t="s">
        <v>604</v>
      </c>
      <c r="C12767" s="106" t="s">
        <v>38011</v>
      </c>
      <c r="D12767" s="105" t="s">
        <v>38012</v>
      </c>
      <c r="E12767" s="106" t="s">
        <v>609</v>
      </c>
      <c r="F12767" s="120">
        <v>7.37</v>
      </c>
      <c r="G12767" s="120">
        <v>8.16</v>
      </c>
    </row>
    <row r="12768" spans="1:7" ht="12" customHeight="1">
      <c r="A12768" s="104" t="s">
        <v>38013</v>
      </c>
      <c r="B12768" s="106" t="s">
        <v>604</v>
      </c>
      <c r="C12768" s="106" t="s">
        <v>38014</v>
      </c>
      <c r="D12768" s="105" t="s">
        <v>38015</v>
      </c>
      <c r="E12768" s="106" t="s">
        <v>609</v>
      </c>
      <c r="F12768" s="120">
        <v>7.73</v>
      </c>
      <c r="G12768" s="120">
        <v>8.52</v>
      </c>
    </row>
    <row r="12769" spans="1:7" ht="12" customHeight="1">
      <c r="A12769" s="104" t="s">
        <v>38016</v>
      </c>
      <c r="B12769" s="106" t="s">
        <v>604</v>
      </c>
      <c r="C12769" s="106" t="s">
        <v>38017</v>
      </c>
      <c r="D12769" s="105" t="s">
        <v>38018</v>
      </c>
      <c r="E12769" s="106" t="s">
        <v>609</v>
      </c>
      <c r="F12769" s="120">
        <v>6.22</v>
      </c>
      <c r="G12769" s="120">
        <v>6.82</v>
      </c>
    </row>
    <row r="12770" spans="1:7" ht="12" customHeight="1">
      <c r="A12770" s="104" t="s">
        <v>38019</v>
      </c>
      <c r="B12770" s="106" t="s">
        <v>604</v>
      </c>
      <c r="C12770" s="106" t="s">
        <v>38020</v>
      </c>
      <c r="D12770" s="105" t="s">
        <v>38021</v>
      </c>
      <c r="E12770" s="106" t="s">
        <v>609</v>
      </c>
      <c r="F12770" s="120">
        <v>8.1300000000000008</v>
      </c>
      <c r="G12770" s="120">
        <v>8.92</v>
      </c>
    </row>
    <row r="12771" spans="1:7" ht="12" customHeight="1">
      <c r="A12771" s="104" t="s">
        <v>38022</v>
      </c>
      <c r="B12771" s="106" t="s">
        <v>604</v>
      </c>
      <c r="C12771" s="106" t="s">
        <v>38023</v>
      </c>
      <c r="D12771" s="105" t="s">
        <v>38024</v>
      </c>
      <c r="E12771" s="106" t="s">
        <v>609</v>
      </c>
      <c r="F12771" s="120">
        <v>217.35</v>
      </c>
      <c r="G12771" s="120">
        <v>237.25</v>
      </c>
    </row>
    <row r="12772" spans="1:7" ht="12" customHeight="1">
      <c r="A12772" s="104" t="s">
        <v>38025</v>
      </c>
      <c r="B12772" s="106" t="s">
        <v>604</v>
      </c>
      <c r="C12772" s="106" t="s">
        <v>38026</v>
      </c>
      <c r="D12772" s="105" t="s">
        <v>38027</v>
      </c>
      <c r="E12772" s="106" t="s">
        <v>609</v>
      </c>
      <c r="F12772" s="120">
        <v>226.42</v>
      </c>
      <c r="G12772" s="120">
        <v>246.32</v>
      </c>
    </row>
    <row r="12773" spans="1:7" ht="12" customHeight="1">
      <c r="A12773" s="104" t="s">
        <v>38028</v>
      </c>
      <c r="B12773" s="106" t="s">
        <v>604</v>
      </c>
      <c r="C12773" s="106" t="s">
        <v>38029</v>
      </c>
      <c r="D12773" s="105" t="s">
        <v>38030</v>
      </c>
      <c r="E12773" s="106" t="s">
        <v>609</v>
      </c>
      <c r="F12773" s="120">
        <v>5</v>
      </c>
      <c r="G12773" s="120">
        <v>5.12</v>
      </c>
    </row>
    <row r="12774" spans="1:7" ht="12" customHeight="1">
      <c r="A12774" s="104" t="s">
        <v>38031</v>
      </c>
      <c r="B12774" s="106" t="s">
        <v>604</v>
      </c>
      <c r="C12774" s="106" t="s">
        <v>38032</v>
      </c>
      <c r="D12774" s="105" t="s">
        <v>38033</v>
      </c>
      <c r="E12774" s="106" t="s">
        <v>609</v>
      </c>
      <c r="F12774" s="120">
        <v>7.77</v>
      </c>
      <c r="G12774" s="120">
        <v>8.56</v>
      </c>
    </row>
    <row r="12775" spans="1:7" ht="12" customHeight="1">
      <c r="A12775" s="104" t="s">
        <v>38034</v>
      </c>
      <c r="B12775" s="106" t="s">
        <v>604</v>
      </c>
      <c r="C12775" s="106" t="s">
        <v>38035</v>
      </c>
      <c r="D12775" s="105" t="s">
        <v>38036</v>
      </c>
      <c r="E12775" s="106" t="s">
        <v>609</v>
      </c>
      <c r="F12775" s="120">
        <v>7.49</v>
      </c>
      <c r="G12775" s="120">
        <v>8.2799999999999994</v>
      </c>
    </row>
    <row r="12776" spans="1:7" ht="12" customHeight="1">
      <c r="A12776" s="104" t="s">
        <v>38037</v>
      </c>
      <c r="B12776" s="106" t="s">
        <v>604</v>
      </c>
      <c r="C12776" s="106" t="s">
        <v>38038</v>
      </c>
      <c r="D12776" s="105" t="s">
        <v>38039</v>
      </c>
      <c r="E12776" s="106" t="s">
        <v>609</v>
      </c>
      <c r="F12776" s="120">
        <v>9.74</v>
      </c>
      <c r="G12776" s="120">
        <v>10.130000000000001</v>
      </c>
    </row>
    <row r="12777" spans="1:7" ht="12" customHeight="1">
      <c r="A12777" s="104" t="s">
        <v>38040</v>
      </c>
      <c r="B12777" s="106" t="s">
        <v>604</v>
      </c>
      <c r="C12777" s="106" t="s">
        <v>38041</v>
      </c>
      <c r="D12777" s="105" t="s">
        <v>38042</v>
      </c>
      <c r="E12777" s="106" t="s">
        <v>609</v>
      </c>
      <c r="F12777" s="120">
        <v>3.77</v>
      </c>
      <c r="G12777" s="120">
        <v>3.89</v>
      </c>
    </row>
    <row r="12778" spans="1:7" ht="12" customHeight="1">
      <c r="A12778" s="104" t="s">
        <v>38043</v>
      </c>
      <c r="B12778" s="106" t="s">
        <v>604</v>
      </c>
      <c r="C12778" s="106" t="s">
        <v>38044</v>
      </c>
      <c r="D12778" s="105" t="s">
        <v>38045</v>
      </c>
      <c r="E12778" s="106" t="s">
        <v>609</v>
      </c>
      <c r="F12778" s="120">
        <v>2.93</v>
      </c>
      <c r="G12778" s="120">
        <v>3.05</v>
      </c>
    </row>
    <row r="12779" spans="1:7" ht="12" customHeight="1">
      <c r="A12779" s="104" t="s">
        <v>38046</v>
      </c>
      <c r="B12779" s="106" t="s">
        <v>604</v>
      </c>
      <c r="C12779" s="106" t="s">
        <v>38047</v>
      </c>
      <c r="D12779" s="105" t="s">
        <v>38048</v>
      </c>
      <c r="E12779" s="106" t="s">
        <v>665</v>
      </c>
      <c r="F12779" s="120">
        <v>22.36</v>
      </c>
      <c r="G12779" s="120">
        <v>23.95</v>
      </c>
    </row>
    <row r="12780" spans="1:7" ht="12" customHeight="1">
      <c r="A12780" s="104" t="s">
        <v>38049</v>
      </c>
      <c r="B12780" s="106" t="s">
        <v>604</v>
      </c>
      <c r="C12780" s="106" t="s">
        <v>38050</v>
      </c>
      <c r="D12780" s="105" t="s">
        <v>38051</v>
      </c>
      <c r="E12780" s="106" t="s">
        <v>665</v>
      </c>
      <c r="F12780" s="120">
        <v>21.56</v>
      </c>
      <c r="G12780" s="120">
        <v>23.15</v>
      </c>
    </row>
    <row r="12781" spans="1:7" ht="12" customHeight="1">
      <c r="A12781" s="104" t="s">
        <v>38052</v>
      </c>
      <c r="B12781" s="106" t="s">
        <v>604</v>
      </c>
      <c r="C12781" s="106" t="s">
        <v>706</v>
      </c>
      <c r="D12781" s="105" t="s">
        <v>38053</v>
      </c>
      <c r="E12781" s="106" t="s">
        <v>609</v>
      </c>
      <c r="F12781" s="120">
        <v>23.88</v>
      </c>
      <c r="G12781" s="120">
        <v>25.27</v>
      </c>
    </row>
    <row r="12782" spans="1:7" ht="12" customHeight="1">
      <c r="A12782" s="104" t="s">
        <v>38054</v>
      </c>
      <c r="B12782" s="106" t="s">
        <v>604</v>
      </c>
      <c r="C12782" s="106" t="s">
        <v>38055</v>
      </c>
      <c r="D12782" s="105" t="s">
        <v>38056</v>
      </c>
      <c r="E12782" s="106" t="s">
        <v>609</v>
      </c>
      <c r="F12782" s="120">
        <v>25.08</v>
      </c>
      <c r="G12782" s="120">
        <v>26.55</v>
      </c>
    </row>
    <row r="12783" spans="1:7" ht="12" customHeight="1">
      <c r="A12783" s="104" t="s">
        <v>38057</v>
      </c>
      <c r="B12783" s="106" t="s">
        <v>604</v>
      </c>
      <c r="C12783" s="106" t="s">
        <v>38058</v>
      </c>
      <c r="D12783" s="105" t="s">
        <v>38059</v>
      </c>
      <c r="E12783" s="106" t="s">
        <v>609</v>
      </c>
      <c r="F12783" s="120">
        <v>21.84</v>
      </c>
      <c r="G12783" s="120">
        <v>23.23</v>
      </c>
    </row>
    <row r="12784" spans="1:7" ht="12" customHeight="1">
      <c r="A12784" s="104" t="s">
        <v>38060</v>
      </c>
      <c r="B12784" s="106" t="s">
        <v>604</v>
      </c>
      <c r="C12784" s="106" t="s">
        <v>38061</v>
      </c>
      <c r="D12784" s="105" t="s">
        <v>38062</v>
      </c>
      <c r="E12784" s="106" t="s">
        <v>609</v>
      </c>
      <c r="F12784" s="120">
        <v>17.829999999999998</v>
      </c>
      <c r="G12784" s="120">
        <v>19.22</v>
      </c>
    </row>
    <row r="12785" spans="1:7" ht="12" customHeight="1">
      <c r="A12785" s="104" t="s">
        <v>38063</v>
      </c>
      <c r="B12785" s="106" t="s">
        <v>604</v>
      </c>
      <c r="C12785" s="106" t="s">
        <v>38064</v>
      </c>
      <c r="D12785" s="105" t="s">
        <v>38065</v>
      </c>
      <c r="E12785" s="106" t="s">
        <v>609</v>
      </c>
      <c r="F12785" s="120">
        <v>21.84</v>
      </c>
      <c r="G12785" s="120">
        <v>23.23</v>
      </c>
    </row>
    <row r="12786" spans="1:7" ht="12" customHeight="1">
      <c r="A12786" s="104" t="s">
        <v>38066</v>
      </c>
      <c r="B12786" s="106" t="s">
        <v>604</v>
      </c>
      <c r="C12786" s="106" t="s">
        <v>38067</v>
      </c>
      <c r="D12786" s="105" t="s">
        <v>38068</v>
      </c>
      <c r="E12786" s="106" t="s">
        <v>609</v>
      </c>
      <c r="F12786" s="120">
        <v>17.850000000000001</v>
      </c>
      <c r="G12786" s="120">
        <v>19.239999999999998</v>
      </c>
    </row>
    <row r="12787" spans="1:7" ht="12" customHeight="1">
      <c r="A12787" s="104" t="s">
        <v>38069</v>
      </c>
      <c r="B12787" s="106" t="s">
        <v>604</v>
      </c>
      <c r="C12787" s="106" t="s">
        <v>38070</v>
      </c>
      <c r="D12787" s="105" t="s">
        <v>38071</v>
      </c>
      <c r="E12787" s="106" t="s">
        <v>593</v>
      </c>
      <c r="F12787" s="120">
        <v>11.62</v>
      </c>
      <c r="G12787" s="120">
        <v>12.81</v>
      </c>
    </row>
    <row r="12788" spans="1:7" ht="12" customHeight="1">
      <c r="A12788" s="104" t="s">
        <v>38072</v>
      </c>
      <c r="B12788" s="106" t="s">
        <v>604</v>
      </c>
      <c r="C12788" s="106" t="s">
        <v>38073</v>
      </c>
      <c r="D12788" s="105" t="s">
        <v>38074</v>
      </c>
      <c r="E12788" s="106" t="s">
        <v>136</v>
      </c>
      <c r="F12788" s="103"/>
      <c r="G12788" s="103"/>
    </row>
    <row r="12789" spans="1:7" ht="12" customHeight="1">
      <c r="A12789" s="104" t="s">
        <v>38075</v>
      </c>
      <c r="B12789" s="106" t="s">
        <v>604</v>
      </c>
      <c r="C12789" s="106" t="s">
        <v>38076</v>
      </c>
      <c r="D12789" s="105" t="s">
        <v>38077</v>
      </c>
      <c r="E12789" s="106" t="s">
        <v>593</v>
      </c>
      <c r="F12789" s="120">
        <v>13.95</v>
      </c>
      <c r="G12789" s="120">
        <v>15.14</v>
      </c>
    </row>
    <row r="12790" spans="1:7" ht="12" customHeight="1">
      <c r="A12790" s="104" t="s">
        <v>38078</v>
      </c>
      <c r="B12790" s="106" t="s">
        <v>604</v>
      </c>
      <c r="C12790" s="106" t="s">
        <v>38079</v>
      </c>
      <c r="D12790" s="105" t="s">
        <v>38080</v>
      </c>
      <c r="E12790" s="106" t="s">
        <v>593</v>
      </c>
      <c r="F12790" s="120">
        <v>15.13</v>
      </c>
      <c r="G12790" s="120">
        <v>16.32</v>
      </c>
    </row>
    <row r="12791" spans="1:7" ht="12" customHeight="1">
      <c r="A12791" s="104" t="s">
        <v>38081</v>
      </c>
      <c r="B12791" s="106" t="s">
        <v>604</v>
      </c>
      <c r="C12791" s="106" t="s">
        <v>38082</v>
      </c>
      <c r="D12791" s="105" t="s">
        <v>38083</v>
      </c>
      <c r="E12791" s="106" t="s">
        <v>593</v>
      </c>
      <c r="F12791" s="120">
        <v>20.81</v>
      </c>
      <c r="G12791" s="120">
        <v>22.4</v>
      </c>
    </row>
    <row r="12792" spans="1:7" ht="12" customHeight="1">
      <c r="A12792" s="104" t="s">
        <v>38084</v>
      </c>
      <c r="B12792" s="106" t="s">
        <v>604</v>
      </c>
      <c r="C12792" s="106" t="s">
        <v>38085</v>
      </c>
      <c r="D12792" s="105" t="s">
        <v>38086</v>
      </c>
      <c r="E12792" s="106" t="s">
        <v>593</v>
      </c>
      <c r="F12792" s="120">
        <v>93.77</v>
      </c>
      <c r="G12792" s="120">
        <v>97.75</v>
      </c>
    </row>
    <row r="12793" spans="1:7" ht="12" customHeight="1">
      <c r="A12793" s="104" t="s">
        <v>38087</v>
      </c>
      <c r="B12793" s="106" t="s">
        <v>604</v>
      </c>
      <c r="C12793" s="106" t="s">
        <v>38088</v>
      </c>
      <c r="D12793" s="105" t="s">
        <v>38089</v>
      </c>
      <c r="E12793" s="106" t="s">
        <v>593</v>
      </c>
      <c r="F12793" s="120">
        <v>27.96</v>
      </c>
      <c r="G12793" s="120">
        <v>29.95</v>
      </c>
    </row>
    <row r="12794" spans="1:7" ht="12" customHeight="1">
      <c r="A12794" s="104" t="s">
        <v>38090</v>
      </c>
      <c r="B12794" s="106" t="s">
        <v>604</v>
      </c>
      <c r="C12794" s="106" t="s">
        <v>38091</v>
      </c>
      <c r="D12794" s="105" t="s">
        <v>38092</v>
      </c>
      <c r="E12794" s="106" t="s">
        <v>593</v>
      </c>
      <c r="F12794" s="120">
        <v>30.28</v>
      </c>
      <c r="G12794" s="120">
        <v>32.46</v>
      </c>
    </row>
    <row r="12795" spans="1:7" ht="12" customHeight="1">
      <c r="A12795" s="104" t="s">
        <v>38093</v>
      </c>
      <c r="B12795" s="106" t="s">
        <v>604</v>
      </c>
      <c r="C12795" s="106" t="s">
        <v>38094</v>
      </c>
      <c r="D12795" s="105" t="s">
        <v>38095</v>
      </c>
      <c r="E12795" s="106" t="s">
        <v>593</v>
      </c>
      <c r="F12795" s="120">
        <v>33.72</v>
      </c>
      <c r="G12795" s="120">
        <v>35.9</v>
      </c>
    </row>
    <row r="12796" spans="1:7" ht="12" customHeight="1">
      <c r="A12796" s="104" t="s">
        <v>38096</v>
      </c>
      <c r="B12796" s="106" t="s">
        <v>604</v>
      </c>
      <c r="C12796" s="106" t="s">
        <v>38097</v>
      </c>
      <c r="D12796" s="105" t="s">
        <v>38098</v>
      </c>
      <c r="E12796" s="106" t="s">
        <v>593</v>
      </c>
      <c r="F12796" s="120">
        <v>54.83</v>
      </c>
      <c r="G12796" s="120">
        <v>57.21</v>
      </c>
    </row>
    <row r="12797" spans="1:7" ht="12" customHeight="1">
      <c r="A12797" s="104" t="s">
        <v>38099</v>
      </c>
      <c r="B12797" s="106" t="s">
        <v>604</v>
      </c>
      <c r="C12797" s="106" t="s">
        <v>38100</v>
      </c>
      <c r="D12797" s="105" t="s">
        <v>38101</v>
      </c>
      <c r="E12797" s="106" t="s">
        <v>593</v>
      </c>
      <c r="F12797" s="120">
        <v>68.59</v>
      </c>
      <c r="G12797" s="120">
        <v>72.569999999999993</v>
      </c>
    </row>
    <row r="12798" spans="1:7" ht="12" customHeight="1">
      <c r="A12798" s="104" t="s">
        <v>38102</v>
      </c>
      <c r="B12798" s="106" t="s">
        <v>604</v>
      </c>
      <c r="C12798" s="106" t="s">
        <v>38103</v>
      </c>
      <c r="D12798" s="105" t="s">
        <v>38104</v>
      </c>
      <c r="E12798" s="106" t="s">
        <v>593</v>
      </c>
      <c r="F12798" s="120">
        <v>97.9</v>
      </c>
      <c r="G12798" s="120">
        <v>101.88</v>
      </c>
    </row>
    <row r="12799" spans="1:7" ht="12" customHeight="1">
      <c r="A12799" s="104" t="s">
        <v>38105</v>
      </c>
      <c r="B12799" s="106" t="s">
        <v>604</v>
      </c>
      <c r="C12799" s="106" t="s">
        <v>38106</v>
      </c>
      <c r="D12799" s="105" t="s">
        <v>38107</v>
      </c>
      <c r="E12799" s="106" t="s">
        <v>593</v>
      </c>
      <c r="F12799" s="120">
        <v>17.18</v>
      </c>
      <c r="G12799" s="120">
        <v>18.37</v>
      </c>
    </row>
    <row r="12800" spans="1:7" ht="12" customHeight="1">
      <c r="A12800" s="104" t="s">
        <v>38108</v>
      </c>
      <c r="B12800" s="106" t="s">
        <v>604</v>
      </c>
      <c r="C12800" s="106" t="s">
        <v>38109</v>
      </c>
      <c r="D12800" s="105" t="s">
        <v>38110</v>
      </c>
      <c r="E12800" s="106" t="s">
        <v>593</v>
      </c>
      <c r="F12800" s="120">
        <v>24.58</v>
      </c>
      <c r="G12800" s="120">
        <v>25.77</v>
      </c>
    </row>
    <row r="12801" spans="1:7" ht="12" customHeight="1">
      <c r="A12801" s="104" t="s">
        <v>38111</v>
      </c>
      <c r="B12801" s="106" t="s">
        <v>604</v>
      </c>
      <c r="C12801" s="106" t="s">
        <v>38112</v>
      </c>
      <c r="D12801" s="105" t="s">
        <v>38113</v>
      </c>
      <c r="E12801" s="106" t="s">
        <v>593</v>
      </c>
      <c r="F12801" s="120">
        <v>34.33</v>
      </c>
      <c r="G12801" s="120">
        <v>35.92</v>
      </c>
    </row>
    <row r="12802" spans="1:7" ht="12" customHeight="1">
      <c r="A12802" s="104" t="s">
        <v>38114</v>
      </c>
      <c r="B12802" s="106" t="s">
        <v>604</v>
      </c>
      <c r="C12802" s="106" t="s">
        <v>38115</v>
      </c>
      <c r="D12802" s="105" t="s">
        <v>38116</v>
      </c>
      <c r="E12802" s="106" t="s">
        <v>593</v>
      </c>
      <c r="F12802" s="120">
        <v>27.96</v>
      </c>
      <c r="G12802" s="120">
        <v>29.95</v>
      </c>
    </row>
    <row r="12803" spans="1:7" ht="12" customHeight="1">
      <c r="A12803" s="104" t="s">
        <v>38117</v>
      </c>
      <c r="B12803" s="106" t="s">
        <v>604</v>
      </c>
      <c r="C12803" s="106" t="s">
        <v>38118</v>
      </c>
      <c r="D12803" s="105" t="s">
        <v>38119</v>
      </c>
      <c r="E12803" s="106" t="s">
        <v>593</v>
      </c>
      <c r="F12803" s="120">
        <v>48.24</v>
      </c>
      <c r="G12803" s="120">
        <v>50.42</v>
      </c>
    </row>
    <row r="12804" spans="1:7" ht="12" customHeight="1">
      <c r="A12804" s="104" t="s">
        <v>38120</v>
      </c>
      <c r="B12804" s="106" t="s">
        <v>604</v>
      </c>
      <c r="C12804" s="106" t="s">
        <v>38121</v>
      </c>
      <c r="D12804" s="105" t="s">
        <v>38122</v>
      </c>
      <c r="E12804" s="106" t="s">
        <v>593</v>
      </c>
      <c r="F12804" s="120">
        <v>64.650000000000006</v>
      </c>
      <c r="G12804" s="120">
        <v>66.83</v>
      </c>
    </row>
    <row r="12805" spans="1:7" ht="12" customHeight="1">
      <c r="A12805" s="104" t="s">
        <v>38123</v>
      </c>
      <c r="B12805" s="106" t="s">
        <v>604</v>
      </c>
      <c r="C12805" s="106" t="s">
        <v>38124</v>
      </c>
      <c r="D12805" s="105" t="s">
        <v>38125</v>
      </c>
      <c r="E12805" s="106" t="s">
        <v>593</v>
      </c>
      <c r="F12805" s="120">
        <v>87.96</v>
      </c>
      <c r="G12805" s="120">
        <v>90.34</v>
      </c>
    </row>
    <row r="12806" spans="1:7" ht="12" customHeight="1">
      <c r="A12806" s="104" t="s">
        <v>38126</v>
      </c>
      <c r="B12806" s="106" t="s">
        <v>604</v>
      </c>
      <c r="C12806" s="106" t="s">
        <v>38127</v>
      </c>
      <c r="D12806" s="105" t="s">
        <v>38128</v>
      </c>
      <c r="E12806" s="106" t="s">
        <v>593</v>
      </c>
      <c r="F12806" s="120">
        <v>120.19</v>
      </c>
      <c r="G12806" s="120">
        <v>124.17</v>
      </c>
    </row>
    <row r="12807" spans="1:7" ht="12" customHeight="1">
      <c r="A12807" s="104" t="s">
        <v>38129</v>
      </c>
      <c r="B12807" s="106" t="s">
        <v>604</v>
      </c>
      <c r="C12807" s="106" t="s">
        <v>38130</v>
      </c>
      <c r="D12807" s="105" t="s">
        <v>38131</v>
      </c>
      <c r="E12807" s="106" t="s">
        <v>593</v>
      </c>
      <c r="F12807" s="120">
        <v>46.15</v>
      </c>
      <c r="G12807" s="120">
        <v>48.53</v>
      </c>
    </row>
    <row r="12808" spans="1:7" ht="12" customHeight="1">
      <c r="A12808" s="104" t="s">
        <v>38132</v>
      </c>
      <c r="B12808" s="106" t="s">
        <v>604</v>
      </c>
      <c r="C12808" s="106" t="s">
        <v>38133</v>
      </c>
      <c r="D12808" s="105" t="s">
        <v>38134</v>
      </c>
      <c r="E12808" s="106" t="s">
        <v>593</v>
      </c>
      <c r="F12808" s="120">
        <v>11.77</v>
      </c>
      <c r="G12808" s="120">
        <v>12.96</v>
      </c>
    </row>
    <row r="12809" spans="1:7" ht="12" customHeight="1">
      <c r="A12809" s="104" t="s">
        <v>38135</v>
      </c>
      <c r="B12809" s="106" t="s">
        <v>604</v>
      </c>
      <c r="C12809" s="106" t="s">
        <v>38136</v>
      </c>
      <c r="D12809" s="105" t="s">
        <v>38137</v>
      </c>
      <c r="E12809" s="106" t="s">
        <v>593</v>
      </c>
      <c r="F12809" s="120">
        <v>12.25</v>
      </c>
      <c r="G12809" s="120">
        <v>13.44</v>
      </c>
    </row>
    <row r="12810" spans="1:7" ht="12" customHeight="1">
      <c r="A12810" s="104" t="s">
        <v>38138</v>
      </c>
      <c r="B12810" s="106" t="s">
        <v>604</v>
      </c>
      <c r="C12810" s="106" t="s">
        <v>38139</v>
      </c>
      <c r="D12810" s="105" t="s">
        <v>38140</v>
      </c>
      <c r="E12810" s="106" t="s">
        <v>593</v>
      </c>
      <c r="F12810" s="120">
        <v>13.64</v>
      </c>
      <c r="G12810" s="120">
        <v>14.83</v>
      </c>
    </row>
    <row r="12811" spans="1:7" ht="12" customHeight="1">
      <c r="A12811" s="104" t="s">
        <v>38141</v>
      </c>
      <c r="B12811" s="106" t="s">
        <v>604</v>
      </c>
      <c r="C12811" s="106" t="s">
        <v>38142</v>
      </c>
      <c r="D12811" s="105" t="s">
        <v>38143</v>
      </c>
      <c r="E12811" s="106" t="s">
        <v>593</v>
      </c>
      <c r="F12811" s="120">
        <v>19.809999999999999</v>
      </c>
      <c r="G12811" s="120">
        <v>21.61</v>
      </c>
    </row>
    <row r="12812" spans="1:7" ht="12" customHeight="1">
      <c r="A12812" s="104" t="s">
        <v>38144</v>
      </c>
      <c r="B12812" s="106" t="s">
        <v>604</v>
      </c>
      <c r="C12812" s="106" t="s">
        <v>38145</v>
      </c>
      <c r="D12812" s="105" t="s">
        <v>38146</v>
      </c>
      <c r="E12812" s="106" t="s">
        <v>593</v>
      </c>
      <c r="F12812" s="120">
        <v>20.32</v>
      </c>
      <c r="G12812" s="120">
        <v>22.12</v>
      </c>
    </row>
    <row r="12813" spans="1:7" ht="12" customHeight="1">
      <c r="A12813" s="104" t="s">
        <v>38147</v>
      </c>
      <c r="B12813" s="106" t="s">
        <v>604</v>
      </c>
      <c r="C12813" s="106" t="s">
        <v>38148</v>
      </c>
      <c r="D12813" s="105" t="s">
        <v>38149</v>
      </c>
      <c r="E12813" s="106" t="s">
        <v>593</v>
      </c>
      <c r="F12813" s="120">
        <v>23.89</v>
      </c>
      <c r="G12813" s="120">
        <v>25.69</v>
      </c>
    </row>
    <row r="12814" spans="1:7" ht="12" customHeight="1">
      <c r="A12814" s="104" t="s">
        <v>38150</v>
      </c>
      <c r="B12814" s="106" t="s">
        <v>604</v>
      </c>
      <c r="C12814" s="106" t="s">
        <v>38151</v>
      </c>
      <c r="D12814" s="105" t="s">
        <v>38152</v>
      </c>
      <c r="E12814" s="106" t="s">
        <v>593</v>
      </c>
      <c r="F12814" s="120">
        <v>33.04</v>
      </c>
      <c r="G12814" s="120">
        <v>35.42</v>
      </c>
    </row>
    <row r="12815" spans="1:7" ht="12" customHeight="1">
      <c r="A12815" s="104" t="s">
        <v>38153</v>
      </c>
      <c r="B12815" s="106" t="s">
        <v>604</v>
      </c>
      <c r="C12815" s="106" t="s">
        <v>38154</v>
      </c>
      <c r="D12815" s="105" t="s">
        <v>38155</v>
      </c>
      <c r="E12815" s="106" t="s">
        <v>593</v>
      </c>
      <c r="F12815" s="120">
        <v>36.450000000000003</v>
      </c>
      <c r="G12815" s="120">
        <v>38.83</v>
      </c>
    </row>
    <row r="12816" spans="1:7" ht="12" customHeight="1">
      <c r="A12816" s="104" t="s">
        <v>38156</v>
      </c>
      <c r="B12816" s="106" t="s">
        <v>604</v>
      </c>
      <c r="C12816" s="106" t="s">
        <v>38157</v>
      </c>
      <c r="D12816" s="105" t="s">
        <v>38158</v>
      </c>
      <c r="E12816" s="106" t="s">
        <v>136</v>
      </c>
      <c r="F12816" s="103"/>
      <c r="G12816" s="103"/>
    </row>
    <row r="12817" spans="1:7" ht="12" customHeight="1">
      <c r="A12817" s="104" t="s">
        <v>38159</v>
      </c>
      <c r="B12817" s="106" t="s">
        <v>604</v>
      </c>
      <c r="C12817" s="106" t="s">
        <v>38160</v>
      </c>
      <c r="D12817" s="105" t="s">
        <v>38161</v>
      </c>
      <c r="E12817" s="106" t="s">
        <v>593</v>
      </c>
      <c r="F12817" s="120">
        <v>6.07</v>
      </c>
      <c r="G12817" s="120">
        <v>6.67</v>
      </c>
    </row>
    <row r="12818" spans="1:7" ht="12" customHeight="1">
      <c r="A12818" s="104" t="s">
        <v>38162</v>
      </c>
      <c r="B12818" s="106" t="s">
        <v>604</v>
      </c>
      <c r="C12818" s="106" t="s">
        <v>38163</v>
      </c>
      <c r="D12818" s="105" t="s">
        <v>38164</v>
      </c>
      <c r="E12818" s="106" t="s">
        <v>593</v>
      </c>
      <c r="F12818" s="120">
        <v>5.86</v>
      </c>
      <c r="G12818" s="120">
        <v>6.46</v>
      </c>
    </row>
    <row r="12819" spans="1:7" ht="12" customHeight="1">
      <c r="A12819" s="104" t="s">
        <v>38165</v>
      </c>
      <c r="B12819" s="106" t="s">
        <v>604</v>
      </c>
      <c r="C12819" s="106" t="s">
        <v>38166</v>
      </c>
      <c r="D12819" s="105" t="s">
        <v>38167</v>
      </c>
      <c r="E12819" s="106" t="s">
        <v>593</v>
      </c>
      <c r="F12819" s="120">
        <v>6.18</v>
      </c>
      <c r="G12819" s="120">
        <v>6.78</v>
      </c>
    </row>
    <row r="12820" spans="1:7" ht="12" customHeight="1">
      <c r="A12820" s="104" t="s">
        <v>38168</v>
      </c>
      <c r="B12820" s="106" t="s">
        <v>604</v>
      </c>
      <c r="C12820" s="106" t="s">
        <v>38169</v>
      </c>
      <c r="D12820" s="105" t="s">
        <v>38170</v>
      </c>
      <c r="E12820" s="106" t="s">
        <v>593</v>
      </c>
      <c r="F12820" s="120">
        <v>7.09</v>
      </c>
      <c r="G12820" s="120">
        <v>7.69</v>
      </c>
    </row>
    <row r="12821" spans="1:7" ht="12" customHeight="1">
      <c r="A12821" s="104" t="s">
        <v>38171</v>
      </c>
      <c r="B12821" s="106" t="s">
        <v>604</v>
      </c>
      <c r="C12821" s="106" t="s">
        <v>38172</v>
      </c>
      <c r="D12821" s="105" t="s">
        <v>38173</v>
      </c>
      <c r="E12821" s="106" t="s">
        <v>593</v>
      </c>
      <c r="F12821" s="120">
        <v>10.42</v>
      </c>
      <c r="G12821" s="120">
        <v>10.87</v>
      </c>
    </row>
    <row r="12822" spans="1:7" ht="12" customHeight="1">
      <c r="A12822" s="104" t="s">
        <v>38174</v>
      </c>
      <c r="B12822" s="106" t="s">
        <v>604</v>
      </c>
      <c r="C12822" s="106" t="s">
        <v>38175</v>
      </c>
      <c r="D12822" s="105" t="s">
        <v>38176</v>
      </c>
      <c r="E12822" s="106" t="s">
        <v>593</v>
      </c>
      <c r="F12822" s="120">
        <v>18.41</v>
      </c>
      <c r="G12822" s="120">
        <v>18.86</v>
      </c>
    </row>
    <row r="12823" spans="1:7" ht="12" customHeight="1">
      <c r="A12823" s="104" t="s">
        <v>38177</v>
      </c>
      <c r="B12823" s="106" t="s">
        <v>604</v>
      </c>
      <c r="C12823" s="106" t="s">
        <v>38178</v>
      </c>
      <c r="D12823" s="105" t="s">
        <v>38179</v>
      </c>
      <c r="E12823" s="106" t="s">
        <v>593</v>
      </c>
      <c r="F12823" s="120">
        <v>15.92</v>
      </c>
      <c r="G12823" s="120">
        <v>16.37</v>
      </c>
    </row>
    <row r="12824" spans="1:7" ht="12" customHeight="1">
      <c r="A12824" s="104" t="s">
        <v>38180</v>
      </c>
      <c r="B12824" s="106" t="s">
        <v>604</v>
      </c>
      <c r="C12824" s="106" t="s">
        <v>38181</v>
      </c>
      <c r="D12824" s="105" t="s">
        <v>38182</v>
      </c>
      <c r="E12824" s="106" t="s">
        <v>593</v>
      </c>
      <c r="F12824" s="120">
        <v>25.11</v>
      </c>
      <c r="G12824" s="120">
        <v>25.69</v>
      </c>
    </row>
    <row r="12825" spans="1:7" ht="12" customHeight="1">
      <c r="A12825" s="104" t="s">
        <v>38183</v>
      </c>
      <c r="B12825" s="106" t="s">
        <v>604</v>
      </c>
      <c r="C12825" s="106" t="s">
        <v>38184</v>
      </c>
      <c r="D12825" s="105" t="s">
        <v>38185</v>
      </c>
      <c r="E12825" s="106" t="s">
        <v>593</v>
      </c>
      <c r="F12825" s="120">
        <v>37.18</v>
      </c>
      <c r="G12825" s="120">
        <v>37.76</v>
      </c>
    </row>
    <row r="12826" spans="1:7" ht="12" customHeight="1">
      <c r="A12826" s="104" t="s">
        <v>38186</v>
      </c>
      <c r="B12826" s="106" t="s">
        <v>604</v>
      </c>
      <c r="C12826" s="106" t="s">
        <v>38187</v>
      </c>
      <c r="D12826" s="105" t="s">
        <v>38188</v>
      </c>
      <c r="E12826" s="106" t="s">
        <v>593</v>
      </c>
      <c r="F12826" s="120">
        <v>8.16</v>
      </c>
      <c r="G12826" s="120">
        <v>8.61</v>
      </c>
    </row>
    <row r="12827" spans="1:7" ht="12" customHeight="1">
      <c r="A12827" s="104" t="s">
        <v>38189</v>
      </c>
      <c r="B12827" s="106" t="s">
        <v>604</v>
      </c>
      <c r="C12827" s="106" t="s">
        <v>38190</v>
      </c>
      <c r="D12827" s="105" t="s">
        <v>38191</v>
      </c>
      <c r="E12827" s="106" t="s">
        <v>136</v>
      </c>
      <c r="F12827" s="103"/>
      <c r="G12827" s="103"/>
    </row>
    <row r="12828" spans="1:7" ht="12" customHeight="1">
      <c r="A12828" s="104" t="s">
        <v>38192</v>
      </c>
      <c r="B12828" s="106" t="s">
        <v>604</v>
      </c>
      <c r="C12828" s="106" t="s">
        <v>38193</v>
      </c>
      <c r="D12828" s="105" t="s">
        <v>38194</v>
      </c>
      <c r="E12828" s="106" t="s">
        <v>593</v>
      </c>
      <c r="F12828" s="120">
        <v>42.01</v>
      </c>
      <c r="G12828" s="120">
        <v>46.23</v>
      </c>
    </row>
    <row r="12829" spans="1:7" ht="12" customHeight="1">
      <c r="A12829" s="104" t="s">
        <v>38195</v>
      </c>
      <c r="B12829" s="106" t="s">
        <v>604</v>
      </c>
      <c r="C12829" s="106" t="s">
        <v>38196</v>
      </c>
      <c r="D12829" s="105" t="s">
        <v>38197</v>
      </c>
      <c r="E12829" s="106" t="s">
        <v>593</v>
      </c>
      <c r="F12829" s="120">
        <v>62.75</v>
      </c>
      <c r="G12829" s="120">
        <v>68.510000000000005</v>
      </c>
    </row>
    <row r="12830" spans="1:7" ht="12" customHeight="1">
      <c r="A12830" s="104" t="s">
        <v>38198</v>
      </c>
      <c r="B12830" s="106" t="s">
        <v>604</v>
      </c>
      <c r="C12830" s="106" t="s">
        <v>38199</v>
      </c>
      <c r="D12830" s="105" t="s">
        <v>38200</v>
      </c>
      <c r="E12830" s="106" t="s">
        <v>593</v>
      </c>
      <c r="F12830" s="120">
        <v>82.85</v>
      </c>
      <c r="G12830" s="120">
        <v>89.76</v>
      </c>
    </row>
    <row r="12831" spans="1:7" ht="12" customHeight="1">
      <c r="A12831" s="104" t="s">
        <v>38201</v>
      </c>
      <c r="B12831" s="106" t="s">
        <v>604</v>
      </c>
      <c r="C12831" s="106" t="s">
        <v>38202</v>
      </c>
      <c r="D12831" s="105" t="s">
        <v>38203</v>
      </c>
      <c r="E12831" s="106" t="s">
        <v>593</v>
      </c>
      <c r="F12831" s="120">
        <v>18.399999999999999</v>
      </c>
      <c r="G12831" s="120">
        <v>20.32</v>
      </c>
    </row>
    <row r="12832" spans="1:7" ht="12" customHeight="1">
      <c r="A12832" s="104" t="s">
        <v>38204</v>
      </c>
      <c r="B12832" s="106" t="s">
        <v>604</v>
      </c>
      <c r="C12832" s="106" t="s">
        <v>38205</v>
      </c>
      <c r="D12832" s="105" t="s">
        <v>38206</v>
      </c>
      <c r="E12832" s="106" t="s">
        <v>593</v>
      </c>
      <c r="F12832" s="120">
        <v>19.5</v>
      </c>
      <c r="G12832" s="120">
        <v>21.42</v>
      </c>
    </row>
    <row r="12833" spans="1:7" ht="12" customHeight="1">
      <c r="A12833" s="104" t="s">
        <v>38207</v>
      </c>
      <c r="B12833" s="106" t="s">
        <v>604</v>
      </c>
      <c r="C12833" s="106" t="s">
        <v>38208</v>
      </c>
      <c r="D12833" s="105" t="s">
        <v>38209</v>
      </c>
      <c r="E12833" s="106" t="s">
        <v>593</v>
      </c>
      <c r="F12833" s="120">
        <v>30.48</v>
      </c>
      <c r="G12833" s="120">
        <v>33.549999999999997</v>
      </c>
    </row>
    <row r="12834" spans="1:7" ht="12" customHeight="1">
      <c r="A12834" s="104" t="s">
        <v>38210</v>
      </c>
      <c r="B12834" s="106" t="s">
        <v>604</v>
      </c>
      <c r="C12834" s="106">
        <v>320</v>
      </c>
      <c r="D12834" s="105" t="s">
        <v>38211</v>
      </c>
      <c r="E12834" s="106" t="s">
        <v>136</v>
      </c>
      <c r="F12834" s="103"/>
      <c r="G12834" s="103"/>
    </row>
    <row r="12835" spans="1:7" ht="12" customHeight="1">
      <c r="A12835" s="104" t="s">
        <v>38212</v>
      </c>
      <c r="B12835" s="106" t="s">
        <v>604</v>
      </c>
      <c r="C12835" s="106" t="s">
        <v>38213</v>
      </c>
      <c r="D12835" s="105" t="s">
        <v>38214</v>
      </c>
      <c r="E12835" s="106" t="s">
        <v>599</v>
      </c>
      <c r="F12835" s="120">
        <v>137.53</v>
      </c>
      <c r="G12835" s="120">
        <v>147.05000000000001</v>
      </c>
    </row>
    <row r="12836" spans="1:7" ht="12" customHeight="1">
      <c r="A12836" s="104" t="s">
        <v>38215</v>
      </c>
      <c r="B12836" s="106" t="s">
        <v>604</v>
      </c>
      <c r="C12836" s="106" t="s">
        <v>38216</v>
      </c>
      <c r="D12836" s="105" t="s">
        <v>38217</v>
      </c>
      <c r="E12836" s="106" t="s">
        <v>599</v>
      </c>
      <c r="F12836" s="120">
        <v>91.63</v>
      </c>
      <c r="G12836" s="120">
        <v>95.38</v>
      </c>
    </row>
    <row r="12837" spans="1:7" ht="12" customHeight="1">
      <c r="A12837" s="104" t="s">
        <v>38218</v>
      </c>
      <c r="B12837" s="106" t="s">
        <v>604</v>
      </c>
      <c r="C12837" s="106" t="s">
        <v>38219</v>
      </c>
      <c r="D12837" s="105" t="s">
        <v>38220</v>
      </c>
      <c r="E12837" s="106" t="s">
        <v>609</v>
      </c>
      <c r="F12837" s="120">
        <v>63</v>
      </c>
      <c r="G12837" s="120">
        <v>63</v>
      </c>
    </row>
    <row r="12838" spans="1:7" ht="12" customHeight="1">
      <c r="A12838" s="104" t="s">
        <v>38221</v>
      </c>
      <c r="B12838" s="106" t="s">
        <v>604</v>
      </c>
      <c r="C12838" s="106" t="s">
        <v>38222</v>
      </c>
      <c r="D12838" s="105" t="s">
        <v>38223</v>
      </c>
      <c r="E12838" s="106" t="s">
        <v>609</v>
      </c>
      <c r="F12838" s="120">
        <v>55</v>
      </c>
      <c r="G12838" s="120">
        <v>55</v>
      </c>
    </row>
    <row r="12839" spans="1:7" ht="12" customHeight="1">
      <c r="A12839" s="104" t="s">
        <v>38224</v>
      </c>
      <c r="B12839" s="106" t="s">
        <v>604</v>
      </c>
      <c r="C12839" s="106">
        <v>321</v>
      </c>
      <c r="D12839" s="105" t="s">
        <v>38225</v>
      </c>
      <c r="E12839" s="106" t="s">
        <v>136</v>
      </c>
      <c r="F12839" s="103"/>
      <c r="G12839" s="103"/>
    </row>
    <row r="12840" spans="1:7" ht="12" customHeight="1">
      <c r="A12840" s="104" t="s">
        <v>38226</v>
      </c>
      <c r="B12840" s="106" t="s">
        <v>604</v>
      </c>
      <c r="C12840" s="106" t="s">
        <v>38227</v>
      </c>
      <c r="D12840" s="105" t="s">
        <v>38228</v>
      </c>
      <c r="E12840" s="106" t="s">
        <v>609</v>
      </c>
      <c r="F12840" s="120">
        <v>160</v>
      </c>
      <c r="G12840" s="120">
        <v>160</v>
      </c>
    </row>
    <row r="12841" spans="1:7" ht="12" customHeight="1">
      <c r="A12841" s="104" t="s">
        <v>38229</v>
      </c>
      <c r="B12841" s="106" t="s">
        <v>604</v>
      </c>
      <c r="C12841" s="106" t="s">
        <v>38230</v>
      </c>
      <c r="D12841" s="105" t="s">
        <v>38231</v>
      </c>
      <c r="E12841" s="106" t="s">
        <v>609</v>
      </c>
      <c r="F12841" s="120">
        <v>145.12</v>
      </c>
      <c r="G12841" s="120">
        <v>145.12</v>
      </c>
    </row>
    <row r="12842" spans="1:7" ht="12" customHeight="1">
      <c r="A12842" s="104" t="s">
        <v>38232</v>
      </c>
      <c r="B12842" s="106" t="s">
        <v>604</v>
      </c>
      <c r="C12842" s="106" t="s">
        <v>38233</v>
      </c>
      <c r="D12842" s="105" t="s">
        <v>38234</v>
      </c>
      <c r="E12842" s="106" t="s">
        <v>609</v>
      </c>
      <c r="F12842" s="120">
        <v>190.16</v>
      </c>
      <c r="G12842" s="120">
        <v>190.16</v>
      </c>
    </row>
    <row r="12843" spans="1:7" ht="12" customHeight="1">
      <c r="A12843" s="104" t="s">
        <v>38235</v>
      </c>
      <c r="B12843" s="106" t="s">
        <v>604</v>
      </c>
      <c r="C12843" s="106" t="s">
        <v>38236</v>
      </c>
      <c r="D12843" s="105" t="s">
        <v>21197</v>
      </c>
      <c r="E12843" s="106" t="s">
        <v>609</v>
      </c>
      <c r="F12843" s="120">
        <v>95.08</v>
      </c>
      <c r="G12843" s="120">
        <v>95.08</v>
      </c>
    </row>
    <row r="12844" spans="1:7" ht="12" customHeight="1">
      <c r="A12844" s="104" t="s">
        <v>38237</v>
      </c>
      <c r="B12844" s="106" t="s">
        <v>604</v>
      </c>
      <c r="C12844" s="106" t="s">
        <v>38238</v>
      </c>
      <c r="D12844" s="105" t="s">
        <v>38239</v>
      </c>
      <c r="E12844" s="106" t="s">
        <v>609</v>
      </c>
      <c r="F12844" s="120">
        <v>100.08</v>
      </c>
      <c r="G12844" s="120">
        <v>100.08</v>
      </c>
    </row>
    <row r="12845" spans="1:7" ht="12" customHeight="1">
      <c r="A12845" s="104" t="s">
        <v>38240</v>
      </c>
      <c r="B12845" s="106" t="s">
        <v>604</v>
      </c>
      <c r="C12845" s="106" t="s">
        <v>38241</v>
      </c>
      <c r="D12845" s="105" t="s">
        <v>38242</v>
      </c>
      <c r="E12845" s="106" t="s">
        <v>609</v>
      </c>
      <c r="F12845" s="120">
        <v>96</v>
      </c>
      <c r="G12845" s="120">
        <v>96</v>
      </c>
    </row>
    <row r="12846" spans="1:7" ht="12" customHeight="1">
      <c r="A12846" s="104" t="s">
        <v>38243</v>
      </c>
      <c r="B12846" s="106" t="s">
        <v>604</v>
      </c>
      <c r="C12846" s="106" t="s">
        <v>38244</v>
      </c>
      <c r="D12846" s="105" t="s">
        <v>38245</v>
      </c>
      <c r="E12846" s="106" t="s">
        <v>609</v>
      </c>
      <c r="F12846" s="120">
        <v>45.03</v>
      </c>
      <c r="G12846" s="120">
        <v>45.03</v>
      </c>
    </row>
    <row r="12847" spans="1:7" ht="12" customHeight="1">
      <c r="A12847" s="104" t="s">
        <v>38246</v>
      </c>
      <c r="B12847" s="106" t="s">
        <v>604</v>
      </c>
      <c r="C12847" s="106" t="s">
        <v>38247</v>
      </c>
      <c r="D12847" s="105" t="s">
        <v>38248</v>
      </c>
      <c r="E12847" s="106" t="s">
        <v>609</v>
      </c>
      <c r="F12847" s="120">
        <v>72.56</v>
      </c>
      <c r="G12847" s="120">
        <v>72.56</v>
      </c>
    </row>
    <row r="12848" spans="1:7" ht="12" customHeight="1">
      <c r="A12848" s="104" t="s">
        <v>38249</v>
      </c>
      <c r="B12848" s="106" t="s">
        <v>604</v>
      </c>
      <c r="C12848" s="106" t="s">
        <v>38250</v>
      </c>
      <c r="D12848" s="105" t="s">
        <v>21182</v>
      </c>
      <c r="E12848" s="106" t="s">
        <v>609</v>
      </c>
      <c r="F12848" s="120">
        <v>80.06</v>
      </c>
      <c r="G12848" s="120">
        <v>80.06</v>
      </c>
    </row>
    <row r="12849" spans="1:7" ht="12" customHeight="1">
      <c r="A12849" s="104" t="s">
        <v>38251</v>
      </c>
      <c r="B12849" s="106" t="s">
        <v>604</v>
      </c>
      <c r="C12849" s="106" t="s">
        <v>38252</v>
      </c>
      <c r="D12849" s="105" t="s">
        <v>38253</v>
      </c>
      <c r="E12849" s="106" t="s">
        <v>609</v>
      </c>
      <c r="F12849" s="120">
        <v>95.08</v>
      </c>
      <c r="G12849" s="120">
        <v>95.08</v>
      </c>
    </row>
    <row r="12850" spans="1:7" ht="12" customHeight="1">
      <c r="A12850" s="104" t="s">
        <v>38254</v>
      </c>
      <c r="B12850" s="106" t="s">
        <v>604</v>
      </c>
      <c r="C12850" s="106" t="s">
        <v>38255</v>
      </c>
      <c r="D12850" s="105" t="s">
        <v>21187</v>
      </c>
      <c r="E12850" s="106" t="s">
        <v>609</v>
      </c>
      <c r="F12850" s="120">
        <v>50.04</v>
      </c>
      <c r="G12850" s="120">
        <v>50.04</v>
      </c>
    </row>
    <row r="12851" spans="1:7" ht="12" customHeight="1">
      <c r="A12851" s="104" t="s">
        <v>38256</v>
      </c>
      <c r="B12851" s="106" t="s">
        <v>604</v>
      </c>
      <c r="C12851" s="106" t="s">
        <v>38257</v>
      </c>
      <c r="D12851" s="105" t="s">
        <v>21192</v>
      </c>
      <c r="E12851" s="106" t="s">
        <v>609</v>
      </c>
      <c r="F12851" s="120">
        <v>45.03</v>
      </c>
      <c r="G12851" s="120">
        <v>45.03</v>
      </c>
    </row>
    <row r="12852" spans="1:7" ht="12" customHeight="1">
      <c r="A12852" s="104" t="s">
        <v>38258</v>
      </c>
      <c r="B12852" s="106" t="s">
        <v>604</v>
      </c>
      <c r="C12852" s="106" t="s">
        <v>38259</v>
      </c>
      <c r="D12852" s="105" t="s">
        <v>38260</v>
      </c>
      <c r="E12852" s="106" t="s">
        <v>609</v>
      </c>
      <c r="F12852" s="120">
        <v>55.04</v>
      </c>
      <c r="G12852" s="120">
        <v>55.04</v>
      </c>
    </row>
    <row r="12853" spans="1:7" ht="12" customHeight="1">
      <c r="A12853" s="104" t="s">
        <v>38261</v>
      </c>
      <c r="B12853" s="106" t="s">
        <v>604</v>
      </c>
      <c r="C12853" s="106" t="s">
        <v>38262</v>
      </c>
      <c r="D12853" s="105" t="s">
        <v>21202</v>
      </c>
      <c r="E12853" s="106" t="s">
        <v>609</v>
      </c>
      <c r="F12853" s="120">
        <v>40.03</v>
      </c>
      <c r="G12853" s="120">
        <v>40.03</v>
      </c>
    </row>
    <row r="12854" spans="1:7" ht="12" customHeight="1">
      <c r="A12854" s="104" t="s">
        <v>38263</v>
      </c>
      <c r="B12854" s="106" t="s">
        <v>604</v>
      </c>
      <c r="C12854" s="106" t="s">
        <v>38264</v>
      </c>
      <c r="D12854" s="105" t="s">
        <v>38265</v>
      </c>
      <c r="E12854" s="106" t="s">
        <v>609</v>
      </c>
      <c r="F12854" s="120">
        <v>35.03</v>
      </c>
      <c r="G12854" s="120">
        <v>35.03</v>
      </c>
    </row>
    <row r="12855" spans="1:7" ht="12" customHeight="1">
      <c r="A12855" s="104" t="s">
        <v>38266</v>
      </c>
      <c r="B12855" s="106" t="s">
        <v>604</v>
      </c>
      <c r="C12855" s="106" t="s">
        <v>38267</v>
      </c>
      <c r="D12855" s="105" t="s">
        <v>38268</v>
      </c>
      <c r="E12855" s="106" t="s">
        <v>609</v>
      </c>
      <c r="F12855" s="120">
        <v>645.54999999999995</v>
      </c>
      <c r="G12855" s="120">
        <v>645.54999999999995</v>
      </c>
    </row>
    <row r="12856" spans="1:7" ht="12" customHeight="1">
      <c r="A12856" s="104" t="s">
        <v>38269</v>
      </c>
      <c r="B12856" s="106" t="s">
        <v>604</v>
      </c>
      <c r="C12856" s="106" t="s">
        <v>38270</v>
      </c>
      <c r="D12856" s="105" t="s">
        <v>21222</v>
      </c>
      <c r="E12856" s="106" t="s">
        <v>609</v>
      </c>
      <c r="F12856" s="120">
        <v>90.07</v>
      </c>
      <c r="G12856" s="120">
        <v>90.07</v>
      </c>
    </row>
    <row r="12857" spans="1:7" ht="12" customHeight="1">
      <c r="A12857" s="104" t="s">
        <v>38271</v>
      </c>
      <c r="B12857" s="106" t="s">
        <v>604</v>
      </c>
      <c r="C12857" s="106" t="s">
        <v>38272</v>
      </c>
      <c r="D12857" s="105" t="s">
        <v>21226</v>
      </c>
      <c r="E12857" s="106" t="s">
        <v>609</v>
      </c>
      <c r="F12857" s="120">
        <v>100.08</v>
      </c>
      <c r="G12857" s="120">
        <v>100.08</v>
      </c>
    </row>
    <row r="12858" spans="1:7" ht="12" customHeight="1">
      <c r="A12858" s="104" t="s">
        <v>38273</v>
      </c>
      <c r="B12858" s="106" t="s">
        <v>604</v>
      </c>
      <c r="C12858" s="106" t="s">
        <v>38274</v>
      </c>
      <c r="D12858" s="105" t="s">
        <v>38275</v>
      </c>
      <c r="E12858" s="106" t="s">
        <v>609</v>
      </c>
      <c r="F12858" s="120">
        <v>90.07</v>
      </c>
      <c r="G12858" s="120">
        <v>90.07</v>
      </c>
    </row>
    <row r="12859" spans="1:7" ht="12" customHeight="1">
      <c r="A12859" s="104" t="s">
        <v>38276</v>
      </c>
      <c r="B12859" s="106" t="s">
        <v>604</v>
      </c>
      <c r="C12859" s="106" t="s">
        <v>38277</v>
      </c>
      <c r="D12859" s="105" t="s">
        <v>38278</v>
      </c>
      <c r="E12859" s="106" t="s">
        <v>609</v>
      </c>
      <c r="F12859" s="120">
        <v>40.03</v>
      </c>
      <c r="G12859" s="120">
        <v>40.03</v>
      </c>
    </row>
    <row r="12860" spans="1:7" ht="12" customHeight="1">
      <c r="A12860" s="104" t="s">
        <v>38279</v>
      </c>
      <c r="B12860" s="106" t="s">
        <v>604</v>
      </c>
      <c r="C12860" s="106" t="s">
        <v>38280</v>
      </c>
      <c r="D12860" s="105" t="s">
        <v>38281</v>
      </c>
      <c r="E12860" s="106" t="s">
        <v>609</v>
      </c>
      <c r="F12860" s="120">
        <v>30.02</v>
      </c>
      <c r="G12860" s="120">
        <v>30.02</v>
      </c>
    </row>
    <row r="12861" spans="1:7" ht="12" customHeight="1">
      <c r="A12861" s="104" t="s">
        <v>38282</v>
      </c>
      <c r="B12861" s="106" t="s">
        <v>604</v>
      </c>
      <c r="C12861" s="106" t="s">
        <v>38283</v>
      </c>
      <c r="D12861" s="105" t="s">
        <v>21212</v>
      </c>
      <c r="E12861" s="106" t="s">
        <v>609</v>
      </c>
      <c r="F12861" s="120">
        <v>30.02</v>
      </c>
      <c r="G12861" s="120">
        <v>30.02</v>
      </c>
    </row>
    <row r="12862" spans="1:7" ht="12" customHeight="1">
      <c r="A12862" s="104" t="s">
        <v>38284</v>
      </c>
      <c r="B12862" s="106" t="s">
        <v>604</v>
      </c>
      <c r="C12862" s="106" t="s">
        <v>38285</v>
      </c>
      <c r="D12862" s="105" t="s">
        <v>38286</v>
      </c>
      <c r="E12862" s="106" t="s">
        <v>599</v>
      </c>
      <c r="F12862" s="120">
        <v>1.19</v>
      </c>
      <c r="G12862" s="120">
        <v>1.19</v>
      </c>
    </row>
    <row r="12863" spans="1:7" ht="12" customHeight="1">
      <c r="A12863" s="104" t="s">
        <v>38287</v>
      </c>
      <c r="B12863" s="106" t="s">
        <v>604</v>
      </c>
      <c r="C12863" s="106" t="s">
        <v>38288</v>
      </c>
      <c r="D12863" s="105" t="s">
        <v>38289</v>
      </c>
      <c r="E12863" s="106" t="s">
        <v>599</v>
      </c>
      <c r="F12863" s="120">
        <v>0.37</v>
      </c>
      <c r="G12863" s="120">
        <v>0.37</v>
      </c>
    </row>
    <row r="12864" spans="1:7" ht="12" customHeight="1">
      <c r="A12864" s="104" t="s">
        <v>38290</v>
      </c>
      <c r="B12864" s="106" t="s">
        <v>604</v>
      </c>
      <c r="C12864" s="106" t="s">
        <v>38291</v>
      </c>
      <c r="D12864" s="105" t="s">
        <v>38292</v>
      </c>
      <c r="E12864" s="106" t="s">
        <v>609</v>
      </c>
      <c r="F12864" s="120">
        <v>55.04</v>
      </c>
      <c r="G12864" s="120">
        <v>55.04</v>
      </c>
    </row>
    <row r="12865" spans="1:7" ht="12" customHeight="1">
      <c r="A12865" s="104" t="s">
        <v>38293</v>
      </c>
      <c r="B12865" s="106" t="s">
        <v>604</v>
      </c>
      <c r="C12865" s="106">
        <v>322</v>
      </c>
      <c r="D12865" s="105" t="s">
        <v>38294</v>
      </c>
      <c r="E12865" s="106" t="s">
        <v>136</v>
      </c>
      <c r="F12865" s="103"/>
      <c r="G12865" s="103"/>
    </row>
    <row r="12866" spans="1:7" ht="12" customHeight="1">
      <c r="A12866" s="104" t="s">
        <v>38295</v>
      </c>
      <c r="B12866" s="106" t="s">
        <v>604</v>
      </c>
      <c r="C12866" s="106" t="s">
        <v>38296</v>
      </c>
      <c r="D12866" s="105" t="s">
        <v>38297</v>
      </c>
      <c r="E12866" s="106" t="s">
        <v>665</v>
      </c>
      <c r="F12866" s="120">
        <v>495</v>
      </c>
      <c r="G12866" s="120">
        <v>495</v>
      </c>
    </row>
    <row r="12867" spans="1:7" ht="12" customHeight="1">
      <c r="A12867" s="104" t="s">
        <v>38298</v>
      </c>
      <c r="B12867" s="106" t="s">
        <v>604</v>
      </c>
      <c r="C12867" s="106" t="s">
        <v>38299</v>
      </c>
      <c r="D12867" s="105" t="s">
        <v>38300</v>
      </c>
      <c r="E12867" s="106" t="s">
        <v>665</v>
      </c>
      <c r="F12867" s="120">
        <v>495</v>
      </c>
      <c r="G12867" s="120">
        <v>495</v>
      </c>
    </row>
    <row r="12868" spans="1:7" ht="12" customHeight="1">
      <c r="A12868" s="104" t="s">
        <v>38301</v>
      </c>
      <c r="B12868" s="106" t="s">
        <v>604</v>
      </c>
      <c r="C12868" s="106" t="s">
        <v>38302</v>
      </c>
      <c r="D12868" s="105" t="s">
        <v>38303</v>
      </c>
      <c r="E12868" s="106" t="s">
        <v>665</v>
      </c>
      <c r="F12868" s="120">
        <v>654</v>
      </c>
      <c r="G12868" s="120">
        <v>654</v>
      </c>
    </row>
    <row r="12869" spans="1:7" ht="12" customHeight="1">
      <c r="A12869" s="104" t="s">
        <v>38304</v>
      </c>
      <c r="B12869" s="106" t="s">
        <v>604</v>
      </c>
      <c r="C12869" s="106" t="s">
        <v>38305</v>
      </c>
      <c r="D12869" s="105" t="s">
        <v>38306</v>
      </c>
      <c r="E12869" s="106" t="s">
        <v>609</v>
      </c>
      <c r="F12869" s="120">
        <v>1329.31</v>
      </c>
      <c r="G12869" s="120">
        <v>1329.31</v>
      </c>
    </row>
    <row r="12870" spans="1:7" ht="12" customHeight="1">
      <c r="A12870" s="104" t="s">
        <v>38307</v>
      </c>
      <c r="B12870" s="106" t="s">
        <v>604</v>
      </c>
      <c r="C12870" s="106" t="s">
        <v>38308</v>
      </c>
      <c r="D12870" s="105" t="s">
        <v>38309</v>
      </c>
      <c r="E12870" s="106" t="s">
        <v>609</v>
      </c>
      <c r="F12870" s="120">
        <v>611.25</v>
      </c>
      <c r="G12870" s="120">
        <v>611.25</v>
      </c>
    </row>
    <row r="12871" spans="1:7" ht="12" customHeight="1">
      <c r="A12871" s="104" t="s">
        <v>38310</v>
      </c>
      <c r="B12871" s="106" t="s">
        <v>604</v>
      </c>
      <c r="C12871" s="106" t="s">
        <v>38311</v>
      </c>
      <c r="D12871" s="105" t="s">
        <v>38312</v>
      </c>
      <c r="E12871" s="106" t="s">
        <v>609</v>
      </c>
      <c r="F12871" s="120">
        <v>1552.75</v>
      </c>
      <c r="G12871" s="120">
        <v>1552.75</v>
      </c>
    </row>
    <row r="12872" spans="1:7" ht="12" customHeight="1">
      <c r="A12872" s="104" t="s">
        <v>38313</v>
      </c>
      <c r="B12872" s="106" t="s">
        <v>604</v>
      </c>
      <c r="C12872" s="106">
        <v>323</v>
      </c>
      <c r="D12872" s="105" t="s">
        <v>38314</v>
      </c>
      <c r="E12872" s="106" t="s">
        <v>136</v>
      </c>
      <c r="F12872" s="103"/>
      <c r="G12872" s="103"/>
    </row>
    <row r="12873" spans="1:7" ht="12" customHeight="1">
      <c r="A12873" s="104" t="s">
        <v>38315</v>
      </c>
      <c r="B12873" s="106" t="s">
        <v>604</v>
      </c>
      <c r="C12873" s="106" t="s">
        <v>38316</v>
      </c>
      <c r="D12873" s="105" t="s">
        <v>38317</v>
      </c>
      <c r="E12873" s="106" t="s">
        <v>609</v>
      </c>
      <c r="F12873" s="120">
        <v>1250.27</v>
      </c>
      <c r="G12873" s="120">
        <v>1266.99</v>
      </c>
    </row>
    <row r="12874" spans="1:7" ht="12" customHeight="1">
      <c r="A12874" s="104" t="s">
        <v>38318</v>
      </c>
      <c r="B12874" s="106" t="s">
        <v>604</v>
      </c>
      <c r="C12874" s="106" t="s">
        <v>38319</v>
      </c>
      <c r="D12874" s="105" t="s">
        <v>38320</v>
      </c>
      <c r="E12874" s="106" t="s">
        <v>609</v>
      </c>
      <c r="F12874" s="120">
        <v>1151.07</v>
      </c>
      <c r="G12874" s="120">
        <v>1167.8699999999999</v>
      </c>
    </row>
    <row r="12875" spans="1:7" ht="12" customHeight="1">
      <c r="A12875" s="104" t="s">
        <v>38321</v>
      </c>
      <c r="B12875" s="106" t="s">
        <v>604</v>
      </c>
      <c r="C12875" s="106" t="s">
        <v>38322</v>
      </c>
      <c r="D12875" s="105" t="s">
        <v>38323</v>
      </c>
      <c r="E12875" s="106" t="s">
        <v>609</v>
      </c>
      <c r="F12875" s="120">
        <v>1111.06</v>
      </c>
      <c r="G12875" s="120">
        <v>1123.81</v>
      </c>
    </row>
    <row r="12876" spans="1:7" ht="12" customHeight="1">
      <c r="A12876" s="104" t="s">
        <v>38324</v>
      </c>
      <c r="B12876" s="106" t="s">
        <v>604</v>
      </c>
      <c r="C12876" s="106" t="s">
        <v>38325</v>
      </c>
      <c r="D12876" s="105" t="s">
        <v>38326</v>
      </c>
      <c r="E12876" s="106" t="s">
        <v>609</v>
      </c>
      <c r="F12876" s="120">
        <v>1138.6400000000001</v>
      </c>
      <c r="G12876" s="120">
        <v>1147.5</v>
      </c>
    </row>
    <row r="12877" spans="1:7" ht="12" customHeight="1">
      <c r="A12877" s="104" t="s">
        <v>38327</v>
      </c>
      <c r="B12877" s="106" t="s">
        <v>604</v>
      </c>
      <c r="C12877" s="106" t="s">
        <v>38328</v>
      </c>
      <c r="D12877" s="105" t="s">
        <v>38329</v>
      </c>
      <c r="E12877" s="106" t="s">
        <v>609</v>
      </c>
      <c r="F12877" s="120">
        <v>664.42</v>
      </c>
      <c r="G12877" s="120">
        <v>671.54</v>
      </c>
    </row>
    <row r="12878" spans="1:7" ht="12" customHeight="1">
      <c r="A12878" s="104" t="s">
        <v>38330</v>
      </c>
      <c r="B12878" s="106" t="s">
        <v>604</v>
      </c>
      <c r="C12878" s="106" t="s">
        <v>38331</v>
      </c>
      <c r="D12878" s="105" t="s">
        <v>38332</v>
      </c>
      <c r="E12878" s="106" t="s">
        <v>609</v>
      </c>
      <c r="F12878" s="120">
        <v>1030.53</v>
      </c>
      <c r="G12878" s="120">
        <v>1039.6300000000001</v>
      </c>
    </row>
    <row r="12879" spans="1:7" ht="12" customHeight="1">
      <c r="A12879" s="104" t="s">
        <v>38333</v>
      </c>
      <c r="B12879" s="106" t="s">
        <v>604</v>
      </c>
      <c r="C12879" s="106" t="s">
        <v>38334</v>
      </c>
      <c r="D12879" s="105" t="s">
        <v>38335</v>
      </c>
      <c r="E12879" s="106" t="s">
        <v>609</v>
      </c>
      <c r="F12879" s="120">
        <v>800.95</v>
      </c>
      <c r="G12879" s="120">
        <v>813.94</v>
      </c>
    </row>
    <row r="12880" spans="1:7" ht="12" customHeight="1">
      <c r="A12880" s="104" t="s">
        <v>38336</v>
      </c>
      <c r="B12880" s="106" t="s">
        <v>604</v>
      </c>
      <c r="C12880" s="106">
        <v>324</v>
      </c>
      <c r="D12880" s="105" t="s">
        <v>38337</v>
      </c>
      <c r="E12880" s="106" t="s">
        <v>136</v>
      </c>
      <c r="F12880" s="103"/>
      <c r="G12880" s="103"/>
    </row>
    <row r="12881" spans="1:7" ht="12" customHeight="1">
      <c r="A12881" s="104" t="s">
        <v>38338</v>
      </c>
      <c r="B12881" s="106" t="s">
        <v>604</v>
      </c>
      <c r="C12881" s="106" t="s">
        <v>38339</v>
      </c>
      <c r="D12881" s="105" t="s">
        <v>38340</v>
      </c>
      <c r="E12881" s="106" t="s">
        <v>593</v>
      </c>
      <c r="F12881" s="120">
        <v>40.33</v>
      </c>
      <c r="G12881" s="120">
        <v>43.44</v>
      </c>
    </row>
    <row r="12882" spans="1:7" ht="12" customHeight="1">
      <c r="A12882" s="104" t="s">
        <v>38341</v>
      </c>
      <c r="B12882" s="106" t="s">
        <v>604</v>
      </c>
      <c r="C12882" s="106" t="s">
        <v>38342</v>
      </c>
      <c r="D12882" s="105" t="s">
        <v>38343</v>
      </c>
      <c r="E12882" s="106" t="s">
        <v>609</v>
      </c>
      <c r="F12882" s="120">
        <v>128.85</v>
      </c>
      <c r="G12882" s="120">
        <v>136.44999999999999</v>
      </c>
    </row>
    <row r="12883" spans="1:7" ht="12" customHeight="1">
      <c r="A12883" s="104" t="s">
        <v>38344</v>
      </c>
      <c r="B12883" s="106" t="s">
        <v>604</v>
      </c>
      <c r="C12883" s="106" t="s">
        <v>38345</v>
      </c>
      <c r="D12883" s="105" t="s">
        <v>38346</v>
      </c>
      <c r="E12883" s="106" t="s">
        <v>609</v>
      </c>
      <c r="F12883" s="120">
        <v>160.53</v>
      </c>
      <c r="G12883" s="120">
        <v>171.93</v>
      </c>
    </row>
    <row r="12884" spans="1:7" ht="12" customHeight="1">
      <c r="A12884" s="104" t="s">
        <v>38347</v>
      </c>
      <c r="B12884" s="106" t="s">
        <v>604</v>
      </c>
      <c r="C12884" s="106" t="s">
        <v>38348</v>
      </c>
      <c r="D12884" s="105" t="s">
        <v>38349</v>
      </c>
      <c r="E12884" s="106" t="s">
        <v>609</v>
      </c>
      <c r="F12884" s="120">
        <v>162.69999999999999</v>
      </c>
      <c r="G12884" s="120">
        <v>174.1</v>
      </c>
    </row>
    <row r="12885" spans="1:7" ht="12" customHeight="1">
      <c r="A12885" s="104" t="s">
        <v>38350</v>
      </c>
      <c r="B12885" s="106" t="s">
        <v>604</v>
      </c>
      <c r="C12885" s="106" t="s">
        <v>38351</v>
      </c>
      <c r="D12885" s="105" t="s">
        <v>38352</v>
      </c>
      <c r="E12885" s="106" t="s">
        <v>609</v>
      </c>
      <c r="F12885" s="120">
        <v>164.87</v>
      </c>
      <c r="G12885" s="120">
        <v>176.27</v>
      </c>
    </row>
    <row r="12886" spans="1:7" ht="12" customHeight="1">
      <c r="A12886" s="104" t="s">
        <v>38353</v>
      </c>
      <c r="B12886" s="106" t="s">
        <v>604</v>
      </c>
      <c r="C12886" s="106" t="s">
        <v>38354</v>
      </c>
      <c r="D12886" s="105" t="s">
        <v>38355</v>
      </c>
      <c r="E12886" s="106" t="s">
        <v>609</v>
      </c>
      <c r="F12886" s="120">
        <v>174.66</v>
      </c>
      <c r="G12886" s="120">
        <v>186.06</v>
      </c>
    </row>
    <row r="12887" spans="1:7" ht="12" customHeight="1">
      <c r="A12887" s="104" t="s">
        <v>38356</v>
      </c>
      <c r="B12887" s="106" t="s">
        <v>604</v>
      </c>
      <c r="C12887" s="106" t="s">
        <v>38357</v>
      </c>
      <c r="D12887" s="105" t="s">
        <v>38358</v>
      </c>
      <c r="E12887" s="106" t="s">
        <v>1144</v>
      </c>
      <c r="F12887" s="120">
        <v>72.28</v>
      </c>
      <c r="G12887" s="120">
        <v>78.72</v>
      </c>
    </row>
    <row r="12888" spans="1:7" ht="12" customHeight="1">
      <c r="A12888" s="104" t="s">
        <v>38359</v>
      </c>
      <c r="B12888" s="106" t="s">
        <v>604</v>
      </c>
      <c r="C12888" s="106" t="s">
        <v>38360</v>
      </c>
      <c r="D12888" s="105" t="s">
        <v>38361</v>
      </c>
      <c r="E12888" s="106" t="s">
        <v>609</v>
      </c>
      <c r="F12888" s="120">
        <v>136.71</v>
      </c>
      <c r="G12888" s="120">
        <v>142.04</v>
      </c>
    </row>
    <row r="12889" spans="1:7" ht="12" customHeight="1">
      <c r="A12889" s="104" t="s">
        <v>38362</v>
      </c>
      <c r="B12889" s="106" t="s">
        <v>604</v>
      </c>
      <c r="C12889" s="106" t="s">
        <v>38363</v>
      </c>
      <c r="D12889" s="105" t="s">
        <v>38364</v>
      </c>
      <c r="E12889" s="106" t="s">
        <v>609</v>
      </c>
      <c r="F12889" s="120">
        <v>136.71</v>
      </c>
      <c r="G12889" s="120">
        <v>142.04</v>
      </c>
    </row>
    <row r="12890" spans="1:7" ht="12" customHeight="1">
      <c r="A12890" s="104" t="s">
        <v>38365</v>
      </c>
      <c r="B12890" s="106" t="s">
        <v>604</v>
      </c>
      <c r="C12890" s="106" t="s">
        <v>38366</v>
      </c>
      <c r="D12890" s="105" t="s">
        <v>38367</v>
      </c>
      <c r="E12890" s="106" t="s">
        <v>609</v>
      </c>
      <c r="F12890" s="120">
        <v>136.71</v>
      </c>
      <c r="G12890" s="120">
        <v>142.04</v>
      </c>
    </row>
    <row r="12891" spans="1:7" ht="12" customHeight="1">
      <c r="A12891" s="104" t="s">
        <v>38368</v>
      </c>
      <c r="B12891" s="106" t="s">
        <v>604</v>
      </c>
      <c r="C12891" s="106" t="s">
        <v>38369</v>
      </c>
      <c r="D12891" s="105" t="s">
        <v>38370</v>
      </c>
      <c r="E12891" s="106" t="s">
        <v>609</v>
      </c>
      <c r="F12891" s="120">
        <v>136.71</v>
      </c>
      <c r="G12891" s="120">
        <v>142.04</v>
      </c>
    </row>
    <row r="12892" spans="1:7" ht="12" customHeight="1">
      <c r="A12892" s="104" t="s">
        <v>38371</v>
      </c>
      <c r="B12892" s="106" t="s">
        <v>604</v>
      </c>
      <c r="C12892" s="106" t="s">
        <v>38372</v>
      </c>
      <c r="D12892" s="105" t="s">
        <v>38373</v>
      </c>
      <c r="E12892" s="106" t="s">
        <v>609</v>
      </c>
      <c r="F12892" s="120">
        <v>516.04999999999995</v>
      </c>
      <c r="G12892" s="120">
        <v>535.63</v>
      </c>
    </row>
    <row r="12893" spans="1:7" ht="12" customHeight="1">
      <c r="A12893" s="104" t="s">
        <v>38374</v>
      </c>
      <c r="B12893" s="106" t="s">
        <v>604</v>
      </c>
      <c r="C12893" s="106" t="s">
        <v>38375</v>
      </c>
      <c r="D12893" s="105" t="s">
        <v>38376</v>
      </c>
      <c r="E12893" s="106" t="s">
        <v>609</v>
      </c>
      <c r="F12893" s="120">
        <v>519.76</v>
      </c>
      <c r="G12893" s="120">
        <v>539.34</v>
      </c>
    </row>
    <row r="12894" spans="1:7" ht="12" customHeight="1">
      <c r="A12894" s="104" t="s">
        <v>38377</v>
      </c>
      <c r="B12894" s="106" t="s">
        <v>604</v>
      </c>
      <c r="C12894" s="106" t="s">
        <v>38378</v>
      </c>
      <c r="D12894" s="105" t="s">
        <v>38379</v>
      </c>
      <c r="E12894" s="106" t="s">
        <v>609</v>
      </c>
      <c r="F12894" s="120">
        <v>519.76</v>
      </c>
      <c r="G12894" s="120">
        <v>539.34</v>
      </c>
    </row>
    <row r="12895" spans="1:7" ht="12" customHeight="1">
      <c r="A12895" s="104" t="s">
        <v>38380</v>
      </c>
      <c r="B12895" s="106" t="s">
        <v>604</v>
      </c>
      <c r="C12895" s="106" t="s">
        <v>38381</v>
      </c>
      <c r="D12895" s="105" t="s">
        <v>38382</v>
      </c>
      <c r="E12895" s="106" t="s">
        <v>609</v>
      </c>
      <c r="F12895" s="120">
        <v>544.79</v>
      </c>
      <c r="G12895" s="120">
        <v>564.37</v>
      </c>
    </row>
    <row r="12896" spans="1:7" ht="12" customHeight="1">
      <c r="A12896" s="104" t="s">
        <v>38383</v>
      </c>
      <c r="B12896" s="106" t="s">
        <v>604</v>
      </c>
      <c r="C12896" s="106" t="s">
        <v>38384</v>
      </c>
      <c r="D12896" s="105" t="s">
        <v>38385</v>
      </c>
      <c r="E12896" s="106" t="s">
        <v>609</v>
      </c>
      <c r="F12896" s="120">
        <v>3454.32</v>
      </c>
      <c r="G12896" s="120">
        <v>3469.52</v>
      </c>
    </row>
    <row r="12897" spans="1:7" ht="12" customHeight="1">
      <c r="A12897" s="104" t="s">
        <v>38386</v>
      </c>
      <c r="B12897" s="106" t="s">
        <v>604</v>
      </c>
      <c r="C12897" s="106" t="s">
        <v>38387</v>
      </c>
      <c r="D12897" s="105" t="s">
        <v>38388</v>
      </c>
      <c r="E12897" s="106" t="s">
        <v>609</v>
      </c>
      <c r="F12897" s="120">
        <v>3624.82</v>
      </c>
      <c r="G12897" s="120">
        <v>3640.02</v>
      </c>
    </row>
    <row r="12898" spans="1:7" ht="12" customHeight="1">
      <c r="A12898" s="104" t="s">
        <v>38389</v>
      </c>
      <c r="B12898" s="106" t="s">
        <v>604</v>
      </c>
      <c r="C12898" s="106" t="s">
        <v>38390</v>
      </c>
      <c r="D12898" s="105" t="s">
        <v>38391</v>
      </c>
      <c r="E12898" s="106" t="s">
        <v>609</v>
      </c>
      <c r="F12898" s="120">
        <v>3795.32</v>
      </c>
      <c r="G12898" s="120">
        <v>3810.52</v>
      </c>
    </row>
    <row r="12899" spans="1:7" ht="12" customHeight="1">
      <c r="A12899" s="104" t="s">
        <v>38392</v>
      </c>
      <c r="B12899" s="106" t="s">
        <v>604</v>
      </c>
      <c r="C12899" s="106" t="s">
        <v>38393</v>
      </c>
      <c r="D12899" s="105" t="s">
        <v>38394</v>
      </c>
      <c r="E12899" s="106" t="s">
        <v>609</v>
      </c>
      <c r="F12899" s="120">
        <v>296.13</v>
      </c>
      <c r="G12899" s="120">
        <v>310.83999999999997</v>
      </c>
    </row>
    <row r="12900" spans="1:7" ht="12" customHeight="1">
      <c r="A12900" s="104" t="s">
        <v>38395</v>
      </c>
      <c r="B12900" s="106" t="s">
        <v>604</v>
      </c>
      <c r="C12900" s="106" t="s">
        <v>38396</v>
      </c>
      <c r="D12900" s="105" t="s">
        <v>38397</v>
      </c>
      <c r="E12900" s="106" t="s">
        <v>609</v>
      </c>
      <c r="F12900" s="120">
        <v>259.11</v>
      </c>
      <c r="G12900" s="120">
        <v>273.82</v>
      </c>
    </row>
    <row r="12901" spans="1:7" ht="12" customHeight="1">
      <c r="A12901" s="104" t="s">
        <v>38398</v>
      </c>
      <c r="B12901" s="106" t="s">
        <v>604</v>
      </c>
      <c r="C12901" s="106" t="s">
        <v>38399</v>
      </c>
      <c r="D12901" s="105" t="s">
        <v>38400</v>
      </c>
      <c r="E12901" s="106" t="s">
        <v>609</v>
      </c>
      <c r="F12901" s="120">
        <v>314.13</v>
      </c>
      <c r="G12901" s="120">
        <v>328.84</v>
      </c>
    </row>
    <row r="12902" spans="1:7" ht="12" customHeight="1">
      <c r="A12902" s="104" t="s">
        <v>38401</v>
      </c>
      <c r="B12902" s="106" t="s">
        <v>604</v>
      </c>
      <c r="C12902" s="106" t="s">
        <v>38402</v>
      </c>
      <c r="D12902" s="105" t="s">
        <v>38403</v>
      </c>
      <c r="E12902" s="106" t="s">
        <v>609</v>
      </c>
      <c r="F12902" s="120">
        <v>277.11</v>
      </c>
      <c r="G12902" s="120">
        <v>291.82</v>
      </c>
    </row>
    <row r="12903" spans="1:7" ht="12" customHeight="1">
      <c r="A12903" s="104" t="s">
        <v>38404</v>
      </c>
      <c r="B12903" s="106" t="s">
        <v>604</v>
      </c>
      <c r="C12903" s="106" t="s">
        <v>38405</v>
      </c>
      <c r="D12903" s="105" t="s">
        <v>38406</v>
      </c>
      <c r="E12903" s="106" t="s">
        <v>609</v>
      </c>
      <c r="F12903" s="120">
        <v>277.11</v>
      </c>
      <c r="G12903" s="120">
        <v>291.82</v>
      </c>
    </row>
    <row r="12904" spans="1:7" ht="12" customHeight="1">
      <c r="A12904" s="104" t="s">
        <v>38407</v>
      </c>
      <c r="B12904" s="106" t="s">
        <v>604</v>
      </c>
      <c r="C12904" s="106" t="s">
        <v>38408</v>
      </c>
      <c r="D12904" s="105" t="s">
        <v>38409</v>
      </c>
      <c r="E12904" s="106" t="s">
        <v>609</v>
      </c>
      <c r="F12904" s="120">
        <v>280</v>
      </c>
      <c r="G12904" s="120">
        <v>294.70999999999998</v>
      </c>
    </row>
    <row r="12905" spans="1:7" ht="12" customHeight="1">
      <c r="A12905" s="104" t="s">
        <v>38410</v>
      </c>
      <c r="B12905" s="106" t="s">
        <v>604</v>
      </c>
      <c r="C12905" s="106" t="s">
        <v>38411</v>
      </c>
      <c r="D12905" s="105" t="s">
        <v>38412</v>
      </c>
      <c r="E12905" s="106" t="s">
        <v>609</v>
      </c>
      <c r="F12905" s="120">
        <v>660.05</v>
      </c>
      <c r="G12905" s="120">
        <v>679.63</v>
      </c>
    </row>
    <row r="12906" spans="1:7" ht="12" customHeight="1">
      <c r="A12906" s="104" t="s">
        <v>38413</v>
      </c>
      <c r="B12906" s="106" t="s">
        <v>604</v>
      </c>
      <c r="C12906" s="106" t="s">
        <v>38414</v>
      </c>
      <c r="D12906" s="105" t="s">
        <v>38415</v>
      </c>
      <c r="E12906" s="106" t="s">
        <v>609</v>
      </c>
      <c r="F12906" s="120">
        <v>663.76</v>
      </c>
      <c r="G12906" s="120">
        <v>683.34</v>
      </c>
    </row>
    <row r="12907" spans="1:7" ht="12" customHeight="1">
      <c r="A12907" s="104" t="s">
        <v>38416</v>
      </c>
      <c r="B12907" s="106" t="s">
        <v>604</v>
      </c>
      <c r="C12907" s="106" t="s">
        <v>38417</v>
      </c>
      <c r="D12907" s="105" t="s">
        <v>38418</v>
      </c>
      <c r="E12907" s="106" t="s">
        <v>609</v>
      </c>
      <c r="F12907" s="120">
        <v>663.76</v>
      </c>
      <c r="G12907" s="120">
        <v>683.34</v>
      </c>
    </row>
    <row r="12908" spans="1:7" ht="12" customHeight="1">
      <c r="A12908" s="104" t="s">
        <v>38419</v>
      </c>
      <c r="B12908" s="106" t="s">
        <v>604</v>
      </c>
      <c r="C12908" s="106" t="s">
        <v>38420</v>
      </c>
      <c r="D12908" s="105" t="s">
        <v>38421</v>
      </c>
      <c r="E12908" s="106" t="s">
        <v>609</v>
      </c>
      <c r="F12908" s="120">
        <v>553.69000000000005</v>
      </c>
      <c r="G12908" s="120">
        <v>573.27</v>
      </c>
    </row>
    <row r="12909" spans="1:7" ht="12" customHeight="1">
      <c r="A12909" s="104" t="s">
        <v>38422</v>
      </c>
      <c r="B12909" s="106" t="s">
        <v>604</v>
      </c>
      <c r="C12909" s="106" t="s">
        <v>38423</v>
      </c>
      <c r="D12909" s="105" t="s">
        <v>38424</v>
      </c>
      <c r="E12909" s="106" t="s">
        <v>609</v>
      </c>
      <c r="F12909" s="120">
        <v>427.95</v>
      </c>
      <c r="G12909" s="120">
        <v>442.66</v>
      </c>
    </row>
    <row r="12910" spans="1:7" ht="12" customHeight="1">
      <c r="A12910" s="104" t="s">
        <v>38425</v>
      </c>
      <c r="B12910" s="106" t="s">
        <v>604</v>
      </c>
      <c r="C12910" s="106" t="s">
        <v>38426</v>
      </c>
      <c r="D12910" s="105" t="s">
        <v>38427</v>
      </c>
      <c r="E12910" s="106" t="s">
        <v>593</v>
      </c>
      <c r="F12910" s="120">
        <v>63.2</v>
      </c>
      <c r="G12910" s="120">
        <v>64.72</v>
      </c>
    </row>
    <row r="12911" spans="1:7" ht="12" customHeight="1">
      <c r="A12911" s="104" t="s">
        <v>38428</v>
      </c>
      <c r="B12911" s="106" t="s">
        <v>604</v>
      </c>
      <c r="C12911" s="106" t="s">
        <v>38429</v>
      </c>
      <c r="D12911" s="105" t="s">
        <v>38430</v>
      </c>
      <c r="E12911" s="106" t="s">
        <v>665</v>
      </c>
      <c r="F12911" s="120">
        <v>32.04</v>
      </c>
      <c r="G12911" s="120">
        <v>33.56</v>
      </c>
    </row>
    <row r="12912" spans="1:7" ht="12" customHeight="1">
      <c r="A12912" s="104" t="s">
        <v>38431</v>
      </c>
      <c r="B12912" s="106" t="s">
        <v>604</v>
      </c>
      <c r="C12912" s="106" t="s">
        <v>38432</v>
      </c>
      <c r="D12912" s="105" t="s">
        <v>38433</v>
      </c>
      <c r="E12912" s="106" t="s">
        <v>665</v>
      </c>
      <c r="F12912" s="120">
        <v>34.58</v>
      </c>
      <c r="G12912" s="120">
        <v>36.1</v>
      </c>
    </row>
    <row r="12913" spans="1:7" ht="12" customHeight="1">
      <c r="A12913" s="104" t="s">
        <v>38434</v>
      </c>
      <c r="B12913" s="106" t="s">
        <v>604</v>
      </c>
      <c r="C12913" s="106">
        <v>325</v>
      </c>
      <c r="D12913" s="105" t="s">
        <v>38435</v>
      </c>
      <c r="E12913" s="106" t="s">
        <v>136</v>
      </c>
      <c r="F12913" s="103"/>
      <c r="G12913" s="103"/>
    </row>
    <row r="12914" spans="1:7" ht="12" customHeight="1">
      <c r="A12914" s="104" t="s">
        <v>38436</v>
      </c>
      <c r="B12914" s="106" t="s">
        <v>604</v>
      </c>
      <c r="C12914" s="106" t="s">
        <v>38437</v>
      </c>
      <c r="D12914" s="105" t="s">
        <v>38438</v>
      </c>
      <c r="E12914" s="106" t="s">
        <v>599</v>
      </c>
      <c r="F12914" s="120">
        <v>9.91</v>
      </c>
      <c r="G12914" s="120">
        <v>11.12</v>
      </c>
    </row>
    <row r="12915" spans="1:7" ht="12" customHeight="1">
      <c r="A12915" s="104" t="s">
        <v>38439</v>
      </c>
      <c r="B12915" s="106" t="s">
        <v>604</v>
      </c>
      <c r="C12915" s="106" t="s">
        <v>38440</v>
      </c>
      <c r="D12915" s="105" t="s">
        <v>38441</v>
      </c>
      <c r="E12915" s="106" t="s">
        <v>599</v>
      </c>
      <c r="F12915" s="120">
        <v>27.29</v>
      </c>
      <c r="G12915" s="120">
        <v>29.34</v>
      </c>
    </row>
    <row r="12916" spans="1:7" ht="12" customHeight="1">
      <c r="A12916" s="104" t="s">
        <v>38442</v>
      </c>
      <c r="B12916" s="106" t="s">
        <v>604</v>
      </c>
      <c r="C12916" s="106" t="s">
        <v>38443</v>
      </c>
      <c r="D12916" s="105" t="s">
        <v>38444</v>
      </c>
      <c r="E12916" s="106" t="s">
        <v>599</v>
      </c>
      <c r="F12916" s="120">
        <v>8.25</v>
      </c>
      <c r="G12916" s="120">
        <v>9.25</v>
      </c>
    </row>
    <row r="12917" spans="1:7" ht="12" customHeight="1">
      <c r="A12917" s="104" t="s">
        <v>38445</v>
      </c>
      <c r="B12917" s="106" t="s">
        <v>604</v>
      </c>
      <c r="C12917" s="106" t="s">
        <v>38446</v>
      </c>
      <c r="D12917" s="105" t="s">
        <v>38447</v>
      </c>
      <c r="E12917" s="106" t="s">
        <v>38448</v>
      </c>
      <c r="F12917" s="120">
        <v>2</v>
      </c>
      <c r="G12917" s="120">
        <v>2</v>
      </c>
    </row>
    <row r="12918" spans="1:7" ht="12" customHeight="1">
      <c r="A12918" s="104" t="s">
        <v>38449</v>
      </c>
      <c r="B12918" s="106" t="s">
        <v>604</v>
      </c>
      <c r="C12918" s="106" t="s">
        <v>38450</v>
      </c>
      <c r="D12918" s="105" t="s">
        <v>38451</v>
      </c>
      <c r="E12918" s="106" t="s">
        <v>38448</v>
      </c>
      <c r="F12918" s="120">
        <v>1.7</v>
      </c>
      <c r="G12918" s="120">
        <v>1.7</v>
      </c>
    </row>
    <row r="12919" spans="1:7" ht="12" customHeight="1">
      <c r="A12919" s="104" t="s">
        <v>38452</v>
      </c>
      <c r="B12919" s="106" t="s">
        <v>604</v>
      </c>
      <c r="C12919" s="106" t="s">
        <v>38453</v>
      </c>
      <c r="D12919" s="105" t="s">
        <v>38454</v>
      </c>
      <c r="E12919" s="106" t="s">
        <v>595</v>
      </c>
      <c r="F12919" s="120">
        <v>41.45</v>
      </c>
      <c r="G12919" s="120">
        <v>43.97</v>
      </c>
    </row>
    <row r="12920" spans="1:7" ht="12" customHeight="1">
      <c r="A12920" s="104" t="s">
        <v>38455</v>
      </c>
      <c r="B12920" s="106" t="s">
        <v>604</v>
      </c>
      <c r="C12920" s="106" t="s">
        <v>38456</v>
      </c>
      <c r="D12920" s="105" t="s">
        <v>38457</v>
      </c>
      <c r="E12920" s="106" t="s">
        <v>595</v>
      </c>
      <c r="F12920" s="120">
        <v>30.57</v>
      </c>
      <c r="G12920" s="120">
        <v>32.67</v>
      </c>
    </row>
    <row r="12921" spans="1:7" ht="12" customHeight="1">
      <c r="A12921" s="104" t="s">
        <v>38458</v>
      </c>
      <c r="B12921" s="106" t="s">
        <v>604</v>
      </c>
      <c r="C12921" s="106" t="s">
        <v>38459</v>
      </c>
      <c r="D12921" s="105" t="s">
        <v>38460</v>
      </c>
      <c r="E12921" s="106" t="s">
        <v>595</v>
      </c>
      <c r="F12921" s="120">
        <v>34.25</v>
      </c>
      <c r="G12921" s="120">
        <v>36.83</v>
      </c>
    </row>
    <row r="12922" spans="1:7" ht="12" customHeight="1">
      <c r="A12922" s="104" t="s">
        <v>38461</v>
      </c>
      <c r="B12922" s="106" t="s">
        <v>604</v>
      </c>
      <c r="C12922" s="106" t="s">
        <v>38462</v>
      </c>
      <c r="D12922" s="105" t="s">
        <v>38463</v>
      </c>
      <c r="E12922" s="106" t="s">
        <v>595</v>
      </c>
      <c r="F12922" s="120">
        <v>37.770000000000003</v>
      </c>
      <c r="G12922" s="120">
        <v>40.28</v>
      </c>
    </row>
    <row r="12923" spans="1:7" ht="12" customHeight="1">
      <c r="A12923" s="104" t="s">
        <v>38464</v>
      </c>
      <c r="B12923" s="106" t="s">
        <v>604</v>
      </c>
      <c r="C12923" s="106" t="s">
        <v>38465</v>
      </c>
      <c r="D12923" s="105" t="s">
        <v>38466</v>
      </c>
      <c r="E12923" s="106" t="s">
        <v>595</v>
      </c>
      <c r="F12923" s="120">
        <v>38.97</v>
      </c>
      <c r="G12923" s="120">
        <v>41.49</v>
      </c>
    </row>
    <row r="12924" spans="1:7" ht="12" customHeight="1">
      <c r="A12924" s="104" t="s">
        <v>38467</v>
      </c>
      <c r="B12924" s="106" t="s">
        <v>604</v>
      </c>
      <c r="C12924" s="106" t="s">
        <v>38468</v>
      </c>
      <c r="D12924" s="105" t="s">
        <v>38469</v>
      </c>
      <c r="E12924" s="106" t="s">
        <v>595</v>
      </c>
      <c r="F12924" s="120">
        <v>39.619999999999997</v>
      </c>
      <c r="G12924" s="120">
        <v>42.14</v>
      </c>
    </row>
    <row r="12925" spans="1:7" ht="12" customHeight="1">
      <c r="A12925" s="104" t="s">
        <v>38470</v>
      </c>
      <c r="B12925" s="106" t="s">
        <v>604</v>
      </c>
      <c r="C12925" s="106" t="s">
        <v>38471</v>
      </c>
      <c r="D12925" s="105" t="s">
        <v>38472</v>
      </c>
      <c r="E12925" s="106" t="s">
        <v>595</v>
      </c>
      <c r="F12925" s="120">
        <v>84.85</v>
      </c>
      <c r="G12925" s="120">
        <v>92.91</v>
      </c>
    </row>
    <row r="12926" spans="1:7" ht="12" customHeight="1">
      <c r="A12926" s="104" t="s">
        <v>38473</v>
      </c>
      <c r="B12926" s="106" t="s">
        <v>604</v>
      </c>
      <c r="C12926" s="106" t="s">
        <v>38474</v>
      </c>
      <c r="D12926" s="105" t="s">
        <v>38475</v>
      </c>
      <c r="E12926" s="106" t="s">
        <v>595</v>
      </c>
      <c r="F12926" s="120">
        <v>70.63</v>
      </c>
      <c r="G12926" s="120">
        <v>77.709999999999994</v>
      </c>
    </row>
    <row r="12927" spans="1:7" ht="12" customHeight="1">
      <c r="A12927" s="104" t="s">
        <v>38476</v>
      </c>
      <c r="B12927" s="106" t="s">
        <v>604</v>
      </c>
      <c r="C12927" s="106" t="s">
        <v>38477</v>
      </c>
      <c r="D12927" s="105" t="s">
        <v>38478</v>
      </c>
      <c r="E12927" s="106" t="s">
        <v>595</v>
      </c>
      <c r="F12927" s="120">
        <v>59.26</v>
      </c>
      <c r="G12927" s="120">
        <v>65.56</v>
      </c>
    </row>
    <row r="12928" spans="1:7" ht="12" customHeight="1">
      <c r="A12928" s="104" t="s">
        <v>38479</v>
      </c>
      <c r="B12928" s="106" t="s">
        <v>604</v>
      </c>
      <c r="C12928" s="106" t="s">
        <v>38480</v>
      </c>
      <c r="D12928" s="105" t="s">
        <v>38481</v>
      </c>
      <c r="E12928" s="106" t="s">
        <v>595</v>
      </c>
      <c r="F12928" s="120">
        <v>38.840000000000003</v>
      </c>
      <c r="G12928" s="120">
        <v>42.07</v>
      </c>
    </row>
    <row r="12929" spans="1:7" ht="12" customHeight="1">
      <c r="A12929" s="104" t="s">
        <v>38482</v>
      </c>
      <c r="B12929" s="106" t="s">
        <v>604</v>
      </c>
      <c r="C12929" s="106" t="s">
        <v>38483</v>
      </c>
      <c r="D12929" s="105" t="s">
        <v>38484</v>
      </c>
      <c r="E12929" s="106" t="s">
        <v>599</v>
      </c>
      <c r="F12929" s="120">
        <v>390.01</v>
      </c>
      <c r="G12929" s="120">
        <v>409.05</v>
      </c>
    </row>
    <row r="12930" spans="1:7" ht="12" customHeight="1">
      <c r="A12930" s="104" t="s">
        <v>38485</v>
      </c>
      <c r="B12930" s="106" t="s">
        <v>604</v>
      </c>
      <c r="C12930" s="106" t="s">
        <v>38486</v>
      </c>
      <c r="D12930" s="105" t="s">
        <v>38487</v>
      </c>
      <c r="E12930" s="106" t="s">
        <v>599</v>
      </c>
      <c r="F12930" s="120">
        <v>403.49</v>
      </c>
      <c r="G12930" s="120">
        <v>422.53</v>
      </c>
    </row>
    <row r="12931" spans="1:7" ht="12" customHeight="1">
      <c r="A12931" s="104" t="s">
        <v>38488</v>
      </c>
      <c r="B12931" s="106" t="s">
        <v>604</v>
      </c>
      <c r="C12931" s="106" t="s">
        <v>38489</v>
      </c>
      <c r="D12931" s="105" t="s">
        <v>38490</v>
      </c>
      <c r="E12931" s="106" t="s">
        <v>599</v>
      </c>
      <c r="F12931" s="120">
        <v>425</v>
      </c>
      <c r="G12931" s="120">
        <v>444.03</v>
      </c>
    </row>
    <row r="12932" spans="1:7" ht="12" customHeight="1">
      <c r="A12932" s="104" t="s">
        <v>38491</v>
      </c>
      <c r="B12932" s="106" t="s">
        <v>604</v>
      </c>
      <c r="C12932" s="106" t="s">
        <v>38492</v>
      </c>
      <c r="D12932" s="105" t="s">
        <v>38493</v>
      </c>
      <c r="E12932" s="106" t="s">
        <v>599</v>
      </c>
      <c r="F12932" s="120">
        <v>434.42</v>
      </c>
      <c r="G12932" s="120">
        <v>453.46</v>
      </c>
    </row>
    <row r="12933" spans="1:7" ht="12" customHeight="1">
      <c r="A12933" s="104" t="s">
        <v>38494</v>
      </c>
      <c r="B12933" s="106" t="s">
        <v>604</v>
      </c>
      <c r="C12933" s="106" t="s">
        <v>38495</v>
      </c>
      <c r="D12933" s="105" t="s">
        <v>38496</v>
      </c>
      <c r="E12933" s="106" t="s">
        <v>599</v>
      </c>
      <c r="F12933" s="120">
        <v>452.84</v>
      </c>
      <c r="G12933" s="120">
        <v>471.88</v>
      </c>
    </row>
    <row r="12934" spans="1:7" ht="12" customHeight="1">
      <c r="A12934" s="104" t="s">
        <v>38497</v>
      </c>
      <c r="B12934" s="106" t="s">
        <v>604</v>
      </c>
      <c r="C12934" s="106" t="s">
        <v>38498</v>
      </c>
      <c r="D12934" s="105" t="s">
        <v>38499</v>
      </c>
      <c r="E12934" s="106" t="s">
        <v>599</v>
      </c>
      <c r="F12934" s="120">
        <v>294.01</v>
      </c>
      <c r="G12934" s="120">
        <v>295.22000000000003</v>
      </c>
    </row>
    <row r="12935" spans="1:7" ht="12" customHeight="1">
      <c r="A12935" s="104" t="s">
        <v>38500</v>
      </c>
      <c r="B12935" s="106" t="s">
        <v>604</v>
      </c>
      <c r="C12935" s="106" t="s">
        <v>38501</v>
      </c>
      <c r="D12935" s="105" t="s">
        <v>38502</v>
      </c>
      <c r="E12935" s="106" t="s">
        <v>599</v>
      </c>
      <c r="F12935" s="120">
        <v>305.56</v>
      </c>
      <c r="G12935" s="120">
        <v>306.77</v>
      </c>
    </row>
    <row r="12936" spans="1:7" ht="12" customHeight="1">
      <c r="A12936" s="104" t="s">
        <v>38503</v>
      </c>
      <c r="B12936" s="106" t="s">
        <v>604</v>
      </c>
      <c r="C12936" s="106" t="s">
        <v>38504</v>
      </c>
      <c r="D12936" s="105" t="s">
        <v>38505</v>
      </c>
      <c r="E12936" s="106" t="s">
        <v>599</v>
      </c>
      <c r="F12936" s="120">
        <v>317.11</v>
      </c>
      <c r="G12936" s="120">
        <v>318.32</v>
      </c>
    </row>
    <row r="12937" spans="1:7" ht="12" customHeight="1">
      <c r="A12937" s="104" t="s">
        <v>38506</v>
      </c>
      <c r="B12937" s="106" t="s">
        <v>604</v>
      </c>
      <c r="C12937" s="106" t="s">
        <v>38507</v>
      </c>
      <c r="D12937" s="105" t="s">
        <v>38508</v>
      </c>
      <c r="E12937" s="106" t="s">
        <v>599</v>
      </c>
      <c r="F12937" s="120">
        <v>340.21</v>
      </c>
      <c r="G12937" s="120">
        <v>341.42</v>
      </c>
    </row>
    <row r="12938" spans="1:7" ht="12" customHeight="1">
      <c r="A12938" s="104" t="s">
        <v>38509</v>
      </c>
      <c r="B12938" s="106" t="s">
        <v>604</v>
      </c>
      <c r="C12938" s="106" t="s">
        <v>38510</v>
      </c>
      <c r="D12938" s="105" t="s">
        <v>38511</v>
      </c>
      <c r="E12938" s="106" t="s">
        <v>599</v>
      </c>
      <c r="F12938" s="120">
        <v>357.53</v>
      </c>
      <c r="G12938" s="120">
        <v>358.74</v>
      </c>
    </row>
    <row r="12939" spans="1:7" ht="12" customHeight="1">
      <c r="A12939" s="104" t="s">
        <v>38512</v>
      </c>
      <c r="B12939" s="106" t="s">
        <v>604</v>
      </c>
      <c r="C12939" s="106" t="s">
        <v>38513</v>
      </c>
      <c r="D12939" s="105" t="s">
        <v>38514</v>
      </c>
      <c r="E12939" s="106" t="s">
        <v>599</v>
      </c>
      <c r="F12939" s="120">
        <v>374.86</v>
      </c>
      <c r="G12939" s="120">
        <v>376.07</v>
      </c>
    </row>
    <row r="12940" spans="1:7" ht="12" customHeight="1">
      <c r="A12940" s="104" t="s">
        <v>38515</v>
      </c>
      <c r="B12940" s="106" t="s">
        <v>604</v>
      </c>
      <c r="C12940" s="106" t="s">
        <v>38516</v>
      </c>
      <c r="D12940" s="105" t="s">
        <v>38517</v>
      </c>
      <c r="E12940" s="106" t="s">
        <v>599</v>
      </c>
      <c r="F12940" s="120">
        <v>317.26</v>
      </c>
      <c r="G12940" s="120">
        <v>320.68</v>
      </c>
    </row>
    <row r="12941" spans="1:7" ht="12" customHeight="1">
      <c r="A12941" s="104" t="s">
        <v>38518</v>
      </c>
      <c r="B12941" s="106" t="s">
        <v>604</v>
      </c>
      <c r="C12941" s="106" t="s">
        <v>38519</v>
      </c>
      <c r="D12941" s="105" t="s">
        <v>38520</v>
      </c>
      <c r="E12941" s="106" t="s">
        <v>599</v>
      </c>
      <c r="F12941" s="120">
        <v>329.02</v>
      </c>
      <c r="G12941" s="120">
        <v>332.44</v>
      </c>
    </row>
    <row r="12942" spans="1:7" ht="12" customHeight="1">
      <c r="A12942" s="104" t="s">
        <v>38521</v>
      </c>
      <c r="B12942" s="106" t="s">
        <v>604</v>
      </c>
      <c r="C12942" s="106" t="s">
        <v>38522</v>
      </c>
      <c r="D12942" s="105" t="s">
        <v>38523</v>
      </c>
      <c r="E12942" s="106" t="s">
        <v>599</v>
      </c>
      <c r="F12942" s="120">
        <v>340.78</v>
      </c>
      <c r="G12942" s="120">
        <v>344.2</v>
      </c>
    </row>
    <row r="12943" spans="1:7" ht="12" customHeight="1">
      <c r="A12943" s="104" t="s">
        <v>38524</v>
      </c>
      <c r="B12943" s="106" t="s">
        <v>604</v>
      </c>
      <c r="C12943" s="106" t="s">
        <v>38525</v>
      </c>
      <c r="D12943" s="105" t="s">
        <v>38526</v>
      </c>
      <c r="E12943" s="106" t="s">
        <v>599</v>
      </c>
      <c r="F12943" s="120">
        <v>364.3</v>
      </c>
      <c r="G12943" s="120">
        <v>367.72</v>
      </c>
    </row>
    <row r="12944" spans="1:7" ht="12" customHeight="1">
      <c r="A12944" s="104" t="s">
        <v>38527</v>
      </c>
      <c r="B12944" s="106" t="s">
        <v>604</v>
      </c>
      <c r="C12944" s="106" t="s">
        <v>38528</v>
      </c>
      <c r="D12944" s="105" t="s">
        <v>38529</v>
      </c>
      <c r="E12944" s="106" t="s">
        <v>599</v>
      </c>
      <c r="F12944" s="120">
        <v>381.94</v>
      </c>
      <c r="G12944" s="120">
        <v>385.36</v>
      </c>
    </row>
    <row r="12945" spans="1:7" ht="12" customHeight="1">
      <c r="A12945" s="104" t="s">
        <v>38530</v>
      </c>
      <c r="B12945" s="106" t="s">
        <v>604</v>
      </c>
      <c r="C12945" s="106" t="s">
        <v>38531</v>
      </c>
      <c r="D12945" s="105" t="s">
        <v>38532</v>
      </c>
      <c r="E12945" s="106" t="s">
        <v>599</v>
      </c>
      <c r="F12945" s="120">
        <v>399.58</v>
      </c>
      <c r="G12945" s="120">
        <v>403</v>
      </c>
    </row>
    <row r="12946" spans="1:7" ht="12" customHeight="1">
      <c r="A12946" s="104" t="s">
        <v>38533</v>
      </c>
      <c r="B12946" s="106" t="s">
        <v>604</v>
      </c>
      <c r="C12946" s="106" t="s">
        <v>38534</v>
      </c>
      <c r="D12946" s="105" t="s">
        <v>38535</v>
      </c>
      <c r="E12946" s="106" t="s">
        <v>599</v>
      </c>
      <c r="F12946" s="120">
        <v>338.05</v>
      </c>
      <c r="G12946" s="120">
        <v>348.55</v>
      </c>
    </row>
    <row r="12947" spans="1:7" ht="12" customHeight="1">
      <c r="A12947" s="104" t="s">
        <v>38536</v>
      </c>
      <c r="B12947" s="106" t="s">
        <v>604</v>
      </c>
      <c r="C12947" s="106" t="s">
        <v>38537</v>
      </c>
      <c r="D12947" s="105" t="s">
        <v>38538</v>
      </c>
      <c r="E12947" s="106" t="s">
        <v>599</v>
      </c>
      <c r="F12947" s="120">
        <v>349.18</v>
      </c>
      <c r="G12947" s="120">
        <v>359.68</v>
      </c>
    </row>
    <row r="12948" spans="1:7" ht="12" customHeight="1">
      <c r="A12948" s="104" t="s">
        <v>38539</v>
      </c>
      <c r="B12948" s="106" t="s">
        <v>604</v>
      </c>
      <c r="C12948" s="106" t="s">
        <v>38540</v>
      </c>
      <c r="D12948" s="105" t="s">
        <v>38541</v>
      </c>
      <c r="E12948" s="106" t="s">
        <v>599</v>
      </c>
      <c r="F12948" s="120">
        <v>360.52</v>
      </c>
      <c r="G12948" s="120">
        <v>371.02</v>
      </c>
    </row>
    <row r="12949" spans="1:7" ht="12" customHeight="1">
      <c r="A12949" s="104" t="s">
        <v>38542</v>
      </c>
      <c r="B12949" s="106" t="s">
        <v>604</v>
      </c>
      <c r="C12949" s="106" t="s">
        <v>38543</v>
      </c>
      <c r="D12949" s="105" t="s">
        <v>38544</v>
      </c>
      <c r="E12949" s="106" t="s">
        <v>599</v>
      </c>
      <c r="F12949" s="120">
        <v>383.2</v>
      </c>
      <c r="G12949" s="120">
        <v>393.7</v>
      </c>
    </row>
    <row r="12950" spans="1:7" ht="12" customHeight="1">
      <c r="A12950" s="104" t="s">
        <v>38545</v>
      </c>
      <c r="B12950" s="106" t="s">
        <v>604</v>
      </c>
      <c r="C12950" s="106" t="s">
        <v>38546</v>
      </c>
      <c r="D12950" s="105" t="s">
        <v>38547</v>
      </c>
      <c r="E12950" s="106" t="s">
        <v>599</v>
      </c>
      <c r="F12950" s="120">
        <v>400.21</v>
      </c>
      <c r="G12950" s="120">
        <v>410.71</v>
      </c>
    </row>
    <row r="12951" spans="1:7" ht="12" customHeight="1">
      <c r="A12951" s="104" t="s">
        <v>38548</v>
      </c>
      <c r="B12951" s="106" t="s">
        <v>604</v>
      </c>
      <c r="C12951" s="106" t="s">
        <v>38549</v>
      </c>
      <c r="D12951" s="105" t="s">
        <v>38550</v>
      </c>
      <c r="E12951" s="106" t="s">
        <v>599</v>
      </c>
      <c r="F12951" s="120">
        <v>409.57</v>
      </c>
      <c r="G12951" s="120">
        <v>420.07</v>
      </c>
    </row>
    <row r="12952" spans="1:7" ht="12" customHeight="1">
      <c r="A12952" s="104" t="s">
        <v>38551</v>
      </c>
      <c r="B12952" s="106" t="s">
        <v>604</v>
      </c>
      <c r="C12952" s="106" t="s">
        <v>38552</v>
      </c>
      <c r="D12952" s="105" t="s">
        <v>38553</v>
      </c>
      <c r="E12952" s="106" t="s">
        <v>599</v>
      </c>
      <c r="F12952" s="120">
        <v>368.36</v>
      </c>
      <c r="G12952" s="120">
        <v>387.4</v>
      </c>
    </row>
    <row r="12953" spans="1:7" ht="12" customHeight="1">
      <c r="A12953" s="104" t="s">
        <v>38554</v>
      </c>
      <c r="B12953" s="106" t="s">
        <v>604</v>
      </c>
      <c r="C12953" s="106" t="s">
        <v>38555</v>
      </c>
      <c r="D12953" s="105" t="s">
        <v>38556</v>
      </c>
      <c r="E12953" s="106" t="s">
        <v>599</v>
      </c>
      <c r="F12953" s="120">
        <v>378.28</v>
      </c>
      <c r="G12953" s="120">
        <v>397.32</v>
      </c>
    </row>
    <row r="12954" spans="1:7" ht="12" customHeight="1">
      <c r="A12954" s="104" t="s">
        <v>38557</v>
      </c>
      <c r="B12954" s="106" t="s">
        <v>604</v>
      </c>
      <c r="C12954" s="106" t="s">
        <v>38558</v>
      </c>
      <c r="D12954" s="105" t="s">
        <v>38559</v>
      </c>
      <c r="E12954" s="106" t="s">
        <v>599</v>
      </c>
      <c r="F12954" s="120">
        <v>381.96</v>
      </c>
      <c r="G12954" s="120">
        <v>400.99</v>
      </c>
    </row>
    <row r="12955" spans="1:7" ht="12" customHeight="1">
      <c r="A12955" s="104" t="s">
        <v>38560</v>
      </c>
      <c r="B12955" s="106" t="s">
        <v>604</v>
      </c>
      <c r="C12955" s="106" t="s">
        <v>38561</v>
      </c>
      <c r="D12955" s="105" t="s">
        <v>38562</v>
      </c>
      <c r="E12955" s="106" t="s">
        <v>599</v>
      </c>
      <c r="F12955" s="120">
        <v>389.47</v>
      </c>
      <c r="G12955" s="120">
        <v>408.51</v>
      </c>
    </row>
    <row r="12956" spans="1:7" ht="12" customHeight="1">
      <c r="A12956" s="104" t="s">
        <v>38563</v>
      </c>
      <c r="B12956" s="106" t="s">
        <v>604</v>
      </c>
      <c r="C12956" s="106" t="s">
        <v>38564</v>
      </c>
      <c r="D12956" s="105" t="s">
        <v>38565</v>
      </c>
      <c r="E12956" s="106" t="s">
        <v>599</v>
      </c>
      <c r="F12956" s="120">
        <v>366</v>
      </c>
      <c r="G12956" s="120">
        <v>385.03</v>
      </c>
    </row>
    <row r="12957" spans="1:7" ht="12" customHeight="1">
      <c r="A12957" s="104" t="s">
        <v>38566</v>
      </c>
      <c r="B12957" s="106" t="s">
        <v>604</v>
      </c>
      <c r="C12957" s="106" t="s">
        <v>38567</v>
      </c>
      <c r="D12957" s="105" t="s">
        <v>38568</v>
      </c>
      <c r="E12957" s="106" t="s">
        <v>599</v>
      </c>
      <c r="F12957" s="120">
        <v>315.16000000000003</v>
      </c>
      <c r="G12957" s="120">
        <v>325.66000000000003</v>
      </c>
    </row>
    <row r="12958" spans="1:7" ht="12" customHeight="1">
      <c r="A12958" s="104" t="s">
        <v>38569</v>
      </c>
      <c r="B12958" s="106" t="s">
        <v>604</v>
      </c>
      <c r="C12958" s="106" t="s">
        <v>38570</v>
      </c>
      <c r="D12958" s="105" t="s">
        <v>38571</v>
      </c>
      <c r="E12958" s="106" t="s">
        <v>599</v>
      </c>
      <c r="F12958" s="120">
        <v>326.5</v>
      </c>
      <c r="G12958" s="120">
        <v>337</v>
      </c>
    </row>
    <row r="12959" spans="1:7" ht="12" customHeight="1">
      <c r="A12959" s="104" t="s">
        <v>38572</v>
      </c>
      <c r="B12959" s="106" t="s">
        <v>604</v>
      </c>
      <c r="C12959" s="106" t="s">
        <v>38573</v>
      </c>
      <c r="D12959" s="105" t="s">
        <v>38574</v>
      </c>
      <c r="E12959" s="106" t="s">
        <v>595</v>
      </c>
      <c r="F12959" s="120">
        <v>69.89</v>
      </c>
      <c r="G12959" s="120">
        <v>75.41</v>
      </c>
    </row>
    <row r="12960" spans="1:7" ht="12" customHeight="1">
      <c r="A12960" s="104" t="s">
        <v>38575</v>
      </c>
      <c r="B12960" s="106" t="s">
        <v>604</v>
      </c>
      <c r="C12960" s="106">
        <v>326</v>
      </c>
      <c r="D12960" s="105" t="s">
        <v>38576</v>
      </c>
      <c r="E12960" s="106" t="s">
        <v>136</v>
      </c>
      <c r="F12960" s="103"/>
      <c r="G12960" s="103"/>
    </row>
    <row r="12961" spans="1:7" ht="12" customHeight="1">
      <c r="A12961" s="104" t="s">
        <v>38577</v>
      </c>
      <c r="B12961" s="106" t="s">
        <v>604</v>
      </c>
      <c r="C12961" s="106" t="s">
        <v>38578</v>
      </c>
      <c r="D12961" s="105" t="s">
        <v>38579</v>
      </c>
      <c r="E12961" s="106" t="s">
        <v>9195</v>
      </c>
      <c r="F12961" s="120">
        <v>51.1</v>
      </c>
      <c r="G12961" s="120">
        <v>51.86</v>
      </c>
    </row>
    <row r="12962" spans="1:7" ht="12" customHeight="1">
      <c r="A12962" s="104" t="s">
        <v>38580</v>
      </c>
      <c r="B12962" s="106" t="s">
        <v>604</v>
      </c>
      <c r="C12962" s="106" t="s">
        <v>38581</v>
      </c>
      <c r="D12962" s="105" t="s">
        <v>38582</v>
      </c>
      <c r="E12962" s="106" t="s">
        <v>595</v>
      </c>
      <c r="F12962" s="120">
        <v>132.6</v>
      </c>
      <c r="G12962" s="120">
        <v>147.6</v>
      </c>
    </row>
    <row r="12963" spans="1:7" ht="12" customHeight="1">
      <c r="A12963" s="104" t="s">
        <v>38583</v>
      </c>
      <c r="B12963" s="106" t="s">
        <v>604</v>
      </c>
      <c r="C12963" s="106" t="s">
        <v>38584</v>
      </c>
      <c r="D12963" s="105" t="s">
        <v>38585</v>
      </c>
      <c r="E12963" s="106" t="s">
        <v>599</v>
      </c>
      <c r="F12963" s="120">
        <v>2819.99</v>
      </c>
      <c r="G12963" s="120">
        <v>2837.48</v>
      </c>
    </row>
    <row r="12964" spans="1:7" ht="12" customHeight="1">
      <c r="A12964" s="104" t="s">
        <v>38586</v>
      </c>
      <c r="B12964" s="106" t="s">
        <v>604</v>
      </c>
      <c r="C12964" s="106" t="s">
        <v>38587</v>
      </c>
      <c r="D12964" s="105" t="s">
        <v>38588</v>
      </c>
      <c r="E12964" s="106" t="s">
        <v>599</v>
      </c>
      <c r="F12964" s="120">
        <v>310.04000000000002</v>
      </c>
      <c r="G12964" s="120">
        <v>319.04000000000002</v>
      </c>
    </row>
    <row r="12965" spans="1:7" ht="12" customHeight="1">
      <c r="A12965" s="104" t="s">
        <v>38589</v>
      </c>
      <c r="B12965" s="106" t="s">
        <v>604</v>
      </c>
      <c r="C12965" s="106" t="s">
        <v>38590</v>
      </c>
      <c r="D12965" s="105" t="s">
        <v>38591</v>
      </c>
      <c r="E12965" s="106" t="s">
        <v>599</v>
      </c>
      <c r="F12965" s="120">
        <v>519.66999999999996</v>
      </c>
      <c r="G12965" s="120">
        <v>558.22</v>
      </c>
    </row>
    <row r="12966" spans="1:7" ht="12" customHeight="1">
      <c r="A12966" s="104" t="s">
        <v>38592</v>
      </c>
      <c r="B12966" s="106" t="s">
        <v>604</v>
      </c>
      <c r="C12966" s="106" t="s">
        <v>38593</v>
      </c>
      <c r="D12966" s="105" t="s">
        <v>38594</v>
      </c>
      <c r="E12966" s="106" t="s">
        <v>593</v>
      </c>
      <c r="F12966" s="120">
        <v>6.6</v>
      </c>
      <c r="G12966" s="120">
        <v>6.79</v>
      </c>
    </row>
    <row r="12967" spans="1:7" ht="12" customHeight="1">
      <c r="A12967" s="104" t="s">
        <v>38595</v>
      </c>
      <c r="B12967" s="106" t="s">
        <v>604</v>
      </c>
      <c r="C12967" s="106" t="s">
        <v>38596</v>
      </c>
      <c r="D12967" s="105" t="s">
        <v>38597</v>
      </c>
      <c r="E12967" s="106" t="s">
        <v>593</v>
      </c>
      <c r="F12967" s="120">
        <v>3.72</v>
      </c>
      <c r="G12967" s="120">
        <v>4.0999999999999996</v>
      </c>
    </row>
    <row r="12968" spans="1:7" ht="12" customHeight="1">
      <c r="A12968" s="104" t="s">
        <v>38598</v>
      </c>
      <c r="B12968" s="106" t="s">
        <v>604</v>
      </c>
      <c r="C12968" s="106" t="s">
        <v>38599</v>
      </c>
      <c r="D12968" s="105" t="s">
        <v>38600</v>
      </c>
      <c r="E12968" s="106" t="s">
        <v>609</v>
      </c>
      <c r="F12968" s="120">
        <v>8.93</v>
      </c>
      <c r="G12968" s="120">
        <v>9.7100000000000009</v>
      </c>
    </row>
    <row r="12969" spans="1:7" ht="12" customHeight="1">
      <c r="A12969" s="104" t="s">
        <v>38601</v>
      </c>
      <c r="B12969" s="106" t="s">
        <v>604</v>
      </c>
      <c r="C12969" s="106" t="s">
        <v>38602</v>
      </c>
      <c r="D12969" s="105" t="s">
        <v>38603</v>
      </c>
      <c r="E12969" s="106" t="s">
        <v>634</v>
      </c>
      <c r="F12969" s="120">
        <v>9.44</v>
      </c>
      <c r="G12969" s="120">
        <v>10.07</v>
      </c>
    </row>
    <row r="12970" spans="1:7" ht="12" customHeight="1">
      <c r="A12970" s="104" t="s">
        <v>38604</v>
      </c>
      <c r="B12970" s="106" t="s">
        <v>604</v>
      </c>
      <c r="C12970" s="106">
        <v>327</v>
      </c>
      <c r="D12970" s="105" t="s">
        <v>38605</v>
      </c>
      <c r="E12970" s="106" t="s">
        <v>136</v>
      </c>
      <c r="F12970" s="103"/>
      <c r="G12970" s="103"/>
    </row>
    <row r="12971" spans="1:7" ht="12" customHeight="1">
      <c r="A12971" s="104" t="s">
        <v>38606</v>
      </c>
      <c r="B12971" s="106" t="s">
        <v>604</v>
      </c>
      <c r="C12971" s="106" t="s">
        <v>38607</v>
      </c>
      <c r="D12971" s="105" t="s">
        <v>38608</v>
      </c>
      <c r="E12971" s="106" t="s">
        <v>595</v>
      </c>
      <c r="F12971" s="120">
        <v>196</v>
      </c>
      <c r="G12971" s="120">
        <v>196</v>
      </c>
    </row>
    <row r="12972" spans="1:7" ht="12" customHeight="1">
      <c r="A12972" s="104" t="s">
        <v>38609</v>
      </c>
      <c r="B12972" s="106" t="s">
        <v>604</v>
      </c>
      <c r="C12972" s="106" t="s">
        <v>38610</v>
      </c>
      <c r="D12972" s="105" t="s">
        <v>38611</v>
      </c>
      <c r="E12972" s="106" t="s">
        <v>595</v>
      </c>
      <c r="F12972" s="120">
        <v>224</v>
      </c>
      <c r="G12972" s="120">
        <v>224</v>
      </c>
    </row>
    <row r="12973" spans="1:7" ht="12" customHeight="1">
      <c r="A12973" s="104" t="s">
        <v>38612</v>
      </c>
      <c r="B12973" s="106" t="s">
        <v>604</v>
      </c>
      <c r="C12973" s="106" t="s">
        <v>38613</v>
      </c>
      <c r="D12973" s="105" t="s">
        <v>38614</v>
      </c>
      <c r="E12973" s="106" t="s">
        <v>595</v>
      </c>
      <c r="F12973" s="120">
        <v>252</v>
      </c>
      <c r="G12973" s="120">
        <v>252</v>
      </c>
    </row>
    <row r="12974" spans="1:7" ht="12" customHeight="1">
      <c r="A12974" s="104" t="s">
        <v>38615</v>
      </c>
      <c r="B12974" s="106" t="s">
        <v>604</v>
      </c>
      <c r="C12974" s="106" t="s">
        <v>38616</v>
      </c>
      <c r="D12974" s="105" t="s">
        <v>38617</v>
      </c>
      <c r="E12974" s="106" t="s">
        <v>595</v>
      </c>
      <c r="F12974" s="120">
        <v>135.80000000000001</v>
      </c>
      <c r="G12974" s="120">
        <v>135.80000000000001</v>
      </c>
    </row>
    <row r="12975" spans="1:7" ht="12" customHeight="1">
      <c r="A12975" s="104" t="s">
        <v>38618</v>
      </c>
      <c r="B12975" s="106" t="s">
        <v>604</v>
      </c>
      <c r="C12975" s="106" t="s">
        <v>38619</v>
      </c>
      <c r="D12975" s="105" t="s">
        <v>38620</v>
      </c>
      <c r="E12975" s="106" t="s">
        <v>595</v>
      </c>
      <c r="F12975" s="120">
        <v>144.19999999999999</v>
      </c>
      <c r="G12975" s="120">
        <v>144.19999999999999</v>
      </c>
    </row>
    <row r="12976" spans="1:7" ht="12" customHeight="1">
      <c r="A12976" s="104" t="s">
        <v>38621</v>
      </c>
      <c r="B12976" s="106" t="s">
        <v>604</v>
      </c>
      <c r="C12976" s="106" t="s">
        <v>38622</v>
      </c>
      <c r="D12976" s="105" t="s">
        <v>38623</v>
      </c>
      <c r="E12976" s="106" t="s">
        <v>595</v>
      </c>
      <c r="F12976" s="120">
        <v>154</v>
      </c>
      <c r="G12976" s="120">
        <v>154</v>
      </c>
    </row>
    <row r="12977" spans="1:7" ht="12" customHeight="1">
      <c r="A12977" s="104" t="s">
        <v>38624</v>
      </c>
      <c r="B12977" s="106" t="s">
        <v>604</v>
      </c>
      <c r="C12977" s="106" t="s">
        <v>38625</v>
      </c>
      <c r="D12977" s="105" t="s">
        <v>38626</v>
      </c>
      <c r="E12977" s="106" t="s">
        <v>595</v>
      </c>
      <c r="F12977" s="120">
        <v>159.6</v>
      </c>
      <c r="G12977" s="120">
        <v>159.6</v>
      </c>
    </row>
    <row r="12978" spans="1:7" ht="12" customHeight="1">
      <c r="A12978" s="104" t="s">
        <v>38627</v>
      </c>
      <c r="B12978" s="106" t="s">
        <v>604</v>
      </c>
      <c r="C12978" s="106" t="s">
        <v>38628</v>
      </c>
      <c r="D12978" s="105" t="s">
        <v>38629</v>
      </c>
      <c r="E12978" s="106" t="s">
        <v>595</v>
      </c>
      <c r="F12978" s="120">
        <v>210</v>
      </c>
      <c r="G12978" s="120">
        <v>210</v>
      </c>
    </row>
    <row r="12979" spans="1:7" ht="12" customHeight="1">
      <c r="A12979" s="104" t="s">
        <v>38630</v>
      </c>
      <c r="B12979" s="106" t="s">
        <v>604</v>
      </c>
      <c r="C12979" s="106" t="s">
        <v>38631</v>
      </c>
      <c r="D12979" s="105" t="s">
        <v>38632</v>
      </c>
      <c r="E12979" s="106" t="s">
        <v>595</v>
      </c>
      <c r="F12979" s="120">
        <v>224</v>
      </c>
      <c r="G12979" s="120">
        <v>224</v>
      </c>
    </row>
    <row r="12980" spans="1:7" ht="12" customHeight="1">
      <c r="A12980" s="104" t="s">
        <v>38633</v>
      </c>
      <c r="B12980" s="106" t="s">
        <v>604</v>
      </c>
      <c r="C12980" s="106" t="s">
        <v>38634</v>
      </c>
      <c r="D12980" s="105" t="s">
        <v>38635</v>
      </c>
      <c r="E12980" s="106" t="s">
        <v>595</v>
      </c>
      <c r="F12980" s="120">
        <v>238</v>
      </c>
      <c r="G12980" s="120">
        <v>238</v>
      </c>
    </row>
    <row r="12981" spans="1:7" ht="12" customHeight="1">
      <c r="A12981" s="104" t="s">
        <v>38636</v>
      </c>
      <c r="B12981" s="106" t="s">
        <v>604</v>
      </c>
      <c r="C12981" s="106" t="s">
        <v>38637</v>
      </c>
      <c r="D12981" s="105" t="s">
        <v>38638</v>
      </c>
      <c r="E12981" s="106" t="s">
        <v>595</v>
      </c>
      <c r="F12981" s="120">
        <v>196</v>
      </c>
      <c r="G12981" s="120">
        <v>196</v>
      </c>
    </row>
    <row r="12982" spans="1:7" ht="12" customHeight="1">
      <c r="A12982" s="104" t="s">
        <v>38639</v>
      </c>
      <c r="B12982" s="106" t="s">
        <v>604</v>
      </c>
      <c r="C12982" s="106" t="s">
        <v>38640</v>
      </c>
      <c r="D12982" s="105" t="s">
        <v>38641</v>
      </c>
      <c r="E12982" s="106" t="s">
        <v>595</v>
      </c>
      <c r="F12982" s="120">
        <v>246.6</v>
      </c>
      <c r="G12982" s="120">
        <v>257.85000000000002</v>
      </c>
    </row>
    <row r="12983" spans="1:7" ht="12" customHeight="1">
      <c r="A12983" s="104" t="s">
        <v>38642</v>
      </c>
      <c r="B12983" s="106" t="s">
        <v>604</v>
      </c>
      <c r="C12983" s="106" t="s">
        <v>38643</v>
      </c>
      <c r="D12983" s="105" t="s">
        <v>38644</v>
      </c>
      <c r="E12983" s="106" t="s">
        <v>595</v>
      </c>
      <c r="F12983" s="120">
        <v>271.27</v>
      </c>
      <c r="G12983" s="120">
        <v>282.52</v>
      </c>
    </row>
    <row r="12984" spans="1:7" ht="12" customHeight="1">
      <c r="A12984" s="104" t="s">
        <v>38645</v>
      </c>
      <c r="B12984" s="106" t="s">
        <v>604</v>
      </c>
      <c r="C12984" s="106" t="s">
        <v>38646</v>
      </c>
      <c r="D12984" s="105" t="s">
        <v>38647</v>
      </c>
      <c r="E12984" s="106" t="s">
        <v>595</v>
      </c>
      <c r="F12984" s="120">
        <v>295.95</v>
      </c>
      <c r="G12984" s="120">
        <v>307.2</v>
      </c>
    </row>
    <row r="12985" spans="1:7" ht="12" customHeight="1">
      <c r="A12985" s="104" t="s">
        <v>38648</v>
      </c>
      <c r="B12985" s="106" t="s">
        <v>604</v>
      </c>
      <c r="C12985" s="106" t="s">
        <v>38649</v>
      </c>
      <c r="D12985" s="105" t="s">
        <v>38650</v>
      </c>
      <c r="E12985" s="106" t="s">
        <v>595</v>
      </c>
      <c r="F12985" s="120">
        <v>337.07</v>
      </c>
      <c r="G12985" s="120">
        <v>348.32</v>
      </c>
    </row>
    <row r="12986" spans="1:7" ht="12" customHeight="1">
      <c r="A12986" s="104" t="s">
        <v>38651</v>
      </c>
      <c r="B12986" s="106" t="s">
        <v>604</v>
      </c>
      <c r="C12986" s="106" t="s">
        <v>38652</v>
      </c>
      <c r="D12986" s="105" t="s">
        <v>38653</v>
      </c>
      <c r="E12986" s="106" t="s">
        <v>634</v>
      </c>
      <c r="F12986" s="120">
        <v>10.5</v>
      </c>
      <c r="G12986" s="120">
        <v>10.5</v>
      </c>
    </row>
    <row r="12987" spans="1:7" ht="12" customHeight="1">
      <c r="A12987" s="104" t="s">
        <v>38654</v>
      </c>
      <c r="B12987" s="106" t="s">
        <v>604</v>
      </c>
      <c r="C12987" s="106" t="s">
        <v>38655</v>
      </c>
      <c r="D12987" s="105" t="s">
        <v>38656</v>
      </c>
      <c r="E12987" s="106" t="s">
        <v>634</v>
      </c>
      <c r="F12987" s="120">
        <v>10.5</v>
      </c>
      <c r="G12987" s="120">
        <v>10.5</v>
      </c>
    </row>
    <row r="12988" spans="1:7" ht="12" customHeight="1">
      <c r="A12988" s="104" t="s">
        <v>38657</v>
      </c>
      <c r="B12988" s="106" t="s">
        <v>604</v>
      </c>
      <c r="C12988" s="106" t="s">
        <v>38658</v>
      </c>
      <c r="D12988" s="105" t="s">
        <v>38659</v>
      </c>
      <c r="E12988" s="106" t="s">
        <v>634</v>
      </c>
      <c r="F12988" s="120">
        <v>10.5</v>
      </c>
      <c r="G12988" s="120">
        <v>10.5</v>
      </c>
    </row>
    <row r="12989" spans="1:7" ht="12" customHeight="1">
      <c r="A12989" s="104" t="s">
        <v>38660</v>
      </c>
      <c r="B12989" s="106" t="s">
        <v>604</v>
      </c>
      <c r="C12989" s="106" t="s">
        <v>38661</v>
      </c>
      <c r="D12989" s="105" t="s">
        <v>655</v>
      </c>
      <c r="E12989" s="106" t="s">
        <v>595</v>
      </c>
      <c r="F12989" s="120">
        <v>99.64</v>
      </c>
      <c r="G12989" s="120">
        <v>99.64</v>
      </c>
    </row>
    <row r="12990" spans="1:7" ht="12" customHeight="1">
      <c r="A12990" s="104" t="s">
        <v>38662</v>
      </c>
      <c r="B12990" s="106" t="s">
        <v>604</v>
      </c>
      <c r="C12990" s="106" t="s">
        <v>38663</v>
      </c>
      <c r="D12990" s="105" t="s">
        <v>38664</v>
      </c>
      <c r="E12990" s="106" t="s">
        <v>595</v>
      </c>
      <c r="F12990" s="120">
        <v>76.05</v>
      </c>
      <c r="G12990" s="120">
        <v>76.05</v>
      </c>
    </row>
    <row r="12991" spans="1:7" ht="12" customHeight="1">
      <c r="A12991" s="104" t="s">
        <v>38665</v>
      </c>
      <c r="B12991" s="106" t="s">
        <v>604</v>
      </c>
      <c r="C12991" s="106" t="s">
        <v>38666</v>
      </c>
      <c r="D12991" s="105" t="s">
        <v>38667</v>
      </c>
      <c r="E12991" s="106" t="s">
        <v>595</v>
      </c>
      <c r="F12991" s="120">
        <v>50.7</v>
      </c>
      <c r="G12991" s="120">
        <v>50.7</v>
      </c>
    </row>
    <row r="12992" spans="1:7" ht="12" customHeight="1">
      <c r="A12992" s="104" t="s">
        <v>38668</v>
      </c>
      <c r="B12992" s="106" t="s">
        <v>604</v>
      </c>
      <c r="C12992" s="106">
        <v>328</v>
      </c>
      <c r="D12992" s="105" t="s">
        <v>38669</v>
      </c>
      <c r="E12992" s="106" t="s">
        <v>136</v>
      </c>
      <c r="F12992" s="103"/>
      <c r="G12992" s="103"/>
    </row>
    <row r="12993" spans="1:7" ht="12" customHeight="1">
      <c r="A12993" s="104" t="s">
        <v>38670</v>
      </c>
      <c r="B12993" s="106" t="s">
        <v>604</v>
      </c>
      <c r="C12993" s="106" t="s">
        <v>38671</v>
      </c>
      <c r="D12993" s="105" t="s">
        <v>38672</v>
      </c>
      <c r="E12993" s="106" t="s">
        <v>593</v>
      </c>
      <c r="F12993" s="120">
        <v>12.32</v>
      </c>
      <c r="G12993" s="120">
        <v>13.04</v>
      </c>
    </row>
    <row r="12994" spans="1:7" ht="12" customHeight="1">
      <c r="A12994" s="104" t="s">
        <v>38673</v>
      </c>
      <c r="B12994" s="106" t="s">
        <v>604</v>
      </c>
      <c r="C12994" s="106" t="s">
        <v>38674</v>
      </c>
      <c r="D12994" s="105" t="s">
        <v>38675</v>
      </c>
      <c r="E12994" s="106" t="s">
        <v>593</v>
      </c>
      <c r="F12994" s="120">
        <v>8.5</v>
      </c>
      <c r="G12994" s="120">
        <v>8.5</v>
      </c>
    </row>
    <row r="12995" spans="1:7" ht="12" customHeight="1">
      <c r="A12995" s="104" t="s">
        <v>38676</v>
      </c>
      <c r="B12995" s="106" t="s">
        <v>604</v>
      </c>
      <c r="C12995" s="106" t="s">
        <v>38677</v>
      </c>
      <c r="D12995" s="105" t="s">
        <v>38678</v>
      </c>
      <c r="E12995" s="106" t="s">
        <v>595</v>
      </c>
      <c r="F12995" s="120">
        <v>116.26</v>
      </c>
      <c r="G12995" s="120">
        <v>116.26</v>
      </c>
    </row>
    <row r="12996" spans="1:7" ht="12" customHeight="1">
      <c r="A12996" s="104" t="s">
        <v>38679</v>
      </c>
      <c r="B12996" s="106" t="s">
        <v>604</v>
      </c>
      <c r="C12996" s="106" t="s">
        <v>38680</v>
      </c>
      <c r="D12996" s="105" t="s">
        <v>38681</v>
      </c>
      <c r="E12996" s="106" t="s">
        <v>595</v>
      </c>
      <c r="F12996" s="120">
        <v>33.450000000000003</v>
      </c>
      <c r="G12996" s="120">
        <v>33.450000000000003</v>
      </c>
    </row>
    <row r="12997" spans="1:7" ht="12" customHeight="1">
      <c r="A12997" s="104" t="s">
        <v>38682</v>
      </c>
      <c r="B12997" s="106" t="s">
        <v>604</v>
      </c>
      <c r="C12997" s="106" t="s">
        <v>38683</v>
      </c>
      <c r="D12997" s="105" t="s">
        <v>38684</v>
      </c>
      <c r="E12997" s="106" t="s">
        <v>595</v>
      </c>
      <c r="F12997" s="120">
        <v>39.9</v>
      </c>
      <c r="G12997" s="120">
        <v>39.9</v>
      </c>
    </row>
    <row r="12998" spans="1:7" ht="12" customHeight="1">
      <c r="A12998" s="104" t="s">
        <v>38685</v>
      </c>
      <c r="B12998" s="106" t="s">
        <v>604</v>
      </c>
      <c r="C12998" s="106" t="s">
        <v>38686</v>
      </c>
      <c r="D12998" s="105" t="s">
        <v>38687</v>
      </c>
      <c r="E12998" s="106" t="s">
        <v>595</v>
      </c>
      <c r="F12998" s="120">
        <v>30.22</v>
      </c>
      <c r="G12998" s="120">
        <v>30.22</v>
      </c>
    </row>
    <row r="12999" spans="1:7" ht="12" customHeight="1">
      <c r="A12999" s="104" t="s">
        <v>38688</v>
      </c>
      <c r="B12999" s="106" t="s">
        <v>604</v>
      </c>
      <c r="C12999" s="106" t="s">
        <v>38689</v>
      </c>
      <c r="D12999" s="105" t="s">
        <v>38690</v>
      </c>
      <c r="E12999" s="106" t="s">
        <v>595</v>
      </c>
      <c r="F12999" s="120">
        <v>54.39</v>
      </c>
      <c r="G12999" s="120">
        <v>54.39</v>
      </c>
    </row>
    <row r="13000" spans="1:7" ht="12" customHeight="1">
      <c r="A13000" s="104" t="s">
        <v>38691</v>
      </c>
      <c r="B13000" s="106" t="s">
        <v>604</v>
      </c>
      <c r="C13000" s="106" t="s">
        <v>38692</v>
      </c>
      <c r="D13000" s="105" t="s">
        <v>38693</v>
      </c>
      <c r="E13000" s="106" t="s">
        <v>595</v>
      </c>
      <c r="F13000" s="120">
        <v>70.23</v>
      </c>
      <c r="G13000" s="120">
        <v>70.23</v>
      </c>
    </row>
    <row r="13001" spans="1:7" ht="12" customHeight="1">
      <c r="A13001" s="104" t="s">
        <v>38694</v>
      </c>
      <c r="B13001" s="106" t="s">
        <v>604</v>
      </c>
      <c r="C13001" s="106" t="s">
        <v>38695</v>
      </c>
      <c r="D13001" s="105" t="s">
        <v>38696</v>
      </c>
      <c r="E13001" s="106" t="s">
        <v>595</v>
      </c>
      <c r="F13001" s="120">
        <v>41</v>
      </c>
      <c r="G13001" s="120">
        <v>41</v>
      </c>
    </row>
    <row r="13002" spans="1:7" ht="12" customHeight="1">
      <c r="A13002" s="104" t="s">
        <v>38697</v>
      </c>
      <c r="B13002" s="106" t="s">
        <v>604</v>
      </c>
      <c r="C13002" s="106" t="s">
        <v>38698</v>
      </c>
      <c r="D13002" s="105" t="s">
        <v>38699</v>
      </c>
      <c r="E13002" s="106" t="s">
        <v>595</v>
      </c>
      <c r="F13002" s="120">
        <v>41</v>
      </c>
      <c r="G13002" s="120">
        <v>41</v>
      </c>
    </row>
    <row r="13003" spans="1:7" ht="12" customHeight="1">
      <c r="A13003" s="104" t="s">
        <v>38700</v>
      </c>
      <c r="B13003" s="106" t="s">
        <v>604</v>
      </c>
      <c r="C13003" s="106" t="s">
        <v>38701</v>
      </c>
      <c r="D13003" s="105" t="s">
        <v>38702</v>
      </c>
      <c r="E13003" s="106" t="s">
        <v>595</v>
      </c>
      <c r="F13003" s="120">
        <v>11.64</v>
      </c>
      <c r="G13003" s="120">
        <v>12.24</v>
      </c>
    </row>
    <row r="13004" spans="1:7" ht="12" customHeight="1">
      <c r="A13004" s="104" t="s">
        <v>38703</v>
      </c>
      <c r="B13004" s="106" t="s">
        <v>604</v>
      </c>
      <c r="C13004" s="106">
        <v>329</v>
      </c>
      <c r="D13004" s="105" t="s">
        <v>38704</v>
      </c>
      <c r="E13004" s="106" t="s">
        <v>136</v>
      </c>
      <c r="F13004" s="103"/>
      <c r="G13004" s="103"/>
    </row>
    <row r="13005" spans="1:7" ht="12" customHeight="1">
      <c r="A13005" s="104" t="s">
        <v>38705</v>
      </c>
      <c r="B13005" s="106" t="s">
        <v>604</v>
      </c>
      <c r="C13005" s="106" t="s">
        <v>38706</v>
      </c>
      <c r="D13005" s="105" t="s">
        <v>38707</v>
      </c>
      <c r="E13005" s="106" t="s">
        <v>609</v>
      </c>
      <c r="F13005" s="120">
        <v>9.09</v>
      </c>
      <c r="G13005" s="120">
        <v>9.4700000000000006</v>
      </c>
    </row>
    <row r="13006" spans="1:7" ht="12" customHeight="1">
      <c r="A13006" s="104" t="s">
        <v>38708</v>
      </c>
      <c r="B13006" s="106" t="s">
        <v>604</v>
      </c>
      <c r="C13006" s="106" t="s">
        <v>38709</v>
      </c>
      <c r="D13006" s="105" t="s">
        <v>38710</v>
      </c>
      <c r="E13006" s="106" t="s">
        <v>609</v>
      </c>
      <c r="F13006" s="120">
        <v>8.8699999999999992</v>
      </c>
      <c r="G13006" s="120">
        <v>9.25</v>
      </c>
    </row>
    <row r="13007" spans="1:7" ht="12" customHeight="1">
      <c r="A13007" s="104" t="s">
        <v>38711</v>
      </c>
      <c r="B13007" s="106" t="s">
        <v>604</v>
      </c>
      <c r="C13007" s="106" t="s">
        <v>38712</v>
      </c>
      <c r="D13007" s="105" t="s">
        <v>38713</v>
      </c>
      <c r="E13007" s="106" t="s">
        <v>609</v>
      </c>
      <c r="F13007" s="120">
        <v>9.09</v>
      </c>
      <c r="G13007" s="120">
        <v>9.4700000000000006</v>
      </c>
    </row>
    <row r="13008" spans="1:7" ht="12" customHeight="1">
      <c r="A13008" s="104" t="s">
        <v>38714</v>
      </c>
      <c r="B13008" s="106" t="s">
        <v>604</v>
      </c>
      <c r="C13008" s="106" t="s">
        <v>38715</v>
      </c>
      <c r="D13008" s="105" t="s">
        <v>38716</v>
      </c>
      <c r="E13008" s="106" t="s">
        <v>609</v>
      </c>
      <c r="F13008" s="120">
        <v>234.32</v>
      </c>
      <c r="G13008" s="120">
        <v>238.72</v>
      </c>
    </row>
    <row r="13009" spans="1:7" ht="12" customHeight="1">
      <c r="A13009" s="104" t="s">
        <v>38717</v>
      </c>
      <c r="B13009" s="106" t="s">
        <v>604</v>
      </c>
      <c r="C13009" s="106" t="s">
        <v>38718</v>
      </c>
      <c r="D13009" s="105" t="s">
        <v>38719</v>
      </c>
      <c r="E13009" s="106" t="s">
        <v>609</v>
      </c>
      <c r="F13009" s="120">
        <v>183.32</v>
      </c>
      <c r="G13009" s="120">
        <v>187.72</v>
      </c>
    </row>
    <row r="13010" spans="1:7" ht="12" customHeight="1">
      <c r="A13010" s="104" t="s">
        <v>38720</v>
      </c>
      <c r="B13010" s="106" t="s">
        <v>604</v>
      </c>
      <c r="C13010" s="106" t="s">
        <v>38721</v>
      </c>
      <c r="D13010" s="105" t="s">
        <v>38722</v>
      </c>
      <c r="E13010" s="106" t="s">
        <v>609</v>
      </c>
      <c r="F13010" s="120">
        <v>183.32</v>
      </c>
      <c r="G13010" s="120">
        <v>187.72</v>
      </c>
    </row>
    <row r="13011" spans="1:7" ht="12" customHeight="1">
      <c r="A13011" s="104" t="s">
        <v>38723</v>
      </c>
      <c r="B13011" s="106" t="s">
        <v>604</v>
      </c>
      <c r="C13011" s="106" t="s">
        <v>38724</v>
      </c>
      <c r="D13011" s="105" t="s">
        <v>38725</v>
      </c>
      <c r="E13011" s="106" t="s">
        <v>609</v>
      </c>
      <c r="F13011" s="120">
        <v>130.24</v>
      </c>
      <c r="G13011" s="120">
        <v>134.24</v>
      </c>
    </row>
    <row r="13012" spans="1:7" ht="12" customHeight="1">
      <c r="A13012" s="104" t="s">
        <v>38726</v>
      </c>
      <c r="B13012" s="106" t="s">
        <v>604</v>
      </c>
      <c r="C13012" s="106" t="s">
        <v>38727</v>
      </c>
      <c r="D13012" s="105" t="s">
        <v>38728</v>
      </c>
      <c r="E13012" s="106" t="s">
        <v>609</v>
      </c>
      <c r="F13012" s="120">
        <v>1160.58</v>
      </c>
      <c r="G13012" s="120">
        <v>1165.58</v>
      </c>
    </row>
    <row r="13013" spans="1:7" ht="12" customHeight="1">
      <c r="A13013" s="104" t="s">
        <v>38729</v>
      </c>
      <c r="B13013" s="106" t="s">
        <v>604</v>
      </c>
      <c r="C13013" s="106" t="s">
        <v>38730</v>
      </c>
      <c r="D13013" s="105" t="s">
        <v>38731</v>
      </c>
      <c r="E13013" s="106" t="s">
        <v>609</v>
      </c>
      <c r="F13013" s="120">
        <v>51.76</v>
      </c>
      <c r="G13013" s="120">
        <v>54.76</v>
      </c>
    </row>
    <row r="13014" spans="1:7" ht="12" customHeight="1">
      <c r="A13014" s="104" t="s">
        <v>38732</v>
      </c>
      <c r="B13014" s="106" t="s">
        <v>604</v>
      </c>
      <c r="C13014" s="106" t="s">
        <v>38733</v>
      </c>
      <c r="D13014" s="105" t="s">
        <v>38734</v>
      </c>
      <c r="E13014" s="106" t="s">
        <v>609</v>
      </c>
      <c r="F13014" s="120">
        <v>69.760000000000005</v>
      </c>
      <c r="G13014" s="120">
        <v>72.760000000000005</v>
      </c>
    </row>
    <row r="13015" spans="1:7" ht="12" customHeight="1">
      <c r="A13015" s="104" t="s">
        <v>38735</v>
      </c>
      <c r="B13015" s="106" t="s">
        <v>604</v>
      </c>
      <c r="C13015" s="106">
        <v>330</v>
      </c>
      <c r="D13015" s="105" t="s">
        <v>38736</v>
      </c>
      <c r="E13015" s="106" t="s">
        <v>136</v>
      </c>
      <c r="F13015" s="103"/>
      <c r="G13015" s="103"/>
    </row>
    <row r="13016" spans="1:7" ht="12" customHeight="1">
      <c r="A13016" s="104" t="s">
        <v>38737</v>
      </c>
      <c r="B13016" s="106" t="s">
        <v>604</v>
      </c>
      <c r="C13016" s="106" t="s">
        <v>38738</v>
      </c>
      <c r="D13016" s="105" t="s">
        <v>38739</v>
      </c>
      <c r="E13016" s="106" t="s">
        <v>609</v>
      </c>
      <c r="F13016" s="120">
        <v>140</v>
      </c>
      <c r="G13016" s="120">
        <v>140</v>
      </c>
    </row>
    <row r="13017" spans="1:7" ht="12" customHeight="1">
      <c r="A13017" s="104" t="s">
        <v>38740</v>
      </c>
      <c r="B13017" s="106" t="s">
        <v>604</v>
      </c>
      <c r="C13017" s="106" t="s">
        <v>38741</v>
      </c>
      <c r="D13017" s="105" t="s">
        <v>38742</v>
      </c>
      <c r="E13017" s="106" t="s">
        <v>609</v>
      </c>
      <c r="F13017" s="120">
        <v>95</v>
      </c>
      <c r="G13017" s="120">
        <v>95</v>
      </c>
    </row>
    <row r="13018" spans="1:7" ht="12" customHeight="1">
      <c r="A13018" s="104" t="s">
        <v>38743</v>
      </c>
      <c r="B13018" s="106" t="s">
        <v>604</v>
      </c>
      <c r="C13018" s="106" t="s">
        <v>38744</v>
      </c>
      <c r="D13018" s="105" t="s">
        <v>38745</v>
      </c>
      <c r="E13018" s="106" t="s">
        <v>609</v>
      </c>
      <c r="F13018" s="120">
        <v>140</v>
      </c>
      <c r="G13018" s="120">
        <v>140</v>
      </c>
    </row>
    <row r="13019" spans="1:7" ht="12" customHeight="1">
      <c r="A13019" s="104" t="s">
        <v>38746</v>
      </c>
      <c r="B13019" s="106" t="s">
        <v>604</v>
      </c>
      <c r="C13019" s="106" t="s">
        <v>38747</v>
      </c>
      <c r="D13019" s="105" t="s">
        <v>38748</v>
      </c>
      <c r="E13019" s="106" t="s">
        <v>609</v>
      </c>
      <c r="F13019" s="120">
        <v>95</v>
      </c>
      <c r="G13019" s="120">
        <v>95</v>
      </c>
    </row>
    <row r="13020" spans="1:7" ht="12" customHeight="1">
      <c r="A13020" s="104" t="s">
        <v>38749</v>
      </c>
      <c r="B13020" s="106" t="s">
        <v>604</v>
      </c>
      <c r="C13020" s="106" t="s">
        <v>38750</v>
      </c>
      <c r="D13020" s="105" t="s">
        <v>38751</v>
      </c>
      <c r="E13020" s="106" t="s">
        <v>609</v>
      </c>
      <c r="F13020" s="120">
        <v>37.74</v>
      </c>
      <c r="G13020" s="120">
        <v>42.06</v>
      </c>
    </row>
    <row r="13021" spans="1:7" ht="12" customHeight="1">
      <c r="A13021" s="104" t="s">
        <v>38752</v>
      </c>
      <c r="B13021" s="106" t="s">
        <v>604</v>
      </c>
      <c r="C13021" s="106" t="s">
        <v>38753</v>
      </c>
      <c r="D13021" s="105" t="s">
        <v>38754</v>
      </c>
      <c r="E13021" s="106" t="s">
        <v>593</v>
      </c>
      <c r="F13021" s="120">
        <v>239.13</v>
      </c>
      <c r="G13021" s="120">
        <v>239.63</v>
      </c>
    </row>
    <row r="13022" spans="1:7" ht="12" customHeight="1">
      <c r="A13022" s="104" t="s">
        <v>38755</v>
      </c>
      <c r="B13022" s="106" t="s">
        <v>604</v>
      </c>
      <c r="C13022" s="106" t="s">
        <v>38756</v>
      </c>
      <c r="D13022" s="105" t="s">
        <v>38757</v>
      </c>
      <c r="E13022" s="106" t="s">
        <v>593</v>
      </c>
      <c r="F13022" s="120">
        <v>309.92</v>
      </c>
      <c r="G13022" s="120">
        <v>310.58</v>
      </c>
    </row>
    <row r="13023" spans="1:7" ht="12" customHeight="1">
      <c r="A13023" s="104" t="s">
        <v>38758</v>
      </c>
      <c r="B13023" s="106" t="s">
        <v>604</v>
      </c>
      <c r="C13023" s="106" t="s">
        <v>38759</v>
      </c>
      <c r="D13023" s="105" t="s">
        <v>38760</v>
      </c>
      <c r="E13023" s="106" t="s">
        <v>593</v>
      </c>
      <c r="F13023" s="120">
        <v>148.78</v>
      </c>
      <c r="G13023" s="120">
        <v>149.11000000000001</v>
      </c>
    </row>
    <row r="13024" spans="1:7" ht="12" customHeight="1">
      <c r="A13024" s="104" t="s">
        <v>38761</v>
      </c>
      <c r="B13024" s="106" t="s">
        <v>604</v>
      </c>
      <c r="C13024" s="106" t="s">
        <v>38762</v>
      </c>
      <c r="D13024" s="105" t="s">
        <v>38763</v>
      </c>
      <c r="E13024" s="106" t="s">
        <v>593</v>
      </c>
      <c r="F13024" s="120">
        <v>170.38</v>
      </c>
      <c r="G13024" s="120">
        <v>170.7</v>
      </c>
    </row>
    <row r="13025" spans="1:7" ht="12" customHeight="1">
      <c r="A13025" s="104" t="s">
        <v>38764</v>
      </c>
      <c r="B13025" s="106" t="s">
        <v>604</v>
      </c>
      <c r="C13025" s="106" t="s">
        <v>38765</v>
      </c>
      <c r="D13025" s="105" t="s">
        <v>38766</v>
      </c>
      <c r="E13025" s="106" t="s">
        <v>593</v>
      </c>
      <c r="F13025" s="120">
        <v>209.51</v>
      </c>
      <c r="G13025" s="120">
        <v>209.99</v>
      </c>
    </row>
    <row r="13026" spans="1:7" ht="12" customHeight="1">
      <c r="A13026" s="104" t="s">
        <v>38767</v>
      </c>
      <c r="B13026" s="106" t="s">
        <v>604</v>
      </c>
      <c r="C13026" s="106" t="s">
        <v>38768</v>
      </c>
      <c r="D13026" s="105" t="s">
        <v>38769</v>
      </c>
      <c r="E13026" s="106" t="s">
        <v>609</v>
      </c>
      <c r="F13026" s="120">
        <v>84.83</v>
      </c>
      <c r="G13026" s="120">
        <v>84.83</v>
      </c>
    </row>
    <row r="13027" spans="1:7" ht="12" customHeight="1">
      <c r="A13027" s="104" t="s">
        <v>38770</v>
      </c>
      <c r="B13027" s="106" t="s">
        <v>604</v>
      </c>
      <c r="C13027" s="106" t="s">
        <v>38771</v>
      </c>
      <c r="D13027" s="105" t="s">
        <v>38772</v>
      </c>
      <c r="E13027" s="106" t="s">
        <v>609</v>
      </c>
      <c r="F13027" s="120">
        <v>65</v>
      </c>
      <c r="G13027" s="120">
        <v>65</v>
      </c>
    </row>
    <row r="13028" spans="1:7" ht="12" customHeight="1">
      <c r="A13028" s="104" t="s">
        <v>38773</v>
      </c>
      <c r="B13028" s="106" t="s">
        <v>604</v>
      </c>
      <c r="C13028" s="106" t="s">
        <v>38774</v>
      </c>
      <c r="D13028" s="105" t="s">
        <v>38775</v>
      </c>
      <c r="E13028" s="106" t="s">
        <v>609</v>
      </c>
      <c r="F13028" s="120">
        <v>74.5</v>
      </c>
      <c r="G13028" s="120">
        <v>74.5</v>
      </c>
    </row>
    <row r="13029" spans="1:7" ht="12" customHeight="1">
      <c r="A13029" s="104" t="s">
        <v>38776</v>
      </c>
      <c r="B13029" s="106" t="s">
        <v>604</v>
      </c>
      <c r="C13029" s="106" t="s">
        <v>38777</v>
      </c>
      <c r="D13029" s="105" t="s">
        <v>38778</v>
      </c>
      <c r="E13029" s="106" t="s">
        <v>593</v>
      </c>
      <c r="F13029" s="120">
        <v>77.650000000000006</v>
      </c>
      <c r="G13029" s="120">
        <v>80.14</v>
      </c>
    </row>
    <row r="13030" spans="1:7" ht="12" customHeight="1">
      <c r="A13030" s="104" t="s">
        <v>38779</v>
      </c>
      <c r="B13030" s="106" t="s">
        <v>604</v>
      </c>
      <c r="C13030" s="106" t="s">
        <v>38780</v>
      </c>
      <c r="D13030" s="105" t="s">
        <v>38781</v>
      </c>
      <c r="E13030" s="106" t="s">
        <v>593</v>
      </c>
      <c r="F13030" s="120">
        <v>84.07</v>
      </c>
      <c r="G13030" s="120">
        <v>86.56</v>
      </c>
    </row>
    <row r="13031" spans="1:7" ht="12" customHeight="1">
      <c r="A13031" s="104" t="s">
        <v>38782</v>
      </c>
      <c r="B13031" s="106" t="s">
        <v>604</v>
      </c>
      <c r="C13031" s="106" t="s">
        <v>38783</v>
      </c>
      <c r="D13031" s="105" t="s">
        <v>38784</v>
      </c>
      <c r="E13031" s="106" t="s">
        <v>593</v>
      </c>
      <c r="F13031" s="120">
        <v>100.96</v>
      </c>
      <c r="G13031" s="120">
        <v>103.45</v>
      </c>
    </row>
    <row r="13032" spans="1:7" ht="12" customHeight="1">
      <c r="A13032" s="104" t="s">
        <v>38785</v>
      </c>
      <c r="B13032" s="106" t="s">
        <v>604</v>
      </c>
      <c r="C13032" s="106" t="s">
        <v>38786</v>
      </c>
      <c r="D13032" s="105" t="s">
        <v>38787</v>
      </c>
      <c r="E13032" s="106" t="s">
        <v>593</v>
      </c>
      <c r="F13032" s="120">
        <v>106.46</v>
      </c>
      <c r="G13032" s="120">
        <v>108.95</v>
      </c>
    </row>
    <row r="13033" spans="1:7" ht="12" customHeight="1">
      <c r="A13033" s="104" t="s">
        <v>38788</v>
      </c>
      <c r="B13033" s="106" t="s">
        <v>604</v>
      </c>
      <c r="C13033" s="106" t="s">
        <v>38789</v>
      </c>
      <c r="D13033" s="105" t="s">
        <v>38790</v>
      </c>
      <c r="E13033" s="106" t="s">
        <v>593</v>
      </c>
      <c r="F13033" s="120">
        <v>143</v>
      </c>
      <c r="G13033" s="120">
        <v>147.97999999999999</v>
      </c>
    </row>
    <row r="13034" spans="1:7" ht="12" customHeight="1">
      <c r="A13034" s="104" t="s">
        <v>38791</v>
      </c>
      <c r="B13034" s="106" t="s">
        <v>604</v>
      </c>
      <c r="C13034" s="106" t="s">
        <v>38792</v>
      </c>
      <c r="D13034" s="105" t="s">
        <v>38793</v>
      </c>
      <c r="E13034" s="106" t="s">
        <v>599</v>
      </c>
      <c r="F13034" s="120">
        <v>228.45</v>
      </c>
      <c r="G13034" s="120">
        <v>255.6</v>
      </c>
    </row>
    <row r="13035" spans="1:7" ht="12" customHeight="1">
      <c r="A13035" s="104" t="s">
        <v>38794</v>
      </c>
      <c r="B13035" s="106" t="s">
        <v>604</v>
      </c>
      <c r="C13035" s="106" t="s">
        <v>38795</v>
      </c>
      <c r="D13035" s="105" t="s">
        <v>38796</v>
      </c>
      <c r="E13035" s="106" t="s">
        <v>593</v>
      </c>
      <c r="F13035" s="120">
        <v>97.3</v>
      </c>
      <c r="G13035" s="120">
        <v>97.9</v>
      </c>
    </row>
    <row r="13036" spans="1:7" ht="12" customHeight="1">
      <c r="A13036" s="104" t="s">
        <v>38797</v>
      </c>
      <c r="B13036" s="106" t="s">
        <v>604</v>
      </c>
      <c r="C13036" s="106" t="s">
        <v>38798</v>
      </c>
      <c r="D13036" s="105" t="s">
        <v>38799</v>
      </c>
      <c r="E13036" s="106" t="s">
        <v>593</v>
      </c>
      <c r="F13036" s="120">
        <v>119.3</v>
      </c>
      <c r="G13036" s="120">
        <v>119.9</v>
      </c>
    </row>
    <row r="13037" spans="1:7" ht="12" customHeight="1">
      <c r="A13037" s="104" t="s">
        <v>38800</v>
      </c>
      <c r="B13037" s="106" t="s">
        <v>604</v>
      </c>
      <c r="C13037" s="106" t="s">
        <v>38801</v>
      </c>
      <c r="D13037" s="105" t="s">
        <v>38802</v>
      </c>
      <c r="E13037" s="106" t="s">
        <v>593</v>
      </c>
      <c r="F13037" s="120">
        <v>136.69999999999999</v>
      </c>
      <c r="G13037" s="120">
        <v>137.30000000000001</v>
      </c>
    </row>
    <row r="13038" spans="1:7" ht="12" customHeight="1">
      <c r="A13038" s="104" t="s">
        <v>38803</v>
      </c>
      <c r="B13038" s="106" t="s">
        <v>604</v>
      </c>
      <c r="C13038" s="106" t="s">
        <v>38804</v>
      </c>
      <c r="D13038" s="105" t="s">
        <v>38805</v>
      </c>
      <c r="E13038" s="106" t="s">
        <v>593</v>
      </c>
      <c r="F13038" s="120">
        <v>153.80000000000001</v>
      </c>
      <c r="G13038" s="120">
        <v>154.4</v>
      </c>
    </row>
    <row r="13039" spans="1:7" ht="12" customHeight="1">
      <c r="A13039" s="104" t="s">
        <v>38806</v>
      </c>
      <c r="B13039" s="106" t="s">
        <v>604</v>
      </c>
      <c r="C13039" s="106" t="s">
        <v>38807</v>
      </c>
      <c r="D13039" s="105" t="s">
        <v>38808</v>
      </c>
      <c r="E13039" s="106" t="s">
        <v>593</v>
      </c>
      <c r="F13039" s="120">
        <v>162.6</v>
      </c>
      <c r="G13039" s="120">
        <v>163.19999999999999</v>
      </c>
    </row>
    <row r="13040" spans="1:7" ht="12" customHeight="1">
      <c r="A13040" s="104" t="s">
        <v>38809</v>
      </c>
      <c r="B13040" s="106" t="s">
        <v>604</v>
      </c>
      <c r="C13040" s="106" t="s">
        <v>38810</v>
      </c>
      <c r="D13040" s="105" t="s">
        <v>38811</v>
      </c>
      <c r="E13040" s="106" t="s">
        <v>593</v>
      </c>
      <c r="F13040" s="120">
        <v>181.3</v>
      </c>
      <c r="G13040" s="120">
        <v>181.9</v>
      </c>
    </row>
    <row r="13041" spans="1:7" ht="12" customHeight="1">
      <c r="A13041" s="104" t="s">
        <v>38812</v>
      </c>
      <c r="B13041" s="106" t="s">
        <v>604</v>
      </c>
      <c r="C13041" s="106" t="s">
        <v>38813</v>
      </c>
      <c r="D13041" s="105" t="s">
        <v>38814</v>
      </c>
      <c r="E13041" s="106" t="s">
        <v>593</v>
      </c>
      <c r="F13041" s="120">
        <v>234.3</v>
      </c>
      <c r="G13041" s="120">
        <v>234.9</v>
      </c>
    </row>
    <row r="13042" spans="1:7" ht="12" customHeight="1">
      <c r="A13042" s="104" t="s">
        <v>38815</v>
      </c>
      <c r="B13042" s="106" t="s">
        <v>604</v>
      </c>
      <c r="C13042" s="106" t="s">
        <v>38816</v>
      </c>
      <c r="D13042" s="105" t="s">
        <v>38817</v>
      </c>
      <c r="E13042" s="106" t="s">
        <v>593</v>
      </c>
      <c r="F13042" s="120">
        <v>89.47</v>
      </c>
      <c r="G13042" s="120">
        <v>90.07</v>
      </c>
    </row>
    <row r="13043" spans="1:7" ht="12" customHeight="1">
      <c r="A13043" s="104" t="s">
        <v>38818</v>
      </c>
      <c r="B13043" s="106" t="s">
        <v>604</v>
      </c>
      <c r="C13043" s="106" t="s">
        <v>38819</v>
      </c>
      <c r="D13043" s="105" t="s">
        <v>38820</v>
      </c>
      <c r="E13043" s="106" t="s">
        <v>593</v>
      </c>
      <c r="F13043" s="120">
        <v>93.87</v>
      </c>
      <c r="G13043" s="120">
        <v>94.47</v>
      </c>
    </row>
    <row r="13044" spans="1:7" ht="12" customHeight="1">
      <c r="A13044" s="104" t="s">
        <v>38821</v>
      </c>
      <c r="B13044" s="106" t="s">
        <v>604</v>
      </c>
      <c r="C13044" s="106" t="s">
        <v>38822</v>
      </c>
      <c r="D13044" s="105" t="s">
        <v>38823</v>
      </c>
      <c r="E13044" s="106" t="s">
        <v>593</v>
      </c>
      <c r="F13044" s="120">
        <v>104.87</v>
      </c>
      <c r="G13044" s="120">
        <v>105.47</v>
      </c>
    </row>
    <row r="13045" spans="1:7" ht="12" customHeight="1">
      <c r="A13045" s="104" t="s">
        <v>38824</v>
      </c>
      <c r="B13045" s="106" t="s">
        <v>604</v>
      </c>
      <c r="C13045" s="106" t="s">
        <v>38825</v>
      </c>
      <c r="D13045" s="105" t="s">
        <v>38826</v>
      </c>
      <c r="E13045" s="106" t="s">
        <v>593</v>
      </c>
      <c r="F13045" s="120">
        <v>111.47</v>
      </c>
      <c r="G13045" s="120">
        <v>112.07</v>
      </c>
    </row>
    <row r="13046" spans="1:7" ht="12" customHeight="1">
      <c r="A13046" s="104" t="s">
        <v>38827</v>
      </c>
      <c r="B13046" s="106" t="s">
        <v>604</v>
      </c>
      <c r="C13046" s="106" t="s">
        <v>38828</v>
      </c>
      <c r="D13046" s="105" t="s">
        <v>38829</v>
      </c>
      <c r="E13046" s="106" t="s">
        <v>593</v>
      </c>
      <c r="F13046" s="120">
        <v>124.03</v>
      </c>
      <c r="G13046" s="120">
        <v>124.63</v>
      </c>
    </row>
    <row r="13047" spans="1:7" ht="12" customHeight="1">
      <c r="A13047" s="104" t="s">
        <v>38830</v>
      </c>
      <c r="B13047" s="106" t="s">
        <v>604</v>
      </c>
      <c r="C13047" s="106" t="s">
        <v>38831</v>
      </c>
      <c r="D13047" s="105" t="s">
        <v>38832</v>
      </c>
      <c r="E13047" s="106" t="s">
        <v>593</v>
      </c>
      <c r="F13047" s="120">
        <v>140.53</v>
      </c>
      <c r="G13047" s="120">
        <v>141.13</v>
      </c>
    </row>
    <row r="13048" spans="1:7" ht="12" customHeight="1">
      <c r="A13048" s="104" t="s">
        <v>38833</v>
      </c>
      <c r="B13048" s="106" t="s">
        <v>604</v>
      </c>
      <c r="C13048" s="106" t="s">
        <v>38834</v>
      </c>
      <c r="D13048" s="105" t="s">
        <v>38835</v>
      </c>
      <c r="E13048" s="106" t="s">
        <v>593</v>
      </c>
      <c r="F13048" s="120">
        <v>157.80000000000001</v>
      </c>
      <c r="G13048" s="120">
        <v>158.4</v>
      </c>
    </row>
    <row r="13049" spans="1:7" ht="12" customHeight="1">
      <c r="A13049" s="104" t="s">
        <v>38836</v>
      </c>
      <c r="B13049" s="106" t="s">
        <v>604</v>
      </c>
      <c r="C13049" s="106" t="s">
        <v>38837</v>
      </c>
      <c r="D13049" s="105" t="s">
        <v>38838</v>
      </c>
      <c r="E13049" s="106" t="s">
        <v>593</v>
      </c>
      <c r="F13049" s="120">
        <v>225.58</v>
      </c>
      <c r="G13049" s="120">
        <v>225.98</v>
      </c>
    </row>
    <row r="13050" spans="1:7" ht="12" customHeight="1">
      <c r="A13050" s="104" t="s">
        <v>38839</v>
      </c>
      <c r="B13050" s="106" t="s">
        <v>604</v>
      </c>
      <c r="C13050" s="106" t="s">
        <v>38840</v>
      </c>
      <c r="D13050" s="105" t="s">
        <v>38841</v>
      </c>
      <c r="E13050" s="106" t="s">
        <v>593</v>
      </c>
      <c r="F13050" s="120">
        <v>107.33</v>
      </c>
      <c r="G13050" s="120">
        <v>107.73</v>
      </c>
    </row>
    <row r="13051" spans="1:7" ht="12" customHeight="1">
      <c r="A13051" s="104" t="s">
        <v>38842</v>
      </c>
      <c r="B13051" s="106" t="s">
        <v>604</v>
      </c>
      <c r="C13051" s="106" t="s">
        <v>38843</v>
      </c>
      <c r="D13051" s="105" t="s">
        <v>38844</v>
      </c>
      <c r="E13051" s="106" t="s">
        <v>593</v>
      </c>
      <c r="F13051" s="120">
        <v>254.84</v>
      </c>
      <c r="G13051" s="120">
        <v>255.24</v>
      </c>
    </row>
    <row r="13052" spans="1:7" ht="12" customHeight="1">
      <c r="A13052" s="104" t="s">
        <v>38845</v>
      </c>
      <c r="B13052" s="106" t="s">
        <v>604</v>
      </c>
      <c r="C13052" s="106" t="s">
        <v>38846</v>
      </c>
      <c r="D13052" s="105" t="s">
        <v>38847</v>
      </c>
      <c r="E13052" s="106" t="s">
        <v>593</v>
      </c>
      <c r="F13052" s="120">
        <v>121.96</v>
      </c>
      <c r="G13052" s="120">
        <v>122.36</v>
      </c>
    </row>
    <row r="13053" spans="1:7" ht="12" customHeight="1">
      <c r="A13053" s="104" t="s">
        <v>38848</v>
      </c>
      <c r="B13053" s="106" t="s">
        <v>604</v>
      </c>
      <c r="C13053" s="106" t="s">
        <v>38849</v>
      </c>
      <c r="D13053" s="105" t="s">
        <v>38850</v>
      </c>
      <c r="E13053" s="106" t="s">
        <v>593</v>
      </c>
      <c r="F13053" s="120">
        <v>275.74</v>
      </c>
      <c r="G13053" s="120">
        <v>276.14</v>
      </c>
    </row>
    <row r="13054" spans="1:7" ht="12" customHeight="1">
      <c r="A13054" s="104" t="s">
        <v>38851</v>
      </c>
      <c r="B13054" s="106" t="s">
        <v>604</v>
      </c>
      <c r="C13054" s="106" t="s">
        <v>38852</v>
      </c>
      <c r="D13054" s="105" t="s">
        <v>38853</v>
      </c>
      <c r="E13054" s="106" t="s">
        <v>593</v>
      </c>
      <c r="F13054" s="120">
        <v>132.41</v>
      </c>
      <c r="G13054" s="120">
        <v>132.81</v>
      </c>
    </row>
    <row r="13055" spans="1:7" ht="12" customHeight="1">
      <c r="A13055" s="104" t="s">
        <v>38854</v>
      </c>
      <c r="B13055" s="106" t="s">
        <v>604</v>
      </c>
      <c r="C13055" s="106" t="s">
        <v>38855</v>
      </c>
      <c r="D13055" s="105" t="s">
        <v>38856</v>
      </c>
      <c r="E13055" s="106" t="s">
        <v>593</v>
      </c>
      <c r="F13055" s="120">
        <v>309.18</v>
      </c>
      <c r="G13055" s="120">
        <v>309.58</v>
      </c>
    </row>
    <row r="13056" spans="1:7" ht="12" customHeight="1">
      <c r="A13056" s="104" t="s">
        <v>38857</v>
      </c>
      <c r="B13056" s="106" t="s">
        <v>604</v>
      </c>
      <c r="C13056" s="106" t="s">
        <v>38858</v>
      </c>
      <c r="D13056" s="105" t="s">
        <v>38859</v>
      </c>
      <c r="E13056" s="106" t="s">
        <v>593</v>
      </c>
      <c r="F13056" s="120">
        <v>149.13</v>
      </c>
      <c r="G13056" s="120">
        <v>149.53</v>
      </c>
    </row>
    <row r="13057" spans="1:7" ht="12" customHeight="1">
      <c r="A13057" s="104" t="s">
        <v>38860</v>
      </c>
      <c r="B13057" s="106" t="s">
        <v>604</v>
      </c>
      <c r="C13057" s="106" t="s">
        <v>38861</v>
      </c>
      <c r="D13057" s="105" t="s">
        <v>38862</v>
      </c>
      <c r="E13057" s="106" t="s">
        <v>593</v>
      </c>
      <c r="F13057" s="120">
        <v>359.34</v>
      </c>
      <c r="G13057" s="120">
        <v>359.74</v>
      </c>
    </row>
    <row r="13058" spans="1:7" ht="12" customHeight="1">
      <c r="A13058" s="104" t="s">
        <v>38863</v>
      </c>
      <c r="B13058" s="106" t="s">
        <v>604</v>
      </c>
      <c r="C13058" s="106" t="s">
        <v>38864</v>
      </c>
      <c r="D13058" s="105" t="s">
        <v>38865</v>
      </c>
      <c r="E13058" s="106" t="s">
        <v>593</v>
      </c>
      <c r="F13058" s="120">
        <v>174.21</v>
      </c>
      <c r="G13058" s="120">
        <v>174.61</v>
      </c>
    </row>
    <row r="13059" spans="1:7" ht="12" customHeight="1">
      <c r="A13059" s="104" t="s">
        <v>38866</v>
      </c>
      <c r="B13059" s="106" t="s">
        <v>604</v>
      </c>
      <c r="C13059" s="106" t="s">
        <v>38867</v>
      </c>
      <c r="D13059" s="105" t="s">
        <v>38868</v>
      </c>
      <c r="E13059" s="106" t="s">
        <v>593</v>
      </c>
      <c r="F13059" s="120">
        <v>40</v>
      </c>
      <c r="G13059" s="120">
        <v>40</v>
      </c>
    </row>
    <row r="13060" spans="1:7" ht="12" customHeight="1">
      <c r="A13060" s="104" t="s">
        <v>38869</v>
      </c>
      <c r="B13060" s="106" t="s">
        <v>604</v>
      </c>
      <c r="C13060" s="106" t="s">
        <v>38870</v>
      </c>
      <c r="D13060" s="105" t="s">
        <v>38871</v>
      </c>
      <c r="E13060" s="106" t="s">
        <v>593</v>
      </c>
      <c r="F13060" s="120">
        <v>50</v>
      </c>
      <c r="G13060" s="120">
        <v>50</v>
      </c>
    </row>
    <row r="13061" spans="1:7" ht="12" customHeight="1">
      <c r="A13061" s="104" t="s">
        <v>38872</v>
      </c>
      <c r="B13061" s="106" t="s">
        <v>604</v>
      </c>
      <c r="C13061" s="106" t="s">
        <v>38873</v>
      </c>
      <c r="D13061" s="105" t="s">
        <v>38874</v>
      </c>
      <c r="E13061" s="106" t="s">
        <v>593</v>
      </c>
      <c r="F13061" s="120">
        <v>60</v>
      </c>
      <c r="G13061" s="120">
        <v>60</v>
      </c>
    </row>
    <row r="13062" spans="1:7" ht="12" customHeight="1">
      <c r="A13062" s="104" t="s">
        <v>38875</v>
      </c>
      <c r="B13062" s="106" t="s">
        <v>604</v>
      </c>
      <c r="C13062" s="106" t="s">
        <v>38876</v>
      </c>
      <c r="D13062" s="105" t="s">
        <v>38877</v>
      </c>
      <c r="E13062" s="106" t="s">
        <v>593</v>
      </c>
      <c r="F13062" s="120">
        <v>80</v>
      </c>
      <c r="G13062" s="120">
        <v>80</v>
      </c>
    </row>
    <row r="13063" spans="1:7" ht="12" customHeight="1">
      <c r="A13063" s="104" t="s">
        <v>38878</v>
      </c>
      <c r="B13063" s="106" t="s">
        <v>604</v>
      </c>
      <c r="C13063" s="106" t="s">
        <v>38879</v>
      </c>
      <c r="D13063" s="105" t="s">
        <v>38880</v>
      </c>
      <c r="E13063" s="106" t="s">
        <v>38881</v>
      </c>
      <c r="F13063" s="120">
        <v>1000</v>
      </c>
      <c r="G13063" s="120">
        <v>1000</v>
      </c>
    </row>
    <row r="13064" spans="1:7" ht="12" customHeight="1">
      <c r="A13064" s="104" t="s">
        <v>38882</v>
      </c>
      <c r="B13064" s="106" t="s">
        <v>604</v>
      </c>
      <c r="C13064" s="106" t="s">
        <v>38883</v>
      </c>
      <c r="D13064" s="105" t="s">
        <v>38884</v>
      </c>
      <c r="E13064" s="106" t="s">
        <v>38881</v>
      </c>
      <c r="F13064" s="120">
        <v>1500</v>
      </c>
      <c r="G13064" s="120">
        <v>1500</v>
      </c>
    </row>
    <row r="13065" spans="1:7" ht="12" customHeight="1">
      <c r="A13065" s="104" t="s">
        <v>38885</v>
      </c>
      <c r="B13065" s="106" t="s">
        <v>604</v>
      </c>
      <c r="C13065" s="106" t="s">
        <v>38886</v>
      </c>
      <c r="D13065" s="105" t="s">
        <v>38887</v>
      </c>
      <c r="E13065" s="106" t="s">
        <v>38881</v>
      </c>
      <c r="F13065" s="120">
        <v>6500</v>
      </c>
      <c r="G13065" s="120">
        <v>6500</v>
      </c>
    </row>
    <row r="13066" spans="1:7" ht="12" customHeight="1">
      <c r="A13066" s="104" t="s">
        <v>38888</v>
      </c>
      <c r="B13066" s="106" t="s">
        <v>604</v>
      </c>
      <c r="C13066" s="106" t="s">
        <v>38889</v>
      </c>
      <c r="D13066" s="105" t="s">
        <v>38890</v>
      </c>
      <c r="E13066" s="106" t="s">
        <v>38881</v>
      </c>
      <c r="F13066" s="120">
        <v>9000</v>
      </c>
      <c r="G13066" s="120">
        <v>9000</v>
      </c>
    </row>
    <row r="13067" spans="1:7" ht="12" customHeight="1">
      <c r="A13067" s="104" t="s">
        <v>38891</v>
      </c>
      <c r="B13067" s="106" t="s">
        <v>604</v>
      </c>
      <c r="C13067" s="106" t="s">
        <v>38892</v>
      </c>
      <c r="D13067" s="105" t="s">
        <v>38893</v>
      </c>
      <c r="E13067" s="106" t="s">
        <v>38881</v>
      </c>
      <c r="F13067" s="120">
        <v>5000</v>
      </c>
      <c r="G13067" s="120">
        <v>5000</v>
      </c>
    </row>
    <row r="13068" spans="1:7" ht="12" customHeight="1">
      <c r="A13068" s="104" t="s">
        <v>38894</v>
      </c>
      <c r="B13068" s="106" t="s">
        <v>604</v>
      </c>
      <c r="C13068" s="106" t="s">
        <v>38895</v>
      </c>
      <c r="D13068" s="105" t="s">
        <v>38896</v>
      </c>
      <c r="E13068" s="106" t="s">
        <v>38881</v>
      </c>
      <c r="F13068" s="120">
        <v>6500</v>
      </c>
      <c r="G13068" s="120">
        <v>6500</v>
      </c>
    </row>
    <row r="13069" spans="1:7" ht="12" customHeight="1">
      <c r="A13069" s="104" t="s">
        <v>38897</v>
      </c>
      <c r="B13069" s="106" t="s">
        <v>604</v>
      </c>
      <c r="C13069" s="106" t="s">
        <v>38898</v>
      </c>
      <c r="D13069" s="105" t="s">
        <v>38899</v>
      </c>
      <c r="E13069" s="106" t="s">
        <v>38881</v>
      </c>
      <c r="F13069" s="120">
        <v>10000</v>
      </c>
      <c r="G13069" s="120">
        <v>10000</v>
      </c>
    </row>
    <row r="13070" spans="1:7" ht="12" customHeight="1">
      <c r="A13070" s="104" t="s">
        <v>38900</v>
      </c>
      <c r="B13070" s="106" t="s">
        <v>604</v>
      </c>
      <c r="C13070" s="106" t="s">
        <v>38901</v>
      </c>
      <c r="D13070" s="105" t="s">
        <v>38902</v>
      </c>
      <c r="E13070" s="106" t="s">
        <v>38881</v>
      </c>
      <c r="F13070" s="120">
        <v>13500</v>
      </c>
      <c r="G13070" s="120">
        <v>13500</v>
      </c>
    </row>
    <row r="13071" spans="1:7" ht="12" customHeight="1">
      <c r="A13071" s="104" t="s">
        <v>38903</v>
      </c>
      <c r="B13071" s="106" t="s">
        <v>604</v>
      </c>
      <c r="C13071" s="106" t="s">
        <v>38904</v>
      </c>
      <c r="D13071" s="105" t="s">
        <v>38905</v>
      </c>
      <c r="E13071" s="106" t="s">
        <v>38881</v>
      </c>
      <c r="F13071" s="120">
        <v>9000</v>
      </c>
      <c r="G13071" s="120">
        <v>9000</v>
      </c>
    </row>
    <row r="13072" spans="1:7" ht="12" customHeight="1">
      <c r="A13072" s="104" t="s">
        <v>38906</v>
      </c>
      <c r="B13072" s="106" t="s">
        <v>604</v>
      </c>
      <c r="C13072" s="106" t="s">
        <v>38907</v>
      </c>
      <c r="D13072" s="105" t="s">
        <v>38908</v>
      </c>
      <c r="E13072" s="106" t="s">
        <v>38881</v>
      </c>
      <c r="F13072" s="120">
        <v>12000</v>
      </c>
      <c r="G13072" s="120">
        <v>12000</v>
      </c>
    </row>
    <row r="13073" spans="1:7" ht="12" customHeight="1">
      <c r="A13073" s="104" t="s">
        <v>38909</v>
      </c>
      <c r="B13073" s="106" t="s">
        <v>604</v>
      </c>
      <c r="C13073" s="106" t="s">
        <v>38910</v>
      </c>
      <c r="D13073" s="105" t="s">
        <v>38911</v>
      </c>
      <c r="E13073" s="106" t="s">
        <v>38881</v>
      </c>
      <c r="F13073" s="120">
        <v>6500</v>
      </c>
      <c r="G13073" s="120">
        <v>6500</v>
      </c>
    </row>
    <row r="13074" spans="1:7" ht="12" customHeight="1">
      <c r="A13074" s="104" t="s">
        <v>38912</v>
      </c>
      <c r="B13074" s="106" t="s">
        <v>604</v>
      </c>
      <c r="C13074" s="106" t="s">
        <v>38913</v>
      </c>
      <c r="D13074" s="105" t="s">
        <v>38914</v>
      </c>
      <c r="E13074" s="106" t="s">
        <v>38881</v>
      </c>
      <c r="F13074" s="120">
        <v>9000</v>
      </c>
      <c r="G13074" s="120">
        <v>9000</v>
      </c>
    </row>
    <row r="13075" spans="1:7" ht="12" customHeight="1">
      <c r="A13075" s="104" t="s">
        <v>38915</v>
      </c>
      <c r="B13075" s="106" t="s">
        <v>604</v>
      </c>
      <c r="C13075" s="106" t="s">
        <v>38916</v>
      </c>
      <c r="D13075" s="105" t="s">
        <v>38917</v>
      </c>
      <c r="E13075" s="106" t="s">
        <v>593</v>
      </c>
      <c r="F13075" s="120">
        <v>15.24</v>
      </c>
      <c r="G13075" s="120">
        <v>16.97</v>
      </c>
    </row>
    <row r="13076" spans="1:7" ht="12" customHeight="1">
      <c r="A13076" s="104" t="s">
        <v>38918</v>
      </c>
      <c r="B13076" s="106" t="s">
        <v>604</v>
      </c>
      <c r="C13076" s="106" t="s">
        <v>38919</v>
      </c>
      <c r="D13076" s="105" t="s">
        <v>38920</v>
      </c>
      <c r="E13076" s="106" t="s">
        <v>593</v>
      </c>
      <c r="F13076" s="120">
        <v>19.89</v>
      </c>
      <c r="G13076" s="120">
        <v>22.14</v>
      </c>
    </row>
    <row r="13077" spans="1:7" ht="12" customHeight="1">
      <c r="A13077" s="104" t="s">
        <v>38921</v>
      </c>
      <c r="B13077" s="106" t="s">
        <v>604</v>
      </c>
      <c r="C13077" s="106" t="s">
        <v>38922</v>
      </c>
      <c r="D13077" s="105" t="s">
        <v>38923</v>
      </c>
      <c r="E13077" s="106" t="s">
        <v>593</v>
      </c>
      <c r="F13077" s="120">
        <v>26.52</v>
      </c>
      <c r="G13077" s="120">
        <v>29.52</v>
      </c>
    </row>
    <row r="13078" spans="1:7" ht="12" customHeight="1">
      <c r="A13078" s="104" t="s">
        <v>38924</v>
      </c>
      <c r="B13078" s="106" t="s">
        <v>604</v>
      </c>
      <c r="C13078" s="106" t="s">
        <v>38925</v>
      </c>
      <c r="D13078" s="105" t="s">
        <v>38926</v>
      </c>
      <c r="E13078" s="106" t="s">
        <v>593</v>
      </c>
      <c r="F13078" s="120">
        <v>39.78</v>
      </c>
      <c r="G13078" s="120">
        <v>44.28</v>
      </c>
    </row>
    <row r="13079" spans="1:7" ht="12" customHeight="1">
      <c r="A13079" s="104" t="s">
        <v>38927</v>
      </c>
      <c r="B13079" s="106" t="s">
        <v>604</v>
      </c>
      <c r="C13079" s="106" t="s">
        <v>38928</v>
      </c>
      <c r="D13079" s="105" t="s">
        <v>38929</v>
      </c>
      <c r="E13079" s="106" t="s">
        <v>593</v>
      </c>
      <c r="F13079" s="120">
        <v>20</v>
      </c>
      <c r="G13079" s="120">
        <v>20</v>
      </c>
    </row>
    <row r="13080" spans="1:7" ht="12" customHeight="1">
      <c r="A13080" s="104" t="s">
        <v>38930</v>
      </c>
      <c r="B13080" s="106" t="s">
        <v>604</v>
      </c>
      <c r="C13080" s="106" t="s">
        <v>38931</v>
      </c>
      <c r="D13080" s="105" t="s">
        <v>38932</v>
      </c>
      <c r="E13080" s="106" t="s">
        <v>593</v>
      </c>
      <c r="F13080" s="120">
        <v>27.5</v>
      </c>
      <c r="G13080" s="120">
        <v>27.5</v>
      </c>
    </row>
    <row r="13081" spans="1:7" ht="12" customHeight="1">
      <c r="A13081" s="104" t="s">
        <v>38933</v>
      </c>
      <c r="B13081" s="106" t="s">
        <v>604</v>
      </c>
      <c r="C13081" s="106" t="s">
        <v>38934</v>
      </c>
      <c r="D13081" s="105" t="s">
        <v>38935</v>
      </c>
      <c r="E13081" s="106" t="s">
        <v>593</v>
      </c>
      <c r="F13081" s="120">
        <v>31.5</v>
      </c>
      <c r="G13081" s="120">
        <v>31.5</v>
      </c>
    </row>
    <row r="13082" spans="1:7" ht="12" customHeight="1">
      <c r="A13082" s="104" t="s">
        <v>38936</v>
      </c>
      <c r="B13082" s="106" t="s">
        <v>604</v>
      </c>
      <c r="C13082" s="106" t="s">
        <v>38937</v>
      </c>
      <c r="D13082" s="105" t="s">
        <v>38938</v>
      </c>
      <c r="E13082" s="106" t="s">
        <v>593</v>
      </c>
      <c r="F13082" s="120">
        <v>37.5</v>
      </c>
      <c r="G13082" s="120">
        <v>37.5</v>
      </c>
    </row>
    <row r="13083" spans="1:7" ht="12" customHeight="1">
      <c r="A13083" s="104" t="s">
        <v>38939</v>
      </c>
      <c r="B13083" s="106" t="s">
        <v>604</v>
      </c>
      <c r="C13083" s="106" t="s">
        <v>38940</v>
      </c>
      <c r="D13083" s="105" t="s">
        <v>38941</v>
      </c>
      <c r="E13083" s="106" t="s">
        <v>593</v>
      </c>
      <c r="F13083" s="120">
        <v>40</v>
      </c>
      <c r="G13083" s="120">
        <v>40</v>
      </c>
    </row>
    <row r="13084" spans="1:7" ht="12" customHeight="1">
      <c r="A13084" s="104" t="s">
        <v>38942</v>
      </c>
      <c r="B13084" s="106" t="s">
        <v>604</v>
      </c>
      <c r="C13084" s="106" t="s">
        <v>38943</v>
      </c>
      <c r="D13084" s="105" t="s">
        <v>38944</v>
      </c>
      <c r="E13084" s="106" t="s">
        <v>593</v>
      </c>
      <c r="F13084" s="120">
        <v>47.5</v>
      </c>
      <c r="G13084" s="120">
        <v>47.5</v>
      </c>
    </row>
    <row r="13085" spans="1:7" ht="12" customHeight="1">
      <c r="A13085" s="104" t="s">
        <v>38945</v>
      </c>
      <c r="B13085" s="106" t="s">
        <v>604</v>
      </c>
      <c r="C13085" s="106" t="s">
        <v>38946</v>
      </c>
      <c r="D13085" s="105" t="s">
        <v>38947</v>
      </c>
      <c r="E13085" s="106" t="s">
        <v>609</v>
      </c>
      <c r="F13085" s="120">
        <v>230</v>
      </c>
      <c r="G13085" s="120">
        <v>230</v>
      </c>
    </row>
    <row r="13086" spans="1:7" ht="12" customHeight="1">
      <c r="A13086" s="104" t="s">
        <v>38948</v>
      </c>
      <c r="B13086" s="106" t="s">
        <v>604</v>
      </c>
      <c r="C13086" s="106" t="s">
        <v>38949</v>
      </c>
      <c r="D13086" s="105" t="s">
        <v>38950</v>
      </c>
      <c r="E13086" s="106" t="s">
        <v>609</v>
      </c>
      <c r="F13086" s="120">
        <v>165</v>
      </c>
      <c r="G13086" s="120">
        <v>165</v>
      </c>
    </row>
    <row r="13087" spans="1:7" ht="12" customHeight="1">
      <c r="A13087" s="104" t="s">
        <v>38951</v>
      </c>
      <c r="B13087" s="106" t="s">
        <v>604</v>
      </c>
      <c r="C13087" s="106">
        <v>331</v>
      </c>
      <c r="D13087" s="105" t="s">
        <v>38952</v>
      </c>
      <c r="E13087" s="106" t="s">
        <v>136</v>
      </c>
      <c r="F13087" s="103"/>
      <c r="G13087" s="103"/>
    </row>
    <row r="13088" spans="1:7" ht="12" customHeight="1">
      <c r="A13088" s="104" t="s">
        <v>38953</v>
      </c>
      <c r="B13088" s="106" t="s">
        <v>604</v>
      </c>
      <c r="C13088" s="106" t="s">
        <v>38954</v>
      </c>
      <c r="D13088" s="105" t="s">
        <v>38955</v>
      </c>
      <c r="E13088" s="106" t="s">
        <v>599</v>
      </c>
      <c r="F13088" s="120">
        <v>279.83999999999997</v>
      </c>
      <c r="G13088" s="120">
        <v>292.51</v>
      </c>
    </row>
    <row r="13089" spans="1:7" ht="12" customHeight="1">
      <c r="A13089" s="104" t="s">
        <v>38956</v>
      </c>
      <c r="B13089" s="106" t="s">
        <v>604</v>
      </c>
      <c r="C13089" s="106" t="s">
        <v>38957</v>
      </c>
      <c r="D13089" s="105" t="s">
        <v>38958</v>
      </c>
      <c r="E13089" s="106" t="s">
        <v>599</v>
      </c>
      <c r="F13089" s="120">
        <v>246.4</v>
      </c>
      <c r="G13089" s="120">
        <v>259.07</v>
      </c>
    </row>
    <row r="13090" spans="1:7" ht="12" customHeight="1">
      <c r="A13090" s="104" t="s">
        <v>38959</v>
      </c>
      <c r="B13090" s="106" t="s">
        <v>604</v>
      </c>
      <c r="C13090" s="106" t="s">
        <v>38960</v>
      </c>
      <c r="D13090" s="105" t="s">
        <v>38961</v>
      </c>
      <c r="E13090" s="106" t="s">
        <v>599</v>
      </c>
      <c r="F13090" s="120">
        <v>238.29</v>
      </c>
      <c r="G13090" s="120">
        <v>250.96</v>
      </c>
    </row>
    <row r="13091" spans="1:7" ht="12" customHeight="1">
      <c r="A13091" s="104" t="s">
        <v>38962</v>
      </c>
      <c r="B13091" s="106" t="s">
        <v>604</v>
      </c>
      <c r="C13091" s="106" t="s">
        <v>38963</v>
      </c>
      <c r="D13091" s="105" t="s">
        <v>38964</v>
      </c>
      <c r="E13091" s="106" t="s">
        <v>595</v>
      </c>
      <c r="F13091" s="120">
        <v>38.21</v>
      </c>
      <c r="G13091" s="120">
        <v>41.39</v>
      </c>
    </row>
    <row r="13092" spans="1:7" ht="12" customHeight="1">
      <c r="A13092" s="104" t="s">
        <v>38965</v>
      </c>
      <c r="B13092" s="106" t="s">
        <v>604</v>
      </c>
      <c r="C13092" s="106" t="s">
        <v>38966</v>
      </c>
      <c r="D13092" s="105" t="s">
        <v>38967</v>
      </c>
      <c r="E13092" s="106" t="s">
        <v>595</v>
      </c>
      <c r="F13092" s="120">
        <v>38.76</v>
      </c>
      <c r="G13092" s="120">
        <v>42.23</v>
      </c>
    </row>
    <row r="13093" spans="1:7" ht="12" customHeight="1">
      <c r="A13093" s="104" t="s">
        <v>38968</v>
      </c>
      <c r="B13093" s="106" t="s">
        <v>604</v>
      </c>
      <c r="C13093" s="106" t="s">
        <v>38969</v>
      </c>
      <c r="D13093" s="105" t="s">
        <v>38970</v>
      </c>
      <c r="E13093" s="106" t="s">
        <v>599</v>
      </c>
      <c r="F13093" s="120">
        <v>372.34</v>
      </c>
      <c r="G13093" s="120">
        <v>388.73</v>
      </c>
    </row>
    <row r="13094" spans="1:7" ht="12" customHeight="1">
      <c r="A13094" s="104" t="s">
        <v>38971</v>
      </c>
      <c r="B13094" s="106" t="s">
        <v>604</v>
      </c>
      <c r="C13094" s="106" t="s">
        <v>38972</v>
      </c>
      <c r="D13094" s="105" t="s">
        <v>38973</v>
      </c>
      <c r="E13094" s="106" t="s">
        <v>599</v>
      </c>
      <c r="F13094" s="120">
        <v>381.63</v>
      </c>
      <c r="G13094" s="120">
        <v>398.02</v>
      </c>
    </row>
    <row r="13095" spans="1:7" ht="12" customHeight="1">
      <c r="A13095" s="104" t="s">
        <v>38974</v>
      </c>
      <c r="B13095" s="106" t="s">
        <v>604</v>
      </c>
      <c r="C13095" s="106" t="s">
        <v>38975</v>
      </c>
      <c r="D13095" s="105" t="s">
        <v>38976</v>
      </c>
      <c r="E13095" s="106" t="s">
        <v>599</v>
      </c>
      <c r="F13095" s="120">
        <v>402.67</v>
      </c>
      <c r="G13095" s="120">
        <v>419.05</v>
      </c>
    </row>
    <row r="13096" spans="1:7" ht="12" customHeight="1">
      <c r="A13096" s="104" t="s">
        <v>38977</v>
      </c>
      <c r="B13096" s="106" t="s">
        <v>604</v>
      </c>
      <c r="C13096" s="106" t="s">
        <v>38978</v>
      </c>
      <c r="D13096" s="105" t="s">
        <v>38979</v>
      </c>
      <c r="E13096" s="106" t="s">
        <v>599</v>
      </c>
      <c r="F13096" s="120">
        <v>412.09</v>
      </c>
      <c r="G13096" s="120">
        <v>428.48</v>
      </c>
    </row>
    <row r="13097" spans="1:7" ht="12" customHeight="1">
      <c r="A13097" s="104" t="s">
        <v>38980</v>
      </c>
      <c r="B13097" s="106" t="s">
        <v>604</v>
      </c>
      <c r="C13097" s="106" t="s">
        <v>38981</v>
      </c>
      <c r="D13097" s="105" t="s">
        <v>38982</v>
      </c>
      <c r="E13097" s="106" t="s">
        <v>599</v>
      </c>
      <c r="F13097" s="120">
        <v>430.51</v>
      </c>
      <c r="G13097" s="120">
        <v>446.9</v>
      </c>
    </row>
    <row r="13098" spans="1:7" ht="12" customHeight="1">
      <c r="A13098" s="104" t="s">
        <v>38983</v>
      </c>
      <c r="B13098" s="106" t="s">
        <v>604</v>
      </c>
      <c r="C13098" s="106" t="s">
        <v>38984</v>
      </c>
      <c r="D13098" s="105" t="s">
        <v>38985</v>
      </c>
      <c r="E13098" s="106" t="s">
        <v>599</v>
      </c>
      <c r="F13098" s="120">
        <v>307.74</v>
      </c>
      <c r="G13098" s="120">
        <v>310.02999999999997</v>
      </c>
    </row>
    <row r="13099" spans="1:7" ht="12" customHeight="1">
      <c r="A13099" s="104" t="s">
        <v>38986</v>
      </c>
      <c r="B13099" s="106" t="s">
        <v>604</v>
      </c>
      <c r="C13099" s="106" t="s">
        <v>38987</v>
      </c>
      <c r="D13099" s="105" t="s">
        <v>38988</v>
      </c>
      <c r="E13099" s="106" t="s">
        <v>599</v>
      </c>
      <c r="F13099" s="120">
        <v>355.39</v>
      </c>
      <c r="G13099" s="120">
        <v>355.39</v>
      </c>
    </row>
    <row r="13100" spans="1:7" ht="12" customHeight="1">
      <c r="A13100" s="104" t="s">
        <v>38989</v>
      </c>
      <c r="B13100" s="106" t="s">
        <v>604</v>
      </c>
      <c r="C13100" s="106" t="s">
        <v>38990</v>
      </c>
      <c r="D13100" s="105" t="s">
        <v>38991</v>
      </c>
      <c r="E13100" s="106" t="s">
        <v>599</v>
      </c>
      <c r="F13100" s="120">
        <v>319.5</v>
      </c>
      <c r="G13100" s="120">
        <v>321.79000000000002</v>
      </c>
    </row>
    <row r="13101" spans="1:7" ht="12" customHeight="1">
      <c r="A13101" s="104" t="s">
        <v>38992</v>
      </c>
      <c r="B13101" s="106" t="s">
        <v>604</v>
      </c>
      <c r="C13101" s="106" t="s">
        <v>38993</v>
      </c>
      <c r="D13101" s="105" t="s">
        <v>38994</v>
      </c>
      <c r="E13101" s="106" t="s">
        <v>599</v>
      </c>
      <c r="F13101" s="120">
        <v>331.26</v>
      </c>
      <c r="G13101" s="120">
        <v>333.55</v>
      </c>
    </row>
    <row r="13102" spans="1:7" ht="12" customHeight="1">
      <c r="A13102" s="104" t="s">
        <v>38995</v>
      </c>
      <c r="B13102" s="106" t="s">
        <v>604</v>
      </c>
      <c r="C13102" s="106" t="s">
        <v>38996</v>
      </c>
      <c r="D13102" s="105" t="s">
        <v>38997</v>
      </c>
      <c r="E13102" s="106" t="s">
        <v>599</v>
      </c>
      <c r="F13102" s="120">
        <v>354.78</v>
      </c>
      <c r="G13102" s="120">
        <v>357.07</v>
      </c>
    </row>
    <row r="13103" spans="1:7" ht="12" customHeight="1">
      <c r="A13103" s="104" t="s">
        <v>38998</v>
      </c>
      <c r="B13103" s="106" t="s">
        <v>604</v>
      </c>
      <c r="C13103" s="106" t="s">
        <v>38999</v>
      </c>
      <c r="D13103" s="105" t="s">
        <v>39000</v>
      </c>
      <c r="E13103" s="106" t="s">
        <v>599</v>
      </c>
      <c r="F13103" s="120">
        <v>372.42</v>
      </c>
      <c r="G13103" s="120">
        <v>374.71</v>
      </c>
    </row>
    <row r="13104" spans="1:7" ht="12" customHeight="1">
      <c r="A13104" s="104" t="s">
        <v>39001</v>
      </c>
      <c r="B13104" s="106" t="s">
        <v>604</v>
      </c>
      <c r="C13104" s="106" t="s">
        <v>39002</v>
      </c>
      <c r="D13104" s="105" t="s">
        <v>39003</v>
      </c>
      <c r="E13104" s="106" t="s">
        <v>599</v>
      </c>
      <c r="F13104" s="120">
        <v>315.72000000000003</v>
      </c>
      <c r="G13104" s="120">
        <v>323.57</v>
      </c>
    </row>
    <row r="13105" spans="1:7" ht="12" customHeight="1">
      <c r="A13105" s="104" t="s">
        <v>39004</v>
      </c>
      <c r="B13105" s="106" t="s">
        <v>604</v>
      </c>
      <c r="C13105" s="106" t="s">
        <v>39005</v>
      </c>
      <c r="D13105" s="105" t="s">
        <v>39006</v>
      </c>
      <c r="E13105" s="106" t="s">
        <v>599</v>
      </c>
      <c r="F13105" s="120">
        <v>326.85000000000002</v>
      </c>
      <c r="G13105" s="120">
        <v>334.7</v>
      </c>
    </row>
    <row r="13106" spans="1:7" ht="12" customHeight="1">
      <c r="A13106" s="104" t="s">
        <v>39007</v>
      </c>
      <c r="B13106" s="106" t="s">
        <v>604</v>
      </c>
      <c r="C13106" s="106" t="s">
        <v>39008</v>
      </c>
      <c r="D13106" s="105" t="s">
        <v>39009</v>
      </c>
      <c r="E13106" s="106" t="s">
        <v>599</v>
      </c>
      <c r="F13106" s="120">
        <v>338.19</v>
      </c>
      <c r="G13106" s="120">
        <v>346.04</v>
      </c>
    </row>
    <row r="13107" spans="1:7" ht="12" customHeight="1">
      <c r="A13107" s="104" t="s">
        <v>39010</v>
      </c>
      <c r="B13107" s="106" t="s">
        <v>604</v>
      </c>
      <c r="C13107" s="106" t="s">
        <v>39011</v>
      </c>
      <c r="D13107" s="105" t="s">
        <v>39012</v>
      </c>
      <c r="E13107" s="106" t="s">
        <v>599</v>
      </c>
      <c r="F13107" s="120">
        <v>360.87</v>
      </c>
      <c r="G13107" s="120">
        <v>368.72</v>
      </c>
    </row>
    <row r="13108" spans="1:7" ht="12" customHeight="1">
      <c r="A13108" s="104" t="s">
        <v>39013</v>
      </c>
      <c r="B13108" s="106" t="s">
        <v>604</v>
      </c>
      <c r="C13108" s="106" t="s">
        <v>39014</v>
      </c>
      <c r="D13108" s="105" t="s">
        <v>39015</v>
      </c>
      <c r="E13108" s="106" t="s">
        <v>599</v>
      </c>
      <c r="F13108" s="120">
        <v>377.88</v>
      </c>
      <c r="G13108" s="120">
        <v>385.73</v>
      </c>
    </row>
    <row r="13109" spans="1:7" ht="12" customHeight="1">
      <c r="A13109" s="104" t="s">
        <v>39016</v>
      </c>
      <c r="B13109" s="106" t="s">
        <v>604</v>
      </c>
      <c r="C13109" s="106" t="s">
        <v>39017</v>
      </c>
      <c r="D13109" s="105" t="s">
        <v>39018</v>
      </c>
      <c r="E13109" s="106" t="s">
        <v>599</v>
      </c>
      <c r="F13109" s="120">
        <v>346.03</v>
      </c>
      <c r="G13109" s="120">
        <v>362.42</v>
      </c>
    </row>
    <row r="13110" spans="1:7" ht="12" customHeight="1">
      <c r="A13110" s="104" t="s">
        <v>39019</v>
      </c>
      <c r="B13110" s="106" t="s">
        <v>604</v>
      </c>
      <c r="C13110" s="106" t="s">
        <v>39020</v>
      </c>
      <c r="D13110" s="105" t="s">
        <v>39021</v>
      </c>
      <c r="E13110" s="106" t="s">
        <v>599</v>
      </c>
      <c r="F13110" s="120">
        <v>355.95</v>
      </c>
      <c r="G13110" s="120">
        <v>372.34</v>
      </c>
    </row>
    <row r="13111" spans="1:7" ht="12" customHeight="1">
      <c r="A13111" s="104" t="s">
        <v>39022</v>
      </c>
      <c r="B13111" s="106" t="s">
        <v>604</v>
      </c>
      <c r="C13111" s="106" t="s">
        <v>39023</v>
      </c>
      <c r="D13111" s="105" t="s">
        <v>39024</v>
      </c>
      <c r="E13111" s="106" t="s">
        <v>599</v>
      </c>
      <c r="F13111" s="120">
        <v>355.59</v>
      </c>
      <c r="G13111" s="120">
        <v>371.98</v>
      </c>
    </row>
    <row r="13112" spans="1:7" ht="12" customHeight="1">
      <c r="A13112" s="104" t="s">
        <v>39025</v>
      </c>
      <c r="B13112" s="106" t="s">
        <v>604</v>
      </c>
      <c r="C13112" s="106" t="s">
        <v>39026</v>
      </c>
      <c r="D13112" s="105" t="s">
        <v>39027</v>
      </c>
      <c r="E13112" s="106" t="s">
        <v>599</v>
      </c>
      <c r="F13112" s="120">
        <v>367.14</v>
      </c>
      <c r="G13112" s="120">
        <v>383.53</v>
      </c>
    </row>
    <row r="13113" spans="1:7" ht="12" customHeight="1">
      <c r="A13113" s="104" t="s">
        <v>39028</v>
      </c>
      <c r="B13113" s="106" t="s">
        <v>604</v>
      </c>
      <c r="C13113" s="106" t="s">
        <v>39029</v>
      </c>
      <c r="D13113" s="105" t="s">
        <v>39030</v>
      </c>
      <c r="E13113" s="106" t="s">
        <v>599</v>
      </c>
      <c r="F13113" s="120">
        <v>353.19</v>
      </c>
      <c r="G13113" s="120">
        <v>370.7</v>
      </c>
    </row>
    <row r="13114" spans="1:7" ht="12" customHeight="1">
      <c r="A13114" s="104" t="s">
        <v>39031</v>
      </c>
      <c r="B13114" s="106" t="s">
        <v>604</v>
      </c>
      <c r="C13114" s="106" t="s">
        <v>39032</v>
      </c>
      <c r="D13114" s="105" t="s">
        <v>39033</v>
      </c>
      <c r="E13114" s="106" t="s">
        <v>599</v>
      </c>
      <c r="F13114" s="120">
        <v>292.83</v>
      </c>
      <c r="G13114" s="120">
        <v>300.68</v>
      </c>
    </row>
    <row r="13115" spans="1:7" ht="12" customHeight="1">
      <c r="A13115" s="104" t="s">
        <v>39034</v>
      </c>
      <c r="B13115" s="106" t="s">
        <v>604</v>
      </c>
      <c r="C13115" s="106" t="s">
        <v>39035</v>
      </c>
      <c r="D13115" s="105" t="s">
        <v>39036</v>
      </c>
      <c r="E13115" s="106" t="s">
        <v>599</v>
      </c>
      <c r="F13115" s="120">
        <v>304.17</v>
      </c>
      <c r="G13115" s="120">
        <v>312.02</v>
      </c>
    </row>
    <row r="13116" spans="1:7" ht="12" customHeight="1">
      <c r="A13116" s="104" t="s">
        <v>39037</v>
      </c>
      <c r="B13116" s="106" t="s">
        <v>604</v>
      </c>
      <c r="C13116" s="106" t="s">
        <v>39038</v>
      </c>
      <c r="D13116" s="105" t="s">
        <v>39039</v>
      </c>
      <c r="E13116" s="106" t="s">
        <v>599</v>
      </c>
      <c r="F13116" s="120">
        <v>93.53</v>
      </c>
      <c r="G13116" s="120">
        <v>96.03</v>
      </c>
    </row>
    <row r="13117" spans="1:7" ht="12" customHeight="1">
      <c r="A13117" s="104" t="s">
        <v>39040</v>
      </c>
      <c r="B13117" s="106" t="s">
        <v>604</v>
      </c>
      <c r="C13117" s="106" t="s">
        <v>39041</v>
      </c>
      <c r="D13117" s="105" t="s">
        <v>39042</v>
      </c>
      <c r="E13117" s="106" t="s">
        <v>599</v>
      </c>
      <c r="F13117" s="120">
        <v>87.63</v>
      </c>
      <c r="G13117" s="120">
        <v>90.12</v>
      </c>
    </row>
    <row r="13118" spans="1:7" ht="12" customHeight="1">
      <c r="A13118" s="104" t="s">
        <v>39043</v>
      </c>
      <c r="B13118" s="106" t="s">
        <v>604</v>
      </c>
      <c r="C13118" s="106" t="s">
        <v>39044</v>
      </c>
      <c r="D13118" s="105" t="s">
        <v>39045</v>
      </c>
      <c r="E13118" s="106" t="s">
        <v>599</v>
      </c>
      <c r="F13118" s="120">
        <v>297.42</v>
      </c>
      <c r="G13118" s="120">
        <v>313.81</v>
      </c>
    </row>
    <row r="13119" spans="1:7" ht="12" customHeight="1">
      <c r="A13119" s="104" t="s">
        <v>39046</v>
      </c>
      <c r="B13119" s="106" t="s">
        <v>604</v>
      </c>
      <c r="C13119" s="106">
        <v>332</v>
      </c>
      <c r="D13119" s="105" t="s">
        <v>39047</v>
      </c>
      <c r="E13119" s="106" t="s">
        <v>136</v>
      </c>
      <c r="F13119" s="103"/>
      <c r="G13119" s="103"/>
    </row>
    <row r="13120" spans="1:7" ht="12" customHeight="1">
      <c r="A13120" s="104" t="s">
        <v>39048</v>
      </c>
      <c r="B13120" s="106" t="s">
        <v>604</v>
      </c>
      <c r="C13120" s="106" t="s">
        <v>39049</v>
      </c>
      <c r="D13120" s="105" t="s">
        <v>39050</v>
      </c>
      <c r="E13120" s="106" t="s">
        <v>609</v>
      </c>
      <c r="F13120" s="120">
        <v>64.41</v>
      </c>
      <c r="G13120" s="120">
        <v>65.2</v>
      </c>
    </row>
    <row r="13121" spans="1:7" ht="12" customHeight="1">
      <c r="A13121" s="104" t="s">
        <v>39051</v>
      </c>
      <c r="B13121" s="106" t="s">
        <v>604</v>
      </c>
      <c r="C13121" s="106" t="s">
        <v>39052</v>
      </c>
      <c r="D13121" s="105" t="s">
        <v>39053</v>
      </c>
      <c r="E13121" s="106" t="s">
        <v>609</v>
      </c>
      <c r="F13121" s="120">
        <v>15.58</v>
      </c>
      <c r="G13121" s="120">
        <v>16.21</v>
      </c>
    </row>
    <row r="13122" spans="1:7" ht="12" customHeight="1">
      <c r="A13122" s="104" t="s">
        <v>39054</v>
      </c>
      <c r="B13122" s="106" t="s">
        <v>604</v>
      </c>
      <c r="C13122" s="106" t="s">
        <v>39055</v>
      </c>
      <c r="D13122" s="105" t="s">
        <v>39056</v>
      </c>
      <c r="E13122" s="106" t="s">
        <v>609</v>
      </c>
      <c r="F13122" s="120">
        <v>302.72000000000003</v>
      </c>
      <c r="G13122" s="120">
        <v>310.60000000000002</v>
      </c>
    </row>
    <row r="13123" spans="1:7" ht="12" customHeight="1">
      <c r="A13123" s="104" t="s">
        <v>39057</v>
      </c>
      <c r="B13123" s="106" t="s">
        <v>604</v>
      </c>
      <c r="C13123" s="106" t="s">
        <v>39058</v>
      </c>
      <c r="D13123" s="105" t="s">
        <v>39059</v>
      </c>
      <c r="E13123" s="106" t="s">
        <v>609</v>
      </c>
      <c r="F13123" s="120">
        <v>119.82</v>
      </c>
      <c r="G13123" s="120">
        <v>124.55</v>
      </c>
    </row>
    <row r="13124" spans="1:7" ht="12" customHeight="1">
      <c r="A13124" s="104" t="s">
        <v>39060</v>
      </c>
      <c r="B13124" s="106" t="s">
        <v>604</v>
      </c>
      <c r="C13124" s="106" t="s">
        <v>39061</v>
      </c>
      <c r="D13124" s="105" t="s">
        <v>39062</v>
      </c>
      <c r="E13124" s="106" t="s">
        <v>609</v>
      </c>
      <c r="F13124" s="120">
        <v>119.82</v>
      </c>
      <c r="G13124" s="120">
        <v>124.55</v>
      </c>
    </row>
    <row r="13125" spans="1:7" ht="12" customHeight="1">
      <c r="A13125" s="104" t="s">
        <v>39063</v>
      </c>
      <c r="B13125" s="106" t="s">
        <v>604</v>
      </c>
      <c r="C13125" s="106" t="s">
        <v>39064</v>
      </c>
      <c r="D13125" s="105" t="s">
        <v>39065</v>
      </c>
      <c r="E13125" s="106" t="s">
        <v>609</v>
      </c>
      <c r="F13125" s="120">
        <v>2604.67</v>
      </c>
      <c r="G13125" s="120">
        <v>2726.35</v>
      </c>
    </row>
    <row r="13126" spans="1:7" ht="12" customHeight="1">
      <c r="A13126" s="104" t="s">
        <v>39066</v>
      </c>
      <c r="B13126" s="106" t="s">
        <v>604</v>
      </c>
      <c r="C13126" s="106" t="s">
        <v>39067</v>
      </c>
      <c r="D13126" s="105" t="s">
        <v>39068</v>
      </c>
      <c r="E13126" s="106" t="s">
        <v>609</v>
      </c>
      <c r="F13126" s="120">
        <v>16.84</v>
      </c>
      <c r="G13126" s="120">
        <v>17.989999999999998</v>
      </c>
    </row>
    <row r="13127" spans="1:7" ht="12" customHeight="1">
      <c r="A13127" s="104" t="s">
        <v>39069</v>
      </c>
      <c r="B13127" s="106" t="s">
        <v>604</v>
      </c>
      <c r="C13127" s="106" t="s">
        <v>39070</v>
      </c>
      <c r="D13127" s="105" t="s">
        <v>39071</v>
      </c>
      <c r="E13127" s="106" t="s">
        <v>609</v>
      </c>
      <c r="F13127" s="120">
        <v>10.96</v>
      </c>
      <c r="G13127" s="120">
        <v>11.39</v>
      </c>
    </row>
    <row r="13128" spans="1:7" ht="12" customHeight="1">
      <c r="A13128" s="104" t="s">
        <v>39072</v>
      </c>
      <c r="B13128" s="106" t="s">
        <v>604</v>
      </c>
      <c r="C13128" s="106" t="s">
        <v>39073</v>
      </c>
      <c r="D13128" s="105" t="s">
        <v>39074</v>
      </c>
      <c r="E13128" s="106" t="s">
        <v>609</v>
      </c>
      <c r="F13128" s="120">
        <v>10.96</v>
      </c>
      <c r="G13128" s="120">
        <v>11.39</v>
      </c>
    </row>
    <row r="13129" spans="1:7" ht="12" customHeight="1">
      <c r="A13129" s="104" t="s">
        <v>39075</v>
      </c>
      <c r="B13129" s="106" t="s">
        <v>604</v>
      </c>
      <c r="C13129" s="106" t="s">
        <v>39076</v>
      </c>
      <c r="D13129" s="105" t="s">
        <v>39077</v>
      </c>
      <c r="E13129" s="106" t="s">
        <v>609</v>
      </c>
      <c r="F13129" s="120">
        <v>10.96</v>
      </c>
      <c r="G13129" s="120">
        <v>11.39</v>
      </c>
    </row>
    <row r="13130" spans="1:7" ht="12" customHeight="1">
      <c r="A13130" s="104" t="s">
        <v>39078</v>
      </c>
      <c r="B13130" s="106" t="s">
        <v>604</v>
      </c>
      <c r="C13130" s="106" t="s">
        <v>39079</v>
      </c>
      <c r="D13130" s="105" t="s">
        <v>39080</v>
      </c>
      <c r="E13130" s="106" t="s">
        <v>609</v>
      </c>
      <c r="F13130" s="120">
        <v>19.75</v>
      </c>
      <c r="G13130" s="120">
        <v>20.71</v>
      </c>
    </row>
    <row r="13131" spans="1:7" ht="12" customHeight="1">
      <c r="A13131" s="104" t="s">
        <v>39081</v>
      </c>
      <c r="B13131" s="106" t="s">
        <v>604</v>
      </c>
      <c r="C13131" s="106" t="s">
        <v>39082</v>
      </c>
      <c r="D13131" s="105" t="s">
        <v>39083</v>
      </c>
      <c r="E13131" s="106" t="s">
        <v>609</v>
      </c>
      <c r="F13131" s="120">
        <v>37.4</v>
      </c>
      <c r="G13131" s="120">
        <v>39.770000000000003</v>
      </c>
    </row>
    <row r="13132" spans="1:7" ht="12" customHeight="1">
      <c r="A13132" s="104" t="s">
        <v>39084</v>
      </c>
      <c r="B13132" s="106" t="s">
        <v>604</v>
      </c>
      <c r="C13132" s="106" t="s">
        <v>39085</v>
      </c>
      <c r="D13132" s="105" t="s">
        <v>39086</v>
      </c>
      <c r="E13132" s="106" t="s">
        <v>609</v>
      </c>
      <c r="F13132" s="120">
        <v>46.36</v>
      </c>
      <c r="G13132" s="120">
        <v>48.76</v>
      </c>
    </row>
    <row r="13133" spans="1:7" ht="12" customHeight="1">
      <c r="A13133" s="104" t="s">
        <v>39087</v>
      </c>
      <c r="B13133" s="106" t="s">
        <v>604</v>
      </c>
      <c r="C13133" s="106" t="s">
        <v>39088</v>
      </c>
      <c r="D13133" s="105" t="s">
        <v>39089</v>
      </c>
      <c r="E13133" s="106" t="s">
        <v>609</v>
      </c>
      <c r="F13133" s="120">
        <v>35.04</v>
      </c>
      <c r="G13133" s="120">
        <v>37.44</v>
      </c>
    </row>
    <row r="13134" spans="1:7" ht="12" customHeight="1">
      <c r="A13134" s="104" t="s">
        <v>39090</v>
      </c>
      <c r="B13134" s="106" t="s">
        <v>604</v>
      </c>
      <c r="C13134" s="106" t="s">
        <v>683</v>
      </c>
      <c r="D13134" s="105" t="s">
        <v>39091</v>
      </c>
      <c r="E13134" s="106" t="s">
        <v>609</v>
      </c>
      <c r="F13134" s="120">
        <v>103.99</v>
      </c>
      <c r="G13134" s="120">
        <v>107.93</v>
      </c>
    </row>
    <row r="13135" spans="1:7" ht="12" customHeight="1">
      <c r="A13135" s="104" t="s">
        <v>39092</v>
      </c>
      <c r="B13135" s="106" t="s">
        <v>604</v>
      </c>
      <c r="C13135" s="106" t="s">
        <v>39093</v>
      </c>
      <c r="D13135" s="105" t="s">
        <v>39094</v>
      </c>
      <c r="E13135" s="106" t="s">
        <v>609</v>
      </c>
      <c r="F13135" s="120">
        <v>15.24</v>
      </c>
      <c r="G13135" s="120">
        <v>15.84</v>
      </c>
    </row>
    <row r="13136" spans="1:7" ht="12" customHeight="1">
      <c r="A13136" s="104" t="s">
        <v>39095</v>
      </c>
      <c r="B13136" s="106" t="s">
        <v>604</v>
      </c>
      <c r="C13136" s="106" t="s">
        <v>39096</v>
      </c>
      <c r="D13136" s="105" t="s">
        <v>39097</v>
      </c>
      <c r="E13136" s="106" t="s">
        <v>593</v>
      </c>
      <c r="F13136" s="120">
        <v>33.83</v>
      </c>
      <c r="G13136" s="120">
        <v>35.61</v>
      </c>
    </row>
    <row r="13137" spans="1:7" ht="12" customHeight="1">
      <c r="A13137" s="104" t="s">
        <v>39098</v>
      </c>
      <c r="B13137" s="106" t="s">
        <v>604</v>
      </c>
      <c r="C13137" s="106" t="s">
        <v>39099</v>
      </c>
      <c r="D13137" s="105" t="s">
        <v>39100</v>
      </c>
      <c r="E13137" s="106" t="s">
        <v>593</v>
      </c>
      <c r="F13137" s="120">
        <v>41.9</v>
      </c>
      <c r="G13137" s="120">
        <v>43.8</v>
      </c>
    </row>
    <row r="13138" spans="1:7" ht="12" customHeight="1">
      <c r="A13138" s="104" t="s">
        <v>39101</v>
      </c>
      <c r="B13138" s="106" t="s">
        <v>604</v>
      </c>
      <c r="C13138" s="106" t="s">
        <v>39102</v>
      </c>
      <c r="D13138" s="105" t="s">
        <v>39103</v>
      </c>
      <c r="E13138" s="106" t="s">
        <v>593</v>
      </c>
      <c r="F13138" s="120">
        <v>29.33</v>
      </c>
      <c r="G13138" s="120">
        <v>30.64</v>
      </c>
    </row>
    <row r="13139" spans="1:7" ht="12" customHeight="1">
      <c r="A13139" s="104" t="s">
        <v>39104</v>
      </c>
      <c r="B13139" s="106" t="s">
        <v>604</v>
      </c>
      <c r="C13139" s="106" t="s">
        <v>39105</v>
      </c>
      <c r="D13139" s="105" t="s">
        <v>39106</v>
      </c>
      <c r="E13139" s="106" t="s">
        <v>609</v>
      </c>
      <c r="F13139" s="120">
        <v>68.819999999999993</v>
      </c>
      <c r="G13139" s="120">
        <v>71.22</v>
      </c>
    </row>
    <row r="13140" spans="1:7" ht="12" customHeight="1">
      <c r="A13140" s="104" t="s">
        <v>39107</v>
      </c>
      <c r="B13140" s="106" t="s">
        <v>604</v>
      </c>
      <c r="C13140" s="106" t="s">
        <v>39108</v>
      </c>
      <c r="D13140" s="105" t="s">
        <v>39109</v>
      </c>
      <c r="E13140" s="106" t="s">
        <v>609</v>
      </c>
      <c r="F13140" s="120">
        <v>75.7</v>
      </c>
      <c r="G13140" s="120">
        <v>78.22</v>
      </c>
    </row>
    <row r="13141" spans="1:7" ht="12" customHeight="1">
      <c r="A13141" s="104" t="s">
        <v>39110</v>
      </c>
      <c r="B13141" s="106" t="s">
        <v>604</v>
      </c>
      <c r="C13141" s="106" t="s">
        <v>39111</v>
      </c>
      <c r="D13141" s="105" t="s">
        <v>39112</v>
      </c>
      <c r="E13141" s="106" t="s">
        <v>609</v>
      </c>
      <c r="F13141" s="120">
        <v>83.01</v>
      </c>
      <c r="G13141" s="120">
        <v>85.41</v>
      </c>
    </row>
    <row r="13142" spans="1:7" ht="12" customHeight="1">
      <c r="A13142" s="104" t="s">
        <v>39113</v>
      </c>
      <c r="B13142" s="106" t="s">
        <v>604</v>
      </c>
      <c r="C13142" s="106">
        <v>333</v>
      </c>
      <c r="D13142" s="105" t="s">
        <v>39114</v>
      </c>
      <c r="E13142" s="106" t="s">
        <v>136</v>
      </c>
      <c r="F13142" s="103"/>
      <c r="G13142" s="103"/>
    </row>
    <row r="13143" spans="1:7" ht="12" customHeight="1">
      <c r="A13143" s="104" t="s">
        <v>39115</v>
      </c>
      <c r="B13143" s="106" t="s">
        <v>604</v>
      </c>
      <c r="C13143" s="106" t="s">
        <v>39116</v>
      </c>
      <c r="D13143" s="105" t="s">
        <v>39117</v>
      </c>
      <c r="E13143" s="106" t="s">
        <v>609</v>
      </c>
      <c r="F13143" s="120">
        <v>12.93</v>
      </c>
      <c r="G13143" s="120">
        <v>13.29</v>
      </c>
    </row>
    <row r="13144" spans="1:7" ht="12" customHeight="1">
      <c r="A13144" s="104" t="s">
        <v>39118</v>
      </c>
      <c r="B13144" s="106" t="s">
        <v>604</v>
      </c>
      <c r="C13144" s="106" t="s">
        <v>39119</v>
      </c>
      <c r="D13144" s="105" t="s">
        <v>39120</v>
      </c>
      <c r="E13144" s="106" t="s">
        <v>609</v>
      </c>
      <c r="F13144" s="120">
        <v>15.87</v>
      </c>
      <c r="G13144" s="120">
        <v>16.23</v>
      </c>
    </row>
    <row r="13145" spans="1:7" ht="12" customHeight="1">
      <c r="A13145" s="104" t="s">
        <v>39121</v>
      </c>
      <c r="B13145" s="106" t="s">
        <v>604</v>
      </c>
      <c r="C13145" s="106" t="s">
        <v>39122</v>
      </c>
      <c r="D13145" s="105" t="s">
        <v>39123</v>
      </c>
      <c r="E13145" s="106" t="s">
        <v>609</v>
      </c>
      <c r="F13145" s="120">
        <v>19.25</v>
      </c>
      <c r="G13145" s="120">
        <v>19.61</v>
      </c>
    </row>
    <row r="13146" spans="1:7" ht="12" customHeight="1">
      <c r="A13146" s="104" t="s">
        <v>39124</v>
      </c>
      <c r="B13146" s="106" t="s">
        <v>604</v>
      </c>
      <c r="C13146" s="106" t="s">
        <v>39125</v>
      </c>
      <c r="D13146" s="105" t="s">
        <v>39126</v>
      </c>
      <c r="E13146" s="106" t="s">
        <v>609</v>
      </c>
      <c r="F13146" s="120">
        <v>30.9</v>
      </c>
      <c r="G13146" s="120">
        <v>31.45</v>
      </c>
    </row>
    <row r="13147" spans="1:7" ht="12" customHeight="1">
      <c r="A13147" s="104" t="s">
        <v>39127</v>
      </c>
      <c r="B13147" s="106" t="s">
        <v>604</v>
      </c>
      <c r="C13147" s="106" t="s">
        <v>39128</v>
      </c>
      <c r="D13147" s="105" t="s">
        <v>39129</v>
      </c>
      <c r="E13147" s="106" t="s">
        <v>609</v>
      </c>
      <c r="F13147" s="120">
        <v>35.08</v>
      </c>
      <c r="G13147" s="120">
        <v>35.630000000000003</v>
      </c>
    </row>
    <row r="13148" spans="1:7" ht="12" customHeight="1">
      <c r="A13148" s="104" t="s">
        <v>39130</v>
      </c>
      <c r="B13148" s="106" t="s">
        <v>604</v>
      </c>
      <c r="C13148" s="106" t="s">
        <v>39131</v>
      </c>
      <c r="D13148" s="105" t="s">
        <v>39132</v>
      </c>
      <c r="E13148" s="106" t="s">
        <v>609</v>
      </c>
      <c r="F13148" s="120">
        <v>41.75</v>
      </c>
      <c r="G13148" s="120">
        <v>42.3</v>
      </c>
    </row>
    <row r="13149" spans="1:7" ht="12" customHeight="1">
      <c r="A13149" s="104" t="s">
        <v>39133</v>
      </c>
      <c r="B13149" s="106" t="s">
        <v>604</v>
      </c>
      <c r="C13149" s="106" t="s">
        <v>39134</v>
      </c>
      <c r="D13149" s="105" t="s">
        <v>39135</v>
      </c>
      <c r="E13149" s="106" t="s">
        <v>609</v>
      </c>
      <c r="F13149" s="120">
        <v>283.01</v>
      </c>
      <c r="G13149" s="120">
        <v>283.92</v>
      </c>
    </row>
    <row r="13150" spans="1:7" ht="12" customHeight="1">
      <c r="A13150" s="104" t="s">
        <v>39136</v>
      </c>
      <c r="B13150" s="106" t="s">
        <v>604</v>
      </c>
      <c r="C13150" s="106" t="s">
        <v>39137</v>
      </c>
      <c r="D13150" s="105" t="s">
        <v>39138</v>
      </c>
      <c r="E13150" s="106" t="s">
        <v>609</v>
      </c>
      <c r="F13150" s="120">
        <v>14</v>
      </c>
      <c r="G13150" s="120">
        <v>14.36</v>
      </c>
    </row>
    <row r="13151" spans="1:7" ht="12" customHeight="1">
      <c r="A13151" s="104" t="s">
        <v>39139</v>
      </c>
      <c r="B13151" s="106" t="s">
        <v>604</v>
      </c>
      <c r="C13151" s="106" t="s">
        <v>39140</v>
      </c>
      <c r="D13151" s="105" t="s">
        <v>39141</v>
      </c>
      <c r="E13151" s="106" t="s">
        <v>609</v>
      </c>
      <c r="F13151" s="120">
        <v>17.79</v>
      </c>
      <c r="G13151" s="120">
        <v>18.149999999999999</v>
      </c>
    </row>
    <row r="13152" spans="1:7" ht="12" customHeight="1">
      <c r="A13152" s="104" t="s">
        <v>39142</v>
      </c>
      <c r="B13152" s="106" t="s">
        <v>604</v>
      </c>
      <c r="C13152" s="106" t="s">
        <v>39143</v>
      </c>
      <c r="D13152" s="105" t="s">
        <v>39144</v>
      </c>
      <c r="E13152" s="106" t="s">
        <v>609</v>
      </c>
      <c r="F13152" s="120">
        <v>26.48</v>
      </c>
      <c r="G13152" s="120">
        <v>27.03</v>
      </c>
    </row>
    <row r="13153" spans="1:7" ht="12" customHeight="1">
      <c r="A13153" s="104" t="s">
        <v>39145</v>
      </c>
      <c r="B13153" s="106" t="s">
        <v>604</v>
      </c>
      <c r="C13153" s="106" t="s">
        <v>39146</v>
      </c>
      <c r="D13153" s="105" t="s">
        <v>39147</v>
      </c>
      <c r="E13153" s="106" t="s">
        <v>609</v>
      </c>
      <c r="F13153" s="120">
        <v>29.9</v>
      </c>
      <c r="G13153" s="120">
        <v>30.45</v>
      </c>
    </row>
    <row r="13154" spans="1:7" ht="12" customHeight="1">
      <c r="A13154" s="104" t="s">
        <v>39148</v>
      </c>
      <c r="B13154" s="106" t="s">
        <v>604</v>
      </c>
      <c r="C13154" s="106" t="s">
        <v>39149</v>
      </c>
      <c r="D13154" s="105" t="s">
        <v>39150</v>
      </c>
      <c r="E13154" s="106" t="s">
        <v>609</v>
      </c>
      <c r="F13154" s="120">
        <v>42</v>
      </c>
      <c r="G13154" s="120">
        <v>42.55</v>
      </c>
    </row>
    <row r="13155" spans="1:7" ht="12" customHeight="1">
      <c r="A13155" s="104" t="s">
        <v>39151</v>
      </c>
      <c r="B13155" s="106" t="s">
        <v>604</v>
      </c>
      <c r="C13155" s="106" t="s">
        <v>39152</v>
      </c>
      <c r="D13155" s="105" t="s">
        <v>39153</v>
      </c>
      <c r="E13155" s="106" t="s">
        <v>609</v>
      </c>
      <c r="F13155" s="120">
        <v>149.15</v>
      </c>
      <c r="G13155" s="120">
        <v>149.87</v>
      </c>
    </row>
    <row r="13156" spans="1:7" ht="12" customHeight="1">
      <c r="A13156" s="104" t="s">
        <v>39154</v>
      </c>
      <c r="B13156" s="106" t="s">
        <v>604</v>
      </c>
      <c r="C13156" s="106" t="s">
        <v>39155</v>
      </c>
      <c r="D13156" s="105" t="s">
        <v>39156</v>
      </c>
      <c r="E13156" s="106" t="s">
        <v>609</v>
      </c>
      <c r="F13156" s="120">
        <v>198.49</v>
      </c>
      <c r="G13156" s="120">
        <v>199.21</v>
      </c>
    </row>
    <row r="13157" spans="1:7" ht="12" customHeight="1">
      <c r="A13157" s="104" t="s">
        <v>39157</v>
      </c>
      <c r="B13157" s="106" t="s">
        <v>604</v>
      </c>
      <c r="C13157" s="106" t="s">
        <v>39158</v>
      </c>
      <c r="D13157" s="105" t="s">
        <v>39159</v>
      </c>
      <c r="E13157" s="106" t="s">
        <v>609</v>
      </c>
      <c r="F13157" s="120">
        <v>2638.37</v>
      </c>
      <c r="G13157" s="120">
        <v>2701.65</v>
      </c>
    </row>
    <row r="13158" spans="1:7" ht="12" customHeight="1">
      <c r="A13158" s="104" t="s">
        <v>39160</v>
      </c>
      <c r="B13158" s="106" t="s">
        <v>604</v>
      </c>
      <c r="C13158" s="106" t="s">
        <v>39161</v>
      </c>
      <c r="D13158" s="105" t="s">
        <v>39162</v>
      </c>
      <c r="E13158" s="106" t="s">
        <v>609</v>
      </c>
      <c r="F13158" s="120">
        <v>2919.29</v>
      </c>
      <c r="G13158" s="120">
        <v>2982.57</v>
      </c>
    </row>
    <row r="13159" spans="1:7" ht="12" customHeight="1">
      <c r="A13159" s="104" t="s">
        <v>39163</v>
      </c>
      <c r="B13159" s="106" t="s">
        <v>604</v>
      </c>
      <c r="C13159" s="106" t="s">
        <v>39164</v>
      </c>
      <c r="D13159" s="105" t="s">
        <v>39165</v>
      </c>
      <c r="E13159" s="106" t="s">
        <v>609</v>
      </c>
      <c r="F13159" s="120">
        <v>447.09</v>
      </c>
      <c r="G13159" s="120">
        <v>478.87</v>
      </c>
    </row>
    <row r="13160" spans="1:7" ht="12" customHeight="1">
      <c r="A13160" s="104" t="s">
        <v>39166</v>
      </c>
      <c r="B13160" s="106" t="s">
        <v>604</v>
      </c>
      <c r="C13160" s="106" t="s">
        <v>39167</v>
      </c>
      <c r="D13160" s="105" t="s">
        <v>39168</v>
      </c>
      <c r="E13160" s="106" t="s">
        <v>609</v>
      </c>
      <c r="F13160" s="120">
        <v>1053.8</v>
      </c>
      <c r="G13160" s="120">
        <v>1082.8</v>
      </c>
    </row>
    <row r="13161" spans="1:7" ht="12" customHeight="1">
      <c r="A13161" s="104" t="s">
        <v>39169</v>
      </c>
      <c r="B13161" s="106" t="s">
        <v>604</v>
      </c>
      <c r="C13161" s="106" t="s">
        <v>39170</v>
      </c>
      <c r="D13161" s="105" t="s">
        <v>39171</v>
      </c>
      <c r="E13161" s="106" t="s">
        <v>609</v>
      </c>
      <c r="F13161" s="120">
        <v>607.97</v>
      </c>
      <c r="G13161" s="120">
        <v>652.34</v>
      </c>
    </row>
    <row r="13162" spans="1:7" ht="12" customHeight="1">
      <c r="A13162" s="104" t="s">
        <v>39172</v>
      </c>
      <c r="B13162" s="106" t="s">
        <v>604</v>
      </c>
      <c r="C13162" s="106" t="s">
        <v>39173</v>
      </c>
      <c r="D13162" s="105" t="s">
        <v>39174</v>
      </c>
      <c r="E13162" s="106" t="s">
        <v>609</v>
      </c>
      <c r="F13162" s="120">
        <v>1214.68</v>
      </c>
      <c r="G13162" s="120">
        <v>1256.27</v>
      </c>
    </row>
    <row r="13163" spans="1:7" ht="12" customHeight="1">
      <c r="A13163" s="104" t="s">
        <v>39175</v>
      </c>
      <c r="B13163" s="106" t="s">
        <v>604</v>
      </c>
      <c r="C13163" s="106" t="s">
        <v>39176</v>
      </c>
      <c r="D13163" s="105" t="s">
        <v>39177</v>
      </c>
      <c r="E13163" s="106" t="s">
        <v>609</v>
      </c>
      <c r="F13163" s="120">
        <v>87.18</v>
      </c>
      <c r="G13163" s="120">
        <v>93.56</v>
      </c>
    </row>
    <row r="13164" spans="1:7" ht="12" customHeight="1">
      <c r="A13164" s="104" t="s">
        <v>39178</v>
      </c>
      <c r="B13164" s="106" t="s">
        <v>604</v>
      </c>
      <c r="C13164" s="106" t="s">
        <v>39179</v>
      </c>
      <c r="D13164" s="105" t="s">
        <v>39180</v>
      </c>
      <c r="E13164" s="106" t="s">
        <v>609</v>
      </c>
      <c r="F13164" s="120">
        <v>188.89</v>
      </c>
      <c r="G13164" s="120">
        <v>194.47</v>
      </c>
    </row>
    <row r="13165" spans="1:7" ht="12" customHeight="1">
      <c r="A13165" s="104" t="s">
        <v>39181</v>
      </c>
      <c r="B13165" s="106" t="s">
        <v>604</v>
      </c>
      <c r="C13165" s="106" t="s">
        <v>39182</v>
      </c>
      <c r="D13165" s="105" t="s">
        <v>39183</v>
      </c>
      <c r="E13165" s="106" t="s">
        <v>609</v>
      </c>
      <c r="F13165" s="120">
        <v>104.24</v>
      </c>
      <c r="G13165" s="120">
        <v>111.97</v>
      </c>
    </row>
    <row r="13166" spans="1:7" ht="12" customHeight="1">
      <c r="A13166" s="104" t="s">
        <v>39184</v>
      </c>
      <c r="B13166" s="106" t="s">
        <v>604</v>
      </c>
      <c r="C13166" s="106" t="s">
        <v>39185</v>
      </c>
      <c r="D13166" s="105" t="s">
        <v>39186</v>
      </c>
      <c r="E13166" s="106" t="s">
        <v>609</v>
      </c>
      <c r="F13166" s="120">
        <v>205.95</v>
      </c>
      <c r="G13166" s="120">
        <v>212.88</v>
      </c>
    </row>
    <row r="13167" spans="1:7" ht="12" customHeight="1">
      <c r="A13167" s="104" t="s">
        <v>39187</v>
      </c>
      <c r="B13167" s="106" t="s">
        <v>604</v>
      </c>
      <c r="C13167" s="106" t="s">
        <v>39188</v>
      </c>
      <c r="D13167" s="105" t="s">
        <v>39189</v>
      </c>
      <c r="E13167" s="106" t="s">
        <v>609</v>
      </c>
      <c r="F13167" s="120">
        <v>142.5</v>
      </c>
      <c r="G13167" s="120">
        <v>153.13</v>
      </c>
    </row>
    <row r="13168" spans="1:7" ht="12" customHeight="1">
      <c r="A13168" s="104" t="s">
        <v>39190</v>
      </c>
      <c r="B13168" s="106" t="s">
        <v>604</v>
      </c>
      <c r="C13168" s="106" t="s">
        <v>39191</v>
      </c>
      <c r="D13168" s="105" t="s">
        <v>39192</v>
      </c>
      <c r="E13168" s="106" t="s">
        <v>609</v>
      </c>
      <c r="F13168" s="120">
        <v>240.08</v>
      </c>
      <c r="G13168" s="120">
        <v>249.69</v>
      </c>
    </row>
    <row r="13169" spans="1:7" ht="12" customHeight="1">
      <c r="A13169" s="104" t="s">
        <v>39193</v>
      </c>
      <c r="B13169" s="106" t="s">
        <v>604</v>
      </c>
      <c r="C13169" s="106" t="s">
        <v>39194</v>
      </c>
      <c r="D13169" s="105" t="s">
        <v>39195</v>
      </c>
      <c r="E13169" s="106" t="s">
        <v>609</v>
      </c>
      <c r="F13169" s="120">
        <v>268.70999999999998</v>
      </c>
      <c r="G13169" s="120">
        <v>289.11</v>
      </c>
    </row>
    <row r="13170" spans="1:7" ht="12" customHeight="1">
      <c r="A13170" s="104" t="s">
        <v>39196</v>
      </c>
      <c r="B13170" s="106" t="s">
        <v>604</v>
      </c>
      <c r="C13170" s="106" t="s">
        <v>39197</v>
      </c>
      <c r="D13170" s="105" t="s">
        <v>39198</v>
      </c>
      <c r="E13170" s="106" t="s">
        <v>609</v>
      </c>
      <c r="F13170" s="120">
        <v>137.35</v>
      </c>
      <c r="G13170" s="120">
        <v>147.4</v>
      </c>
    </row>
    <row r="13171" spans="1:7" ht="12" customHeight="1">
      <c r="A13171" s="104" t="s">
        <v>39199</v>
      </c>
      <c r="B13171" s="106" t="s">
        <v>604</v>
      </c>
      <c r="C13171" s="106" t="s">
        <v>39200</v>
      </c>
      <c r="D13171" s="105" t="s">
        <v>39201</v>
      </c>
      <c r="E13171" s="106" t="s">
        <v>609</v>
      </c>
      <c r="F13171" s="120">
        <v>285.3</v>
      </c>
      <c r="G13171" s="120">
        <v>294.33</v>
      </c>
    </row>
    <row r="13172" spans="1:7" ht="12" customHeight="1">
      <c r="A13172" s="104" t="s">
        <v>39202</v>
      </c>
      <c r="B13172" s="106" t="s">
        <v>604</v>
      </c>
      <c r="C13172" s="106" t="s">
        <v>39203</v>
      </c>
      <c r="D13172" s="105" t="s">
        <v>39204</v>
      </c>
      <c r="E13172" s="106" t="s">
        <v>609</v>
      </c>
      <c r="F13172" s="120">
        <v>181.13</v>
      </c>
      <c r="G13172" s="120">
        <v>194.64</v>
      </c>
    </row>
    <row r="13173" spans="1:7" ht="12" customHeight="1">
      <c r="A13173" s="104" t="s">
        <v>39205</v>
      </c>
      <c r="B13173" s="106" t="s">
        <v>604</v>
      </c>
      <c r="C13173" s="106" t="s">
        <v>39206</v>
      </c>
      <c r="D13173" s="105" t="s">
        <v>39207</v>
      </c>
      <c r="E13173" s="106" t="s">
        <v>609</v>
      </c>
      <c r="F13173" s="120">
        <v>329.08</v>
      </c>
      <c r="G13173" s="120">
        <v>341.57</v>
      </c>
    </row>
    <row r="13174" spans="1:7" ht="12" customHeight="1">
      <c r="A13174" s="104" t="s">
        <v>39208</v>
      </c>
      <c r="B13174" s="106" t="s">
        <v>604</v>
      </c>
      <c r="C13174" s="106" t="s">
        <v>39209</v>
      </c>
      <c r="D13174" s="105" t="s">
        <v>39210</v>
      </c>
      <c r="E13174" s="106" t="s">
        <v>609</v>
      </c>
      <c r="F13174" s="120">
        <v>224.91</v>
      </c>
      <c r="G13174" s="120">
        <v>241.87</v>
      </c>
    </row>
    <row r="13175" spans="1:7" ht="12" customHeight="1">
      <c r="A13175" s="104" t="s">
        <v>39211</v>
      </c>
      <c r="B13175" s="106" t="s">
        <v>604</v>
      </c>
      <c r="C13175" s="106" t="s">
        <v>39212</v>
      </c>
      <c r="D13175" s="105" t="s">
        <v>39213</v>
      </c>
      <c r="E13175" s="106" t="s">
        <v>609</v>
      </c>
      <c r="F13175" s="120">
        <v>372.86</v>
      </c>
      <c r="G13175" s="120">
        <v>388.8</v>
      </c>
    </row>
    <row r="13176" spans="1:7" ht="12" customHeight="1">
      <c r="A13176" s="104" t="s">
        <v>39214</v>
      </c>
      <c r="B13176" s="106" t="s">
        <v>604</v>
      </c>
      <c r="C13176" s="106" t="s">
        <v>39215</v>
      </c>
      <c r="D13176" s="105" t="s">
        <v>39216</v>
      </c>
      <c r="E13176" s="106" t="s">
        <v>609</v>
      </c>
      <c r="F13176" s="120">
        <v>334.34</v>
      </c>
      <c r="G13176" s="120">
        <v>359.59</v>
      </c>
    </row>
    <row r="13177" spans="1:7" ht="12" customHeight="1">
      <c r="A13177" s="104" t="s">
        <v>39217</v>
      </c>
      <c r="B13177" s="106" t="s">
        <v>604</v>
      </c>
      <c r="C13177" s="106" t="s">
        <v>39218</v>
      </c>
      <c r="D13177" s="105" t="s">
        <v>39219</v>
      </c>
      <c r="E13177" s="106" t="s">
        <v>609</v>
      </c>
      <c r="F13177" s="120">
        <v>483.46</v>
      </c>
      <c r="G13177" s="120">
        <v>503.22</v>
      </c>
    </row>
    <row r="13178" spans="1:7" ht="12" customHeight="1">
      <c r="A13178" s="104" t="s">
        <v>39220</v>
      </c>
      <c r="B13178" s="106" t="s">
        <v>604</v>
      </c>
      <c r="C13178" s="106" t="s">
        <v>39221</v>
      </c>
      <c r="D13178" s="105" t="s">
        <v>39222</v>
      </c>
      <c r="E13178" s="106" t="s">
        <v>609</v>
      </c>
      <c r="F13178" s="120">
        <v>173.19</v>
      </c>
      <c r="G13178" s="120">
        <v>185.77</v>
      </c>
    </row>
    <row r="13179" spans="1:7" ht="12" customHeight="1">
      <c r="A13179" s="104" t="s">
        <v>39223</v>
      </c>
      <c r="B13179" s="106" t="s">
        <v>604</v>
      </c>
      <c r="C13179" s="106" t="s">
        <v>39224</v>
      </c>
      <c r="D13179" s="105" t="s">
        <v>39225</v>
      </c>
      <c r="E13179" s="106" t="s">
        <v>609</v>
      </c>
      <c r="F13179" s="120">
        <v>376.03</v>
      </c>
      <c r="G13179" s="120">
        <v>387.34</v>
      </c>
    </row>
    <row r="13180" spans="1:7" ht="12" customHeight="1">
      <c r="A13180" s="104" t="s">
        <v>39226</v>
      </c>
      <c r="B13180" s="106" t="s">
        <v>604</v>
      </c>
      <c r="C13180" s="106" t="s">
        <v>39227</v>
      </c>
      <c r="D13180" s="105" t="s">
        <v>39228</v>
      </c>
      <c r="E13180" s="106" t="s">
        <v>609</v>
      </c>
      <c r="F13180" s="120">
        <v>226.9</v>
      </c>
      <c r="G13180" s="120">
        <v>243.72</v>
      </c>
    </row>
    <row r="13181" spans="1:7" ht="12" customHeight="1">
      <c r="A13181" s="104" t="s">
        <v>39229</v>
      </c>
      <c r="B13181" s="106" t="s">
        <v>604</v>
      </c>
      <c r="C13181" s="106" t="s">
        <v>39230</v>
      </c>
      <c r="D13181" s="105" t="s">
        <v>39231</v>
      </c>
      <c r="E13181" s="106" t="s">
        <v>609</v>
      </c>
      <c r="F13181" s="120">
        <v>429.74</v>
      </c>
      <c r="G13181" s="120">
        <v>445.29</v>
      </c>
    </row>
    <row r="13182" spans="1:7" ht="12" customHeight="1">
      <c r="A13182" s="104" t="s">
        <v>39232</v>
      </c>
      <c r="B13182" s="106" t="s">
        <v>604</v>
      </c>
      <c r="C13182" s="106" t="s">
        <v>39233</v>
      </c>
      <c r="D13182" s="105" t="s">
        <v>39234</v>
      </c>
      <c r="E13182" s="106" t="s">
        <v>609</v>
      </c>
      <c r="F13182" s="120">
        <v>280.62</v>
      </c>
      <c r="G13182" s="120">
        <v>301.64999999999998</v>
      </c>
    </row>
    <row r="13183" spans="1:7" ht="12" customHeight="1">
      <c r="A13183" s="104" t="s">
        <v>39235</v>
      </c>
      <c r="B13183" s="106" t="s">
        <v>604</v>
      </c>
      <c r="C13183" s="106" t="s">
        <v>39236</v>
      </c>
      <c r="D13183" s="105" t="s">
        <v>39237</v>
      </c>
      <c r="E13183" s="106" t="s">
        <v>609</v>
      </c>
      <c r="F13183" s="120">
        <v>165.06</v>
      </c>
      <c r="G13183" s="120">
        <v>177.14</v>
      </c>
    </row>
    <row r="13184" spans="1:7" ht="12" customHeight="1">
      <c r="A13184" s="104" t="s">
        <v>39238</v>
      </c>
      <c r="B13184" s="106" t="s">
        <v>604</v>
      </c>
      <c r="C13184" s="106" t="s">
        <v>39239</v>
      </c>
      <c r="D13184" s="105" t="s">
        <v>39240</v>
      </c>
      <c r="E13184" s="106" t="s">
        <v>609</v>
      </c>
      <c r="F13184" s="120">
        <v>403.47</v>
      </c>
      <c r="G13184" s="120">
        <v>433.78</v>
      </c>
    </row>
    <row r="13185" spans="1:7" ht="12" customHeight="1">
      <c r="A13185" s="104" t="s">
        <v>39241</v>
      </c>
      <c r="B13185" s="106" t="s">
        <v>604</v>
      </c>
      <c r="C13185" s="106" t="s">
        <v>39242</v>
      </c>
      <c r="D13185" s="105" t="s">
        <v>39243</v>
      </c>
      <c r="E13185" s="106" t="s">
        <v>609</v>
      </c>
      <c r="F13185" s="120">
        <v>669.82</v>
      </c>
      <c r="G13185" s="120">
        <v>698.59</v>
      </c>
    </row>
    <row r="13186" spans="1:7" ht="12" customHeight="1">
      <c r="A13186" s="104" t="s">
        <v>39244</v>
      </c>
      <c r="B13186" s="106" t="s">
        <v>604</v>
      </c>
      <c r="C13186" s="106" t="s">
        <v>39245</v>
      </c>
      <c r="D13186" s="105" t="s">
        <v>39246</v>
      </c>
      <c r="E13186" s="106" t="s">
        <v>609</v>
      </c>
      <c r="F13186" s="120">
        <v>211.77</v>
      </c>
      <c r="G13186" s="120">
        <v>227.04</v>
      </c>
    </row>
    <row r="13187" spans="1:7" ht="12" customHeight="1">
      <c r="A13187" s="104" t="s">
        <v>39247</v>
      </c>
      <c r="B13187" s="106" t="s">
        <v>604</v>
      </c>
      <c r="C13187" s="106" t="s">
        <v>39248</v>
      </c>
      <c r="D13187" s="105" t="s">
        <v>39249</v>
      </c>
      <c r="E13187" s="106" t="s">
        <v>609</v>
      </c>
      <c r="F13187" s="120">
        <v>478.12</v>
      </c>
      <c r="G13187" s="120">
        <v>491.85</v>
      </c>
    </row>
    <row r="13188" spans="1:7" ht="12" customHeight="1">
      <c r="A13188" s="104" t="s">
        <v>39250</v>
      </c>
      <c r="B13188" s="106" t="s">
        <v>604</v>
      </c>
      <c r="C13188" s="106" t="s">
        <v>39251</v>
      </c>
      <c r="D13188" s="105" t="s">
        <v>39252</v>
      </c>
      <c r="E13188" s="106" t="s">
        <v>609</v>
      </c>
      <c r="F13188" s="120">
        <v>275.67</v>
      </c>
      <c r="G13188" s="120">
        <v>295.95</v>
      </c>
    </row>
    <row r="13189" spans="1:7" ht="12" customHeight="1">
      <c r="A13189" s="104" t="s">
        <v>39253</v>
      </c>
      <c r="B13189" s="106" t="s">
        <v>604</v>
      </c>
      <c r="C13189" s="106" t="s">
        <v>39254</v>
      </c>
      <c r="D13189" s="105" t="s">
        <v>39255</v>
      </c>
      <c r="E13189" s="106" t="s">
        <v>609</v>
      </c>
      <c r="F13189" s="120">
        <v>542.02</v>
      </c>
      <c r="G13189" s="120">
        <v>560.76</v>
      </c>
    </row>
    <row r="13190" spans="1:7" ht="12" customHeight="1">
      <c r="A13190" s="104" t="s">
        <v>39256</v>
      </c>
      <c r="B13190" s="106" t="s">
        <v>604</v>
      </c>
      <c r="C13190" s="106" t="s">
        <v>39257</v>
      </c>
      <c r="D13190" s="105" t="s">
        <v>39258</v>
      </c>
      <c r="E13190" s="106" t="s">
        <v>609</v>
      </c>
      <c r="F13190" s="120">
        <v>291.64999999999998</v>
      </c>
      <c r="G13190" s="120">
        <v>313.17</v>
      </c>
    </row>
    <row r="13191" spans="1:7" ht="12" customHeight="1">
      <c r="A13191" s="104" t="s">
        <v>39259</v>
      </c>
      <c r="B13191" s="106" t="s">
        <v>604</v>
      </c>
      <c r="C13191" s="106" t="s">
        <v>39260</v>
      </c>
      <c r="D13191" s="105" t="s">
        <v>39261</v>
      </c>
      <c r="E13191" s="106" t="s">
        <v>609</v>
      </c>
      <c r="F13191" s="120">
        <v>307.60000000000002</v>
      </c>
      <c r="G13191" s="120">
        <v>330.39</v>
      </c>
    </row>
    <row r="13192" spans="1:7" ht="12" customHeight="1">
      <c r="A13192" s="104" t="s">
        <v>39262</v>
      </c>
      <c r="B13192" s="106" t="s">
        <v>604</v>
      </c>
      <c r="C13192" s="106" t="s">
        <v>39263</v>
      </c>
      <c r="D13192" s="105" t="s">
        <v>39264</v>
      </c>
      <c r="E13192" s="106" t="s">
        <v>609</v>
      </c>
      <c r="F13192" s="120">
        <v>323.51</v>
      </c>
      <c r="G13192" s="120">
        <v>347.56</v>
      </c>
    </row>
    <row r="13193" spans="1:7" ht="12" customHeight="1">
      <c r="A13193" s="104" t="s">
        <v>39265</v>
      </c>
      <c r="B13193" s="106" t="s">
        <v>604</v>
      </c>
      <c r="C13193" s="106" t="s">
        <v>39266</v>
      </c>
      <c r="D13193" s="105" t="s">
        <v>39267</v>
      </c>
      <c r="E13193" s="106" t="s">
        <v>609</v>
      </c>
      <c r="F13193" s="120">
        <v>339.58</v>
      </c>
      <c r="G13193" s="120">
        <v>364.87</v>
      </c>
    </row>
    <row r="13194" spans="1:7" ht="12" customHeight="1">
      <c r="A13194" s="104" t="s">
        <v>39268</v>
      </c>
      <c r="B13194" s="106" t="s">
        <v>604</v>
      </c>
      <c r="C13194" s="106" t="s">
        <v>39269</v>
      </c>
      <c r="D13194" s="105" t="s">
        <v>39270</v>
      </c>
      <c r="E13194" s="106" t="s">
        <v>609</v>
      </c>
      <c r="F13194" s="120">
        <v>605.92999999999995</v>
      </c>
      <c r="G13194" s="120">
        <v>629.67999999999995</v>
      </c>
    </row>
    <row r="13195" spans="1:7" ht="12" customHeight="1">
      <c r="A13195" s="104" t="s">
        <v>39271</v>
      </c>
      <c r="B13195" s="106" t="s">
        <v>604</v>
      </c>
      <c r="C13195" s="106" t="s">
        <v>39272</v>
      </c>
      <c r="D13195" s="105" t="s">
        <v>39273</v>
      </c>
      <c r="E13195" s="106" t="s">
        <v>609</v>
      </c>
      <c r="F13195" s="120">
        <v>355.58</v>
      </c>
      <c r="G13195" s="120">
        <v>382.14</v>
      </c>
    </row>
    <row r="13196" spans="1:7" ht="12" customHeight="1">
      <c r="A13196" s="104" t="s">
        <v>39274</v>
      </c>
      <c r="B13196" s="106" t="s">
        <v>604</v>
      </c>
      <c r="C13196" s="106" t="s">
        <v>39275</v>
      </c>
      <c r="D13196" s="105" t="s">
        <v>39276</v>
      </c>
      <c r="E13196" s="106" t="s">
        <v>609</v>
      </c>
      <c r="F13196" s="120">
        <v>513.30999999999995</v>
      </c>
      <c r="G13196" s="120">
        <v>551.80999999999995</v>
      </c>
    </row>
    <row r="13197" spans="1:7" ht="12" customHeight="1">
      <c r="A13197" s="104" t="s">
        <v>39277</v>
      </c>
      <c r="B13197" s="106" t="s">
        <v>604</v>
      </c>
      <c r="C13197" s="106" t="s">
        <v>39278</v>
      </c>
      <c r="D13197" s="105" t="s">
        <v>39279</v>
      </c>
      <c r="E13197" s="106" t="s">
        <v>609</v>
      </c>
      <c r="F13197" s="120">
        <v>851.8</v>
      </c>
      <c r="G13197" s="120">
        <v>888.48</v>
      </c>
    </row>
    <row r="13198" spans="1:7" ht="12" customHeight="1">
      <c r="A13198" s="104" t="s">
        <v>39280</v>
      </c>
      <c r="B13198" s="106" t="s">
        <v>604</v>
      </c>
      <c r="C13198" s="106" t="s">
        <v>39281</v>
      </c>
      <c r="D13198" s="105" t="s">
        <v>39282</v>
      </c>
      <c r="E13198" s="106" t="s">
        <v>609</v>
      </c>
      <c r="F13198" s="120">
        <v>253.08</v>
      </c>
      <c r="G13198" s="120">
        <v>271.18</v>
      </c>
    </row>
    <row r="13199" spans="1:7" ht="12" customHeight="1">
      <c r="A13199" s="104" t="s">
        <v>39283</v>
      </c>
      <c r="B13199" s="106" t="s">
        <v>604</v>
      </c>
      <c r="C13199" s="106" t="s">
        <v>39284</v>
      </c>
      <c r="D13199" s="105" t="s">
        <v>39285</v>
      </c>
      <c r="E13199" s="106" t="s">
        <v>609</v>
      </c>
      <c r="F13199" s="120">
        <v>591.57000000000005</v>
      </c>
      <c r="G13199" s="120">
        <v>607.85</v>
      </c>
    </row>
    <row r="13200" spans="1:7" ht="12" customHeight="1">
      <c r="A13200" s="104" t="s">
        <v>39286</v>
      </c>
      <c r="B13200" s="106" t="s">
        <v>604</v>
      </c>
      <c r="C13200" s="106" t="s">
        <v>39287</v>
      </c>
      <c r="D13200" s="105" t="s">
        <v>39288</v>
      </c>
      <c r="E13200" s="106" t="s">
        <v>609</v>
      </c>
      <c r="F13200" s="120">
        <v>327.44</v>
      </c>
      <c r="G13200" s="120">
        <v>351.37</v>
      </c>
    </row>
    <row r="13201" spans="1:7" ht="12" customHeight="1">
      <c r="A13201" s="104" t="s">
        <v>39289</v>
      </c>
      <c r="B13201" s="106" t="s">
        <v>604</v>
      </c>
      <c r="C13201" s="106" t="s">
        <v>39290</v>
      </c>
      <c r="D13201" s="105" t="s">
        <v>39291</v>
      </c>
      <c r="E13201" s="106" t="s">
        <v>609</v>
      </c>
      <c r="F13201" s="120">
        <v>665.93</v>
      </c>
      <c r="G13201" s="120">
        <v>688.04</v>
      </c>
    </row>
    <row r="13202" spans="1:7" ht="12" customHeight="1">
      <c r="A13202" s="104" t="s">
        <v>39292</v>
      </c>
      <c r="B13202" s="106" t="s">
        <v>604</v>
      </c>
      <c r="C13202" s="106" t="s">
        <v>39293</v>
      </c>
      <c r="D13202" s="105" t="s">
        <v>39294</v>
      </c>
      <c r="E13202" s="106" t="s">
        <v>609</v>
      </c>
      <c r="F13202" s="120">
        <v>401.79</v>
      </c>
      <c r="G13202" s="120">
        <v>431.54</v>
      </c>
    </row>
    <row r="13203" spans="1:7" ht="12" customHeight="1">
      <c r="A13203" s="104" t="s">
        <v>39295</v>
      </c>
      <c r="B13203" s="106" t="s">
        <v>604</v>
      </c>
      <c r="C13203" s="106" t="s">
        <v>39296</v>
      </c>
      <c r="D13203" s="105" t="s">
        <v>39297</v>
      </c>
      <c r="E13203" s="106" t="s">
        <v>609</v>
      </c>
      <c r="F13203" s="120">
        <v>740.28</v>
      </c>
      <c r="G13203" s="120">
        <v>768.21</v>
      </c>
    </row>
    <row r="13204" spans="1:7" ht="12" customHeight="1">
      <c r="A13204" s="104" t="s">
        <v>39298</v>
      </c>
      <c r="B13204" s="106" t="s">
        <v>604</v>
      </c>
      <c r="C13204" s="106" t="s">
        <v>39299</v>
      </c>
      <c r="D13204" s="105" t="s">
        <v>39300</v>
      </c>
      <c r="E13204" s="106" t="s">
        <v>609</v>
      </c>
      <c r="F13204" s="120">
        <v>552.33000000000004</v>
      </c>
      <c r="G13204" s="120">
        <v>593.4</v>
      </c>
    </row>
    <row r="13205" spans="1:7" ht="12" customHeight="1">
      <c r="A13205" s="104" t="s">
        <v>39301</v>
      </c>
      <c r="B13205" s="106" t="s">
        <v>604</v>
      </c>
      <c r="C13205" s="106" t="s">
        <v>39302</v>
      </c>
      <c r="D13205" s="105" t="s">
        <v>39303</v>
      </c>
      <c r="E13205" s="106" t="s">
        <v>609</v>
      </c>
      <c r="F13205" s="120">
        <v>971.59</v>
      </c>
      <c r="G13205" s="120">
        <v>1010.55</v>
      </c>
    </row>
    <row r="13206" spans="1:7" ht="12" customHeight="1">
      <c r="A13206" s="104" t="s">
        <v>39304</v>
      </c>
      <c r="B13206" s="106" t="s">
        <v>604</v>
      </c>
      <c r="C13206" s="106" t="s">
        <v>39305</v>
      </c>
      <c r="D13206" s="105" t="s">
        <v>39306</v>
      </c>
      <c r="E13206" s="106" t="s">
        <v>609</v>
      </c>
      <c r="F13206" s="120">
        <v>722.47</v>
      </c>
      <c r="G13206" s="120">
        <v>776.84</v>
      </c>
    </row>
    <row r="13207" spans="1:7" ht="12" customHeight="1">
      <c r="A13207" s="104" t="s">
        <v>39307</v>
      </c>
      <c r="B13207" s="106" t="s">
        <v>604</v>
      </c>
      <c r="C13207" s="106" t="s">
        <v>39308</v>
      </c>
      <c r="D13207" s="105" t="s">
        <v>39309</v>
      </c>
      <c r="E13207" s="106" t="s">
        <v>609</v>
      </c>
      <c r="F13207" s="120">
        <v>1141.73</v>
      </c>
      <c r="G13207" s="120">
        <v>1193.99</v>
      </c>
    </row>
    <row r="13208" spans="1:7" ht="12" customHeight="1">
      <c r="A13208" s="104" t="s">
        <v>39310</v>
      </c>
      <c r="B13208" s="106" t="s">
        <v>604</v>
      </c>
      <c r="C13208" s="106" t="s">
        <v>39311</v>
      </c>
      <c r="D13208" s="105" t="s">
        <v>39312</v>
      </c>
      <c r="E13208" s="106" t="s">
        <v>609</v>
      </c>
      <c r="F13208" s="120">
        <v>297.14</v>
      </c>
      <c r="G13208" s="120">
        <v>318.22000000000003</v>
      </c>
    </row>
    <row r="13209" spans="1:7" ht="12" customHeight="1">
      <c r="A13209" s="104" t="s">
        <v>39313</v>
      </c>
      <c r="B13209" s="106" t="s">
        <v>604</v>
      </c>
      <c r="C13209" s="106" t="s">
        <v>39314</v>
      </c>
      <c r="D13209" s="105" t="s">
        <v>39315</v>
      </c>
      <c r="E13209" s="106" t="s">
        <v>609</v>
      </c>
      <c r="F13209" s="120">
        <v>716.4</v>
      </c>
      <c r="G13209" s="120">
        <v>735.37</v>
      </c>
    </row>
    <row r="13210" spans="1:7" ht="12" customHeight="1">
      <c r="A13210" s="104" t="s">
        <v>39316</v>
      </c>
      <c r="B13210" s="106" t="s">
        <v>604</v>
      </c>
      <c r="C13210" s="106" t="s">
        <v>39317</v>
      </c>
      <c r="D13210" s="105" t="s">
        <v>39318</v>
      </c>
      <c r="E13210" s="106" t="s">
        <v>609</v>
      </c>
      <c r="F13210" s="120">
        <v>382.23</v>
      </c>
      <c r="G13210" s="120">
        <v>409.96</v>
      </c>
    </row>
    <row r="13211" spans="1:7" ht="12" customHeight="1">
      <c r="A13211" s="104" t="s">
        <v>39319</v>
      </c>
      <c r="B13211" s="106" t="s">
        <v>604</v>
      </c>
      <c r="C13211" s="106" t="s">
        <v>39320</v>
      </c>
      <c r="D13211" s="105" t="s">
        <v>39321</v>
      </c>
      <c r="E13211" s="106" t="s">
        <v>609</v>
      </c>
      <c r="F13211" s="120">
        <v>801.49</v>
      </c>
      <c r="G13211" s="120">
        <v>827.11</v>
      </c>
    </row>
    <row r="13212" spans="1:7" ht="12" customHeight="1">
      <c r="A13212" s="104" t="s">
        <v>39322</v>
      </c>
      <c r="B13212" s="106" t="s">
        <v>604</v>
      </c>
      <c r="C13212" s="106" t="s">
        <v>39323</v>
      </c>
      <c r="D13212" s="105" t="s">
        <v>39324</v>
      </c>
      <c r="E13212" s="106" t="s">
        <v>609</v>
      </c>
      <c r="F13212" s="120">
        <v>467.28</v>
      </c>
      <c r="G13212" s="120">
        <v>501.67</v>
      </c>
    </row>
    <row r="13213" spans="1:7" ht="12" customHeight="1">
      <c r="A13213" s="104" t="s">
        <v>39325</v>
      </c>
      <c r="B13213" s="106" t="s">
        <v>604</v>
      </c>
      <c r="C13213" s="106" t="s">
        <v>39326</v>
      </c>
      <c r="D13213" s="105" t="s">
        <v>39327</v>
      </c>
      <c r="E13213" s="106" t="s">
        <v>609</v>
      </c>
      <c r="F13213" s="120">
        <v>886.54</v>
      </c>
      <c r="G13213" s="120">
        <v>918.82</v>
      </c>
    </row>
    <row r="13214" spans="1:7" ht="12" customHeight="1">
      <c r="A13214" s="104" t="s">
        <v>39328</v>
      </c>
      <c r="B13214" s="106" t="s">
        <v>604</v>
      </c>
      <c r="C13214" s="106" t="s">
        <v>39329</v>
      </c>
      <c r="D13214" s="105" t="s">
        <v>39330</v>
      </c>
      <c r="E13214" s="106" t="s">
        <v>609</v>
      </c>
      <c r="F13214" s="120">
        <v>632.03</v>
      </c>
      <c r="G13214" s="120">
        <v>678.83</v>
      </c>
    </row>
    <row r="13215" spans="1:7" ht="12" customHeight="1">
      <c r="A13215" s="104" t="s">
        <v>39331</v>
      </c>
      <c r="B13215" s="106" t="s">
        <v>604</v>
      </c>
      <c r="C13215" s="106" t="s">
        <v>39332</v>
      </c>
      <c r="D13215" s="105" t="s">
        <v>39333</v>
      </c>
      <c r="E13215" s="106" t="s">
        <v>609</v>
      </c>
      <c r="F13215" s="120">
        <v>1140.7</v>
      </c>
      <c r="G13215" s="120">
        <v>1185.06</v>
      </c>
    </row>
    <row r="13216" spans="1:7" ht="12" customHeight="1">
      <c r="A13216" s="104" t="s">
        <v>39334</v>
      </c>
      <c r="B13216" s="106" t="s">
        <v>604</v>
      </c>
      <c r="C13216" s="106" t="s">
        <v>39335</v>
      </c>
      <c r="D13216" s="105" t="s">
        <v>39336</v>
      </c>
      <c r="E13216" s="106" t="s">
        <v>609</v>
      </c>
      <c r="F13216" s="120">
        <v>824.07</v>
      </c>
      <c r="G13216" s="120">
        <v>885.91</v>
      </c>
    </row>
    <row r="13217" spans="1:7" ht="12" customHeight="1">
      <c r="A13217" s="104" t="s">
        <v>39337</v>
      </c>
      <c r="B13217" s="106" t="s">
        <v>604</v>
      </c>
      <c r="C13217" s="106" t="s">
        <v>39338</v>
      </c>
      <c r="D13217" s="105" t="s">
        <v>39339</v>
      </c>
      <c r="E13217" s="106" t="s">
        <v>609</v>
      </c>
      <c r="F13217" s="120">
        <v>1332.74</v>
      </c>
      <c r="G13217" s="120">
        <v>1392.14</v>
      </c>
    </row>
    <row r="13218" spans="1:7" ht="12" customHeight="1">
      <c r="A13218" s="104" t="s">
        <v>39340</v>
      </c>
      <c r="B13218" s="106" t="s">
        <v>604</v>
      </c>
      <c r="C13218" s="106" t="s">
        <v>39341</v>
      </c>
      <c r="D13218" s="105" t="s">
        <v>39342</v>
      </c>
      <c r="E13218" s="106" t="s">
        <v>609</v>
      </c>
      <c r="F13218" s="120">
        <v>439.95</v>
      </c>
      <c r="G13218" s="120">
        <v>471.72</v>
      </c>
    </row>
    <row r="13219" spans="1:7" ht="12" customHeight="1">
      <c r="A13219" s="104" t="s">
        <v>39343</v>
      </c>
      <c r="B13219" s="106" t="s">
        <v>604</v>
      </c>
      <c r="C13219" s="106" t="s">
        <v>39344</v>
      </c>
      <c r="D13219" s="105" t="s">
        <v>39345</v>
      </c>
      <c r="E13219" s="106" t="s">
        <v>609</v>
      </c>
      <c r="F13219" s="120">
        <v>948.62</v>
      </c>
      <c r="G13219" s="120">
        <v>977.95</v>
      </c>
    </row>
    <row r="13220" spans="1:7" ht="12" customHeight="1">
      <c r="A13220" s="104" t="s">
        <v>39346</v>
      </c>
      <c r="B13220" s="106" t="s">
        <v>604</v>
      </c>
      <c r="C13220" s="106" t="s">
        <v>39347</v>
      </c>
      <c r="D13220" s="105" t="s">
        <v>39348</v>
      </c>
      <c r="E13220" s="106" t="s">
        <v>609</v>
      </c>
      <c r="F13220" s="120">
        <v>535.99</v>
      </c>
      <c r="G13220" s="120">
        <v>575.27</v>
      </c>
    </row>
    <row r="13221" spans="1:7" ht="12" customHeight="1">
      <c r="A13221" s="104" t="s">
        <v>39349</v>
      </c>
      <c r="B13221" s="106" t="s">
        <v>604</v>
      </c>
      <c r="C13221" s="106" t="s">
        <v>39350</v>
      </c>
      <c r="D13221" s="105" t="s">
        <v>39351</v>
      </c>
      <c r="E13221" s="106" t="s">
        <v>609</v>
      </c>
      <c r="F13221" s="120">
        <v>1044.6600000000001</v>
      </c>
      <c r="G13221" s="120">
        <v>1081.5</v>
      </c>
    </row>
    <row r="13222" spans="1:7" ht="12" customHeight="1">
      <c r="A13222" s="104" t="s">
        <v>39352</v>
      </c>
      <c r="B13222" s="106" t="s">
        <v>604</v>
      </c>
      <c r="C13222" s="106" t="s">
        <v>39353</v>
      </c>
      <c r="D13222" s="105" t="s">
        <v>39354</v>
      </c>
      <c r="E13222" s="106" t="s">
        <v>609</v>
      </c>
      <c r="F13222" s="120">
        <v>495.94</v>
      </c>
      <c r="G13222" s="120">
        <v>523.52</v>
      </c>
    </row>
    <row r="13223" spans="1:7" ht="12" customHeight="1">
      <c r="A13223" s="104" t="s">
        <v>39355</v>
      </c>
      <c r="B13223" s="106" t="s">
        <v>604</v>
      </c>
      <c r="C13223" s="106" t="s">
        <v>39356</v>
      </c>
      <c r="D13223" s="105" t="s">
        <v>39357</v>
      </c>
      <c r="E13223" s="106" t="s">
        <v>609</v>
      </c>
      <c r="F13223" s="120">
        <v>685.95</v>
      </c>
      <c r="G13223" s="120">
        <v>716.28</v>
      </c>
    </row>
    <row r="13224" spans="1:7" ht="12" customHeight="1">
      <c r="A13224" s="104" t="s">
        <v>39358</v>
      </c>
      <c r="B13224" s="106" t="s">
        <v>604</v>
      </c>
      <c r="C13224" s="106" t="s">
        <v>39359</v>
      </c>
      <c r="D13224" s="105" t="s">
        <v>39360</v>
      </c>
      <c r="E13224" s="106" t="s">
        <v>609</v>
      </c>
      <c r="F13224" s="120">
        <v>360.27</v>
      </c>
      <c r="G13224" s="120">
        <v>390.6</v>
      </c>
    </row>
    <row r="13225" spans="1:7" ht="12" customHeight="1">
      <c r="A13225" s="104" t="s">
        <v>39361</v>
      </c>
      <c r="B13225" s="106" t="s">
        <v>604</v>
      </c>
      <c r="C13225" s="106" t="s">
        <v>39362</v>
      </c>
      <c r="D13225" s="105" t="s">
        <v>39363</v>
      </c>
      <c r="E13225" s="106" t="s">
        <v>609</v>
      </c>
      <c r="F13225" s="120">
        <v>422.71</v>
      </c>
      <c r="G13225" s="120">
        <v>450.29</v>
      </c>
    </row>
    <row r="13226" spans="1:7" ht="12" customHeight="1">
      <c r="A13226" s="104" t="s">
        <v>39364</v>
      </c>
      <c r="B13226" s="106" t="s">
        <v>604</v>
      </c>
      <c r="C13226" s="106" t="s">
        <v>39365</v>
      </c>
      <c r="D13226" s="105" t="s">
        <v>39366</v>
      </c>
      <c r="E13226" s="106" t="s">
        <v>609</v>
      </c>
      <c r="F13226" s="120">
        <v>9805.0499999999993</v>
      </c>
      <c r="G13226" s="120">
        <v>10524.44</v>
      </c>
    </row>
    <row r="13227" spans="1:7" ht="12" customHeight="1">
      <c r="A13227" s="104" t="s">
        <v>39367</v>
      </c>
      <c r="B13227" s="106" t="s">
        <v>604</v>
      </c>
      <c r="C13227" s="106" t="s">
        <v>39368</v>
      </c>
      <c r="D13227" s="105" t="s">
        <v>39369</v>
      </c>
      <c r="E13227" s="106" t="s">
        <v>609</v>
      </c>
      <c r="F13227" s="120">
        <v>118.31</v>
      </c>
      <c r="G13227" s="120">
        <v>129.33000000000001</v>
      </c>
    </row>
    <row r="13228" spans="1:7" ht="12" customHeight="1">
      <c r="A13228" s="104" t="s">
        <v>39370</v>
      </c>
      <c r="B13228" s="106" t="s">
        <v>604</v>
      </c>
      <c r="C13228" s="106" t="s">
        <v>39371</v>
      </c>
      <c r="D13228" s="105" t="s">
        <v>39372</v>
      </c>
      <c r="E13228" s="106" t="s">
        <v>609</v>
      </c>
      <c r="F13228" s="120">
        <v>213.7</v>
      </c>
      <c r="G13228" s="120">
        <v>228.74</v>
      </c>
    </row>
    <row r="13229" spans="1:7" ht="12" customHeight="1">
      <c r="A13229" s="104" t="s">
        <v>39373</v>
      </c>
      <c r="B13229" s="106" t="s">
        <v>604</v>
      </c>
      <c r="C13229" s="106" t="s">
        <v>39374</v>
      </c>
      <c r="D13229" s="105" t="s">
        <v>39375</v>
      </c>
      <c r="E13229" s="106" t="s">
        <v>609</v>
      </c>
      <c r="F13229" s="120">
        <v>71.61</v>
      </c>
      <c r="G13229" s="120">
        <v>74.88</v>
      </c>
    </row>
    <row r="13230" spans="1:7" ht="12" customHeight="1">
      <c r="A13230" s="104" t="s">
        <v>39376</v>
      </c>
      <c r="B13230" s="106" t="s">
        <v>604</v>
      </c>
      <c r="C13230" s="106" t="s">
        <v>39377</v>
      </c>
      <c r="D13230" s="105" t="s">
        <v>39378</v>
      </c>
      <c r="E13230" s="106" t="s">
        <v>609</v>
      </c>
      <c r="F13230" s="120">
        <v>55.97</v>
      </c>
      <c r="G13230" s="120">
        <v>58.12</v>
      </c>
    </row>
    <row r="13231" spans="1:7" ht="12" customHeight="1">
      <c r="A13231" s="104" t="s">
        <v>39379</v>
      </c>
      <c r="B13231" s="106" t="s">
        <v>604</v>
      </c>
      <c r="C13231" s="106" t="s">
        <v>39380</v>
      </c>
      <c r="D13231" s="105" t="s">
        <v>39381</v>
      </c>
      <c r="E13231" s="106" t="s">
        <v>609</v>
      </c>
      <c r="F13231" s="120">
        <v>142.36000000000001</v>
      </c>
      <c r="G13231" s="120">
        <v>144.72999999999999</v>
      </c>
    </row>
    <row r="13232" spans="1:7" ht="12" customHeight="1">
      <c r="A13232" s="104" t="s">
        <v>39382</v>
      </c>
      <c r="B13232" s="106" t="s">
        <v>604</v>
      </c>
      <c r="C13232" s="106" t="s">
        <v>39383</v>
      </c>
      <c r="D13232" s="105" t="s">
        <v>39384</v>
      </c>
      <c r="E13232" s="106" t="s">
        <v>609</v>
      </c>
      <c r="F13232" s="120">
        <v>38.26</v>
      </c>
      <c r="G13232" s="120">
        <v>39.83</v>
      </c>
    </row>
    <row r="13233" spans="1:7" ht="12" customHeight="1">
      <c r="A13233" s="104" t="s">
        <v>39385</v>
      </c>
      <c r="B13233" s="106" t="s">
        <v>604</v>
      </c>
      <c r="C13233" s="106" t="s">
        <v>39386</v>
      </c>
      <c r="D13233" s="105" t="s">
        <v>39387</v>
      </c>
      <c r="E13233" s="106" t="s">
        <v>609</v>
      </c>
      <c r="F13233" s="120">
        <v>56.45</v>
      </c>
      <c r="G13233" s="120">
        <v>60.39</v>
      </c>
    </row>
    <row r="13234" spans="1:7" ht="12" customHeight="1">
      <c r="A13234" s="104" t="s">
        <v>39388</v>
      </c>
      <c r="B13234" s="106" t="s">
        <v>604</v>
      </c>
      <c r="C13234" s="106" t="s">
        <v>39389</v>
      </c>
      <c r="D13234" s="105" t="s">
        <v>39390</v>
      </c>
      <c r="E13234" s="106" t="s">
        <v>609</v>
      </c>
      <c r="F13234" s="120">
        <v>52.18</v>
      </c>
      <c r="G13234" s="120">
        <v>56.12</v>
      </c>
    </row>
    <row r="13235" spans="1:7" ht="12" customHeight="1">
      <c r="A13235" s="104" t="s">
        <v>39391</v>
      </c>
      <c r="B13235" s="106" t="s">
        <v>604</v>
      </c>
      <c r="C13235" s="106" t="s">
        <v>39392</v>
      </c>
      <c r="D13235" s="105" t="s">
        <v>39393</v>
      </c>
      <c r="E13235" s="106" t="s">
        <v>609</v>
      </c>
      <c r="F13235" s="120">
        <v>41.74</v>
      </c>
      <c r="G13235" s="120">
        <v>45.68</v>
      </c>
    </row>
    <row r="13236" spans="1:7" ht="12" customHeight="1">
      <c r="A13236" s="104" t="s">
        <v>39394</v>
      </c>
      <c r="B13236" s="106" t="s">
        <v>604</v>
      </c>
      <c r="C13236" s="106" t="s">
        <v>39395</v>
      </c>
      <c r="D13236" s="105" t="s">
        <v>39396</v>
      </c>
      <c r="E13236" s="106" t="s">
        <v>609</v>
      </c>
      <c r="F13236" s="120">
        <v>42.65</v>
      </c>
      <c r="G13236" s="120">
        <v>46.59</v>
      </c>
    </row>
    <row r="13237" spans="1:7" ht="12" customHeight="1">
      <c r="A13237" s="104" t="s">
        <v>39397</v>
      </c>
      <c r="B13237" s="106" t="s">
        <v>604</v>
      </c>
      <c r="C13237" s="106" t="s">
        <v>39398</v>
      </c>
      <c r="D13237" s="105" t="s">
        <v>39399</v>
      </c>
      <c r="E13237" s="106" t="s">
        <v>609</v>
      </c>
      <c r="F13237" s="120">
        <v>52.18</v>
      </c>
      <c r="G13237" s="120">
        <v>56.12</v>
      </c>
    </row>
    <row r="13238" spans="1:7" ht="12" customHeight="1">
      <c r="A13238" s="104" t="s">
        <v>39400</v>
      </c>
      <c r="B13238" s="106" t="s">
        <v>604</v>
      </c>
      <c r="C13238" s="106" t="s">
        <v>39401</v>
      </c>
      <c r="D13238" s="105" t="s">
        <v>39402</v>
      </c>
      <c r="E13238" s="106" t="s">
        <v>609</v>
      </c>
      <c r="F13238" s="120">
        <v>53.37</v>
      </c>
      <c r="G13238" s="120">
        <v>57.17</v>
      </c>
    </row>
    <row r="13239" spans="1:7" ht="12" customHeight="1">
      <c r="A13239" s="104" t="s">
        <v>39403</v>
      </c>
      <c r="B13239" s="106" t="s">
        <v>604</v>
      </c>
      <c r="C13239" s="106" t="s">
        <v>39404</v>
      </c>
      <c r="D13239" s="105" t="s">
        <v>39405</v>
      </c>
      <c r="E13239" s="106" t="s">
        <v>609</v>
      </c>
      <c r="F13239" s="120">
        <v>59.61</v>
      </c>
      <c r="G13239" s="120">
        <v>63.55</v>
      </c>
    </row>
    <row r="13240" spans="1:7" ht="12" customHeight="1">
      <c r="A13240" s="104" t="s">
        <v>39406</v>
      </c>
      <c r="B13240" s="106" t="s">
        <v>604</v>
      </c>
      <c r="C13240" s="106" t="s">
        <v>39407</v>
      </c>
      <c r="D13240" s="105" t="s">
        <v>39408</v>
      </c>
      <c r="E13240" s="106" t="s">
        <v>609</v>
      </c>
      <c r="F13240" s="120">
        <v>62.67</v>
      </c>
      <c r="G13240" s="120">
        <v>66.61</v>
      </c>
    </row>
    <row r="13241" spans="1:7" ht="12" customHeight="1">
      <c r="A13241" s="104" t="s">
        <v>39409</v>
      </c>
      <c r="B13241" s="106" t="s">
        <v>604</v>
      </c>
      <c r="C13241" s="106" t="s">
        <v>39410</v>
      </c>
      <c r="D13241" s="105" t="s">
        <v>39411</v>
      </c>
      <c r="E13241" s="106" t="s">
        <v>609</v>
      </c>
      <c r="F13241" s="120">
        <v>68.28</v>
      </c>
      <c r="G13241" s="120">
        <v>72.22</v>
      </c>
    </row>
    <row r="13242" spans="1:7" ht="12" customHeight="1">
      <c r="A13242" s="104" t="s">
        <v>39412</v>
      </c>
      <c r="B13242" s="106" t="s">
        <v>604</v>
      </c>
      <c r="C13242" s="106" t="s">
        <v>39413</v>
      </c>
      <c r="D13242" s="105" t="s">
        <v>39414</v>
      </c>
      <c r="E13242" s="106" t="s">
        <v>609</v>
      </c>
      <c r="F13242" s="120">
        <v>3109.48</v>
      </c>
      <c r="G13242" s="120">
        <v>3141</v>
      </c>
    </row>
    <row r="13243" spans="1:7" ht="12" customHeight="1">
      <c r="A13243" s="104" t="s">
        <v>39415</v>
      </c>
      <c r="B13243" s="106" t="s">
        <v>604</v>
      </c>
      <c r="C13243" s="106" t="s">
        <v>39416</v>
      </c>
      <c r="D13243" s="105" t="s">
        <v>39417</v>
      </c>
      <c r="E13243" s="106" t="s">
        <v>609</v>
      </c>
      <c r="F13243" s="120">
        <v>703.84</v>
      </c>
      <c r="G13243" s="120">
        <v>735.36</v>
      </c>
    </row>
    <row r="13244" spans="1:7" ht="12" customHeight="1">
      <c r="A13244" s="104" t="s">
        <v>39418</v>
      </c>
      <c r="B13244" s="106" t="s">
        <v>604</v>
      </c>
      <c r="C13244" s="106" t="s">
        <v>39419</v>
      </c>
      <c r="D13244" s="105" t="s">
        <v>39420</v>
      </c>
      <c r="E13244" s="106" t="s">
        <v>609</v>
      </c>
      <c r="F13244" s="120">
        <v>675.28</v>
      </c>
      <c r="G13244" s="120">
        <v>706.8</v>
      </c>
    </row>
    <row r="13245" spans="1:7" ht="12" customHeight="1">
      <c r="A13245" s="104" t="s">
        <v>39421</v>
      </c>
      <c r="B13245" s="106" t="s">
        <v>604</v>
      </c>
      <c r="C13245" s="106" t="s">
        <v>39422</v>
      </c>
      <c r="D13245" s="105" t="s">
        <v>39423</v>
      </c>
      <c r="E13245" s="106" t="s">
        <v>609</v>
      </c>
      <c r="F13245" s="120">
        <v>1267.6400000000001</v>
      </c>
      <c r="G13245" s="120">
        <v>1299.1600000000001</v>
      </c>
    </row>
    <row r="13246" spans="1:7" ht="12" customHeight="1">
      <c r="A13246" s="104" t="s">
        <v>39424</v>
      </c>
      <c r="B13246" s="106" t="s">
        <v>604</v>
      </c>
      <c r="C13246" s="106" t="s">
        <v>685</v>
      </c>
      <c r="D13246" s="105" t="s">
        <v>39425</v>
      </c>
      <c r="E13246" s="106" t="s">
        <v>609</v>
      </c>
      <c r="F13246" s="120">
        <v>1082.06</v>
      </c>
      <c r="G13246" s="120">
        <v>1113.58</v>
      </c>
    </row>
    <row r="13247" spans="1:7" ht="12" customHeight="1">
      <c r="A13247" s="104" t="s">
        <v>39426</v>
      </c>
      <c r="B13247" s="106" t="s">
        <v>604</v>
      </c>
      <c r="C13247" s="106" t="s">
        <v>39427</v>
      </c>
      <c r="D13247" s="105" t="s">
        <v>39428</v>
      </c>
      <c r="E13247" s="106" t="s">
        <v>609</v>
      </c>
      <c r="F13247" s="120">
        <v>2106.85</v>
      </c>
      <c r="G13247" s="120">
        <v>2138.37</v>
      </c>
    </row>
    <row r="13248" spans="1:7" ht="12" customHeight="1">
      <c r="A13248" s="104" t="s">
        <v>39429</v>
      </c>
      <c r="B13248" s="106" t="s">
        <v>604</v>
      </c>
      <c r="C13248" s="106" t="s">
        <v>39430</v>
      </c>
      <c r="D13248" s="105" t="s">
        <v>39431</v>
      </c>
      <c r="E13248" s="106" t="s">
        <v>609</v>
      </c>
      <c r="F13248" s="120">
        <v>2554.6</v>
      </c>
      <c r="G13248" s="120">
        <v>2586.12</v>
      </c>
    </row>
    <row r="13249" spans="1:7" ht="12" customHeight="1">
      <c r="A13249" s="104" t="s">
        <v>39432</v>
      </c>
      <c r="B13249" s="106" t="s">
        <v>604</v>
      </c>
      <c r="C13249" s="106" t="s">
        <v>39433</v>
      </c>
      <c r="D13249" s="105" t="s">
        <v>39434</v>
      </c>
      <c r="E13249" s="106" t="s">
        <v>665</v>
      </c>
      <c r="F13249" s="120">
        <v>1169.6500000000001</v>
      </c>
      <c r="G13249" s="120">
        <v>1232.93</v>
      </c>
    </row>
    <row r="13250" spans="1:7" ht="12" customHeight="1">
      <c r="A13250" s="104" t="s">
        <v>39435</v>
      </c>
      <c r="B13250" s="106" t="s">
        <v>604</v>
      </c>
      <c r="C13250" s="106" t="s">
        <v>39436</v>
      </c>
      <c r="D13250" s="105" t="s">
        <v>39437</v>
      </c>
      <c r="E13250" s="106" t="s">
        <v>593</v>
      </c>
      <c r="F13250" s="120">
        <v>183.53</v>
      </c>
      <c r="G13250" s="120">
        <v>184.51</v>
      </c>
    </row>
    <row r="13251" spans="1:7" ht="12" customHeight="1">
      <c r="A13251" s="104" t="s">
        <v>39438</v>
      </c>
      <c r="B13251" s="106" t="s">
        <v>604</v>
      </c>
      <c r="C13251" s="106" t="s">
        <v>39439</v>
      </c>
      <c r="D13251" s="105" t="s">
        <v>39440</v>
      </c>
      <c r="E13251" s="106" t="s">
        <v>593</v>
      </c>
      <c r="F13251" s="120">
        <v>13.35</v>
      </c>
      <c r="G13251" s="120">
        <v>13.71</v>
      </c>
    </row>
    <row r="13252" spans="1:7" ht="12" customHeight="1">
      <c r="A13252" s="104" t="s">
        <v>39441</v>
      </c>
      <c r="B13252" s="106" t="s">
        <v>604</v>
      </c>
      <c r="C13252" s="106" t="s">
        <v>39442</v>
      </c>
      <c r="D13252" s="105" t="s">
        <v>39443</v>
      </c>
      <c r="E13252" s="106" t="s">
        <v>593</v>
      </c>
      <c r="F13252" s="120">
        <v>24.54</v>
      </c>
      <c r="G13252" s="120">
        <v>25.02</v>
      </c>
    </row>
    <row r="13253" spans="1:7" ht="12" customHeight="1">
      <c r="A13253" s="104" t="s">
        <v>39444</v>
      </c>
      <c r="B13253" s="106" t="s">
        <v>604</v>
      </c>
      <c r="C13253" s="106" t="s">
        <v>39445</v>
      </c>
      <c r="D13253" s="105" t="s">
        <v>39446</v>
      </c>
      <c r="E13253" s="106" t="s">
        <v>593</v>
      </c>
      <c r="F13253" s="120">
        <v>35.31</v>
      </c>
      <c r="G13253" s="120">
        <v>35.82</v>
      </c>
    </row>
    <row r="13254" spans="1:7" ht="12" customHeight="1">
      <c r="A13254" s="104" t="s">
        <v>39447</v>
      </c>
      <c r="B13254" s="106" t="s">
        <v>604</v>
      </c>
      <c r="C13254" s="106" t="s">
        <v>39448</v>
      </c>
      <c r="D13254" s="105" t="s">
        <v>39449</v>
      </c>
      <c r="E13254" s="106" t="s">
        <v>593</v>
      </c>
      <c r="F13254" s="120">
        <v>30.92</v>
      </c>
      <c r="G13254" s="120">
        <v>31.55</v>
      </c>
    </row>
    <row r="13255" spans="1:7" ht="12" customHeight="1">
      <c r="A13255" s="104" t="s">
        <v>39450</v>
      </c>
      <c r="B13255" s="106" t="s">
        <v>604</v>
      </c>
      <c r="C13255" s="106" t="s">
        <v>39451</v>
      </c>
      <c r="D13255" s="105" t="s">
        <v>39452</v>
      </c>
      <c r="E13255" s="106" t="s">
        <v>593</v>
      </c>
      <c r="F13255" s="120">
        <v>38.86</v>
      </c>
      <c r="G13255" s="120">
        <v>39.6</v>
      </c>
    </row>
    <row r="13256" spans="1:7" ht="12" customHeight="1">
      <c r="A13256" s="104" t="s">
        <v>39453</v>
      </c>
      <c r="B13256" s="106" t="s">
        <v>604</v>
      </c>
      <c r="C13256" s="106" t="s">
        <v>39454</v>
      </c>
      <c r="D13256" s="105" t="s">
        <v>39455</v>
      </c>
      <c r="E13256" s="106" t="s">
        <v>593</v>
      </c>
      <c r="F13256" s="120">
        <v>58.46</v>
      </c>
      <c r="G13256" s="120">
        <v>59.44</v>
      </c>
    </row>
    <row r="13257" spans="1:7" ht="12" customHeight="1">
      <c r="A13257" s="104" t="s">
        <v>39456</v>
      </c>
      <c r="B13257" s="106" t="s">
        <v>604</v>
      </c>
      <c r="C13257" s="106" t="s">
        <v>39457</v>
      </c>
      <c r="D13257" s="105" t="s">
        <v>39458</v>
      </c>
      <c r="E13257" s="106" t="s">
        <v>593</v>
      </c>
      <c r="F13257" s="120">
        <v>86.57</v>
      </c>
      <c r="G13257" s="120">
        <v>87.55</v>
      </c>
    </row>
    <row r="13258" spans="1:7" ht="12" customHeight="1">
      <c r="A13258" s="104" t="s">
        <v>39459</v>
      </c>
      <c r="B13258" s="106" t="s">
        <v>604</v>
      </c>
      <c r="C13258" s="106" t="s">
        <v>39460</v>
      </c>
      <c r="D13258" s="105" t="s">
        <v>39461</v>
      </c>
      <c r="E13258" s="106" t="s">
        <v>593</v>
      </c>
      <c r="F13258" s="120">
        <v>121.19</v>
      </c>
      <c r="G13258" s="120">
        <v>122.17</v>
      </c>
    </row>
    <row r="13259" spans="1:7" ht="12" customHeight="1">
      <c r="A13259" s="104" t="s">
        <v>39462</v>
      </c>
      <c r="B13259" s="106" t="s">
        <v>604</v>
      </c>
      <c r="C13259" s="106" t="s">
        <v>39463</v>
      </c>
      <c r="D13259" s="105" t="s">
        <v>39464</v>
      </c>
      <c r="E13259" s="106" t="s">
        <v>593</v>
      </c>
      <c r="F13259" s="120">
        <v>74.33</v>
      </c>
      <c r="G13259" s="120">
        <v>78.66</v>
      </c>
    </row>
    <row r="13260" spans="1:7" ht="12" customHeight="1">
      <c r="A13260" s="104" t="s">
        <v>39465</v>
      </c>
      <c r="B13260" s="106" t="s">
        <v>604</v>
      </c>
      <c r="C13260" s="106" t="s">
        <v>39466</v>
      </c>
      <c r="D13260" s="105" t="s">
        <v>39467</v>
      </c>
      <c r="E13260" s="106" t="s">
        <v>593</v>
      </c>
      <c r="F13260" s="120">
        <v>95.63</v>
      </c>
      <c r="G13260" s="120">
        <v>101.14</v>
      </c>
    </row>
    <row r="13261" spans="1:7" ht="12" customHeight="1">
      <c r="A13261" s="104" t="s">
        <v>39468</v>
      </c>
      <c r="B13261" s="106" t="s">
        <v>604</v>
      </c>
      <c r="C13261" s="106" t="s">
        <v>39469</v>
      </c>
      <c r="D13261" s="105" t="s">
        <v>39470</v>
      </c>
      <c r="E13261" s="106" t="s">
        <v>593</v>
      </c>
      <c r="F13261" s="120">
        <v>90.71</v>
      </c>
      <c r="G13261" s="120">
        <v>95.44</v>
      </c>
    </row>
    <row r="13262" spans="1:7" ht="12" customHeight="1">
      <c r="A13262" s="104" t="s">
        <v>39471</v>
      </c>
      <c r="B13262" s="106" t="s">
        <v>604</v>
      </c>
      <c r="C13262" s="106" t="s">
        <v>39472</v>
      </c>
      <c r="D13262" s="105" t="s">
        <v>39473</v>
      </c>
      <c r="E13262" s="106" t="s">
        <v>593</v>
      </c>
      <c r="F13262" s="120">
        <v>48.26</v>
      </c>
      <c r="G13262" s="120">
        <v>51.01</v>
      </c>
    </row>
    <row r="13263" spans="1:7" ht="12" customHeight="1">
      <c r="A13263" s="104" t="s">
        <v>39474</v>
      </c>
      <c r="B13263" s="106" t="s">
        <v>604</v>
      </c>
      <c r="C13263" s="106" t="s">
        <v>39475</v>
      </c>
      <c r="D13263" s="105" t="s">
        <v>39476</v>
      </c>
      <c r="E13263" s="106" t="s">
        <v>593</v>
      </c>
      <c r="F13263" s="120">
        <v>113.51</v>
      </c>
      <c r="G13263" s="120">
        <v>119.82</v>
      </c>
    </row>
    <row r="13264" spans="1:7" ht="12" customHeight="1">
      <c r="A13264" s="104" t="s">
        <v>39477</v>
      </c>
      <c r="B13264" s="106" t="s">
        <v>604</v>
      </c>
      <c r="C13264" s="106" t="s">
        <v>39478</v>
      </c>
      <c r="D13264" s="105" t="s">
        <v>39479</v>
      </c>
      <c r="E13264" s="106" t="s">
        <v>593</v>
      </c>
      <c r="F13264" s="120">
        <v>158.19</v>
      </c>
      <c r="G13264" s="120">
        <v>165.28</v>
      </c>
    </row>
    <row r="13265" spans="1:7" ht="12" customHeight="1">
      <c r="A13265" s="104" t="s">
        <v>39480</v>
      </c>
      <c r="B13265" s="106" t="s">
        <v>604</v>
      </c>
      <c r="C13265" s="106" t="s">
        <v>39481</v>
      </c>
      <c r="D13265" s="105" t="s">
        <v>39482</v>
      </c>
      <c r="E13265" s="106" t="s">
        <v>593</v>
      </c>
      <c r="F13265" s="120">
        <v>60.82</v>
      </c>
      <c r="G13265" s="120">
        <v>63.97</v>
      </c>
    </row>
    <row r="13266" spans="1:7" ht="12" customHeight="1">
      <c r="A13266" s="104" t="s">
        <v>39483</v>
      </c>
      <c r="B13266" s="106" t="s">
        <v>604</v>
      </c>
      <c r="C13266" s="106" t="s">
        <v>39484</v>
      </c>
      <c r="D13266" s="105" t="s">
        <v>39485</v>
      </c>
      <c r="E13266" s="106" t="s">
        <v>593</v>
      </c>
      <c r="F13266" s="120">
        <v>357.58</v>
      </c>
      <c r="G13266" s="120">
        <v>361.49</v>
      </c>
    </row>
    <row r="13267" spans="1:7" ht="12" customHeight="1">
      <c r="A13267" s="104" t="s">
        <v>39486</v>
      </c>
      <c r="B13267" s="106" t="s">
        <v>604</v>
      </c>
      <c r="C13267" s="106" t="s">
        <v>39487</v>
      </c>
      <c r="D13267" s="105" t="s">
        <v>39488</v>
      </c>
      <c r="E13267" s="106" t="s">
        <v>593</v>
      </c>
      <c r="F13267" s="120">
        <v>52.04</v>
      </c>
      <c r="G13267" s="120">
        <v>54.2</v>
      </c>
    </row>
    <row r="13268" spans="1:7" ht="12" customHeight="1">
      <c r="A13268" s="104" t="s">
        <v>39489</v>
      </c>
      <c r="B13268" s="106" t="s">
        <v>604</v>
      </c>
      <c r="C13268" s="106" t="s">
        <v>39490</v>
      </c>
      <c r="D13268" s="105" t="s">
        <v>39491</v>
      </c>
      <c r="E13268" s="106" t="s">
        <v>593</v>
      </c>
      <c r="F13268" s="120">
        <v>71.8</v>
      </c>
      <c r="G13268" s="120">
        <v>74.17</v>
      </c>
    </row>
    <row r="13269" spans="1:7" ht="12" customHeight="1">
      <c r="A13269" s="104" t="s">
        <v>39492</v>
      </c>
      <c r="B13269" s="106" t="s">
        <v>604</v>
      </c>
      <c r="C13269" s="106" t="s">
        <v>39493</v>
      </c>
      <c r="D13269" s="105" t="s">
        <v>39494</v>
      </c>
      <c r="E13269" s="106" t="s">
        <v>593</v>
      </c>
      <c r="F13269" s="120">
        <v>87.04</v>
      </c>
      <c r="G13269" s="120">
        <v>90</v>
      </c>
    </row>
    <row r="13270" spans="1:7" ht="12" customHeight="1">
      <c r="A13270" s="104" t="s">
        <v>39495</v>
      </c>
      <c r="B13270" s="106" t="s">
        <v>604</v>
      </c>
      <c r="C13270" s="106" t="s">
        <v>39496</v>
      </c>
      <c r="D13270" s="105" t="s">
        <v>39497</v>
      </c>
      <c r="E13270" s="106" t="s">
        <v>593</v>
      </c>
      <c r="F13270" s="120">
        <v>122.21</v>
      </c>
      <c r="G13270" s="120">
        <v>125.55</v>
      </c>
    </row>
    <row r="13271" spans="1:7" ht="12" customHeight="1">
      <c r="A13271" s="104" t="s">
        <v>39498</v>
      </c>
      <c r="B13271" s="106" t="s">
        <v>604</v>
      </c>
      <c r="C13271" s="106" t="s">
        <v>39499</v>
      </c>
      <c r="D13271" s="105" t="s">
        <v>39500</v>
      </c>
      <c r="E13271" s="106" t="s">
        <v>593</v>
      </c>
      <c r="F13271" s="120">
        <v>134.75</v>
      </c>
      <c r="G13271" s="120">
        <v>138.09</v>
      </c>
    </row>
    <row r="13272" spans="1:7" ht="12" customHeight="1">
      <c r="A13272" s="104" t="s">
        <v>39501</v>
      </c>
      <c r="B13272" s="106" t="s">
        <v>604</v>
      </c>
      <c r="C13272" s="106" t="s">
        <v>39502</v>
      </c>
      <c r="D13272" s="105" t="s">
        <v>39503</v>
      </c>
      <c r="E13272" s="106" t="s">
        <v>593</v>
      </c>
      <c r="F13272" s="120">
        <v>189.78</v>
      </c>
      <c r="G13272" s="120">
        <v>194.32</v>
      </c>
    </row>
    <row r="13273" spans="1:7" ht="12" customHeight="1">
      <c r="A13273" s="104" t="s">
        <v>39504</v>
      </c>
      <c r="B13273" s="106" t="s">
        <v>604</v>
      </c>
      <c r="C13273" s="106" t="s">
        <v>39505</v>
      </c>
      <c r="D13273" s="105" t="s">
        <v>39506</v>
      </c>
      <c r="E13273" s="106" t="s">
        <v>593</v>
      </c>
      <c r="F13273" s="120">
        <v>241.05</v>
      </c>
      <c r="G13273" s="120">
        <v>246.37</v>
      </c>
    </row>
    <row r="13274" spans="1:7" ht="12" customHeight="1">
      <c r="A13274" s="104" t="s">
        <v>39507</v>
      </c>
      <c r="B13274" s="106" t="s">
        <v>604</v>
      </c>
      <c r="C13274" s="106" t="s">
        <v>39508</v>
      </c>
      <c r="D13274" s="105" t="s">
        <v>39509</v>
      </c>
      <c r="E13274" s="106" t="s">
        <v>593</v>
      </c>
      <c r="F13274" s="120">
        <v>249.19</v>
      </c>
      <c r="G13274" s="120">
        <v>252.62</v>
      </c>
    </row>
    <row r="13275" spans="1:7" ht="12" customHeight="1">
      <c r="A13275" s="104" t="s">
        <v>39510</v>
      </c>
      <c r="B13275" s="106" t="s">
        <v>604</v>
      </c>
      <c r="C13275" s="106" t="s">
        <v>39511</v>
      </c>
      <c r="D13275" s="105" t="s">
        <v>39512</v>
      </c>
      <c r="E13275" s="106" t="s">
        <v>593</v>
      </c>
      <c r="F13275" s="120">
        <v>357.58</v>
      </c>
      <c r="G13275" s="120">
        <v>361.49</v>
      </c>
    </row>
    <row r="13276" spans="1:7" ht="12" customHeight="1">
      <c r="A13276" s="104" t="s">
        <v>39513</v>
      </c>
      <c r="B13276" s="106" t="s">
        <v>604</v>
      </c>
      <c r="C13276" s="106" t="s">
        <v>39514</v>
      </c>
      <c r="D13276" s="105" t="s">
        <v>39515</v>
      </c>
      <c r="E13276" s="106" t="s">
        <v>593</v>
      </c>
      <c r="F13276" s="120">
        <v>39.97</v>
      </c>
      <c r="G13276" s="120">
        <v>42.13</v>
      </c>
    </row>
    <row r="13277" spans="1:7" ht="12" customHeight="1">
      <c r="A13277" s="104" t="s">
        <v>39516</v>
      </c>
      <c r="B13277" s="106" t="s">
        <v>604</v>
      </c>
      <c r="C13277" s="106" t="s">
        <v>39517</v>
      </c>
      <c r="D13277" s="105" t="s">
        <v>39518</v>
      </c>
      <c r="E13277" s="106" t="s">
        <v>593</v>
      </c>
      <c r="F13277" s="120">
        <v>55.46</v>
      </c>
      <c r="G13277" s="120">
        <v>57.83</v>
      </c>
    </row>
    <row r="13278" spans="1:7" ht="12" customHeight="1">
      <c r="A13278" s="104" t="s">
        <v>39519</v>
      </c>
      <c r="B13278" s="106" t="s">
        <v>604</v>
      </c>
      <c r="C13278" s="106" t="s">
        <v>39520</v>
      </c>
      <c r="D13278" s="105" t="s">
        <v>39521</v>
      </c>
      <c r="E13278" s="106" t="s">
        <v>593</v>
      </c>
      <c r="F13278" s="120">
        <v>67.36</v>
      </c>
      <c r="G13278" s="120">
        <v>70.319999999999993</v>
      </c>
    </row>
    <row r="13279" spans="1:7" ht="12" customHeight="1">
      <c r="A13279" s="104" t="s">
        <v>39522</v>
      </c>
      <c r="B13279" s="106" t="s">
        <v>604</v>
      </c>
      <c r="C13279" s="106" t="s">
        <v>39523</v>
      </c>
      <c r="D13279" s="105" t="s">
        <v>39524</v>
      </c>
      <c r="E13279" s="106" t="s">
        <v>593</v>
      </c>
      <c r="F13279" s="120">
        <v>90</v>
      </c>
      <c r="G13279" s="120">
        <v>93.34</v>
      </c>
    </row>
    <row r="13280" spans="1:7" ht="12" customHeight="1">
      <c r="A13280" s="104" t="s">
        <v>39525</v>
      </c>
      <c r="B13280" s="106" t="s">
        <v>604</v>
      </c>
      <c r="C13280" s="106" t="s">
        <v>39526</v>
      </c>
      <c r="D13280" s="105" t="s">
        <v>39527</v>
      </c>
      <c r="E13280" s="106" t="s">
        <v>593</v>
      </c>
      <c r="F13280" s="120">
        <v>107</v>
      </c>
      <c r="G13280" s="120">
        <v>110.34</v>
      </c>
    </row>
    <row r="13281" spans="1:7" ht="12" customHeight="1">
      <c r="A13281" s="104" t="s">
        <v>39528</v>
      </c>
      <c r="B13281" s="106" t="s">
        <v>604</v>
      </c>
      <c r="C13281" s="106" t="s">
        <v>39529</v>
      </c>
      <c r="D13281" s="105" t="s">
        <v>39530</v>
      </c>
      <c r="E13281" s="106" t="s">
        <v>593</v>
      </c>
      <c r="F13281" s="120">
        <v>152.44</v>
      </c>
      <c r="G13281" s="120">
        <v>156.97999999999999</v>
      </c>
    </row>
    <row r="13282" spans="1:7" ht="12" customHeight="1">
      <c r="A13282" s="104" t="s">
        <v>39531</v>
      </c>
      <c r="B13282" s="106" t="s">
        <v>604</v>
      </c>
      <c r="C13282" s="106" t="s">
        <v>39532</v>
      </c>
      <c r="D13282" s="105" t="s">
        <v>39533</v>
      </c>
      <c r="E13282" s="106" t="s">
        <v>593</v>
      </c>
      <c r="F13282" s="120">
        <v>205.9</v>
      </c>
      <c r="G13282" s="120">
        <v>211.22</v>
      </c>
    </row>
    <row r="13283" spans="1:7" ht="12" customHeight="1">
      <c r="A13283" s="104" t="s">
        <v>39534</v>
      </c>
      <c r="B13283" s="106" t="s">
        <v>604</v>
      </c>
      <c r="C13283" s="106" t="s">
        <v>39535</v>
      </c>
      <c r="D13283" s="105" t="s">
        <v>39536</v>
      </c>
      <c r="E13283" s="106" t="s">
        <v>593</v>
      </c>
      <c r="F13283" s="120">
        <v>249.19</v>
      </c>
      <c r="G13283" s="120">
        <v>252.62</v>
      </c>
    </row>
    <row r="13284" spans="1:7" ht="12" customHeight="1">
      <c r="A13284" s="104" t="s">
        <v>39537</v>
      </c>
      <c r="B13284" s="106" t="s">
        <v>604</v>
      </c>
      <c r="C13284" s="106" t="s">
        <v>39538</v>
      </c>
      <c r="D13284" s="105" t="s">
        <v>39539</v>
      </c>
      <c r="E13284" s="106" t="s">
        <v>593</v>
      </c>
      <c r="F13284" s="120">
        <v>11.06</v>
      </c>
      <c r="G13284" s="120">
        <v>11.43</v>
      </c>
    </row>
    <row r="13285" spans="1:7" ht="12" customHeight="1">
      <c r="A13285" s="104" t="s">
        <v>39540</v>
      </c>
      <c r="B13285" s="106" t="s">
        <v>604</v>
      </c>
      <c r="C13285" s="106" t="s">
        <v>39541</v>
      </c>
      <c r="D13285" s="105" t="s">
        <v>39542</v>
      </c>
      <c r="E13285" s="106" t="s">
        <v>593</v>
      </c>
      <c r="F13285" s="120">
        <v>108.84</v>
      </c>
      <c r="G13285" s="120">
        <v>110.99</v>
      </c>
    </row>
    <row r="13286" spans="1:7" ht="12" customHeight="1">
      <c r="A13286" s="104" t="s">
        <v>39543</v>
      </c>
      <c r="B13286" s="106" t="s">
        <v>604</v>
      </c>
      <c r="C13286" s="106" t="s">
        <v>39544</v>
      </c>
      <c r="D13286" s="105" t="s">
        <v>39545</v>
      </c>
      <c r="E13286" s="106" t="s">
        <v>593</v>
      </c>
      <c r="F13286" s="120">
        <v>13.72</v>
      </c>
      <c r="G13286" s="120">
        <v>14.22</v>
      </c>
    </row>
    <row r="13287" spans="1:7" ht="12" customHeight="1">
      <c r="A13287" s="104" t="s">
        <v>39546</v>
      </c>
      <c r="B13287" s="106" t="s">
        <v>604</v>
      </c>
      <c r="C13287" s="106" t="s">
        <v>39547</v>
      </c>
      <c r="D13287" s="105" t="s">
        <v>39548</v>
      </c>
      <c r="E13287" s="106" t="s">
        <v>593</v>
      </c>
      <c r="F13287" s="120">
        <v>14.1</v>
      </c>
      <c r="G13287" s="120">
        <v>14.63</v>
      </c>
    </row>
    <row r="13288" spans="1:7" ht="12" customHeight="1">
      <c r="A13288" s="104" t="s">
        <v>39549</v>
      </c>
      <c r="B13288" s="106" t="s">
        <v>604</v>
      </c>
      <c r="C13288" s="106" t="s">
        <v>39550</v>
      </c>
      <c r="D13288" s="105" t="s">
        <v>39551</v>
      </c>
      <c r="E13288" s="106" t="s">
        <v>593</v>
      </c>
      <c r="F13288" s="120">
        <v>21.58</v>
      </c>
      <c r="G13288" s="120">
        <v>22.42</v>
      </c>
    </row>
    <row r="13289" spans="1:7" ht="12" customHeight="1">
      <c r="A13289" s="104" t="s">
        <v>39552</v>
      </c>
      <c r="B13289" s="106" t="s">
        <v>604</v>
      </c>
      <c r="C13289" s="106" t="s">
        <v>39553</v>
      </c>
      <c r="D13289" s="105" t="s">
        <v>39554</v>
      </c>
      <c r="E13289" s="106" t="s">
        <v>593</v>
      </c>
      <c r="F13289" s="120">
        <v>29.16</v>
      </c>
      <c r="G13289" s="120">
        <v>30.15</v>
      </c>
    </row>
    <row r="13290" spans="1:7" ht="12" customHeight="1">
      <c r="A13290" s="104" t="s">
        <v>39555</v>
      </c>
      <c r="B13290" s="106" t="s">
        <v>604</v>
      </c>
      <c r="C13290" s="106" t="s">
        <v>39556</v>
      </c>
      <c r="D13290" s="105" t="s">
        <v>39557</v>
      </c>
      <c r="E13290" s="106" t="s">
        <v>593</v>
      </c>
      <c r="F13290" s="120">
        <v>39.03</v>
      </c>
      <c r="G13290" s="120">
        <v>40.270000000000003</v>
      </c>
    </row>
    <row r="13291" spans="1:7" ht="12" customHeight="1">
      <c r="A13291" s="104" t="s">
        <v>39558</v>
      </c>
      <c r="B13291" s="106" t="s">
        <v>604</v>
      </c>
      <c r="C13291" s="106" t="s">
        <v>39559</v>
      </c>
      <c r="D13291" s="105" t="s">
        <v>39560</v>
      </c>
      <c r="E13291" s="106" t="s">
        <v>593</v>
      </c>
      <c r="F13291" s="120">
        <v>53</v>
      </c>
      <c r="G13291" s="120">
        <v>54.7</v>
      </c>
    </row>
    <row r="13292" spans="1:7" ht="12" customHeight="1">
      <c r="A13292" s="104" t="s">
        <v>39561</v>
      </c>
      <c r="B13292" s="106" t="s">
        <v>604</v>
      </c>
      <c r="C13292" s="106" t="s">
        <v>39562</v>
      </c>
      <c r="D13292" s="105" t="s">
        <v>39563</v>
      </c>
      <c r="E13292" s="106" t="s">
        <v>593</v>
      </c>
      <c r="F13292" s="120">
        <v>69.31</v>
      </c>
      <c r="G13292" s="120">
        <v>71.290000000000006</v>
      </c>
    </row>
    <row r="13293" spans="1:7" ht="12" customHeight="1">
      <c r="A13293" s="104" t="s">
        <v>39564</v>
      </c>
      <c r="B13293" s="106" t="s">
        <v>604</v>
      </c>
      <c r="C13293" s="106" t="s">
        <v>39565</v>
      </c>
      <c r="D13293" s="105" t="s">
        <v>39566</v>
      </c>
      <c r="E13293" s="106" t="s">
        <v>593</v>
      </c>
      <c r="F13293" s="120">
        <v>154.43</v>
      </c>
      <c r="G13293" s="120">
        <v>156.58000000000001</v>
      </c>
    </row>
    <row r="13294" spans="1:7" ht="12" customHeight="1">
      <c r="A13294" s="104" t="s">
        <v>39567</v>
      </c>
      <c r="B13294" s="106" t="s">
        <v>604</v>
      </c>
      <c r="C13294" s="106" t="s">
        <v>39568</v>
      </c>
      <c r="D13294" s="105" t="s">
        <v>39569</v>
      </c>
      <c r="E13294" s="106" t="s">
        <v>593</v>
      </c>
      <c r="F13294" s="120">
        <v>15.93</v>
      </c>
      <c r="G13294" s="120">
        <v>16.43</v>
      </c>
    </row>
    <row r="13295" spans="1:7" ht="12" customHeight="1">
      <c r="A13295" s="104" t="s">
        <v>39570</v>
      </c>
      <c r="B13295" s="106" t="s">
        <v>604</v>
      </c>
      <c r="C13295" s="106" t="s">
        <v>39571</v>
      </c>
      <c r="D13295" s="105" t="s">
        <v>39572</v>
      </c>
      <c r="E13295" s="106" t="s">
        <v>593</v>
      </c>
      <c r="F13295" s="120">
        <v>17.940000000000001</v>
      </c>
      <c r="G13295" s="120">
        <v>18.47</v>
      </c>
    </row>
    <row r="13296" spans="1:7" ht="12" customHeight="1">
      <c r="A13296" s="104" t="s">
        <v>39573</v>
      </c>
      <c r="B13296" s="106" t="s">
        <v>604</v>
      </c>
      <c r="C13296" s="106" t="s">
        <v>39574</v>
      </c>
      <c r="D13296" s="105" t="s">
        <v>39575</v>
      </c>
      <c r="E13296" s="106" t="s">
        <v>593</v>
      </c>
      <c r="F13296" s="120">
        <v>27.07</v>
      </c>
      <c r="G13296" s="120">
        <v>27.91</v>
      </c>
    </row>
    <row r="13297" spans="1:7" ht="12" customHeight="1">
      <c r="A13297" s="104" t="s">
        <v>39576</v>
      </c>
      <c r="B13297" s="106" t="s">
        <v>604</v>
      </c>
      <c r="C13297" s="106" t="s">
        <v>39577</v>
      </c>
      <c r="D13297" s="105" t="s">
        <v>39578</v>
      </c>
      <c r="E13297" s="106" t="s">
        <v>593</v>
      </c>
      <c r="F13297" s="120">
        <v>31.26</v>
      </c>
      <c r="G13297" s="120">
        <v>32.25</v>
      </c>
    </row>
    <row r="13298" spans="1:7" ht="12" customHeight="1">
      <c r="A13298" s="104" t="s">
        <v>39579</v>
      </c>
      <c r="B13298" s="106" t="s">
        <v>604</v>
      </c>
      <c r="C13298" s="106" t="s">
        <v>39580</v>
      </c>
      <c r="D13298" s="105" t="s">
        <v>39581</v>
      </c>
      <c r="E13298" s="106" t="s">
        <v>593</v>
      </c>
      <c r="F13298" s="120">
        <v>43.85</v>
      </c>
      <c r="G13298" s="120">
        <v>45.09</v>
      </c>
    </row>
    <row r="13299" spans="1:7" ht="12" customHeight="1">
      <c r="A13299" s="104" t="s">
        <v>39582</v>
      </c>
      <c r="B13299" s="106" t="s">
        <v>604</v>
      </c>
      <c r="C13299" s="106" t="s">
        <v>39583</v>
      </c>
      <c r="D13299" s="105" t="s">
        <v>39584</v>
      </c>
      <c r="E13299" s="106" t="s">
        <v>593</v>
      </c>
      <c r="F13299" s="120">
        <v>77.03</v>
      </c>
      <c r="G13299" s="120">
        <v>78.73</v>
      </c>
    </row>
    <row r="13300" spans="1:7" ht="12" customHeight="1">
      <c r="A13300" s="104" t="s">
        <v>39585</v>
      </c>
      <c r="B13300" s="106" t="s">
        <v>604</v>
      </c>
      <c r="C13300" s="106" t="s">
        <v>39586</v>
      </c>
      <c r="D13300" s="105" t="s">
        <v>39587</v>
      </c>
      <c r="E13300" s="106" t="s">
        <v>593</v>
      </c>
      <c r="F13300" s="120">
        <v>105.58</v>
      </c>
      <c r="G13300" s="120">
        <v>107.56</v>
      </c>
    </row>
    <row r="13301" spans="1:7" ht="12" customHeight="1">
      <c r="A13301" s="104" t="s">
        <v>39588</v>
      </c>
      <c r="B13301" s="106" t="s">
        <v>604</v>
      </c>
      <c r="C13301" s="106" t="s">
        <v>39589</v>
      </c>
      <c r="D13301" s="105" t="s">
        <v>39590</v>
      </c>
      <c r="E13301" s="106" t="s">
        <v>593</v>
      </c>
      <c r="F13301" s="120">
        <v>167.57</v>
      </c>
      <c r="G13301" s="120">
        <v>169.72</v>
      </c>
    </row>
    <row r="13302" spans="1:7" ht="12" customHeight="1">
      <c r="A13302" s="104" t="s">
        <v>39591</v>
      </c>
      <c r="B13302" s="106" t="s">
        <v>604</v>
      </c>
      <c r="C13302" s="106" t="s">
        <v>39592</v>
      </c>
      <c r="D13302" s="105" t="s">
        <v>39593</v>
      </c>
      <c r="E13302" s="106" t="s">
        <v>593</v>
      </c>
      <c r="F13302" s="120">
        <v>17.91</v>
      </c>
      <c r="G13302" s="120">
        <v>18.41</v>
      </c>
    </row>
    <row r="13303" spans="1:7" ht="12" customHeight="1">
      <c r="A13303" s="104" t="s">
        <v>39594</v>
      </c>
      <c r="B13303" s="106" t="s">
        <v>604</v>
      </c>
      <c r="C13303" s="106" t="s">
        <v>39595</v>
      </c>
      <c r="D13303" s="105" t="s">
        <v>39596</v>
      </c>
      <c r="E13303" s="106" t="s">
        <v>593</v>
      </c>
      <c r="F13303" s="120">
        <v>19.23</v>
      </c>
      <c r="G13303" s="120">
        <v>19.760000000000002</v>
      </c>
    </row>
    <row r="13304" spans="1:7" ht="12" customHeight="1">
      <c r="A13304" s="104" t="s">
        <v>39597</v>
      </c>
      <c r="B13304" s="106" t="s">
        <v>604</v>
      </c>
      <c r="C13304" s="106" t="s">
        <v>39598</v>
      </c>
      <c r="D13304" s="105" t="s">
        <v>39599</v>
      </c>
      <c r="E13304" s="106" t="s">
        <v>593</v>
      </c>
      <c r="F13304" s="120">
        <v>30.75</v>
      </c>
      <c r="G13304" s="120">
        <v>31.59</v>
      </c>
    </row>
    <row r="13305" spans="1:7" ht="12" customHeight="1">
      <c r="A13305" s="104" t="s">
        <v>39600</v>
      </c>
      <c r="B13305" s="106" t="s">
        <v>604</v>
      </c>
      <c r="C13305" s="106" t="s">
        <v>39601</v>
      </c>
      <c r="D13305" s="105" t="s">
        <v>39602</v>
      </c>
      <c r="E13305" s="106" t="s">
        <v>593</v>
      </c>
      <c r="F13305" s="120">
        <v>38.47</v>
      </c>
      <c r="G13305" s="120">
        <v>39.46</v>
      </c>
    </row>
    <row r="13306" spans="1:7" ht="12" customHeight="1">
      <c r="A13306" s="104" t="s">
        <v>39603</v>
      </c>
      <c r="B13306" s="106" t="s">
        <v>604</v>
      </c>
      <c r="C13306" s="106" t="s">
        <v>39604</v>
      </c>
      <c r="D13306" s="105" t="s">
        <v>39605</v>
      </c>
      <c r="E13306" s="106" t="s">
        <v>593</v>
      </c>
      <c r="F13306" s="120">
        <v>51</v>
      </c>
      <c r="G13306" s="120">
        <v>52.24</v>
      </c>
    </row>
    <row r="13307" spans="1:7" ht="12" customHeight="1">
      <c r="A13307" s="104" t="s">
        <v>39606</v>
      </c>
      <c r="B13307" s="106" t="s">
        <v>604</v>
      </c>
      <c r="C13307" s="106" t="s">
        <v>39607</v>
      </c>
      <c r="D13307" s="105" t="s">
        <v>39608</v>
      </c>
      <c r="E13307" s="106" t="s">
        <v>593</v>
      </c>
      <c r="F13307" s="120">
        <v>89.06</v>
      </c>
      <c r="G13307" s="120">
        <v>90.76</v>
      </c>
    </row>
    <row r="13308" spans="1:7" ht="12" customHeight="1">
      <c r="A13308" s="104" t="s">
        <v>39609</v>
      </c>
      <c r="B13308" s="106" t="s">
        <v>604</v>
      </c>
      <c r="C13308" s="106" t="s">
        <v>39610</v>
      </c>
      <c r="D13308" s="105" t="s">
        <v>39611</v>
      </c>
      <c r="E13308" s="106" t="s">
        <v>593</v>
      </c>
      <c r="F13308" s="120">
        <v>127.8</v>
      </c>
      <c r="G13308" s="120">
        <v>129.78</v>
      </c>
    </row>
    <row r="13309" spans="1:7" ht="12" customHeight="1">
      <c r="A13309" s="104" t="s">
        <v>39612</v>
      </c>
      <c r="B13309" s="106" t="s">
        <v>604</v>
      </c>
      <c r="C13309" s="106" t="s">
        <v>39613</v>
      </c>
      <c r="D13309" s="105" t="s">
        <v>39614</v>
      </c>
      <c r="E13309" s="106" t="s">
        <v>593</v>
      </c>
      <c r="F13309" s="120">
        <v>15.71</v>
      </c>
      <c r="G13309" s="120">
        <v>16.07</v>
      </c>
    </row>
    <row r="13310" spans="1:7" ht="12" customHeight="1">
      <c r="A13310" s="104" t="s">
        <v>39615</v>
      </c>
      <c r="B13310" s="106" t="s">
        <v>604</v>
      </c>
      <c r="C13310" s="106" t="s">
        <v>39616</v>
      </c>
      <c r="D13310" s="105" t="s">
        <v>39617</v>
      </c>
      <c r="E13310" s="106" t="s">
        <v>593</v>
      </c>
      <c r="F13310" s="120">
        <v>20.02</v>
      </c>
      <c r="G13310" s="120">
        <v>20.5</v>
      </c>
    </row>
    <row r="13311" spans="1:7" ht="12" customHeight="1">
      <c r="A13311" s="104" t="s">
        <v>39618</v>
      </c>
      <c r="B13311" s="106" t="s">
        <v>604</v>
      </c>
      <c r="C13311" s="106" t="s">
        <v>39619</v>
      </c>
      <c r="D13311" s="105" t="s">
        <v>39620</v>
      </c>
      <c r="E13311" s="106" t="s">
        <v>593</v>
      </c>
      <c r="F13311" s="120">
        <v>15.81</v>
      </c>
      <c r="G13311" s="120">
        <v>16.32</v>
      </c>
    </row>
    <row r="13312" spans="1:7" ht="12" customHeight="1">
      <c r="A13312" s="104" t="s">
        <v>39621</v>
      </c>
      <c r="B13312" s="106" t="s">
        <v>604</v>
      </c>
      <c r="C13312" s="106" t="s">
        <v>39622</v>
      </c>
      <c r="D13312" s="105" t="s">
        <v>39623</v>
      </c>
      <c r="E13312" s="106" t="s">
        <v>593</v>
      </c>
      <c r="F13312" s="120">
        <v>22</v>
      </c>
      <c r="G13312" s="120">
        <v>22.63</v>
      </c>
    </row>
    <row r="13313" spans="1:7" ht="12" customHeight="1">
      <c r="A13313" s="104" t="s">
        <v>39624</v>
      </c>
      <c r="B13313" s="106" t="s">
        <v>604</v>
      </c>
      <c r="C13313" s="106" t="s">
        <v>39625</v>
      </c>
      <c r="D13313" s="105" t="s">
        <v>39626</v>
      </c>
      <c r="E13313" s="106" t="s">
        <v>593</v>
      </c>
      <c r="F13313" s="120">
        <v>17.91</v>
      </c>
      <c r="G13313" s="120">
        <v>18.309999999999999</v>
      </c>
    </row>
    <row r="13314" spans="1:7" ht="12" customHeight="1">
      <c r="A13314" s="104" t="s">
        <v>39627</v>
      </c>
      <c r="B13314" s="106" t="s">
        <v>604</v>
      </c>
      <c r="C13314" s="106" t="s">
        <v>39628</v>
      </c>
      <c r="D13314" s="105" t="s">
        <v>39629</v>
      </c>
      <c r="E13314" s="106" t="s">
        <v>593</v>
      </c>
      <c r="F13314" s="120">
        <v>34.31</v>
      </c>
      <c r="G13314" s="120">
        <v>34.770000000000003</v>
      </c>
    </row>
    <row r="13315" spans="1:7" ht="12" customHeight="1">
      <c r="A13315" s="104" t="s">
        <v>39630</v>
      </c>
      <c r="B13315" s="106" t="s">
        <v>604</v>
      </c>
      <c r="C13315" s="106" t="s">
        <v>39631</v>
      </c>
      <c r="D13315" s="105" t="s">
        <v>39632</v>
      </c>
      <c r="E13315" s="106" t="s">
        <v>593</v>
      </c>
      <c r="F13315" s="120">
        <v>51.09</v>
      </c>
      <c r="G13315" s="120">
        <v>51.6</v>
      </c>
    </row>
    <row r="13316" spans="1:7" ht="12" customHeight="1">
      <c r="A13316" s="104" t="s">
        <v>39633</v>
      </c>
      <c r="B13316" s="106" t="s">
        <v>604</v>
      </c>
      <c r="C13316" s="106" t="s">
        <v>39634</v>
      </c>
      <c r="D13316" s="105" t="s">
        <v>39635</v>
      </c>
      <c r="E13316" s="106" t="s">
        <v>593</v>
      </c>
      <c r="F13316" s="120">
        <v>84.43</v>
      </c>
      <c r="G13316" s="120">
        <v>84.99</v>
      </c>
    </row>
    <row r="13317" spans="1:7" ht="12" customHeight="1">
      <c r="A13317" s="104" t="s">
        <v>39636</v>
      </c>
      <c r="B13317" s="106" t="s">
        <v>604</v>
      </c>
      <c r="C13317" s="106" t="s">
        <v>39637</v>
      </c>
      <c r="D13317" s="105" t="s">
        <v>39638</v>
      </c>
      <c r="E13317" s="106" t="s">
        <v>593</v>
      </c>
      <c r="F13317" s="120">
        <v>129.88</v>
      </c>
      <c r="G13317" s="120">
        <v>130.5</v>
      </c>
    </row>
    <row r="13318" spans="1:7" ht="12" customHeight="1">
      <c r="A13318" s="104" t="s">
        <v>39639</v>
      </c>
      <c r="B13318" s="106" t="s">
        <v>604</v>
      </c>
      <c r="C13318" s="106" t="s">
        <v>39640</v>
      </c>
      <c r="D13318" s="105" t="s">
        <v>39641</v>
      </c>
      <c r="E13318" s="106" t="s">
        <v>593</v>
      </c>
      <c r="F13318" s="120">
        <v>165.61</v>
      </c>
      <c r="G13318" s="120">
        <v>166.27</v>
      </c>
    </row>
    <row r="13319" spans="1:7" ht="12" customHeight="1">
      <c r="A13319" s="104" t="s">
        <v>39642</v>
      </c>
      <c r="B13319" s="106" t="s">
        <v>604</v>
      </c>
      <c r="C13319" s="106" t="s">
        <v>39643</v>
      </c>
      <c r="D13319" s="105" t="s">
        <v>39644</v>
      </c>
      <c r="E13319" s="106" t="s">
        <v>593</v>
      </c>
      <c r="F13319" s="120">
        <v>210.13</v>
      </c>
      <c r="G13319" s="120">
        <v>210.84</v>
      </c>
    </row>
    <row r="13320" spans="1:7" ht="12" customHeight="1">
      <c r="A13320" s="104" t="s">
        <v>39645</v>
      </c>
      <c r="B13320" s="106" t="s">
        <v>604</v>
      </c>
      <c r="C13320" s="106" t="s">
        <v>39646</v>
      </c>
      <c r="D13320" s="105" t="s">
        <v>39647</v>
      </c>
      <c r="E13320" s="106" t="s">
        <v>593</v>
      </c>
      <c r="F13320" s="120">
        <v>25.42</v>
      </c>
      <c r="G13320" s="120">
        <v>27.27</v>
      </c>
    </row>
    <row r="13321" spans="1:7" ht="12" customHeight="1">
      <c r="A13321" s="104" t="s">
        <v>39648</v>
      </c>
      <c r="B13321" s="106" t="s">
        <v>604</v>
      </c>
      <c r="C13321" s="106" t="s">
        <v>39649</v>
      </c>
      <c r="D13321" s="105" t="s">
        <v>39650</v>
      </c>
      <c r="E13321" s="106" t="s">
        <v>593</v>
      </c>
      <c r="F13321" s="120">
        <v>35.44</v>
      </c>
      <c r="G13321" s="120">
        <v>36.83</v>
      </c>
    </row>
    <row r="13322" spans="1:7" ht="12" customHeight="1">
      <c r="A13322" s="104" t="s">
        <v>39651</v>
      </c>
      <c r="B13322" s="106" t="s">
        <v>604</v>
      </c>
      <c r="C13322" s="106" t="s">
        <v>39652</v>
      </c>
      <c r="D13322" s="105" t="s">
        <v>39653</v>
      </c>
      <c r="E13322" s="106" t="s">
        <v>593</v>
      </c>
      <c r="F13322" s="120">
        <v>53.79</v>
      </c>
      <c r="G13322" s="120">
        <v>55.18</v>
      </c>
    </row>
    <row r="13323" spans="1:7" ht="12" customHeight="1">
      <c r="A13323" s="104" t="s">
        <v>39654</v>
      </c>
      <c r="B13323" s="106" t="s">
        <v>604</v>
      </c>
      <c r="C13323" s="106" t="s">
        <v>39655</v>
      </c>
      <c r="D13323" s="105" t="s">
        <v>39656</v>
      </c>
      <c r="E13323" s="106" t="s">
        <v>593</v>
      </c>
      <c r="F13323" s="120">
        <v>13.46</v>
      </c>
      <c r="G13323" s="120">
        <v>14.62</v>
      </c>
    </row>
    <row r="13324" spans="1:7" ht="12" customHeight="1">
      <c r="A13324" s="104" t="s">
        <v>39657</v>
      </c>
      <c r="B13324" s="106" t="s">
        <v>604</v>
      </c>
      <c r="C13324" s="106" t="s">
        <v>39658</v>
      </c>
      <c r="D13324" s="105" t="s">
        <v>39659</v>
      </c>
      <c r="E13324" s="106" t="s">
        <v>593</v>
      </c>
      <c r="F13324" s="120">
        <v>17.48</v>
      </c>
      <c r="G13324" s="120">
        <v>18.8</v>
      </c>
    </row>
    <row r="13325" spans="1:7" ht="12" customHeight="1">
      <c r="A13325" s="104" t="s">
        <v>39660</v>
      </c>
      <c r="B13325" s="106" t="s">
        <v>604</v>
      </c>
      <c r="C13325" s="106" t="s">
        <v>39661</v>
      </c>
      <c r="D13325" s="105" t="s">
        <v>39662</v>
      </c>
      <c r="E13325" s="106" t="s">
        <v>593</v>
      </c>
      <c r="F13325" s="120">
        <v>21.59</v>
      </c>
      <c r="G13325" s="120">
        <v>23.14</v>
      </c>
    </row>
    <row r="13326" spans="1:7" ht="12" customHeight="1">
      <c r="A13326" s="104" t="s">
        <v>39663</v>
      </c>
      <c r="B13326" s="106" t="s">
        <v>604</v>
      </c>
      <c r="C13326" s="106" t="s">
        <v>39664</v>
      </c>
      <c r="D13326" s="105" t="s">
        <v>39665</v>
      </c>
      <c r="E13326" s="106" t="s">
        <v>593</v>
      </c>
      <c r="F13326" s="120">
        <v>36.450000000000003</v>
      </c>
      <c r="G13326" s="120">
        <v>38.299999999999997</v>
      </c>
    </row>
    <row r="13327" spans="1:7" ht="12" customHeight="1">
      <c r="A13327" s="104" t="s">
        <v>39666</v>
      </c>
      <c r="B13327" s="106" t="s">
        <v>604</v>
      </c>
      <c r="C13327" s="106" t="s">
        <v>39667</v>
      </c>
      <c r="D13327" s="105" t="s">
        <v>39668</v>
      </c>
      <c r="E13327" s="106" t="s">
        <v>593</v>
      </c>
      <c r="F13327" s="120">
        <v>55.08</v>
      </c>
      <c r="G13327" s="120">
        <v>56.47</v>
      </c>
    </row>
    <row r="13328" spans="1:7" ht="12" customHeight="1">
      <c r="A13328" s="104" t="s">
        <v>39669</v>
      </c>
      <c r="B13328" s="106" t="s">
        <v>604</v>
      </c>
      <c r="C13328" s="106" t="s">
        <v>39670</v>
      </c>
      <c r="D13328" s="105" t="s">
        <v>39671</v>
      </c>
      <c r="E13328" s="106" t="s">
        <v>593</v>
      </c>
      <c r="F13328" s="120">
        <v>18.63</v>
      </c>
      <c r="G13328" s="120">
        <v>19.79</v>
      </c>
    </row>
    <row r="13329" spans="1:7" ht="12" customHeight="1">
      <c r="A13329" s="104" t="s">
        <v>39672</v>
      </c>
      <c r="B13329" s="106" t="s">
        <v>604</v>
      </c>
      <c r="C13329" s="106" t="s">
        <v>39673</v>
      </c>
      <c r="D13329" s="105" t="s">
        <v>39674</v>
      </c>
      <c r="E13329" s="106" t="s">
        <v>593</v>
      </c>
      <c r="F13329" s="120">
        <v>22.93</v>
      </c>
      <c r="G13329" s="120">
        <v>24.25</v>
      </c>
    </row>
    <row r="13330" spans="1:7" ht="12" customHeight="1">
      <c r="A13330" s="104" t="s">
        <v>39675</v>
      </c>
      <c r="B13330" s="106" t="s">
        <v>604</v>
      </c>
      <c r="C13330" s="106" t="s">
        <v>39676</v>
      </c>
      <c r="D13330" s="105" t="s">
        <v>39677</v>
      </c>
      <c r="E13330" s="106" t="s">
        <v>593</v>
      </c>
      <c r="F13330" s="120">
        <v>25.63</v>
      </c>
      <c r="G13330" s="120">
        <v>27.18</v>
      </c>
    </row>
    <row r="13331" spans="1:7" ht="12" customHeight="1">
      <c r="A13331" s="104" t="s">
        <v>39678</v>
      </c>
      <c r="B13331" s="106" t="s">
        <v>604</v>
      </c>
      <c r="C13331" s="106" t="s">
        <v>39679</v>
      </c>
      <c r="D13331" s="105" t="s">
        <v>39680</v>
      </c>
      <c r="E13331" s="106" t="s">
        <v>593</v>
      </c>
      <c r="F13331" s="120">
        <v>24.78</v>
      </c>
      <c r="G13331" s="120">
        <v>26.47</v>
      </c>
    </row>
    <row r="13332" spans="1:7" ht="12" customHeight="1">
      <c r="A13332" s="104" t="s">
        <v>39681</v>
      </c>
      <c r="B13332" s="106" t="s">
        <v>604</v>
      </c>
      <c r="C13332" s="106" t="s">
        <v>39682</v>
      </c>
      <c r="D13332" s="105" t="s">
        <v>39683</v>
      </c>
      <c r="E13332" s="106" t="s">
        <v>593</v>
      </c>
      <c r="F13332" s="120">
        <v>33.93</v>
      </c>
      <c r="G13332" s="120">
        <v>35.71</v>
      </c>
    </row>
    <row r="13333" spans="1:7" ht="12" customHeight="1">
      <c r="A13333" s="104" t="s">
        <v>39684</v>
      </c>
      <c r="B13333" s="106" t="s">
        <v>604</v>
      </c>
      <c r="C13333" s="106" t="s">
        <v>39685</v>
      </c>
      <c r="D13333" s="105" t="s">
        <v>39686</v>
      </c>
      <c r="E13333" s="106" t="s">
        <v>593</v>
      </c>
      <c r="F13333" s="120">
        <v>29.18</v>
      </c>
      <c r="G13333" s="120">
        <v>30.96</v>
      </c>
    </row>
    <row r="13334" spans="1:7" ht="12" customHeight="1">
      <c r="A13334" s="104" t="s">
        <v>39687</v>
      </c>
      <c r="B13334" s="106" t="s">
        <v>604</v>
      </c>
      <c r="C13334" s="106" t="s">
        <v>39688</v>
      </c>
      <c r="D13334" s="105" t="s">
        <v>39689</v>
      </c>
      <c r="E13334" s="106" t="s">
        <v>593</v>
      </c>
      <c r="F13334" s="120">
        <v>16.38</v>
      </c>
      <c r="G13334" s="120">
        <v>17.850000000000001</v>
      </c>
    </row>
    <row r="13335" spans="1:7" ht="12" customHeight="1">
      <c r="A13335" s="104" t="s">
        <v>39690</v>
      </c>
      <c r="B13335" s="106" t="s">
        <v>604</v>
      </c>
      <c r="C13335" s="106" t="s">
        <v>39691</v>
      </c>
      <c r="D13335" s="105" t="s">
        <v>39692</v>
      </c>
      <c r="E13335" s="106" t="s">
        <v>593</v>
      </c>
      <c r="F13335" s="120">
        <v>40.47</v>
      </c>
      <c r="G13335" s="120">
        <v>42.25</v>
      </c>
    </row>
    <row r="13336" spans="1:7" ht="12" customHeight="1">
      <c r="A13336" s="104" t="s">
        <v>39693</v>
      </c>
      <c r="B13336" s="106" t="s">
        <v>604</v>
      </c>
      <c r="C13336" s="106" t="s">
        <v>39694</v>
      </c>
      <c r="D13336" s="105" t="s">
        <v>39695</v>
      </c>
      <c r="E13336" s="106" t="s">
        <v>593</v>
      </c>
      <c r="F13336" s="120">
        <v>59.35</v>
      </c>
      <c r="G13336" s="120">
        <v>61.36</v>
      </c>
    </row>
    <row r="13337" spans="1:7" ht="12" customHeight="1">
      <c r="A13337" s="104" t="s">
        <v>39696</v>
      </c>
      <c r="B13337" s="106" t="s">
        <v>604</v>
      </c>
      <c r="C13337" s="106" t="s">
        <v>39697</v>
      </c>
      <c r="D13337" s="105" t="s">
        <v>39698</v>
      </c>
      <c r="E13337" s="106" t="s">
        <v>593</v>
      </c>
      <c r="F13337" s="120">
        <v>72.02</v>
      </c>
      <c r="G13337" s="120">
        <v>74.03</v>
      </c>
    </row>
    <row r="13338" spans="1:7" ht="12" customHeight="1">
      <c r="A13338" s="104" t="s">
        <v>39699</v>
      </c>
      <c r="B13338" s="106" t="s">
        <v>604</v>
      </c>
      <c r="C13338" s="106" t="s">
        <v>39700</v>
      </c>
      <c r="D13338" s="105" t="s">
        <v>39701</v>
      </c>
      <c r="E13338" s="106" t="s">
        <v>593</v>
      </c>
      <c r="F13338" s="120">
        <v>19.489999999999998</v>
      </c>
      <c r="G13338" s="120">
        <v>21.14</v>
      </c>
    </row>
    <row r="13339" spans="1:7" ht="12" customHeight="1">
      <c r="A13339" s="104" t="s">
        <v>39702</v>
      </c>
      <c r="B13339" s="106" t="s">
        <v>604</v>
      </c>
      <c r="C13339" s="106" t="s">
        <v>39703</v>
      </c>
      <c r="D13339" s="105" t="s">
        <v>39704</v>
      </c>
      <c r="E13339" s="106" t="s">
        <v>593</v>
      </c>
      <c r="F13339" s="120">
        <v>87.59</v>
      </c>
      <c r="G13339" s="120">
        <v>90.27</v>
      </c>
    </row>
    <row r="13340" spans="1:7" ht="12" customHeight="1">
      <c r="A13340" s="104" t="s">
        <v>39705</v>
      </c>
      <c r="B13340" s="106" t="s">
        <v>604</v>
      </c>
      <c r="C13340" s="106" t="s">
        <v>39706</v>
      </c>
      <c r="D13340" s="105" t="s">
        <v>39707</v>
      </c>
      <c r="E13340" s="106" t="s">
        <v>593</v>
      </c>
      <c r="F13340" s="120">
        <v>74.28</v>
      </c>
      <c r="G13340" s="120">
        <v>76.680000000000007</v>
      </c>
    </row>
    <row r="13341" spans="1:7" ht="12" customHeight="1">
      <c r="A13341" s="104" t="s">
        <v>39708</v>
      </c>
      <c r="B13341" s="106" t="s">
        <v>604</v>
      </c>
      <c r="C13341" s="106" t="s">
        <v>39709</v>
      </c>
      <c r="D13341" s="105" t="s">
        <v>39710</v>
      </c>
      <c r="E13341" s="106" t="s">
        <v>593</v>
      </c>
      <c r="F13341" s="120">
        <v>12.88</v>
      </c>
      <c r="G13341" s="120">
        <v>14.2</v>
      </c>
    </row>
    <row r="13342" spans="1:7" ht="12" customHeight="1">
      <c r="A13342" s="104" t="s">
        <v>39711</v>
      </c>
      <c r="B13342" s="106" t="s">
        <v>604</v>
      </c>
      <c r="C13342" s="106" t="s">
        <v>39712</v>
      </c>
      <c r="D13342" s="105" t="s">
        <v>39713</v>
      </c>
      <c r="E13342" s="106" t="s">
        <v>593</v>
      </c>
      <c r="F13342" s="120">
        <v>14.95</v>
      </c>
      <c r="G13342" s="120">
        <v>16.43</v>
      </c>
    </row>
    <row r="13343" spans="1:7" ht="12" customHeight="1">
      <c r="A13343" s="104" t="s">
        <v>39714</v>
      </c>
      <c r="B13343" s="106" t="s">
        <v>604</v>
      </c>
      <c r="C13343" s="106" t="s">
        <v>39715</v>
      </c>
      <c r="D13343" s="105" t="s">
        <v>39716</v>
      </c>
      <c r="E13343" s="106" t="s">
        <v>593</v>
      </c>
      <c r="F13343" s="120">
        <v>18.559999999999999</v>
      </c>
      <c r="G13343" s="120">
        <v>20.079999999999998</v>
      </c>
    </row>
    <row r="13344" spans="1:7" ht="12" customHeight="1">
      <c r="A13344" s="104" t="s">
        <v>39717</v>
      </c>
      <c r="B13344" s="106" t="s">
        <v>604</v>
      </c>
      <c r="C13344" s="106" t="s">
        <v>39718</v>
      </c>
      <c r="D13344" s="105" t="s">
        <v>39719</v>
      </c>
      <c r="E13344" s="106" t="s">
        <v>593</v>
      </c>
      <c r="F13344" s="120">
        <v>21.9</v>
      </c>
      <c r="G13344" s="120">
        <v>23.51</v>
      </c>
    </row>
    <row r="13345" spans="1:7" ht="12" customHeight="1">
      <c r="A13345" s="104" t="s">
        <v>39720</v>
      </c>
      <c r="B13345" s="106" t="s">
        <v>604</v>
      </c>
      <c r="C13345" s="106" t="s">
        <v>39721</v>
      </c>
      <c r="D13345" s="105" t="s">
        <v>39722</v>
      </c>
      <c r="E13345" s="106" t="s">
        <v>593</v>
      </c>
      <c r="F13345" s="120">
        <v>23.73</v>
      </c>
      <c r="G13345" s="120">
        <v>25.34</v>
      </c>
    </row>
    <row r="13346" spans="1:7" ht="12" customHeight="1">
      <c r="A13346" s="104" t="s">
        <v>39723</v>
      </c>
      <c r="B13346" s="106" t="s">
        <v>604</v>
      </c>
      <c r="C13346" s="106" t="s">
        <v>39724</v>
      </c>
      <c r="D13346" s="105" t="s">
        <v>39725</v>
      </c>
      <c r="E13346" s="106" t="s">
        <v>593</v>
      </c>
      <c r="F13346" s="120">
        <v>29.92</v>
      </c>
      <c r="G13346" s="120">
        <v>31.53</v>
      </c>
    </row>
    <row r="13347" spans="1:7" ht="12" customHeight="1">
      <c r="A13347" s="104" t="s">
        <v>39726</v>
      </c>
      <c r="B13347" s="106" t="s">
        <v>604</v>
      </c>
      <c r="C13347" s="106" t="s">
        <v>39727</v>
      </c>
      <c r="D13347" s="105" t="s">
        <v>39728</v>
      </c>
      <c r="E13347" s="106" t="s">
        <v>593</v>
      </c>
      <c r="F13347" s="120">
        <v>40.53</v>
      </c>
      <c r="G13347" s="120">
        <v>42.33</v>
      </c>
    </row>
    <row r="13348" spans="1:7" ht="12" customHeight="1">
      <c r="A13348" s="104" t="s">
        <v>39729</v>
      </c>
      <c r="B13348" s="106" t="s">
        <v>604</v>
      </c>
      <c r="C13348" s="106" t="s">
        <v>39730</v>
      </c>
      <c r="D13348" s="105" t="s">
        <v>39731</v>
      </c>
      <c r="E13348" s="106" t="s">
        <v>593</v>
      </c>
      <c r="F13348" s="120">
        <v>47.2</v>
      </c>
      <c r="G13348" s="120">
        <v>49</v>
      </c>
    </row>
    <row r="13349" spans="1:7" ht="12" customHeight="1">
      <c r="A13349" s="104" t="s">
        <v>39732</v>
      </c>
      <c r="B13349" s="106" t="s">
        <v>604</v>
      </c>
      <c r="C13349" s="106" t="s">
        <v>39733</v>
      </c>
      <c r="D13349" s="105" t="s">
        <v>39734</v>
      </c>
      <c r="E13349" s="106" t="s">
        <v>593</v>
      </c>
      <c r="F13349" s="120">
        <v>18.829999999999998</v>
      </c>
      <c r="G13349" s="120">
        <v>19.95</v>
      </c>
    </row>
    <row r="13350" spans="1:7" ht="12" customHeight="1">
      <c r="A13350" s="104" t="s">
        <v>39735</v>
      </c>
      <c r="B13350" s="106" t="s">
        <v>604</v>
      </c>
      <c r="C13350" s="106" t="s">
        <v>39736</v>
      </c>
      <c r="D13350" s="105" t="s">
        <v>39737</v>
      </c>
      <c r="E13350" s="106" t="s">
        <v>593</v>
      </c>
      <c r="F13350" s="120">
        <v>13.9</v>
      </c>
      <c r="G13350" s="120">
        <v>14.82</v>
      </c>
    </row>
    <row r="13351" spans="1:7" ht="12" customHeight="1">
      <c r="A13351" s="104" t="s">
        <v>39738</v>
      </c>
      <c r="B13351" s="106" t="s">
        <v>604</v>
      </c>
      <c r="C13351" s="106" t="s">
        <v>39739</v>
      </c>
      <c r="D13351" s="105" t="s">
        <v>39740</v>
      </c>
      <c r="E13351" s="106" t="s">
        <v>593</v>
      </c>
      <c r="F13351" s="120">
        <v>17.62</v>
      </c>
      <c r="G13351" s="120">
        <v>18.739999999999998</v>
      </c>
    </row>
    <row r="13352" spans="1:7" ht="12" customHeight="1">
      <c r="A13352" s="104" t="s">
        <v>39741</v>
      </c>
      <c r="B13352" s="106" t="s">
        <v>604</v>
      </c>
      <c r="C13352" s="106" t="s">
        <v>39742</v>
      </c>
      <c r="D13352" s="105" t="s">
        <v>39743</v>
      </c>
      <c r="E13352" s="106" t="s">
        <v>609</v>
      </c>
      <c r="F13352" s="120">
        <v>82.34</v>
      </c>
      <c r="G13352" s="120">
        <v>83.05</v>
      </c>
    </row>
    <row r="13353" spans="1:7" ht="12" customHeight="1">
      <c r="A13353" s="104" t="s">
        <v>39744</v>
      </c>
      <c r="B13353" s="106" t="s">
        <v>604</v>
      </c>
      <c r="C13353" s="106" t="s">
        <v>39745</v>
      </c>
      <c r="D13353" s="105" t="s">
        <v>39746</v>
      </c>
      <c r="E13353" s="106" t="s">
        <v>609</v>
      </c>
      <c r="F13353" s="120">
        <v>34.4</v>
      </c>
      <c r="G13353" s="120">
        <v>35.11</v>
      </c>
    </row>
    <row r="13354" spans="1:7" ht="12" customHeight="1">
      <c r="A13354" s="104" t="s">
        <v>39747</v>
      </c>
      <c r="B13354" s="106" t="s">
        <v>604</v>
      </c>
      <c r="C13354" s="106" t="s">
        <v>39748</v>
      </c>
      <c r="D13354" s="105" t="s">
        <v>39749</v>
      </c>
      <c r="E13354" s="106" t="s">
        <v>609</v>
      </c>
      <c r="F13354" s="120">
        <v>38.82</v>
      </c>
      <c r="G13354" s="120">
        <v>39.53</v>
      </c>
    </row>
    <row r="13355" spans="1:7" ht="12" customHeight="1">
      <c r="A13355" s="104" t="s">
        <v>39750</v>
      </c>
      <c r="B13355" s="106" t="s">
        <v>604</v>
      </c>
      <c r="C13355" s="106" t="s">
        <v>39751</v>
      </c>
      <c r="D13355" s="105" t="s">
        <v>39752</v>
      </c>
      <c r="E13355" s="106" t="s">
        <v>609</v>
      </c>
      <c r="F13355" s="120">
        <v>24.46</v>
      </c>
      <c r="G13355" s="120">
        <v>25.39</v>
      </c>
    </row>
    <row r="13356" spans="1:7" ht="12" customHeight="1">
      <c r="A13356" s="104" t="s">
        <v>39753</v>
      </c>
      <c r="B13356" s="106" t="s">
        <v>604</v>
      </c>
      <c r="C13356" s="106" t="s">
        <v>39754</v>
      </c>
      <c r="D13356" s="105" t="s">
        <v>39755</v>
      </c>
      <c r="E13356" s="106" t="s">
        <v>609</v>
      </c>
      <c r="F13356" s="120">
        <v>33.65</v>
      </c>
      <c r="G13356" s="120">
        <v>34.58</v>
      </c>
    </row>
    <row r="13357" spans="1:7" ht="12" customHeight="1">
      <c r="A13357" s="104" t="s">
        <v>39756</v>
      </c>
      <c r="B13357" s="106" t="s">
        <v>604</v>
      </c>
      <c r="C13357" s="106" t="s">
        <v>39757</v>
      </c>
      <c r="D13357" s="105" t="s">
        <v>39758</v>
      </c>
      <c r="E13357" s="106" t="s">
        <v>609</v>
      </c>
      <c r="F13357" s="120">
        <v>379.12</v>
      </c>
      <c r="G13357" s="120">
        <v>383.06</v>
      </c>
    </row>
    <row r="13358" spans="1:7" ht="12" customHeight="1">
      <c r="A13358" s="104" t="s">
        <v>39759</v>
      </c>
      <c r="B13358" s="106" t="s">
        <v>604</v>
      </c>
      <c r="C13358" s="106" t="s">
        <v>39760</v>
      </c>
      <c r="D13358" s="105" t="s">
        <v>39761</v>
      </c>
      <c r="E13358" s="106" t="s">
        <v>609</v>
      </c>
      <c r="F13358" s="120">
        <v>109.89</v>
      </c>
      <c r="G13358" s="120">
        <v>113.83</v>
      </c>
    </row>
    <row r="13359" spans="1:7" ht="12" customHeight="1">
      <c r="A13359" s="104" t="s">
        <v>39762</v>
      </c>
      <c r="B13359" s="106" t="s">
        <v>604</v>
      </c>
      <c r="C13359" s="106" t="s">
        <v>39763</v>
      </c>
      <c r="D13359" s="105" t="s">
        <v>39764</v>
      </c>
      <c r="E13359" s="106" t="s">
        <v>609</v>
      </c>
      <c r="F13359" s="120">
        <v>184.65</v>
      </c>
      <c r="G13359" s="120">
        <v>188.59</v>
      </c>
    </row>
    <row r="13360" spans="1:7" ht="12" customHeight="1">
      <c r="A13360" s="104" t="s">
        <v>39765</v>
      </c>
      <c r="B13360" s="106" t="s">
        <v>604</v>
      </c>
      <c r="C13360" s="106" t="s">
        <v>39766</v>
      </c>
      <c r="D13360" s="105" t="s">
        <v>39767</v>
      </c>
      <c r="E13360" s="106" t="s">
        <v>609</v>
      </c>
      <c r="F13360" s="120">
        <v>6.59</v>
      </c>
      <c r="G13360" s="120">
        <v>6.83</v>
      </c>
    </row>
    <row r="13361" spans="1:7" ht="12" customHeight="1">
      <c r="A13361" s="104" t="s">
        <v>39768</v>
      </c>
      <c r="B13361" s="106" t="s">
        <v>604</v>
      </c>
      <c r="C13361" s="106" t="s">
        <v>39769</v>
      </c>
      <c r="D13361" s="105" t="s">
        <v>39770</v>
      </c>
      <c r="E13361" s="106" t="s">
        <v>609</v>
      </c>
      <c r="F13361" s="120">
        <v>1199.6099999999999</v>
      </c>
      <c r="G13361" s="120">
        <v>1262.8900000000001</v>
      </c>
    </row>
    <row r="13362" spans="1:7" ht="12" customHeight="1">
      <c r="A13362" s="104" t="s">
        <v>39771</v>
      </c>
      <c r="B13362" s="106" t="s">
        <v>604</v>
      </c>
      <c r="C13362" s="106" t="s">
        <v>39772</v>
      </c>
      <c r="D13362" s="105" t="s">
        <v>39773</v>
      </c>
      <c r="E13362" s="106" t="s">
        <v>609</v>
      </c>
      <c r="F13362" s="120">
        <v>1307.52</v>
      </c>
      <c r="G13362" s="120">
        <v>1370.8</v>
      </c>
    </row>
    <row r="13363" spans="1:7" ht="12" customHeight="1">
      <c r="A13363" s="104" t="s">
        <v>39774</v>
      </c>
      <c r="B13363" s="106" t="s">
        <v>604</v>
      </c>
      <c r="C13363" s="106" t="s">
        <v>39775</v>
      </c>
      <c r="D13363" s="105" t="s">
        <v>39776</v>
      </c>
      <c r="E13363" s="106" t="s">
        <v>609</v>
      </c>
      <c r="F13363" s="120">
        <v>23.26</v>
      </c>
      <c r="G13363" s="120">
        <v>25.23</v>
      </c>
    </row>
    <row r="13364" spans="1:7" ht="12" customHeight="1">
      <c r="A13364" s="104" t="s">
        <v>39777</v>
      </c>
      <c r="B13364" s="106" t="s">
        <v>604</v>
      </c>
      <c r="C13364" s="106" t="s">
        <v>39778</v>
      </c>
      <c r="D13364" s="105" t="s">
        <v>39779</v>
      </c>
      <c r="E13364" s="106" t="s">
        <v>609</v>
      </c>
      <c r="F13364" s="120">
        <v>23.26</v>
      </c>
      <c r="G13364" s="120">
        <v>25.23</v>
      </c>
    </row>
    <row r="13365" spans="1:7" ht="12" customHeight="1">
      <c r="A13365" s="104" t="s">
        <v>39780</v>
      </c>
      <c r="B13365" s="106" t="s">
        <v>604</v>
      </c>
      <c r="C13365" s="106" t="s">
        <v>39781</v>
      </c>
      <c r="D13365" s="105" t="s">
        <v>39782</v>
      </c>
      <c r="E13365" s="106" t="s">
        <v>609</v>
      </c>
      <c r="F13365" s="120">
        <v>18.54</v>
      </c>
      <c r="G13365" s="120">
        <v>20.11</v>
      </c>
    </row>
    <row r="13366" spans="1:7" ht="12" customHeight="1">
      <c r="A13366" s="104" t="s">
        <v>39783</v>
      </c>
      <c r="B13366" s="106" t="s">
        <v>604</v>
      </c>
      <c r="C13366" s="106" t="s">
        <v>39784</v>
      </c>
      <c r="D13366" s="105" t="s">
        <v>39785</v>
      </c>
      <c r="E13366" s="106" t="s">
        <v>609</v>
      </c>
      <c r="F13366" s="120">
        <v>33.36</v>
      </c>
      <c r="G13366" s="120">
        <v>35.33</v>
      </c>
    </row>
    <row r="13367" spans="1:7" ht="12" customHeight="1">
      <c r="A13367" s="104" t="s">
        <v>39786</v>
      </c>
      <c r="B13367" s="106" t="s">
        <v>604</v>
      </c>
      <c r="C13367" s="106" t="s">
        <v>39787</v>
      </c>
      <c r="D13367" s="105" t="s">
        <v>39788</v>
      </c>
      <c r="E13367" s="106" t="s">
        <v>609</v>
      </c>
      <c r="F13367" s="120">
        <v>26.48</v>
      </c>
      <c r="G13367" s="120">
        <v>28.45</v>
      </c>
    </row>
    <row r="13368" spans="1:7" ht="12" customHeight="1">
      <c r="A13368" s="104" t="s">
        <v>39789</v>
      </c>
      <c r="B13368" s="106" t="s">
        <v>604</v>
      </c>
      <c r="C13368" s="106" t="s">
        <v>39790</v>
      </c>
      <c r="D13368" s="105" t="s">
        <v>39791</v>
      </c>
      <c r="E13368" s="106" t="s">
        <v>609</v>
      </c>
      <c r="F13368" s="120">
        <v>31.68</v>
      </c>
      <c r="G13368" s="120">
        <v>33.65</v>
      </c>
    </row>
    <row r="13369" spans="1:7" ht="12" customHeight="1">
      <c r="A13369" s="104" t="s">
        <v>39792</v>
      </c>
      <c r="B13369" s="106" t="s">
        <v>604</v>
      </c>
      <c r="C13369" s="106" t="s">
        <v>39793</v>
      </c>
      <c r="D13369" s="105" t="s">
        <v>39794</v>
      </c>
      <c r="E13369" s="106" t="s">
        <v>609</v>
      </c>
      <c r="F13369" s="120">
        <v>19.43</v>
      </c>
      <c r="G13369" s="120">
        <v>21</v>
      </c>
    </row>
    <row r="13370" spans="1:7" ht="12" customHeight="1">
      <c r="A13370" s="104" t="s">
        <v>39795</v>
      </c>
      <c r="B13370" s="106" t="s">
        <v>604</v>
      </c>
      <c r="C13370" s="106" t="s">
        <v>39796</v>
      </c>
      <c r="D13370" s="105" t="s">
        <v>39797</v>
      </c>
      <c r="E13370" s="106" t="s">
        <v>609</v>
      </c>
      <c r="F13370" s="120">
        <v>19.43</v>
      </c>
      <c r="G13370" s="120">
        <v>21</v>
      </c>
    </row>
    <row r="13371" spans="1:7" ht="12" customHeight="1">
      <c r="A13371" s="104" t="s">
        <v>39798</v>
      </c>
      <c r="B13371" s="106" t="s">
        <v>604</v>
      </c>
      <c r="C13371" s="106" t="s">
        <v>39799</v>
      </c>
      <c r="D13371" s="105" t="s">
        <v>39800</v>
      </c>
      <c r="E13371" s="106" t="s">
        <v>609</v>
      </c>
      <c r="F13371" s="120">
        <v>41.78</v>
      </c>
      <c r="G13371" s="120">
        <v>45.72</v>
      </c>
    </row>
    <row r="13372" spans="1:7" ht="12" customHeight="1">
      <c r="A13372" s="104" t="s">
        <v>39801</v>
      </c>
      <c r="B13372" s="106" t="s">
        <v>604</v>
      </c>
      <c r="C13372" s="106" t="s">
        <v>39802</v>
      </c>
      <c r="D13372" s="105" t="s">
        <v>39803</v>
      </c>
      <c r="E13372" s="106" t="s">
        <v>609</v>
      </c>
      <c r="F13372" s="120">
        <v>17.66</v>
      </c>
      <c r="G13372" s="120">
        <v>19.23</v>
      </c>
    </row>
    <row r="13373" spans="1:7" ht="12" customHeight="1">
      <c r="A13373" s="104" t="s">
        <v>39804</v>
      </c>
      <c r="B13373" s="106" t="s">
        <v>604</v>
      </c>
      <c r="C13373" s="106" t="s">
        <v>39805</v>
      </c>
      <c r="D13373" s="105" t="s">
        <v>39806</v>
      </c>
      <c r="E13373" s="106" t="s">
        <v>609</v>
      </c>
      <c r="F13373" s="120">
        <v>19.82</v>
      </c>
      <c r="G13373" s="120">
        <v>21.39</v>
      </c>
    </row>
    <row r="13374" spans="1:7" ht="12" customHeight="1">
      <c r="A13374" s="104" t="s">
        <v>39807</v>
      </c>
      <c r="B13374" s="106" t="s">
        <v>604</v>
      </c>
      <c r="C13374" s="106" t="s">
        <v>39808</v>
      </c>
      <c r="D13374" s="105" t="s">
        <v>39809</v>
      </c>
      <c r="E13374" s="106" t="s">
        <v>609</v>
      </c>
      <c r="F13374" s="120">
        <v>15.79</v>
      </c>
      <c r="G13374" s="120">
        <v>16.46</v>
      </c>
    </row>
    <row r="13375" spans="1:7" ht="12" customHeight="1">
      <c r="A13375" s="104" t="s">
        <v>39810</v>
      </c>
      <c r="B13375" s="106" t="s">
        <v>604</v>
      </c>
      <c r="C13375" s="106" t="s">
        <v>39811</v>
      </c>
      <c r="D13375" s="105" t="s">
        <v>39812</v>
      </c>
      <c r="E13375" s="106" t="s">
        <v>609</v>
      </c>
      <c r="F13375" s="120">
        <v>18.75</v>
      </c>
      <c r="G13375" s="120">
        <v>19.420000000000002</v>
      </c>
    </row>
    <row r="13376" spans="1:7" ht="12" customHeight="1">
      <c r="A13376" s="104" t="s">
        <v>39813</v>
      </c>
      <c r="B13376" s="106" t="s">
        <v>604</v>
      </c>
      <c r="C13376" s="106" t="s">
        <v>39814</v>
      </c>
      <c r="D13376" s="105" t="s">
        <v>39815</v>
      </c>
      <c r="E13376" s="106" t="s">
        <v>609</v>
      </c>
      <c r="F13376" s="120">
        <v>26.44</v>
      </c>
      <c r="G13376" s="120">
        <v>27.11</v>
      </c>
    </row>
    <row r="13377" spans="1:7" ht="12" customHeight="1">
      <c r="A13377" s="104" t="s">
        <v>39816</v>
      </c>
      <c r="B13377" s="106" t="s">
        <v>604</v>
      </c>
      <c r="C13377" s="106" t="s">
        <v>39817</v>
      </c>
      <c r="D13377" s="105" t="s">
        <v>39818</v>
      </c>
      <c r="E13377" s="106" t="s">
        <v>609</v>
      </c>
      <c r="F13377" s="120">
        <v>33.47</v>
      </c>
      <c r="G13377" s="120">
        <v>34.14</v>
      </c>
    </row>
    <row r="13378" spans="1:7" ht="12" customHeight="1">
      <c r="A13378" s="104" t="s">
        <v>39819</v>
      </c>
      <c r="B13378" s="106" t="s">
        <v>604</v>
      </c>
      <c r="C13378" s="106" t="s">
        <v>39820</v>
      </c>
      <c r="D13378" s="105" t="s">
        <v>39821</v>
      </c>
      <c r="E13378" s="106" t="s">
        <v>609</v>
      </c>
      <c r="F13378" s="120">
        <v>34.799999999999997</v>
      </c>
      <c r="G13378" s="120">
        <v>35.47</v>
      </c>
    </row>
    <row r="13379" spans="1:7" ht="12" customHeight="1">
      <c r="A13379" s="104" t="s">
        <v>39822</v>
      </c>
      <c r="B13379" s="106" t="s">
        <v>604</v>
      </c>
      <c r="C13379" s="106" t="s">
        <v>39823</v>
      </c>
      <c r="D13379" s="105" t="s">
        <v>39824</v>
      </c>
      <c r="E13379" s="106" t="s">
        <v>609</v>
      </c>
      <c r="F13379" s="120">
        <v>58.57</v>
      </c>
      <c r="G13379" s="120">
        <v>59.24</v>
      </c>
    </row>
    <row r="13380" spans="1:7" ht="12" customHeight="1">
      <c r="A13380" s="104" t="s">
        <v>39825</v>
      </c>
      <c r="B13380" s="106" t="s">
        <v>604</v>
      </c>
      <c r="C13380" s="106" t="s">
        <v>39826</v>
      </c>
      <c r="D13380" s="105" t="s">
        <v>39827</v>
      </c>
      <c r="E13380" s="106" t="s">
        <v>609</v>
      </c>
      <c r="F13380" s="120">
        <v>671.16</v>
      </c>
      <c r="G13380" s="120">
        <v>677.71</v>
      </c>
    </row>
    <row r="13381" spans="1:7" ht="12" customHeight="1">
      <c r="A13381" s="104" t="s">
        <v>39828</v>
      </c>
      <c r="B13381" s="106" t="s">
        <v>604</v>
      </c>
      <c r="C13381" s="106" t="s">
        <v>39829</v>
      </c>
      <c r="D13381" s="105" t="s">
        <v>39830</v>
      </c>
      <c r="E13381" s="106" t="s">
        <v>609</v>
      </c>
      <c r="F13381" s="120">
        <v>393.13</v>
      </c>
      <c r="G13381" s="120">
        <v>399.68</v>
      </c>
    </row>
    <row r="13382" spans="1:7" ht="12" customHeight="1">
      <c r="A13382" s="104" t="s">
        <v>39831</v>
      </c>
      <c r="B13382" s="106" t="s">
        <v>604</v>
      </c>
      <c r="C13382" s="106" t="s">
        <v>39832</v>
      </c>
      <c r="D13382" s="105" t="s">
        <v>39833</v>
      </c>
      <c r="E13382" s="106" t="s">
        <v>609</v>
      </c>
      <c r="F13382" s="120">
        <v>37.909999999999997</v>
      </c>
      <c r="G13382" s="120">
        <v>40.31</v>
      </c>
    </row>
    <row r="13383" spans="1:7" ht="12" customHeight="1">
      <c r="A13383" s="104" t="s">
        <v>39834</v>
      </c>
      <c r="B13383" s="106" t="s">
        <v>604</v>
      </c>
      <c r="C13383" s="106" t="s">
        <v>39835</v>
      </c>
      <c r="D13383" s="105" t="s">
        <v>39836</v>
      </c>
      <c r="E13383" s="106" t="s">
        <v>609</v>
      </c>
      <c r="F13383" s="120">
        <v>32.81</v>
      </c>
      <c r="G13383" s="120">
        <v>35.21</v>
      </c>
    </row>
    <row r="13384" spans="1:7" ht="12" customHeight="1">
      <c r="A13384" s="104" t="s">
        <v>39837</v>
      </c>
      <c r="B13384" s="106" t="s">
        <v>604</v>
      </c>
      <c r="C13384" s="106" t="s">
        <v>39838</v>
      </c>
      <c r="D13384" s="105" t="s">
        <v>39839</v>
      </c>
      <c r="E13384" s="106" t="s">
        <v>609</v>
      </c>
      <c r="F13384" s="120">
        <v>41.36</v>
      </c>
      <c r="G13384" s="120">
        <v>43.76</v>
      </c>
    </row>
    <row r="13385" spans="1:7" ht="12" customHeight="1">
      <c r="A13385" s="104" t="s">
        <v>39840</v>
      </c>
      <c r="B13385" s="106" t="s">
        <v>604</v>
      </c>
      <c r="C13385" s="106" t="s">
        <v>39841</v>
      </c>
      <c r="D13385" s="105" t="s">
        <v>39842</v>
      </c>
      <c r="E13385" s="106" t="s">
        <v>609</v>
      </c>
      <c r="F13385" s="120">
        <v>33.6</v>
      </c>
      <c r="G13385" s="120">
        <v>36</v>
      </c>
    </row>
    <row r="13386" spans="1:7" ht="12" customHeight="1">
      <c r="A13386" s="104" t="s">
        <v>39843</v>
      </c>
      <c r="B13386" s="106" t="s">
        <v>604</v>
      </c>
      <c r="C13386" s="106" t="s">
        <v>39844</v>
      </c>
      <c r="D13386" s="105" t="s">
        <v>39845</v>
      </c>
      <c r="E13386" s="106" t="s">
        <v>609</v>
      </c>
      <c r="F13386" s="120">
        <v>49.16</v>
      </c>
      <c r="G13386" s="120">
        <v>51.56</v>
      </c>
    </row>
    <row r="13387" spans="1:7" ht="12" customHeight="1">
      <c r="A13387" s="104" t="s">
        <v>39846</v>
      </c>
      <c r="B13387" s="106" t="s">
        <v>604</v>
      </c>
      <c r="C13387" s="106" t="s">
        <v>39847</v>
      </c>
      <c r="D13387" s="105" t="s">
        <v>39848</v>
      </c>
      <c r="E13387" s="106" t="s">
        <v>609</v>
      </c>
      <c r="F13387" s="120">
        <v>41.57</v>
      </c>
      <c r="G13387" s="120">
        <v>43.97</v>
      </c>
    </row>
    <row r="13388" spans="1:7" ht="12" customHeight="1">
      <c r="A13388" s="104" t="s">
        <v>39849</v>
      </c>
      <c r="B13388" s="106" t="s">
        <v>604</v>
      </c>
      <c r="C13388" s="106" t="s">
        <v>39850</v>
      </c>
      <c r="D13388" s="105" t="s">
        <v>39851</v>
      </c>
      <c r="E13388" s="106" t="s">
        <v>609</v>
      </c>
      <c r="F13388" s="120">
        <v>67.849999999999994</v>
      </c>
      <c r="G13388" s="120">
        <v>71.59</v>
      </c>
    </row>
    <row r="13389" spans="1:7" ht="12" customHeight="1">
      <c r="A13389" s="104" t="s">
        <v>39852</v>
      </c>
      <c r="B13389" s="106" t="s">
        <v>604</v>
      </c>
      <c r="C13389" s="106" t="s">
        <v>39853</v>
      </c>
      <c r="D13389" s="105" t="s">
        <v>39854</v>
      </c>
      <c r="E13389" s="106" t="s">
        <v>609</v>
      </c>
      <c r="F13389" s="120">
        <v>60.48</v>
      </c>
      <c r="G13389" s="120">
        <v>64.22</v>
      </c>
    </row>
    <row r="13390" spans="1:7" ht="12" customHeight="1">
      <c r="A13390" s="104" t="s">
        <v>39855</v>
      </c>
      <c r="B13390" s="106" t="s">
        <v>604</v>
      </c>
      <c r="C13390" s="106" t="s">
        <v>39856</v>
      </c>
      <c r="D13390" s="105" t="s">
        <v>39857</v>
      </c>
      <c r="E13390" s="106" t="s">
        <v>609</v>
      </c>
      <c r="F13390" s="120">
        <v>81.86</v>
      </c>
      <c r="G13390" s="120">
        <v>85.6</v>
      </c>
    </row>
    <row r="13391" spans="1:7" ht="12" customHeight="1">
      <c r="A13391" s="104" t="s">
        <v>39858</v>
      </c>
      <c r="B13391" s="106" t="s">
        <v>604</v>
      </c>
      <c r="C13391" s="106" t="s">
        <v>39859</v>
      </c>
      <c r="D13391" s="105" t="s">
        <v>39860</v>
      </c>
      <c r="E13391" s="106" t="s">
        <v>609</v>
      </c>
      <c r="F13391" s="120">
        <v>68.28</v>
      </c>
      <c r="G13391" s="120">
        <v>72.02</v>
      </c>
    </row>
    <row r="13392" spans="1:7" ht="12" customHeight="1">
      <c r="A13392" s="104" t="s">
        <v>39861</v>
      </c>
      <c r="B13392" s="106" t="s">
        <v>604</v>
      </c>
      <c r="C13392" s="106" t="s">
        <v>39862</v>
      </c>
      <c r="D13392" s="105" t="s">
        <v>39863</v>
      </c>
      <c r="E13392" s="106" t="s">
        <v>609</v>
      </c>
      <c r="F13392" s="120">
        <v>118.67</v>
      </c>
      <c r="G13392" s="120">
        <v>122.41</v>
      </c>
    </row>
    <row r="13393" spans="1:7" ht="12" customHeight="1">
      <c r="A13393" s="104" t="s">
        <v>39864</v>
      </c>
      <c r="B13393" s="106" t="s">
        <v>604</v>
      </c>
      <c r="C13393" s="106" t="s">
        <v>39865</v>
      </c>
      <c r="D13393" s="105" t="s">
        <v>39866</v>
      </c>
      <c r="E13393" s="106" t="s">
        <v>609</v>
      </c>
      <c r="F13393" s="120">
        <v>82.97</v>
      </c>
      <c r="G13393" s="120">
        <v>86.71</v>
      </c>
    </row>
    <row r="13394" spans="1:7" ht="12" customHeight="1">
      <c r="A13394" s="104" t="s">
        <v>39867</v>
      </c>
      <c r="B13394" s="106" t="s">
        <v>604</v>
      </c>
      <c r="C13394" s="106" t="s">
        <v>39868</v>
      </c>
      <c r="D13394" s="105" t="s">
        <v>39869</v>
      </c>
      <c r="E13394" s="106" t="s">
        <v>609</v>
      </c>
      <c r="F13394" s="120">
        <v>305.94</v>
      </c>
      <c r="G13394" s="120">
        <v>310.48</v>
      </c>
    </row>
    <row r="13395" spans="1:7" ht="12" customHeight="1">
      <c r="A13395" s="104" t="s">
        <v>39870</v>
      </c>
      <c r="B13395" s="106" t="s">
        <v>604</v>
      </c>
      <c r="C13395" s="106" t="s">
        <v>39871</v>
      </c>
      <c r="D13395" s="105" t="s">
        <v>39872</v>
      </c>
      <c r="E13395" s="106" t="s">
        <v>609</v>
      </c>
      <c r="F13395" s="120">
        <v>145.19999999999999</v>
      </c>
      <c r="G13395" s="120">
        <v>149.74</v>
      </c>
    </row>
    <row r="13396" spans="1:7" ht="12" customHeight="1">
      <c r="A13396" s="104" t="s">
        <v>39873</v>
      </c>
      <c r="B13396" s="106" t="s">
        <v>604</v>
      </c>
      <c r="C13396" s="106" t="s">
        <v>39874</v>
      </c>
      <c r="D13396" s="105" t="s">
        <v>39875</v>
      </c>
      <c r="E13396" s="106" t="s">
        <v>609</v>
      </c>
      <c r="F13396" s="120">
        <v>127.48</v>
      </c>
      <c r="G13396" s="120">
        <v>129.88</v>
      </c>
    </row>
    <row r="13397" spans="1:7" ht="12" customHeight="1">
      <c r="A13397" s="104" t="s">
        <v>39876</v>
      </c>
      <c r="B13397" s="106" t="s">
        <v>604</v>
      </c>
      <c r="C13397" s="106" t="s">
        <v>39877</v>
      </c>
      <c r="D13397" s="105" t="s">
        <v>39878</v>
      </c>
      <c r="E13397" s="106" t="s">
        <v>609</v>
      </c>
      <c r="F13397" s="120">
        <v>433.83</v>
      </c>
      <c r="G13397" s="120">
        <v>439.08</v>
      </c>
    </row>
    <row r="13398" spans="1:7" ht="12" customHeight="1">
      <c r="A13398" s="104" t="s">
        <v>39879</v>
      </c>
      <c r="B13398" s="106" t="s">
        <v>604</v>
      </c>
      <c r="C13398" s="106" t="s">
        <v>39880</v>
      </c>
      <c r="D13398" s="105" t="s">
        <v>39881</v>
      </c>
      <c r="E13398" s="106" t="s">
        <v>609</v>
      </c>
      <c r="F13398" s="120">
        <v>242.34</v>
      </c>
      <c r="G13398" s="120">
        <v>247.59</v>
      </c>
    </row>
    <row r="13399" spans="1:7" ht="12" customHeight="1">
      <c r="A13399" s="104" t="s">
        <v>39882</v>
      </c>
      <c r="B13399" s="106" t="s">
        <v>604</v>
      </c>
      <c r="C13399" s="106" t="s">
        <v>39883</v>
      </c>
      <c r="D13399" s="105" t="s">
        <v>39884</v>
      </c>
      <c r="E13399" s="106" t="s">
        <v>609</v>
      </c>
      <c r="F13399" s="120">
        <v>54.6</v>
      </c>
      <c r="G13399" s="120">
        <v>57</v>
      </c>
    </row>
    <row r="13400" spans="1:7" ht="12" customHeight="1">
      <c r="A13400" s="104" t="s">
        <v>39885</v>
      </c>
      <c r="B13400" s="106" t="s">
        <v>604</v>
      </c>
      <c r="C13400" s="106" t="s">
        <v>39886</v>
      </c>
      <c r="D13400" s="105" t="s">
        <v>39887</v>
      </c>
      <c r="E13400" s="106" t="s">
        <v>609</v>
      </c>
      <c r="F13400" s="120">
        <v>49.45</v>
      </c>
      <c r="G13400" s="120">
        <v>51.85</v>
      </c>
    </row>
    <row r="13401" spans="1:7" ht="12" customHeight="1">
      <c r="A13401" s="104" t="s">
        <v>39888</v>
      </c>
      <c r="B13401" s="106" t="s">
        <v>604</v>
      </c>
      <c r="C13401" s="106" t="s">
        <v>39889</v>
      </c>
      <c r="D13401" s="105" t="s">
        <v>39890</v>
      </c>
      <c r="E13401" s="106" t="s">
        <v>609</v>
      </c>
      <c r="F13401" s="120">
        <v>59.13</v>
      </c>
      <c r="G13401" s="120">
        <v>61.53</v>
      </c>
    </row>
    <row r="13402" spans="1:7" ht="12" customHeight="1">
      <c r="A13402" s="104" t="s">
        <v>39891</v>
      </c>
      <c r="B13402" s="106" t="s">
        <v>604</v>
      </c>
      <c r="C13402" s="106" t="s">
        <v>39892</v>
      </c>
      <c r="D13402" s="105" t="s">
        <v>39893</v>
      </c>
      <c r="E13402" s="106" t="s">
        <v>609</v>
      </c>
      <c r="F13402" s="120">
        <v>53.32</v>
      </c>
      <c r="G13402" s="120">
        <v>55.72</v>
      </c>
    </row>
    <row r="13403" spans="1:7" ht="12" customHeight="1">
      <c r="A13403" s="104" t="s">
        <v>39894</v>
      </c>
      <c r="B13403" s="106" t="s">
        <v>604</v>
      </c>
      <c r="C13403" s="106" t="s">
        <v>39895</v>
      </c>
      <c r="D13403" s="105" t="s">
        <v>39896</v>
      </c>
      <c r="E13403" s="106" t="s">
        <v>609</v>
      </c>
      <c r="F13403" s="120">
        <v>67.44</v>
      </c>
      <c r="G13403" s="120">
        <v>69.84</v>
      </c>
    </row>
    <row r="13404" spans="1:7" ht="12" customHeight="1">
      <c r="A13404" s="104" t="s">
        <v>39897</v>
      </c>
      <c r="B13404" s="106" t="s">
        <v>604</v>
      </c>
      <c r="C13404" s="106" t="s">
        <v>39898</v>
      </c>
      <c r="D13404" s="105" t="s">
        <v>39899</v>
      </c>
      <c r="E13404" s="106" t="s">
        <v>609</v>
      </c>
      <c r="F13404" s="120">
        <v>60.86</v>
      </c>
      <c r="G13404" s="120">
        <v>63.26</v>
      </c>
    </row>
    <row r="13405" spans="1:7" ht="12" customHeight="1">
      <c r="A13405" s="104" t="s">
        <v>39900</v>
      </c>
      <c r="B13405" s="106" t="s">
        <v>604</v>
      </c>
      <c r="C13405" s="106" t="s">
        <v>39901</v>
      </c>
      <c r="D13405" s="105" t="s">
        <v>39902</v>
      </c>
      <c r="E13405" s="106" t="s">
        <v>609</v>
      </c>
      <c r="F13405" s="120">
        <v>114.44</v>
      </c>
      <c r="G13405" s="120">
        <v>118.18</v>
      </c>
    </row>
    <row r="13406" spans="1:7" ht="12" customHeight="1">
      <c r="A13406" s="104" t="s">
        <v>39903</v>
      </c>
      <c r="B13406" s="106" t="s">
        <v>604</v>
      </c>
      <c r="C13406" s="106" t="s">
        <v>39904</v>
      </c>
      <c r="D13406" s="105" t="s">
        <v>39905</v>
      </c>
      <c r="E13406" s="106" t="s">
        <v>609</v>
      </c>
      <c r="F13406" s="120">
        <v>87.96</v>
      </c>
      <c r="G13406" s="120">
        <v>91.7</v>
      </c>
    </row>
    <row r="13407" spans="1:7" ht="12" customHeight="1">
      <c r="A13407" s="104" t="s">
        <v>39906</v>
      </c>
      <c r="B13407" s="106" t="s">
        <v>604</v>
      </c>
      <c r="C13407" s="106" t="s">
        <v>39907</v>
      </c>
      <c r="D13407" s="105" t="s">
        <v>39908</v>
      </c>
      <c r="E13407" s="106" t="s">
        <v>609</v>
      </c>
      <c r="F13407" s="120">
        <v>113.22</v>
      </c>
      <c r="G13407" s="120">
        <v>116.96</v>
      </c>
    </row>
    <row r="13408" spans="1:7" ht="12" customHeight="1">
      <c r="A13408" s="104" t="s">
        <v>39909</v>
      </c>
      <c r="B13408" s="106" t="s">
        <v>604</v>
      </c>
      <c r="C13408" s="106" t="s">
        <v>39910</v>
      </c>
      <c r="D13408" s="105" t="s">
        <v>39911</v>
      </c>
      <c r="E13408" s="106" t="s">
        <v>609</v>
      </c>
      <c r="F13408" s="120">
        <v>90.5</v>
      </c>
      <c r="G13408" s="120">
        <v>94.24</v>
      </c>
    </row>
    <row r="13409" spans="1:7" ht="12" customHeight="1">
      <c r="A13409" s="104" t="s">
        <v>39912</v>
      </c>
      <c r="B13409" s="106" t="s">
        <v>604</v>
      </c>
      <c r="C13409" s="106" t="s">
        <v>39913</v>
      </c>
      <c r="D13409" s="105" t="s">
        <v>39914</v>
      </c>
      <c r="E13409" s="106" t="s">
        <v>609</v>
      </c>
      <c r="F13409" s="120">
        <v>138.01</v>
      </c>
      <c r="G13409" s="120">
        <v>141.75</v>
      </c>
    </row>
    <row r="13410" spans="1:7" ht="12" customHeight="1">
      <c r="A13410" s="104" t="s">
        <v>39915</v>
      </c>
      <c r="B13410" s="106" t="s">
        <v>604</v>
      </c>
      <c r="C13410" s="106" t="s">
        <v>39916</v>
      </c>
      <c r="D13410" s="105" t="s">
        <v>39917</v>
      </c>
      <c r="E13410" s="106" t="s">
        <v>609</v>
      </c>
      <c r="F13410" s="120">
        <v>82.83</v>
      </c>
      <c r="G13410" s="120">
        <v>86.57</v>
      </c>
    </row>
    <row r="13411" spans="1:7" ht="12" customHeight="1">
      <c r="A13411" s="104" t="s">
        <v>39918</v>
      </c>
      <c r="B13411" s="106" t="s">
        <v>604</v>
      </c>
      <c r="C13411" s="106" t="s">
        <v>39919</v>
      </c>
      <c r="D13411" s="105" t="s">
        <v>39920</v>
      </c>
      <c r="E13411" s="106" t="s">
        <v>609</v>
      </c>
      <c r="F13411" s="120">
        <v>55.62</v>
      </c>
      <c r="G13411" s="120">
        <v>58.02</v>
      </c>
    </row>
    <row r="13412" spans="1:7" ht="12" customHeight="1">
      <c r="A13412" s="104" t="s">
        <v>39921</v>
      </c>
      <c r="B13412" s="106" t="s">
        <v>604</v>
      </c>
      <c r="C13412" s="106" t="s">
        <v>39922</v>
      </c>
      <c r="D13412" s="105" t="s">
        <v>39923</v>
      </c>
      <c r="E13412" s="106" t="s">
        <v>609</v>
      </c>
      <c r="F13412" s="120">
        <v>50.32</v>
      </c>
      <c r="G13412" s="120">
        <v>52.72</v>
      </c>
    </row>
    <row r="13413" spans="1:7" ht="12" customHeight="1">
      <c r="A13413" s="104" t="s">
        <v>39924</v>
      </c>
      <c r="B13413" s="106" t="s">
        <v>604</v>
      </c>
      <c r="C13413" s="106" t="s">
        <v>39925</v>
      </c>
      <c r="D13413" s="105" t="s">
        <v>39926</v>
      </c>
      <c r="E13413" s="106" t="s">
        <v>609</v>
      </c>
      <c r="F13413" s="120">
        <v>56.9</v>
      </c>
      <c r="G13413" s="120">
        <v>59.3</v>
      </c>
    </row>
    <row r="13414" spans="1:7" ht="12" customHeight="1">
      <c r="A13414" s="104" t="s">
        <v>39927</v>
      </c>
      <c r="B13414" s="106" t="s">
        <v>604</v>
      </c>
      <c r="C13414" s="106" t="s">
        <v>39928</v>
      </c>
      <c r="D13414" s="105" t="s">
        <v>39929</v>
      </c>
      <c r="E13414" s="106" t="s">
        <v>609</v>
      </c>
      <c r="F13414" s="120">
        <v>51.42</v>
      </c>
      <c r="G13414" s="120">
        <v>53.82</v>
      </c>
    </row>
    <row r="13415" spans="1:7" ht="12" customHeight="1">
      <c r="A13415" s="104" t="s">
        <v>39930</v>
      </c>
      <c r="B13415" s="106" t="s">
        <v>604</v>
      </c>
      <c r="C13415" s="106" t="s">
        <v>39931</v>
      </c>
      <c r="D13415" s="105" t="s">
        <v>39932</v>
      </c>
      <c r="E13415" s="106" t="s">
        <v>609</v>
      </c>
      <c r="F13415" s="120">
        <v>76</v>
      </c>
      <c r="G13415" s="120">
        <v>76.92</v>
      </c>
    </row>
    <row r="13416" spans="1:7" ht="12" customHeight="1">
      <c r="A13416" s="104" t="s">
        <v>39933</v>
      </c>
      <c r="B13416" s="106" t="s">
        <v>604</v>
      </c>
      <c r="C13416" s="106" t="s">
        <v>39934</v>
      </c>
      <c r="D13416" s="105" t="s">
        <v>39935</v>
      </c>
      <c r="E13416" s="106" t="s">
        <v>609</v>
      </c>
      <c r="F13416" s="120">
        <v>96.38</v>
      </c>
      <c r="G13416" s="120">
        <v>97.3</v>
      </c>
    </row>
    <row r="13417" spans="1:7" ht="12" customHeight="1">
      <c r="A13417" s="104" t="s">
        <v>39936</v>
      </c>
      <c r="B13417" s="106" t="s">
        <v>604</v>
      </c>
      <c r="C13417" s="106">
        <v>334</v>
      </c>
      <c r="D13417" s="105" t="s">
        <v>39937</v>
      </c>
      <c r="E13417" s="106" t="s">
        <v>136</v>
      </c>
      <c r="F13417" s="103"/>
      <c r="G13417" s="103"/>
    </row>
    <row r="13418" spans="1:7" ht="12" customHeight="1">
      <c r="A13418" s="104" t="s">
        <v>39938</v>
      </c>
      <c r="B13418" s="106" t="s">
        <v>604</v>
      </c>
      <c r="C13418" s="106" t="s">
        <v>39939</v>
      </c>
      <c r="D13418" s="105" t="s">
        <v>39940</v>
      </c>
      <c r="E13418" s="106" t="s">
        <v>595</v>
      </c>
      <c r="F13418" s="120">
        <v>146.03</v>
      </c>
      <c r="G13418" s="120">
        <v>151.85</v>
      </c>
    </row>
    <row r="13419" spans="1:7" ht="12" customHeight="1">
      <c r="A13419" s="104" t="s">
        <v>39941</v>
      </c>
      <c r="B13419" s="106" t="s">
        <v>604</v>
      </c>
      <c r="C13419" s="106" t="s">
        <v>39942</v>
      </c>
      <c r="D13419" s="105" t="s">
        <v>39943</v>
      </c>
      <c r="E13419" s="106" t="s">
        <v>644</v>
      </c>
      <c r="F13419" s="120">
        <v>515</v>
      </c>
      <c r="G13419" s="120">
        <v>515</v>
      </c>
    </row>
    <row r="13420" spans="1:7" ht="12" customHeight="1">
      <c r="A13420" s="104" t="s">
        <v>39944</v>
      </c>
      <c r="B13420" s="106" t="s">
        <v>604</v>
      </c>
      <c r="C13420" s="106" t="s">
        <v>39945</v>
      </c>
      <c r="D13420" s="105" t="s">
        <v>39946</v>
      </c>
      <c r="E13420" s="106" t="s">
        <v>595</v>
      </c>
      <c r="F13420" s="120">
        <v>426.86</v>
      </c>
      <c r="G13420" s="120">
        <v>456.28</v>
      </c>
    </row>
    <row r="13421" spans="1:7" ht="12" customHeight="1">
      <c r="A13421" s="104" t="s">
        <v>39947</v>
      </c>
      <c r="B13421" s="106" t="s">
        <v>604</v>
      </c>
      <c r="C13421" s="106" t="s">
        <v>39948</v>
      </c>
      <c r="D13421" s="105" t="s">
        <v>39949</v>
      </c>
      <c r="E13421" s="106" t="s">
        <v>609</v>
      </c>
      <c r="F13421" s="120">
        <v>5442.39</v>
      </c>
      <c r="G13421" s="120">
        <v>5869.46</v>
      </c>
    </row>
    <row r="13422" spans="1:7" ht="12" customHeight="1">
      <c r="A13422" s="104" t="s">
        <v>39950</v>
      </c>
      <c r="B13422" s="106" t="s">
        <v>604</v>
      </c>
      <c r="C13422" s="106" t="s">
        <v>39951</v>
      </c>
      <c r="D13422" s="105" t="s">
        <v>39952</v>
      </c>
      <c r="E13422" s="106" t="s">
        <v>609</v>
      </c>
      <c r="F13422" s="120">
        <v>9080.7199999999993</v>
      </c>
      <c r="G13422" s="120">
        <v>9827.66</v>
      </c>
    </row>
    <row r="13423" spans="1:7" ht="12" customHeight="1">
      <c r="A13423" s="104" t="s">
        <v>39953</v>
      </c>
      <c r="B13423" s="106" t="s">
        <v>604</v>
      </c>
      <c r="C13423" s="106" t="s">
        <v>39954</v>
      </c>
      <c r="D13423" s="105" t="s">
        <v>39955</v>
      </c>
      <c r="E13423" s="106" t="s">
        <v>609</v>
      </c>
      <c r="F13423" s="120">
        <v>7595.25</v>
      </c>
      <c r="G13423" s="120">
        <v>8029.68</v>
      </c>
    </row>
    <row r="13424" spans="1:7" ht="12" customHeight="1">
      <c r="A13424" s="104" t="s">
        <v>39956</v>
      </c>
      <c r="B13424" s="106" t="s">
        <v>604</v>
      </c>
      <c r="C13424" s="106" t="s">
        <v>39957</v>
      </c>
      <c r="D13424" s="105" t="s">
        <v>39958</v>
      </c>
      <c r="E13424" s="106" t="s">
        <v>609</v>
      </c>
      <c r="F13424" s="120">
        <v>9310.33</v>
      </c>
      <c r="G13424" s="120">
        <v>9853.69</v>
      </c>
    </row>
    <row r="13425" spans="1:7" ht="12" customHeight="1">
      <c r="A13425" s="104" t="s">
        <v>39959</v>
      </c>
      <c r="B13425" s="106" t="s">
        <v>604</v>
      </c>
      <c r="C13425" s="106" t="s">
        <v>39960</v>
      </c>
      <c r="D13425" s="105" t="s">
        <v>39961</v>
      </c>
      <c r="E13425" s="106" t="s">
        <v>609</v>
      </c>
      <c r="F13425" s="120">
        <v>12674.35</v>
      </c>
      <c r="G13425" s="120">
        <v>13435.19</v>
      </c>
    </row>
    <row r="13426" spans="1:7" ht="12" customHeight="1">
      <c r="A13426" s="104" t="s">
        <v>39962</v>
      </c>
      <c r="B13426" s="106" t="s">
        <v>604</v>
      </c>
      <c r="C13426" s="106" t="s">
        <v>39963</v>
      </c>
      <c r="D13426" s="105" t="s">
        <v>39964</v>
      </c>
      <c r="E13426" s="106" t="s">
        <v>609</v>
      </c>
      <c r="F13426" s="120">
        <v>8987.82</v>
      </c>
      <c r="G13426" s="120">
        <v>9734.76</v>
      </c>
    </row>
    <row r="13427" spans="1:7" ht="12" customHeight="1">
      <c r="A13427" s="104" t="s">
        <v>39965</v>
      </c>
      <c r="B13427" s="106" t="s">
        <v>604</v>
      </c>
      <c r="C13427" s="106" t="s">
        <v>39966</v>
      </c>
      <c r="D13427" s="105" t="s">
        <v>39967</v>
      </c>
      <c r="E13427" s="106" t="s">
        <v>609</v>
      </c>
      <c r="F13427" s="120">
        <v>19082.28</v>
      </c>
      <c r="G13427" s="120">
        <v>20466.16</v>
      </c>
    </row>
    <row r="13428" spans="1:7" ht="12" customHeight="1">
      <c r="A13428" s="104" t="s">
        <v>39968</v>
      </c>
      <c r="B13428" s="106" t="s">
        <v>604</v>
      </c>
      <c r="C13428" s="106" t="s">
        <v>39969</v>
      </c>
      <c r="D13428" s="105" t="s">
        <v>39970</v>
      </c>
      <c r="E13428" s="106" t="s">
        <v>609</v>
      </c>
      <c r="F13428" s="120">
        <v>6634.53</v>
      </c>
      <c r="G13428" s="120">
        <v>7167.96</v>
      </c>
    </row>
    <row r="13429" spans="1:7" ht="12" customHeight="1">
      <c r="A13429" s="104" t="s">
        <v>39971</v>
      </c>
      <c r="B13429" s="106" t="s">
        <v>604</v>
      </c>
      <c r="C13429" s="106" t="s">
        <v>39972</v>
      </c>
      <c r="D13429" s="105" t="s">
        <v>39973</v>
      </c>
      <c r="E13429" s="106" t="s">
        <v>609</v>
      </c>
      <c r="F13429" s="120">
        <v>8934.64</v>
      </c>
      <c r="G13429" s="120">
        <v>9681.58</v>
      </c>
    </row>
    <row r="13430" spans="1:7" ht="12" customHeight="1">
      <c r="A13430" s="104" t="s">
        <v>39974</v>
      </c>
      <c r="B13430" s="106" t="s">
        <v>604</v>
      </c>
      <c r="C13430" s="106" t="s">
        <v>39975</v>
      </c>
      <c r="D13430" s="105" t="s">
        <v>39976</v>
      </c>
      <c r="E13430" s="106" t="s">
        <v>593</v>
      </c>
      <c r="F13430" s="120">
        <v>22.83</v>
      </c>
      <c r="G13430" s="120">
        <v>24.95</v>
      </c>
    </row>
    <row r="13431" spans="1:7" ht="12" customHeight="1">
      <c r="A13431" s="104" t="s">
        <v>39977</v>
      </c>
      <c r="B13431" s="106" t="s">
        <v>604</v>
      </c>
      <c r="C13431" s="106" t="s">
        <v>39978</v>
      </c>
      <c r="D13431" s="105" t="s">
        <v>39979</v>
      </c>
      <c r="E13431" s="106" t="s">
        <v>593</v>
      </c>
      <c r="F13431" s="120">
        <v>36.32</v>
      </c>
      <c r="G13431" s="120">
        <v>36.47</v>
      </c>
    </row>
    <row r="13432" spans="1:7" ht="12" customHeight="1">
      <c r="A13432" s="104" t="s">
        <v>39980</v>
      </c>
      <c r="B13432" s="106" t="s">
        <v>604</v>
      </c>
      <c r="C13432" s="106" t="s">
        <v>39981</v>
      </c>
      <c r="D13432" s="105" t="s">
        <v>39982</v>
      </c>
      <c r="E13432" s="106" t="s">
        <v>644</v>
      </c>
      <c r="F13432" s="120">
        <v>756.56</v>
      </c>
      <c r="G13432" s="120">
        <v>766.15</v>
      </c>
    </row>
    <row r="13433" spans="1:7" ht="12" customHeight="1">
      <c r="A13433" s="104" t="s">
        <v>39983</v>
      </c>
      <c r="B13433" s="106" t="s">
        <v>604</v>
      </c>
      <c r="C13433" s="106" t="s">
        <v>39984</v>
      </c>
      <c r="D13433" s="105" t="s">
        <v>39985</v>
      </c>
      <c r="E13433" s="106" t="s">
        <v>644</v>
      </c>
      <c r="F13433" s="120">
        <v>802.85</v>
      </c>
      <c r="G13433" s="120">
        <v>810.47</v>
      </c>
    </row>
    <row r="13434" spans="1:7" ht="12" customHeight="1">
      <c r="A13434" s="104" t="s">
        <v>39986</v>
      </c>
      <c r="B13434" s="106" t="s">
        <v>604</v>
      </c>
      <c r="C13434" s="106" t="s">
        <v>39987</v>
      </c>
      <c r="D13434" s="105" t="s">
        <v>39988</v>
      </c>
      <c r="E13434" s="106" t="s">
        <v>644</v>
      </c>
      <c r="F13434" s="120">
        <v>792.72</v>
      </c>
      <c r="G13434" s="120">
        <v>800.34</v>
      </c>
    </row>
    <row r="13435" spans="1:7" ht="12" customHeight="1">
      <c r="A13435" s="104" t="s">
        <v>39989</v>
      </c>
      <c r="B13435" s="106" t="s">
        <v>604</v>
      </c>
      <c r="C13435" s="106" t="s">
        <v>39990</v>
      </c>
      <c r="D13435" s="105" t="s">
        <v>39991</v>
      </c>
      <c r="E13435" s="106" t="s">
        <v>644</v>
      </c>
      <c r="F13435" s="120">
        <v>652.14</v>
      </c>
      <c r="G13435" s="120">
        <v>659.76</v>
      </c>
    </row>
    <row r="13436" spans="1:7" ht="12" customHeight="1">
      <c r="A13436" s="104" t="s">
        <v>39992</v>
      </c>
      <c r="B13436" s="106" t="s">
        <v>604</v>
      </c>
      <c r="C13436" s="106" t="s">
        <v>39993</v>
      </c>
      <c r="D13436" s="105" t="s">
        <v>39994</v>
      </c>
      <c r="E13436" s="106" t="s">
        <v>644</v>
      </c>
      <c r="F13436" s="120">
        <v>896.99</v>
      </c>
      <c r="G13436" s="120">
        <v>906.58</v>
      </c>
    </row>
    <row r="13437" spans="1:7" ht="12" customHeight="1">
      <c r="A13437" s="104" t="s">
        <v>39995</v>
      </c>
      <c r="B13437" s="106" t="s">
        <v>604</v>
      </c>
      <c r="C13437" s="106" t="s">
        <v>39996</v>
      </c>
      <c r="D13437" s="105" t="s">
        <v>39997</v>
      </c>
      <c r="E13437" s="106" t="s">
        <v>644</v>
      </c>
      <c r="F13437" s="120">
        <v>625.23</v>
      </c>
      <c r="G13437" s="120">
        <v>632.85</v>
      </c>
    </row>
    <row r="13438" spans="1:7" ht="12" customHeight="1">
      <c r="A13438" s="104" t="s">
        <v>39998</v>
      </c>
      <c r="B13438" s="106" t="s">
        <v>604</v>
      </c>
      <c r="C13438" s="106" t="s">
        <v>39999</v>
      </c>
      <c r="D13438" s="105" t="s">
        <v>40000</v>
      </c>
      <c r="E13438" s="106" t="s">
        <v>644</v>
      </c>
      <c r="F13438" s="120">
        <v>896.99</v>
      </c>
      <c r="G13438" s="120">
        <v>906.58</v>
      </c>
    </row>
    <row r="13439" spans="1:7" ht="12" customHeight="1">
      <c r="A13439" s="104" t="s">
        <v>40001</v>
      </c>
      <c r="B13439" s="106" t="s">
        <v>604</v>
      </c>
      <c r="C13439" s="106" t="s">
        <v>40002</v>
      </c>
      <c r="D13439" s="105" t="s">
        <v>40003</v>
      </c>
      <c r="E13439" s="106" t="s">
        <v>644</v>
      </c>
      <c r="F13439" s="120">
        <v>896.99</v>
      </c>
      <c r="G13439" s="120">
        <v>906.58</v>
      </c>
    </row>
    <row r="13440" spans="1:7" ht="12" customHeight="1">
      <c r="A13440" s="104" t="s">
        <v>40004</v>
      </c>
      <c r="B13440" s="106" t="s">
        <v>604</v>
      </c>
      <c r="C13440" s="106" t="s">
        <v>40005</v>
      </c>
      <c r="D13440" s="105" t="s">
        <v>40006</v>
      </c>
      <c r="E13440" s="106" t="s">
        <v>609</v>
      </c>
      <c r="F13440" s="120">
        <v>7872.28</v>
      </c>
      <c r="G13440" s="120">
        <v>8405.7099999999991</v>
      </c>
    </row>
    <row r="13441" spans="1:7" ht="12" customHeight="1">
      <c r="A13441" s="104" t="s">
        <v>40007</v>
      </c>
      <c r="B13441" s="106" t="s">
        <v>604</v>
      </c>
      <c r="C13441" s="106" t="s">
        <v>40008</v>
      </c>
      <c r="D13441" s="105" t="s">
        <v>40009</v>
      </c>
      <c r="E13441" s="106" t="s">
        <v>609</v>
      </c>
      <c r="F13441" s="120">
        <v>9503.69</v>
      </c>
      <c r="G13441" s="120">
        <v>10144.19</v>
      </c>
    </row>
    <row r="13442" spans="1:7" ht="12" customHeight="1">
      <c r="A13442" s="104" t="s">
        <v>40010</v>
      </c>
      <c r="B13442" s="106" t="s">
        <v>604</v>
      </c>
      <c r="C13442" s="106" t="s">
        <v>40011</v>
      </c>
      <c r="D13442" s="105" t="s">
        <v>40012</v>
      </c>
      <c r="E13442" s="106" t="s">
        <v>609</v>
      </c>
      <c r="F13442" s="120">
        <v>7845.04</v>
      </c>
      <c r="G13442" s="120">
        <v>8378.4699999999993</v>
      </c>
    </row>
    <row r="13443" spans="1:7" ht="12" customHeight="1">
      <c r="A13443" s="104" t="s">
        <v>40013</v>
      </c>
      <c r="B13443" s="106" t="s">
        <v>604</v>
      </c>
      <c r="C13443" s="106" t="s">
        <v>40014</v>
      </c>
      <c r="D13443" s="105" t="s">
        <v>40015</v>
      </c>
      <c r="E13443" s="106" t="s">
        <v>609</v>
      </c>
      <c r="F13443" s="120">
        <v>9474.44</v>
      </c>
      <c r="G13443" s="120">
        <v>10114.94</v>
      </c>
    </row>
    <row r="13444" spans="1:7" ht="12" customHeight="1">
      <c r="A13444" s="104" t="s">
        <v>40016</v>
      </c>
      <c r="B13444" s="106" t="s">
        <v>604</v>
      </c>
      <c r="C13444" s="106" t="s">
        <v>40017</v>
      </c>
      <c r="D13444" s="105" t="s">
        <v>40018</v>
      </c>
      <c r="E13444" s="106" t="s">
        <v>593</v>
      </c>
      <c r="F13444" s="120">
        <v>2.59</v>
      </c>
      <c r="G13444" s="120">
        <v>2.9</v>
      </c>
    </row>
    <row r="13445" spans="1:7" ht="12" customHeight="1">
      <c r="A13445" s="104" t="s">
        <v>40019</v>
      </c>
      <c r="B13445" s="106" t="s">
        <v>604</v>
      </c>
      <c r="C13445" s="106" t="s">
        <v>40020</v>
      </c>
      <c r="D13445" s="105" t="s">
        <v>40021</v>
      </c>
      <c r="E13445" s="106" t="s">
        <v>609</v>
      </c>
      <c r="F13445" s="120">
        <v>1088.6400000000001</v>
      </c>
      <c r="G13445" s="120">
        <v>1109.08</v>
      </c>
    </row>
    <row r="13446" spans="1:7" ht="12" customHeight="1">
      <c r="A13446" s="104" t="s">
        <v>40022</v>
      </c>
      <c r="B13446" s="106" t="s">
        <v>604</v>
      </c>
      <c r="C13446" s="106" t="s">
        <v>40023</v>
      </c>
      <c r="D13446" s="105" t="s">
        <v>40024</v>
      </c>
      <c r="E13446" s="106" t="s">
        <v>609</v>
      </c>
      <c r="F13446" s="120">
        <v>2708.64</v>
      </c>
      <c r="G13446" s="120">
        <v>2729.08</v>
      </c>
    </row>
    <row r="13447" spans="1:7" ht="12" customHeight="1">
      <c r="A13447" s="104" t="s">
        <v>40025</v>
      </c>
      <c r="B13447" s="106" t="s">
        <v>604</v>
      </c>
      <c r="C13447" s="106" t="s">
        <v>40026</v>
      </c>
      <c r="D13447" s="105" t="s">
        <v>40027</v>
      </c>
      <c r="E13447" s="106" t="s">
        <v>609</v>
      </c>
      <c r="F13447" s="120">
        <v>1616.64</v>
      </c>
      <c r="G13447" s="120">
        <v>1637.08</v>
      </c>
    </row>
    <row r="13448" spans="1:7" ht="12" customHeight="1">
      <c r="A13448" s="104" t="s">
        <v>40028</v>
      </c>
      <c r="B13448" s="106" t="s">
        <v>604</v>
      </c>
      <c r="C13448" s="106" t="s">
        <v>40029</v>
      </c>
      <c r="D13448" s="105" t="s">
        <v>40030</v>
      </c>
      <c r="E13448" s="106" t="s">
        <v>609</v>
      </c>
      <c r="F13448" s="120">
        <v>214.39</v>
      </c>
      <c r="G13448" s="120">
        <v>230.71</v>
      </c>
    </row>
    <row r="13449" spans="1:7" ht="12" customHeight="1">
      <c r="A13449" s="104" t="s">
        <v>40031</v>
      </c>
      <c r="B13449" s="106" t="s">
        <v>604</v>
      </c>
      <c r="C13449" s="106" t="s">
        <v>590</v>
      </c>
      <c r="D13449" s="105" t="s">
        <v>589</v>
      </c>
      <c r="E13449" s="106" t="s">
        <v>609</v>
      </c>
      <c r="F13449" s="120">
        <v>519.85</v>
      </c>
      <c r="G13449" s="120">
        <v>531.79</v>
      </c>
    </row>
    <row r="13450" spans="1:7" ht="12" customHeight="1">
      <c r="A13450" s="104" t="s">
        <v>40032</v>
      </c>
      <c r="B13450" s="106" t="s">
        <v>604</v>
      </c>
      <c r="C13450" s="106" t="s">
        <v>645</v>
      </c>
      <c r="D13450" s="105" t="s">
        <v>646</v>
      </c>
      <c r="E13450" s="106" t="s">
        <v>1144</v>
      </c>
      <c r="F13450" s="120">
        <v>680</v>
      </c>
      <c r="G13450" s="120">
        <v>680</v>
      </c>
    </row>
    <row r="13451" spans="1:7" ht="12" customHeight="1">
      <c r="A13451" s="104" t="s">
        <v>40033</v>
      </c>
      <c r="B13451" s="106" t="s">
        <v>604</v>
      </c>
      <c r="C13451" s="106" t="s">
        <v>40034</v>
      </c>
      <c r="D13451" s="105" t="s">
        <v>40035</v>
      </c>
      <c r="E13451" s="106" t="s">
        <v>593</v>
      </c>
      <c r="F13451" s="120">
        <v>5.51</v>
      </c>
      <c r="G13451" s="120">
        <v>5.99</v>
      </c>
    </row>
    <row r="13452" spans="1:7" ht="12" customHeight="1">
      <c r="A13452" s="104" t="s">
        <v>40036</v>
      </c>
      <c r="B13452" s="106" t="s">
        <v>604</v>
      </c>
      <c r="C13452" s="106" t="s">
        <v>40037</v>
      </c>
      <c r="D13452" s="105" t="s">
        <v>40038</v>
      </c>
      <c r="E13452" s="106" t="s">
        <v>595</v>
      </c>
      <c r="F13452" s="120">
        <v>6.67</v>
      </c>
      <c r="G13452" s="120">
        <v>7.44</v>
      </c>
    </row>
    <row r="13453" spans="1:7" ht="12" customHeight="1">
      <c r="A13453" s="104" t="s">
        <v>40039</v>
      </c>
      <c r="B13453" s="106" t="s">
        <v>604</v>
      </c>
      <c r="C13453" s="106" t="s">
        <v>40040</v>
      </c>
      <c r="D13453" s="105" t="s">
        <v>40041</v>
      </c>
      <c r="E13453" s="106" t="s">
        <v>593</v>
      </c>
      <c r="F13453" s="120">
        <v>11.55</v>
      </c>
      <c r="G13453" s="120">
        <v>11.69</v>
      </c>
    </row>
    <row r="13454" spans="1:7" ht="12" customHeight="1">
      <c r="A13454" s="104" t="s">
        <v>40042</v>
      </c>
      <c r="B13454" s="106" t="s">
        <v>604</v>
      </c>
      <c r="C13454" s="106" t="s">
        <v>40043</v>
      </c>
      <c r="D13454" s="105" t="s">
        <v>40044</v>
      </c>
      <c r="E13454" s="106" t="s">
        <v>595</v>
      </c>
      <c r="F13454" s="120">
        <v>90.07</v>
      </c>
      <c r="G13454" s="120">
        <v>94.88</v>
      </c>
    </row>
    <row r="13455" spans="1:7" ht="12" customHeight="1">
      <c r="A13455" s="104" t="s">
        <v>40045</v>
      </c>
      <c r="B13455" s="106" t="s">
        <v>604</v>
      </c>
      <c r="C13455" s="106" t="s">
        <v>40046</v>
      </c>
      <c r="D13455" s="105" t="s">
        <v>40047</v>
      </c>
      <c r="E13455" s="106" t="s">
        <v>595</v>
      </c>
      <c r="F13455" s="120">
        <v>47.68</v>
      </c>
      <c r="G13455" s="120">
        <v>50.1</v>
      </c>
    </row>
    <row r="13456" spans="1:7" ht="12" customHeight="1">
      <c r="A13456" s="104" t="s">
        <v>40048</v>
      </c>
      <c r="B13456" s="106" t="s">
        <v>604</v>
      </c>
      <c r="C13456" s="106" t="s">
        <v>40049</v>
      </c>
      <c r="D13456" s="105" t="s">
        <v>40050</v>
      </c>
      <c r="E13456" s="106" t="s">
        <v>595</v>
      </c>
      <c r="F13456" s="120">
        <v>49.57</v>
      </c>
      <c r="G13456" s="120">
        <v>52.14</v>
      </c>
    </row>
    <row r="13457" spans="1:7" ht="12" customHeight="1">
      <c r="A13457" s="104" t="s">
        <v>40051</v>
      </c>
      <c r="B13457" s="106" t="s">
        <v>604</v>
      </c>
      <c r="C13457" s="106" t="s">
        <v>40052</v>
      </c>
      <c r="D13457" s="105" t="s">
        <v>40053</v>
      </c>
      <c r="E13457" s="106" t="s">
        <v>593</v>
      </c>
      <c r="F13457" s="120">
        <v>131.27000000000001</v>
      </c>
      <c r="G13457" s="120">
        <v>136.9</v>
      </c>
    </row>
    <row r="13458" spans="1:7" ht="12" customHeight="1">
      <c r="A13458" s="104" t="s">
        <v>40054</v>
      </c>
      <c r="B13458" s="106" t="s">
        <v>604</v>
      </c>
      <c r="C13458" s="106" t="s">
        <v>40055</v>
      </c>
      <c r="D13458" s="105" t="s">
        <v>40056</v>
      </c>
      <c r="E13458" s="106" t="s">
        <v>593</v>
      </c>
      <c r="F13458" s="120">
        <v>156.66</v>
      </c>
      <c r="G13458" s="120">
        <v>165.4</v>
      </c>
    </row>
    <row r="13459" spans="1:7" ht="12" customHeight="1">
      <c r="A13459" s="104" t="s">
        <v>40057</v>
      </c>
      <c r="B13459" s="106" t="s">
        <v>604</v>
      </c>
      <c r="C13459" s="106" t="s">
        <v>40058</v>
      </c>
      <c r="D13459" s="105" t="s">
        <v>40059</v>
      </c>
      <c r="E13459" s="106" t="s">
        <v>593</v>
      </c>
      <c r="F13459" s="120">
        <v>145.69</v>
      </c>
      <c r="G13459" s="120">
        <v>154.43</v>
      </c>
    </row>
    <row r="13460" spans="1:7" ht="12" customHeight="1">
      <c r="A13460" s="104" t="s">
        <v>40060</v>
      </c>
      <c r="B13460" s="106" t="s">
        <v>604</v>
      </c>
      <c r="C13460" s="106">
        <v>335</v>
      </c>
      <c r="D13460" s="105" t="s">
        <v>40061</v>
      </c>
      <c r="E13460" s="106" t="s">
        <v>136</v>
      </c>
      <c r="F13460" s="103"/>
      <c r="G13460" s="103"/>
    </row>
    <row r="13461" spans="1:7" ht="12" customHeight="1">
      <c r="A13461" s="104" t="s">
        <v>40062</v>
      </c>
      <c r="B13461" s="106" t="s">
        <v>604</v>
      </c>
      <c r="C13461" s="106" t="s">
        <v>40063</v>
      </c>
      <c r="D13461" s="105" t="s">
        <v>40064</v>
      </c>
      <c r="E13461" s="106" t="s">
        <v>595</v>
      </c>
      <c r="F13461" s="120">
        <v>27.03</v>
      </c>
      <c r="G13461" s="120">
        <v>29.33</v>
      </c>
    </row>
    <row r="13462" spans="1:7" ht="12" customHeight="1">
      <c r="A13462" s="104" t="s">
        <v>40065</v>
      </c>
      <c r="B13462" s="106" t="s">
        <v>604</v>
      </c>
      <c r="C13462" s="106" t="s">
        <v>40066</v>
      </c>
      <c r="D13462" s="105" t="s">
        <v>40067</v>
      </c>
      <c r="E13462" s="106" t="s">
        <v>595</v>
      </c>
      <c r="F13462" s="120">
        <v>8.74</v>
      </c>
      <c r="G13462" s="120">
        <v>8.89</v>
      </c>
    </row>
    <row r="13463" spans="1:7" ht="12" customHeight="1">
      <c r="A13463" s="104" t="s">
        <v>40068</v>
      </c>
      <c r="B13463" s="106" t="s">
        <v>604</v>
      </c>
      <c r="C13463" s="106" t="s">
        <v>40069</v>
      </c>
      <c r="D13463" s="105" t="s">
        <v>40070</v>
      </c>
      <c r="E13463" s="106" t="s">
        <v>595</v>
      </c>
      <c r="F13463" s="120">
        <v>27.88</v>
      </c>
      <c r="G13463" s="120">
        <v>29.95</v>
      </c>
    </row>
    <row r="13464" spans="1:7" ht="12" customHeight="1">
      <c r="A13464" s="104" t="s">
        <v>40071</v>
      </c>
      <c r="B13464" s="106" t="s">
        <v>604</v>
      </c>
      <c r="C13464" s="106" t="s">
        <v>40072</v>
      </c>
      <c r="D13464" s="105" t="s">
        <v>40073</v>
      </c>
      <c r="E13464" s="106" t="s">
        <v>595</v>
      </c>
      <c r="F13464" s="120">
        <v>57.86</v>
      </c>
      <c r="G13464" s="120">
        <v>57.86</v>
      </c>
    </row>
    <row r="13465" spans="1:7" ht="12" customHeight="1">
      <c r="A13465" s="104" t="s">
        <v>40074</v>
      </c>
      <c r="B13465" s="106" t="s">
        <v>604</v>
      </c>
      <c r="C13465" s="106" t="s">
        <v>40075</v>
      </c>
      <c r="D13465" s="105" t="s">
        <v>40076</v>
      </c>
      <c r="E13465" s="106" t="s">
        <v>595</v>
      </c>
      <c r="F13465" s="120">
        <v>57.86</v>
      </c>
      <c r="G13465" s="120">
        <v>57.86</v>
      </c>
    </row>
    <row r="13466" spans="1:7" ht="12" customHeight="1">
      <c r="A13466" s="104" t="s">
        <v>40077</v>
      </c>
      <c r="B13466" s="106" t="s">
        <v>604</v>
      </c>
      <c r="C13466" s="106" t="s">
        <v>40078</v>
      </c>
      <c r="D13466" s="105" t="s">
        <v>40079</v>
      </c>
      <c r="E13466" s="106" t="s">
        <v>593</v>
      </c>
      <c r="F13466" s="120">
        <v>8.41</v>
      </c>
      <c r="G13466" s="120">
        <v>9.01</v>
      </c>
    </row>
    <row r="13467" spans="1:7" ht="12" customHeight="1">
      <c r="A13467" s="104" t="s">
        <v>40080</v>
      </c>
      <c r="B13467" s="106" t="s">
        <v>604</v>
      </c>
      <c r="C13467" s="106" t="s">
        <v>40081</v>
      </c>
      <c r="D13467" s="105" t="s">
        <v>40082</v>
      </c>
      <c r="E13467" s="106" t="s">
        <v>595</v>
      </c>
      <c r="F13467" s="120">
        <v>21.04</v>
      </c>
      <c r="G13467" s="120">
        <v>21.04</v>
      </c>
    </row>
    <row r="13468" spans="1:7" ht="12" customHeight="1">
      <c r="A13468" s="104" t="s">
        <v>40083</v>
      </c>
      <c r="B13468" s="106" t="s">
        <v>604</v>
      </c>
      <c r="C13468" s="106" t="s">
        <v>40084</v>
      </c>
      <c r="D13468" s="105" t="s">
        <v>40085</v>
      </c>
      <c r="E13468" s="106" t="s">
        <v>595</v>
      </c>
      <c r="F13468" s="120">
        <v>17.57</v>
      </c>
      <c r="G13468" s="120">
        <v>18.8</v>
      </c>
    </row>
    <row r="13469" spans="1:7" ht="12" customHeight="1">
      <c r="A13469" s="104" t="s">
        <v>40086</v>
      </c>
      <c r="B13469" s="106" t="s">
        <v>604</v>
      </c>
      <c r="C13469" s="106" t="s">
        <v>40087</v>
      </c>
      <c r="D13469" s="105" t="s">
        <v>40088</v>
      </c>
      <c r="E13469" s="106" t="s">
        <v>595</v>
      </c>
      <c r="F13469" s="120">
        <v>17.12</v>
      </c>
      <c r="G13469" s="120">
        <v>18.190000000000001</v>
      </c>
    </row>
    <row r="13470" spans="1:7" ht="12" customHeight="1">
      <c r="A13470" s="104" t="s">
        <v>40089</v>
      </c>
      <c r="B13470" s="106" t="s">
        <v>604</v>
      </c>
      <c r="C13470" s="106" t="s">
        <v>40090</v>
      </c>
      <c r="D13470" s="105" t="s">
        <v>40091</v>
      </c>
      <c r="E13470" s="106" t="s">
        <v>595</v>
      </c>
      <c r="F13470" s="120">
        <v>18.32</v>
      </c>
      <c r="G13470" s="120">
        <v>20.059999999999999</v>
      </c>
    </row>
    <row r="13471" spans="1:7" ht="12" customHeight="1">
      <c r="A13471" s="104" t="s">
        <v>40092</v>
      </c>
      <c r="B13471" s="106" t="s">
        <v>604</v>
      </c>
      <c r="C13471" s="106">
        <v>336</v>
      </c>
      <c r="D13471" s="105" t="s">
        <v>40093</v>
      </c>
      <c r="E13471" s="106" t="s">
        <v>136</v>
      </c>
      <c r="F13471" s="103"/>
      <c r="G13471" s="103"/>
    </row>
    <row r="13472" spans="1:7" ht="12" customHeight="1">
      <c r="A13472" s="104" t="s">
        <v>40094</v>
      </c>
      <c r="B13472" s="106" t="s">
        <v>604</v>
      </c>
      <c r="C13472" s="106" t="s">
        <v>40095</v>
      </c>
      <c r="D13472" s="105" t="s">
        <v>40096</v>
      </c>
      <c r="E13472" s="106" t="s">
        <v>609</v>
      </c>
      <c r="F13472" s="120">
        <v>226.72</v>
      </c>
      <c r="G13472" s="120">
        <v>238.23</v>
      </c>
    </row>
    <row r="13473" spans="1:7" ht="12" customHeight="1">
      <c r="A13473" s="104" t="s">
        <v>40097</v>
      </c>
      <c r="B13473" s="106" t="s">
        <v>604</v>
      </c>
      <c r="C13473" s="106" t="s">
        <v>40098</v>
      </c>
      <c r="D13473" s="105" t="s">
        <v>40099</v>
      </c>
      <c r="E13473" s="106" t="s">
        <v>609</v>
      </c>
      <c r="F13473" s="120">
        <v>194.4</v>
      </c>
      <c r="G13473" s="120">
        <v>206.3</v>
      </c>
    </row>
    <row r="13474" spans="1:7" ht="12" customHeight="1">
      <c r="A13474" s="104" t="s">
        <v>40100</v>
      </c>
      <c r="B13474" s="106" t="s">
        <v>604</v>
      </c>
      <c r="C13474" s="106" t="s">
        <v>40101</v>
      </c>
      <c r="D13474" s="105" t="s">
        <v>40102</v>
      </c>
      <c r="E13474" s="106" t="s">
        <v>609</v>
      </c>
      <c r="F13474" s="120">
        <v>298.73</v>
      </c>
      <c r="G13474" s="120">
        <v>310.24</v>
      </c>
    </row>
    <row r="13475" spans="1:7" ht="12" customHeight="1">
      <c r="A13475" s="104" t="s">
        <v>40103</v>
      </c>
      <c r="B13475" s="106" t="s">
        <v>604</v>
      </c>
      <c r="C13475" s="106" t="s">
        <v>686</v>
      </c>
      <c r="D13475" s="105" t="s">
        <v>40104</v>
      </c>
      <c r="E13475" s="106" t="s">
        <v>1144</v>
      </c>
      <c r="F13475" s="120">
        <v>109.08</v>
      </c>
      <c r="G13475" s="120">
        <v>110.24</v>
      </c>
    </row>
    <row r="13476" spans="1:7" ht="12" customHeight="1">
      <c r="A13476" s="104" t="s">
        <v>40105</v>
      </c>
      <c r="B13476" s="106" t="s">
        <v>604</v>
      </c>
      <c r="C13476" s="106" t="s">
        <v>40106</v>
      </c>
      <c r="D13476" s="105" t="s">
        <v>40107</v>
      </c>
      <c r="E13476" s="106" t="s">
        <v>609</v>
      </c>
      <c r="F13476" s="120">
        <v>49.78</v>
      </c>
      <c r="G13476" s="120">
        <v>51.75</v>
      </c>
    </row>
    <row r="13477" spans="1:7" ht="12" customHeight="1">
      <c r="A13477" s="104" t="s">
        <v>40108</v>
      </c>
      <c r="B13477" s="106" t="s">
        <v>604</v>
      </c>
      <c r="C13477" s="106" t="s">
        <v>40109</v>
      </c>
      <c r="D13477" s="105" t="s">
        <v>40110</v>
      </c>
      <c r="E13477" s="106" t="s">
        <v>609</v>
      </c>
      <c r="F13477" s="120">
        <v>59.12</v>
      </c>
      <c r="G13477" s="120">
        <v>61.09</v>
      </c>
    </row>
    <row r="13478" spans="1:7" ht="12" customHeight="1">
      <c r="A13478" s="104" t="s">
        <v>40111</v>
      </c>
      <c r="B13478" s="106" t="s">
        <v>604</v>
      </c>
      <c r="C13478" s="106" t="s">
        <v>40112</v>
      </c>
      <c r="D13478" s="105" t="s">
        <v>40113</v>
      </c>
      <c r="E13478" s="106" t="s">
        <v>609</v>
      </c>
      <c r="F13478" s="120">
        <v>47.6</v>
      </c>
      <c r="G13478" s="120">
        <v>47.99</v>
      </c>
    </row>
    <row r="13479" spans="1:7" ht="12" customHeight="1">
      <c r="A13479" s="104" t="s">
        <v>40114</v>
      </c>
      <c r="B13479" s="106" t="s">
        <v>604</v>
      </c>
      <c r="C13479" s="106" t="s">
        <v>40115</v>
      </c>
      <c r="D13479" s="105" t="s">
        <v>40116</v>
      </c>
      <c r="E13479" s="106" t="s">
        <v>609</v>
      </c>
      <c r="F13479" s="120">
        <v>5.96</v>
      </c>
      <c r="G13479" s="120">
        <v>6.35</v>
      </c>
    </row>
    <row r="13480" spans="1:7" ht="12" customHeight="1">
      <c r="A13480" s="104" t="s">
        <v>40117</v>
      </c>
      <c r="B13480" s="106" t="s">
        <v>604</v>
      </c>
      <c r="C13480" s="106" t="s">
        <v>40118</v>
      </c>
      <c r="D13480" s="105" t="s">
        <v>40119</v>
      </c>
      <c r="E13480" s="106" t="s">
        <v>609</v>
      </c>
      <c r="F13480" s="120">
        <v>15.01</v>
      </c>
      <c r="G13480" s="120">
        <v>15.44</v>
      </c>
    </row>
    <row r="13481" spans="1:7" ht="12" customHeight="1">
      <c r="A13481" s="104" t="s">
        <v>40120</v>
      </c>
      <c r="B13481" s="106" t="s">
        <v>604</v>
      </c>
      <c r="C13481" s="106" t="s">
        <v>40121</v>
      </c>
      <c r="D13481" s="105" t="s">
        <v>40122</v>
      </c>
      <c r="E13481" s="106" t="s">
        <v>609</v>
      </c>
      <c r="F13481" s="120">
        <v>320.18</v>
      </c>
      <c r="G13481" s="120">
        <v>328.14</v>
      </c>
    </row>
    <row r="13482" spans="1:7" ht="12" customHeight="1">
      <c r="A13482" s="104" t="s">
        <v>40123</v>
      </c>
      <c r="B13482" s="106" t="s">
        <v>604</v>
      </c>
      <c r="C13482" s="106" t="s">
        <v>40124</v>
      </c>
      <c r="D13482" s="105" t="s">
        <v>40125</v>
      </c>
      <c r="E13482" s="106" t="s">
        <v>609</v>
      </c>
      <c r="F13482" s="120">
        <v>1027.5999999999999</v>
      </c>
      <c r="G13482" s="120">
        <v>1059.44</v>
      </c>
    </row>
    <row r="13483" spans="1:7" ht="12" customHeight="1">
      <c r="A13483" s="104" t="s">
        <v>40126</v>
      </c>
      <c r="B13483" s="106" t="s">
        <v>604</v>
      </c>
      <c r="C13483" s="106" t="s">
        <v>40127</v>
      </c>
      <c r="D13483" s="105" t="s">
        <v>40128</v>
      </c>
      <c r="E13483" s="106" t="s">
        <v>609</v>
      </c>
      <c r="F13483" s="120">
        <v>87.02</v>
      </c>
      <c r="G13483" s="120">
        <v>88.99</v>
      </c>
    </row>
    <row r="13484" spans="1:7" ht="12" customHeight="1">
      <c r="A13484" s="104" t="s">
        <v>40129</v>
      </c>
      <c r="B13484" s="106" t="s">
        <v>604</v>
      </c>
      <c r="C13484" s="106" t="s">
        <v>40130</v>
      </c>
      <c r="D13484" s="105" t="s">
        <v>40131</v>
      </c>
      <c r="E13484" s="106" t="s">
        <v>609</v>
      </c>
      <c r="F13484" s="120">
        <v>408.87</v>
      </c>
      <c r="G13484" s="120">
        <v>412.61</v>
      </c>
    </row>
    <row r="13485" spans="1:7" ht="12" customHeight="1">
      <c r="A13485" s="104" t="s">
        <v>40132</v>
      </c>
      <c r="B13485" s="106" t="s">
        <v>604</v>
      </c>
      <c r="C13485" s="106" t="s">
        <v>40133</v>
      </c>
      <c r="D13485" s="105" t="s">
        <v>40134</v>
      </c>
      <c r="E13485" s="106" t="s">
        <v>609</v>
      </c>
      <c r="F13485" s="120">
        <v>141.33000000000001</v>
      </c>
      <c r="G13485" s="120">
        <v>145.07</v>
      </c>
    </row>
    <row r="13486" spans="1:7" ht="12" customHeight="1">
      <c r="A13486" s="104" t="s">
        <v>40135</v>
      </c>
      <c r="B13486" s="106" t="s">
        <v>604</v>
      </c>
      <c r="C13486" s="106" t="s">
        <v>40136</v>
      </c>
      <c r="D13486" s="105" t="s">
        <v>40137</v>
      </c>
      <c r="E13486" s="106" t="s">
        <v>609</v>
      </c>
      <c r="F13486" s="120">
        <v>152.72</v>
      </c>
      <c r="G13486" s="120">
        <v>156.46</v>
      </c>
    </row>
    <row r="13487" spans="1:7" ht="12" customHeight="1">
      <c r="A13487" s="104" t="s">
        <v>40138</v>
      </c>
      <c r="B13487" s="106" t="s">
        <v>604</v>
      </c>
      <c r="C13487" s="106" t="s">
        <v>40139</v>
      </c>
      <c r="D13487" s="105" t="s">
        <v>40140</v>
      </c>
      <c r="E13487" s="106" t="s">
        <v>609</v>
      </c>
      <c r="F13487" s="120">
        <v>157.07</v>
      </c>
      <c r="G13487" s="120">
        <v>160.81</v>
      </c>
    </row>
    <row r="13488" spans="1:7" ht="12" customHeight="1">
      <c r="A13488" s="104" t="s">
        <v>40141</v>
      </c>
      <c r="B13488" s="106" t="s">
        <v>604</v>
      </c>
      <c r="C13488" s="106" t="s">
        <v>40142</v>
      </c>
      <c r="D13488" s="105" t="s">
        <v>40143</v>
      </c>
      <c r="E13488" s="106" t="s">
        <v>609</v>
      </c>
      <c r="F13488" s="120">
        <v>574.74</v>
      </c>
      <c r="G13488" s="120">
        <v>594.01</v>
      </c>
    </row>
    <row r="13489" spans="1:7" ht="12" customHeight="1">
      <c r="A13489" s="104" t="s">
        <v>40144</v>
      </c>
      <c r="B13489" s="106" t="s">
        <v>604</v>
      </c>
      <c r="C13489" s="106" t="s">
        <v>40145</v>
      </c>
      <c r="D13489" s="105" t="s">
        <v>40146</v>
      </c>
      <c r="E13489" s="106" t="s">
        <v>609</v>
      </c>
      <c r="F13489" s="120">
        <v>67.88</v>
      </c>
      <c r="G13489" s="120">
        <v>72.25</v>
      </c>
    </row>
    <row r="13490" spans="1:7" ht="12" customHeight="1">
      <c r="A13490" s="104" t="s">
        <v>40147</v>
      </c>
      <c r="B13490" s="106" t="s">
        <v>604</v>
      </c>
      <c r="C13490" s="106" t="s">
        <v>40148</v>
      </c>
      <c r="D13490" s="105" t="s">
        <v>40149</v>
      </c>
      <c r="E13490" s="106" t="s">
        <v>609</v>
      </c>
      <c r="F13490" s="120">
        <v>242.03</v>
      </c>
      <c r="G13490" s="120">
        <v>245.18</v>
      </c>
    </row>
    <row r="13491" spans="1:7" ht="12" customHeight="1">
      <c r="A13491" s="104" t="s">
        <v>40150</v>
      </c>
      <c r="B13491" s="106" t="s">
        <v>604</v>
      </c>
      <c r="C13491" s="106" t="s">
        <v>40151</v>
      </c>
      <c r="D13491" s="105" t="s">
        <v>40152</v>
      </c>
      <c r="E13491" s="106" t="s">
        <v>609</v>
      </c>
      <c r="F13491" s="120">
        <v>59.98</v>
      </c>
      <c r="G13491" s="120">
        <v>61.57</v>
      </c>
    </row>
    <row r="13492" spans="1:7" ht="12" customHeight="1">
      <c r="A13492" s="104" t="s">
        <v>40153</v>
      </c>
      <c r="B13492" s="106" t="s">
        <v>604</v>
      </c>
      <c r="C13492" s="106" t="s">
        <v>40154</v>
      </c>
      <c r="D13492" s="105" t="s">
        <v>40155</v>
      </c>
      <c r="E13492" s="106" t="s">
        <v>609</v>
      </c>
      <c r="F13492" s="120">
        <v>28.86</v>
      </c>
      <c r="G13492" s="120">
        <v>30.01</v>
      </c>
    </row>
    <row r="13493" spans="1:7" ht="12" customHeight="1">
      <c r="A13493" s="104" t="s">
        <v>40156</v>
      </c>
      <c r="B13493" s="106" t="s">
        <v>604</v>
      </c>
      <c r="C13493" s="106" t="s">
        <v>688</v>
      </c>
      <c r="D13493" s="105" t="s">
        <v>40157</v>
      </c>
      <c r="E13493" s="106" t="s">
        <v>609</v>
      </c>
      <c r="F13493" s="120">
        <v>15.91</v>
      </c>
      <c r="G13493" s="120">
        <v>17.059999999999999</v>
      </c>
    </row>
    <row r="13494" spans="1:7" ht="12" customHeight="1">
      <c r="A13494" s="104" t="s">
        <v>40158</v>
      </c>
      <c r="B13494" s="106" t="s">
        <v>604</v>
      </c>
      <c r="C13494" s="106" t="s">
        <v>40159</v>
      </c>
      <c r="D13494" s="105" t="s">
        <v>40160</v>
      </c>
      <c r="E13494" s="106" t="s">
        <v>609</v>
      </c>
      <c r="F13494" s="120">
        <v>15.91</v>
      </c>
      <c r="G13494" s="120">
        <v>17.059999999999999</v>
      </c>
    </row>
    <row r="13495" spans="1:7" ht="12" customHeight="1">
      <c r="A13495" s="104" t="s">
        <v>40161</v>
      </c>
      <c r="B13495" s="106" t="s">
        <v>604</v>
      </c>
      <c r="C13495" s="106" t="s">
        <v>684</v>
      </c>
      <c r="D13495" s="105" t="s">
        <v>40162</v>
      </c>
      <c r="E13495" s="106" t="s">
        <v>609</v>
      </c>
      <c r="F13495" s="120">
        <v>15.76</v>
      </c>
      <c r="G13495" s="120">
        <v>16.91</v>
      </c>
    </row>
    <row r="13496" spans="1:7" ht="12" customHeight="1">
      <c r="A13496" s="104" t="s">
        <v>40163</v>
      </c>
      <c r="B13496" s="106" t="s">
        <v>604</v>
      </c>
      <c r="C13496" s="106" t="s">
        <v>40164</v>
      </c>
      <c r="D13496" s="105" t="s">
        <v>40165</v>
      </c>
      <c r="E13496" s="106" t="s">
        <v>609</v>
      </c>
      <c r="F13496" s="120">
        <v>16.420000000000002</v>
      </c>
      <c r="G13496" s="120">
        <v>17.57</v>
      </c>
    </row>
    <row r="13497" spans="1:7" ht="12" customHeight="1">
      <c r="A13497" s="104" t="s">
        <v>40166</v>
      </c>
      <c r="B13497" s="106" t="s">
        <v>604</v>
      </c>
      <c r="C13497" s="106" t="s">
        <v>40167</v>
      </c>
      <c r="D13497" s="105" t="s">
        <v>40168</v>
      </c>
      <c r="E13497" s="106" t="s">
        <v>609</v>
      </c>
      <c r="F13497" s="120">
        <v>16.420000000000002</v>
      </c>
      <c r="G13497" s="120">
        <v>17.57</v>
      </c>
    </row>
    <row r="13498" spans="1:7" ht="12" customHeight="1">
      <c r="A13498" s="104" t="s">
        <v>40169</v>
      </c>
      <c r="B13498" s="106" t="s">
        <v>604</v>
      </c>
      <c r="C13498" s="106" t="s">
        <v>40170</v>
      </c>
      <c r="D13498" s="105" t="s">
        <v>40171</v>
      </c>
      <c r="E13498" s="106" t="s">
        <v>609</v>
      </c>
      <c r="F13498" s="120">
        <v>16.420000000000002</v>
      </c>
      <c r="G13498" s="120">
        <v>17.57</v>
      </c>
    </row>
    <row r="13499" spans="1:7" ht="12" customHeight="1">
      <c r="A13499" s="104" t="s">
        <v>40172</v>
      </c>
      <c r="B13499" s="106" t="s">
        <v>604</v>
      </c>
      <c r="C13499" s="106" t="s">
        <v>40173</v>
      </c>
      <c r="D13499" s="105" t="s">
        <v>40174</v>
      </c>
      <c r="E13499" s="106" t="s">
        <v>609</v>
      </c>
      <c r="F13499" s="120">
        <v>16.420000000000002</v>
      </c>
      <c r="G13499" s="120">
        <v>17.57</v>
      </c>
    </row>
    <row r="13500" spans="1:7" ht="12" customHeight="1">
      <c r="A13500" s="104" t="s">
        <v>40175</v>
      </c>
      <c r="B13500" s="106" t="s">
        <v>604</v>
      </c>
      <c r="C13500" s="106" t="s">
        <v>40176</v>
      </c>
      <c r="D13500" s="105" t="s">
        <v>40177</v>
      </c>
      <c r="E13500" s="106" t="s">
        <v>609</v>
      </c>
      <c r="F13500" s="120">
        <v>16.420000000000002</v>
      </c>
      <c r="G13500" s="120">
        <v>17.57</v>
      </c>
    </row>
    <row r="13501" spans="1:7" ht="12" customHeight="1">
      <c r="A13501" s="104" t="s">
        <v>40178</v>
      </c>
      <c r="B13501" s="106" t="s">
        <v>604</v>
      </c>
      <c r="C13501" s="106" t="s">
        <v>40179</v>
      </c>
      <c r="D13501" s="105" t="s">
        <v>40180</v>
      </c>
      <c r="E13501" s="106" t="s">
        <v>609</v>
      </c>
      <c r="F13501" s="120">
        <v>880.67</v>
      </c>
      <c r="G13501" s="120">
        <v>896.59</v>
      </c>
    </row>
    <row r="13502" spans="1:7" ht="12" customHeight="1">
      <c r="A13502" s="104" t="s">
        <v>40181</v>
      </c>
      <c r="B13502" s="106" t="s">
        <v>604</v>
      </c>
      <c r="C13502" s="106" t="s">
        <v>40182</v>
      </c>
      <c r="D13502" s="105" t="s">
        <v>40183</v>
      </c>
      <c r="E13502" s="106" t="s">
        <v>609</v>
      </c>
      <c r="F13502" s="120">
        <v>421.03</v>
      </c>
      <c r="G13502" s="120">
        <v>436.95</v>
      </c>
    </row>
    <row r="13503" spans="1:7" ht="12" customHeight="1">
      <c r="A13503" s="104" t="s">
        <v>40184</v>
      </c>
      <c r="B13503" s="106" t="s">
        <v>604</v>
      </c>
      <c r="C13503" s="106" t="s">
        <v>40185</v>
      </c>
      <c r="D13503" s="105" t="s">
        <v>40186</v>
      </c>
      <c r="E13503" s="106" t="s">
        <v>609</v>
      </c>
      <c r="F13503" s="120">
        <v>181.82</v>
      </c>
      <c r="G13503" s="120">
        <v>191.67</v>
      </c>
    </row>
    <row r="13504" spans="1:7" ht="12" customHeight="1">
      <c r="A13504" s="104" t="s">
        <v>40187</v>
      </c>
      <c r="B13504" s="106" t="s">
        <v>604</v>
      </c>
      <c r="C13504" s="106" t="s">
        <v>40188</v>
      </c>
      <c r="D13504" s="105" t="s">
        <v>40189</v>
      </c>
      <c r="E13504" s="106" t="s">
        <v>609</v>
      </c>
      <c r="F13504" s="120">
        <v>87.77</v>
      </c>
      <c r="G13504" s="120">
        <v>90.17</v>
      </c>
    </row>
    <row r="13505" spans="1:7" ht="12" customHeight="1">
      <c r="A13505" s="104" t="s">
        <v>40190</v>
      </c>
      <c r="B13505" s="106" t="s">
        <v>604</v>
      </c>
      <c r="C13505" s="106" t="s">
        <v>40191</v>
      </c>
      <c r="D13505" s="105" t="s">
        <v>40192</v>
      </c>
      <c r="E13505" s="106" t="s">
        <v>609</v>
      </c>
      <c r="F13505" s="120">
        <v>149.55000000000001</v>
      </c>
      <c r="G13505" s="120">
        <v>151.94999999999999</v>
      </c>
    </row>
    <row r="13506" spans="1:7" ht="12" customHeight="1">
      <c r="A13506" s="104" t="s">
        <v>40193</v>
      </c>
      <c r="B13506" s="106" t="s">
        <v>604</v>
      </c>
      <c r="C13506" s="106" t="s">
        <v>40194</v>
      </c>
      <c r="D13506" s="105" t="s">
        <v>40195</v>
      </c>
      <c r="E13506" s="106" t="s">
        <v>609</v>
      </c>
      <c r="F13506" s="120">
        <v>120.62</v>
      </c>
      <c r="G13506" s="120">
        <v>123.02</v>
      </c>
    </row>
    <row r="13507" spans="1:7" ht="12" customHeight="1">
      <c r="A13507" s="104" t="s">
        <v>40196</v>
      </c>
      <c r="B13507" s="106" t="s">
        <v>604</v>
      </c>
      <c r="C13507" s="106" t="s">
        <v>40197</v>
      </c>
      <c r="D13507" s="105" t="s">
        <v>40198</v>
      </c>
      <c r="E13507" s="106" t="s">
        <v>609</v>
      </c>
      <c r="F13507" s="120">
        <v>53.48</v>
      </c>
      <c r="G13507" s="120">
        <v>55.91</v>
      </c>
    </row>
    <row r="13508" spans="1:7" ht="12" customHeight="1">
      <c r="A13508" s="104" t="s">
        <v>40199</v>
      </c>
      <c r="B13508" s="106" t="s">
        <v>604</v>
      </c>
      <c r="C13508" s="106" t="s">
        <v>40200</v>
      </c>
      <c r="D13508" s="105" t="s">
        <v>40201</v>
      </c>
      <c r="E13508" s="106" t="s">
        <v>609</v>
      </c>
      <c r="F13508" s="120">
        <v>106.03</v>
      </c>
      <c r="G13508" s="120">
        <v>113.91</v>
      </c>
    </row>
    <row r="13509" spans="1:7" ht="12" customHeight="1">
      <c r="A13509" s="104" t="s">
        <v>40202</v>
      </c>
      <c r="B13509" s="106" t="s">
        <v>604</v>
      </c>
      <c r="C13509" s="106" t="s">
        <v>40203</v>
      </c>
      <c r="D13509" s="105" t="s">
        <v>40204</v>
      </c>
      <c r="E13509" s="106" t="s">
        <v>609</v>
      </c>
      <c r="F13509" s="120">
        <v>90.57</v>
      </c>
      <c r="G13509" s="120">
        <v>98.45</v>
      </c>
    </row>
    <row r="13510" spans="1:7" ht="12" customHeight="1">
      <c r="A13510" s="104" t="s">
        <v>40205</v>
      </c>
      <c r="B13510" s="106" t="s">
        <v>604</v>
      </c>
      <c r="C13510" s="106" t="s">
        <v>40206</v>
      </c>
      <c r="D13510" s="105" t="s">
        <v>40207</v>
      </c>
      <c r="E13510" s="106" t="s">
        <v>609</v>
      </c>
      <c r="F13510" s="120">
        <v>92.6</v>
      </c>
      <c r="G13510" s="120">
        <v>100.48</v>
      </c>
    </row>
    <row r="13511" spans="1:7" ht="12" customHeight="1">
      <c r="A13511" s="104" t="s">
        <v>40208</v>
      </c>
      <c r="B13511" s="106" t="s">
        <v>604</v>
      </c>
      <c r="C13511" s="106" t="s">
        <v>40209</v>
      </c>
      <c r="D13511" s="105" t="s">
        <v>40210</v>
      </c>
      <c r="E13511" s="106" t="s">
        <v>609</v>
      </c>
      <c r="F13511" s="120">
        <v>88.73</v>
      </c>
      <c r="G13511" s="120">
        <v>96.61</v>
      </c>
    </row>
    <row r="13512" spans="1:7" ht="12" customHeight="1">
      <c r="A13512" s="104" t="s">
        <v>40211</v>
      </c>
      <c r="B13512" s="106" t="s">
        <v>604</v>
      </c>
      <c r="C13512" s="106" t="s">
        <v>40212</v>
      </c>
      <c r="D13512" s="105" t="s">
        <v>40213</v>
      </c>
      <c r="E13512" s="106" t="s">
        <v>609</v>
      </c>
      <c r="F13512" s="120">
        <v>92.01</v>
      </c>
      <c r="G13512" s="120">
        <v>99.89</v>
      </c>
    </row>
    <row r="13513" spans="1:7" ht="12" customHeight="1">
      <c r="A13513" s="104" t="s">
        <v>40214</v>
      </c>
      <c r="B13513" s="106" t="s">
        <v>604</v>
      </c>
      <c r="C13513" s="106" t="s">
        <v>40215</v>
      </c>
      <c r="D13513" s="105" t="s">
        <v>40216</v>
      </c>
      <c r="E13513" s="106" t="s">
        <v>609</v>
      </c>
      <c r="F13513" s="120">
        <v>106.03</v>
      </c>
      <c r="G13513" s="120">
        <v>113.91</v>
      </c>
    </row>
    <row r="13514" spans="1:7" ht="12" customHeight="1">
      <c r="A13514" s="104" t="s">
        <v>40217</v>
      </c>
      <c r="B13514" s="106" t="s">
        <v>604</v>
      </c>
      <c r="C13514" s="106" t="s">
        <v>40218</v>
      </c>
      <c r="D13514" s="105" t="s">
        <v>40219</v>
      </c>
      <c r="E13514" s="106" t="s">
        <v>609</v>
      </c>
      <c r="F13514" s="120">
        <v>62.39</v>
      </c>
      <c r="G13514" s="120">
        <v>64.790000000000006</v>
      </c>
    </row>
    <row r="13515" spans="1:7" ht="12" customHeight="1">
      <c r="A13515" s="104" t="s">
        <v>40220</v>
      </c>
      <c r="B13515" s="106" t="s">
        <v>604</v>
      </c>
      <c r="C13515" s="106" t="s">
        <v>40221</v>
      </c>
      <c r="D13515" s="105" t="s">
        <v>40222</v>
      </c>
      <c r="E13515" s="106" t="s">
        <v>609</v>
      </c>
      <c r="F13515" s="120">
        <v>237.14</v>
      </c>
      <c r="G13515" s="120">
        <v>241.68</v>
      </c>
    </row>
    <row r="13516" spans="1:7" ht="12" customHeight="1">
      <c r="A13516" s="104" t="s">
        <v>40223</v>
      </c>
      <c r="B13516" s="106" t="s">
        <v>604</v>
      </c>
      <c r="C13516" s="106">
        <v>337</v>
      </c>
      <c r="D13516" s="105" t="s">
        <v>40224</v>
      </c>
      <c r="E13516" s="106" t="s">
        <v>136</v>
      </c>
      <c r="F13516" s="103"/>
      <c r="G13516" s="103"/>
    </row>
    <row r="13517" spans="1:7" ht="12" customHeight="1">
      <c r="A13517" s="104" t="s">
        <v>40225</v>
      </c>
      <c r="B13517" s="106" t="s">
        <v>604</v>
      </c>
      <c r="C13517" s="106" t="s">
        <v>40226</v>
      </c>
      <c r="D13517" s="105" t="s">
        <v>40227</v>
      </c>
      <c r="E13517" s="106" t="s">
        <v>609</v>
      </c>
      <c r="F13517" s="120">
        <v>125.04</v>
      </c>
      <c r="G13517" s="120">
        <v>135.46</v>
      </c>
    </row>
    <row r="13518" spans="1:7" ht="12" customHeight="1">
      <c r="A13518" s="104" t="s">
        <v>40228</v>
      </c>
      <c r="B13518" s="106" t="s">
        <v>604</v>
      </c>
      <c r="C13518" s="106" t="s">
        <v>40229</v>
      </c>
      <c r="D13518" s="105" t="s">
        <v>40230</v>
      </c>
      <c r="E13518" s="106" t="s">
        <v>609</v>
      </c>
      <c r="F13518" s="120">
        <v>82.34</v>
      </c>
      <c r="G13518" s="120">
        <v>89.14</v>
      </c>
    </row>
    <row r="13519" spans="1:7" ht="12" customHeight="1">
      <c r="A13519" s="104" t="s">
        <v>40231</v>
      </c>
      <c r="B13519" s="106" t="s">
        <v>604</v>
      </c>
      <c r="C13519" s="106" t="s">
        <v>40232</v>
      </c>
      <c r="D13519" s="105" t="s">
        <v>40233</v>
      </c>
      <c r="E13519" s="106" t="s">
        <v>609</v>
      </c>
      <c r="F13519" s="120">
        <v>65.790000000000006</v>
      </c>
      <c r="G13519" s="120">
        <v>67.31</v>
      </c>
    </row>
    <row r="13520" spans="1:7" ht="12" customHeight="1">
      <c r="A13520" s="104" t="s">
        <v>40234</v>
      </c>
      <c r="B13520" s="106" t="s">
        <v>604</v>
      </c>
      <c r="C13520" s="106" t="s">
        <v>40235</v>
      </c>
      <c r="D13520" s="105" t="s">
        <v>40236</v>
      </c>
      <c r="E13520" s="106" t="s">
        <v>609</v>
      </c>
      <c r="F13520" s="120">
        <v>47.62</v>
      </c>
      <c r="G13520" s="120">
        <v>50.09</v>
      </c>
    </row>
    <row r="13521" spans="1:7" ht="12" customHeight="1">
      <c r="A13521" s="104" t="s">
        <v>40237</v>
      </c>
      <c r="B13521" s="106" t="s">
        <v>604</v>
      </c>
      <c r="C13521" s="106" t="s">
        <v>40238</v>
      </c>
      <c r="D13521" s="105" t="s">
        <v>40239</v>
      </c>
      <c r="E13521" s="106" t="s">
        <v>609</v>
      </c>
      <c r="F13521" s="120">
        <v>65.38</v>
      </c>
      <c r="G13521" s="120">
        <v>66.52</v>
      </c>
    </row>
    <row r="13522" spans="1:7" ht="12" customHeight="1">
      <c r="A13522" s="104" t="s">
        <v>40240</v>
      </c>
      <c r="B13522" s="106" t="s">
        <v>604</v>
      </c>
      <c r="C13522" s="106" t="s">
        <v>40241</v>
      </c>
      <c r="D13522" s="105" t="s">
        <v>40242</v>
      </c>
      <c r="E13522" s="106" t="s">
        <v>609</v>
      </c>
      <c r="F13522" s="120">
        <v>310.13</v>
      </c>
      <c r="G13522" s="120">
        <v>325.89</v>
      </c>
    </row>
    <row r="13523" spans="1:7" ht="12" customHeight="1">
      <c r="A13523" s="104" t="s">
        <v>40243</v>
      </c>
      <c r="B13523" s="106" t="s">
        <v>604</v>
      </c>
      <c r="C13523" s="106" t="s">
        <v>40244</v>
      </c>
      <c r="D13523" s="105" t="s">
        <v>40245</v>
      </c>
      <c r="E13523" s="106" t="s">
        <v>609</v>
      </c>
      <c r="F13523" s="120">
        <v>193.17</v>
      </c>
      <c r="G13523" s="120">
        <v>208.74</v>
      </c>
    </row>
    <row r="13524" spans="1:7" ht="12" customHeight="1">
      <c r="A13524" s="104" t="s">
        <v>40246</v>
      </c>
      <c r="B13524" s="106" t="s">
        <v>604</v>
      </c>
      <c r="C13524" s="106" t="s">
        <v>40247</v>
      </c>
      <c r="D13524" s="105" t="s">
        <v>40248</v>
      </c>
      <c r="E13524" s="106" t="s">
        <v>609</v>
      </c>
      <c r="F13524" s="120">
        <v>161.51</v>
      </c>
      <c r="G13524" s="120">
        <v>177.57</v>
      </c>
    </row>
    <row r="13525" spans="1:7" ht="12" customHeight="1">
      <c r="A13525" s="104" t="s">
        <v>40249</v>
      </c>
      <c r="B13525" s="106" t="s">
        <v>604</v>
      </c>
      <c r="C13525" s="106" t="s">
        <v>40250</v>
      </c>
      <c r="D13525" s="105" t="s">
        <v>40251</v>
      </c>
      <c r="E13525" s="106" t="s">
        <v>609</v>
      </c>
      <c r="F13525" s="120">
        <v>226.75</v>
      </c>
      <c r="G13525" s="120">
        <v>246.65</v>
      </c>
    </row>
    <row r="13526" spans="1:7" ht="12" customHeight="1">
      <c r="A13526" s="104" t="s">
        <v>40252</v>
      </c>
      <c r="B13526" s="106" t="s">
        <v>604</v>
      </c>
      <c r="C13526" s="106" t="s">
        <v>40253</v>
      </c>
      <c r="D13526" s="105" t="s">
        <v>40254</v>
      </c>
      <c r="E13526" s="106" t="s">
        <v>609</v>
      </c>
      <c r="F13526" s="120">
        <v>149.79</v>
      </c>
      <c r="G13526" s="120">
        <v>164.26</v>
      </c>
    </row>
    <row r="13527" spans="1:7" ht="12" customHeight="1">
      <c r="A13527" s="104" t="s">
        <v>40255</v>
      </c>
      <c r="B13527" s="106" t="s">
        <v>604</v>
      </c>
      <c r="C13527" s="106" t="s">
        <v>687</v>
      </c>
      <c r="D13527" s="105" t="s">
        <v>40256</v>
      </c>
      <c r="E13527" s="106" t="s">
        <v>609</v>
      </c>
      <c r="F13527" s="120">
        <v>149.41</v>
      </c>
      <c r="G13527" s="120">
        <v>165.36</v>
      </c>
    </row>
    <row r="13528" spans="1:7" ht="12" customHeight="1">
      <c r="A13528" s="104" t="s">
        <v>40257</v>
      </c>
      <c r="B13528" s="106" t="s">
        <v>604</v>
      </c>
      <c r="C13528" s="106" t="s">
        <v>40258</v>
      </c>
      <c r="D13528" s="105" t="s">
        <v>40259</v>
      </c>
      <c r="E13528" s="106" t="s">
        <v>609</v>
      </c>
      <c r="F13528" s="120">
        <v>126.05</v>
      </c>
      <c r="G13528" s="120">
        <v>138.81</v>
      </c>
    </row>
    <row r="13529" spans="1:7" ht="12" customHeight="1">
      <c r="A13529" s="104" t="s">
        <v>40260</v>
      </c>
      <c r="B13529" s="106" t="s">
        <v>604</v>
      </c>
      <c r="C13529" s="106">
        <v>338</v>
      </c>
      <c r="D13529" s="105" t="s">
        <v>40261</v>
      </c>
      <c r="E13529" s="106" t="s">
        <v>136</v>
      </c>
      <c r="F13529" s="103"/>
      <c r="G13529" s="103"/>
    </row>
    <row r="13530" spans="1:7" ht="12" customHeight="1">
      <c r="A13530" s="104" t="s">
        <v>40262</v>
      </c>
      <c r="B13530" s="106" t="s">
        <v>604</v>
      </c>
      <c r="C13530" s="106" t="s">
        <v>40263</v>
      </c>
      <c r="D13530" s="105" t="s">
        <v>40264</v>
      </c>
      <c r="E13530" s="106" t="s">
        <v>593</v>
      </c>
      <c r="F13530" s="120">
        <v>69.42</v>
      </c>
      <c r="G13530" s="120">
        <v>73.41</v>
      </c>
    </row>
    <row r="13531" spans="1:7" ht="12" customHeight="1">
      <c r="A13531" s="104" t="s">
        <v>40265</v>
      </c>
      <c r="B13531" s="106" t="s">
        <v>604</v>
      </c>
      <c r="C13531" s="106" t="s">
        <v>40266</v>
      </c>
      <c r="D13531" s="105" t="s">
        <v>40267</v>
      </c>
      <c r="E13531" s="106" t="s">
        <v>593</v>
      </c>
      <c r="F13531" s="120">
        <v>60.8</v>
      </c>
      <c r="G13531" s="120">
        <v>64.790000000000006</v>
      </c>
    </row>
    <row r="13532" spans="1:7" ht="12" customHeight="1">
      <c r="A13532" s="104" t="s">
        <v>40268</v>
      </c>
      <c r="B13532" s="106" t="s">
        <v>604</v>
      </c>
      <c r="C13532" s="106" t="s">
        <v>40269</v>
      </c>
      <c r="D13532" s="105" t="s">
        <v>40270</v>
      </c>
      <c r="E13532" s="106" t="s">
        <v>593</v>
      </c>
      <c r="F13532" s="120">
        <v>56.53</v>
      </c>
      <c r="G13532" s="120">
        <v>60.52</v>
      </c>
    </row>
    <row r="13533" spans="1:7" ht="12" customHeight="1">
      <c r="A13533" s="104" t="s">
        <v>40271</v>
      </c>
      <c r="B13533" s="106" t="s">
        <v>604</v>
      </c>
      <c r="C13533" s="106" t="s">
        <v>40272</v>
      </c>
      <c r="D13533" s="105" t="s">
        <v>40273</v>
      </c>
      <c r="E13533" s="106" t="s">
        <v>593</v>
      </c>
      <c r="F13533" s="120">
        <v>52.21</v>
      </c>
      <c r="G13533" s="120">
        <v>56.2</v>
      </c>
    </row>
    <row r="13534" spans="1:7" ht="12" customHeight="1">
      <c r="A13534" s="104" t="s">
        <v>40274</v>
      </c>
      <c r="B13534" s="106" t="s">
        <v>604</v>
      </c>
      <c r="C13534" s="106" t="s">
        <v>40275</v>
      </c>
      <c r="D13534" s="105" t="s">
        <v>40276</v>
      </c>
      <c r="E13534" s="106" t="s">
        <v>593</v>
      </c>
      <c r="F13534" s="120">
        <v>22.06</v>
      </c>
      <c r="G13534" s="120">
        <v>22.98</v>
      </c>
    </row>
    <row r="13535" spans="1:7" ht="12" customHeight="1">
      <c r="A13535" s="104" t="s">
        <v>40277</v>
      </c>
      <c r="B13535" s="106" t="s">
        <v>604</v>
      </c>
      <c r="C13535" s="106" t="s">
        <v>40278</v>
      </c>
      <c r="D13535" s="105" t="s">
        <v>40279</v>
      </c>
      <c r="E13535" s="106" t="s">
        <v>593</v>
      </c>
      <c r="F13535" s="120">
        <v>12.91</v>
      </c>
      <c r="G13535" s="120">
        <v>14.18</v>
      </c>
    </row>
    <row r="13536" spans="1:7" ht="12" customHeight="1">
      <c r="A13536" s="104" t="s">
        <v>40280</v>
      </c>
      <c r="B13536" s="106" t="s">
        <v>604</v>
      </c>
      <c r="C13536" s="106" t="s">
        <v>40281</v>
      </c>
      <c r="D13536" s="105" t="s">
        <v>40282</v>
      </c>
      <c r="E13536" s="106" t="s">
        <v>593</v>
      </c>
      <c r="F13536" s="120">
        <v>2.75</v>
      </c>
      <c r="G13536" s="120">
        <v>2.87</v>
      </c>
    </row>
    <row r="13537" spans="1:7" ht="12" customHeight="1">
      <c r="A13537" s="104" t="s">
        <v>40283</v>
      </c>
      <c r="B13537" s="106" t="s">
        <v>604</v>
      </c>
      <c r="C13537" s="106" t="s">
        <v>40284</v>
      </c>
      <c r="D13537" s="105" t="s">
        <v>40285</v>
      </c>
      <c r="E13537" s="106" t="s">
        <v>595</v>
      </c>
      <c r="F13537" s="120">
        <v>6.76</v>
      </c>
      <c r="G13537" s="120">
        <v>7.01</v>
      </c>
    </row>
    <row r="13538" spans="1:7" ht="12" customHeight="1">
      <c r="A13538" s="104" t="s">
        <v>40286</v>
      </c>
      <c r="B13538" s="106" t="s">
        <v>604</v>
      </c>
      <c r="C13538" s="106" t="s">
        <v>40287</v>
      </c>
      <c r="D13538" s="105" t="s">
        <v>40288</v>
      </c>
      <c r="E13538" s="106" t="s">
        <v>609</v>
      </c>
      <c r="F13538" s="120">
        <v>5.24</v>
      </c>
      <c r="G13538" s="120">
        <v>5.62</v>
      </c>
    </row>
    <row r="13539" spans="1:7" ht="12" customHeight="1">
      <c r="A13539" s="104" t="s">
        <v>40289</v>
      </c>
      <c r="B13539" s="106" t="s">
        <v>604</v>
      </c>
      <c r="C13539" s="106" t="s">
        <v>40290</v>
      </c>
      <c r="D13539" s="105" t="s">
        <v>40291</v>
      </c>
      <c r="E13539" s="106" t="s">
        <v>609</v>
      </c>
      <c r="F13539" s="120">
        <v>5.87</v>
      </c>
      <c r="G13539" s="120">
        <v>6.25</v>
      </c>
    </row>
    <row r="13540" spans="1:7" ht="12" customHeight="1">
      <c r="A13540" s="104" t="s">
        <v>40292</v>
      </c>
      <c r="B13540" s="106" t="s">
        <v>604</v>
      </c>
      <c r="C13540" s="106" t="s">
        <v>40293</v>
      </c>
      <c r="D13540" s="105" t="s">
        <v>40294</v>
      </c>
      <c r="E13540" s="106" t="s">
        <v>609</v>
      </c>
      <c r="F13540" s="120">
        <v>5.24</v>
      </c>
      <c r="G13540" s="120">
        <v>5.62</v>
      </c>
    </row>
    <row r="13541" spans="1:7" ht="12" customHeight="1">
      <c r="A13541" s="104" t="s">
        <v>40295</v>
      </c>
      <c r="B13541" s="106" t="s">
        <v>604</v>
      </c>
      <c r="C13541" s="106" t="s">
        <v>40296</v>
      </c>
      <c r="D13541" s="105" t="s">
        <v>40297</v>
      </c>
      <c r="E13541" s="106" t="s">
        <v>609</v>
      </c>
      <c r="F13541" s="120">
        <v>5.17</v>
      </c>
      <c r="G13541" s="120">
        <v>5.55</v>
      </c>
    </row>
    <row r="13542" spans="1:7" ht="12" customHeight="1">
      <c r="A13542" s="104" t="s">
        <v>40298</v>
      </c>
      <c r="B13542" s="106" t="s">
        <v>604</v>
      </c>
      <c r="C13542" s="106" t="s">
        <v>40299</v>
      </c>
      <c r="D13542" s="105" t="s">
        <v>40300</v>
      </c>
      <c r="E13542" s="106" t="s">
        <v>593</v>
      </c>
      <c r="F13542" s="120">
        <v>0.85</v>
      </c>
      <c r="G13542" s="120">
        <v>0.88</v>
      </c>
    </row>
    <row r="13543" spans="1:7" ht="12" customHeight="1">
      <c r="A13543" s="104" t="s">
        <v>40301</v>
      </c>
      <c r="B13543" s="106" t="s">
        <v>604</v>
      </c>
      <c r="C13543" s="106">
        <v>339</v>
      </c>
      <c r="D13543" s="105" t="s">
        <v>40302</v>
      </c>
      <c r="E13543" s="106" t="s">
        <v>136</v>
      </c>
      <c r="F13543" s="103"/>
      <c r="G13543" s="103"/>
    </row>
    <row r="13544" spans="1:7" ht="12" customHeight="1">
      <c r="A13544" s="104" t="s">
        <v>40303</v>
      </c>
      <c r="B13544" s="106" t="s">
        <v>604</v>
      </c>
      <c r="C13544" s="106" t="s">
        <v>40304</v>
      </c>
      <c r="D13544" s="105" t="s">
        <v>40305</v>
      </c>
      <c r="E13544" s="106" t="s">
        <v>595</v>
      </c>
      <c r="F13544" s="120">
        <v>6.31</v>
      </c>
      <c r="G13544" s="120">
        <v>6.91</v>
      </c>
    </row>
    <row r="13545" spans="1:7" ht="12" customHeight="1">
      <c r="A13545" s="104" t="s">
        <v>40306</v>
      </c>
      <c r="B13545" s="106" t="s">
        <v>604</v>
      </c>
      <c r="C13545" s="106" t="s">
        <v>40307</v>
      </c>
      <c r="D13545" s="105" t="s">
        <v>40308</v>
      </c>
      <c r="E13545" s="106" t="s">
        <v>595</v>
      </c>
      <c r="F13545" s="120">
        <v>71.45</v>
      </c>
      <c r="G13545" s="120">
        <v>74.650000000000006</v>
      </c>
    </row>
    <row r="13546" spans="1:7" ht="12" customHeight="1">
      <c r="A13546" s="104" t="s">
        <v>40309</v>
      </c>
      <c r="B13546" s="106" t="s">
        <v>604</v>
      </c>
      <c r="C13546" s="106" t="s">
        <v>40310</v>
      </c>
      <c r="D13546" s="105" t="s">
        <v>40311</v>
      </c>
      <c r="E13546" s="106" t="s">
        <v>595</v>
      </c>
      <c r="F13546" s="120">
        <v>87.45</v>
      </c>
      <c r="G13546" s="120">
        <v>91.46</v>
      </c>
    </row>
    <row r="13547" spans="1:7" ht="12" customHeight="1">
      <c r="A13547" s="104" t="s">
        <v>40312</v>
      </c>
      <c r="B13547" s="106" t="s">
        <v>604</v>
      </c>
      <c r="C13547" s="106" t="s">
        <v>40313</v>
      </c>
      <c r="D13547" s="105" t="s">
        <v>40314</v>
      </c>
      <c r="E13547" s="106" t="s">
        <v>595</v>
      </c>
      <c r="F13547" s="120">
        <v>89.93</v>
      </c>
      <c r="G13547" s="120">
        <v>93.94</v>
      </c>
    </row>
    <row r="13548" spans="1:7" ht="12" customHeight="1">
      <c r="A13548" s="104" t="s">
        <v>40315</v>
      </c>
      <c r="B13548" s="106" t="s">
        <v>604</v>
      </c>
      <c r="C13548" s="106" t="s">
        <v>40316</v>
      </c>
      <c r="D13548" s="105" t="s">
        <v>40317</v>
      </c>
      <c r="E13548" s="106" t="s">
        <v>595</v>
      </c>
      <c r="F13548" s="120">
        <v>78.22</v>
      </c>
      <c r="G13548" s="120">
        <v>81.42</v>
      </c>
    </row>
    <row r="13549" spans="1:7" ht="12" customHeight="1">
      <c r="A13549" s="104" t="s">
        <v>40318</v>
      </c>
      <c r="B13549" s="106" t="s">
        <v>604</v>
      </c>
      <c r="C13549" s="106" t="s">
        <v>40319</v>
      </c>
      <c r="D13549" s="105" t="s">
        <v>40320</v>
      </c>
      <c r="E13549" s="106" t="s">
        <v>595</v>
      </c>
      <c r="F13549" s="120">
        <v>88.44</v>
      </c>
      <c r="G13549" s="120">
        <v>92.45</v>
      </c>
    </row>
    <row r="13550" spans="1:7" ht="12" customHeight="1">
      <c r="A13550" s="104" t="s">
        <v>40321</v>
      </c>
      <c r="B13550" s="106" t="s">
        <v>604</v>
      </c>
      <c r="C13550" s="106" t="s">
        <v>40322</v>
      </c>
      <c r="D13550" s="105" t="s">
        <v>40323</v>
      </c>
      <c r="E13550" s="106" t="s">
        <v>595</v>
      </c>
      <c r="F13550" s="120">
        <v>92.4</v>
      </c>
      <c r="G13550" s="120">
        <v>96.41</v>
      </c>
    </row>
    <row r="13551" spans="1:7" ht="12" customHeight="1">
      <c r="A13551" s="104" t="s">
        <v>40324</v>
      </c>
      <c r="B13551" s="106" t="s">
        <v>604</v>
      </c>
      <c r="C13551" s="106" t="s">
        <v>40325</v>
      </c>
      <c r="D13551" s="105" t="s">
        <v>40326</v>
      </c>
      <c r="E13551" s="106" t="s">
        <v>595</v>
      </c>
      <c r="F13551" s="120">
        <v>88.29</v>
      </c>
      <c r="G13551" s="120">
        <v>92.3</v>
      </c>
    </row>
    <row r="13552" spans="1:7" ht="12" customHeight="1">
      <c r="A13552" s="104" t="s">
        <v>40327</v>
      </c>
      <c r="B13552" s="106" t="s">
        <v>604</v>
      </c>
      <c r="C13552" s="106" t="s">
        <v>40328</v>
      </c>
      <c r="D13552" s="105" t="s">
        <v>40329</v>
      </c>
      <c r="E13552" s="106" t="s">
        <v>595</v>
      </c>
      <c r="F13552" s="120">
        <v>72.58</v>
      </c>
      <c r="G13552" s="120">
        <v>75.78</v>
      </c>
    </row>
    <row r="13553" spans="1:7" ht="12" customHeight="1">
      <c r="A13553" s="104" t="s">
        <v>40330</v>
      </c>
      <c r="B13553" s="106" t="s">
        <v>604</v>
      </c>
      <c r="C13553" s="106" t="s">
        <v>40331</v>
      </c>
      <c r="D13553" s="105" t="s">
        <v>40332</v>
      </c>
      <c r="E13553" s="106" t="s">
        <v>595</v>
      </c>
      <c r="F13553" s="120">
        <v>84.93</v>
      </c>
      <c r="G13553" s="120">
        <v>88.94</v>
      </c>
    </row>
    <row r="13554" spans="1:7" ht="12" customHeight="1">
      <c r="A13554" s="104" t="s">
        <v>40333</v>
      </c>
      <c r="B13554" s="106" t="s">
        <v>604</v>
      </c>
      <c r="C13554" s="106" t="s">
        <v>40334</v>
      </c>
      <c r="D13554" s="105" t="s">
        <v>40335</v>
      </c>
      <c r="E13554" s="106" t="s">
        <v>595</v>
      </c>
      <c r="F13554" s="120">
        <v>90.6</v>
      </c>
      <c r="G13554" s="120">
        <v>94.61</v>
      </c>
    </row>
    <row r="13555" spans="1:7" ht="12" customHeight="1">
      <c r="A13555" s="104" t="s">
        <v>40336</v>
      </c>
      <c r="B13555" s="106" t="s">
        <v>604</v>
      </c>
      <c r="C13555" s="106" t="s">
        <v>40337</v>
      </c>
      <c r="D13555" s="105" t="s">
        <v>40338</v>
      </c>
      <c r="E13555" s="106" t="s">
        <v>595</v>
      </c>
      <c r="F13555" s="120">
        <v>83.56</v>
      </c>
      <c r="G13555" s="120">
        <v>87.57</v>
      </c>
    </row>
    <row r="13556" spans="1:7" ht="12" customHeight="1">
      <c r="A13556" s="104" t="s">
        <v>40339</v>
      </c>
      <c r="B13556" s="106" t="s">
        <v>604</v>
      </c>
      <c r="C13556" s="106" t="s">
        <v>40340</v>
      </c>
      <c r="D13556" s="105" t="s">
        <v>40341</v>
      </c>
      <c r="E13556" s="106" t="s">
        <v>595</v>
      </c>
      <c r="F13556" s="120">
        <v>71.239999999999995</v>
      </c>
      <c r="G13556" s="120">
        <v>74.44</v>
      </c>
    </row>
    <row r="13557" spans="1:7" ht="12" customHeight="1">
      <c r="A13557" s="104" t="s">
        <v>40342</v>
      </c>
      <c r="B13557" s="106" t="s">
        <v>604</v>
      </c>
      <c r="C13557" s="106" t="s">
        <v>40343</v>
      </c>
      <c r="D13557" s="105" t="s">
        <v>40344</v>
      </c>
      <c r="E13557" s="106" t="s">
        <v>595</v>
      </c>
      <c r="F13557" s="120">
        <v>83.43</v>
      </c>
      <c r="G13557" s="120">
        <v>87.37</v>
      </c>
    </row>
    <row r="13558" spans="1:7" ht="12" customHeight="1">
      <c r="A13558" s="104" t="s">
        <v>40345</v>
      </c>
      <c r="B13558" s="106" t="s">
        <v>604</v>
      </c>
      <c r="C13558" s="106" t="s">
        <v>40346</v>
      </c>
      <c r="D13558" s="105" t="s">
        <v>40347</v>
      </c>
      <c r="E13558" s="106" t="s">
        <v>595</v>
      </c>
      <c r="F13558" s="120">
        <v>91.33</v>
      </c>
      <c r="G13558" s="120">
        <v>95.34</v>
      </c>
    </row>
    <row r="13559" spans="1:7" ht="12" customHeight="1">
      <c r="A13559" s="104" t="s">
        <v>40348</v>
      </c>
      <c r="B13559" s="106" t="s">
        <v>604</v>
      </c>
      <c r="C13559" s="106" t="s">
        <v>40349</v>
      </c>
      <c r="D13559" s="105" t="s">
        <v>40350</v>
      </c>
      <c r="E13559" s="106" t="s">
        <v>595</v>
      </c>
      <c r="F13559" s="120">
        <v>74.39</v>
      </c>
      <c r="G13559" s="120">
        <v>77.59</v>
      </c>
    </row>
    <row r="13560" spans="1:7" ht="12" customHeight="1">
      <c r="A13560" s="104" t="s">
        <v>40351</v>
      </c>
      <c r="B13560" s="106" t="s">
        <v>604</v>
      </c>
      <c r="C13560" s="106" t="s">
        <v>40352</v>
      </c>
      <c r="D13560" s="105" t="s">
        <v>40353</v>
      </c>
      <c r="E13560" s="106" t="s">
        <v>595</v>
      </c>
      <c r="F13560" s="120">
        <v>85.03</v>
      </c>
      <c r="G13560" s="120">
        <v>89.04</v>
      </c>
    </row>
    <row r="13561" spans="1:7" ht="12" customHeight="1">
      <c r="A13561" s="104" t="s">
        <v>40354</v>
      </c>
      <c r="B13561" s="106" t="s">
        <v>604</v>
      </c>
      <c r="C13561" s="106" t="s">
        <v>40355</v>
      </c>
      <c r="D13561" s="105" t="s">
        <v>40356</v>
      </c>
      <c r="E13561" s="106" t="s">
        <v>595</v>
      </c>
      <c r="F13561" s="120">
        <v>92.38</v>
      </c>
      <c r="G13561" s="120">
        <v>96.39</v>
      </c>
    </row>
    <row r="13562" spans="1:7" ht="12" customHeight="1">
      <c r="A13562" s="104" t="s">
        <v>40357</v>
      </c>
      <c r="B13562" s="106" t="s">
        <v>604</v>
      </c>
      <c r="C13562" s="106" t="s">
        <v>40358</v>
      </c>
      <c r="D13562" s="105" t="s">
        <v>40359</v>
      </c>
      <c r="E13562" s="106" t="s">
        <v>595</v>
      </c>
      <c r="F13562" s="120">
        <v>77.75</v>
      </c>
      <c r="G13562" s="120">
        <v>80.95</v>
      </c>
    </row>
    <row r="13563" spans="1:7" ht="12" customHeight="1">
      <c r="A13563" s="104" t="s">
        <v>40360</v>
      </c>
      <c r="B13563" s="106" t="s">
        <v>604</v>
      </c>
      <c r="C13563" s="106" t="s">
        <v>40361</v>
      </c>
      <c r="D13563" s="105" t="s">
        <v>40362</v>
      </c>
      <c r="E13563" s="106" t="s">
        <v>595</v>
      </c>
      <c r="F13563" s="120">
        <v>88.81</v>
      </c>
      <c r="G13563" s="120">
        <v>92.82</v>
      </c>
    </row>
    <row r="13564" spans="1:7" ht="12" customHeight="1">
      <c r="A13564" s="104" t="s">
        <v>40363</v>
      </c>
      <c r="B13564" s="106" t="s">
        <v>604</v>
      </c>
      <c r="C13564" s="106" t="s">
        <v>40364</v>
      </c>
      <c r="D13564" s="105" t="s">
        <v>40365</v>
      </c>
      <c r="E13564" s="106" t="s">
        <v>595</v>
      </c>
      <c r="F13564" s="120">
        <v>96.89</v>
      </c>
      <c r="G13564" s="120">
        <v>100.9</v>
      </c>
    </row>
    <row r="13565" spans="1:7" ht="12" customHeight="1">
      <c r="A13565" s="104" t="s">
        <v>40366</v>
      </c>
      <c r="B13565" s="106" t="s">
        <v>604</v>
      </c>
      <c r="C13565" s="106">
        <v>340</v>
      </c>
      <c r="D13565" s="105" t="s">
        <v>40367</v>
      </c>
      <c r="E13565" s="106" t="s">
        <v>136</v>
      </c>
      <c r="F13565" s="103"/>
      <c r="G13565" s="103"/>
    </row>
    <row r="13566" spans="1:7" ht="12" customHeight="1">
      <c r="A13566" s="104" t="s">
        <v>40368</v>
      </c>
      <c r="B13566" s="106" t="s">
        <v>604</v>
      </c>
      <c r="C13566" s="106" t="s">
        <v>722</v>
      </c>
      <c r="D13566" s="105" t="s">
        <v>40369</v>
      </c>
      <c r="E13566" s="106" t="s">
        <v>595</v>
      </c>
      <c r="F13566" s="120">
        <v>3.84</v>
      </c>
      <c r="G13566" s="120">
        <v>3.84</v>
      </c>
    </row>
    <row r="13567" spans="1:7" ht="12" customHeight="1">
      <c r="A13567" s="104" t="s">
        <v>40370</v>
      </c>
      <c r="B13567" s="106" t="s">
        <v>604</v>
      </c>
      <c r="C13567" s="106" t="s">
        <v>40371</v>
      </c>
      <c r="D13567" s="105" t="s">
        <v>40372</v>
      </c>
      <c r="E13567" s="106" t="s">
        <v>595</v>
      </c>
      <c r="F13567" s="120">
        <v>6.16</v>
      </c>
      <c r="G13567" s="120">
        <v>6.76</v>
      </c>
    </row>
    <row r="13568" spans="1:7" ht="12" customHeight="1">
      <c r="A13568" s="104" t="s">
        <v>40373</v>
      </c>
      <c r="B13568" s="106" t="s">
        <v>604</v>
      </c>
      <c r="C13568" s="106" t="s">
        <v>40374</v>
      </c>
      <c r="D13568" s="105" t="s">
        <v>40375</v>
      </c>
      <c r="E13568" s="106" t="s">
        <v>595</v>
      </c>
      <c r="F13568" s="120">
        <v>1.32</v>
      </c>
      <c r="G13568" s="120">
        <v>1.47</v>
      </c>
    </row>
    <row r="13569" spans="1:7" ht="12" customHeight="1">
      <c r="A13569" s="104" t="s">
        <v>40376</v>
      </c>
      <c r="B13569" s="106" t="s">
        <v>604</v>
      </c>
      <c r="C13569" s="106" t="s">
        <v>40377</v>
      </c>
      <c r="D13569" s="105" t="s">
        <v>40378</v>
      </c>
      <c r="E13569" s="106" t="s">
        <v>595</v>
      </c>
      <c r="F13569" s="120">
        <v>4.6399999999999997</v>
      </c>
      <c r="G13569" s="120">
        <v>5.16</v>
      </c>
    </row>
    <row r="13570" spans="1:7" ht="12" customHeight="1">
      <c r="A13570" s="104" t="s">
        <v>40379</v>
      </c>
      <c r="B13570" s="106" t="s">
        <v>604</v>
      </c>
      <c r="C13570" s="106" t="s">
        <v>40380</v>
      </c>
      <c r="D13570" s="105" t="s">
        <v>40381</v>
      </c>
      <c r="E13570" s="106" t="s">
        <v>593</v>
      </c>
      <c r="F13570" s="120">
        <v>5.3</v>
      </c>
      <c r="G13570" s="120">
        <v>5.9</v>
      </c>
    </row>
    <row r="13571" spans="1:7" ht="12" customHeight="1">
      <c r="A13571" s="104" t="s">
        <v>40382</v>
      </c>
      <c r="B13571" s="106" t="s">
        <v>604</v>
      </c>
      <c r="C13571" s="106" t="s">
        <v>667</v>
      </c>
      <c r="D13571" s="105" t="s">
        <v>40383</v>
      </c>
      <c r="E13571" s="106" t="s">
        <v>595</v>
      </c>
      <c r="F13571" s="120">
        <v>4.5599999999999996</v>
      </c>
      <c r="G13571" s="120">
        <v>5.03</v>
      </c>
    </row>
    <row r="13572" spans="1:7" ht="12" customHeight="1">
      <c r="A13572" s="104" t="s">
        <v>40384</v>
      </c>
      <c r="B13572" s="106" t="s">
        <v>604</v>
      </c>
      <c r="C13572" s="106" t="s">
        <v>40385</v>
      </c>
      <c r="D13572" s="105" t="s">
        <v>40386</v>
      </c>
      <c r="E13572" s="106" t="s">
        <v>644</v>
      </c>
      <c r="F13572" s="120">
        <v>1458.6</v>
      </c>
      <c r="G13572" s="120">
        <v>1623.6</v>
      </c>
    </row>
    <row r="13573" spans="1:7" ht="12" customHeight="1">
      <c r="A13573" s="104" t="s">
        <v>40387</v>
      </c>
      <c r="B13573" s="106" t="s">
        <v>604</v>
      </c>
      <c r="C13573" s="106" t="s">
        <v>40388</v>
      </c>
      <c r="D13573" s="105" t="s">
        <v>40389</v>
      </c>
      <c r="E13573" s="106" t="s">
        <v>644</v>
      </c>
      <c r="F13573" s="120">
        <v>2917.2</v>
      </c>
      <c r="G13573" s="120">
        <v>3247.2</v>
      </c>
    </row>
    <row r="13574" spans="1:7" ht="12" customHeight="1">
      <c r="A13574" s="104" t="s">
        <v>40390</v>
      </c>
      <c r="B13574" s="106" t="s">
        <v>604</v>
      </c>
      <c r="C13574" s="106">
        <v>341</v>
      </c>
      <c r="D13574" s="105" t="s">
        <v>40391</v>
      </c>
      <c r="E13574" s="106" t="s">
        <v>136</v>
      </c>
      <c r="F13574" s="103"/>
      <c r="G13574" s="103"/>
    </row>
    <row r="13575" spans="1:7" ht="12" customHeight="1">
      <c r="A13575" s="104" t="s">
        <v>40392</v>
      </c>
      <c r="B13575" s="106" t="s">
        <v>604</v>
      </c>
      <c r="C13575" s="106" t="s">
        <v>40393</v>
      </c>
      <c r="D13575" s="105" t="s">
        <v>40394</v>
      </c>
      <c r="E13575" s="106" t="s">
        <v>595</v>
      </c>
      <c r="F13575" s="120">
        <v>6.83</v>
      </c>
      <c r="G13575" s="120">
        <v>7.1</v>
      </c>
    </row>
    <row r="13576" spans="1:7" ht="12" customHeight="1">
      <c r="A13576" s="104" t="s">
        <v>40395</v>
      </c>
      <c r="B13576" s="106" t="s">
        <v>604</v>
      </c>
      <c r="C13576" s="106" t="s">
        <v>40396</v>
      </c>
      <c r="D13576" s="105" t="s">
        <v>40397</v>
      </c>
      <c r="E13576" s="106" t="s">
        <v>609</v>
      </c>
      <c r="F13576" s="120">
        <v>74</v>
      </c>
      <c r="G13576" s="120">
        <v>74</v>
      </c>
    </row>
    <row r="13577" spans="1:7" ht="12" customHeight="1">
      <c r="A13577" s="104" t="s">
        <v>40398</v>
      </c>
      <c r="B13577" s="106" t="s">
        <v>604</v>
      </c>
      <c r="C13577" s="106" t="s">
        <v>40399</v>
      </c>
      <c r="D13577" s="105" t="s">
        <v>40400</v>
      </c>
      <c r="E13577" s="106" t="s">
        <v>609</v>
      </c>
      <c r="F13577" s="120">
        <v>82</v>
      </c>
      <c r="G13577" s="120">
        <v>82</v>
      </c>
    </row>
    <row r="13578" spans="1:7" ht="12" customHeight="1">
      <c r="A13578" s="104" t="s">
        <v>40401</v>
      </c>
      <c r="B13578" s="106" t="s">
        <v>604</v>
      </c>
      <c r="C13578" s="106" t="s">
        <v>40402</v>
      </c>
      <c r="D13578" s="105" t="s">
        <v>40403</v>
      </c>
      <c r="E13578" s="106" t="s">
        <v>609</v>
      </c>
      <c r="F13578" s="120">
        <v>75</v>
      </c>
      <c r="G13578" s="120">
        <v>75</v>
      </c>
    </row>
    <row r="13579" spans="1:7" ht="12" customHeight="1">
      <c r="A13579" s="104" t="s">
        <v>40404</v>
      </c>
      <c r="B13579" s="106" t="s">
        <v>604</v>
      </c>
      <c r="C13579" s="106">
        <v>342</v>
      </c>
      <c r="D13579" s="105" t="s">
        <v>40405</v>
      </c>
      <c r="E13579" s="106" t="s">
        <v>136</v>
      </c>
      <c r="F13579" s="103"/>
      <c r="G13579" s="103"/>
    </row>
    <row r="13580" spans="1:7" ht="12" customHeight="1">
      <c r="A13580" s="104" t="s">
        <v>40406</v>
      </c>
      <c r="B13580" s="106" t="s">
        <v>604</v>
      </c>
      <c r="C13580" s="106" t="s">
        <v>40407</v>
      </c>
      <c r="D13580" s="105" t="s">
        <v>40408</v>
      </c>
      <c r="E13580" s="106" t="s">
        <v>609</v>
      </c>
      <c r="F13580" s="120">
        <v>442.2</v>
      </c>
      <c r="G13580" s="120">
        <v>448.38</v>
      </c>
    </row>
    <row r="13581" spans="1:7" ht="12" customHeight="1">
      <c r="A13581" s="104" t="s">
        <v>40409</v>
      </c>
      <c r="B13581" s="106" t="s">
        <v>604</v>
      </c>
      <c r="C13581" s="106" t="s">
        <v>40410</v>
      </c>
      <c r="D13581" s="105" t="s">
        <v>40411</v>
      </c>
      <c r="E13581" s="106" t="s">
        <v>609</v>
      </c>
      <c r="F13581" s="120">
        <v>412.73</v>
      </c>
      <c r="G13581" s="120">
        <v>420.35</v>
      </c>
    </row>
    <row r="13582" spans="1:7" ht="12" customHeight="1">
      <c r="A13582" s="104" t="s">
        <v>40412</v>
      </c>
      <c r="B13582" s="106" t="s">
        <v>604</v>
      </c>
      <c r="C13582" s="106" t="s">
        <v>40413</v>
      </c>
      <c r="D13582" s="105" t="s">
        <v>40414</v>
      </c>
      <c r="E13582" s="106" t="s">
        <v>609</v>
      </c>
      <c r="F13582" s="120">
        <v>468.7</v>
      </c>
      <c r="G13582" s="120">
        <v>483.29</v>
      </c>
    </row>
    <row r="13583" spans="1:7" ht="12" customHeight="1">
      <c r="A13583" s="104" t="s">
        <v>40415</v>
      </c>
      <c r="B13583" s="106" t="s">
        <v>604</v>
      </c>
      <c r="C13583" s="106" t="s">
        <v>40416</v>
      </c>
      <c r="D13583" s="105" t="s">
        <v>40417</v>
      </c>
      <c r="E13583" s="106" t="s">
        <v>609</v>
      </c>
      <c r="F13583" s="120">
        <v>190.99</v>
      </c>
      <c r="G13583" s="120">
        <v>198.61</v>
      </c>
    </row>
    <row r="13584" spans="1:7" ht="12" customHeight="1">
      <c r="A13584" s="104" t="s">
        <v>40418</v>
      </c>
      <c r="B13584" s="106" t="s">
        <v>604</v>
      </c>
      <c r="C13584" s="106" t="s">
        <v>40419</v>
      </c>
      <c r="D13584" s="105" t="s">
        <v>40420</v>
      </c>
      <c r="E13584" s="106" t="s">
        <v>609</v>
      </c>
      <c r="F13584" s="120">
        <v>453.41</v>
      </c>
      <c r="G13584" s="120">
        <v>467.02</v>
      </c>
    </row>
    <row r="13585" spans="1:7" ht="12" customHeight="1">
      <c r="A13585" s="104" t="s">
        <v>40421</v>
      </c>
      <c r="B13585" s="106" t="s">
        <v>604</v>
      </c>
      <c r="C13585" s="106" t="s">
        <v>40422</v>
      </c>
      <c r="D13585" s="105" t="s">
        <v>40423</v>
      </c>
      <c r="E13585" s="106" t="s">
        <v>609</v>
      </c>
      <c r="F13585" s="120">
        <v>287.54000000000002</v>
      </c>
      <c r="G13585" s="120">
        <v>295.16000000000003</v>
      </c>
    </row>
    <row r="13586" spans="1:7" ht="12" customHeight="1">
      <c r="A13586" s="104" t="s">
        <v>40424</v>
      </c>
      <c r="B13586" s="106" t="s">
        <v>604</v>
      </c>
      <c r="C13586" s="106" t="s">
        <v>40425</v>
      </c>
      <c r="D13586" s="105" t="s">
        <v>40426</v>
      </c>
      <c r="E13586" s="106" t="s">
        <v>609</v>
      </c>
      <c r="F13586" s="120">
        <v>549.96</v>
      </c>
      <c r="G13586" s="120">
        <v>563.57000000000005</v>
      </c>
    </row>
    <row r="13587" spans="1:7" ht="12" customHeight="1">
      <c r="A13587" s="104" t="s">
        <v>40427</v>
      </c>
      <c r="B13587" s="106" t="s">
        <v>604</v>
      </c>
      <c r="C13587" s="106" t="s">
        <v>40428</v>
      </c>
      <c r="D13587" s="105" t="s">
        <v>40429</v>
      </c>
      <c r="E13587" s="106" t="s">
        <v>609</v>
      </c>
      <c r="F13587" s="120">
        <v>11.97</v>
      </c>
      <c r="G13587" s="120">
        <v>13.16</v>
      </c>
    </row>
    <row r="13588" spans="1:7" ht="12" customHeight="1">
      <c r="A13588" s="104" t="s">
        <v>40430</v>
      </c>
      <c r="B13588" s="106" t="s">
        <v>604</v>
      </c>
      <c r="C13588" s="106" t="s">
        <v>40431</v>
      </c>
      <c r="D13588" s="105" t="s">
        <v>40432</v>
      </c>
      <c r="E13588" s="106" t="s">
        <v>609</v>
      </c>
      <c r="F13588" s="120">
        <v>19.21</v>
      </c>
      <c r="G13588" s="120">
        <v>20.13</v>
      </c>
    </row>
    <row r="13589" spans="1:7" ht="12" customHeight="1">
      <c r="A13589" s="104" t="s">
        <v>40433</v>
      </c>
      <c r="B13589" s="106" t="s">
        <v>604</v>
      </c>
      <c r="C13589" s="106" t="s">
        <v>40434</v>
      </c>
      <c r="D13589" s="105" t="s">
        <v>40435</v>
      </c>
      <c r="E13589" s="106" t="s">
        <v>609</v>
      </c>
      <c r="F13589" s="120">
        <v>118.7</v>
      </c>
      <c r="G13589" s="120">
        <v>120.67</v>
      </c>
    </row>
    <row r="13590" spans="1:7" ht="12" customHeight="1">
      <c r="A13590" s="104" t="s">
        <v>40436</v>
      </c>
      <c r="B13590" s="106" t="s">
        <v>604</v>
      </c>
      <c r="C13590" s="106" t="s">
        <v>40437</v>
      </c>
      <c r="D13590" s="105" t="s">
        <v>40438</v>
      </c>
      <c r="E13590" s="106" t="s">
        <v>609</v>
      </c>
      <c r="F13590" s="120">
        <v>154.97999999999999</v>
      </c>
      <c r="G13590" s="120">
        <v>156.94999999999999</v>
      </c>
    </row>
    <row r="13591" spans="1:7" ht="12" customHeight="1">
      <c r="A13591" s="104" t="s">
        <v>40439</v>
      </c>
      <c r="B13591" s="106" t="s">
        <v>604</v>
      </c>
      <c r="C13591" s="106" t="s">
        <v>40440</v>
      </c>
      <c r="D13591" s="105" t="s">
        <v>40441</v>
      </c>
      <c r="E13591" s="106" t="s">
        <v>609</v>
      </c>
      <c r="F13591" s="120">
        <v>206.22</v>
      </c>
      <c r="G13591" s="120">
        <v>208.19</v>
      </c>
    </row>
    <row r="13592" spans="1:7" ht="12" customHeight="1">
      <c r="A13592" s="104" t="s">
        <v>40442</v>
      </c>
      <c r="B13592" s="106" t="s">
        <v>604</v>
      </c>
      <c r="C13592" s="106" t="s">
        <v>40443</v>
      </c>
      <c r="D13592" s="105" t="s">
        <v>40444</v>
      </c>
      <c r="E13592" s="106" t="s">
        <v>609</v>
      </c>
      <c r="F13592" s="120">
        <v>59.49</v>
      </c>
      <c r="G13592" s="120">
        <v>61.46</v>
      </c>
    </row>
    <row r="13593" spans="1:7" ht="12" customHeight="1">
      <c r="A13593" s="104" t="s">
        <v>40445</v>
      </c>
      <c r="B13593" s="106" t="s">
        <v>604</v>
      </c>
      <c r="C13593" s="106" t="s">
        <v>40446</v>
      </c>
      <c r="D13593" s="105" t="s">
        <v>40447</v>
      </c>
      <c r="E13593" s="106" t="s">
        <v>609</v>
      </c>
      <c r="F13593" s="120">
        <v>22.69</v>
      </c>
      <c r="G13593" s="120">
        <v>25.06</v>
      </c>
    </row>
    <row r="13594" spans="1:7" ht="12" customHeight="1">
      <c r="A13594" s="104" t="s">
        <v>40448</v>
      </c>
      <c r="B13594" s="106" t="s">
        <v>604</v>
      </c>
      <c r="C13594" s="106" t="s">
        <v>40449</v>
      </c>
      <c r="D13594" s="105" t="s">
        <v>40450</v>
      </c>
      <c r="E13594" s="106" t="s">
        <v>609</v>
      </c>
      <c r="F13594" s="120">
        <v>14.74</v>
      </c>
      <c r="G13594" s="120">
        <v>15.93</v>
      </c>
    </row>
    <row r="13595" spans="1:7" ht="12" customHeight="1">
      <c r="A13595" s="104" t="s">
        <v>40451</v>
      </c>
      <c r="B13595" s="106" t="s">
        <v>604</v>
      </c>
      <c r="C13595" s="106" t="s">
        <v>40452</v>
      </c>
      <c r="D13595" s="105" t="s">
        <v>40453</v>
      </c>
      <c r="E13595" s="106" t="s">
        <v>609</v>
      </c>
      <c r="F13595" s="120">
        <v>215.98</v>
      </c>
      <c r="G13595" s="120">
        <v>219.25</v>
      </c>
    </row>
    <row r="13596" spans="1:7" ht="12" customHeight="1">
      <c r="A13596" s="104" t="s">
        <v>40454</v>
      </c>
      <c r="B13596" s="106" t="s">
        <v>604</v>
      </c>
      <c r="C13596" s="106" t="s">
        <v>40455</v>
      </c>
      <c r="D13596" s="105" t="s">
        <v>40456</v>
      </c>
      <c r="E13596" s="106" t="s">
        <v>609</v>
      </c>
      <c r="F13596" s="120">
        <v>271.49</v>
      </c>
      <c r="G13596" s="120">
        <v>274.35000000000002</v>
      </c>
    </row>
    <row r="13597" spans="1:7" ht="12" customHeight="1">
      <c r="A13597" s="104" t="s">
        <v>40457</v>
      </c>
      <c r="B13597" s="106" t="s">
        <v>604</v>
      </c>
      <c r="C13597" s="106" t="s">
        <v>40458</v>
      </c>
      <c r="D13597" s="105" t="s">
        <v>40459</v>
      </c>
      <c r="E13597" s="106" t="s">
        <v>609</v>
      </c>
      <c r="F13597" s="120">
        <v>274.92</v>
      </c>
      <c r="G13597" s="120">
        <v>276.89</v>
      </c>
    </row>
    <row r="13598" spans="1:7" ht="12" customHeight="1">
      <c r="A13598" s="104" t="s">
        <v>40460</v>
      </c>
      <c r="B13598" s="106" t="s">
        <v>604</v>
      </c>
      <c r="C13598" s="106" t="s">
        <v>40461</v>
      </c>
      <c r="D13598" s="105" t="s">
        <v>40462</v>
      </c>
      <c r="E13598" s="106" t="s">
        <v>609</v>
      </c>
      <c r="F13598" s="120">
        <v>300.12</v>
      </c>
      <c r="G13598" s="120">
        <v>304.06</v>
      </c>
    </row>
    <row r="13599" spans="1:7" ht="12" customHeight="1">
      <c r="A13599" s="104" t="s">
        <v>40463</v>
      </c>
      <c r="B13599" s="106" t="s">
        <v>604</v>
      </c>
      <c r="C13599" s="106" t="s">
        <v>40464</v>
      </c>
      <c r="D13599" s="105" t="s">
        <v>40465</v>
      </c>
      <c r="E13599" s="106" t="s">
        <v>609</v>
      </c>
      <c r="F13599" s="120">
        <v>574.14</v>
      </c>
      <c r="G13599" s="120">
        <v>578.08000000000004</v>
      </c>
    </row>
    <row r="13600" spans="1:7" ht="12" customHeight="1">
      <c r="A13600" s="104" t="s">
        <v>40466</v>
      </c>
      <c r="B13600" s="106" t="s">
        <v>604</v>
      </c>
      <c r="C13600" s="106" t="s">
        <v>40467</v>
      </c>
      <c r="D13600" s="105" t="s">
        <v>40468</v>
      </c>
      <c r="E13600" s="106" t="s">
        <v>609</v>
      </c>
      <c r="F13600" s="120">
        <v>518.15</v>
      </c>
      <c r="G13600" s="120">
        <v>522.09</v>
      </c>
    </row>
    <row r="13601" spans="1:7" ht="12" customHeight="1">
      <c r="A13601" s="104" t="s">
        <v>40469</v>
      </c>
      <c r="B13601" s="106" t="s">
        <v>604</v>
      </c>
      <c r="C13601" s="106" t="s">
        <v>674</v>
      </c>
      <c r="D13601" s="105" t="s">
        <v>40470</v>
      </c>
      <c r="E13601" s="106" t="s">
        <v>609</v>
      </c>
      <c r="F13601" s="120">
        <v>139.16</v>
      </c>
      <c r="G13601" s="120">
        <v>140.72999999999999</v>
      </c>
    </row>
    <row r="13602" spans="1:7" ht="12" customHeight="1">
      <c r="A13602" s="104" t="s">
        <v>40471</v>
      </c>
      <c r="B13602" s="106" t="s">
        <v>604</v>
      </c>
      <c r="C13602" s="106" t="s">
        <v>40472</v>
      </c>
      <c r="D13602" s="105" t="s">
        <v>40473</v>
      </c>
      <c r="E13602" s="106" t="s">
        <v>609</v>
      </c>
      <c r="F13602" s="120">
        <v>109.62</v>
      </c>
      <c r="G13602" s="120">
        <v>110.54</v>
      </c>
    </row>
    <row r="13603" spans="1:7" ht="12" customHeight="1">
      <c r="A13603" s="104" t="s">
        <v>40474</v>
      </c>
      <c r="B13603" s="106" t="s">
        <v>604</v>
      </c>
      <c r="C13603" s="106" t="s">
        <v>40475</v>
      </c>
      <c r="D13603" s="105" t="s">
        <v>40476</v>
      </c>
      <c r="E13603" s="106" t="s">
        <v>609</v>
      </c>
      <c r="F13603" s="120">
        <v>135.78</v>
      </c>
      <c r="G13603" s="120">
        <v>136.69999999999999</v>
      </c>
    </row>
    <row r="13604" spans="1:7" ht="12" customHeight="1">
      <c r="A13604" s="104" t="s">
        <v>40477</v>
      </c>
      <c r="B13604" s="106" t="s">
        <v>604</v>
      </c>
      <c r="C13604" s="106" t="s">
        <v>40478</v>
      </c>
      <c r="D13604" s="105" t="s">
        <v>40479</v>
      </c>
      <c r="E13604" s="106" t="s">
        <v>609</v>
      </c>
      <c r="F13604" s="120">
        <v>23.97</v>
      </c>
      <c r="G13604" s="120">
        <v>25.11</v>
      </c>
    </row>
    <row r="13605" spans="1:7" ht="12" customHeight="1">
      <c r="A13605" s="104" t="s">
        <v>40480</v>
      </c>
      <c r="B13605" s="106" t="s">
        <v>604</v>
      </c>
      <c r="C13605" s="106" t="s">
        <v>40481</v>
      </c>
      <c r="D13605" s="105" t="s">
        <v>40482</v>
      </c>
      <c r="E13605" s="106" t="s">
        <v>609</v>
      </c>
      <c r="F13605" s="120">
        <v>327.68</v>
      </c>
      <c r="G13605" s="120">
        <v>336.82</v>
      </c>
    </row>
    <row r="13606" spans="1:7" ht="12" customHeight="1">
      <c r="A13606" s="104" t="s">
        <v>40483</v>
      </c>
      <c r="B13606" s="106" t="s">
        <v>604</v>
      </c>
      <c r="C13606" s="106" t="s">
        <v>40484</v>
      </c>
      <c r="D13606" s="105" t="s">
        <v>40485</v>
      </c>
      <c r="E13606" s="106" t="s">
        <v>609</v>
      </c>
      <c r="F13606" s="120">
        <v>249.41</v>
      </c>
      <c r="G13606" s="120">
        <v>257.02</v>
      </c>
    </row>
    <row r="13607" spans="1:7" ht="12" customHeight="1">
      <c r="A13607" s="104" t="s">
        <v>40486</v>
      </c>
      <c r="B13607" s="106" t="s">
        <v>604</v>
      </c>
      <c r="C13607" s="106" t="s">
        <v>40487</v>
      </c>
      <c r="D13607" s="105" t="s">
        <v>40488</v>
      </c>
      <c r="E13607" s="106" t="s">
        <v>609</v>
      </c>
      <c r="F13607" s="120">
        <v>249.09</v>
      </c>
      <c r="G13607" s="120">
        <v>256.72000000000003</v>
      </c>
    </row>
    <row r="13608" spans="1:7" ht="12" customHeight="1">
      <c r="A13608" s="104" t="s">
        <v>40489</v>
      </c>
      <c r="B13608" s="106" t="s">
        <v>604</v>
      </c>
      <c r="C13608" s="106" t="s">
        <v>40490</v>
      </c>
      <c r="D13608" s="105" t="s">
        <v>40491</v>
      </c>
      <c r="E13608" s="106" t="s">
        <v>609</v>
      </c>
      <c r="F13608" s="120">
        <v>43.54</v>
      </c>
      <c r="G13608" s="120">
        <v>45.7</v>
      </c>
    </row>
    <row r="13609" spans="1:7" ht="12" customHeight="1">
      <c r="A13609" s="104" t="s">
        <v>40492</v>
      </c>
      <c r="B13609" s="106" t="s">
        <v>604</v>
      </c>
      <c r="C13609" s="106" t="s">
        <v>40493</v>
      </c>
      <c r="D13609" s="105" t="s">
        <v>40494</v>
      </c>
      <c r="E13609" s="106" t="s">
        <v>609</v>
      </c>
      <c r="F13609" s="120">
        <v>63.46</v>
      </c>
      <c r="G13609" s="120">
        <v>67.010000000000005</v>
      </c>
    </row>
    <row r="13610" spans="1:7" ht="12" customHeight="1">
      <c r="A13610" s="104" t="s">
        <v>40495</v>
      </c>
      <c r="B13610" s="106" t="s">
        <v>604</v>
      </c>
      <c r="C13610" s="106" t="s">
        <v>40496</v>
      </c>
      <c r="D13610" s="105" t="s">
        <v>40497</v>
      </c>
      <c r="E13610" s="106" t="s">
        <v>609</v>
      </c>
      <c r="F13610" s="120">
        <v>558.63</v>
      </c>
      <c r="G13610" s="120">
        <v>568.48</v>
      </c>
    </row>
    <row r="13611" spans="1:7" ht="12" customHeight="1">
      <c r="A13611" s="104" t="s">
        <v>40498</v>
      </c>
      <c r="B13611" s="106" t="s">
        <v>604</v>
      </c>
      <c r="C13611" s="106" t="s">
        <v>40499</v>
      </c>
      <c r="D13611" s="105" t="s">
        <v>40500</v>
      </c>
      <c r="E13611" s="106" t="s">
        <v>609</v>
      </c>
      <c r="F13611" s="120">
        <v>746.41</v>
      </c>
      <c r="G13611" s="120">
        <v>762.17</v>
      </c>
    </row>
    <row r="13612" spans="1:7" ht="12" customHeight="1">
      <c r="A13612" s="104" t="s">
        <v>40501</v>
      </c>
      <c r="B13612" s="106" t="s">
        <v>604</v>
      </c>
      <c r="C13612" s="106" t="s">
        <v>40502</v>
      </c>
      <c r="D13612" s="105" t="s">
        <v>40503</v>
      </c>
      <c r="E13612" s="106" t="s">
        <v>609</v>
      </c>
      <c r="F13612" s="120">
        <v>372.46</v>
      </c>
      <c r="G13612" s="120">
        <v>381.82</v>
      </c>
    </row>
    <row r="13613" spans="1:7" ht="12" customHeight="1">
      <c r="A13613" s="104" t="s">
        <v>40504</v>
      </c>
      <c r="B13613" s="106" t="s">
        <v>604</v>
      </c>
      <c r="C13613" s="106" t="s">
        <v>40505</v>
      </c>
      <c r="D13613" s="105" t="s">
        <v>40506</v>
      </c>
      <c r="E13613" s="106" t="s">
        <v>609</v>
      </c>
      <c r="F13613" s="120">
        <v>7.32</v>
      </c>
      <c r="G13613" s="120">
        <v>7.92</v>
      </c>
    </row>
    <row r="13614" spans="1:7" ht="12" customHeight="1">
      <c r="A13614" s="104" t="s">
        <v>40507</v>
      </c>
      <c r="B13614" s="106" t="s">
        <v>604</v>
      </c>
      <c r="C13614" s="106" t="s">
        <v>40508</v>
      </c>
      <c r="D13614" s="105" t="s">
        <v>40509</v>
      </c>
      <c r="E13614" s="106" t="s">
        <v>609</v>
      </c>
      <c r="F13614" s="120">
        <v>324.92</v>
      </c>
      <c r="G13614" s="120">
        <v>333.39</v>
      </c>
    </row>
    <row r="13615" spans="1:7" ht="12" customHeight="1">
      <c r="A13615" s="104" t="s">
        <v>40510</v>
      </c>
      <c r="B13615" s="106" t="s">
        <v>604</v>
      </c>
      <c r="C13615" s="106" t="s">
        <v>40511</v>
      </c>
      <c r="D13615" s="105" t="s">
        <v>40512</v>
      </c>
      <c r="E13615" s="106" t="s">
        <v>609</v>
      </c>
      <c r="F13615" s="120">
        <v>451.97</v>
      </c>
      <c r="G13615" s="120">
        <v>461.11</v>
      </c>
    </row>
    <row r="13616" spans="1:7" ht="12" customHeight="1">
      <c r="A13616" s="104" t="s">
        <v>40513</v>
      </c>
      <c r="B13616" s="106" t="s">
        <v>604</v>
      </c>
      <c r="C13616" s="106" t="s">
        <v>40514</v>
      </c>
      <c r="D13616" s="105" t="s">
        <v>40515</v>
      </c>
      <c r="E13616" s="106" t="s">
        <v>609</v>
      </c>
      <c r="F13616" s="120">
        <v>411.9</v>
      </c>
      <c r="G13616" s="120">
        <v>423.3</v>
      </c>
    </row>
    <row r="13617" spans="1:7" ht="12" customHeight="1">
      <c r="A13617" s="104" t="s">
        <v>40516</v>
      </c>
      <c r="B13617" s="106" t="s">
        <v>604</v>
      </c>
      <c r="C13617" s="106" t="s">
        <v>40517</v>
      </c>
      <c r="D13617" s="105" t="s">
        <v>40518</v>
      </c>
      <c r="E13617" s="106" t="s">
        <v>609</v>
      </c>
      <c r="F13617" s="120">
        <v>311.7</v>
      </c>
      <c r="G13617" s="120">
        <v>320.83999999999997</v>
      </c>
    </row>
    <row r="13618" spans="1:7" ht="12" customHeight="1">
      <c r="A13618" s="104" t="s">
        <v>40519</v>
      </c>
      <c r="B13618" s="106" t="s">
        <v>604</v>
      </c>
      <c r="C13618" s="106" t="s">
        <v>40520</v>
      </c>
      <c r="D13618" s="105" t="s">
        <v>40521</v>
      </c>
      <c r="E13618" s="106" t="s">
        <v>609</v>
      </c>
      <c r="F13618" s="120">
        <v>110.25</v>
      </c>
      <c r="G13618" s="120">
        <v>115.97</v>
      </c>
    </row>
    <row r="13619" spans="1:7" ht="12" customHeight="1">
      <c r="A13619" s="104" t="s">
        <v>40522</v>
      </c>
      <c r="B13619" s="106" t="s">
        <v>604</v>
      </c>
      <c r="C13619" s="106" t="s">
        <v>40523</v>
      </c>
      <c r="D13619" s="105" t="s">
        <v>40524</v>
      </c>
      <c r="E13619" s="106" t="s">
        <v>609</v>
      </c>
      <c r="F13619" s="120">
        <v>133.86000000000001</v>
      </c>
      <c r="G13619" s="120">
        <v>139.58000000000001</v>
      </c>
    </row>
    <row r="13620" spans="1:7" ht="12" customHeight="1">
      <c r="A13620" s="104" t="s">
        <v>40525</v>
      </c>
      <c r="B13620" s="106" t="s">
        <v>604</v>
      </c>
      <c r="C13620" s="106" t="s">
        <v>40526</v>
      </c>
      <c r="D13620" s="105" t="s">
        <v>40527</v>
      </c>
      <c r="E13620" s="106" t="s">
        <v>609</v>
      </c>
      <c r="F13620" s="120">
        <v>73.739999999999995</v>
      </c>
      <c r="G13620" s="120">
        <v>77.72</v>
      </c>
    </row>
    <row r="13621" spans="1:7" ht="12" customHeight="1">
      <c r="A13621" s="104" t="s">
        <v>40528</v>
      </c>
      <c r="B13621" s="106" t="s">
        <v>604</v>
      </c>
      <c r="C13621" s="106" t="s">
        <v>40529</v>
      </c>
      <c r="D13621" s="105" t="s">
        <v>40530</v>
      </c>
      <c r="E13621" s="106" t="s">
        <v>609</v>
      </c>
      <c r="F13621" s="120">
        <v>41.9</v>
      </c>
      <c r="G13621" s="120">
        <v>43</v>
      </c>
    </row>
    <row r="13622" spans="1:7" ht="12" customHeight="1">
      <c r="A13622" s="104" t="s">
        <v>40531</v>
      </c>
      <c r="B13622" s="106" t="s">
        <v>604</v>
      </c>
      <c r="C13622" s="106" t="s">
        <v>40532</v>
      </c>
      <c r="D13622" s="105" t="s">
        <v>40533</v>
      </c>
      <c r="E13622" s="106" t="s">
        <v>609</v>
      </c>
      <c r="F13622" s="120">
        <v>44.52</v>
      </c>
      <c r="G13622" s="120">
        <v>45.62</v>
      </c>
    </row>
    <row r="13623" spans="1:7" ht="12" customHeight="1">
      <c r="A13623" s="104" t="s">
        <v>40534</v>
      </c>
      <c r="B13623" s="106" t="s">
        <v>604</v>
      </c>
      <c r="C13623" s="106" t="s">
        <v>40535</v>
      </c>
      <c r="D13623" s="105" t="s">
        <v>40536</v>
      </c>
      <c r="E13623" s="106" t="s">
        <v>609</v>
      </c>
      <c r="F13623" s="120">
        <v>58.28</v>
      </c>
      <c r="G13623" s="120">
        <v>59.61</v>
      </c>
    </row>
    <row r="13624" spans="1:7" ht="12" customHeight="1">
      <c r="A13624" s="104" t="s">
        <v>40537</v>
      </c>
      <c r="B13624" s="106" t="s">
        <v>604</v>
      </c>
      <c r="C13624" s="106" t="s">
        <v>40538</v>
      </c>
      <c r="D13624" s="105" t="s">
        <v>40539</v>
      </c>
      <c r="E13624" s="106" t="s">
        <v>609</v>
      </c>
      <c r="F13624" s="120">
        <v>87.16</v>
      </c>
      <c r="G13624" s="120">
        <v>88.73</v>
      </c>
    </row>
    <row r="13625" spans="1:7" ht="12" customHeight="1">
      <c r="A13625" s="104" t="s">
        <v>40540</v>
      </c>
      <c r="B13625" s="106" t="s">
        <v>604</v>
      </c>
      <c r="C13625" s="106" t="s">
        <v>40541</v>
      </c>
      <c r="D13625" s="105" t="s">
        <v>40542</v>
      </c>
      <c r="E13625" s="106" t="s">
        <v>609</v>
      </c>
      <c r="F13625" s="120">
        <v>101.71</v>
      </c>
      <c r="G13625" s="120">
        <v>103.49</v>
      </c>
    </row>
    <row r="13626" spans="1:7" ht="12" customHeight="1">
      <c r="A13626" s="104" t="s">
        <v>40543</v>
      </c>
      <c r="B13626" s="106" t="s">
        <v>604</v>
      </c>
      <c r="C13626" s="106" t="s">
        <v>40544</v>
      </c>
      <c r="D13626" s="105" t="s">
        <v>40545</v>
      </c>
      <c r="E13626" s="106" t="s">
        <v>609</v>
      </c>
      <c r="F13626" s="120">
        <v>121.06</v>
      </c>
      <c r="G13626" s="120">
        <v>123.2</v>
      </c>
    </row>
    <row r="13627" spans="1:7" ht="12" customHeight="1">
      <c r="A13627" s="104" t="s">
        <v>40546</v>
      </c>
      <c r="B13627" s="106" t="s">
        <v>604</v>
      </c>
      <c r="C13627" s="106" t="s">
        <v>40547</v>
      </c>
      <c r="D13627" s="105" t="s">
        <v>40548</v>
      </c>
      <c r="E13627" s="106" t="s">
        <v>609</v>
      </c>
      <c r="F13627" s="120">
        <v>78.81</v>
      </c>
      <c r="G13627" s="120">
        <v>84.32</v>
      </c>
    </row>
    <row r="13628" spans="1:7" ht="12" customHeight="1">
      <c r="A13628" s="104" t="s">
        <v>40549</v>
      </c>
      <c r="B13628" s="106" t="s">
        <v>604</v>
      </c>
      <c r="C13628" s="106" t="s">
        <v>40550</v>
      </c>
      <c r="D13628" s="105" t="s">
        <v>40551</v>
      </c>
      <c r="E13628" s="106" t="s">
        <v>609</v>
      </c>
      <c r="F13628" s="120">
        <v>34.450000000000003</v>
      </c>
      <c r="G13628" s="120">
        <v>35.369999999999997</v>
      </c>
    </row>
    <row r="13629" spans="1:7" ht="12" customHeight="1">
      <c r="A13629" s="104" t="s">
        <v>40552</v>
      </c>
      <c r="B13629" s="106" t="s">
        <v>604</v>
      </c>
      <c r="C13629" s="106" t="s">
        <v>40553</v>
      </c>
      <c r="D13629" s="105" t="s">
        <v>40554</v>
      </c>
      <c r="E13629" s="106" t="s">
        <v>609</v>
      </c>
      <c r="F13629" s="120">
        <v>97.85</v>
      </c>
      <c r="G13629" s="120">
        <v>98.99</v>
      </c>
    </row>
    <row r="13630" spans="1:7" ht="12" customHeight="1">
      <c r="A13630" s="104" t="s">
        <v>40555</v>
      </c>
      <c r="B13630" s="106" t="s">
        <v>604</v>
      </c>
      <c r="C13630" s="106" t="s">
        <v>40556</v>
      </c>
      <c r="D13630" s="105" t="s">
        <v>40557</v>
      </c>
      <c r="E13630" s="106" t="s">
        <v>609</v>
      </c>
      <c r="F13630" s="120">
        <v>245.36</v>
      </c>
      <c r="G13630" s="120">
        <v>246.64</v>
      </c>
    </row>
    <row r="13631" spans="1:7" ht="12" customHeight="1">
      <c r="A13631" s="104" t="s">
        <v>40558</v>
      </c>
      <c r="B13631" s="106" t="s">
        <v>604</v>
      </c>
      <c r="C13631" s="106" t="s">
        <v>40559</v>
      </c>
      <c r="D13631" s="105" t="s">
        <v>40560</v>
      </c>
      <c r="E13631" s="106" t="s">
        <v>609</v>
      </c>
      <c r="F13631" s="120">
        <v>65.37</v>
      </c>
      <c r="G13631" s="120">
        <v>66.290000000000006</v>
      </c>
    </row>
    <row r="13632" spans="1:7" ht="12" customHeight="1">
      <c r="A13632" s="104" t="s">
        <v>40561</v>
      </c>
      <c r="B13632" s="106" t="s">
        <v>604</v>
      </c>
      <c r="C13632" s="106" t="s">
        <v>40562</v>
      </c>
      <c r="D13632" s="105" t="s">
        <v>40563</v>
      </c>
      <c r="E13632" s="106" t="s">
        <v>609</v>
      </c>
      <c r="F13632" s="120">
        <v>56.37</v>
      </c>
      <c r="G13632" s="120">
        <v>57.29</v>
      </c>
    </row>
    <row r="13633" spans="1:7" ht="12" customHeight="1">
      <c r="A13633" s="104" t="s">
        <v>40564</v>
      </c>
      <c r="B13633" s="106" t="s">
        <v>604</v>
      </c>
      <c r="C13633" s="106" t="s">
        <v>40565</v>
      </c>
      <c r="D13633" s="105" t="s">
        <v>40566</v>
      </c>
      <c r="E13633" s="106" t="s">
        <v>609</v>
      </c>
      <c r="F13633" s="120">
        <v>185.96</v>
      </c>
      <c r="G13633" s="120">
        <v>187.1</v>
      </c>
    </row>
    <row r="13634" spans="1:7" ht="12" customHeight="1">
      <c r="A13634" s="104" t="s">
        <v>40567</v>
      </c>
      <c r="B13634" s="106" t="s">
        <v>604</v>
      </c>
      <c r="C13634" s="106" t="s">
        <v>40568</v>
      </c>
      <c r="D13634" s="105" t="s">
        <v>40569</v>
      </c>
      <c r="E13634" s="106" t="s">
        <v>609</v>
      </c>
      <c r="F13634" s="120">
        <v>154.61000000000001</v>
      </c>
      <c r="G13634" s="120">
        <v>155.53</v>
      </c>
    </row>
    <row r="13635" spans="1:7" ht="12" customHeight="1">
      <c r="A13635" s="104" t="s">
        <v>40570</v>
      </c>
      <c r="B13635" s="106" t="s">
        <v>604</v>
      </c>
      <c r="C13635" s="106" t="s">
        <v>40571</v>
      </c>
      <c r="D13635" s="105" t="s">
        <v>40572</v>
      </c>
      <c r="E13635" s="106" t="s">
        <v>609</v>
      </c>
      <c r="F13635" s="120">
        <v>46.08</v>
      </c>
      <c r="G13635" s="120">
        <v>47</v>
      </c>
    </row>
    <row r="13636" spans="1:7" ht="12" customHeight="1">
      <c r="A13636" s="104" t="s">
        <v>40573</v>
      </c>
      <c r="B13636" s="106" t="s">
        <v>604</v>
      </c>
      <c r="C13636" s="106" t="s">
        <v>40574</v>
      </c>
      <c r="D13636" s="105" t="s">
        <v>40575</v>
      </c>
      <c r="E13636" s="106" t="s">
        <v>609</v>
      </c>
      <c r="F13636" s="120">
        <v>41.77</v>
      </c>
      <c r="G13636" s="120">
        <v>42.69</v>
      </c>
    </row>
    <row r="13637" spans="1:7" ht="12" customHeight="1">
      <c r="A13637" s="104" t="s">
        <v>40576</v>
      </c>
      <c r="B13637" s="106" t="s">
        <v>604</v>
      </c>
      <c r="C13637" s="106" t="s">
        <v>40577</v>
      </c>
      <c r="D13637" s="105" t="s">
        <v>40578</v>
      </c>
      <c r="E13637" s="106" t="s">
        <v>609</v>
      </c>
      <c r="F13637" s="120">
        <v>41.77</v>
      </c>
      <c r="G13637" s="120">
        <v>42.69</v>
      </c>
    </row>
    <row r="13638" spans="1:7" ht="12" customHeight="1">
      <c r="A13638" s="104" t="s">
        <v>40579</v>
      </c>
      <c r="B13638" s="106" t="s">
        <v>604</v>
      </c>
      <c r="C13638" s="106" t="s">
        <v>40580</v>
      </c>
      <c r="D13638" s="105" t="s">
        <v>40581</v>
      </c>
      <c r="E13638" s="106" t="s">
        <v>609</v>
      </c>
      <c r="F13638" s="120">
        <v>18.579999999999998</v>
      </c>
      <c r="G13638" s="120">
        <v>19.829999999999998</v>
      </c>
    </row>
    <row r="13639" spans="1:7" ht="12" customHeight="1">
      <c r="A13639" s="104" t="s">
        <v>40582</v>
      </c>
      <c r="B13639" s="106" t="s">
        <v>604</v>
      </c>
      <c r="C13639" s="106" t="s">
        <v>40583</v>
      </c>
      <c r="D13639" s="105" t="s">
        <v>40584</v>
      </c>
      <c r="E13639" s="106" t="s">
        <v>609</v>
      </c>
      <c r="F13639" s="120">
        <v>37.56</v>
      </c>
      <c r="G13639" s="120">
        <v>41.11</v>
      </c>
    </row>
    <row r="13640" spans="1:7" ht="12" customHeight="1">
      <c r="A13640" s="104" t="s">
        <v>40585</v>
      </c>
      <c r="B13640" s="106" t="s">
        <v>604</v>
      </c>
      <c r="C13640" s="106" t="s">
        <v>40586</v>
      </c>
      <c r="D13640" s="105" t="s">
        <v>40587</v>
      </c>
      <c r="E13640" s="106" t="s">
        <v>609</v>
      </c>
      <c r="F13640" s="120">
        <v>54.41</v>
      </c>
      <c r="G13640" s="120">
        <v>56.78</v>
      </c>
    </row>
    <row r="13641" spans="1:7" ht="12" customHeight="1">
      <c r="A13641" s="104" t="s">
        <v>40588</v>
      </c>
      <c r="B13641" s="106" t="s">
        <v>604</v>
      </c>
      <c r="C13641" s="106" t="s">
        <v>40589</v>
      </c>
      <c r="D13641" s="105" t="s">
        <v>40590</v>
      </c>
      <c r="E13641" s="106" t="s">
        <v>609</v>
      </c>
      <c r="F13641" s="120">
        <v>67.06</v>
      </c>
      <c r="G13641" s="120">
        <v>69.430000000000007</v>
      </c>
    </row>
    <row r="13642" spans="1:7" ht="12" customHeight="1">
      <c r="A13642" s="104" t="s">
        <v>40591</v>
      </c>
      <c r="B13642" s="106" t="s">
        <v>604</v>
      </c>
      <c r="C13642" s="106" t="s">
        <v>670</v>
      </c>
      <c r="D13642" s="105" t="s">
        <v>40592</v>
      </c>
      <c r="E13642" s="106" t="s">
        <v>1144</v>
      </c>
      <c r="F13642" s="120">
        <v>220.65</v>
      </c>
      <c r="G13642" s="120">
        <v>225.72</v>
      </c>
    </row>
    <row r="13643" spans="1:7" ht="12" customHeight="1">
      <c r="A13643" s="104" t="s">
        <v>40593</v>
      </c>
      <c r="B13643" s="106" t="s">
        <v>604</v>
      </c>
      <c r="C13643" s="106" t="s">
        <v>40594</v>
      </c>
      <c r="D13643" s="105" t="s">
        <v>40595</v>
      </c>
      <c r="E13643" s="106" t="s">
        <v>1144</v>
      </c>
      <c r="F13643" s="120">
        <v>191.65</v>
      </c>
      <c r="G13643" s="120">
        <v>196.72</v>
      </c>
    </row>
    <row r="13644" spans="1:7" ht="12" customHeight="1">
      <c r="A13644" s="104" t="s">
        <v>40596</v>
      </c>
      <c r="B13644" s="106" t="s">
        <v>604</v>
      </c>
      <c r="C13644" s="106" t="s">
        <v>40597</v>
      </c>
      <c r="D13644" s="105" t="s">
        <v>40598</v>
      </c>
      <c r="E13644" s="106" t="s">
        <v>609</v>
      </c>
      <c r="F13644" s="120">
        <v>636.96</v>
      </c>
      <c r="G13644" s="120">
        <v>642.79999999999995</v>
      </c>
    </row>
    <row r="13645" spans="1:7" ht="12" customHeight="1">
      <c r="A13645" s="104" t="s">
        <v>40599</v>
      </c>
      <c r="B13645" s="106" t="s">
        <v>604</v>
      </c>
      <c r="C13645" s="106" t="s">
        <v>40600</v>
      </c>
      <c r="D13645" s="105" t="s">
        <v>40601</v>
      </c>
      <c r="E13645" s="106" t="s">
        <v>609</v>
      </c>
      <c r="F13645" s="120">
        <v>50.95</v>
      </c>
      <c r="G13645" s="120">
        <v>53.09</v>
      </c>
    </row>
    <row r="13646" spans="1:7" ht="12" customHeight="1">
      <c r="A13646" s="104" t="s">
        <v>40602</v>
      </c>
      <c r="B13646" s="106" t="s">
        <v>604</v>
      </c>
      <c r="C13646" s="106" t="s">
        <v>40603</v>
      </c>
      <c r="D13646" s="105" t="s">
        <v>40604</v>
      </c>
      <c r="E13646" s="106" t="s">
        <v>609</v>
      </c>
      <c r="F13646" s="120">
        <v>65.72</v>
      </c>
      <c r="G13646" s="120">
        <v>67.86</v>
      </c>
    </row>
    <row r="13647" spans="1:7" ht="12" customHeight="1">
      <c r="A13647" s="104" t="s">
        <v>40605</v>
      </c>
      <c r="B13647" s="106" t="s">
        <v>604</v>
      </c>
      <c r="C13647" s="106" t="s">
        <v>40606</v>
      </c>
      <c r="D13647" s="105" t="s">
        <v>40607</v>
      </c>
      <c r="E13647" s="106" t="s">
        <v>609</v>
      </c>
      <c r="F13647" s="120">
        <v>73.12</v>
      </c>
      <c r="G13647" s="120">
        <v>75.52</v>
      </c>
    </row>
    <row r="13648" spans="1:7" ht="12" customHeight="1">
      <c r="A13648" s="104" t="s">
        <v>40608</v>
      </c>
      <c r="B13648" s="106" t="s">
        <v>604</v>
      </c>
      <c r="C13648" s="106" t="s">
        <v>40609</v>
      </c>
      <c r="D13648" s="105" t="s">
        <v>40610</v>
      </c>
      <c r="E13648" s="106" t="s">
        <v>609</v>
      </c>
      <c r="F13648" s="120">
        <v>111.92</v>
      </c>
      <c r="G13648" s="120">
        <v>115.26</v>
      </c>
    </row>
    <row r="13649" spans="1:7" ht="12" customHeight="1">
      <c r="A13649" s="104" t="s">
        <v>40611</v>
      </c>
      <c r="B13649" s="106" t="s">
        <v>604</v>
      </c>
      <c r="C13649" s="106" t="s">
        <v>40612</v>
      </c>
      <c r="D13649" s="105" t="s">
        <v>40613</v>
      </c>
      <c r="E13649" s="106" t="s">
        <v>609</v>
      </c>
      <c r="F13649" s="120">
        <v>117.93</v>
      </c>
      <c r="G13649" s="120">
        <v>121.27</v>
      </c>
    </row>
    <row r="13650" spans="1:7" ht="12" customHeight="1">
      <c r="A13650" s="104" t="s">
        <v>40614</v>
      </c>
      <c r="B13650" s="106" t="s">
        <v>604</v>
      </c>
      <c r="C13650" s="106" t="s">
        <v>40615</v>
      </c>
      <c r="D13650" s="105" t="s">
        <v>40616</v>
      </c>
      <c r="E13650" s="106" t="s">
        <v>609</v>
      </c>
      <c r="F13650" s="120">
        <v>163.37</v>
      </c>
      <c r="G13650" s="120">
        <v>166.71</v>
      </c>
    </row>
    <row r="13651" spans="1:7" ht="12" customHeight="1">
      <c r="A13651" s="104" t="s">
        <v>40617</v>
      </c>
      <c r="B13651" s="106" t="s">
        <v>604</v>
      </c>
      <c r="C13651" s="106" t="s">
        <v>40618</v>
      </c>
      <c r="D13651" s="105" t="s">
        <v>40619</v>
      </c>
      <c r="E13651" s="106" t="s">
        <v>609</v>
      </c>
      <c r="F13651" s="120">
        <v>281.57</v>
      </c>
      <c r="G13651" s="120">
        <v>286.11</v>
      </c>
    </row>
    <row r="13652" spans="1:7" ht="12" customHeight="1">
      <c r="A13652" s="104" t="s">
        <v>40620</v>
      </c>
      <c r="B13652" s="106" t="s">
        <v>604</v>
      </c>
      <c r="C13652" s="106" t="s">
        <v>40621</v>
      </c>
      <c r="D13652" s="105" t="s">
        <v>40622</v>
      </c>
      <c r="E13652" s="106" t="s">
        <v>609</v>
      </c>
      <c r="F13652" s="120">
        <v>372.08</v>
      </c>
      <c r="G13652" s="120">
        <v>376.62</v>
      </c>
    </row>
    <row r="13653" spans="1:7" ht="12" customHeight="1">
      <c r="A13653" s="104" t="s">
        <v>40623</v>
      </c>
      <c r="B13653" s="106" t="s">
        <v>604</v>
      </c>
      <c r="C13653" s="106" t="s">
        <v>40624</v>
      </c>
      <c r="D13653" s="105" t="s">
        <v>40625</v>
      </c>
      <c r="E13653" s="106" t="s">
        <v>609</v>
      </c>
      <c r="F13653" s="120">
        <v>798.81</v>
      </c>
      <c r="G13653" s="120">
        <v>804.65</v>
      </c>
    </row>
    <row r="13654" spans="1:7" ht="12" customHeight="1">
      <c r="A13654" s="104" t="s">
        <v>40626</v>
      </c>
      <c r="B13654" s="106" t="s">
        <v>604</v>
      </c>
      <c r="C13654" s="106" t="s">
        <v>40627</v>
      </c>
      <c r="D13654" s="105" t="s">
        <v>40628</v>
      </c>
      <c r="E13654" s="106" t="s">
        <v>609</v>
      </c>
      <c r="F13654" s="120">
        <v>80.98</v>
      </c>
      <c r="G13654" s="120">
        <v>83.12</v>
      </c>
    </row>
    <row r="13655" spans="1:7" ht="12" customHeight="1">
      <c r="A13655" s="104" t="s">
        <v>40629</v>
      </c>
      <c r="B13655" s="106" t="s">
        <v>604</v>
      </c>
      <c r="C13655" s="106" t="s">
        <v>40630</v>
      </c>
      <c r="D13655" s="105" t="s">
        <v>40631</v>
      </c>
      <c r="E13655" s="106" t="s">
        <v>609</v>
      </c>
      <c r="F13655" s="120">
        <v>94.49</v>
      </c>
      <c r="G13655" s="120">
        <v>96.63</v>
      </c>
    </row>
    <row r="13656" spans="1:7" ht="12" customHeight="1">
      <c r="A13656" s="104" t="s">
        <v>40632</v>
      </c>
      <c r="B13656" s="106" t="s">
        <v>604</v>
      </c>
      <c r="C13656" s="106" t="s">
        <v>40633</v>
      </c>
      <c r="D13656" s="105" t="s">
        <v>40634</v>
      </c>
      <c r="E13656" s="106" t="s">
        <v>609</v>
      </c>
      <c r="F13656" s="120">
        <v>122.15</v>
      </c>
      <c r="G13656" s="120">
        <v>124.29</v>
      </c>
    </row>
    <row r="13657" spans="1:7" ht="12" customHeight="1">
      <c r="A13657" s="104" t="s">
        <v>40635</v>
      </c>
      <c r="B13657" s="106" t="s">
        <v>604</v>
      </c>
      <c r="C13657" s="106" t="s">
        <v>40636</v>
      </c>
      <c r="D13657" s="105" t="s">
        <v>40637</v>
      </c>
      <c r="E13657" s="106" t="s">
        <v>609</v>
      </c>
      <c r="F13657" s="120">
        <v>184.17</v>
      </c>
      <c r="G13657" s="120">
        <v>187.51</v>
      </c>
    </row>
    <row r="13658" spans="1:7" ht="12" customHeight="1">
      <c r="A13658" s="104" t="s">
        <v>40638</v>
      </c>
      <c r="B13658" s="106" t="s">
        <v>604</v>
      </c>
      <c r="C13658" s="106" t="s">
        <v>40639</v>
      </c>
      <c r="D13658" s="105" t="s">
        <v>40640</v>
      </c>
      <c r="E13658" s="106" t="s">
        <v>609</v>
      </c>
      <c r="F13658" s="120">
        <v>202.63</v>
      </c>
      <c r="G13658" s="120">
        <v>205.97</v>
      </c>
    </row>
    <row r="13659" spans="1:7" ht="12" customHeight="1">
      <c r="A13659" s="104" t="s">
        <v>40641</v>
      </c>
      <c r="B13659" s="106" t="s">
        <v>604</v>
      </c>
      <c r="C13659" s="106" t="s">
        <v>40642</v>
      </c>
      <c r="D13659" s="105" t="s">
        <v>40643</v>
      </c>
      <c r="E13659" s="106" t="s">
        <v>609</v>
      </c>
      <c r="F13659" s="120">
        <v>272.79000000000002</v>
      </c>
      <c r="G13659" s="120">
        <v>276.13</v>
      </c>
    </row>
    <row r="13660" spans="1:7" ht="12" customHeight="1">
      <c r="A13660" s="104" t="s">
        <v>40644</v>
      </c>
      <c r="B13660" s="106" t="s">
        <v>604</v>
      </c>
      <c r="C13660" s="106" t="s">
        <v>40645</v>
      </c>
      <c r="D13660" s="105" t="s">
        <v>40646</v>
      </c>
      <c r="E13660" s="106" t="s">
        <v>609</v>
      </c>
      <c r="F13660" s="120">
        <v>387.9</v>
      </c>
      <c r="G13660" s="120">
        <v>392.44</v>
      </c>
    </row>
    <row r="13661" spans="1:7" ht="12" customHeight="1">
      <c r="A13661" s="104" t="s">
        <v>40647</v>
      </c>
      <c r="B13661" s="106" t="s">
        <v>604</v>
      </c>
      <c r="C13661" s="106" t="s">
        <v>40648</v>
      </c>
      <c r="D13661" s="105" t="s">
        <v>40649</v>
      </c>
      <c r="E13661" s="106" t="s">
        <v>609</v>
      </c>
      <c r="F13661" s="120">
        <v>521.45000000000005</v>
      </c>
      <c r="G13661" s="120">
        <v>525.99</v>
      </c>
    </row>
    <row r="13662" spans="1:7" ht="12" customHeight="1">
      <c r="A13662" s="104" t="s">
        <v>40650</v>
      </c>
      <c r="B13662" s="106" t="s">
        <v>604</v>
      </c>
      <c r="C13662" s="106" t="s">
        <v>40651</v>
      </c>
      <c r="D13662" s="105" t="s">
        <v>40652</v>
      </c>
      <c r="E13662" s="106" t="s">
        <v>609</v>
      </c>
      <c r="F13662" s="120">
        <v>33.340000000000003</v>
      </c>
      <c r="G13662" s="120">
        <v>35.71</v>
      </c>
    </row>
    <row r="13663" spans="1:7" ht="12" customHeight="1">
      <c r="A13663" s="104" t="s">
        <v>40653</v>
      </c>
      <c r="B13663" s="106" t="s">
        <v>604</v>
      </c>
      <c r="C13663" s="106" t="s">
        <v>40654</v>
      </c>
      <c r="D13663" s="105" t="s">
        <v>40655</v>
      </c>
      <c r="E13663" s="106" t="s">
        <v>609</v>
      </c>
      <c r="F13663" s="120">
        <v>74.540000000000006</v>
      </c>
      <c r="G13663" s="120">
        <v>77.03</v>
      </c>
    </row>
    <row r="13664" spans="1:7" ht="12" customHeight="1">
      <c r="A13664" s="104" t="s">
        <v>40656</v>
      </c>
      <c r="B13664" s="106" t="s">
        <v>604</v>
      </c>
      <c r="C13664" s="106" t="s">
        <v>40657</v>
      </c>
      <c r="D13664" s="105" t="s">
        <v>40658</v>
      </c>
      <c r="E13664" s="106" t="s">
        <v>609</v>
      </c>
      <c r="F13664" s="120">
        <v>561.72</v>
      </c>
      <c r="G13664" s="120">
        <v>591.62</v>
      </c>
    </row>
    <row r="13665" spans="1:7" ht="12" customHeight="1">
      <c r="A13665" s="104" t="s">
        <v>40659</v>
      </c>
      <c r="B13665" s="106" t="s">
        <v>604</v>
      </c>
      <c r="C13665" s="106">
        <v>343</v>
      </c>
      <c r="D13665" s="105" t="s">
        <v>40660</v>
      </c>
      <c r="E13665" s="106" t="s">
        <v>136</v>
      </c>
      <c r="F13665" s="103"/>
      <c r="G13665" s="103"/>
    </row>
    <row r="13666" spans="1:7" ht="12" customHeight="1">
      <c r="A13666" s="104" t="s">
        <v>40661</v>
      </c>
      <c r="B13666" s="106" t="s">
        <v>604</v>
      </c>
      <c r="C13666" s="106" t="s">
        <v>40662</v>
      </c>
      <c r="D13666" s="105" t="s">
        <v>21457</v>
      </c>
      <c r="E13666" s="106" t="s">
        <v>40663</v>
      </c>
      <c r="F13666" s="120">
        <v>13.81</v>
      </c>
      <c r="G13666" s="120">
        <v>15.4</v>
      </c>
    </row>
    <row r="13667" spans="1:7" ht="12" customHeight="1">
      <c r="A13667" s="104" t="s">
        <v>40664</v>
      </c>
      <c r="B13667" s="106" t="s">
        <v>604</v>
      </c>
      <c r="C13667" s="106" t="s">
        <v>40665</v>
      </c>
      <c r="D13667" s="105" t="s">
        <v>40666</v>
      </c>
      <c r="E13667" s="106" t="s">
        <v>40663</v>
      </c>
      <c r="F13667" s="120">
        <v>14.03</v>
      </c>
      <c r="G13667" s="120">
        <v>15.67</v>
      </c>
    </row>
    <row r="13668" spans="1:7" ht="12" customHeight="1">
      <c r="A13668" s="104" t="s">
        <v>40667</v>
      </c>
      <c r="B13668" s="106" t="s">
        <v>604</v>
      </c>
      <c r="C13668" s="106" t="s">
        <v>40668</v>
      </c>
      <c r="D13668" s="105" t="s">
        <v>21459</v>
      </c>
      <c r="E13668" s="106" t="s">
        <v>40663</v>
      </c>
      <c r="F13668" s="120">
        <v>15.17</v>
      </c>
      <c r="G13668" s="120">
        <v>16.97</v>
      </c>
    </row>
    <row r="13669" spans="1:7" ht="12" customHeight="1">
      <c r="A13669" s="104" t="s">
        <v>40669</v>
      </c>
      <c r="B13669" s="106" t="s">
        <v>604</v>
      </c>
      <c r="C13669" s="106" t="s">
        <v>40670</v>
      </c>
      <c r="D13669" s="105" t="s">
        <v>40671</v>
      </c>
      <c r="E13669" s="106" t="s">
        <v>40663</v>
      </c>
      <c r="F13669" s="120">
        <v>14.12</v>
      </c>
      <c r="G13669" s="120">
        <v>15.76</v>
      </c>
    </row>
    <row r="13670" spans="1:7" ht="12" customHeight="1">
      <c r="A13670" s="104" t="s">
        <v>40672</v>
      </c>
      <c r="B13670" s="106" t="s">
        <v>604</v>
      </c>
      <c r="C13670" s="106" t="s">
        <v>40673</v>
      </c>
      <c r="D13670" s="105" t="s">
        <v>40674</v>
      </c>
      <c r="E13670" s="106" t="s">
        <v>40663</v>
      </c>
      <c r="F13670" s="120">
        <v>13.26</v>
      </c>
      <c r="G13670" s="120">
        <v>14.76</v>
      </c>
    </row>
    <row r="13671" spans="1:7" ht="12" customHeight="1">
      <c r="A13671" s="104" t="s">
        <v>40675</v>
      </c>
      <c r="B13671" s="106" t="s">
        <v>604</v>
      </c>
      <c r="C13671" s="106" t="s">
        <v>40676</v>
      </c>
      <c r="D13671" s="105" t="s">
        <v>40677</v>
      </c>
      <c r="E13671" s="106" t="s">
        <v>40663</v>
      </c>
      <c r="F13671" s="120">
        <v>15.17</v>
      </c>
      <c r="G13671" s="120">
        <v>16.97</v>
      </c>
    </row>
    <row r="13672" spans="1:7" ht="12" customHeight="1">
      <c r="A13672" s="104" t="s">
        <v>40678</v>
      </c>
      <c r="B13672" s="106" t="s">
        <v>604</v>
      </c>
      <c r="C13672" s="106" t="s">
        <v>40679</v>
      </c>
      <c r="D13672" s="105" t="s">
        <v>21468</v>
      </c>
      <c r="E13672" s="106" t="s">
        <v>40663</v>
      </c>
      <c r="F13672" s="120">
        <v>16.03</v>
      </c>
      <c r="G13672" s="120">
        <v>17.97</v>
      </c>
    </row>
    <row r="13673" spans="1:7" ht="12" customHeight="1">
      <c r="A13673" s="104" t="s">
        <v>40680</v>
      </c>
      <c r="B13673" s="106" t="s">
        <v>604</v>
      </c>
      <c r="C13673" s="106" t="s">
        <v>40681</v>
      </c>
      <c r="D13673" s="105" t="s">
        <v>40682</v>
      </c>
      <c r="E13673" s="106" t="s">
        <v>40663</v>
      </c>
      <c r="F13673" s="120">
        <v>13.26</v>
      </c>
      <c r="G13673" s="120">
        <v>14.76</v>
      </c>
    </row>
    <row r="13674" spans="1:7" ht="12" customHeight="1">
      <c r="A13674" s="104" t="s">
        <v>40683</v>
      </c>
      <c r="B13674" s="106" t="s">
        <v>604</v>
      </c>
      <c r="C13674" s="106" t="s">
        <v>40684</v>
      </c>
      <c r="D13674" s="105" t="s">
        <v>21470</v>
      </c>
      <c r="E13674" s="106" t="s">
        <v>40663</v>
      </c>
      <c r="F13674" s="120">
        <v>18.23</v>
      </c>
      <c r="G13674" s="120">
        <v>20.52</v>
      </c>
    </row>
    <row r="13675" spans="1:7" ht="12" customHeight="1">
      <c r="A13675" s="104" t="s">
        <v>40685</v>
      </c>
      <c r="B13675" s="106" t="s">
        <v>604</v>
      </c>
      <c r="C13675" s="106" t="s">
        <v>40686</v>
      </c>
      <c r="D13675" s="105" t="s">
        <v>40687</v>
      </c>
      <c r="E13675" s="106" t="s">
        <v>40663</v>
      </c>
      <c r="F13675" s="120">
        <v>20.059999999999999</v>
      </c>
      <c r="G13675" s="120">
        <v>22.63</v>
      </c>
    </row>
    <row r="13676" spans="1:7" ht="12" customHeight="1">
      <c r="A13676" s="104" t="s">
        <v>40688</v>
      </c>
      <c r="B13676" s="106" t="s">
        <v>604</v>
      </c>
      <c r="C13676" s="106" t="s">
        <v>40689</v>
      </c>
      <c r="D13676" s="105" t="s">
        <v>40690</v>
      </c>
      <c r="E13676" s="106" t="s">
        <v>40663</v>
      </c>
      <c r="F13676" s="120">
        <v>18.329999999999998</v>
      </c>
      <c r="G13676" s="120">
        <v>20.63</v>
      </c>
    </row>
    <row r="13677" spans="1:7" ht="12" customHeight="1">
      <c r="A13677" s="104" t="s">
        <v>40691</v>
      </c>
      <c r="B13677" s="106" t="s">
        <v>604</v>
      </c>
      <c r="C13677" s="106" t="s">
        <v>40692</v>
      </c>
      <c r="D13677" s="105" t="s">
        <v>21505</v>
      </c>
      <c r="E13677" s="106" t="s">
        <v>40663</v>
      </c>
      <c r="F13677" s="120">
        <v>13.85</v>
      </c>
      <c r="G13677" s="120">
        <v>15.44</v>
      </c>
    </row>
    <row r="13678" spans="1:7" ht="12" customHeight="1">
      <c r="A13678" s="104" t="s">
        <v>40693</v>
      </c>
      <c r="B13678" s="106" t="s">
        <v>604</v>
      </c>
      <c r="C13678" s="106" t="s">
        <v>40694</v>
      </c>
      <c r="D13678" s="105" t="s">
        <v>21507</v>
      </c>
      <c r="E13678" s="106" t="s">
        <v>40663</v>
      </c>
      <c r="F13678" s="120">
        <v>16.510000000000002</v>
      </c>
      <c r="G13678" s="120">
        <v>18.510000000000002</v>
      </c>
    </row>
    <row r="13679" spans="1:7" ht="12" customHeight="1">
      <c r="A13679" s="104" t="s">
        <v>40695</v>
      </c>
      <c r="B13679" s="106" t="s">
        <v>604</v>
      </c>
      <c r="C13679" s="106" t="s">
        <v>40696</v>
      </c>
      <c r="D13679" s="105" t="s">
        <v>40697</v>
      </c>
      <c r="E13679" s="106" t="s">
        <v>40663</v>
      </c>
      <c r="F13679" s="120">
        <v>18.25</v>
      </c>
      <c r="G13679" s="120">
        <v>20.54</v>
      </c>
    </row>
    <row r="13680" spans="1:7" ht="12" customHeight="1">
      <c r="A13680" s="104" t="s">
        <v>40698</v>
      </c>
      <c r="B13680" s="106" t="s">
        <v>604</v>
      </c>
      <c r="C13680" s="106" t="s">
        <v>40699</v>
      </c>
      <c r="D13680" s="105" t="s">
        <v>21514</v>
      </c>
      <c r="E13680" s="106" t="s">
        <v>40663</v>
      </c>
      <c r="F13680" s="120">
        <v>18.55</v>
      </c>
      <c r="G13680" s="120">
        <v>20.89</v>
      </c>
    </row>
    <row r="13681" spans="1:7" ht="12" customHeight="1">
      <c r="A13681" s="104" t="s">
        <v>40700</v>
      </c>
      <c r="B13681" s="106" t="s">
        <v>604</v>
      </c>
      <c r="C13681" s="106" t="s">
        <v>40701</v>
      </c>
      <c r="D13681" s="105" t="s">
        <v>21522</v>
      </c>
      <c r="E13681" s="106" t="s">
        <v>40663</v>
      </c>
      <c r="F13681" s="120">
        <v>18.96</v>
      </c>
      <c r="G13681" s="120">
        <v>21.35</v>
      </c>
    </row>
    <row r="13682" spans="1:7" ht="12" customHeight="1">
      <c r="A13682" s="104" t="s">
        <v>40702</v>
      </c>
      <c r="B13682" s="106" t="s">
        <v>604</v>
      </c>
      <c r="C13682" s="106" t="s">
        <v>40703</v>
      </c>
      <c r="D13682" s="105" t="s">
        <v>21525</v>
      </c>
      <c r="E13682" s="106" t="s">
        <v>40663</v>
      </c>
      <c r="F13682" s="120">
        <v>18.23</v>
      </c>
      <c r="G13682" s="120">
        <v>20.52</v>
      </c>
    </row>
    <row r="13683" spans="1:7" ht="12" customHeight="1">
      <c r="A13683" s="104" t="s">
        <v>40704</v>
      </c>
      <c r="B13683" s="106" t="s">
        <v>604</v>
      </c>
      <c r="C13683" s="106" t="s">
        <v>40705</v>
      </c>
      <c r="D13683" s="105" t="s">
        <v>40706</v>
      </c>
      <c r="E13683" s="106" t="s">
        <v>40663</v>
      </c>
      <c r="F13683" s="120">
        <v>18.59</v>
      </c>
      <c r="G13683" s="120">
        <v>20.94</v>
      </c>
    </row>
    <row r="13684" spans="1:7" ht="12" customHeight="1">
      <c r="A13684" s="104" t="s">
        <v>40707</v>
      </c>
      <c r="B13684" s="106" t="s">
        <v>604</v>
      </c>
      <c r="C13684" s="106" t="s">
        <v>40708</v>
      </c>
      <c r="D13684" s="105" t="s">
        <v>21527</v>
      </c>
      <c r="E13684" s="106" t="s">
        <v>40663</v>
      </c>
      <c r="F13684" s="120">
        <v>18.34</v>
      </c>
      <c r="G13684" s="120">
        <v>20.65</v>
      </c>
    </row>
    <row r="13685" spans="1:7" ht="12" customHeight="1">
      <c r="A13685" s="104" t="s">
        <v>40709</v>
      </c>
      <c r="B13685" s="106" t="s">
        <v>604</v>
      </c>
      <c r="C13685" s="106" t="s">
        <v>40710</v>
      </c>
      <c r="D13685" s="105" t="s">
        <v>21654</v>
      </c>
      <c r="E13685" s="106" t="s">
        <v>40663</v>
      </c>
      <c r="F13685" s="120">
        <v>17.7</v>
      </c>
      <c r="G13685" s="120">
        <v>19.899999999999999</v>
      </c>
    </row>
    <row r="13686" spans="1:7" ht="12" customHeight="1">
      <c r="A13686" s="104" t="s">
        <v>40711</v>
      </c>
      <c r="B13686" s="106" t="s">
        <v>604</v>
      </c>
      <c r="C13686" s="106" t="s">
        <v>40712</v>
      </c>
      <c r="D13686" s="105" t="s">
        <v>40713</v>
      </c>
      <c r="E13686" s="106" t="s">
        <v>40663</v>
      </c>
      <c r="F13686" s="120">
        <v>20.059999999999999</v>
      </c>
      <c r="G13686" s="120">
        <v>22.63</v>
      </c>
    </row>
    <row r="13687" spans="1:7" ht="12" customHeight="1">
      <c r="A13687" s="104" t="s">
        <v>40714</v>
      </c>
      <c r="B13687" s="106" t="s">
        <v>604</v>
      </c>
      <c r="C13687" s="106" t="s">
        <v>40715</v>
      </c>
      <c r="D13687" s="105" t="s">
        <v>21531</v>
      </c>
      <c r="E13687" s="106" t="s">
        <v>40663</v>
      </c>
      <c r="F13687" s="120">
        <v>18.61</v>
      </c>
      <c r="G13687" s="120">
        <v>20.96</v>
      </c>
    </row>
    <row r="13688" spans="1:7" ht="12" customHeight="1">
      <c r="A13688" s="104" t="s">
        <v>40716</v>
      </c>
      <c r="B13688" s="106" t="s">
        <v>604</v>
      </c>
      <c r="C13688" s="106" t="s">
        <v>40717</v>
      </c>
      <c r="D13688" s="105" t="s">
        <v>40718</v>
      </c>
      <c r="E13688" s="106" t="s">
        <v>40663</v>
      </c>
      <c r="F13688" s="120">
        <v>18.07</v>
      </c>
      <c r="G13688" s="120">
        <v>20.32</v>
      </c>
    </row>
    <row r="13689" spans="1:7" ht="12" customHeight="1">
      <c r="A13689" s="104" t="s">
        <v>40719</v>
      </c>
      <c r="B13689" s="106" t="s">
        <v>604</v>
      </c>
      <c r="C13689" s="106" t="s">
        <v>40720</v>
      </c>
      <c r="D13689" s="105" t="s">
        <v>40721</v>
      </c>
      <c r="E13689" s="106" t="s">
        <v>40663</v>
      </c>
      <c r="F13689" s="120">
        <v>15.97</v>
      </c>
      <c r="G13689" s="120">
        <v>17.96</v>
      </c>
    </row>
    <row r="13690" spans="1:7" ht="12" customHeight="1">
      <c r="A13690" s="104" t="s">
        <v>40722</v>
      </c>
      <c r="B13690" s="106" t="s">
        <v>604</v>
      </c>
      <c r="C13690" s="106" t="s">
        <v>40723</v>
      </c>
      <c r="D13690" s="105" t="s">
        <v>21610</v>
      </c>
      <c r="E13690" s="106" t="s">
        <v>40663</v>
      </c>
      <c r="F13690" s="120">
        <v>18.36</v>
      </c>
      <c r="G13690" s="120">
        <v>20.67</v>
      </c>
    </row>
    <row r="13691" spans="1:7" ht="12" customHeight="1">
      <c r="A13691" s="104" t="s">
        <v>40724</v>
      </c>
      <c r="B13691" s="106" t="s">
        <v>604</v>
      </c>
      <c r="C13691" s="106" t="s">
        <v>40725</v>
      </c>
      <c r="D13691" s="105" t="s">
        <v>21613</v>
      </c>
      <c r="E13691" s="106" t="s">
        <v>40663</v>
      </c>
      <c r="F13691" s="120">
        <v>18.29</v>
      </c>
      <c r="G13691" s="120">
        <v>20.58</v>
      </c>
    </row>
    <row r="13692" spans="1:7" ht="12" customHeight="1">
      <c r="A13692" s="104" t="s">
        <v>40726</v>
      </c>
      <c r="B13692" s="106" t="s">
        <v>604</v>
      </c>
      <c r="C13692" s="106" t="s">
        <v>40727</v>
      </c>
      <c r="D13692" s="105" t="s">
        <v>21621</v>
      </c>
      <c r="E13692" s="106" t="s">
        <v>40663</v>
      </c>
      <c r="F13692" s="120">
        <v>17.2</v>
      </c>
      <c r="G13692" s="120">
        <v>19.32</v>
      </c>
    </row>
    <row r="13693" spans="1:7" ht="12" customHeight="1">
      <c r="A13693" s="104" t="s">
        <v>40728</v>
      </c>
      <c r="B13693" s="106" t="s">
        <v>604</v>
      </c>
      <c r="C13693" s="106" t="s">
        <v>40729</v>
      </c>
      <c r="D13693" s="105" t="s">
        <v>40730</v>
      </c>
      <c r="E13693" s="106" t="s">
        <v>40663</v>
      </c>
      <c r="F13693" s="120">
        <v>21.57</v>
      </c>
      <c r="G13693" s="120">
        <v>24.38</v>
      </c>
    </row>
    <row r="13694" spans="1:7" ht="12" customHeight="1">
      <c r="A13694" s="104" t="s">
        <v>40731</v>
      </c>
      <c r="B13694" s="106" t="s">
        <v>604</v>
      </c>
      <c r="C13694" s="106" t="s">
        <v>40732</v>
      </c>
      <c r="D13694" s="105" t="s">
        <v>21623</v>
      </c>
      <c r="E13694" s="106" t="s">
        <v>40663</v>
      </c>
      <c r="F13694" s="120">
        <v>15.15</v>
      </c>
      <c r="G13694" s="120">
        <v>16.96</v>
      </c>
    </row>
    <row r="13695" spans="1:7" ht="12" customHeight="1">
      <c r="A13695" s="104" t="s">
        <v>40733</v>
      </c>
      <c r="B13695" s="106" t="s">
        <v>604</v>
      </c>
      <c r="C13695" s="106" t="s">
        <v>40734</v>
      </c>
      <c r="D13695" s="105" t="s">
        <v>40735</v>
      </c>
      <c r="E13695" s="106" t="s">
        <v>40663</v>
      </c>
      <c r="F13695" s="120">
        <v>13.26</v>
      </c>
      <c r="G13695" s="120">
        <v>14.76</v>
      </c>
    </row>
    <row r="13696" spans="1:7" ht="12" customHeight="1">
      <c r="A13696" s="104" t="s">
        <v>40736</v>
      </c>
      <c r="B13696" s="106" t="s">
        <v>604</v>
      </c>
      <c r="C13696" s="106" t="s">
        <v>40737</v>
      </c>
      <c r="D13696" s="105" t="s">
        <v>21625</v>
      </c>
      <c r="E13696" s="106" t="s">
        <v>40663</v>
      </c>
      <c r="F13696" s="120">
        <v>18.25</v>
      </c>
      <c r="G13696" s="120">
        <v>20.54</v>
      </c>
    </row>
    <row r="13697" spans="1:7" ht="12" customHeight="1">
      <c r="A13697" s="104" t="s">
        <v>40738</v>
      </c>
      <c r="B13697" s="106" t="s">
        <v>604</v>
      </c>
      <c r="C13697" s="106" t="s">
        <v>40739</v>
      </c>
      <c r="D13697" s="105" t="s">
        <v>21627</v>
      </c>
      <c r="E13697" s="106" t="s">
        <v>40663</v>
      </c>
      <c r="F13697" s="120">
        <v>13.26</v>
      </c>
      <c r="G13697" s="120">
        <v>14.76</v>
      </c>
    </row>
    <row r="13698" spans="1:7" ht="12" customHeight="1">
      <c r="A13698" s="104" t="s">
        <v>40740</v>
      </c>
      <c r="B13698" s="106" t="s">
        <v>604</v>
      </c>
      <c r="C13698" s="106" t="s">
        <v>40741</v>
      </c>
      <c r="D13698" s="105" t="s">
        <v>40742</v>
      </c>
      <c r="E13698" s="106" t="s">
        <v>40663</v>
      </c>
      <c r="F13698" s="120">
        <v>21.57</v>
      </c>
      <c r="G13698" s="120">
        <v>24.38</v>
      </c>
    </row>
    <row r="13699" spans="1:7" ht="12" customHeight="1">
      <c r="A13699" s="104" t="s">
        <v>40743</v>
      </c>
      <c r="B13699" s="106" t="s">
        <v>604</v>
      </c>
      <c r="C13699" s="106" t="s">
        <v>40744</v>
      </c>
      <c r="D13699" s="105" t="s">
        <v>21642</v>
      </c>
      <c r="E13699" s="106" t="s">
        <v>40663</v>
      </c>
      <c r="F13699" s="120">
        <v>20.02</v>
      </c>
      <c r="G13699" s="120">
        <v>22.58</v>
      </c>
    </row>
    <row r="13700" spans="1:7" ht="12" customHeight="1">
      <c r="A13700" s="104" t="s">
        <v>40745</v>
      </c>
      <c r="B13700" s="106" t="s">
        <v>604</v>
      </c>
      <c r="C13700" s="106" t="s">
        <v>40746</v>
      </c>
      <c r="D13700" s="105" t="s">
        <v>21648</v>
      </c>
      <c r="E13700" s="106" t="s">
        <v>40663</v>
      </c>
      <c r="F13700" s="120">
        <v>15.52</v>
      </c>
      <c r="G13700" s="120">
        <v>17.37</v>
      </c>
    </row>
    <row r="13701" spans="1:7" ht="12" customHeight="1">
      <c r="A13701" s="104" t="s">
        <v>40747</v>
      </c>
      <c r="B13701" s="106" t="s">
        <v>604</v>
      </c>
      <c r="C13701" s="106">
        <v>344</v>
      </c>
      <c r="D13701" s="105" t="s">
        <v>40748</v>
      </c>
      <c r="E13701" s="106" t="s">
        <v>136</v>
      </c>
      <c r="F13701" s="103"/>
      <c r="G13701" s="103"/>
    </row>
    <row r="13702" spans="1:7" ht="12" customHeight="1">
      <c r="A13702" s="104" t="s">
        <v>40749</v>
      </c>
      <c r="B13702" s="106" t="s">
        <v>604</v>
      </c>
      <c r="C13702" s="106" t="s">
        <v>40750</v>
      </c>
      <c r="D13702" s="105" t="s">
        <v>40751</v>
      </c>
      <c r="E13702" s="106" t="s">
        <v>40752</v>
      </c>
      <c r="F13702" s="120">
        <v>1.5</v>
      </c>
      <c r="G13702" s="120">
        <v>1.5</v>
      </c>
    </row>
    <row r="13703" spans="1:7" ht="12" customHeight="1">
      <c r="A13703" s="104" t="s">
        <v>40753</v>
      </c>
      <c r="B13703" s="106" t="s">
        <v>604</v>
      </c>
      <c r="C13703" s="106" t="s">
        <v>40754</v>
      </c>
      <c r="D13703" s="105" t="s">
        <v>40755</v>
      </c>
      <c r="E13703" s="106" t="s">
        <v>40752</v>
      </c>
      <c r="F13703" s="120">
        <v>1</v>
      </c>
      <c r="G13703" s="120">
        <v>1</v>
      </c>
    </row>
    <row r="13704" spans="1:7" ht="12" customHeight="1">
      <c r="A13704" s="104" t="s">
        <v>40756</v>
      </c>
      <c r="B13704" s="106" t="s">
        <v>604</v>
      </c>
      <c r="C13704" s="106" t="s">
        <v>40757</v>
      </c>
      <c r="D13704" s="105" t="s">
        <v>40758</v>
      </c>
      <c r="E13704" s="106" t="s">
        <v>40752</v>
      </c>
      <c r="F13704" s="120">
        <v>2</v>
      </c>
      <c r="G13704" s="120">
        <v>2</v>
      </c>
    </row>
    <row r="13705" spans="1:7" ht="12" customHeight="1">
      <c r="A13705" s="104" t="s">
        <v>40759</v>
      </c>
      <c r="B13705" s="106" t="s">
        <v>604</v>
      </c>
      <c r="C13705" s="106">
        <v>345</v>
      </c>
      <c r="D13705" s="105" t="s">
        <v>40760</v>
      </c>
      <c r="E13705" s="106" t="s">
        <v>136</v>
      </c>
      <c r="F13705" s="103"/>
      <c r="G13705" s="103"/>
    </row>
    <row r="13706" spans="1:7" ht="12" customHeight="1">
      <c r="A13706" s="104" t="s">
        <v>40761</v>
      </c>
      <c r="B13706" s="106" t="s">
        <v>604</v>
      </c>
      <c r="C13706" s="106" t="s">
        <v>40762</v>
      </c>
      <c r="D13706" s="105" t="s">
        <v>40751</v>
      </c>
      <c r="E13706" s="106" t="s">
        <v>40752</v>
      </c>
      <c r="F13706" s="120">
        <v>0.5</v>
      </c>
      <c r="G13706" s="120">
        <v>0.5</v>
      </c>
    </row>
    <row r="13707" spans="1:7" ht="12" customHeight="1">
      <c r="A13707" s="104" t="s">
        <v>40763</v>
      </c>
      <c r="B13707" s="106" t="s">
        <v>604</v>
      </c>
      <c r="C13707" s="106" t="s">
        <v>40764</v>
      </c>
      <c r="D13707" s="105" t="s">
        <v>40755</v>
      </c>
      <c r="E13707" s="106" t="s">
        <v>40752</v>
      </c>
      <c r="F13707" s="120">
        <v>0.3</v>
      </c>
      <c r="G13707" s="120">
        <v>0.3</v>
      </c>
    </row>
    <row r="13708" spans="1:7" ht="12" customHeight="1">
      <c r="A13708" s="104" t="s">
        <v>40765</v>
      </c>
      <c r="B13708" s="106" t="s">
        <v>604</v>
      </c>
      <c r="C13708" s="106" t="s">
        <v>40766</v>
      </c>
      <c r="D13708" s="105" t="s">
        <v>40758</v>
      </c>
      <c r="E13708" s="106" t="s">
        <v>40752</v>
      </c>
      <c r="F13708" s="120">
        <v>0.2</v>
      </c>
      <c r="G13708" s="120">
        <v>0.2</v>
      </c>
    </row>
    <row r="13709" spans="1:7" ht="12" customHeight="1">
      <c r="A13709" s="104" t="s">
        <v>40767</v>
      </c>
      <c r="B13709" s="106" t="s">
        <v>604</v>
      </c>
      <c r="C13709" s="106">
        <v>346</v>
      </c>
      <c r="D13709" s="105" t="s">
        <v>40768</v>
      </c>
      <c r="E13709" s="106" t="s">
        <v>136</v>
      </c>
      <c r="F13709" s="103"/>
      <c r="G13709" s="103"/>
    </row>
    <row r="13710" spans="1:7" ht="12" customHeight="1">
      <c r="A13710" s="104" t="s">
        <v>40769</v>
      </c>
      <c r="B13710" s="106" t="s">
        <v>604</v>
      </c>
      <c r="C13710" s="106" t="s">
        <v>40770</v>
      </c>
      <c r="D13710" s="105" t="s">
        <v>40771</v>
      </c>
      <c r="E13710" s="106" t="s">
        <v>593</v>
      </c>
      <c r="F13710" s="120">
        <v>15.58</v>
      </c>
      <c r="G13710" s="120">
        <v>16.34</v>
      </c>
    </row>
    <row r="13711" spans="1:7" ht="12" customHeight="1">
      <c r="A13711" s="104" t="s">
        <v>40772</v>
      </c>
      <c r="B13711" s="106" t="s">
        <v>604</v>
      </c>
      <c r="C13711" s="106" t="s">
        <v>40773</v>
      </c>
      <c r="D13711" s="105" t="s">
        <v>40774</v>
      </c>
      <c r="E13711" s="106" t="s">
        <v>593</v>
      </c>
      <c r="F13711" s="120">
        <v>16.62</v>
      </c>
      <c r="G13711" s="120">
        <v>17.38</v>
      </c>
    </row>
    <row r="13712" spans="1:7" ht="12" customHeight="1">
      <c r="A13712" s="104" t="s">
        <v>40775</v>
      </c>
      <c r="B13712" s="106" t="s">
        <v>604</v>
      </c>
      <c r="C13712" s="106" t="s">
        <v>40776</v>
      </c>
      <c r="D13712" s="105" t="s">
        <v>40777</v>
      </c>
      <c r="E13712" s="106" t="s">
        <v>609</v>
      </c>
      <c r="F13712" s="120">
        <v>781.42</v>
      </c>
      <c r="G13712" s="120">
        <v>829.91</v>
      </c>
    </row>
    <row r="13713" spans="1:7" ht="12" customHeight="1">
      <c r="A13713" s="104" t="s">
        <v>40778</v>
      </c>
      <c r="B13713" s="106" t="s">
        <v>604</v>
      </c>
      <c r="C13713" s="106" t="s">
        <v>40779</v>
      </c>
      <c r="D13713" s="105" t="s">
        <v>40780</v>
      </c>
      <c r="E13713" s="106" t="s">
        <v>593</v>
      </c>
      <c r="F13713" s="120">
        <v>63.62</v>
      </c>
      <c r="G13713" s="120">
        <v>67.430000000000007</v>
      </c>
    </row>
    <row r="13714" spans="1:7" ht="12" customHeight="1">
      <c r="A13714" s="104" t="s">
        <v>40781</v>
      </c>
      <c r="B13714" s="106" t="s">
        <v>604</v>
      </c>
      <c r="C13714" s="106" t="s">
        <v>40782</v>
      </c>
      <c r="D13714" s="105" t="s">
        <v>40783</v>
      </c>
      <c r="E13714" s="106" t="s">
        <v>593</v>
      </c>
      <c r="F13714" s="120">
        <v>66.62</v>
      </c>
      <c r="G13714" s="120">
        <v>70.430000000000007</v>
      </c>
    </row>
    <row r="13715" spans="1:7" ht="12" customHeight="1">
      <c r="A13715" s="104" t="s">
        <v>40784</v>
      </c>
      <c r="B13715" s="106" t="s">
        <v>604</v>
      </c>
      <c r="C13715" s="106" t="s">
        <v>40785</v>
      </c>
      <c r="D13715" s="105" t="s">
        <v>40786</v>
      </c>
      <c r="E13715" s="106" t="s">
        <v>593</v>
      </c>
      <c r="F13715" s="120">
        <v>69.62</v>
      </c>
      <c r="G13715" s="120">
        <v>73.430000000000007</v>
      </c>
    </row>
    <row r="13716" spans="1:7" ht="12" customHeight="1">
      <c r="A13716" s="104" t="s">
        <v>40787</v>
      </c>
      <c r="B13716" s="106" t="s">
        <v>604</v>
      </c>
      <c r="C13716" s="106" t="s">
        <v>40788</v>
      </c>
      <c r="D13716" s="105" t="s">
        <v>40789</v>
      </c>
      <c r="E13716" s="106" t="s">
        <v>593</v>
      </c>
      <c r="F13716" s="120">
        <v>200.99</v>
      </c>
      <c r="G13716" s="120">
        <v>216.09</v>
      </c>
    </row>
    <row r="13717" spans="1:7" ht="12" customHeight="1">
      <c r="A13717" s="104" t="s">
        <v>40790</v>
      </c>
      <c r="B13717" s="106" t="s">
        <v>604</v>
      </c>
      <c r="C13717" s="106" t="s">
        <v>40791</v>
      </c>
      <c r="D13717" s="105" t="s">
        <v>40792</v>
      </c>
      <c r="E13717" s="106" t="s">
        <v>593</v>
      </c>
      <c r="F13717" s="120">
        <v>228.36</v>
      </c>
      <c r="G13717" s="120">
        <v>245.78</v>
      </c>
    </row>
    <row r="13718" spans="1:7" ht="12" customHeight="1">
      <c r="A13718" s="104" t="s">
        <v>40793</v>
      </c>
      <c r="B13718" s="106" t="s">
        <v>604</v>
      </c>
      <c r="C13718" s="106" t="s">
        <v>40794</v>
      </c>
      <c r="D13718" s="105" t="s">
        <v>40795</v>
      </c>
      <c r="E13718" s="106" t="s">
        <v>593</v>
      </c>
      <c r="F13718" s="120">
        <v>271.57</v>
      </c>
      <c r="G13718" s="120">
        <v>281.02</v>
      </c>
    </row>
    <row r="13719" spans="1:7" ht="12" customHeight="1">
      <c r="A13719" s="104" t="s">
        <v>40796</v>
      </c>
      <c r="B13719" s="106" t="s">
        <v>604</v>
      </c>
      <c r="C13719" s="106" t="s">
        <v>40797</v>
      </c>
      <c r="D13719" s="105" t="s">
        <v>40798</v>
      </c>
      <c r="E13719" s="106" t="s">
        <v>593</v>
      </c>
      <c r="F13719" s="120">
        <v>292.25</v>
      </c>
      <c r="G13719" s="120">
        <v>301.7</v>
      </c>
    </row>
    <row r="13720" spans="1:7" ht="12" customHeight="1">
      <c r="A13720" s="104" t="s">
        <v>40799</v>
      </c>
      <c r="B13720" s="106" t="s">
        <v>604</v>
      </c>
      <c r="C13720" s="106" t="s">
        <v>40800</v>
      </c>
      <c r="D13720" s="105" t="s">
        <v>40801</v>
      </c>
      <c r="E13720" s="106" t="s">
        <v>593</v>
      </c>
      <c r="F13720" s="120">
        <v>276.91000000000003</v>
      </c>
      <c r="G13720" s="120">
        <v>292.44</v>
      </c>
    </row>
    <row r="13721" spans="1:7" ht="12" customHeight="1">
      <c r="A13721" s="104" t="s">
        <v>40802</v>
      </c>
      <c r="B13721" s="106" t="s">
        <v>604</v>
      </c>
      <c r="C13721" s="106" t="s">
        <v>40803</v>
      </c>
      <c r="D13721" s="105" t="s">
        <v>40804</v>
      </c>
      <c r="E13721" s="106" t="s">
        <v>593</v>
      </c>
      <c r="F13721" s="120">
        <v>301.13</v>
      </c>
      <c r="G13721" s="120">
        <v>318.36</v>
      </c>
    </row>
    <row r="13722" spans="1:7" ht="12" customHeight="1">
      <c r="A13722" s="104" t="s">
        <v>40805</v>
      </c>
      <c r="B13722" s="106" t="s">
        <v>604</v>
      </c>
      <c r="C13722" s="106" t="s">
        <v>40806</v>
      </c>
      <c r="D13722" s="105" t="s">
        <v>40807</v>
      </c>
      <c r="E13722" s="106" t="s">
        <v>593</v>
      </c>
      <c r="F13722" s="120">
        <v>448.81</v>
      </c>
      <c r="G13722" s="120">
        <v>480.24</v>
      </c>
    </row>
    <row r="13723" spans="1:7" ht="12" customHeight="1">
      <c r="A13723" s="104" t="s">
        <v>40808</v>
      </c>
      <c r="B13723" s="106" t="s">
        <v>604</v>
      </c>
      <c r="C13723" s="106" t="s">
        <v>40809</v>
      </c>
      <c r="D13723" s="105" t="s">
        <v>40810</v>
      </c>
      <c r="E13723" s="106" t="s">
        <v>593</v>
      </c>
      <c r="F13723" s="120">
        <v>419.56</v>
      </c>
      <c r="G13723" s="120">
        <v>448.97</v>
      </c>
    </row>
    <row r="13724" spans="1:7" ht="12" customHeight="1">
      <c r="A13724" s="104" t="s">
        <v>40811</v>
      </c>
      <c r="B13724" s="106" t="s">
        <v>604</v>
      </c>
      <c r="C13724" s="106" t="s">
        <v>40812</v>
      </c>
      <c r="D13724" s="105" t="s">
        <v>40813</v>
      </c>
      <c r="E13724" s="106" t="s">
        <v>593</v>
      </c>
      <c r="F13724" s="120">
        <v>569.86</v>
      </c>
      <c r="G13724" s="120">
        <v>608.23</v>
      </c>
    </row>
    <row r="13725" spans="1:7" ht="12" customHeight="1">
      <c r="A13725" s="104" t="s">
        <v>40814</v>
      </c>
      <c r="B13725" s="106" t="s">
        <v>604</v>
      </c>
      <c r="C13725" s="106" t="s">
        <v>40815</v>
      </c>
      <c r="D13725" s="105" t="s">
        <v>40816</v>
      </c>
      <c r="E13725" s="106" t="s">
        <v>593</v>
      </c>
      <c r="F13725" s="120">
        <v>453.29</v>
      </c>
      <c r="G13725" s="120">
        <v>485.65</v>
      </c>
    </row>
    <row r="13726" spans="1:7" ht="12" customHeight="1">
      <c r="A13726" s="104" t="s">
        <v>40817</v>
      </c>
      <c r="B13726" s="106" t="s">
        <v>604</v>
      </c>
      <c r="C13726" s="106">
        <v>347</v>
      </c>
      <c r="D13726" s="105" t="s">
        <v>40818</v>
      </c>
      <c r="E13726" s="106" t="s">
        <v>136</v>
      </c>
      <c r="F13726" s="103"/>
      <c r="G13726" s="103"/>
    </row>
    <row r="13727" spans="1:7" ht="12" customHeight="1">
      <c r="A13727" s="104" t="s">
        <v>40819</v>
      </c>
      <c r="B13727" s="106" t="s">
        <v>604</v>
      </c>
      <c r="C13727" s="106" t="s">
        <v>40820</v>
      </c>
      <c r="D13727" s="105" t="s">
        <v>40821</v>
      </c>
      <c r="E13727" s="106" t="s">
        <v>595</v>
      </c>
      <c r="F13727" s="120">
        <v>18.72</v>
      </c>
      <c r="G13727" s="120">
        <v>20.48</v>
      </c>
    </row>
    <row r="13728" spans="1:7" ht="12" customHeight="1">
      <c r="A13728" s="104" t="s">
        <v>40822</v>
      </c>
      <c r="B13728" s="106" t="s">
        <v>604</v>
      </c>
      <c r="C13728" s="106" t="s">
        <v>40823</v>
      </c>
      <c r="D13728" s="105" t="s">
        <v>40824</v>
      </c>
      <c r="E13728" s="106" t="s">
        <v>609</v>
      </c>
      <c r="F13728" s="120">
        <v>592.41999999999996</v>
      </c>
      <c r="G13728" s="120">
        <v>592.41999999999996</v>
      </c>
    </row>
    <row r="13729" spans="1:7" ht="12" customHeight="1">
      <c r="A13729" s="104" t="s">
        <v>40825</v>
      </c>
      <c r="B13729" s="106" t="s">
        <v>604</v>
      </c>
      <c r="C13729" s="106" t="s">
        <v>40826</v>
      </c>
      <c r="D13729" s="105" t="s">
        <v>40827</v>
      </c>
      <c r="E13729" s="106" t="s">
        <v>595</v>
      </c>
      <c r="F13729" s="120">
        <v>22.45</v>
      </c>
      <c r="G13729" s="120">
        <v>24.65</v>
      </c>
    </row>
    <row r="13730" spans="1:7" ht="12" customHeight="1">
      <c r="A13730" s="104" t="s">
        <v>40828</v>
      </c>
      <c r="B13730" s="106" t="s">
        <v>604</v>
      </c>
      <c r="C13730" s="106" t="s">
        <v>40829</v>
      </c>
      <c r="D13730" s="105" t="s">
        <v>40830</v>
      </c>
      <c r="E13730" s="106" t="s">
        <v>595</v>
      </c>
      <c r="F13730" s="120">
        <v>39.26</v>
      </c>
      <c r="G13730" s="120">
        <v>40.04</v>
      </c>
    </row>
    <row r="13731" spans="1:7" ht="12" customHeight="1">
      <c r="A13731" s="104" t="s">
        <v>40831</v>
      </c>
      <c r="B13731" s="106" t="s">
        <v>604</v>
      </c>
      <c r="C13731" s="106" t="s">
        <v>40832</v>
      </c>
      <c r="D13731" s="105" t="s">
        <v>40833</v>
      </c>
      <c r="E13731" s="106" t="s">
        <v>595</v>
      </c>
      <c r="F13731" s="120">
        <v>45.01</v>
      </c>
      <c r="G13731" s="120">
        <v>45.84</v>
      </c>
    </row>
    <row r="13732" spans="1:7" ht="12" customHeight="1">
      <c r="A13732" s="104" t="s">
        <v>40834</v>
      </c>
      <c r="B13732" s="106" t="s">
        <v>604</v>
      </c>
      <c r="C13732" s="106" t="s">
        <v>40835</v>
      </c>
      <c r="D13732" s="105" t="s">
        <v>40836</v>
      </c>
      <c r="E13732" s="106" t="s">
        <v>599</v>
      </c>
      <c r="F13732" s="120">
        <v>478.94</v>
      </c>
      <c r="G13732" s="120">
        <v>486.03</v>
      </c>
    </row>
    <row r="13733" spans="1:7" ht="12" customHeight="1">
      <c r="A13733" s="104" t="s">
        <v>40837</v>
      </c>
      <c r="B13733" s="106" t="s">
        <v>604</v>
      </c>
      <c r="C13733" s="106" t="s">
        <v>40838</v>
      </c>
      <c r="D13733" s="105" t="s">
        <v>40839</v>
      </c>
      <c r="E13733" s="106" t="s">
        <v>599</v>
      </c>
      <c r="F13733" s="120">
        <v>800.95</v>
      </c>
      <c r="G13733" s="120">
        <v>802.99</v>
      </c>
    </row>
    <row r="13734" spans="1:7" ht="12" customHeight="1">
      <c r="A13734" s="104" t="s">
        <v>40840</v>
      </c>
      <c r="B13734" s="106" t="s">
        <v>604</v>
      </c>
      <c r="C13734" s="106" t="s">
        <v>40841</v>
      </c>
      <c r="D13734" s="105" t="s">
        <v>40842</v>
      </c>
      <c r="E13734" s="106" t="s">
        <v>595</v>
      </c>
      <c r="F13734" s="120">
        <v>7.68</v>
      </c>
      <c r="G13734" s="120">
        <v>7.71</v>
      </c>
    </row>
    <row r="13735" spans="1:7" ht="12" customHeight="1">
      <c r="A13735" s="104" t="s">
        <v>40843</v>
      </c>
      <c r="B13735" s="106" t="s">
        <v>604</v>
      </c>
      <c r="C13735" s="106" t="s">
        <v>40844</v>
      </c>
      <c r="D13735" s="105" t="s">
        <v>40845</v>
      </c>
      <c r="E13735" s="106" t="s">
        <v>595</v>
      </c>
      <c r="F13735" s="120">
        <v>25.29</v>
      </c>
      <c r="G13735" s="120">
        <v>27.42</v>
      </c>
    </row>
    <row r="13736" spans="1:7" ht="12" customHeight="1">
      <c r="A13736" s="104" t="s">
        <v>40846</v>
      </c>
      <c r="B13736" s="106" t="s">
        <v>604</v>
      </c>
      <c r="C13736" s="106" t="s">
        <v>618</v>
      </c>
      <c r="D13736" s="105" t="s">
        <v>619</v>
      </c>
      <c r="E13736" s="106" t="s">
        <v>595</v>
      </c>
      <c r="F13736" s="120">
        <v>60.19</v>
      </c>
      <c r="G13736" s="120">
        <v>62.49</v>
      </c>
    </row>
    <row r="13737" spans="1:7" ht="12" customHeight="1">
      <c r="A13737" s="104" t="s">
        <v>40847</v>
      </c>
      <c r="B13737" s="106" t="s">
        <v>604</v>
      </c>
      <c r="C13737" s="106" t="s">
        <v>40848</v>
      </c>
      <c r="D13737" s="105" t="s">
        <v>40849</v>
      </c>
      <c r="E13737" s="106" t="s">
        <v>595</v>
      </c>
      <c r="F13737" s="120">
        <v>60.19</v>
      </c>
      <c r="G13737" s="120">
        <v>62.49</v>
      </c>
    </row>
    <row r="13738" spans="1:7" ht="12" customHeight="1">
      <c r="A13738" s="104" t="s">
        <v>40850</v>
      </c>
      <c r="B13738" s="106" t="s">
        <v>604</v>
      </c>
      <c r="C13738" s="106" t="s">
        <v>40851</v>
      </c>
      <c r="D13738" s="105" t="s">
        <v>40852</v>
      </c>
      <c r="E13738" s="106" t="s">
        <v>595</v>
      </c>
      <c r="F13738" s="120">
        <v>51.42</v>
      </c>
      <c r="G13738" s="120">
        <v>53.72</v>
      </c>
    </row>
    <row r="13739" spans="1:7" ht="12" customHeight="1">
      <c r="A13739" s="104" t="s">
        <v>40853</v>
      </c>
      <c r="B13739" s="106" t="s">
        <v>604</v>
      </c>
      <c r="C13739" s="106" t="s">
        <v>40854</v>
      </c>
      <c r="D13739" s="105" t="s">
        <v>40855</v>
      </c>
      <c r="E13739" s="106" t="s">
        <v>595</v>
      </c>
      <c r="F13739" s="120">
        <v>57.27</v>
      </c>
      <c r="G13739" s="120">
        <v>59.57</v>
      </c>
    </row>
    <row r="13740" spans="1:7" ht="12" customHeight="1">
      <c r="A13740" s="104" t="s">
        <v>40856</v>
      </c>
      <c r="B13740" s="106" t="s">
        <v>604</v>
      </c>
      <c r="C13740" s="106">
        <v>348</v>
      </c>
      <c r="D13740" s="105" t="s">
        <v>40857</v>
      </c>
      <c r="E13740" s="106" t="s">
        <v>136</v>
      </c>
      <c r="F13740" s="103"/>
      <c r="G13740" s="103"/>
    </row>
    <row r="13741" spans="1:7" ht="12" customHeight="1">
      <c r="A13741" s="104" t="s">
        <v>40858</v>
      </c>
      <c r="B13741" s="106" t="s">
        <v>604</v>
      </c>
      <c r="C13741" s="106" t="s">
        <v>40859</v>
      </c>
      <c r="D13741" s="105" t="s">
        <v>40860</v>
      </c>
      <c r="E13741" s="106" t="s">
        <v>595</v>
      </c>
      <c r="F13741" s="120">
        <v>278.19</v>
      </c>
      <c r="G13741" s="120">
        <v>297.14</v>
      </c>
    </row>
    <row r="13742" spans="1:7" ht="12" customHeight="1">
      <c r="A13742" s="104" t="s">
        <v>40861</v>
      </c>
      <c r="B13742" s="106" t="s">
        <v>604</v>
      </c>
      <c r="C13742" s="106" t="s">
        <v>40862</v>
      </c>
      <c r="D13742" s="105" t="s">
        <v>40863</v>
      </c>
      <c r="E13742" s="106" t="s">
        <v>595</v>
      </c>
      <c r="F13742" s="120">
        <v>111.41</v>
      </c>
      <c r="G13742" s="120">
        <v>118.99</v>
      </c>
    </row>
    <row r="13743" spans="1:7" ht="12" customHeight="1">
      <c r="A13743" s="104" t="s">
        <v>40864</v>
      </c>
      <c r="B13743" s="106" t="s">
        <v>604</v>
      </c>
      <c r="C13743" s="106" t="s">
        <v>40865</v>
      </c>
      <c r="D13743" s="105" t="s">
        <v>40866</v>
      </c>
      <c r="E13743" s="106" t="s">
        <v>599</v>
      </c>
      <c r="F13743" s="120">
        <v>260.58999999999997</v>
      </c>
      <c r="G13743" s="120">
        <v>268.89999999999998</v>
      </c>
    </row>
    <row r="13744" spans="1:7" ht="12" customHeight="1">
      <c r="A13744" s="104" t="s">
        <v>40867</v>
      </c>
      <c r="B13744" s="106" t="s">
        <v>604</v>
      </c>
      <c r="C13744" s="106" t="s">
        <v>40868</v>
      </c>
      <c r="D13744" s="105" t="s">
        <v>40869</v>
      </c>
      <c r="E13744" s="106" t="s">
        <v>609</v>
      </c>
      <c r="F13744" s="120">
        <v>60.14</v>
      </c>
      <c r="G13744" s="120">
        <v>63.14</v>
      </c>
    </row>
    <row r="13745" spans="1:7" ht="12" customHeight="1">
      <c r="A13745" s="104" t="s">
        <v>40870</v>
      </c>
      <c r="B13745" s="106" t="s">
        <v>604</v>
      </c>
      <c r="C13745" s="106" t="s">
        <v>40871</v>
      </c>
      <c r="D13745" s="105" t="s">
        <v>40872</v>
      </c>
      <c r="E13745" s="106" t="s">
        <v>634</v>
      </c>
      <c r="F13745" s="120">
        <v>0.91</v>
      </c>
      <c r="G13745" s="120">
        <v>0.97</v>
      </c>
    </row>
    <row r="13746" spans="1:7" ht="12" customHeight="1">
      <c r="A13746" s="104" t="s">
        <v>40873</v>
      </c>
      <c r="B13746" s="106" t="s">
        <v>604</v>
      </c>
      <c r="C13746" s="106" t="s">
        <v>40874</v>
      </c>
      <c r="D13746" s="105" t="s">
        <v>40875</v>
      </c>
      <c r="E13746" s="106" t="s">
        <v>17366</v>
      </c>
      <c r="F13746" s="120">
        <v>0.62</v>
      </c>
      <c r="G13746" s="120">
        <v>0.62</v>
      </c>
    </row>
    <row r="13747" spans="1:7" ht="12" customHeight="1">
      <c r="A13747" s="104" t="s">
        <v>40876</v>
      </c>
      <c r="B13747" s="106" t="s">
        <v>604</v>
      </c>
      <c r="C13747" s="106" t="s">
        <v>40877</v>
      </c>
      <c r="D13747" s="105" t="s">
        <v>40878</v>
      </c>
      <c r="E13747" s="106" t="s">
        <v>17366</v>
      </c>
      <c r="F13747" s="120">
        <v>0.62</v>
      </c>
      <c r="G13747" s="120">
        <v>0.62</v>
      </c>
    </row>
    <row r="13748" spans="1:7" ht="12" customHeight="1">
      <c r="A13748" s="104" t="s">
        <v>40879</v>
      </c>
      <c r="B13748" s="106" t="s">
        <v>604</v>
      </c>
      <c r="C13748" s="106" t="s">
        <v>40880</v>
      </c>
      <c r="D13748" s="105" t="s">
        <v>40881</v>
      </c>
      <c r="E13748" s="106" t="s">
        <v>595</v>
      </c>
      <c r="F13748" s="120">
        <v>351.99</v>
      </c>
      <c r="G13748" s="120">
        <v>354.99</v>
      </c>
    </row>
    <row r="13749" spans="1:7" ht="12" customHeight="1">
      <c r="A13749" s="104" t="s">
        <v>40882</v>
      </c>
      <c r="B13749" s="106" t="s">
        <v>604</v>
      </c>
      <c r="C13749" s="106" t="s">
        <v>40883</v>
      </c>
      <c r="D13749" s="105" t="s">
        <v>40884</v>
      </c>
      <c r="E13749" s="106" t="s">
        <v>595</v>
      </c>
      <c r="F13749" s="120">
        <v>60.69</v>
      </c>
      <c r="G13749" s="120">
        <v>64.09</v>
      </c>
    </row>
    <row r="13750" spans="1:7" ht="12" customHeight="1">
      <c r="A13750" s="104" t="s">
        <v>40885</v>
      </c>
      <c r="B13750" s="106" t="s">
        <v>604</v>
      </c>
      <c r="C13750" s="106">
        <v>349</v>
      </c>
      <c r="D13750" s="105" t="s">
        <v>40886</v>
      </c>
      <c r="E13750" s="106" t="s">
        <v>136</v>
      </c>
      <c r="F13750" s="103"/>
      <c r="G13750" s="103"/>
    </row>
    <row r="13751" spans="1:7" ht="12" customHeight="1">
      <c r="A13751" s="104" t="s">
        <v>40887</v>
      </c>
      <c r="B13751" s="106" t="s">
        <v>604</v>
      </c>
      <c r="C13751" s="106" t="s">
        <v>40888</v>
      </c>
      <c r="D13751" s="105" t="s">
        <v>40889</v>
      </c>
      <c r="E13751" s="106" t="s">
        <v>609</v>
      </c>
      <c r="F13751" s="120">
        <v>74.91</v>
      </c>
      <c r="G13751" s="120">
        <v>76.81</v>
      </c>
    </row>
    <row r="13752" spans="1:7" ht="12" customHeight="1">
      <c r="A13752" s="104" t="s">
        <v>40890</v>
      </c>
      <c r="B13752" s="106" t="s">
        <v>604</v>
      </c>
      <c r="C13752" s="106" t="s">
        <v>40891</v>
      </c>
      <c r="D13752" s="105" t="s">
        <v>40892</v>
      </c>
      <c r="E13752" s="106" t="s">
        <v>609</v>
      </c>
      <c r="F13752" s="120">
        <v>2</v>
      </c>
      <c r="G13752" s="120">
        <v>2</v>
      </c>
    </row>
    <row r="13753" spans="1:7" ht="12" customHeight="1">
      <c r="A13753" s="104" t="s">
        <v>40893</v>
      </c>
      <c r="B13753" s="106" t="s">
        <v>604</v>
      </c>
      <c r="C13753" s="106" t="s">
        <v>40894</v>
      </c>
      <c r="D13753" s="105" t="s">
        <v>40895</v>
      </c>
      <c r="E13753" s="106" t="s">
        <v>609</v>
      </c>
      <c r="F13753" s="120">
        <v>1.5</v>
      </c>
      <c r="G13753" s="120">
        <v>1.5</v>
      </c>
    </row>
    <row r="13754" spans="1:7" ht="12" customHeight="1">
      <c r="A13754" s="104" t="s">
        <v>40896</v>
      </c>
      <c r="B13754" s="106" t="s">
        <v>604</v>
      </c>
      <c r="C13754" s="106" t="s">
        <v>40897</v>
      </c>
      <c r="D13754" s="105" t="s">
        <v>40898</v>
      </c>
      <c r="E13754" s="106" t="s">
        <v>609</v>
      </c>
      <c r="F13754" s="120">
        <v>77</v>
      </c>
      <c r="G13754" s="120">
        <v>77</v>
      </c>
    </row>
    <row r="13755" spans="1:7" ht="12" customHeight="1">
      <c r="A13755" s="104" t="s">
        <v>40899</v>
      </c>
      <c r="B13755" s="106" t="s">
        <v>604</v>
      </c>
      <c r="C13755" s="106" t="s">
        <v>40900</v>
      </c>
      <c r="D13755" s="105" t="s">
        <v>40901</v>
      </c>
      <c r="E13755" s="106" t="s">
        <v>609</v>
      </c>
      <c r="F13755" s="120">
        <v>101.33</v>
      </c>
      <c r="G13755" s="120">
        <v>101.33</v>
      </c>
    </row>
    <row r="13756" spans="1:7" ht="12" customHeight="1">
      <c r="A13756" s="104" t="s">
        <v>40902</v>
      </c>
      <c r="B13756" s="106" t="s">
        <v>604</v>
      </c>
      <c r="C13756" s="106" t="s">
        <v>40903</v>
      </c>
      <c r="D13756" s="105" t="s">
        <v>40904</v>
      </c>
      <c r="E13756" s="106" t="s">
        <v>609</v>
      </c>
      <c r="F13756" s="120">
        <v>72</v>
      </c>
      <c r="G13756" s="120">
        <v>72</v>
      </c>
    </row>
    <row r="13757" spans="1:7" ht="12" customHeight="1">
      <c r="A13757" s="104" t="s">
        <v>40905</v>
      </c>
      <c r="B13757" s="106" t="s">
        <v>604</v>
      </c>
      <c r="C13757" s="106" t="s">
        <v>40906</v>
      </c>
      <c r="D13757" s="105" t="s">
        <v>40907</v>
      </c>
      <c r="E13757" s="106" t="s">
        <v>609</v>
      </c>
      <c r="F13757" s="120">
        <v>79</v>
      </c>
      <c r="G13757" s="120">
        <v>79</v>
      </c>
    </row>
    <row r="13758" spans="1:7" ht="12" customHeight="1">
      <c r="A13758" s="104" t="s">
        <v>40908</v>
      </c>
      <c r="B13758" s="106" t="s">
        <v>604</v>
      </c>
      <c r="C13758" s="106" t="s">
        <v>40909</v>
      </c>
      <c r="D13758" s="105" t="s">
        <v>40910</v>
      </c>
      <c r="E13758" s="106" t="s">
        <v>609</v>
      </c>
      <c r="F13758" s="120">
        <v>101.33</v>
      </c>
      <c r="G13758" s="120">
        <v>101.33</v>
      </c>
    </row>
    <row r="13759" spans="1:7" ht="12" customHeight="1">
      <c r="A13759" s="104" t="s">
        <v>40911</v>
      </c>
      <c r="B13759" s="106" t="s">
        <v>604</v>
      </c>
      <c r="C13759" s="106" t="s">
        <v>40912</v>
      </c>
      <c r="D13759" s="105" t="s">
        <v>40913</v>
      </c>
      <c r="E13759" s="106" t="s">
        <v>595</v>
      </c>
      <c r="F13759" s="120">
        <v>2</v>
      </c>
      <c r="G13759" s="120">
        <v>2</v>
      </c>
    </row>
    <row r="13760" spans="1:7" ht="12" customHeight="1">
      <c r="A13760" s="104" t="s">
        <v>40914</v>
      </c>
      <c r="B13760" s="106" t="s">
        <v>604</v>
      </c>
      <c r="C13760" s="106" t="s">
        <v>40915</v>
      </c>
      <c r="D13760" s="105" t="s">
        <v>40916</v>
      </c>
      <c r="E13760" s="106" t="s">
        <v>595</v>
      </c>
      <c r="F13760" s="120">
        <v>0.8</v>
      </c>
      <c r="G13760" s="120">
        <v>0.8</v>
      </c>
    </row>
    <row r="13761" spans="1:7" ht="12" customHeight="1">
      <c r="A13761" s="104" t="s">
        <v>40917</v>
      </c>
      <c r="B13761" s="106" t="s">
        <v>604</v>
      </c>
      <c r="C13761" s="106" t="s">
        <v>40918</v>
      </c>
      <c r="D13761" s="105" t="s">
        <v>40919</v>
      </c>
      <c r="E13761" s="106" t="s">
        <v>595</v>
      </c>
      <c r="F13761" s="120">
        <v>0.8</v>
      </c>
      <c r="G13761" s="120">
        <v>0.8</v>
      </c>
    </row>
    <row r="13762" spans="1:7" ht="12" customHeight="1">
      <c r="A13762" s="104" t="s">
        <v>40920</v>
      </c>
      <c r="B13762" s="106" t="s">
        <v>604</v>
      </c>
      <c r="C13762" s="106" t="s">
        <v>40921</v>
      </c>
      <c r="D13762" s="105" t="s">
        <v>40922</v>
      </c>
      <c r="E13762" s="106" t="s">
        <v>609</v>
      </c>
      <c r="F13762" s="120">
        <v>40</v>
      </c>
      <c r="G13762" s="120">
        <v>40</v>
      </c>
    </row>
    <row r="13763" spans="1:7" ht="12" customHeight="1">
      <c r="A13763" s="104" t="s">
        <v>40923</v>
      </c>
      <c r="B13763" s="106" t="s">
        <v>604</v>
      </c>
      <c r="C13763" s="106" t="s">
        <v>40924</v>
      </c>
      <c r="D13763" s="105" t="s">
        <v>40925</v>
      </c>
      <c r="E13763" s="106" t="s">
        <v>609</v>
      </c>
      <c r="F13763" s="120">
        <v>22.8</v>
      </c>
      <c r="G13763" s="120">
        <v>22.8</v>
      </c>
    </row>
    <row r="13764" spans="1:7" ht="12" customHeight="1">
      <c r="A13764" s="104" t="s">
        <v>40926</v>
      </c>
      <c r="B13764" s="106" t="s">
        <v>604</v>
      </c>
      <c r="C13764" s="106" t="s">
        <v>40927</v>
      </c>
      <c r="D13764" s="105" t="s">
        <v>40928</v>
      </c>
      <c r="E13764" s="106" t="s">
        <v>595</v>
      </c>
      <c r="F13764" s="120">
        <v>112.7</v>
      </c>
      <c r="G13764" s="120">
        <v>117.6</v>
      </c>
    </row>
    <row r="13765" spans="1:7" ht="12" customHeight="1">
      <c r="A13765" s="104" t="s">
        <v>40929</v>
      </c>
      <c r="B13765" s="106" t="s">
        <v>604</v>
      </c>
      <c r="C13765" s="106" t="s">
        <v>40930</v>
      </c>
      <c r="D13765" s="105" t="s">
        <v>40931</v>
      </c>
      <c r="E13765" s="106" t="s">
        <v>595</v>
      </c>
      <c r="F13765" s="120">
        <v>15.06</v>
      </c>
      <c r="G13765" s="120">
        <v>15.58</v>
      </c>
    </row>
    <row r="13766" spans="1:7" ht="12" customHeight="1">
      <c r="A13766" s="104" t="s">
        <v>40932</v>
      </c>
      <c r="B13766" s="106" t="s">
        <v>604</v>
      </c>
      <c r="C13766" s="106" t="s">
        <v>40933</v>
      </c>
      <c r="D13766" s="105" t="s">
        <v>40934</v>
      </c>
      <c r="E13766" s="106" t="s">
        <v>595</v>
      </c>
      <c r="F13766" s="120">
        <v>16.88</v>
      </c>
      <c r="G13766" s="120">
        <v>17.399999999999999</v>
      </c>
    </row>
    <row r="13767" spans="1:7" ht="12" customHeight="1">
      <c r="A13767" s="104" t="s">
        <v>40935</v>
      </c>
      <c r="B13767" s="106" t="s">
        <v>604</v>
      </c>
      <c r="C13767" s="106" t="s">
        <v>40936</v>
      </c>
      <c r="D13767" s="105" t="s">
        <v>40937</v>
      </c>
      <c r="E13767" s="106" t="s">
        <v>595</v>
      </c>
      <c r="F13767" s="120">
        <v>16.88</v>
      </c>
      <c r="G13767" s="120">
        <v>17.399999999999999</v>
      </c>
    </row>
    <row r="13768" spans="1:7" ht="12" customHeight="1">
      <c r="A13768" s="104" t="s">
        <v>40938</v>
      </c>
      <c r="B13768" s="106" t="s">
        <v>604</v>
      </c>
      <c r="C13768" s="106" t="s">
        <v>40939</v>
      </c>
      <c r="D13768" s="105" t="s">
        <v>40940</v>
      </c>
      <c r="E13768" s="106" t="s">
        <v>609</v>
      </c>
      <c r="F13768" s="120">
        <v>7.96</v>
      </c>
      <c r="G13768" s="120">
        <v>8.9499999999999993</v>
      </c>
    </row>
    <row r="13769" spans="1:7" ht="12" customHeight="1">
      <c r="A13769" s="104" t="s">
        <v>40941</v>
      </c>
      <c r="B13769" s="106" t="s">
        <v>604</v>
      </c>
      <c r="C13769" s="106" t="s">
        <v>626</v>
      </c>
      <c r="D13769" s="105" t="s">
        <v>627</v>
      </c>
      <c r="E13769" s="106" t="s">
        <v>609</v>
      </c>
      <c r="F13769" s="120">
        <v>8.85</v>
      </c>
      <c r="G13769" s="120">
        <v>9.9499999999999993</v>
      </c>
    </row>
    <row r="13770" spans="1:7" ht="12" customHeight="1">
      <c r="A13770" s="104" t="s">
        <v>40942</v>
      </c>
      <c r="B13770" s="106" t="s">
        <v>604</v>
      </c>
      <c r="C13770" s="106" t="s">
        <v>40943</v>
      </c>
      <c r="D13770" s="105" t="s">
        <v>40944</v>
      </c>
      <c r="E13770" s="106" t="s">
        <v>595</v>
      </c>
      <c r="F13770" s="120">
        <v>21.24</v>
      </c>
      <c r="G13770" s="120">
        <v>23.88</v>
      </c>
    </row>
    <row r="13771" spans="1:7" ht="12" customHeight="1">
      <c r="A13771" s="104" t="s">
        <v>40945</v>
      </c>
      <c r="B13771" s="106" t="s">
        <v>604</v>
      </c>
      <c r="C13771" s="106">
        <v>350</v>
      </c>
      <c r="D13771" s="105" t="s">
        <v>40946</v>
      </c>
      <c r="E13771" s="106" t="s">
        <v>136</v>
      </c>
      <c r="F13771" s="103"/>
      <c r="G13771" s="103"/>
    </row>
    <row r="13772" spans="1:7" ht="12" customHeight="1">
      <c r="A13772" s="104" t="s">
        <v>40947</v>
      </c>
      <c r="B13772" s="106" t="s">
        <v>604</v>
      </c>
      <c r="C13772" s="106" t="s">
        <v>40948</v>
      </c>
      <c r="D13772" s="105" t="s">
        <v>40949</v>
      </c>
      <c r="E13772" s="106" t="s">
        <v>595</v>
      </c>
      <c r="F13772" s="120">
        <v>17.18</v>
      </c>
      <c r="G13772" s="120">
        <v>18.47</v>
      </c>
    </row>
    <row r="13773" spans="1:7" ht="12" customHeight="1">
      <c r="A13773" s="104" t="s">
        <v>40950</v>
      </c>
      <c r="B13773" s="106" t="s">
        <v>604</v>
      </c>
      <c r="C13773" s="106" t="s">
        <v>40951</v>
      </c>
      <c r="D13773" s="105" t="s">
        <v>40952</v>
      </c>
      <c r="E13773" s="106" t="s">
        <v>593</v>
      </c>
      <c r="F13773" s="120">
        <v>5.14</v>
      </c>
      <c r="G13773" s="120">
        <v>5.4</v>
      </c>
    </row>
    <row r="13774" spans="1:7" ht="12" customHeight="1">
      <c r="A13774" s="104" t="s">
        <v>40953</v>
      </c>
      <c r="B13774" s="106" t="s">
        <v>604</v>
      </c>
      <c r="C13774" s="106" t="s">
        <v>40954</v>
      </c>
      <c r="D13774" s="105" t="s">
        <v>40955</v>
      </c>
      <c r="E13774" s="106" t="s">
        <v>595</v>
      </c>
      <c r="F13774" s="120">
        <v>14.69</v>
      </c>
      <c r="G13774" s="120">
        <v>15.78</v>
      </c>
    </row>
    <row r="13775" spans="1:7" ht="12" customHeight="1">
      <c r="A13775" s="104" t="s">
        <v>40956</v>
      </c>
      <c r="B13775" s="106" t="s">
        <v>604</v>
      </c>
      <c r="C13775" s="106" t="s">
        <v>40957</v>
      </c>
      <c r="D13775" s="105" t="s">
        <v>40958</v>
      </c>
      <c r="E13775" s="106" t="s">
        <v>595</v>
      </c>
      <c r="F13775" s="120">
        <v>17.71</v>
      </c>
      <c r="G13775" s="120">
        <v>18.96</v>
      </c>
    </row>
    <row r="13776" spans="1:7" ht="12" customHeight="1">
      <c r="A13776" s="104" t="s">
        <v>40959</v>
      </c>
      <c r="B13776" s="106" t="s">
        <v>604</v>
      </c>
      <c r="C13776" s="106" t="s">
        <v>40960</v>
      </c>
      <c r="D13776" s="105" t="s">
        <v>40961</v>
      </c>
      <c r="E13776" s="106" t="s">
        <v>595</v>
      </c>
      <c r="F13776" s="120">
        <v>10.67</v>
      </c>
      <c r="G13776" s="120">
        <v>11.73</v>
      </c>
    </row>
    <row r="13777" spans="1:7" ht="12" customHeight="1">
      <c r="A13777" s="104" t="s">
        <v>40962</v>
      </c>
      <c r="B13777" s="106" t="s">
        <v>604</v>
      </c>
      <c r="C13777" s="106" t="s">
        <v>40963</v>
      </c>
      <c r="D13777" s="105" t="s">
        <v>40964</v>
      </c>
      <c r="E13777" s="106" t="s">
        <v>595</v>
      </c>
      <c r="F13777" s="120">
        <v>10.029999999999999</v>
      </c>
      <c r="G13777" s="120">
        <v>11.09</v>
      </c>
    </row>
    <row r="13778" spans="1:7" ht="12" customHeight="1">
      <c r="A13778" s="104" t="s">
        <v>40965</v>
      </c>
      <c r="B13778" s="106" t="s">
        <v>604</v>
      </c>
      <c r="C13778" s="106" t="s">
        <v>40966</v>
      </c>
      <c r="D13778" s="105" t="s">
        <v>40967</v>
      </c>
      <c r="E13778" s="106" t="s">
        <v>595</v>
      </c>
      <c r="F13778" s="120">
        <v>12.33</v>
      </c>
      <c r="G13778" s="120">
        <v>13.39</v>
      </c>
    </row>
    <row r="13779" spans="1:7" ht="12" customHeight="1">
      <c r="A13779" s="104" t="s">
        <v>40968</v>
      </c>
      <c r="B13779" s="106" t="s">
        <v>604</v>
      </c>
      <c r="C13779" s="106" t="s">
        <v>40969</v>
      </c>
      <c r="D13779" s="105" t="s">
        <v>40970</v>
      </c>
      <c r="E13779" s="106" t="s">
        <v>595</v>
      </c>
      <c r="F13779" s="120">
        <v>8.93</v>
      </c>
      <c r="G13779" s="120">
        <v>9.73</v>
      </c>
    </row>
    <row r="13780" spans="1:7" ht="12" customHeight="1">
      <c r="A13780" s="104" t="s">
        <v>40971</v>
      </c>
      <c r="B13780" s="106" t="s">
        <v>604</v>
      </c>
      <c r="C13780" s="106" t="s">
        <v>40972</v>
      </c>
      <c r="D13780" s="105" t="s">
        <v>40973</v>
      </c>
      <c r="E13780" s="106" t="s">
        <v>595</v>
      </c>
      <c r="F13780" s="120">
        <v>11.14</v>
      </c>
      <c r="G13780" s="120">
        <v>12.2</v>
      </c>
    </row>
    <row r="13781" spans="1:7" ht="12" customHeight="1">
      <c r="A13781" s="104" t="s">
        <v>40974</v>
      </c>
      <c r="B13781" s="106" t="s">
        <v>604</v>
      </c>
      <c r="C13781" s="106" t="s">
        <v>40975</v>
      </c>
      <c r="D13781" s="105" t="s">
        <v>40976</v>
      </c>
      <c r="E13781" s="106" t="s">
        <v>595</v>
      </c>
      <c r="F13781" s="120">
        <v>8.14</v>
      </c>
      <c r="G13781" s="120">
        <v>8.94</v>
      </c>
    </row>
    <row r="13782" spans="1:7" ht="12" customHeight="1">
      <c r="A13782" s="104" t="s">
        <v>40977</v>
      </c>
      <c r="B13782" s="106" t="s">
        <v>604</v>
      </c>
      <c r="C13782" s="106" t="s">
        <v>40978</v>
      </c>
      <c r="D13782" s="105" t="s">
        <v>40979</v>
      </c>
      <c r="E13782" s="106" t="s">
        <v>595</v>
      </c>
      <c r="F13782" s="120">
        <v>8.5</v>
      </c>
      <c r="G13782" s="120">
        <v>9.3000000000000007</v>
      </c>
    </row>
    <row r="13783" spans="1:7" ht="12" customHeight="1">
      <c r="A13783" s="104" t="s">
        <v>40980</v>
      </c>
      <c r="B13783" s="106" t="s">
        <v>604</v>
      </c>
      <c r="C13783" s="106" t="s">
        <v>40981</v>
      </c>
      <c r="D13783" s="105" t="s">
        <v>40982</v>
      </c>
      <c r="E13783" s="106" t="s">
        <v>595</v>
      </c>
      <c r="F13783" s="120">
        <v>7.86</v>
      </c>
      <c r="G13783" s="120">
        <v>8.66</v>
      </c>
    </row>
    <row r="13784" spans="1:7" ht="12" customHeight="1">
      <c r="A13784" s="104" t="s">
        <v>40983</v>
      </c>
      <c r="B13784" s="106" t="s">
        <v>604</v>
      </c>
      <c r="C13784" s="106" t="s">
        <v>40984</v>
      </c>
      <c r="D13784" s="105" t="s">
        <v>40985</v>
      </c>
      <c r="E13784" s="106" t="s">
        <v>595</v>
      </c>
      <c r="F13784" s="120">
        <v>19.88</v>
      </c>
      <c r="G13784" s="120">
        <v>21.86</v>
      </c>
    </row>
    <row r="13785" spans="1:7" ht="12" customHeight="1">
      <c r="A13785" s="104" t="s">
        <v>40986</v>
      </c>
      <c r="B13785" s="106" t="s">
        <v>604</v>
      </c>
      <c r="C13785" s="106" t="s">
        <v>40987</v>
      </c>
      <c r="D13785" s="105" t="s">
        <v>40988</v>
      </c>
      <c r="E13785" s="106" t="s">
        <v>595</v>
      </c>
      <c r="F13785" s="120">
        <v>14.59</v>
      </c>
      <c r="G13785" s="120">
        <v>16.07</v>
      </c>
    </row>
    <row r="13786" spans="1:7" ht="12" customHeight="1">
      <c r="A13786" s="104" t="s">
        <v>40989</v>
      </c>
      <c r="B13786" s="106" t="s">
        <v>604</v>
      </c>
      <c r="C13786" s="106" t="s">
        <v>40990</v>
      </c>
      <c r="D13786" s="105" t="s">
        <v>40991</v>
      </c>
      <c r="E13786" s="106" t="s">
        <v>595</v>
      </c>
      <c r="F13786" s="120">
        <v>18.690000000000001</v>
      </c>
      <c r="G13786" s="120">
        <v>20.67</v>
      </c>
    </row>
    <row r="13787" spans="1:7" ht="12" customHeight="1">
      <c r="A13787" s="104" t="s">
        <v>40992</v>
      </c>
      <c r="B13787" s="106" t="s">
        <v>604</v>
      </c>
      <c r="C13787" s="106" t="s">
        <v>40993</v>
      </c>
      <c r="D13787" s="105" t="s">
        <v>40994</v>
      </c>
      <c r="E13787" s="106" t="s">
        <v>595</v>
      </c>
      <c r="F13787" s="120">
        <v>13.8</v>
      </c>
      <c r="G13787" s="120">
        <v>15.28</v>
      </c>
    </row>
    <row r="13788" spans="1:7" ht="12" customHeight="1">
      <c r="A13788" s="104" t="s">
        <v>40995</v>
      </c>
      <c r="B13788" s="106" t="s">
        <v>604</v>
      </c>
      <c r="C13788" s="106" t="s">
        <v>40996</v>
      </c>
      <c r="D13788" s="105" t="s">
        <v>40997</v>
      </c>
      <c r="E13788" s="106" t="s">
        <v>595</v>
      </c>
      <c r="F13788" s="120">
        <v>2.2200000000000002</v>
      </c>
      <c r="G13788" s="120">
        <v>2.4300000000000002</v>
      </c>
    </row>
    <row r="13789" spans="1:7" ht="12" customHeight="1">
      <c r="A13789" s="104" t="s">
        <v>40998</v>
      </c>
      <c r="B13789" s="106" t="s">
        <v>604</v>
      </c>
      <c r="C13789" s="106" t="s">
        <v>40999</v>
      </c>
      <c r="D13789" s="105" t="s">
        <v>41000</v>
      </c>
      <c r="E13789" s="106" t="s">
        <v>595</v>
      </c>
      <c r="F13789" s="120">
        <v>3.11</v>
      </c>
      <c r="G13789" s="120">
        <v>3.45</v>
      </c>
    </row>
    <row r="13790" spans="1:7" ht="12" customHeight="1">
      <c r="A13790" s="104" t="s">
        <v>41001</v>
      </c>
      <c r="B13790" s="106" t="s">
        <v>604</v>
      </c>
      <c r="C13790" s="106" t="s">
        <v>41002</v>
      </c>
      <c r="D13790" s="105" t="s">
        <v>41003</v>
      </c>
      <c r="E13790" s="106" t="s">
        <v>595</v>
      </c>
      <c r="F13790" s="120">
        <v>3.12</v>
      </c>
      <c r="G13790" s="120">
        <v>3.46</v>
      </c>
    </row>
    <row r="13791" spans="1:7" ht="12" customHeight="1">
      <c r="A13791" s="104" t="s">
        <v>41004</v>
      </c>
      <c r="B13791" s="106" t="s">
        <v>604</v>
      </c>
      <c r="C13791" s="106" t="s">
        <v>41005</v>
      </c>
      <c r="D13791" s="105" t="s">
        <v>41006</v>
      </c>
      <c r="E13791" s="106" t="s">
        <v>595</v>
      </c>
      <c r="F13791" s="120">
        <v>2.4900000000000002</v>
      </c>
      <c r="G13791" s="120">
        <v>2.73</v>
      </c>
    </row>
    <row r="13792" spans="1:7" ht="12" customHeight="1">
      <c r="A13792" s="104" t="s">
        <v>41007</v>
      </c>
      <c r="B13792" s="106" t="s">
        <v>604</v>
      </c>
      <c r="C13792" s="106" t="s">
        <v>41008</v>
      </c>
      <c r="D13792" s="105" t="s">
        <v>41009</v>
      </c>
      <c r="E13792" s="106" t="s">
        <v>595</v>
      </c>
      <c r="F13792" s="120">
        <v>15.18</v>
      </c>
      <c r="G13792" s="120">
        <v>15.88</v>
      </c>
    </row>
    <row r="13793" spans="1:7" ht="12" customHeight="1">
      <c r="A13793" s="104" t="s">
        <v>41010</v>
      </c>
      <c r="B13793" s="106" t="s">
        <v>604</v>
      </c>
      <c r="C13793" s="106" t="s">
        <v>41011</v>
      </c>
      <c r="D13793" s="105" t="s">
        <v>41012</v>
      </c>
      <c r="E13793" s="106" t="s">
        <v>595</v>
      </c>
      <c r="F13793" s="120">
        <v>7.55</v>
      </c>
      <c r="G13793" s="120">
        <v>8.25</v>
      </c>
    </row>
    <row r="13794" spans="1:7" ht="12" customHeight="1">
      <c r="A13794" s="104" t="s">
        <v>41013</v>
      </c>
      <c r="B13794" s="106" t="s">
        <v>604</v>
      </c>
      <c r="C13794" s="106" t="s">
        <v>41014</v>
      </c>
      <c r="D13794" s="105" t="s">
        <v>41015</v>
      </c>
      <c r="E13794" s="106" t="s">
        <v>595</v>
      </c>
      <c r="F13794" s="120">
        <v>15.69</v>
      </c>
      <c r="G13794" s="120">
        <v>17.190000000000001</v>
      </c>
    </row>
    <row r="13795" spans="1:7" ht="12" customHeight="1">
      <c r="A13795" s="104" t="s">
        <v>41016</v>
      </c>
      <c r="B13795" s="106" t="s">
        <v>604</v>
      </c>
      <c r="C13795" s="106" t="s">
        <v>41017</v>
      </c>
      <c r="D13795" s="105" t="s">
        <v>41018</v>
      </c>
      <c r="E13795" s="106" t="s">
        <v>595</v>
      </c>
      <c r="F13795" s="120">
        <v>9.5399999999999991</v>
      </c>
      <c r="G13795" s="120">
        <v>10.36</v>
      </c>
    </row>
    <row r="13796" spans="1:7" ht="12" customHeight="1">
      <c r="A13796" s="104" t="s">
        <v>41019</v>
      </c>
      <c r="B13796" s="106" t="s">
        <v>604</v>
      </c>
      <c r="C13796" s="106" t="s">
        <v>41020</v>
      </c>
      <c r="D13796" s="105" t="s">
        <v>41021</v>
      </c>
      <c r="E13796" s="106" t="s">
        <v>595</v>
      </c>
      <c r="F13796" s="120">
        <v>9.15</v>
      </c>
      <c r="G13796" s="120">
        <v>10.039999999999999</v>
      </c>
    </row>
    <row r="13797" spans="1:7" ht="12" customHeight="1">
      <c r="A13797" s="104" t="s">
        <v>41022</v>
      </c>
      <c r="B13797" s="106" t="s">
        <v>604</v>
      </c>
      <c r="C13797" s="106" t="s">
        <v>41023</v>
      </c>
      <c r="D13797" s="105" t="s">
        <v>41024</v>
      </c>
      <c r="E13797" s="106" t="s">
        <v>595</v>
      </c>
      <c r="F13797" s="120">
        <v>22.95</v>
      </c>
      <c r="G13797" s="120">
        <v>25.32</v>
      </c>
    </row>
    <row r="13798" spans="1:7" ht="12" customHeight="1">
      <c r="A13798" s="104" t="s">
        <v>41025</v>
      </c>
      <c r="B13798" s="106" t="s">
        <v>604</v>
      </c>
      <c r="C13798" s="106" t="s">
        <v>41026</v>
      </c>
      <c r="D13798" s="105" t="s">
        <v>41027</v>
      </c>
      <c r="E13798" s="106" t="s">
        <v>595</v>
      </c>
      <c r="F13798" s="120">
        <v>11.91</v>
      </c>
      <c r="G13798" s="120">
        <v>13.02</v>
      </c>
    </row>
    <row r="13799" spans="1:7" ht="12" customHeight="1">
      <c r="A13799" s="104" t="s">
        <v>41028</v>
      </c>
      <c r="B13799" s="106" t="s">
        <v>604</v>
      </c>
      <c r="C13799" s="106" t="s">
        <v>41029</v>
      </c>
      <c r="D13799" s="105" t="s">
        <v>41030</v>
      </c>
      <c r="E13799" s="106" t="s">
        <v>593</v>
      </c>
      <c r="F13799" s="120">
        <v>1.91</v>
      </c>
      <c r="G13799" s="120">
        <v>2.0299999999999998</v>
      </c>
    </row>
    <row r="13800" spans="1:7" ht="12" customHeight="1">
      <c r="A13800" s="104" t="s">
        <v>41031</v>
      </c>
      <c r="B13800" s="106" t="s">
        <v>604</v>
      </c>
      <c r="C13800" s="106" t="s">
        <v>41032</v>
      </c>
      <c r="D13800" s="105" t="s">
        <v>41033</v>
      </c>
      <c r="E13800" s="106" t="s">
        <v>593</v>
      </c>
      <c r="F13800" s="120">
        <v>2.83</v>
      </c>
      <c r="G13800" s="120">
        <v>3.07</v>
      </c>
    </row>
    <row r="13801" spans="1:7" ht="12" customHeight="1">
      <c r="A13801" s="104" t="s">
        <v>41034</v>
      </c>
      <c r="B13801" s="106" t="s">
        <v>604</v>
      </c>
      <c r="C13801" s="106" t="s">
        <v>41035</v>
      </c>
      <c r="D13801" s="105" t="s">
        <v>41036</v>
      </c>
      <c r="E13801" s="106" t="s">
        <v>595</v>
      </c>
      <c r="F13801" s="120">
        <v>6.96</v>
      </c>
      <c r="G13801" s="120">
        <v>7.52</v>
      </c>
    </row>
    <row r="13802" spans="1:7" ht="12" customHeight="1">
      <c r="A13802" s="104" t="s">
        <v>41037</v>
      </c>
      <c r="B13802" s="106" t="s">
        <v>604</v>
      </c>
      <c r="C13802" s="106" t="s">
        <v>41038</v>
      </c>
      <c r="D13802" s="105" t="s">
        <v>41039</v>
      </c>
      <c r="E13802" s="106" t="s">
        <v>595</v>
      </c>
      <c r="F13802" s="120">
        <v>6.96</v>
      </c>
      <c r="G13802" s="120">
        <v>7.52</v>
      </c>
    </row>
    <row r="13803" spans="1:7" ht="12" customHeight="1">
      <c r="A13803" s="104" t="s">
        <v>41040</v>
      </c>
      <c r="B13803" s="106" t="s">
        <v>604</v>
      </c>
      <c r="C13803" s="106" t="s">
        <v>41041</v>
      </c>
      <c r="D13803" s="105" t="s">
        <v>41042</v>
      </c>
      <c r="E13803" s="106" t="s">
        <v>595</v>
      </c>
      <c r="F13803" s="120">
        <v>14.14</v>
      </c>
      <c r="G13803" s="120">
        <v>15.25</v>
      </c>
    </row>
    <row r="13804" spans="1:7" ht="12" customHeight="1">
      <c r="A13804" s="104" t="s">
        <v>41043</v>
      </c>
      <c r="B13804" s="106" t="s">
        <v>604</v>
      </c>
      <c r="C13804" s="106" t="s">
        <v>41044</v>
      </c>
      <c r="D13804" s="105" t="s">
        <v>41045</v>
      </c>
      <c r="E13804" s="106" t="s">
        <v>595</v>
      </c>
      <c r="F13804" s="120">
        <v>8.17</v>
      </c>
      <c r="G13804" s="120">
        <v>8.7799999999999994</v>
      </c>
    </row>
    <row r="13805" spans="1:7" ht="12" customHeight="1">
      <c r="A13805" s="104" t="s">
        <v>41046</v>
      </c>
      <c r="B13805" s="106" t="s">
        <v>604</v>
      </c>
      <c r="C13805" s="106" t="s">
        <v>622</v>
      </c>
      <c r="D13805" s="105" t="s">
        <v>623</v>
      </c>
      <c r="E13805" s="106" t="s">
        <v>593</v>
      </c>
      <c r="F13805" s="120">
        <v>7.4</v>
      </c>
      <c r="G13805" s="120">
        <v>7.58</v>
      </c>
    </row>
    <row r="13806" spans="1:7" ht="12" customHeight="1">
      <c r="A13806" s="104" t="s">
        <v>41047</v>
      </c>
      <c r="B13806" s="106" t="s">
        <v>604</v>
      </c>
      <c r="C13806" s="106" t="s">
        <v>41048</v>
      </c>
      <c r="D13806" s="105" t="s">
        <v>41049</v>
      </c>
      <c r="E13806" s="106" t="s">
        <v>593</v>
      </c>
      <c r="F13806" s="120">
        <v>7.4</v>
      </c>
      <c r="G13806" s="120">
        <v>7.58</v>
      </c>
    </row>
    <row r="13807" spans="1:7" ht="12" customHeight="1">
      <c r="A13807" s="104" t="s">
        <v>41050</v>
      </c>
      <c r="B13807" s="106" t="s">
        <v>604</v>
      </c>
      <c r="C13807" s="106" t="s">
        <v>624</v>
      </c>
      <c r="D13807" s="105" t="s">
        <v>625</v>
      </c>
      <c r="E13807" s="106" t="s">
        <v>595</v>
      </c>
      <c r="F13807" s="120">
        <v>21.73</v>
      </c>
      <c r="G13807" s="120">
        <v>22.84</v>
      </c>
    </row>
    <row r="13808" spans="1:7" ht="12" customHeight="1">
      <c r="A13808" s="104" t="s">
        <v>41051</v>
      </c>
      <c r="B13808" s="106" t="s">
        <v>604</v>
      </c>
      <c r="C13808" s="106" t="s">
        <v>41052</v>
      </c>
      <c r="D13808" s="105" t="s">
        <v>41053</v>
      </c>
      <c r="E13808" s="106" t="s">
        <v>595</v>
      </c>
      <c r="F13808" s="120">
        <v>34.33</v>
      </c>
      <c r="G13808" s="120">
        <v>36.64</v>
      </c>
    </row>
    <row r="13809" spans="1:7" ht="12" customHeight="1">
      <c r="A13809" s="104" t="s">
        <v>41054</v>
      </c>
      <c r="B13809" s="106" t="s">
        <v>604</v>
      </c>
      <c r="C13809" s="106" t="s">
        <v>41055</v>
      </c>
      <c r="D13809" s="105" t="s">
        <v>41056</v>
      </c>
      <c r="E13809" s="106" t="s">
        <v>595</v>
      </c>
      <c r="F13809" s="120">
        <v>22.48</v>
      </c>
      <c r="G13809" s="120">
        <v>24.71</v>
      </c>
    </row>
    <row r="13810" spans="1:7" ht="12" customHeight="1">
      <c r="A13810" s="104" t="s">
        <v>41057</v>
      </c>
      <c r="B13810" s="106" t="s">
        <v>604</v>
      </c>
      <c r="C13810" s="106" t="s">
        <v>41058</v>
      </c>
      <c r="D13810" s="105" t="s">
        <v>41059</v>
      </c>
      <c r="E13810" s="106" t="s">
        <v>595</v>
      </c>
      <c r="F13810" s="120">
        <v>7.64</v>
      </c>
      <c r="G13810" s="120">
        <v>8.1999999999999993</v>
      </c>
    </row>
    <row r="13811" spans="1:7" ht="12" customHeight="1">
      <c r="A13811" s="104" t="s">
        <v>41060</v>
      </c>
      <c r="B13811" s="106" t="s">
        <v>604</v>
      </c>
      <c r="C13811" s="106" t="s">
        <v>41061</v>
      </c>
      <c r="D13811" s="105" t="s">
        <v>41062</v>
      </c>
      <c r="E13811" s="106" t="s">
        <v>595</v>
      </c>
      <c r="F13811" s="120">
        <v>16.21</v>
      </c>
      <c r="G13811" s="120">
        <v>17.53</v>
      </c>
    </row>
    <row r="13812" spans="1:7" ht="12" customHeight="1">
      <c r="A13812" s="104" t="s">
        <v>41063</v>
      </c>
      <c r="B13812" s="106" t="s">
        <v>604</v>
      </c>
      <c r="C13812" s="106" t="s">
        <v>41064</v>
      </c>
      <c r="D13812" s="105" t="s">
        <v>41065</v>
      </c>
      <c r="E13812" s="106" t="s">
        <v>595</v>
      </c>
      <c r="F13812" s="120">
        <v>18.48</v>
      </c>
      <c r="G13812" s="120">
        <v>20.18</v>
      </c>
    </row>
    <row r="13813" spans="1:7" ht="12" customHeight="1">
      <c r="A13813" s="104" t="s">
        <v>41066</v>
      </c>
      <c r="B13813" s="106" t="s">
        <v>604</v>
      </c>
      <c r="C13813" s="106" t="s">
        <v>41067</v>
      </c>
      <c r="D13813" s="105" t="s">
        <v>41068</v>
      </c>
      <c r="E13813" s="106" t="s">
        <v>595</v>
      </c>
      <c r="F13813" s="120">
        <v>13.7</v>
      </c>
      <c r="G13813" s="120">
        <v>14.63</v>
      </c>
    </row>
    <row r="13814" spans="1:7" ht="12" customHeight="1">
      <c r="A13814" s="104" t="s">
        <v>41069</v>
      </c>
      <c r="B13814" s="106" t="s">
        <v>604</v>
      </c>
      <c r="C13814" s="106" t="s">
        <v>41070</v>
      </c>
      <c r="D13814" s="105" t="s">
        <v>41071</v>
      </c>
      <c r="E13814" s="106" t="s">
        <v>595</v>
      </c>
      <c r="F13814" s="120">
        <v>15.76</v>
      </c>
      <c r="G13814" s="120">
        <v>17.07</v>
      </c>
    </row>
    <row r="13815" spans="1:7" ht="12" customHeight="1">
      <c r="A13815" s="104" t="s">
        <v>41072</v>
      </c>
      <c r="B13815" s="106" t="s">
        <v>604</v>
      </c>
      <c r="C13815" s="106" t="s">
        <v>41073</v>
      </c>
      <c r="D13815" s="105" t="s">
        <v>41074</v>
      </c>
      <c r="E13815" s="106" t="s">
        <v>595</v>
      </c>
      <c r="F13815" s="120">
        <v>11.46</v>
      </c>
      <c r="G13815" s="120">
        <v>12.39</v>
      </c>
    </row>
    <row r="13816" spans="1:7" ht="12" customHeight="1">
      <c r="A13816" s="104" t="s">
        <v>41075</v>
      </c>
      <c r="B13816" s="106" t="s">
        <v>604</v>
      </c>
      <c r="C13816" s="106" t="s">
        <v>41076</v>
      </c>
      <c r="D13816" s="105" t="s">
        <v>41077</v>
      </c>
      <c r="E13816" s="106" t="s">
        <v>595</v>
      </c>
      <c r="F13816" s="120">
        <v>17.89</v>
      </c>
      <c r="G13816" s="120">
        <v>19.260000000000002</v>
      </c>
    </row>
    <row r="13817" spans="1:7" ht="12" customHeight="1">
      <c r="A13817" s="104" t="s">
        <v>41078</v>
      </c>
      <c r="B13817" s="106" t="s">
        <v>604</v>
      </c>
      <c r="C13817" s="106" t="s">
        <v>41079</v>
      </c>
      <c r="D13817" s="105" t="s">
        <v>41080</v>
      </c>
      <c r="E13817" s="106" t="s">
        <v>595</v>
      </c>
      <c r="F13817" s="120">
        <v>18.489999999999998</v>
      </c>
      <c r="G13817" s="120">
        <v>19.86</v>
      </c>
    </row>
    <row r="13818" spans="1:7" ht="12" customHeight="1">
      <c r="A13818" s="104" t="s">
        <v>41081</v>
      </c>
      <c r="B13818" s="106" t="s">
        <v>604</v>
      </c>
      <c r="C13818" s="106" t="s">
        <v>41082</v>
      </c>
      <c r="D13818" s="105" t="s">
        <v>41083</v>
      </c>
      <c r="E13818" s="106" t="s">
        <v>593</v>
      </c>
      <c r="F13818" s="120">
        <v>5.27</v>
      </c>
      <c r="G13818" s="120">
        <v>5.58</v>
      </c>
    </row>
    <row r="13819" spans="1:7" ht="12" customHeight="1">
      <c r="A13819" s="104" t="s">
        <v>41084</v>
      </c>
      <c r="B13819" s="106" t="s">
        <v>604</v>
      </c>
      <c r="C13819" s="106" t="s">
        <v>41085</v>
      </c>
      <c r="D13819" s="105" t="s">
        <v>41086</v>
      </c>
      <c r="E13819" s="106" t="s">
        <v>595</v>
      </c>
      <c r="F13819" s="120">
        <v>14.07</v>
      </c>
      <c r="G13819" s="120">
        <v>15.29</v>
      </c>
    </row>
    <row r="13820" spans="1:7" ht="12" customHeight="1">
      <c r="A13820" s="104" t="s">
        <v>41087</v>
      </c>
      <c r="B13820" s="106" t="s">
        <v>604</v>
      </c>
      <c r="C13820" s="106" t="s">
        <v>41088</v>
      </c>
      <c r="D13820" s="105" t="s">
        <v>41089</v>
      </c>
      <c r="E13820" s="106" t="s">
        <v>595</v>
      </c>
      <c r="F13820" s="120">
        <v>14.07</v>
      </c>
      <c r="G13820" s="120">
        <v>15.29</v>
      </c>
    </row>
    <row r="13821" spans="1:7" ht="12" customHeight="1">
      <c r="A13821" s="104" t="s">
        <v>41090</v>
      </c>
      <c r="B13821" s="106" t="s">
        <v>604</v>
      </c>
      <c r="C13821" s="106" t="s">
        <v>41091</v>
      </c>
      <c r="D13821" s="105" t="s">
        <v>41092</v>
      </c>
      <c r="E13821" s="106" t="s">
        <v>595</v>
      </c>
      <c r="F13821" s="120">
        <v>14.91</v>
      </c>
      <c r="G13821" s="120">
        <v>16.13</v>
      </c>
    </row>
    <row r="13822" spans="1:7" ht="12" customHeight="1">
      <c r="A13822" s="104" t="s">
        <v>41093</v>
      </c>
      <c r="B13822" s="106" t="s">
        <v>604</v>
      </c>
      <c r="C13822" s="106" t="s">
        <v>41094</v>
      </c>
      <c r="D13822" s="105" t="s">
        <v>41095</v>
      </c>
      <c r="E13822" s="106" t="s">
        <v>593</v>
      </c>
      <c r="F13822" s="120">
        <v>4.8</v>
      </c>
      <c r="G13822" s="120">
        <v>5.1100000000000003</v>
      </c>
    </row>
    <row r="13823" spans="1:7" ht="12" customHeight="1">
      <c r="A13823" s="104" t="s">
        <v>41096</v>
      </c>
      <c r="B13823" s="106" t="s">
        <v>604</v>
      </c>
      <c r="C13823" s="106" t="s">
        <v>41097</v>
      </c>
      <c r="D13823" s="105" t="s">
        <v>41098</v>
      </c>
      <c r="E13823" s="106" t="s">
        <v>595</v>
      </c>
      <c r="F13823" s="120">
        <v>8.99</v>
      </c>
      <c r="G13823" s="120">
        <v>9.81</v>
      </c>
    </row>
    <row r="13824" spans="1:7" ht="12" customHeight="1">
      <c r="A13824" s="104" t="s">
        <v>41099</v>
      </c>
      <c r="B13824" s="106" t="s">
        <v>604</v>
      </c>
      <c r="C13824" s="106" t="s">
        <v>41100</v>
      </c>
      <c r="D13824" s="105" t="s">
        <v>41101</v>
      </c>
      <c r="E13824" s="106" t="s">
        <v>595</v>
      </c>
      <c r="F13824" s="120">
        <v>10.66</v>
      </c>
      <c r="G13824" s="120">
        <v>11.68</v>
      </c>
    </row>
    <row r="13825" spans="1:7" ht="12" customHeight="1">
      <c r="A13825" s="104" t="s">
        <v>41102</v>
      </c>
      <c r="B13825" s="106" t="s">
        <v>604</v>
      </c>
      <c r="C13825" s="106" t="s">
        <v>41103</v>
      </c>
      <c r="D13825" s="105" t="s">
        <v>41104</v>
      </c>
      <c r="E13825" s="106" t="s">
        <v>593</v>
      </c>
      <c r="F13825" s="120">
        <v>12.4</v>
      </c>
      <c r="G13825" s="120">
        <v>13.54</v>
      </c>
    </row>
    <row r="13826" spans="1:7" ht="12" customHeight="1">
      <c r="A13826" s="104" t="s">
        <v>41105</v>
      </c>
      <c r="B13826" s="106" t="s">
        <v>604</v>
      </c>
      <c r="C13826" s="106" t="s">
        <v>41106</v>
      </c>
      <c r="D13826" s="105" t="s">
        <v>41107</v>
      </c>
      <c r="E13826" s="106" t="s">
        <v>595</v>
      </c>
      <c r="F13826" s="120">
        <v>18.559999999999999</v>
      </c>
      <c r="G13826" s="120">
        <v>19.78</v>
      </c>
    </row>
    <row r="13827" spans="1:7" ht="12" customHeight="1">
      <c r="A13827" s="104" t="s">
        <v>41108</v>
      </c>
      <c r="B13827" s="106" t="s">
        <v>604</v>
      </c>
      <c r="C13827" s="106" t="s">
        <v>41109</v>
      </c>
      <c r="D13827" s="105" t="s">
        <v>41110</v>
      </c>
      <c r="E13827" s="106" t="s">
        <v>595</v>
      </c>
      <c r="F13827" s="120">
        <v>12.05</v>
      </c>
      <c r="G13827" s="120">
        <v>12.44</v>
      </c>
    </row>
    <row r="13828" spans="1:7" ht="12" customHeight="1">
      <c r="A13828" s="104" t="s">
        <v>41111</v>
      </c>
      <c r="B13828" s="106" t="s">
        <v>604</v>
      </c>
      <c r="C13828" s="106" t="s">
        <v>41112</v>
      </c>
      <c r="D13828" s="105" t="s">
        <v>41113</v>
      </c>
      <c r="E13828" s="106" t="s">
        <v>595</v>
      </c>
      <c r="F13828" s="120">
        <v>13.98</v>
      </c>
      <c r="G13828" s="120">
        <v>15.2</v>
      </c>
    </row>
    <row r="13829" spans="1:7" ht="12" customHeight="1">
      <c r="A13829" s="104" t="s">
        <v>41114</v>
      </c>
      <c r="B13829" s="106" t="s">
        <v>604</v>
      </c>
      <c r="C13829" s="106" t="s">
        <v>41115</v>
      </c>
      <c r="D13829" s="105" t="s">
        <v>41116</v>
      </c>
      <c r="E13829" s="106" t="s">
        <v>595</v>
      </c>
      <c r="F13829" s="120">
        <v>17.86</v>
      </c>
      <c r="G13829" s="120">
        <v>19.39</v>
      </c>
    </row>
    <row r="13830" spans="1:7" ht="12" customHeight="1">
      <c r="A13830" s="104" t="s">
        <v>41117</v>
      </c>
      <c r="B13830" s="106" t="s">
        <v>604</v>
      </c>
      <c r="C13830" s="106" t="s">
        <v>41118</v>
      </c>
      <c r="D13830" s="105" t="s">
        <v>41119</v>
      </c>
      <c r="E13830" s="106" t="s">
        <v>595</v>
      </c>
      <c r="F13830" s="120">
        <v>15.74</v>
      </c>
      <c r="G13830" s="120">
        <v>16.850000000000001</v>
      </c>
    </row>
    <row r="13831" spans="1:7" ht="12" customHeight="1">
      <c r="A13831" s="104" t="s">
        <v>41120</v>
      </c>
      <c r="B13831" s="106" t="s">
        <v>604</v>
      </c>
      <c r="C13831" s="106" t="s">
        <v>41121</v>
      </c>
      <c r="D13831" s="105" t="s">
        <v>41122</v>
      </c>
      <c r="E13831" s="106" t="s">
        <v>595</v>
      </c>
      <c r="F13831" s="120">
        <v>22.12</v>
      </c>
      <c r="G13831" s="120">
        <v>23.9</v>
      </c>
    </row>
    <row r="13832" spans="1:7" ht="12" customHeight="1">
      <c r="A13832" s="104" t="s">
        <v>41123</v>
      </c>
      <c r="B13832" s="106" t="s">
        <v>604</v>
      </c>
      <c r="C13832" s="106" t="s">
        <v>41124</v>
      </c>
      <c r="D13832" s="105" t="s">
        <v>41125</v>
      </c>
      <c r="E13832" s="106" t="s">
        <v>595</v>
      </c>
      <c r="F13832" s="120">
        <v>15.11</v>
      </c>
      <c r="G13832" s="120">
        <v>16.329999999999998</v>
      </c>
    </row>
    <row r="13833" spans="1:7" ht="12" customHeight="1">
      <c r="A13833" s="104" t="s">
        <v>41126</v>
      </c>
      <c r="B13833" s="106" t="s">
        <v>604</v>
      </c>
      <c r="C13833" s="106" t="s">
        <v>41127</v>
      </c>
      <c r="D13833" s="105" t="s">
        <v>41128</v>
      </c>
      <c r="E13833" s="106" t="s">
        <v>595</v>
      </c>
      <c r="F13833" s="120">
        <v>23.2</v>
      </c>
      <c r="G13833" s="120">
        <v>25.15</v>
      </c>
    </row>
    <row r="13834" spans="1:7" ht="12" customHeight="1">
      <c r="A13834" s="104" t="s">
        <v>41129</v>
      </c>
      <c r="B13834" s="106" t="s">
        <v>604</v>
      </c>
      <c r="C13834" s="106" t="s">
        <v>41130</v>
      </c>
      <c r="D13834" s="105" t="s">
        <v>41131</v>
      </c>
      <c r="E13834" s="106" t="s">
        <v>593</v>
      </c>
      <c r="F13834" s="120">
        <v>14.3</v>
      </c>
      <c r="G13834" s="120">
        <v>15.44</v>
      </c>
    </row>
    <row r="13835" spans="1:7" ht="12" customHeight="1">
      <c r="A13835" s="104" t="s">
        <v>41132</v>
      </c>
      <c r="B13835" s="106" t="s">
        <v>604</v>
      </c>
      <c r="C13835" s="106" t="s">
        <v>41133</v>
      </c>
      <c r="D13835" s="105" t="s">
        <v>41134</v>
      </c>
      <c r="E13835" s="106" t="s">
        <v>595</v>
      </c>
      <c r="F13835" s="120">
        <v>22.12</v>
      </c>
      <c r="G13835" s="120">
        <v>23.9</v>
      </c>
    </row>
    <row r="13836" spans="1:7" ht="12" customHeight="1">
      <c r="A13836" s="104" t="s">
        <v>41135</v>
      </c>
      <c r="B13836" s="106" t="s">
        <v>604</v>
      </c>
      <c r="C13836" s="106" t="s">
        <v>41136</v>
      </c>
      <c r="D13836" s="105" t="s">
        <v>41137</v>
      </c>
      <c r="E13836" s="106" t="s">
        <v>595</v>
      </c>
      <c r="F13836" s="120">
        <v>7.73</v>
      </c>
      <c r="G13836" s="120">
        <v>8.43</v>
      </c>
    </row>
    <row r="13837" spans="1:7" ht="12" customHeight="1">
      <c r="A13837" s="104" t="s">
        <v>41138</v>
      </c>
      <c r="B13837" s="106" t="s">
        <v>604</v>
      </c>
      <c r="C13837" s="106" t="s">
        <v>41139</v>
      </c>
      <c r="D13837" s="105" t="s">
        <v>41140</v>
      </c>
      <c r="E13837" s="106" t="s">
        <v>595</v>
      </c>
      <c r="F13837" s="120">
        <v>15.87</v>
      </c>
      <c r="G13837" s="120">
        <v>17.37</v>
      </c>
    </row>
    <row r="13838" spans="1:7" ht="12" customHeight="1">
      <c r="A13838" s="104" t="s">
        <v>41141</v>
      </c>
      <c r="B13838" s="106" t="s">
        <v>604</v>
      </c>
      <c r="C13838" s="106" t="s">
        <v>41142</v>
      </c>
      <c r="D13838" s="105" t="s">
        <v>41143</v>
      </c>
      <c r="E13838" s="106" t="s">
        <v>595</v>
      </c>
      <c r="F13838" s="120">
        <v>9.81</v>
      </c>
      <c r="G13838" s="120">
        <v>10.63</v>
      </c>
    </row>
    <row r="13839" spans="1:7" ht="12" customHeight="1">
      <c r="A13839" s="104" t="s">
        <v>41144</v>
      </c>
      <c r="B13839" s="106" t="s">
        <v>604</v>
      </c>
      <c r="C13839" s="106" t="s">
        <v>41145</v>
      </c>
      <c r="D13839" s="105" t="s">
        <v>41146</v>
      </c>
      <c r="E13839" s="106" t="s">
        <v>593</v>
      </c>
      <c r="F13839" s="120">
        <v>3.5</v>
      </c>
      <c r="G13839" s="120">
        <v>3.88</v>
      </c>
    </row>
    <row r="13840" spans="1:7" ht="12" customHeight="1">
      <c r="A13840" s="104" t="s">
        <v>41147</v>
      </c>
      <c r="B13840" s="106" t="s">
        <v>604</v>
      </c>
      <c r="C13840" s="106" t="s">
        <v>41148</v>
      </c>
      <c r="D13840" s="105" t="s">
        <v>41149</v>
      </c>
      <c r="E13840" s="106" t="s">
        <v>595</v>
      </c>
      <c r="F13840" s="120">
        <v>9.33</v>
      </c>
      <c r="G13840" s="120">
        <v>10.220000000000001</v>
      </c>
    </row>
    <row r="13841" spans="1:7" ht="12" customHeight="1">
      <c r="A13841" s="104" t="s">
        <v>41150</v>
      </c>
      <c r="B13841" s="106" t="s">
        <v>604</v>
      </c>
      <c r="C13841" s="106" t="s">
        <v>41151</v>
      </c>
      <c r="D13841" s="105" t="s">
        <v>41152</v>
      </c>
      <c r="E13841" s="106" t="s">
        <v>595</v>
      </c>
      <c r="F13841" s="120">
        <v>23.13</v>
      </c>
      <c r="G13841" s="120">
        <v>25.5</v>
      </c>
    </row>
    <row r="13842" spans="1:7" ht="12" customHeight="1">
      <c r="A13842" s="104" t="s">
        <v>41153</v>
      </c>
      <c r="B13842" s="106" t="s">
        <v>604</v>
      </c>
      <c r="C13842" s="106" t="s">
        <v>41154</v>
      </c>
      <c r="D13842" s="105" t="s">
        <v>41155</v>
      </c>
      <c r="E13842" s="106" t="s">
        <v>595</v>
      </c>
      <c r="F13842" s="120">
        <v>12.18</v>
      </c>
      <c r="G13842" s="120">
        <v>13.29</v>
      </c>
    </row>
    <row r="13843" spans="1:7" ht="12" customHeight="1">
      <c r="A13843" s="104" t="s">
        <v>41156</v>
      </c>
      <c r="B13843" s="106" t="s">
        <v>604</v>
      </c>
      <c r="C13843" s="106" t="s">
        <v>620</v>
      </c>
      <c r="D13843" s="105" t="s">
        <v>621</v>
      </c>
      <c r="E13843" s="106" t="s">
        <v>609</v>
      </c>
      <c r="F13843" s="120">
        <v>164.02</v>
      </c>
      <c r="G13843" s="120">
        <v>182.26</v>
      </c>
    </row>
    <row r="13844" spans="1:7" ht="12" customHeight="1">
      <c r="A13844" s="104" t="s">
        <v>41157</v>
      </c>
      <c r="B13844" s="106" t="s">
        <v>604</v>
      </c>
      <c r="C13844" s="106" t="s">
        <v>41158</v>
      </c>
      <c r="D13844" s="105" t="s">
        <v>41159</v>
      </c>
      <c r="E13844" s="106" t="s">
        <v>595</v>
      </c>
      <c r="F13844" s="120">
        <v>12.88</v>
      </c>
      <c r="G13844" s="120">
        <v>14.1</v>
      </c>
    </row>
    <row r="13845" spans="1:7" ht="12" customHeight="1">
      <c r="A13845" s="104" t="s">
        <v>41160</v>
      </c>
      <c r="B13845" s="106" t="s">
        <v>604</v>
      </c>
      <c r="C13845" s="106" t="s">
        <v>41161</v>
      </c>
      <c r="D13845" s="105" t="s">
        <v>41162</v>
      </c>
      <c r="E13845" s="106" t="s">
        <v>595</v>
      </c>
      <c r="F13845" s="120">
        <v>19.37</v>
      </c>
      <c r="G13845" s="120">
        <v>20.59</v>
      </c>
    </row>
    <row r="13846" spans="1:7" ht="12" customHeight="1">
      <c r="A13846" s="104" t="s">
        <v>41163</v>
      </c>
      <c r="B13846" s="106" t="s">
        <v>604</v>
      </c>
      <c r="C13846" s="106" t="s">
        <v>41164</v>
      </c>
      <c r="D13846" s="105" t="s">
        <v>41165</v>
      </c>
      <c r="E13846" s="106" t="s">
        <v>595</v>
      </c>
      <c r="F13846" s="120">
        <v>3.74</v>
      </c>
      <c r="G13846" s="120">
        <v>4.07</v>
      </c>
    </row>
    <row r="13847" spans="1:7" ht="12" customHeight="1">
      <c r="A13847" s="104" t="s">
        <v>41166</v>
      </c>
      <c r="B13847" s="106" t="s">
        <v>604</v>
      </c>
      <c r="C13847" s="106" t="s">
        <v>41167</v>
      </c>
      <c r="D13847" s="105" t="s">
        <v>41168</v>
      </c>
      <c r="E13847" s="106" t="s">
        <v>595</v>
      </c>
      <c r="F13847" s="120">
        <v>4.1399999999999997</v>
      </c>
      <c r="G13847" s="120">
        <v>4.5199999999999996</v>
      </c>
    </row>
    <row r="13848" spans="1:7" ht="12" customHeight="1">
      <c r="A13848" s="104" t="s">
        <v>41169</v>
      </c>
      <c r="B13848" s="106" t="s">
        <v>604</v>
      </c>
      <c r="C13848" s="106" t="s">
        <v>41170</v>
      </c>
      <c r="D13848" s="105" t="s">
        <v>41171</v>
      </c>
      <c r="E13848" s="106" t="s">
        <v>595</v>
      </c>
      <c r="F13848" s="120">
        <v>5.19</v>
      </c>
      <c r="G13848" s="120">
        <v>5.7</v>
      </c>
    </row>
    <row r="13849" spans="1:7" ht="12" customHeight="1">
      <c r="A13849" s="104" t="s">
        <v>41172</v>
      </c>
      <c r="B13849" s="106" t="s">
        <v>604</v>
      </c>
      <c r="C13849" s="106" t="s">
        <v>41173</v>
      </c>
      <c r="D13849" s="105" t="s">
        <v>41174</v>
      </c>
      <c r="E13849" s="106" t="s">
        <v>595</v>
      </c>
      <c r="F13849" s="120">
        <v>32.29</v>
      </c>
      <c r="G13849" s="120">
        <v>35.729999999999997</v>
      </c>
    </row>
    <row r="13850" spans="1:7" ht="12" customHeight="1">
      <c r="A13850" s="104" t="s">
        <v>41175</v>
      </c>
      <c r="B13850" s="106" t="s">
        <v>604</v>
      </c>
      <c r="C13850" s="106" t="s">
        <v>41176</v>
      </c>
      <c r="D13850" s="105" t="s">
        <v>41177</v>
      </c>
      <c r="E13850" s="106" t="s">
        <v>595</v>
      </c>
      <c r="F13850" s="120">
        <v>32.159999999999997</v>
      </c>
      <c r="G13850" s="120">
        <v>35.6</v>
      </c>
    </row>
    <row r="13851" spans="1:7" ht="12" customHeight="1">
      <c r="A13851" s="104" t="s">
        <v>41178</v>
      </c>
      <c r="B13851" s="106" t="s">
        <v>604</v>
      </c>
      <c r="C13851" s="106">
        <v>351</v>
      </c>
      <c r="D13851" s="105" t="s">
        <v>41179</v>
      </c>
      <c r="E13851" s="106" t="s">
        <v>136</v>
      </c>
      <c r="F13851" s="103"/>
      <c r="G13851" s="103"/>
    </row>
    <row r="13852" spans="1:7" ht="12" customHeight="1">
      <c r="A13852" s="104" t="s">
        <v>41180</v>
      </c>
      <c r="B13852" s="106" t="s">
        <v>604</v>
      </c>
      <c r="C13852" s="106" t="s">
        <v>41181</v>
      </c>
      <c r="D13852" s="105" t="s">
        <v>41182</v>
      </c>
      <c r="E13852" s="106" t="s">
        <v>595</v>
      </c>
      <c r="F13852" s="120">
        <v>6.63</v>
      </c>
      <c r="G13852" s="120">
        <v>7.38</v>
      </c>
    </row>
    <row r="13853" spans="1:7" ht="12" customHeight="1">
      <c r="A13853" s="104" t="s">
        <v>41183</v>
      </c>
      <c r="B13853" s="106" t="s">
        <v>604</v>
      </c>
      <c r="C13853" s="106" t="s">
        <v>719</v>
      </c>
      <c r="D13853" s="105" t="s">
        <v>41184</v>
      </c>
      <c r="E13853" s="106" t="s">
        <v>593</v>
      </c>
      <c r="F13853" s="120">
        <v>16.579999999999998</v>
      </c>
      <c r="G13853" s="120">
        <v>16.96</v>
      </c>
    </row>
    <row r="13854" spans="1:7" ht="12" customHeight="1">
      <c r="A13854" s="104" t="s">
        <v>41185</v>
      </c>
      <c r="B13854" s="106" t="s">
        <v>604</v>
      </c>
      <c r="C13854" s="106" t="s">
        <v>41186</v>
      </c>
      <c r="D13854" s="105" t="s">
        <v>41187</v>
      </c>
      <c r="E13854" s="106" t="s">
        <v>595</v>
      </c>
      <c r="F13854" s="120">
        <v>2.15</v>
      </c>
      <c r="G13854" s="120">
        <v>2.2999999999999998</v>
      </c>
    </row>
    <row r="13855" spans="1:7" ht="12" customHeight="1">
      <c r="A13855" s="104" t="s">
        <v>41188</v>
      </c>
      <c r="B13855" s="106" t="s">
        <v>604</v>
      </c>
      <c r="C13855" s="106" t="s">
        <v>41189</v>
      </c>
      <c r="D13855" s="105" t="s">
        <v>41190</v>
      </c>
      <c r="E13855" s="106" t="s">
        <v>593</v>
      </c>
      <c r="F13855" s="120">
        <v>19.920000000000002</v>
      </c>
      <c r="G13855" s="120">
        <v>20.53</v>
      </c>
    </row>
    <row r="13856" spans="1:7" ht="12" customHeight="1">
      <c r="A13856" s="104" t="s">
        <v>41191</v>
      </c>
      <c r="B13856" s="106" t="s">
        <v>604</v>
      </c>
      <c r="C13856" s="106" t="s">
        <v>41192</v>
      </c>
      <c r="D13856" s="105" t="s">
        <v>41193</v>
      </c>
      <c r="E13856" s="106" t="s">
        <v>595</v>
      </c>
      <c r="F13856" s="120">
        <v>53.22</v>
      </c>
      <c r="G13856" s="120">
        <v>53.22</v>
      </c>
    </row>
    <row r="13857" spans="1:7" ht="12" customHeight="1">
      <c r="A13857" s="104" t="s">
        <v>41194</v>
      </c>
      <c r="B13857" s="106" t="s">
        <v>604</v>
      </c>
      <c r="C13857" s="106" t="s">
        <v>41195</v>
      </c>
      <c r="D13857" s="105" t="s">
        <v>41196</v>
      </c>
      <c r="E13857" s="106" t="s">
        <v>595</v>
      </c>
      <c r="F13857" s="120">
        <v>21.8</v>
      </c>
      <c r="G13857" s="120">
        <v>23.83</v>
      </c>
    </row>
    <row r="13858" spans="1:7" ht="12" customHeight="1">
      <c r="A13858" s="104" t="s">
        <v>41197</v>
      </c>
      <c r="B13858" s="106" t="s">
        <v>604</v>
      </c>
      <c r="C13858" s="106" t="s">
        <v>41198</v>
      </c>
      <c r="D13858" s="105" t="s">
        <v>41199</v>
      </c>
      <c r="E13858" s="106" t="s">
        <v>595</v>
      </c>
      <c r="F13858" s="120">
        <v>23.5</v>
      </c>
      <c r="G13858" s="120">
        <v>25.59</v>
      </c>
    </row>
    <row r="13859" spans="1:7" ht="12" customHeight="1">
      <c r="A13859" s="104" t="s">
        <v>41200</v>
      </c>
      <c r="B13859" s="106" t="s">
        <v>604</v>
      </c>
      <c r="C13859" s="106" t="s">
        <v>41201</v>
      </c>
      <c r="D13859" s="105" t="s">
        <v>41202</v>
      </c>
      <c r="E13859" s="106" t="s">
        <v>595</v>
      </c>
      <c r="F13859" s="120">
        <v>25.21</v>
      </c>
      <c r="G13859" s="120">
        <v>27.34</v>
      </c>
    </row>
    <row r="13860" spans="1:7" ht="12" customHeight="1">
      <c r="A13860" s="104" t="s">
        <v>41203</v>
      </c>
      <c r="B13860" s="106" t="s">
        <v>604</v>
      </c>
      <c r="C13860" s="106" t="s">
        <v>41204</v>
      </c>
      <c r="D13860" s="105" t="s">
        <v>41205</v>
      </c>
      <c r="E13860" s="106" t="s">
        <v>595</v>
      </c>
      <c r="F13860" s="120">
        <v>34.54</v>
      </c>
      <c r="G13860" s="120">
        <v>37.159999999999997</v>
      </c>
    </row>
    <row r="13861" spans="1:7" ht="12" customHeight="1">
      <c r="A13861" s="104" t="s">
        <v>41206</v>
      </c>
      <c r="B13861" s="106" t="s">
        <v>604</v>
      </c>
      <c r="C13861" s="106" t="s">
        <v>41207</v>
      </c>
      <c r="D13861" s="105" t="s">
        <v>41208</v>
      </c>
      <c r="E13861" s="106" t="s">
        <v>593</v>
      </c>
      <c r="F13861" s="120">
        <v>98.89</v>
      </c>
      <c r="G13861" s="120">
        <v>106.69</v>
      </c>
    </row>
    <row r="13862" spans="1:7" ht="12" customHeight="1">
      <c r="A13862" s="104" t="s">
        <v>41209</v>
      </c>
      <c r="B13862" s="106" t="s">
        <v>604</v>
      </c>
      <c r="C13862" s="106" t="s">
        <v>41210</v>
      </c>
      <c r="D13862" s="105" t="s">
        <v>41211</v>
      </c>
      <c r="E13862" s="106" t="s">
        <v>593</v>
      </c>
      <c r="F13862" s="120">
        <v>8.1300000000000008</v>
      </c>
      <c r="G13862" s="120">
        <v>8.59</v>
      </c>
    </row>
    <row r="13863" spans="1:7" ht="12" customHeight="1">
      <c r="A13863" s="104" t="s">
        <v>41212</v>
      </c>
      <c r="B13863" s="106" t="s">
        <v>604</v>
      </c>
      <c r="C13863" s="106" t="s">
        <v>41213</v>
      </c>
      <c r="D13863" s="105" t="s">
        <v>41214</v>
      </c>
      <c r="E13863" s="106" t="s">
        <v>595</v>
      </c>
      <c r="F13863" s="120">
        <v>73.930000000000007</v>
      </c>
      <c r="G13863" s="120">
        <v>77.41</v>
      </c>
    </row>
    <row r="13864" spans="1:7" ht="12" customHeight="1">
      <c r="A13864" s="104" t="s">
        <v>41215</v>
      </c>
      <c r="B13864" s="106" t="s">
        <v>604</v>
      </c>
      <c r="C13864" s="106" t="s">
        <v>41216</v>
      </c>
      <c r="D13864" s="105" t="s">
        <v>41217</v>
      </c>
      <c r="E13864" s="106" t="s">
        <v>595</v>
      </c>
      <c r="F13864" s="120">
        <v>78.23</v>
      </c>
      <c r="G13864" s="120">
        <v>81.709999999999994</v>
      </c>
    </row>
    <row r="13865" spans="1:7" ht="12" customHeight="1">
      <c r="A13865" s="104" t="s">
        <v>41218</v>
      </c>
      <c r="B13865" s="106" t="s">
        <v>604</v>
      </c>
      <c r="C13865" s="106" t="s">
        <v>41219</v>
      </c>
      <c r="D13865" s="105" t="s">
        <v>41220</v>
      </c>
      <c r="E13865" s="106" t="s">
        <v>595</v>
      </c>
      <c r="F13865" s="120">
        <v>80.680000000000007</v>
      </c>
      <c r="G13865" s="120">
        <v>84.24</v>
      </c>
    </row>
    <row r="13866" spans="1:7" ht="12" customHeight="1">
      <c r="A13866" s="104" t="s">
        <v>41221</v>
      </c>
      <c r="B13866" s="106" t="s">
        <v>604</v>
      </c>
      <c r="C13866" s="106" t="s">
        <v>41222</v>
      </c>
      <c r="D13866" s="105" t="s">
        <v>41223</v>
      </c>
      <c r="E13866" s="106" t="s">
        <v>595</v>
      </c>
      <c r="F13866" s="120">
        <v>84.01</v>
      </c>
      <c r="G13866" s="120">
        <v>87.65</v>
      </c>
    </row>
    <row r="13867" spans="1:7" ht="12" customHeight="1">
      <c r="A13867" s="104" t="s">
        <v>41224</v>
      </c>
      <c r="B13867" s="106" t="s">
        <v>604</v>
      </c>
      <c r="C13867" s="106" t="s">
        <v>41225</v>
      </c>
      <c r="D13867" s="105" t="s">
        <v>41226</v>
      </c>
      <c r="E13867" s="106" t="s">
        <v>595</v>
      </c>
      <c r="F13867" s="120">
        <v>85.06</v>
      </c>
      <c r="G13867" s="120">
        <v>88.7</v>
      </c>
    </row>
    <row r="13868" spans="1:7" ht="12" customHeight="1">
      <c r="A13868" s="104" t="s">
        <v>41227</v>
      </c>
      <c r="B13868" s="106" t="s">
        <v>604</v>
      </c>
      <c r="C13868" s="106" t="s">
        <v>41228</v>
      </c>
      <c r="D13868" s="105" t="s">
        <v>41229</v>
      </c>
      <c r="E13868" s="106" t="s">
        <v>595</v>
      </c>
      <c r="F13868" s="120">
        <v>32.22</v>
      </c>
      <c r="G13868" s="120">
        <v>34.86</v>
      </c>
    </row>
    <row r="13869" spans="1:7" ht="12" customHeight="1">
      <c r="A13869" s="104" t="s">
        <v>41230</v>
      </c>
      <c r="B13869" s="106" t="s">
        <v>604</v>
      </c>
      <c r="C13869" s="106" t="s">
        <v>41231</v>
      </c>
      <c r="D13869" s="105" t="s">
        <v>41232</v>
      </c>
      <c r="E13869" s="106" t="s">
        <v>595</v>
      </c>
      <c r="F13869" s="120">
        <v>35.61</v>
      </c>
      <c r="G13869" s="120">
        <v>38.4</v>
      </c>
    </row>
    <row r="13870" spans="1:7" ht="12" customHeight="1">
      <c r="A13870" s="104" t="s">
        <v>41233</v>
      </c>
      <c r="B13870" s="106" t="s">
        <v>604</v>
      </c>
      <c r="C13870" s="106" t="s">
        <v>41234</v>
      </c>
      <c r="D13870" s="105" t="s">
        <v>41235</v>
      </c>
      <c r="E13870" s="106" t="s">
        <v>595</v>
      </c>
      <c r="F13870" s="120">
        <v>70.69</v>
      </c>
      <c r="G13870" s="120">
        <v>74</v>
      </c>
    </row>
    <row r="13871" spans="1:7" ht="12" customHeight="1">
      <c r="A13871" s="104" t="s">
        <v>41236</v>
      </c>
      <c r="B13871" s="106" t="s">
        <v>604</v>
      </c>
      <c r="C13871" s="106" t="s">
        <v>41237</v>
      </c>
      <c r="D13871" s="105" t="s">
        <v>41238</v>
      </c>
      <c r="E13871" s="106" t="s">
        <v>595</v>
      </c>
      <c r="F13871" s="120">
        <v>71.39</v>
      </c>
      <c r="G13871" s="120">
        <v>74.7</v>
      </c>
    </row>
    <row r="13872" spans="1:7" ht="12" customHeight="1">
      <c r="A13872" s="104" t="s">
        <v>41239</v>
      </c>
      <c r="B13872" s="106" t="s">
        <v>604</v>
      </c>
      <c r="C13872" s="106" t="s">
        <v>41240</v>
      </c>
      <c r="D13872" s="105" t="s">
        <v>41241</v>
      </c>
      <c r="E13872" s="106" t="s">
        <v>595</v>
      </c>
      <c r="F13872" s="120">
        <v>71.569999999999993</v>
      </c>
      <c r="G13872" s="120">
        <v>74.88</v>
      </c>
    </row>
    <row r="13873" spans="1:7" ht="12" customHeight="1">
      <c r="A13873" s="104" t="s">
        <v>41242</v>
      </c>
      <c r="B13873" s="106" t="s">
        <v>604</v>
      </c>
      <c r="C13873" s="106" t="s">
        <v>41243</v>
      </c>
      <c r="D13873" s="105" t="s">
        <v>41244</v>
      </c>
      <c r="E13873" s="106" t="s">
        <v>595</v>
      </c>
      <c r="F13873" s="120">
        <v>45.03</v>
      </c>
      <c r="G13873" s="120">
        <v>48.46</v>
      </c>
    </row>
    <row r="13874" spans="1:7" ht="12" customHeight="1">
      <c r="A13874" s="104" t="s">
        <v>41245</v>
      </c>
      <c r="B13874" s="106" t="s">
        <v>604</v>
      </c>
      <c r="C13874" s="106" t="s">
        <v>41246</v>
      </c>
      <c r="D13874" s="105" t="s">
        <v>41247</v>
      </c>
      <c r="E13874" s="106" t="s">
        <v>595</v>
      </c>
      <c r="F13874" s="120">
        <v>74.02</v>
      </c>
      <c r="G13874" s="120">
        <v>77.41</v>
      </c>
    </row>
    <row r="13875" spans="1:7" ht="12" customHeight="1">
      <c r="A13875" s="104" t="s">
        <v>41248</v>
      </c>
      <c r="B13875" s="106" t="s">
        <v>604</v>
      </c>
      <c r="C13875" s="106" t="s">
        <v>41249</v>
      </c>
      <c r="D13875" s="105" t="s">
        <v>41250</v>
      </c>
      <c r="E13875" s="106" t="s">
        <v>595</v>
      </c>
      <c r="F13875" s="120">
        <v>23</v>
      </c>
      <c r="G13875" s="120">
        <v>23</v>
      </c>
    </row>
    <row r="13876" spans="1:7" ht="12" customHeight="1">
      <c r="A13876" s="104" t="s">
        <v>41251</v>
      </c>
      <c r="B13876" s="106" t="s">
        <v>604</v>
      </c>
      <c r="C13876" s="106" t="s">
        <v>41252</v>
      </c>
      <c r="D13876" s="105" t="s">
        <v>41253</v>
      </c>
      <c r="E13876" s="106" t="s">
        <v>595</v>
      </c>
      <c r="F13876" s="120">
        <v>80.39</v>
      </c>
      <c r="G13876" s="120">
        <v>85.73</v>
      </c>
    </row>
    <row r="13877" spans="1:7" ht="12" customHeight="1">
      <c r="A13877" s="104" t="s">
        <v>41254</v>
      </c>
      <c r="B13877" s="106" t="s">
        <v>604</v>
      </c>
      <c r="C13877" s="106" t="s">
        <v>41255</v>
      </c>
      <c r="D13877" s="105" t="s">
        <v>41256</v>
      </c>
      <c r="E13877" s="106" t="s">
        <v>595</v>
      </c>
      <c r="F13877" s="120">
        <v>28.6</v>
      </c>
      <c r="G13877" s="120">
        <v>31.13</v>
      </c>
    </row>
    <row r="13878" spans="1:7" ht="12" customHeight="1">
      <c r="A13878" s="104" t="s">
        <v>41257</v>
      </c>
      <c r="B13878" s="106" t="s">
        <v>604</v>
      </c>
      <c r="C13878" s="106" t="s">
        <v>41258</v>
      </c>
      <c r="D13878" s="105" t="s">
        <v>41259</v>
      </c>
      <c r="E13878" s="106" t="s">
        <v>595</v>
      </c>
      <c r="F13878" s="120">
        <v>33.590000000000003</v>
      </c>
      <c r="G13878" s="120">
        <v>36.700000000000003</v>
      </c>
    </row>
    <row r="13879" spans="1:7" ht="12" customHeight="1">
      <c r="A13879" s="104" t="s">
        <v>41260</v>
      </c>
      <c r="B13879" s="106" t="s">
        <v>604</v>
      </c>
      <c r="C13879" s="106" t="s">
        <v>41261</v>
      </c>
      <c r="D13879" s="105" t="s">
        <v>41262</v>
      </c>
      <c r="E13879" s="106" t="s">
        <v>595</v>
      </c>
      <c r="F13879" s="120">
        <v>32.82</v>
      </c>
      <c r="G13879" s="120">
        <v>35.93</v>
      </c>
    </row>
    <row r="13880" spans="1:7" ht="12" customHeight="1">
      <c r="A13880" s="104" t="s">
        <v>41263</v>
      </c>
      <c r="B13880" s="106" t="s">
        <v>604</v>
      </c>
      <c r="C13880" s="106" t="s">
        <v>41264</v>
      </c>
      <c r="D13880" s="105" t="s">
        <v>41265</v>
      </c>
      <c r="E13880" s="106" t="s">
        <v>595</v>
      </c>
      <c r="F13880" s="120">
        <v>34.71</v>
      </c>
      <c r="G13880" s="120">
        <v>37.82</v>
      </c>
    </row>
    <row r="13881" spans="1:7" ht="12" customHeight="1">
      <c r="A13881" s="104" t="s">
        <v>41266</v>
      </c>
      <c r="B13881" s="106" t="s">
        <v>604</v>
      </c>
      <c r="C13881" s="106" t="s">
        <v>41267</v>
      </c>
      <c r="D13881" s="105" t="s">
        <v>41268</v>
      </c>
      <c r="E13881" s="106" t="s">
        <v>595</v>
      </c>
      <c r="F13881" s="120">
        <v>36.869999999999997</v>
      </c>
      <c r="G13881" s="120">
        <v>40.21</v>
      </c>
    </row>
    <row r="13882" spans="1:7" ht="12" customHeight="1">
      <c r="A13882" s="104" t="s">
        <v>41269</v>
      </c>
      <c r="B13882" s="106" t="s">
        <v>604</v>
      </c>
      <c r="C13882" s="106" t="s">
        <v>41270</v>
      </c>
      <c r="D13882" s="105" t="s">
        <v>41271</v>
      </c>
      <c r="E13882" s="106" t="s">
        <v>595</v>
      </c>
      <c r="F13882" s="120">
        <v>36.1</v>
      </c>
      <c r="G13882" s="120">
        <v>39.44</v>
      </c>
    </row>
    <row r="13883" spans="1:7" ht="12" customHeight="1">
      <c r="A13883" s="104" t="s">
        <v>41272</v>
      </c>
      <c r="B13883" s="106" t="s">
        <v>604</v>
      </c>
      <c r="C13883" s="106" t="s">
        <v>41273</v>
      </c>
      <c r="D13883" s="105" t="s">
        <v>41274</v>
      </c>
      <c r="E13883" s="106" t="s">
        <v>595</v>
      </c>
      <c r="F13883" s="120">
        <v>37.99</v>
      </c>
      <c r="G13883" s="120">
        <v>41.33</v>
      </c>
    </row>
    <row r="13884" spans="1:7" ht="12" customHeight="1">
      <c r="A13884" s="104" t="s">
        <v>41275</v>
      </c>
      <c r="B13884" s="106" t="s">
        <v>604</v>
      </c>
      <c r="C13884" s="106" t="s">
        <v>41276</v>
      </c>
      <c r="D13884" s="105" t="s">
        <v>41277</v>
      </c>
      <c r="E13884" s="106" t="s">
        <v>595</v>
      </c>
      <c r="F13884" s="120">
        <v>46.86</v>
      </c>
      <c r="G13884" s="120">
        <v>50.78</v>
      </c>
    </row>
    <row r="13885" spans="1:7" ht="12" customHeight="1">
      <c r="A13885" s="104" t="s">
        <v>41278</v>
      </c>
      <c r="B13885" s="106" t="s">
        <v>604</v>
      </c>
      <c r="C13885" s="106" t="s">
        <v>41279</v>
      </c>
      <c r="D13885" s="105" t="s">
        <v>41280</v>
      </c>
      <c r="E13885" s="106" t="s">
        <v>595</v>
      </c>
      <c r="F13885" s="120">
        <v>29.71</v>
      </c>
      <c r="G13885" s="120">
        <v>32.29</v>
      </c>
    </row>
    <row r="13886" spans="1:7" ht="12" customHeight="1">
      <c r="A13886" s="104" t="s">
        <v>41281</v>
      </c>
      <c r="B13886" s="106" t="s">
        <v>604</v>
      </c>
      <c r="C13886" s="106" t="s">
        <v>41282</v>
      </c>
      <c r="D13886" s="105" t="s">
        <v>41283</v>
      </c>
      <c r="E13886" s="106" t="s">
        <v>595</v>
      </c>
      <c r="F13886" s="120">
        <v>25.56</v>
      </c>
      <c r="G13886" s="120">
        <v>27.94</v>
      </c>
    </row>
    <row r="13887" spans="1:7" ht="12" customHeight="1">
      <c r="A13887" s="104" t="s">
        <v>41284</v>
      </c>
      <c r="B13887" s="106" t="s">
        <v>604</v>
      </c>
      <c r="C13887" s="106" t="s">
        <v>41285</v>
      </c>
      <c r="D13887" s="105" t="s">
        <v>41286</v>
      </c>
      <c r="E13887" s="106" t="s">
        <v>595</v>
      </c>
      <c r="F13887" s="120">
        <v>34.979999999999997</v>
      </c>
      <c r="G13887" s="120">
        <v>38.17</v>
      </c>
    </row>
    <row r="13888" spans="1:7" ht="12" customHeight="1">
      <c r="A13888" s="104" t="s">
        <v>41287</v>
      </c>
      <c r="B13888" s="106" t="s">
        <v>604</v>
      </c>
      <c r="C13888" s="106" t="s">
        <v>41288</v>
      </c>
      <c r="D13888" s="105" t="s">
        <v>41289</v>
      </c>
      <c r="E13888" s="106" t="s">
        <v>595</v>
      </c>
      <c r="F13888" s="120">
        <v>34.21</v>
      </c>
      <c r="G13888" s="120">
        <v>37.4</v>
      </c>
    </row>
    <row r="13889" spans="1:7" ht="12" customHeight="1">
      <c r="A13889" s="104" t="s">
        <v>41290</v>
      </c>
      <c r="B13889" s="106" t="s">
        <v>604</v>
      </c>
      <c r="C13889" s="106" t="s">
        <v>41291</v>
      </c>
      <c r="D13889" s="105" t="s">
        <v>41292</v>
      </c>
      <c r="E13889" s="106" t="s">
        <v>595</v>
      </c>
      <c r="F13889" s="120">
        <v>36.1</v>
      </c>
      <c r="G13889" s="120">
        <v>39.29</v>
      </c>
    </row>
    <row r="13890" spans="1:7" ht="12" customHeight="1">
      <c r="A13890" s="104" t="s">
        <v>41293</v>
      </c>
      <c r="B13890" s="106" t="s">
        <v>604</v>
      </c>
      <c r="C13890" s="106" t="s">
        <v>41294</v>
      </c>
      <c r="D13890" s="105" t="s">
        <v>41295</v>
      </c>
      <c r="E13890" s="106" t="s">
        <v>595</v>
      </c>
      <c r="F13890" s="120">
        <v>27.26</v>
      </c>
      <c r="G13890" s="120">
        <v>29.7</v>
      </c>
    </row>
    <row r="13891" spans="1:7" ht="12" customHeight="1">
      <c r="A13891" s="104" t="s">
        <v>41296</v>
      </c>
      <c r="B13891" s="106" t="s">
        <v>604</v>
      </c>
      <c r="C13891" s="106" t="s">
        <v>41297</v>
      </c>
      <c r="D13891" s="105" t="s">
        <v>41298</v>
      </c>
      <c r="E13891" s="106" t="s">
        <v>595</v>
      </c>
      <c r="F13891" s="120">
        <v>38.04</v>
      </c>
      <c r="G13891" s="120">
        <v>41.44</v>
      </c>
    </row>
    <row r="13892" spans="1:7" ht="12" customHeight="1">
      <c r="A13892" s="104" t="s">
        <v>41299</v>
      </c>
      <c r="B13892" s="106" t="s">
        <v>604</v>
      </c>
      <c r="C13892" s="106" t="s">
        <v>41300</v>
      </c>
      <c r="D13892" s="105" t="s">
        <v>41301</v>
      </c>
      <c r="E13892" s="106" t="s">
        <v>595</v>
      </c>
      <c r="F13892" s="120">
        <v>37.270000000000003</v>
      </c>
      <c r="G13892" s="120">
        <v>40.67</v>
      </c>
    </row>
    <row r="13893" spans="1:7" ht="12" customHeight="1">
      <c r="A13893" s="104" t="s">
        <v>41302</v>
      </c>
      <c r="B13893" s="106" t="s">
        <v>604</v>
      </c>
      <c r="C13893" s="106" t="s">
        <v>41303</v>
      </c>
      <c r="D13893" s="105" t="s">
        <v>41304</v>
      </c>
      <c r="E13893" s="106" t="s">
        <v>595</v>
      </c>
      <c r="F13893" s="120">
        <v>39.159999999999997</v>
      </c>
      <c r="G13893" s="120">
        <v>42.56</v>
      </c>
    </row>
    <row r="13894" spans="1:7" ht="12" customHeight="1">
      <c r="A13894" s="104" t="s">
        <v>41305</v>
      </c>
      <c r="B13894" s="106" t="s">
        <v>604</v>
      </c>
      <c r="C13894" s="106" t="s">
        <v>41306</v>
      </c>
      <c r="D13894" s="105" t="s">
        <v>41307</v>
      </c>
      <c r="E13894" s="106" t="s">
        <v>595</v>
      </c>
      <c r="F13894" s="120">
        <v>28.97</v>
      </c>
      <c r="G13894" s="120">
        <v>31.45</v>
      </c>
    </row>
    <row r="13895" spans="1:7" ht="12" customHeight="1">
      <c r="A13895" s="104" t="s">
        <v>41308</v>
      </c>
      <c r="B13895" s="106" t="s">
        <v>604</v>
      </c>
      <c r="C13895" s="106" t="s">
        <v>41309</v>
      </c>
      <c r="D13895" s="105" t="s">
        <v>41310</v>
      </c>
      <c r="E13895" s="106" t="s">
        <v>595</v>
      </c>
      <c r="F13895" s="120">
        <v>49.21</v>
      </c>
      <c r="G13895" s="120">
        <v>53.19</v>
      </c>
    </row>
    <row r="13896" spans="1:7" ht="12" customHeight="1">
      <c r="A13896" s="104" t="s">
        <v>41311</v>
      </c>
      <c r="B13896" s="106" t="s">
        <v>604</v>
      </c>
      <c r="C13896" s="106" t="s">
        <v>41312</v>
      </c>
      <c r="D13896" s="105" t="s">
        <v>41313</v>
      </c>
      <c r="E13896" s="106" t="s">
        <v>595</v>
      </c>
      <c r="F13896" s="120">
        <v>39.590000000000003</v>
      </c>
      <c r="G13896" s="120">
        <v>42.73</v>
      </c>
    </row>
    <row r="13897" spans="1:7" ht="12" customHeight="1">
      <c r="A13897" s="104" t="s">
        <v>41314</v>
      </c>
      <c r="B13897" s="106" t="s">
        <v>604</v>
      </c>
      <c r="C13897" s="106" t="s">
        <v>41315</v>
      </c>
      <c r="D13897" s="105" t="s">
        <v>41316</v>
      </c>
      <c r="E13897" s="106" t="s">
        <v>595</v>
      </c>
      <c r="F13897" s="120">
        <v>50.97</v>
      </c>
      <c r="G13897" s="120">
        <v>54.32</v>
      </c>
    </row>
    <row r="13898" spans="1:7" ht="12" customHeight="1">
      <c r="A13898" s="104" t="s">
        <v>41317</v>
      </c>
      <c r="B13898" s="106" t="s">
        <v>604</v>
      </c>
      <c r="C13898" s="106" t="s">
        <v>41318</v>
      </c>
      <c r="D13898" s="105" t="s">
        <v>41319</v>
      </c>
      <c r="E13898" s="106" t="s">
        <v>599</v>
      </c>
      <c r="F13898" s="120">
        <v>2202.25</v>
      </c>
      <c r="G13898" s="120">
        <v>2252.46</v>
      </c>
    </row>
    <row r="13899" spans="1:7" ht="12" customHeight="1">
      <c r="A13899" s="104" t="s">
        <v>41320</v>
      </c>
      <c r="B13899" s="106" t="s">
        <v>604</v>
      </c>
      <c r="C13899" s="106" t="s">
        <v>41321</v>
      </c>
      <c r="D13899" s="105" t="s">
        <v>41322</v>
      </c>
      <c r="E13899" s="106" t="s">
        <v>595</v>
      </c>
      <c r="F13899" s="120">
        <v>32.22</v>
      </c>
      <c r="G13899" s="120">
        <v>34.86</v>
      </c>
    </row>
    <row r="13900" spans="1:7" ht="12" customHeight="1">
      <c r="A13900" s="104" t="s">
        <v>41323</v>
      </c>
      <c r="B13900" s="106" t="s">
        <v>604</v>
      </c>
      <c r="C13900" s="106" t="s">
        <v>41324</v>
      </c>
      <c r="D13900" s="105" t="s">
        <v>41325</v>
      </c>
      <c r="E13900" s="106" t="s">
        <v>595</v>
      </c>
      <c r="F13900" s="120">
        <v>50.28</v>
      </c>
      <c r="G13900" s="120">
        <v>54.25</v>
      </c>
    </row>
    <row r="13901" spans="1:7" ht="12" customHeight="1">
      <c r="A13901" s="104" t="s">
        <v>41326</v>
      </c>
      <c r="B13901" s="106" t="s">
        <v>604</v>
      </c>
      <c r="C13901" s="106" t="s">
        <v>41327</v>
      </c>
      <c r="D13901" s="105" t="s">
        <v>41328</v>
      </c>
      <c r="E13901" s="106" t="s">
        <v>595</v>
      </c>
      <c r="F13901" s="120">
        <v>73.239999999999995</v>
      </c>
      <c r="G13901" s="120">
        <v>76.72</v>
      </c>
    </row>
    <row r="13902" spans="1:7" ht="12" customHeight="1">
      <c r="A13902" s="104" t="s">
        <v>41329</v>
      </c>
      <c r="B13902" s="106" t="s">
        <v>604</v>
      </c>
      <c r="C13902" s="106" t="s">
        <v>41330</v>
      </c>
      <c r="D13902" s="105" t="s">
        <v>41331</v>
      </c>
      <c r="E13902" s="106" t="s">
        <v>595</v>
      </c>
      <c r="F13902" s="120">
        <v>79.209999999999994</v>
      </c>
      <c r="G13902" s="120">
        <v>82.85</v>
      </c>
    </row>
    <row r="13903" spans="1:7" ht="12" customHeight="1">
      <c r="A13903" s="104" t="s">
        <v>41332</v>
      </c>
      <c r="B13903" s="106" t="s">
        <v>604</v>
      </c>
      <c r="C13903" s="106" t="s">
        <v>41333</v>
      </c>
      <c r="D13903" s="105" t="s">
        <v>41334</v>
      </c>
      <c r="E13903" s="106" t="s">
        <v>595</v>
      </c>
      <c r="F13903" s="120">
        <v>58.4</v>
      </c>
      <c r="G13903" s="120">
        <v>61.46</v>
      </c>
    </row>
    <row r="13904" spans="1:7" ht="12" customHeight="1">
      <c r="A13904" s="104" t="s">
        <v>41335</v>
      </c>
      <c r="B13904" s="106" t="s">
        <v>604</v>
      </c>
      <c r="C13904" s="106" t="s">
        <v>41336</v>
      </c>
      <c r="D13904" s="105" t="s">
        <v>41337</v>
      </c>
      <c r="E13904" s="106" t="s">
        <v>595</v>
      </c>
      <c r="F13904" s="120">
        <v>37.380000000000003</v>
      </c>
      <c r="G13904" s="120">
        <v>40.44</v>
      </c>
    </row>
    <row r="13905" spans="1:7" ht="12" customHeight="1">
      <c r="A13905" s="104" t="s">
        <v>41338</v>
      </c>
      <c r="B13905" s="106" t="s">
        <v>604</v>
      </c>
      <c r="C13905" s="106" t="s">
        <v>41339</v>
      </c>
      <c r="D13905" s="105" t="s">
        <v>41340</v>
      </c>
      <c r="E13905" s="106" t="s">
        <v>595</v>
      </c>
      <c r="F13905" s="120">
        <v>111.24</v>
      </c>
      <c r="G13905" s="120">
        <v>116.61</v>
      </c>
    </row>
    <row r="13906" spans="1:7" ht="12" customHeight="1">
      <c r="A13906" s="104" t="s">
        <v>41341</v>
      </c>
      <c r="B13906" s="106" t="s">
        <v>604</v>
      </c>
      <c r="C13906" s="106" t="s">
        <v>41342</v>
      </c>
      <c r="D13906" s="105" t="s">
        <v>41343</v>
      </c>
      <c r="E13906" s="106" t="s">
        <v>595</v>
      </c>
      <c r="F13906" s="120">
        <v>60.28</v>
      </c>
      <c r="G13906" s="120">
        <v>60.73</v>
      </c>
    </row>
    <row r="13907" spans="1:7" ht="12" customHeight="1">
      <c r="A13907" s="104" t="s">
        <v>41344</v>
      </c>
      <c r="B13907" s="106" t="s">
        <v>604</v>
      </c>
      <c r="C13907" s="106" t="s">
        <v>41345</v>
      </c>
      <c r="D13907" s="105" t="s">
        <v>41346</v>
      </c>
      <c r="E13907" s="106" t="s">
        <v>595</v>
      </c>
      <c r="F13907" s="120">
        <v>60.28</v>
      </c>
      <c r="G13907" s="120">
        <v>60.73</v>
      </c>
    </row>
    <row r="13908" spans="1:7" ht="12" customHeight="1">
      <c r="A13908" s="104" t="s">
        <v>41347</v>
      </c>
      <c r="B13908" s="106" t="s">
        <v>604</v>
      </c>
      <c r="C13908" s="106" t="s">
        <v>41348</v>
      </c>
      <c r="D13908" s="105" t="s">
        <v>41349</v>
      </c>
      <c r="E13908" s="106" t="s">
        <v>595</v>
      </c>
      <c r="F13908" s="120">
        <v>88.41</v>
      </c>
      <c r="G13908" s="120">
        <v>88.86</v>
      </c>
    </row>
    <row r="13909" spans="1:7" ht="12" customHeight="1">
      <c r="A13909" s="104" t="s">
        <v>41350</v>
      </c>
      <c r="B13909" s="106" t="s">
        <v>604</v>
      </c>
      <c r="C13909" s="106" t="s">
        <v>41351</v>
      </c>
      <c r="D13909" s="105" t="s">
        <v>41352</v>
      </c>
      <c r="E13909" s="106" t="s">
        <v>595</v>
      </c>
      <c r="F13909" s="120">
        <v>86.72</v>
      </c>
      <c r="G13909" s="120">
        <v>87.17</v>
      </c>
    </row>
    <row r="13910" spans="1:7" ht="12" customHeight="1">
      <c r="A13910" s="104" t="s">
        <v>41353</v>
      </c>
      <c r="B13910" s="106" t="s">
        <v>604</v>
      </c>
      <c r="C13910" s="106" t="s">
        <v>41354</v>
      </c>
      <c r="D13910" s="105" t="s">
        <v>41355</v>
      </c>
      <c r="E13910" s="106" t="s">
        <v>595</v>
      </c>
      <c r="F13910" s="120">
        <v>74.97</v>
      </c>
      <c r="G13910" s="120">
        <v>75.42</v>
      </c>
    </row>
    <row r="13911" spans="1:7" ht="12" customHeight="1">
      <c r="A13911" s="104" t="s">
        <v>41356</v>
      </c>
      <c r="B13911" s="106" t="s">
        <v>604</v>
      </c>
      <c r="C13911" s="106" t="s">
        <v>41357</v>
      </c>
      <c r="D13911" s="105" t="s">
        <v>41358</v>
      </c>
      <c r="E13911" s="106" t="s">
        <v>595</v>
      </c>
      <c r="F13911" s="120">
        <v>73.28</v>
      </c>
      <c r="G13911" s="120">
        <v>73.73</v>
      </c>
    </row>
    <row r="13912" spans="1:7" ht="12" customHeight="1">
      <c r="A13912" s="104" t="s">
        <v>41359</v>
      </c>
      <c r="B13912" s="106" t="s">
        <v>604</v>
      </c>
      <c r="C13912" s="106" t="s">
        <v>41360</v>
      </c>
      <c r="D13912" s="105" t="s">
        <v>41361</v>
      </c>
      <c r="E13912" s="106" t="s">
        <v>595</v>
      </c>
      <c r="F13912" s="120">
        <v>72.900000000000006</v>
      </c>
      <c r="G13912" s="120">
        <v>78.790000000000006</v>
      </c>
    </row>
    <row r="13913" spans="1:7" ht="12" customHeight="1">
      <c r="A13913" s="104" t="s">
        <v>41362</v>
      </c>
      <c r="B13913" s="106" t="s">
        <v>604</v>
      </c>
      <c r="C13913" s="106" t="s">
        <v>41363</v>
      </c>
      <c r="D13913" s="105" t="s">
        <v>41364</v>
      </c>
      <c r="E13913" s="106" t="s">
        <v>595</v>
      </c>
      <c r="F13913" s="120">
        <v>64.78</v>
      </c>
      <c r="G13913" s="120">
        <v>70.67</v>
      </c>
    </row>
    <row r="13914" spans="1:7" ht="12" customHeight="1">
      <c r="A13914" s="104" t="s">
        <v>41365</v>
      </c>
      <c r="B13914" s="106" t="s">
        <v>604</v>
      </c>
      <c r="C13914" s="106" t="s">
        <v>41366</v>
      </c>
      <c r="D13914" s="105" t="s">
        <v>41367</v>
      </c>
      <c r="E13914" s="106" t="s">
        <v>595</v>
      </c>
      <c r="F13914" s="120">
        <v>188.71</v>
      </c>
      <c r="G13914" s="120">
        <v>190.89</v>
      </c>
    </row>
    <row r="13915" spans="1:7" ht="12" customHeight="1">
      <c r="A13915" s="104" t="s">
        <v>41368</v>
      </c>
      <c r="B13915" s="106" t="s">
        <v>604</v>
      </c>
      <c r="C13915" s="106" t="s">
        <v>41369</v>
      </c>
      <c r="D13915" s="105" t="s">
        <v>41370</v>
      </c>
      <c r="E13915" s="106" t="s">
        <v>595</v>
      </c>
      <c r="F13915" s="120">
        <v>188.71</v>
      </c>
      <c r="G13915" s="120">
        <v>190.89</v>
      </c>
    </row>
    <row r="13916" spans="1:7" ht="12" customHeight="1">
      <c r="A13916" s="104" t="s">
        <v>41371</v>
      </c>
      <c r="B13916" s="106" t="s">
        <v>604</v>
      </c>
      <c r="C13916" s="106" t="s">
        <v>41372</v>
      </c>
      <c r="D13916" s="105" t="s">
        <v>41373</v>
      </c>
      <c r="E13916" s="106" t="s">
        <v>595</v>
      </c>
      <c r="F13916" s="120">
        <v>123.9</v>
      </c>
      <c r="G13916" s="120">
        <v>125.63</v>
      </c>
    </row>
    <row r="13917" spans="1:7" ht="12" customHeight="1">
      <c r="A13917" s="104" t="s">
        <v>41374</v>
      </c>
      <c r="B13917" s="106" t="s">
        <v>604</v>
      </c>
      <c r="C13917" s="106" t="s">
        <v>41375</v>
      </c>
      <c r="D13917" s="105" t="s">
        <v>41376</v>
      </c>
      <c r="E13917" s="106" t="s">
        <v>595</v>
      </c>
      <c r="F13917" s="120">
        <v>123.9</v>
      </c>
      <c r="G13917" s="120">
        <v>125.63</v>
      </c>
    </row>
    <row r="13918" spans="1:7" ht="12" customHeight="1">
      <c r="A13918" s="104" t="s">
        <v>41377</v>
      </c>
      <c r="B13918" s="106" t="s">
        <v>604</v>
      </c>
      <c r="C13918" s="106" t="s">
        <v>41378</v>
      </c>
      <c r="D13918" s="105" t="s">
        <v>41379</v>
      </c>
      <c r="E13918" s="106" t="s">
        <v>595</v>
      </c>
      <c r="F13918" s="120">
        <v>188.71</v>
      </c>
      <c r="G13918" s="120">
        <v>190.89</v>
      </c>
    </row>
    <row r="13919" spans="1:7" ht="12" customHeight="1">
      <c r="A13919" s="104" t="s">
        <v>41380</v>
      </c>
      <c r="B13919" s="106" t="s">
        <v>604</v>
      </c>
      <c r="C13919" s="106" t="s">
        <v>41381</v>
      </c>
      <c r="D13919" s="105" t="s">
        <v>41382</v>
      </c>
      <c r="E13919" s="106" t="s">
        <v>595</v>
      </c>
      <c r="F13919" s="120">
        <v>188.71</v>
      </c>
      <c r="G13919" s="120">
        <v>190.89</v>
      </c>
    </row>
    <row r="13920" spans="1:7" ht="12" customHeight="1">
      <c r="A13920" s="104" t="s">
        <v>41383</v>
      </c>
      <c r="B13920" s="106" t="s">
        <v>604</v>
      </c>
      <c r="C13920" s="106" t="s">
        <v>41384</v>
      </c>
      <c r="D13920" s="105" t="s">
        <v>41385</v>
      </c>
      <c r="E13920" s="106" t="s">
        <v>595</v>
      </c>
      <c r="F13920" s="120">
        <v>123.9</v>
      </c>
      <c r="G13920" s="120">
        <v>125.63</v>
      </c>
    </row>
    <row r="13921" spans="1:7" ht="12" customHeight="1">
      <c r="A13921" s="104" t="s">
        <v>41386</v>
      </c>
      <c r="B13921" s="106" t="s">
        <v>604</v>
      </c>
      <c r="C13921" s="106" t="s">
        <v>41387</v>
      </c>
      <c r="D13921" s="105" t="s">
        <v>41388</v>
      </c>
      <c r="E13921" s="106" t="s">
        <v>595</v>
      </c>
      <c r="F13921" s="120">
        <v>123.9</v>
      </c>
      <c r="G13921" s="120">
        <v>125.63</v>
      </c>
    </row>
    <row r="13922" spans="1:7" ht="12" customHeight="1">
      <c r="A13922" s="104" t="s">
        <v>41389</v>
      </c>
      <c r="B13922" s="106" t="s">
        <v>604</v>
      </c>
      <c r="C13922" s="106" t="s">
        <v>41390</v>
      </c>
      <c r="D13922" s="105" t="s">
        <v>41391</v>
      </c>
      <c r="E13922" s="106" t="s">
        <v>595</v>
      </c>
      <c r="F13922" s="120">
        <v>66.81</v>
      </c>
      <c r="G13922" s="120">
        <v>69.45</v>
      </c>
    </row>
    <row r="13923" spans="1:7" ht="12" customHeight="1">
      <c r="A13923" s="104" t="s">
        <v>41392</v>
      </c>
      <c r="B13923" s="106" t="s">
        <v>604</v>
      </c>
      <c r="C13923" s="106" t="s">
        <v>41393</v>
      </c>
      <c r="D13923" s="105" t="s">
        <v>41394</v>
      </c>
      <c r="E13923" s="106" t="s">
        <v>595</v>
      </c>
      <c r="F13923" s="120">
        <v>66.81</v>
      </c>
      <c r="G13923" s="120">
        <v>69.45</v>
      </c>
    </row>
    <row r="13924" spans="1:7" ht="12" customHeight="1">
      <c r="A13924" s="104" t="s">
        <v>41395</v>
      </c>
      <c r="B13924" s="106" t="s">
        <v>604</v>
      </c>
      <c r="C13924" s="106" t="s">
        <v>41396</v>
      </c>
      <c r="D13924" s="105" t="s">
        <v>41397</v>
      </c>
      <c r="E13924" s="106" t="s">
        <v>595</v>
      </c>
      <c r="F13924" s="120">
        <v>206.25</v>
      </c>
      <c r="G13924" s="120">
        <v>213.51</v>
      </c>
    </row>
    <row r="13925" spans="1:7" ht="12" customHeight="1">
      <c r="A13925" s="104" t="s">
        <v>41398</v>
      </c>
      <c r="B13925" s="106" t="s">
        <v>604</v>
      </c>
      <c r="C13925" s="106" t="s">
        <v>41399</v>
      </c>
      <c r="D13925" s="105" t="s">
        <v>41400</v>
      </c>
      <c r="E13925" s="106" t="s">
        <v>595</v>
      </c>
      <c r="F13925" s="120">
        <v>48.02</v>
      </c>
      <c r="G13925" s="120">
        <v>48.02</v>
      </c>
    </row>
    <row r="13926" spans="1:7" ht="12" customHeight="1">
      <c r="A13926" s="104" t="s">
        <v>41401</v>
      </c>
      <c r="B13926" s="106" t="s">
        <v>604</v>
      </c>
      <c r="C13926" s="106" t="s">
        <v>41402</v>
      </c>
      <c r="D13926" s="105" t="s">
        <v>41403</v>
      </c>
      <c r="E13926" s="106" t="s">
        <v>595</v>
      </c>
      <c r="F13926" s="120">
        <v>50.65</v>
      </c>
      <c r="G13926" s="120">
        <v>51.29</v>
      </c>
    </row>
    <row r="13927" spans="1:7" ht="12" customHeight="1">
      <c r="A13927" s="104" t="s">
        <v>41404</v>
      </c>
      <c r="B13927" s="106" t="s">
        <v>604</v>
      </c>
      <c r="C13927" s="106" t="s">
        <v>41405</v>
      </c>
      <c r="D13927" s="105" t="s">
        <v>41406</v>
      </c>
      <c r="E13927" s="106" t="s">
        <v>595</v>
      </c>
      <c r="F13927" s="120">
        <v>14.5</v>
      </c>
      <c r="G13927" s="120">
        <v>14.5</v>
      </c>
    </row>
    <row r="13928" spans="1:7" ht="12" customHeight="1">
      <c r="A13928" s="104" t="s">
        <v>41407</v>
      </c>
      <c r="B13928" s="106" t="s">
        <v>604</v>
      </c>
      <c r="C13928" s="106" t="s">
        <v>41408</v>
      </c>
      <c r="D13928" s="105" t="s">
        <v>41409</v>
      </c>
      <c r="E13928" s="106" t="s">
        <v>595</v>
      </c>
      <c r="F13928" s="120">
        <v>30</v>
      </c>
      <c r="G13928" s="120">
        <v>30</v>
      </c>
    </row>
    <row r="13929" spans="1:7" ht="12" customHeight="1">
      <c r="A13929" s="104" t="s">
        <v>41410</v>
      </c>
      <c r="B13929" s="106" t="s">
        <v>604</v>
      </c>
      <c r="C13929" s="106" t="s">
        <v>41411</v>
      </c>
      <c r="D13929" s="105" t="s">
        <v>41412</v>
      </c>
      <c r="E13929" s="106" t="s">
        <v>595</v>
      </c>
      <c r="F13929" s="120">
        <v>23.97</v>
      </c>
      <c r="G13929" s="120">
        <v>23.97</v>
      </c>
    </row>
    <row r="13930" spans="1:7" ht="12" customHeight="1">
      <c r="A13930" s="104" t="s">
        <v>41413</v>
      </c>
      <c r="B13930" s="106" t="s">
        <v>604</v>
      </c>
      <c r="C13930" s="106" t="s">
        <v>41414</v>
      </c>
      <c r="D13930" s="105" t="s">
        <v>41415</v>
      </c>
      <c r="E13930" s="106" t="s">
        <v>595</v>
      </c>
      <c r="F13930" s="120">
        <v>15.16</v>
      </c>
      <c r="G13930" s="120">
        <v>15.16</v>
      </c>
    </row>
    <row r="13931" spans="1:7" ht="12" customHeight="1">
      <c r="A13931" s="104" t="s">
        <v>41416</v>
      </c>
      <c r="B13931" s="106" t="s">
        <v>604</v>
      </c>
      <c r="C13931" s="106" t="s">
        <v>41417</v>
      </c>
      <c r="D13931" s="105" t="s">
        <v>41418</v>
      </c>
      <c r="E13931" s="106" t="s">
        <v>595</v>
      </c>
      <c r="F13931" s="120">
        <v>38.65</v>
      </c>
      <c r="G13931" s="120">
        <v>41.35</v>
      </c>
    </row>
    <row r="13932" spans="1:7" ht="12" customHeight="1">
      <c r="A13932" s="104" t="s">
        <v>41419</v>
      </c>
      <c r="B13932" s="106" t="s">
        <v>604</v>
      </c>
      <c r="C13932" s="106" t="s">
        <v>41420</v>
      </c>
      <c r="D13932" s="105" t="s">
        <v>41421</v>
      </c>
      <c r="E13932" s="106" t="s">
        <v>595</v>
      </c>
      <c r="F13932" s="120">
        <v>26.57</v>
      </c>
      <c r="G13932" s="120">
        <v>28.13</v>
      </c>
    </row>
    <row r="13933" spans="1:7" ht="12" customHeight="1">
      <c r="A13933" s="104" t="s">
        <v>41422</v>
      </c>
      <c r="B13933" s="106" t="s">
        <v>604</v>
      </c>
      <c r="C13933" s="106" t="s">
        <v>41423</v>
      </c>
      <c r="D13933" s="105" t="s">
        <v>41424</v>
      </c>
      <c r="E13933" s="106" t="s">
        <v>595</v>
      </c>
      <c r="F13933" s="120">
        <v>36.57</v>
      </c>
      <c r="G13933" s="120">
        <v>38.42</v>
      </c>
    </row>
    <row r="13934" spans="1:7" ht="12" customHeight="1">
      <c r="A13934" s="104" t="s">
        <v>41425</v>
      </c>
      <c r="B13934" s="106" t="s">
        <v>604</v>
      </c>
      <c r="C13934" s="106" t="s">
        <v>41426</v>
      </c>
      <c r="D13934" s="105" t="s">
        <v>41427</v>
      </c>
      <c r="E13934" s="106" t="s">
        <v>595</v>
      </c>
      <c r="F13934" s="120">
        <v>37.31</v>
      </c>
      <c r="G13934" s="120">
        <v>39.159999999999997</v>
      </c>
    </row>
    <row r="13935" spans="1:7" ht="12" customHeight="1">
      <c r="A13935" s="104" t="s">
        <v>41428</v>
      </c>
      <c r="B13935" s="106" t="s">
        <v>604</v>
      </c>
      <c r="C13935" s="106" t="s">
        <v>41429</v>
      </c>
      <c r="D13935" s="105" t="s">
        <v>41430</v>
      </c>
      <c r="E13935" s="106" t="s">
        <v>595</v>
      </c>
      <c r="F13935" s="120">
        <v>38.36</v>
      </c>
      <c r="G13935" s="120">
        <v>40.21</v>
      </c>
    </row>
    <row r="13936" spans="1:7" ht="12" customHeight="1">
      <c r="A13936" s="104" t="s">
        <v>41431</v>
      </c>
      <c r="B13936" s="106" t="s">
        <v>604</v>
      </c>
      <c r="C13936" s="106" t="s">
        <v>41432</v>
      </c>
      <c r="D13936" s="105" t="s">
        <v>41433</v>
      </c>
      <c r="E13936" s="106" t="s">
        <v>595</v>
      </c>
      <c r="F13936" s="120">
        <v>44.33</v>
      </c>
      <c r="G13936" s="120">
        <v>46.64</v>
      </c>
    </row>
    <row r="13937" spans="1:7" ht="12" customHeight="1">
      <c r="A13937" s="104" t="s">
        <v>41434</v>
      </c>
      <c r="B13937" s="106" t="s">
        <v>604</v>
      </c>
      <c r="C13937" s="106" t="s">
        <v>41435</v>
      </c>
      <c r="D13937" s="105" t="s">
        <v>41436</v>
      </c>
      <c r="E13937" s="106" t="s">
        <v>595</v>
      </c>
      <c r="F13937" s="120">
        <v>52.36</v>
      </c>
      <c r="G13937" s="120">
        <v>54.67</v>
      </c>
    </row>
    <row r="13938" spans="1:7" ht="12" customHeight="1">
      <c r="A13938" s="104" t="s">
        <v>41437</v>
      </c>
      <c r="B13938" s="106" t="s">
        <v>604</v>
      </c>
      <c r="C13938" s="106" t="s">
        <v>41438</v>
      </c>
      <c r="D13938" s="105" t="s">
        <v>41439</v>
      </c>
      <c r="E13938" s="106" t="s">
        <v>595</v>
      </c>
      <c r="F13938" s="120">
        <v>69.66</v>
      </c>
      <c r="G13938" s="120">
        <v>71.97</v>
      </c>
    </row>
    <row r="13939" spans="1:7" ht="12" customHeight="1">
      <c r="A13939" s="104" t="s">
        <v>41440</v>
      </c>
      <c r="B13939" s="106" t="s">
        <v>604</v>
      </c>
      <c r="C13939" s="106" t="s">
        <v>41441</v>
      </c>
      <c r="D13939" s="105" t="s">
        <v>41442</v>
      </c>
      <c r="E13939" s="106" t="s">
        <v>595</v>
      </c>
      <c r="F13939" s="120">
        <v>200.87</v>
      </c>
      <c r="G13939" s="120">
        <v>204.26</v>
      </c>
    </row>
    <row r="13940" spans="1:7" ht="12" customHeight="1">
      <c r="A13940" s="104" t="s">
        <v>41443</v>
      </c>
      <c r="B13940" s="106" t="s">
        <v>604</v>
      </c>
      <c r="C13940" s="106" t="s">
        <v>41444</v>
      </c>
      <c r="D13940" s="105" t="s">
        <v>41445</v>
      </c>
      <c r="E13940" s="106" t="s">
        <v>595</v>
      </c>
      <c r="F13940" s="120">
        <v>73.819999999999993</v>
      </c>
      <c r="G13940" s="120">
        <v>75.94</v>
      </c>
    </row>
    <row r="13941" spans="1:7" ht="12" customHeight="1">
      <c r="A13941" s="104" t="s">
        <v>41446</v>
      </c>
      <c r="B13941" s="106" t="s">
        <v>604</v>
      </c>
      <c r="C13941" s="106" t="s">
        <v>41447</v>
      </c>
      <c r="D13941" s="105" t="s">
        <v>41448</v>
      </c>
      <c r="E13941" s="106" t="s">
        <v>595</v>
      </c>
      <c r="F13941" s="120">
        <v>71.72</v>
      </c>
      <c r="G13941" s="120">
        <v>73.84</v>
      </c>
    </row>
    <row r="13942" spans="1:7" ht="12" customHeight="1">
      <c r="A13942" s="104" t="s">
        <v>41449</v>
      </c>
      <c r="B13942" s="106" t="s">
        <v>604</v>
      </c>
      <c r="C13942" s="106" t="s">
        <v>41450</v>
      </c>
      <c r="D13942" s="105" t="s">
        <v>41451</v>
      </c>
      <c r="E13942" s="106" t="s">
        <v>595</v>
      </c>
      <c r="F13942" s="120">
        <v>54.4</v>
      </c>
      <c r="G13942" s="120">
        <v>56.52</v>
      </c>
    </row>
    <row r="13943" spans="1:7" ht="12" customHeight="1">
      <c r="A13943" s="104" t="s">
        <v>41452</v>
      </c>
      <c r="B13943" s="106" t="s">
        <v>604</v>
      </c>
      <c r="C13943" s="106" t="s">
        <v>41453</v>
      </c>
      <c r="D13943" s="105" t="s">
        <v>41454</v>
      </c>
      <c r="E13943" s="106" t="s">
        <v>595</v>
      </c>
      <c r="F13943" s="120">
        <v>80.650000000000006</v>
      </c>
      <c r="G13943" s="120">
        <v>82.77</v>
      </c>
    </row>
    <row r="13944" spans="1:7" ht="12" customHeight="1">
      <c r="A13944" s="104" t="s">
        <v>41455</v>
      </c>
      <c r="B13944" s="106" t="s">
        <v>604</v>
      </c>
      <c r="C13944" s="106" t="s">
        <v>41456</v>
      </c>
      <c r="D13944" s="105" t="s">
        <v>41457</v>
      </c>
      <c r="E13944" s="106" t="s">
        <v>595</v>
      </c>
      <c r="F13944" s="120">
        <v>75.400000000000006</v>
      </c>
      <c r="G13944" s="120">
        <v>77.52</v>
      </c>
    </row>
    <row r="13945" spans="1:7" ht="12" customHeight="1">
      <c r="A13945" s="104" t="s">
        <v>41458</v>
      </c>
      <c r="B13945" s="106" t="s">
        <v>604</v>
      </c>
      <c r="C13945" s="106" t="s">
        <v>41459</v>
      </c>
      <c r="D13945" s="105" t="s">
        <v>41460</v>
      </c>
      <c r="E13945" s="106" t="s">
        <v>595</v>
      </c>
      <c r="F13945" s="120">
        <v>57.02</v>
      </c>
      <c r="G13945" s="120">
        <v>59.14</v>
      </c>
    </row>
    <row r="13946" spans="1:7" ht="12" customHeight="1">
      <c r="A13946" s="104" t="s">
        <v>41461</v>
      </c>
      <c r="B13946" s="106" t="s">
        <v>604</v>
      </c>
      <c r="C13946" s="106" t="s">
        <v>41462</v>
      </c>
      <c r="D13946" s="105" t="s">
        <v>41463</v>
      </c>
      <c r="E13946" s="106" t="s">
        <v>595</v>
      </c>
      <c r="F13946" s="120">
        <v>183.67</v>
      </c>
      <c r="G13946" s="120">
        <v>187.06</v>
      </c>
    </row>
    <row r="13947" spans="1:7" ht="12" customHeight="1">
      <c r="A13947" s="104" t="s">
        <v>41464</v>
      </c>
      <c r="B13947" s="106" t="s">
        <v>604</v>
      </c>
      <c r="C13947" s="106" t="s">
        <v>41465</v>
      </c>
      <c r="D13947" s="105" t="s">
        <v>41466</v>
      </c>
      <c r="E13947" s="106" t="s">
        <v>595</v>
      </c>
      <c r="F13947" s="120">
        <v>235.84</v>
      </c>
      <c r="G13947" s="120">
        <v>239.23</v>
      </c>
    </row>
    <row r="13948" spans="1:7" ht="12" customHeight="1">
      <c r="A13948" s="104" t="s">
        <v>41467</v>
      </c>
      <c r="B13948" s="106" t="s">
        <v>604</v>
      </c>
      <c r="C13948" s="106" t="s">
        <v>41468</v>
      </c>
      <c r="D13948" s="105" t="s">
        <v>41469</v>
      </c>
      <c r="E13948" s="106" t="s">
        <v>595</v>
      </c>
      <c r="F13948" s="120">
        <v>54.53</v>
      </c>
      <c r="G13948" s="120">
        <v>58.39</v>
      </c>
    </row>
    <row r="13949" spans="1:7" ht="12" customHeight="1">
      <c r="A13949" s="104" t="s">
        <v>41470</v>
      </c>
      <c r="B13949" s="106" t="s">
        <v>604</v>
      </c>
      <c r="C13949" s="106" t="s">
        <v>41471</v>
      </c>
      <c r="D13949" s="105" t="s">
        <v>41472</v>
      </c>
      <c r="E13949" s="106" t="s">
        <v>595</v>
      </c>
      <c r="F13949" s="120">
        <v>70.86</v>
      </c>
      <c r="G13949" s="120">
        <v>71.31</v>
      </c>
    </row>
    <row r="13950" spans="1:7" ht="12" customHeight="1">
      <c r="A13950" s="104" t="s">
        <v>41473</v>
      </c>
      <c r="B13950" s="106" t="s">
        <v>604</v>
      </c>
      <c r="C13950" s="106" t="s">
        <v>41474</v>
      </c>
      <c r="D13950" s="105" t="s">
        <v>41475</v>
      </c>
      <c r="E13950" s="106" t="s">
        <v>595</v>
      </c>
      <c r="F13950" s="120">
        <v>122.31</v>
      </c>
      <c r="G13950" s="120">
        <v>126.8</v>
      </c>
    </row>
    <row r="13951" spans="1:7" ht="12" customHeight="1">
      <c r="A13951" s="104" t="s">
        <v>41476</v>
      </c>
      <c r="B13951" s="106" t="s">
        <v>604</v>
      </c>
      <c r="C13951" s="106" t="s">
        <v>41477</v>
      </c>
      <c r="D13951" s="105" t="s">
        <v>41478</v>
      </c>
      <c r="E13951" s="106" t="s">
        <v>595</v>
      </c>
      <c r="F13951" s="120">
        <v>99.57</v>
      </c>
      <c r="G13951" s="120">
        <v>101.31</v>
      </c>
    </row>
    <row r="13952" spans="1:7" ht="12" customHeight="1">
      <c r="A13952" s="104" t="s">
        <v>41479</v>
      </c>
      <c r="B13952" s="106" t="s">
        <v>604</v>
      </c>
      <c r="C13952" s="106" t="s">
        <v>41480</v>
      </c>
      <c r="D13952" s="105" t="s">
        <v>41481</v>
      </c>
      <c r="E13952" s="106" t="s">
        <v>595</v>
      </c>
      <c r="F13952" s="120">
        <v>106.87</v>
      </c>
      <c r="G13952" s="120">
        <v>111.36</v>
      </c>
    </row>
    <row r="13953" spans="1:7" ht="12" customHeight="1">
      <c r="A13953" s="104" t="s">
        <v>41482</v>
      </c>
      <c r="B13953" s="106" t="s">
        <v>604</v>
      </c>
      <c r="C13953" s="106" t="s">
        <v>41483</v>
      </c>
      <c r="D13953" s="105" t="s">
        <v>41484</v>
      </c>
      <c r="E13953" s="106" t="s">
        <v>595</v>
      </c>
      <c r="F13953" s="120">
        <v>84.13</v>
      </c>
      <c r="G13953" s="120">
        <v>85.87</v>
      </c>
    </row>
    <row r="13954" spans="1:7" ht="12" customHeight="1">
      <c r="A13954" s="104" t="s">
        <v>41485</v>
      </c>
      <c r="B13954" s="106" t="s">
        <v>604</v>
      </c>
      <c r="C13954" s="106">
        <v>352</v>
      </c>
      <c r="D13954" s="105" t="s">
        <v>41486</v>
      </c>
      <c r="E13954" s="106" t="s">
        <v>136</v>
      </c>
      <c r="F13954" s="103"/>
      <c r="G13954" s="103"/>
    </row>
    <row r="13955" spans="1:7" ht="12" customHeight="1">
      <c r="A13955" s="104" t="s">
        <v>41487</v>
      </c>
      <c r="B13955" s="106" t="s">
        <v>604</v>
      </c>
      <c r="C13955" s="106" t="s">
        <v>41488</v>
      </c>
      <c r="D13955" s="105" t="s">
        <v>41489</v>
      </c>
      <c r="E13955" s="106" t="s">
        <v>609</v>
      </c>
      <c r="F13955" s="120">
        <v>7.06</v>
      </c>
      <c r="G13955" s="120">
        <v>7.29</v>
      </c>
    </row>
    <row r="13956" spans="1:7" ht="12" customHeight="1">
      <c r="A13956" s="104" t="s">
        <v>41490</v>
      </c>
      <c r="B13956" s="106" t="s">
        <v>604</v>
      </c>
      <c r="C13956" s="106" t="s">
        <v>41491</v>
      </c>
      <c r="D13956" s="105" t="s">
        <v>41492</v>
      </c>
      <c r="E13956" s="106" t="s">
        <v>609</v>
      </c>
      <c r="F13956" s="120">
        <v>7.43</v>
      </c>
      <c r="G13956" s="120">
        <v>7.66</v>
      </c>
    </row>
    <row r="13957" spans="1:7" ht="12" customHeight="1">
      <c r="A13957" s="104" t="s">
        <v>41493</v>
      </c>
      <c r="B13957" s="106" t="s">
        <v>604</v>
      </c>
      <c r="C13957" s="106" t="s">
        <v>41494</v>
      </c>
      <c r="D13957" s="105" t="s">
        <v>41495</v>
      </c>
      <c r="E13957" s="106" t="s">
        <v>609</v>
      </c>
      <c r="F13957" s="120">
        <v>41.58</v>
      </c>
      <c r="G13957" s="120">
        <v>42.73</v>
      </c>
    </row>
    <row r="13958" spans="1:7" ht="12" customHeight="1">
      <c r="A13958" s="104" t="s">
        <v>41496</v>
      </c>
      <c r="B13958" s="106" t="s">
        <v>604</v>
      </c>
      <c r="C13958" s="106" t="s">
        <v>41497</v>
      </c>
      <c r="D13958" s="105" t="s">
        <v>41498</v>
      </c>
      <c r="E13958" s="106" t="s">
        <v>609</v>
      </c>
      <c r="F13958" s="120">
        <v>45.82</v>
      </c>
      <c r="G13958" s="120">
        <v>46.63</v>
      </c>
    </row>
    <row r="13959" spans="1:7" ht="12" customHeight="1">
      <c r="A13959" s="104" t="s">
        <v>41499</v>
      </c>
      <c r="B13959" s="106" t="s">
        <v>604</v>
      </c>
      <c r="C13959" s="106" t="s">
        <v>41500</v>
      </c>
      <c r="D13959" s="105" t="s">
        <v>41501</v>
      </c>
      <c r="E13959" s="106" t="s">
        <v>609</v>
      </c>
      <c r="F13959" s="120">
        <v>44.2</v>
      </c>
      <c r="G13959" s="120">
        <v>44.9</v>
      </c>
    </row>
    <row r="13960" spans="1:7" ht="12" customHeight="1">
      <c r="A13960" s="104" t="s">
        <v>41502</v>
      </c>
      <c r="B13960" s="106" t="s">
        <v>604</v>
      </c>
      <c r="C13960" s="106" t="s">
        <v>41503</v>
      </c>
      <c r="D13960" s="105" t="s">
        <v>41504</v>
      </c>
      <c r="E13960" s="106" t="s">
        <v>609</v>
      </c>
      <c r="F13960" s="120">
        <v>735.85</v>
      </c>
      <c r="G13960" s="120">
        <v>739.66</v>
      </c>
    </row>
    <row r="13961" spans="1:7" ht="12" customHeight="1">
      <c r="A13961" s="104" t="s">
        <v>41505</v>
      </c>
      <c r="B13961" s="106" t="s">
        <v>604</v>
      </c>
      <c r="C13961" s="106" t="s">
        <v>41506</v>
      </c>
      <c r="D13961" s="105" t="s">
        <v>41507</v>
      </c>
      <c r="E13961" s="106" t="s">
        <v>609</v>
      </c>
      <c r="F13961" s="120">
        <v>13.67</v>
      </c>
      <c r="G13961" s="120">
        <v>14.24</v>
      </c>
    </row>
    <row r="13962" spans="1:7" ht="12" customHeight="1">
      <c r="A13962" s="104" t="s">
        <v>41508</v>
      </c>
      <c r="B13962" s="106" t="s">
        <v>604</v>
      </c>
      <c r="C13962" s="106" t="s">
        <v>41509</v>
      </c>
      <c r="D13962" s="105" t="s">
        <v>41510</v>
      </c>
      <c r="E13962" s="106" t="s">
        <v>609</v>
      </c>
      <c r="F13962" s="120">
        <v>13.67</v>
      </c>
      <c r="G13962" s="120">
        <v>14.24</v>
      </c>
    </row>
    <row r="13963" spans="1:7" ht="12" customHeight="1">
      <c r="A13963" s="104" t="s">
        <v>41511</v>
      </c>
      <c r="B13963" s="106" t="s">
        <v>604</v>
      </c>
      <c r="C13963" s="106" t="s">
        <v>41512</v>
      </c>
      <c r="D13963" s="105" t="s">
        <v>41513</v>
      </c>
      <c r="E13963" s="106" t="s">
        <v>609</v>
      </c>
      <c r="F13963" s="120">
        <v>594.66</v>
      </c>
      <c r="G13963" s="120">
        <v>598.47</v>
      </c>
    </row>
    <row r="13964" spans="1:7" ht="12" customHeight="1">
      <c r="A13964" s="104" t="s">
        <v>41514</v>
      </c>
      <c r="B13964" s="106" t="s">
        <v>604</v>
      </c>
      <c r="C13964" s="106" t="s">
        <v>666</v>
      </c>
      <c r="D13964" s="105" t="s">
        <v>664</v>
      </c>
      <c r="E13964" s="106" t="s">
        <v>665</v>
      </c>
      <c r="F13964" s="120">
        <v>841.54</v>
      </c>
      <c r="G13964" s="120">
        <v>845.35</v>
      </c>
    </row>
    <row r="13965" spans="1:7" ht="12" customHeight="1">
      <c r="A13965" s="104" t="s">
        <v>41515</v>
      </c>
      <c r="B13965" s="106" t="s">
        <v>604</v>
      </c>
      <c r="C13965" s="106" t="s">
        <v>41516</v>
      </c>
      <c r="D13965" s="105" t="s">
        <v>41517</v>
      </c>
      <c r="E13965" s="106" t="s">
        <v>609</v>
      </c>
      <c r="F13965" s="120">
        <v>181.62</v>
      </c>
      <c r="G13965" s="120">
        <v>185.43</v>
      </c>
    </row>
    <row r="13966" spans="1:7" ht="12" customHeight="1">
      <c r="A13966" s="104" t="s">
        <v>41518</v>
      </c>
      <c r="B13966" s="106" t="s">
        <v>604</v>
      </c>
      <c r="C13966" s="106" t="s">
        <v>41519</v>
      </c>
      <c r="D13966" s="105" t="s">
        <v>41520</v>
      </c>
      <c r="E13966" s="106" t="s">
        <v>609</v>
      </c>
      <c r="F13966" s="120">
        <v>53.58</v>
      </c>
      <c r="G13966" s="120">
        <v>54.73</v>
      </c>
    </row>
    <row r="13967" spans="1:7" ht="12" customHeight="1">
      <c r="A13967" s="104" t="s">
        <v>41521</v>
      </c>
      <c r="B13967" s="106" t="s">
        <v>604</v>
      </c>
      <c r="C13967" s="106" t="s">
        <v>41522</v>
      </c>
      <c r="D13967" s="105" t="s">
        <v>41523</v>
      </c>
      <c r="E13967" s="106" t="s">
        <v>609</v>
      </c>
      <c r="F13967" s="120">
        <v>62.94</v>
      </c>
      <c r="G13967" s="120">
        <v>65.27</v>
      </c>
    </row>
    <row r="13968" spans="1:7" ht="12" customHeight="1">
      <c r="A13968" s="104" t="s">
        <v>41524</v>
      </c>
      <c r="B13968" s="106" t="s">
        <v>604</v>
      </c>
      <c r="C13968" s="106" t="s">
        <v>41525</v>
      </c>
      <c r="D13968" s="105" t="s">
        <v>41526</v>
      </c>
      <c r="E13968" s="106" t="s">
        <v>1144</v>
      </c>
      <c r="F13968" s="120">
        <v>432.54</v>
      </c>
      <c r="G13968" s="120">
        <v>436.35</v>
      </c>
    </row>
    <row r="13969" spans="1:7" ht="12" customHeight="1">
      <c r="A13969" s="104" t="s">
        <v>41527</v>
      </c>
      <c r="B13969" s="106" t="s">
        <v>604</v>
      </c>
      <c r="C13969" s="106" t="s">
        <v>41528</v>
      </c>
      <c r="D13969" s="105" t="s">
        <v>41529</v>
      </c>
      <c r="E13969" s="106" t="s">
        <v>609</v>
      </c>
      <c r="F13969" s="120">
        <v>432.54</v>
      </c>
      <c r="G13969" s="120">
        <v>436.35</v>
      </c>
    </row>
    <row r="13970" spans="1:7" ht="12" customHeight="1">
      <c r="A13970" s="104" t="s">
        <v>41530</v>
      </c>
      <c r="B13970" s="106" t="s">
        <v>604</v>
      </c>
      <c r="C13970" s="106">
        <v>353</v>
      </c>
      <c r="D13970" s="105" t="s">
        <v>41531</v>
      </c>
      <c r="E13970" s="106" t="s">
        <v>136</v>
      </c>
      <c r="F13970" s="103"/>
      <c r="G13970" s="103"/>
    </row>
    <row r="13971" spans="1:7" ht="12" customHeight="1">
      <c r="A13971" s="104" t="s">
        <v>41532</v>
      </c>
      <c r="B13971" s="106" t="s">
        <v>604</v>
      </c>
      <c r="C13971" s="106" t="s">
        <v>41533</v>
      </c>
      <c r="D13971" s="105" t="s">
        <v>41534</v>
      </c>
      <c r="E13971" s="106" t="s">
        <v>593</v>
      </c>
      <c r="F13971" s="120">
        <v>18.559999999999999</v>
      </c>
      <c r="G13971" s="120">
        <v>19.3</v>
      </c>
    </row>
    <row r="13972" spans="1:7" ht="12" customHeight="1">
      <c r="A13972" s="104" t="s">
        <v>41535</v>
      </c>
      <c r="B13972" s="106" t="s">
        <v>604</v>
      </c>
      <c r="C13972" s="106" t="s">
        <v>41536</v>
      </c>
      <c r="D13972" s="105" t="s">
        <v>41537</v>
      </c>
      <c r="E13972" s="106" t="s">
        <v>593</v>
      </c>
      <c r="F13972" s="120">
        <v>95.54</v>
      </c>
      <c r="G13972" s="120">
        <v>100.5</v>
      </c>
    </row>
    <row r="13973" spans="1:7" ht="12" customHeight="1">
      <c r="A13973" s="104" t="s">
        <v>41538</v>
      </c>
      <c r="B13973" s="106" t="s">
        <v>604</v>
      </c>
      <c r="C13973" s="106" t="s">
        <v>41539</v>
      </c>
      <c r="D13973" s="105" t="s">
        <v>41540</v>
      </c>
      <c r="E13973" s="106" t="s">
        <v>593</v>
      </c>
      <c r="F13973" s="120">
        <v>49.59</v>
      </c>
      <c r="G13973" s="120">
        <v>53.4</v>
      </c>
    </row>
    <row r="13974" spans="1:7" ht="12" customHeight="1">
      <c r="A13974" s="104" t="s">
        <v>41541</v>
      </c>
      <c r="B13974" s="106" t="s">
        <v>604</v>
      </c>
      <c r="C13974" s="106" t="s">
        <v>41542</v>
      </c>
      <c r="D13974" s="105" t="s">
        <v>41543</v>
      </c>
      <c r="E13974" s="106" t="s">
        <v>593</v>
      </c>
      <c r="F13974" s="120">
        <v>59.76</v>
      </c>
      <c r="G13974" s="120">
        <v>64.33</v>
      </c>
    </row>
    <row r="13975" spans="1:7" ht="12" customHeight="1">
      <c r="A13975" s="104" t="s">
        <v>41544</v>
      </c>
      <c r="B13975" s="106" t="s">
        <v>604</v>
      </c>
      <c r="C13975" s="106" t="s">
        <v>41545</v>
      </c>
      <c r="D13975" s="105" t="s">
        <v>41546</v>
      </c>
      <c r="E13975" s="106" t="s">
        <v>593</v>
      </c>
      <c r="F13975" s="120">
        <v>65.16</v>
      </c>
      <c r="G13975" s="120">
        <v>69.73</v>
      </c>
    </row>
    <row r="13976" spans="1:7" ht="12" customHeight="1">
      <c r="A13976" s="104" t="s">
        <v>41547</v>
      </c>
      <c r="B13976" s="106" t="s">
        <v>604</v>
      </c>
      <c r="C13976" s="106" t="s">
        <v>41548</v>
      </c>
      <c r="D13976" s="105" t="s">
        <v>41549</v>
      </c>
      <c r="E13976" s="106" t="s">
        <v>593</v>
      </c>
      <c r="F13976" s="120">
        <v>73.87</v>
      </c>
      <c r="G13976" s="120">
        <v>78.44</v>
      </c>
    </row>
    <row r="13977" spans="1:7" ht="12" customHeight="1">
      <c r="A13977" s="104" t="s">
        <v>41550</v>
      </c>
      <c r="B13977" s="106" t="s">
        <v>604</v>
      </c>
      <c r="C13977" s="106" t="s">
        <v>41551</v>
      </c>
      <c r="D13977" s="105" t="s">
        <v>41552</v>
      </c>
      <c r="E13977" s="106" t="s">
        <v>593</v>
      </c>
      <c r="F13977" s="120">
        <v>78.86</v>
      </c>
      <c r="G13977" s="120">
        <v>83.43</v>
      </c>
    </row>
    <row r="13978" spans="1:7" ht="12" customHeight="1">
      <c r="A13978" s="104" t="s">
        <v>41553</v>
      </c>
      <c r="B13978" s="106" t="s">
        <v>604</v>
      </c>
      <c r="C13978" s="106" t="s">
        <v>41554</v>
      </c>
      <c r="D13978" s="105" t="s">
        <v>41555</v>
      </c>
      <c r="E13978" s="106" t="s">
        <v>593</v>
      </c>
      <c r="F13978" s="120">
        <v>85.64</v>
      </c>
      <c r="G13978" s="120">
        <v>90.6</v>
      </c>
    </row>
    <row r="13979" spans="1:7" ht="12" customHeight="1">
      <c r="A13979" s="104" t="s">
        <v>41556</v>
      </c>
      <c r="B13979" s="106" t="s">
        <v>604</v>
      </c>
      <c r="C13979" s="106" t="s">
        <v>41557</v>
      </c>
      <c r="D13979" s="105" t="s">
        <v>41558</v>
      </c>
      <c r="E13979" s="106" t="s">
        <v>593</v>
      </c>
      <c r="F13979" s="120">
        <v>46.32</v>
      </c>
      <c r="G13979" s="120">
        <v>50.13</v>
      </c>
    </row>
    <row r="13980" spans="1:7" ht="12" customHeight="1">
      <c r="A13980" s="104" t="s">
        <v>41559</v>
      </c>
      <c r="B13980" s="106" t="s">
        <v>604</v>
      </c>
      <c r="C13980" s="106" t="s">
        <v>41560</v>
      </c>
      <c r="D13980" s="105" t="s">
        <v>41561</v>
      </c>
      <c r="E13980" s="106" t="s">
        <v>593</v>
      </c>
      <c r="F13980" s="120">
        <v>55.76</v>
      </c>
      <c r="G13980" s="120">
        <v>60.33</v>
      </c>
    </row>
    <row r="13981" spans="1:7" ht="12" customHeight="1">
      <c r="A13981" s="104" t="s">
        <v>41562</v>
      </c>
      <c r="B13981" s="106" t="s">
        <v>604</v>
      </c>
      <c r="C13981" s="106" t="s">
        <v>41563</v>
      </c>
      <c r="D13981" s="105" t="s">
        <v>41564</v>
      </c>
      <c r="E13981" s="106" t="s">
        <v>593</v>
      </c>
      <c r="F13981" s="120">
        <v>60.21</v>
      </c>
      <c r="G13981" s="120">
        <v>64.78</v>
      </c>
    </row>
    <row r="13982" spans="1:7" ht="12" customHeight="1">
      <c r="A13982" s="104" t="s">
        <v>41565</v>
      </c>
      <c r="B13982" s="106" t="s">
        <v>604</v>
      </c>
      <c r="C13982" s="106" t="s">
        <v>41566</v>
      </c>
      <c r="D13982" s="105" t="s">
        <v>41567</v>
      </c>
      <c r="E13982" s="106" t="s">
        <v>593</v>
      </c>
      <c r="F13982" s="120">
        <v>62.24</v>
      </c>
      <c r="G13982" s="120">
        <v>66.81</v>
      </c>
    </row>
    <row r="13983" spans="1:7" ht="12" customHeight="1">
      <c r="A13983" s="104" t="s">
        <v>41568</v>
      </c>
      <c r="B13983" s="106" t="s">
        <v>604</v>
      </c>
      <c r="C13983" s="106" t="s">
        <v>41569</v>
      </c>
      <c r="D13983" s="105" t="s">
        <v>41570</v>
      </c>
      <c r="E13983" s="106" t="s">
        <v>593</v>
      </c>
      <c r="F13983" s="120">
        <v>67.34</v>
      </c>
      <c r="G13983" s="120">
        <v>71.91</v>
      </c>
    </row>
    <row r="13984" spans="1:7" ht="12" customHeight="1">
      <c r="A13984" s="104" t="s">
        <v>41571</v>
      </c>
      <c r="B13984" s="106" t="s">
        <v>604</v>
      </c>
      <c r="C13984" s="106" t="s">
        <v>41572</v>
      </c>
      <c r="D13984" s="105" t="s">
        <v>41573</v>
      </c>
      <c r="E13984" s="106" t="s">
        <v>593</v>
      </c>
      <c r="F13984" s="120">
        <v>71.349999999999994</v>
      </c>
      <c r="G13984" s="120">
        <v>75.92</v>
      </c>
    </row>
    <row r="13985" spans="1:7" ht="12" customHeight="1">
      <c r="A13985" s="104" t="s">
        <v>41574</v>
      </c>
      <c r="B13985" s="106" t="s">
        <v>604</v>
      </c>
      <c r="C13985" s="106" t="s">
        <v>41575</v>
      </c>
      <c r="D13985" s="105" t="s">
        <v>41576</v>
      </c>
      <c r="E13985" s="106" t="s">
        <v>593</v>
      </c>
      <c r="F13985" s="120">
        <v>76.73</v>
      </c>
      <c r="G13985" s="120">
        <v>81.69</v>
      </c>
    </row>
    <row r="13986" spans="1:7" ht="12" customHeight="1">
      <c r="A13986" s="104" t="s">
        <v>41577</v>
      </c>
      <c r="B13986" s="106" t="s">
        <v>604</v>
      </c>
      <c r="C13986" s="106" t="s">
        <v>41578</v>
      </c>
      <c r="D13986" s="105" t="s">
        <v>41579</v>
      </c>
      <c r="E13986" s="106" t="s">
        <v>593</v>
      </c>
      <c r="F13986" s="120">
        <v>43.37</v>
      </c>
      <c r="G13986" s="120">
        <v>47.18</v>
      </c>
    </row>
    <row r="13987" spans="1:7" ht="12" customHeight="1">
      <c r="A13987" s="104" t="s">
        <v>41580</v>
      </c>
      <c r="B13987" s="106" t="s">
        <v>604</v>
      </c>
      <c r="C13987" s="106" t="s">
        <v>41581</v>
      </c>
      <c r="D13987" s="105" t="s">
        <v>41582</v>
      </c>
      <c r="E13987" s="106" t="s">
        <v>593</v>
      </c>
      <c r="F13987" s="120">
        <v>52.19</v>
      </c>
      <c r="G13987" s="120">
        <v>56.76</v>
      </c>
    </row>
    <row r="13988" spans="1:7" ht="12" customHeight="1">
      <c r="A13988" s="104" t="s">
        <v>41583</v>
      </c>
      <c r="B13988" s="106" t="s">
        <v>604</v>
      </c>
      <c r="C13988" s="106" t="s">
        <v>41584</v>
      </c>
      <c r="D13988" s="105" t="s">
        <v>41585</v>
      </c>
      <c r="E13988" s="106" t="s">
        <v>593</v>
      </c>
      <c r="F13988" s="120">
        <v>55.76</v>
      </c>
      <c r="G13988" s="120">
        <v>60.33</v>
      </c>
    </row>
    <row r="13989" spans="1:7" ht="12" customHeight="1">
      <c r="A13989" s="104" t="s">
        <v>41586</v>
      </c>
      <c r="B13989" s="106" t="s">
        <v>604</v>
      </c>
      <c r="C13989" s="106" t="s">
        <v>41587</v>
      </c>
      <c r="D13989" s="105" t="s">
        <v>41588</v>
      </c>
      <c r="E13989" s="106" t="s">
        <v>593</v>
      </c>
      <c r="F13989" s="120">
        <v>61.45</v>
      </c>
      <c r="G13989" s="120">
        <v>66.02</v>
      </c>
    </row>
    <row r="13990" spans="1:7" ht="12" customHeight="1">
      <c r="A13990" s="104" t="s">
        <v>41589</v>
      </c>
      <c r="B13990" s="106" t="s">
        <v>604</v>
      </c>
      <c r="C13990" s="106" t="s">
        <v>41590</v>
      </c>
      <c r="D13990" s="105" t="s">
        <v>41591</v>
      </c>
      <c r="E13990" s="106" t="s">
        <v>593</v>
      </c>
      <c r="F13990" s="120">
        <v>64.67</v>
      </c>
      <c r="G13990" s="120">
        <v>69.239999999999995</v>
      </c>
    </row>
    <row r="13991" spans="1:7" ht="12" customHeight="1">
      <c r="A13991" s="104" t="s">
        <v>41592</v>
      </c>
      <c r="B13991" s="106" t="s">
        <v>604</v>
      </c>
      <c r="C13991" s="106" t="s">
        <v>41593</v>
      </c>
      <c r="D13991" s="105" t="s">
        <v>41594</v>
      </c>
      <c r="E13991" s="106" t="s">
        <v>593</v>
      </c>
      <c r="F13991" s="120">
        <v>49.87</v>
      </c>
      <c r="G13991" s="120">
        <v>53.7</v>
      </c>
    </row>
    <row r="13992" spans="1:7" ht="12" customHeight="1">
      <c r="A13992" s="104" t="s">
        <v>41595</v>
      </c>
      <c r="B13992" s="106" t="s">
        <v>604</v>
      </c>
      <c r="C13992" s="106" t="s">
        <v>41596</v>
      </c>
      <c r="D13992" s="105" t="s">
        <v>41597</v>
      </c>
      <c r="E13992" s="106" t="s">
        <v>593</v>
      </c>
      <c r="F13992" s="120">
        <v>53.13</v>
      </c>
      <c r="G13992" s="120">
        <v>57.07</v>
      </c>
    </row>
    <row r="13993" spans="1:7" ht="12" customHeight="1">
      <c r="A13993" s="104" t="s">
        <v>41598</v>
      </c>
      <c r="B13993" s="106" t="s">
        <v>604</v>
      </c>
      <c r="C13993" s="106" t="s">
        <v>41599</v>
      </c>
      <c r="D13993" s="105" t="s">
        <v>41600</v>
      </c>
      <c r="E13993" s="106" t="s">
        <v>593</v>
      </c>
      <c r="F13993" s="120">
        <v>50.46</v>
      </c>
      <c r="G13993" s="120">
        <v>54.4</v>
      </c>
    </row>
    <row r="13994" spans="1:7" ht="12" customHeight="1">
      <c r="A13994" s="104" t="s">
        <v>41601</v>
      </c>
      <c r="B13994" s="106" t="s">
        <v>604</v>
      </c>
      <c r="C13994" s="106" t="s">
        <v>41602</v>
      </c>
      <c r="D13994" s="105" t="s">
        <v>41603</v>
      </c>
      <c r="E13994" s="106" t="s">
        <v>593</v>
      </c>
      <c r="F13994" s="120">
        <v>195.37</v>
      </c>
      <c r="G13994" s="120">
        <v>198.52</v>
      </c>
    </row>
    <row r="13995" spans="1:7" ht="12" customHeight="1">
      <c r="A13995" s="104" t="s">
        <v>41604</v>
      </c>
      <c r="B13995" s="106" t="s">
        <v>604</v>
      </c>
      <c r="C13995" s="106" t="s">
        <v>41605</v>
      </c>
      <c r="D13995" s="105" t="s">
        <v>41606</v>
      </c>
      <c r="E13995" s="106" t="s">
        <v>609</v>
      </c>
      <c r="F13995" s="120">
        <v>31.28</v>
      </c>
      <c r="G13995" s="120">
        <v>33.68</v>
      </c>
    </row>
    <row r="13996" spans="1:7" ht="12" customHeight="1">
      <c r="A13996" s="104" t="s">
        <v>41607</v>
      </c>
      <c r="B13996" s="106" t="s">
        <v>604</v>
      </c>
      <c r="C13996" s="106" t="s">
        <v>41608</v>
      </c>
      <c r="D13996" s="105" t="s">
        <v>41609</v>
      </c>
      <c r="E13996" s="106" t="s">
        <v>609</v>
      </c>
      <c r="F13996" s="120">
        <v>48.26</v>
      </c>
      <c r="G13996" s="120">
        <v>50.66</v>
      </c>
    </row>
    <row r="13997" spans="1:7" ht="12" customHeight="1">
      <c r="A13997" s="104" t="s">
        <v>41610</v>
      </c>
      <c r="B13997" s="106" t="s">
        <v>604</v>
      </c>
      <c r="C13997" s="106" t="s">
        <v>41611</v>
      </c>
      <c r="D13997" s="105" t="s">
        <v>41612</v>
      </c>
      <c r="E13997" s="106" t="s">
        <v>609</v>
      </c>
      <c r="F13997" s="120">
        <v>29.25</v>
      </c>
      <c r="G13997" s="120">
        <v>31.65</v>
      </c>
    </row>
    <row r="13998" spans="1:7" ht="12" customHeight="1">
      <c r="A13998" s="104" t="s">
        <v>41613</v>
      </c>
      <c r="B13998" s="106" t="s">
        <v>604</v>
      </c>
      <c r="C13998" s="106" t="s">
        <v>41614</v>
      </c>
      <c r="D13998" s="105" t="s">
        <v>41615</v>
      </c>
      <c r="E13998" s="106" t="s">
        <v>593</v>
      </c>
      <c r="F13998" s="120">
        <v>23.05</v>
      </c>
      <c r="G13998" s="120">
        <v>24.97</v>
      </c>
    </row>
    <row r="13999" spans="1:7" ht="12" customHeight="1">
      <c r="A13999" s="104" t="s">
        <v>41616</v>
      </c>
      <c r="B13999" s="106" t="s">
        <v>604</v>
      </c>
      <c r="C13999" s="106" t="s">
        <v>41617</v>
      </c>
      <c r="D13999" s="105" t="s">
        <v>41618</v>
      </c>
      <c r="E13999" s="106" t="s">
        <v>593</v>
      </c>
      <c r="F13999" s="120">
        <v>25.28</v>
      </c>
      <c r="G13999" s="120">
        <v>27.2</v>
      </c>
    </row>
    <row r="14000" spans="1:7" ht="12" customHeight="1">
      <c r="A14000" s="104" t="s">
        <v>41619</v>
      </c>
      <c r="B14000" s="106" t="s">
        <v>604</v>
      </c>
      <c r="C14000" s="106" t="s">
        <v>41620</v>
      </c>
      <c r="D14000" s="105" t="s">
        <v>41621</v>
      </c>
      <c r="E14000" s="106" t="s">
        <v>593</v>
      </c>
      <c r="F14000" s="120">
        <v>27.51</v>
      </c>
      <c r="G14000" s="120">
        <v>29.43</v>
      </c>
    </row>
    <row r="14001" spans="1:7" ht="12" customHeight="1">
      <c r="A14001" s="104" t="s">
        <v>41622</v>
      </c>
      <c r="B14001" s="106" t="s">
        <v>604</v>
      </c>
      <c r="C14001" s="106" t="s">
        <v>41623</v>
      </c>
      <c r="D14001" s="105" t="s">
        <v>41624</v>
      </c>
      <c r="E14001" s="106" t="s">
        <v>593</v>
      </c>
      <c r="F14001" s="120">
        <v>31.07</v>
      </c>
      <c r="G14001" s="120">
        <v>32.99</v>
      </c>
    </row>
    <row r="14002" spans="1:7" ht="12" customHeight="1">
      <c r="A14002" s="104" t="s">
        <v>41625</v>
      </c>
      <c r="B14002" s="106" t="s">
        <v>604</v>
      </c>
      <c r="C14002" s="106" t="s">
        <v>41626</v>
      </c>
      <c r="D14002" s="105" t="s">
        <v>41627</v>
      </c>
      <c r="E14002" s="106" t="s">
        <v>593</v>
      </c>
      <c r="F14002" s="120">
        <v>38.64</v>
      </c>
      <c r="G14002" s="120">
        <v>40.56</v>
      </c>
    </row>
    <row r="14003" spans="1:7" ht="12" customHeight="1">
      <c r="A14003" s="104" t="s">
        <v>41628</v>
      </c>
      <c r="B14003" s="106" t="s">
        <v>604</v>
      </c>
      <c r="C14003" s="106" t="s">
        <v>41629</v>
      </c>
      <c r="D14003" s="105" t="s">
        <v>41630</v>
      </c>
      <c r="E14003" s="106" t="s">
        <v>593</v>
      </c>
      <c r="F14003" s="120">
        <v>43.1</v>
      </c>
      <c r="G14003" s="120">
        <v>45.02</v>
      </c>
    </row>
    <row r="14004" spans="1:7" ht="12" customHeight="1">
      <c r="A14004" s="104" t="s">
        <v>41631</v>
      </c>
      <c r="B14004" s="106" t="s">
        <v>604</v>
      </c>
      <c r="C14004" s="106" t="s">
        <v>41632</v>
      </c>
      <c r="D14004" s="105" t="s">
        <v>41633</v>
      </c>
      <c r="E14004" s="106" t="s">
        <v>593</v>
      </c>
      <c r="F14004" s="120">
        <v>47.55</v>
      </c>
      <c r="G14004" s="120">
        <v>49.47</v>
      </c>
    </row>
    <row r="14005" spans="1:7" ht="12" customHeight="1">
      <c r="A14005" s="104" t="s">
        <v>41634</v>
      </c>
      <c r="B14005" s="106" t="s">
        <v>604</v>
      </c>
      <c r="C14005" s="106" t="s">
        <v>41635</v>
      </c>
      <c r="D14005" s="105" t="s">
        <v>41636</v>
      </c>
      <c r="E14005" s="106" t="s">
        <v>593</v>
      </c>
      <c r="F14005" s="120">
        <v>21.71</v>
      </c>
      <c r="G14005" s="120">
        <v>23.63</v>
      </c>
    </row>
    <row r="14006" spans="1:7" ht="12" customHeight="1">
      <c r="A14006" s="104" t="s">
        <v>41637</v>
      </c>
      <c r="B14006" s="106" t="s">
        <v>604</v>
      </c>
      <c r="C14006" s="106" t="s">
        <v>41638</v>
      </c>
      <c r="D14006" s="105" t="s">
        <v>41639</v>
      </c>
      <c r="E14006" s="106" t="s">
        <v>593</v>
      </c>
      <c r="F14006" s="120">
        <v>23.49</v>
      </c>
      <c r="G14006" s="120">
        <v>25.41</v>
      </c>
    </row>
    <row r="14007" spans="1:7" ht="12" customHeight="1">
      <c r="A14007" s="104" t="s">
        <v>41640</v>
      </c>
      <c r="B14007" s="106" t="s">
        <v>604</v>
      </c>
      <c r="C14007" s="106" t="s">
        <v>41641</v>
      </c>
      <c r="D14007" s="105" t="s">
        <v>41642</v>
      </c>
      <c r="E14007" s="106" t="s">
        <v>593</v>
      </c>
      <c r="F14007" s="120">
        <v>25.28</v>
      </c>
      <c r="G14007" s="120">
        <v>27.2</v>
      </c>
    </row>
    <row r="14008" spans="1:7" ht="12" customHeight="1">
      <c r="A14008" s="104" t="s">
        <v>41643</v>
      </c>
      <c r="B14008" s="106" t="s">
        <v>604</v>
      </c>
      <c r="C14008" s="106" t="s">
        <v>41644</v>
      </c>
      <c r="D14008" s="105" t="s">
        <v>41645</v>
      </c>
      <c r="E14008" s="106" t="s">
        <v>593</v>
      </c>
      <c r="F14008" s="120">
        <v>28.12</v>
      </c>
      <c r="G14008" s="120">
        <v>30.04</v>
      </c>
    </row>
    <row r="14009" spans="1:7" ht="12" customHeight="1">
      <c r="A14009" s="104" t="s">
        <v>41646</v>
      </c>
      <c r="B14009" s="106" t="s">
        <v>604</v>
      </c>
      <c r="C14009" s="106">
        <v>354</v>
      </c>
      <c r="D14009" s="105" t="s">
        <v>41647</v>
      </c>
      <c r="E14009" s="106" t="s">
        <v>136</v>
      </c>
      <c r="F14009" s="103"/>
      <c r="G14009" s="103"/>
    </row>
    <row r="14010" spans="1:7" ht="12" customHeight="1">
      <c r="A14010" s="104" t="s">
        <v>41648</v>
      </c>
      <c r="B14010" s="106" t="s">
        <v>604</v>
      </c>
      <c r="C14010" s="106" t="s">
        <v>41649</v>
      </c>
      <c r="D14010" s="105" t="s">
        <v>41650</v>
      </c>
      <c r="E14010" s="106" t="s">
        <v>595</v>
      </c>
      <c r="F14010" s="120">
        <v>166.35</v>
      </c>
      <c r="G14010" s="120">
        <v>172.06</v>
      </c>
    </row>
    <row r="14011" spans="1:7" ht="12" customHeight="1">
      <c r="A14011" s="104" t="s">
        <v>41651</v>
      </c>
      <c r="B14011" s="106" t="s">
        <v>604</v>
      </c>
      <c r="C14011" s="106" t="s">
        <v>41652</v>
      </c>
      <c r="D14011" s="105" t="s">
        <v>41653</v>
      </c>
      <c r="E14011" s="106" t="s">
        <v>595</v>
      </c>
      <c r="F14011" s="120">
        <v>158.69</v>
      </c>
      <c r="G14011" s="120">
        <v>164.45</v>
      </c>
    </row>
    <row r="14012" spans="1:7" ht="12" customHeight="1">
      <c r="A14012" s="104" t="s">
        <v>41654</v>
      </c>
      <c r="B14012" s="106" t="s">
        <v>604</v>
      </c>
      <c r="C14012" s="106" t="s">
        <v>41655</v>
      </c>
      <c r="D14012" s="105" t="s">
        <v>41656</v>
      </c>
      <c r="E14012" s="106" t="s">
        <v>595</v>
      </c>
      <c r="F14012" s="120">
        <v>169.16</v>
      </c>
      <c r="G14012" s="120">
        <v>182.18</v>
      </c>
    </row>
    <row r="14013" spans="1:7" ht="12" customHeight="1">
      <c r="A14013" s="104" t="s">
        <v>41657</v>
      </c>
      <c r="B14013" s="106" t="s">
        <v>604</v>
      </c>
      <c r="C14013" s="106" t="s">
        <v>41658</v>
      </c>
      <c r="D14013" s="105" t="s">
        <v>41659</v>
      </c>
      <c r="E14013" s="106" t="s">
        <v>595</v>
      </c>
      <c r="F14013" s="120">
        <v>160.53</v>
      </c>
      <c r="G14013" s="120">
        <v>173.56</v>
      </c>
    </row>
    <row r="14014" spans="1:7" ht="12" customHeight="1">
      <c r="A14014" s="104" t="s">
        <v>41660</v>
      </c>
      <c r="B14014" s="106" t="s">
        <v>604</v>
      </c>
      <c r="C14014" s="106" t="s">
        <v>715</v>
      </c>
      <c r="D14014" s="105" t="s">
        <v>41661</v>
      </c>
      <c r="E14014" s="106" t="s">
        <v>595</v>
      </c>
      <c r="F14014" s="120">
        <v>206.09</v>
      </c>
      <c r="G14014" s="120">
        <v>211.8</v>
      </c>
    </row>
    <row r="14015" spans="1:7" ht="12" customHeight="1">
      <c r="A14015" s="104" t="s">
        <v>41662</v>
      </c>
      <c r="B14015" s="106" t="s">
        <v>604</v>
      </c>
      <c r="C14015" s="106" t="s">
        <v>41663</v>
      </c>
      <c r="D14015" s="105" t="s">
        <v>41664</v>
      </c>
      <c r="E14015" s="106" t="s">
        <v>595</v>
      </c>
      <c r="F14015" s="120">
        <v>199.69</v>
      </c>
      <c r="G14015" s="120">
        <v>205.48</v>
      </c>
    </row>
    <row r="14016" spans="1:7" ht="12" customHeight="1">
      <c r="A14016" s="104" t="s">
        <v>41665</v>
      </c>
      <c r="B14016" s="106" t="s">
        <v>604</v>
      </c>
      <c r="C14016" s="106" t="s">
        <v>41666</v>
      </c>
      <c r="D14016" s="105" t="s">
        <v>41667</v>
      </c>
      <c r="E14016" s="106" t="s">
        <v>595</v>
      </c>
      <c r="F14016" s="120">
        <v>148.05000000000001</v>
      </c>
      <c r="G14016" s="120">
        <v>154.02000000000001</v>
      </c>
    </row>
    <row r="14017" spans="1:7" ht="12" customHeight="1">
      <c r="A14017" s="104" t="s">
        <v>41668</v>
      </c>
      <c r="B14017" s="106" t="s">
        <v>604</v>
      </c>
      <c r="C14017" s="106" t="s">
        <v>41669</v>
      </c>
      <c r="D14017" s="105" t="s">
        <v>41670</v>
      </c>
      <c r="E14017" s="106" t="s">
        <v>595</v>
      </c>
      <c r="F14017" s="120">
        <v>151.38999999999999</v>
      </c>
      <c r="G14017" s="120">
        <v>157.13999999999999</v>
      </c>
    </row>
    <row r="14018" spans="1:7" ht="12" customHeight="1">
      <c r="A14018" s="104" t="s">
        <v>41671</v>
      </c>
      <c r="B14018" s="106" t="s">
        <v>604</v>
      </c>
      <c r="C14018" s="106" t="s">
        <v>41672</v>
      </c>
      <c r="D14018" s="105" t="s">
        <v>41673</v>
      </c>
      <c r="E14018" s="106" t="s">
        <v>595</v>
      </c>
      <c r="F14018" s="120">
        <v>248.07</v>
      </c>
      <c r="G14018" s="120">
        <v>253.78</v>
      </c>
    </row>
    <row r="14019" spans="1:7" ht="12" customHeight="1">
      <c r="A14019" s="104" t="s">
        <v>41674</v>
      </c>
      <c r="B14019" s="106" t="s">
        <v>604</v>
      </c>
      <c r="C14019" s="106" t="s">
        <v>41675</v>
      </c>
      <c r="D14019" s="105" t="s">
        <v>41676</v>
      </c>
      <c r="E14019" s="106" t="s">
        <v>595</v>
      </c>
      <c r="F14019" s="120">
        <v>241.67</v>
      </c>
      <c r="G14019" s="120">
        <v>247.46</v>
      </c>
    </row>
    <row r="14020" spans="1:7" ht="12" customHeight="1">
      <c r="A14020" s="104" t="s">
        <v>41677</v>
      </c>
      <c r="B14020" s="106" t="s">
        <v>604</v>
      </c>
      <c r="C14020" s="106">
        <v>355</v>
      </c>
      <c r="D14020" s="105" t="s">
        <v>41678</v>
      </c>
      <c r="E14020" s="106" t="s">
        <v>136</v>
      </c>
      <c r="F14020" s="103"/>
      <c r="G14020" s="103"/>
    </row>
    <row r="14021" spans="1:7" ht="12" customHeight="1">
      <c r="A14021" s="104" t="s">
        <v>41679</v>
      </c>
      <c r="B14021" s="106" t="s">
        <v>604</v>
      </c>
      <c r="C14021" s="106" t="s">
        <v>41680</v>
      </c>
      <c r="D14021" s="105" t="s">
        <v>41681</v>
      </c>
      <c r="E14021" s="106" t="s">
        <v>595</v>
      </c>
      <c r="F14021" s="120">
        <v>0.88</v>
      </c>
      <c r="G14021" s="120">
        <v>0.98</v>
      </c>
    </row>
    <row r="14022" spans="1:7" ht="12" customHeight="1">
      <c r="A14022" s="104" t="s">
        <v>41682</v>
      </c>
      <c r="B14022" s="106" t="s">
        <v>604</v>
      </c>
      <c r="C14022" s="106" t="s">
        <v>41683</v>
      </c>
      <c r="D14022" s="105" t="s">
        <v>41684</v>
      </c>
      <c r="E14022" s="106" t="s">
        <v>609</v>
      </c>
      <c r="F14022" s="120">
        <v>27.26</v>
      </c>
      <c r="G14022" s="120">
        <v>27.26</v>
      </c>
    </row>
    <row r="14023" spans="1:7" ht="12" customHeight="1">
      <c r="A14023" s="104" t="s">
        <v>41685</v>
      </c>
      <c r="B14023" s="106" t="s">
        <v>604</v>
      </c>
      <c r="C14023" s="106" t="s">
        <v>41686</v>
      </c>
      <c r="D14023" s="105" t="s">
        <v>41687</v>
      </c>
      <c r="E14023" s="106" t="s">
        <v>609</v>
      </c>
      <c r="F14023" s="120">
        <v>31.87</v>
      </c>
      <c r="G14023" s="120">
        <v>31.87</v>
      </c>
    </row>
    <row r="14024" spans="1:7" ht="12" customHeight="1">
      <c r="A14024" s="104" t="s">
        <v>41688</v>
      </c>
      <c r="B14024" s="106" t="s">
        <v>604</v>
      </c>
      <c r="C14024" s="106" t="s">
        <v>41689</v>
      </c>
      <c r="D14024" s="105" t="s">
        <v>41690</v>
      </c>
      <c r="E14024" s="106" t="s">
        <v>609</v>
      </c>
      <c r="F14024" s="120">
        <v>19.920000000000002</v>
      </c>
      <c r="G14024" s="120">
        <v>19.920000000000002</v>
      </c>
    </row>
    <row r="14025" spans="1:7" ht="12" customHeight="1">
      <c r="A14025" s="104" t="s">
        <v>41691</v>
      </c>
      <c r="B14025" s="106" t="s">
        <v>604</v>
      </c>
      <c r="C14025" s="106" t="s">
        <v>41692</v>
      </c>
      <c r="D14025" s="105" t="s">
        <v>41693</v>
      </c>
      <c r="E14025" s="106" t="s">
        <v>609</v>
      </c>
      <c r="F14025" s="120">
        <v>24.52</v>
      </c>
      <c r="G14025" s="120">
        <v>24.52</v>
      </c>
    </row>
    <row r="14026" spans="1:7" ht="12" customHeight="1">
      <c r="A14026" s="104" t="s">
        <v>41694</v>
      </c>
      <c r="B14026" s="106" t="s">
        <v>604</v>
      </c>
      <c r="C14026" s="106" t="s">
        <v>41695</v>
      </c>
      <c r="D14026" s="105" t="s">
        <v>41696</v>
      </c>
      <c r="E14026" s="106" t="s">
        <v>595</v>
      </c>
      <c r="F14026" s="120">
        <v>0.33</v>
      </c>
      <c r="G14026" s="120">
        <v>0.33</v>
      </c>
    </row>
    <row r="14027" spans="1:7" ht="12" customHeight="1">
      <c r="A14027" s="104" t="s">
        <v>41697</v>
      </c>
      <c r="B14027" s="106" t="s">
        <v>604</v>
      </c>
      <c r="C14027" s="106" t="s">
        <v>41698</v>
      </c>
      <c r="D14027" s="105" t="s">
        <v>41699</v>
      </c>
      <c r="E14027" s="106" t="s">
        <v>595</v>
      </c>
      <c r="F14027" s="120">
        <v>2.0299999999999998</v>
      </c>
      <c r="G14027" s="120">
        <v>2.2599999999999998</v>
      </c>
    </row>
    <row r="14028" spans="1:7" ht="12" customHeight="1">
      <c r="A14028" s="104" t="s">
        <v>41700</v>
      </c>
      <c r="B14028" s="106" t="s">
        <v>604</v>
      </c>
      <c r="C14028" s="106" t="s">
        <v>41701</v>
      </c>
      <c r="D14028" s="105" t="s">
        <v>41702</v>
      </c>
      <c r="E14028" s="106" t="s">
        <v>595</v>
      </c>
      <c r="F14028" s="120">
        <v>1.06</v>
      </c>
      <c r="G14028" s="120">
        <v>1.18</v>
      </c>
    </row>
    <row r="14029" spans="1:7" ht="12" customHeight="1">
      <c r="A14029" s="104" t="s">
        <v>41703</v>
      </c>
      <c r="B14029" s="106" t="s">
        <v>604</v>
      </c>
      <c r="C14029" s="106">
        <v>356</v>
      </c>
      <c r="D14029" s="105" t="s">
        <v>41704</v>
      </c>
      <c r="E14029" s="106" t="s">
        <v>136</v>
      </c>
      <c r="F14029" s="103"/>
      <c r="G14029" s="103"/>
    </row>
    <row r="14030" spans="1:7" ht="12" customHeight="1">
      <c r="A14030" s="104" t="s">
        <v>41705</v>
      </c>
      <c r="B14030" s="106" t="s">
        <v>604</v>
      </c>
      <c r="C14030" s="106" t="s">
        <v>41706</v>
      </c>
      <c r="D14030" s="105" t="s">
        <v>41707</v>
      </c>
      <c r="E14030" s="106" t="s">
        <v>593</v>
      </c>
      <c r="F14030" s="120">
        <v>4.1100000000000003</v>
      </c>
      <c r="G14030" s="120">
        <v>4.5999999999999996</v>
      </c>
    </row>
    <row r="14031" spans="1:7" ht="12" customHeight="1">
      <c r="A14031" s="104" t="s">
        <v>41708</v>
      </c>
      <c r="B14031" s="106" t="s">
        <v>604</v>
      </c>
      <c r="C14031" s="106" t="s">
        <v>41709</v>
      </c>
      <c r="D14031" s="105" t="s">
        <v>41710</v>
      </c>
      <c r="E14031" s="106" t="s">
        <v>593</v>
      </c>
      <c r="F14031" s="120">
        <v>5.31</v>
      </c>
      <c r="G14031" s="120">
        <v>5.96</v>
      </c>
    </row>
    <row r="14032" spans="1:7" ht="12" customHeight="1">
      <c r="A14032" s="104" t="s">
        <v>41711</v>
      </c>
      <c r="B14032" s="106" t="s">
        <v>604</v>
      </c>
      <c r="C14032" s="106" t="s">
        <v>41712</v>
      </c>
      <c r="D14032" s="105" t="s">
        <v>41713</v>
      </c>
      <c r="E14032" s="106" t="s">
        <v>593</v>
      </c>
      <c r="F14032" s="120">
        <v>9.43</v>
      </c>
      <c r="G14032" s="120">
        <v>10.54</v>
      </c>
    </row>
    <row r="14033" spans="1:7" ht="12" customHeight="1">
      <c r="A14033" s="104" t="s">
        <v>41714</v>
      </c>
      <c r="B14033" s="106" t="s">
        <v>604</v>
      </c>
      <c r="C14033" s="106" t="s">
        <v>41715</v>
      </c>
      <c r="D14033" s="105" t="s">
        <v>41716</v>
      </c>
      <c r="E14033" s="106" t="s">
        <v>593</v>
      </c>
      <c r="F14033" s="120">
        <v>4.6900000000000004</v>
      </c>
      <c r="G14033" s="120">
        <v>5.25</v>
      </c>
    </row>
    <row r="14034" spans="1:7" ht="12" customHeight="1">
      <c r="A14034" s="104" t="s">
        <v>41717</v>
      </c>
      <c r="B14034" s="106" t="s">
        <v>604</v>
      </c>
      <c r="C14034" s="106" t="s">
        <v>41718</v>
      </c>
      <c r="D14034" s="105" t="s">
        <v>41719</v>
      </c>
      <c r="E14034" s="106" t="s">
        <v>593</v>
      </c>
      <c r="F14034" s="120">
        <v>7.31</v>
      </c>
      <c r="G14034" s="120">
        <v>8.17</v>
      </c>
    </row>
    <row r="14035" spans="1:7" ht="12" customHeight="1">
      <c r="A14035" s="104" t="s">
        <v>41720</v>
      </c>
      <c r="B14035" s="106" t="s">
        <v>604</v>
      </c>
      <c r="C14035" s="106" t="s">
        <v>41721</v>
      </c>
      <c r="D14035" s="105" t="s">
        <v>41722</v>
      </c>
      <c r="E14035" s="106" t="s">
        <v>593</v>
      </c>
      <c r="F14035" s="120">
        <v>9.39</v>
      </c>
      <c r="G14035" s="120">
        <v>10.51</v>
      </c>
    </row>
    <row r="14036" spans="1:7" ht="12" customHeight="1">
      <c r="A14036" s="104" t="s">
        <v>41723</v>
      </c>
      <c r="B14036" s="106" t="s">
        <v>604</v>
      </c>
      <c r="C14036" s="106" t="s">
        <v>41724</v>
      </c>
      <c r="D14036" s="105" t="s">
        <v>41725</v>
      </c>
      <c r="E14036" s="106" t="s">
        <v>593</v>
      </c>
      <c r="F14036" s="120">
        <v>13.15</v>
      </c>
      <c r="G14036" s="120">
        <v>14.71</v>
      </c>
    </row>
    <row r="14037" spans="1:7" ht="12" customHeight="1">
      <c r="A14037" s="104" t="s">
        <v>41726</v>
      </c>
      <c r="B14037" s="106" t="s">
        <v>604</v>
      </c>
      <c r="C14037" s="106" t="s">
        <v>41727</v>
      </c>
      <c r="D14037" s="105" t="s">
        <v>41728</v>
      </c>
      <c r="E14037" s="106" t="s">
        <v>593</v>
      </c>
      <c r="F14037" s="120">
        <v>14.3</v>
      </c>
      <c r="G14037" s="120">
        <v>16</v>
      </c>
    </row>
    <row r="14038" spans="1:7" ht="12" customHeight="1">
      <c r="A14038" s="104" t="s">
        <v>41729</v>
      </c>
      <c r="B14038" s="106" t="s">
        <v>604</v>
      </c>
      <c r="C14038" s="106" t="s">
        <v>41730</v>
      </c>
      <c r="D14038" s="105" t="s">
        <v>41731</v>
      </c>
      <c r="E14038" s="106" t="s">
        <v>593</v>
      </c>
      <c r="F14038" s="120">
        <v>18.27</v>
      </c>
      <c r="G14038" s="120">
        <v>20.440000000000001</v>
      </c>
    </row>
    <row r="14039" spans="1:7" ht="12" customHeight="1">
      <c r="A14039" s="104" t="s">
        <v>41732</v>
      </c>
      <c r="B14039" s="106" t="s">
        <v>604</v>
      </c>
      <c r="C14039" s="106">
        <v>357</v>
      </c>
      <c r="D14039" s="105" t="s">
        <v>41733</v>
      </c>
      <c r="E14039" s="106" t="s">
        <v>136</v>
      </c>
      <c r="F14039" s="103"/>
      <c r="G14039" s="103"/>
    </row>
    <row r="14040" spans="1:7" ht="12" customHeight="1">
      <c r="A14040" s="104" t="s">
        <v>41734</v>
      </c>
      <c r="B14040" s="106" t="s">
        <v>604</v>
      </c>
      <c r="C14040" s="106" t="s">
        <v>41735</v>
      </c>
      <c r="D14040" s="105" t="s">
        <v>41736</v>
      </c>
      <c r="E14040" s="106" t="s">
        <v>595</v>
      </c>
      <c r="F14040" s="120">
        <v>4.22</v>
      </c>
      <c r="G14040" s="120">
        <v>4.58</v>
      </c>
    </row>
    <row r="14041" spans="1:7" ht="12" customHeight="1">
      <c r="A14041" s="104" t="s">
        <v>41737</v>
      </c>
      <c r="B14041" s="106" t="s">
        <v>604</v>
      </c>
      <c r="C14041" s="106" t="s">
        <v>41738</v>
      </c>
      <c r="D14041" s="105" t="s">
        <v>41739</v>
      </c>
      <c r="E14041" s="106" t="s">
        <v>595</v>
      </c>
      <c r="F14041" s="120">
        <v>3.77</v>
      </c>
      <c r="G14041" s="120">
        <v>4.13</v>
      </c>
    </row>
    <row r="14042" spans="1:7" ht="12" customHeight="1">
      <c r="A14042" s="104" t="s">
        <v>41740</v>
      </c>
      <c r="B14042" s="106" t="s">
        <v>604</v>
      </c>
      <c r="C14042" s="106" t="s">
        <v>41741</v>
      </c>
      <c r="D14042" s="105" t="s">
        <v>41742</v>
      </c>
      <c r="E14042" s="106" t="s">
        <v>593</v>
      </c>
      <c r="F14042" s="120">
        <v>16.440000000000001</v>
      </c>
      <c r="G14042" s="120">
        <v>17.96</v>
      </c>
    </row>
    <row r="14043" spans="1:7" ht="12" customHeight="1">
      <c r="A14043" s="104" t="s">
        <v>41743</v>
      </c>
      <c r="B14043" s="106" t="s">
        <v>604</v>
      </c>
      <c r="C14043" s="106" t="s">
        <v>41744</v>
      </c>
      <c r="D14043" s="105" t="s">
        <v>41745</v>
      </c>
      <c r="E14043" s="106" t="s">
        <v>593</v>
      </c>
      <c r="F14043" s="120">
        <v>17.12</v>
      </c>
      <c r="G14043" s="120">
        <v>18.75</v>
      </c>
    </row>
    <row r="14044" spans="1:7" ht="12" customHeight="1">
      <c r="A14044" s="104" t="s">
        <v>41746</v>
      </c>
      <c r="B14044" s="106" t="s">
        <v>604</v>
      </c>
      <c r="C14044" s="106" t="s">
        <v>41747</v>
      </c>
      <c r="D14044" s="105" t="s">
        <v>41748</v>
      </c>
      <c r="E14044" s="106" t="s">
        <v>593</v>
      </c>
      <c r="F14044" s="120">
        <v>26.47</v>
      </c>
      <c r="G14044" s="120">
        <v>28.81</v>
      </c>
    </row>
    <row r="14045" spans="1:7" ht="12" customHeight="1">
      <c r="A14045" s="104" t="s">
        <v>41749</v>
      </c>
      <c r="B14045" s="106" t="s">
        <v>604</v>
      </c>
      <c r="C14045" s="106" t="s">
        <v>41750</v>
      </c>
      <c r="D14045" s="105" t="s">
        <v>41751</v>
      </c>
      <c r="E14045" s="106" t="s">
        <v>595</v>
      </c>
      <c r="F14045" s="120">
        <v>11.25</v>
      </c>
      <c r="G14045" s="120">
        <v>11.93</v>
      </c>
    </row>
    <row r="14046" spans="1:7" ht="12" customHeight="1">
      <c r="A14046" s="104" t="s">
        <v>41752</v>
      </c>
      <c r="B14046" s="106" t="s">
        <v>604</v>
      </c>
      <c r="C14046" s="106" t="s">
        <v>41753</v>
      </c>
      <c r="D14046" s="105" t="s">
        <v>41754</v>
      </c>
      <c r="E14046" s="106" t="s">
        <v>595</v>
      </c>
      <c r="F14046" s="120">
        <v>8.56</v>
      </c>
      <c r="G14046" s="120">
        <v>9.3699999999999992</v>
      </c>
    </row>
    <row r="14047" spans="1:7" ht="12" customHeight="1">
      <c r="A14047" s="104" t="s">
        <v>41755</v>
      </c>
      <c r="B14047" s="106" t="s">
        <v>604</v>
      </c>
      <c r="C14047" s="106" t="s">
        <v>41756</v>
      </c>
      <c r="D14047" s="105" t="s">
        <v>41757</v>
      </c>
      <c r="E14047" s="106" t="s">
        <v>595</v>
      </c>
      <c r="F14047" s="120">
        <v>8.1</v>
      </c>
      <c r="G14047" s="120">
        <v>8.91</v>
      </c>
    </row>
    <row r="14048" spans="1:7" ht="12" customHeight="1">
      <c r="A14048" s="104" t="s">
        <v>41758</v>
      </c>
      <c r="B14048" s="106" t="s">
        <v>604</v>
      </c>
      <c r="C14048" s="106" t="s">
        <v>41759</v>
      </c>
      <c r="D14048" s="105" t="s">
        <v>41760</v>
      </c>
      <c r="E14048" s="106" t="s">
        <v>595</v>
      </c>
      <c r="F14048" s="120">
        <v>5.57</v>
      </c>
      <c r="G14048" s="120">
        <v>6.08</v>
      </c>
    </row>
    <row r="14049" spans="1:7" ht="12" customHeight="1">
      <c r="A14049" s="104" t="s">
        <v>41761</v>
      </c>
      <c r="B14049" s="106" t="s">
        <v>604</v>
      </c>
      <c r="C14049" s="106" t="s">
        <v>41762</v>
      </c>
      <c r="D14049" s="105" t="s">
        <v>41763</v>
      </c>
      <c r="E14049" s="106" t="s">
        <v>595</v>
      </c>
      <c r="F14049" s="120">
        <v>7.87</v>
      </c>
      <c r="G14049" s="120">
        <v>8.65</v>
      </c>
    </row>
    <row r="14050" spans="1:7" ht="12" customHeight="1">
      <c r="A14050" s="104" t="s">
        <v>41764</v>
      </c>
      <c r="B14050" s="106" t="s">
        <v>604</v>
      </c>
      <c r="C14050" s="106" t="s">
        <v>41765</v>
      </c>
      <c r="D14050" s="105" t="s">
        <v>41766</v>
      </c>
      <c r="E14050" s="106" t="s">
        <v>595</v>
      </c>
      <c r="F14050" s="120">
        <v>20.72</v>
      </c>
      <c r="G14050" s="120">
        <v>22.79</v>
      </c>
    </row>
    <row r="14051" spans="1:7" ht="12" customHeight="1">
      <c r="A14051" s="104" t="s">
        <v>41767</v>
      </c>
      <c r="B14051" s="106" t="s">
        <v>604</v>
      </c>
      <c r="C14051" s="106" t="s">
        <v>41768</v>
      </c>
      <c r="D14051" s="105" t="s">
        <v>27343</v>
      </c>
      <c r="E14051" s="106" t="s">
        <v>593</v>
      </c>
      <c r="F14051" s="120">
        <v>18.88</v>
      </c>
      <c r="G14051" s="120">
        <v>21.04</v>
      </c>
    </row>
    <row r="14052" spans="1:7" ht="12" customHeight="1">
      <c r="A14052" s="104" t="s">
        <v>41769</v>
      </c>
      <c r="B14052" s="106" t="s">
        <v>604</v>
      </c>
      <c r="C14052" s="106" t="s">
        <v>41770</v>
      </c>
      <c r="D14052" s="105" t="s">
        <v>41771</v>
      </c>
      <c r="E14052" s="106" t="s">
        <v>593</v>
      </c>
      <c r="F14052" s="120">
        <v>15.9</v>
      </c>
      <c r="G14052" s="120">
        <v>17.53</v>
      </c>
    </row>
    <row r="14053" spans="1:7" ht="12" customHeight="1">
      <c r="A14053" s="104" t="s">
        <v>41772</v>
      </c>
      <c r="B14053" s="106" t="s">
        <v>604</v>
      </c>
      <c r="C14053" s="106" t="s">
        <v>41773</v>
      </c>
      <c r="D14053" s="105" t="s">
        <v>41774</v>
      </c>
      <c r="E14053" s="106" t="s">
        <v>595</v>
      </c>
      <c r="F14053" s="120">
        <v>18.309999999999999</v>
      </c>
      <c r="G14053" s="120">
        <v>19.11</v>
      </c>
    </row>
    <row r="14054" spans="1:7" ht="12" customHeight="1">
      <c r="A14054" s="104" t="s">
        <v>41775</v>
      </c>
      <c r="B14054" s="106" t="s">
        <v>604</v>
      </c>
      <c r="C14054" s="106" t="s">
        <v>41776</v>
      </c>
      <c r="D14054" s="105" t="s">
        <v>41777</v>
      </c>
      <c r="E14054" s="106" t="s">
        <v>595</v>
      </c>
      <c r="F14054" s="120">
        <v>68.92</v>
      </c>
      <c r="G14054" s="120">
        <v>74.010000000000005</v>
      </c>
    </row>
    <row r="14055" spans="1:7" ht="12" customHeight="1">
      <c r="A14055" s="104" t="s">
        <v>41778</v>
      </c>
      <c r="B14055" s="106" t="s">
        <v>604</v>
      </c>
      <c r="C14055" s="106" t="s">
        <v>41779</v>
      </c>
      <c r="D14055" s="105" t="s">
        <v>41780</v>
      </c>
      <c r="E14055" s="106" t="s">
        <v>595</v>
      </c>
      <c r="F14055" s="120">
        <v>8.43</v>
      </c>
      <c r="G14055" s="120">
        <v>8.56</v>
      </c>
    </row>
    <row r="14056" spans="1:7" ht="12" customHeight="1">
      <c r="A14056" s="104" t="s">
        <v>41781</v>
      </c>
      <c r="B14056" s="106" t="s">
        <v>604</v>
      </c>
      <c r="C14056" s="106" t="s">
        <v>41782</v>
      </c>
      <c r="D14056" s="105" t="s">
        <v>41783</v>
      </c>
      <c r="E14056" s="106" t="s">
        <v>595</v>
      </c>
      <c r="F14056" s="120">
        <v>21.6</v>
      </c>
      <c r="G14056" s="120">
        <v>23.56</v>
      </c>
    </row>
    <row r="14057" spans="1:7" ht="12" customHeight="1">
      <c r="A14057" s="104" t="s">
        <v>41784</v>
      </c>
      <c r="B14057" s="106" t="s">
        <v>604</v>
      </c>
      <c r="C14057" s="106" t="s">
        <v>41785</v>
      </c>
      <c r="D14057" s="105" t="s">
        <v>41786</v>
      </c>
      <c r="E14057" s="106" t="s">
        <v>595</v>
      </c>
      <c r="F14057" s="120">
        <v>26.49</v>
      </c>
      <c r="G14057" s="120">
        <v>28.87</v>
      </c>
    </row>
    <row r="14058" spans="1:7" ht="12" customHeight="1">
      <c r="A14058" s="104" t="s">
        <v>41787</v>
      </c>
      <c r="B14058" s="106" t="s">
        <v>604</v>
      </c>
      <c r="C14058" s="106" t="s">
        <v>41788</v>
      </c>
      <c r="D14058" s="105" t="s">
        <v>41789</v>
      </c>
      <c r="E14058" s="106" t="s">
        <v>595</v>
      </c>
      <c r="F14058" s="120">
        <v>19.48</v>
      </c>
      <c r="G14058" s="120">
        <v>21.44</v>
      </c>
    </row>
    <row r="14059" spans="1:7" ht="12" customHeight="1">
      <c r="A14059" s="104" t="s">
        <v>41790</v>
      </c>
      <c r="B14059" s="106" t="s">
        <v>604</v>
      </c>
      <c r="C14059" s="106" t="s">
        <v>41791</v>
      </c>
      <c r="D14059" s="105" t="s">
        <v>41792</v>
      </c>
      <c r="E14059" s="106" t="s">
        <v>595</v>
      </c>
      <c r="F14059" s="120">
        <v>36.18</v>
      </c>
      <c r="G14059" s="120">
        <v>38.14</v>
      </c>
    </row>
    <row r="14060" spans="1:7" ht="12" customHeight="1">
      <c r="A14060" s="104" t="s">
        <v>41793</v>
      </c>
      <c r="B14060" s="106" t="s">
        <v>604</v>
      </c>
      <c r="C14060" s="106" t="s">
        <v>41794</v>
      </c>
      <c r="D14060" s="105" t="s">
        <v>41795</v>
      </c>
      <c r="E14060" s="106" t="s">
        <v>595</v>
      </c>
      <c r="F14060" s="120">
        <v>126.83</v>
      </c>
      <c r="G14060" s="120">
        <v>129.37</v>
      </c>
    </row>
    <row r="14061" spans="1:7" ht="12" customHeight="1">
      <c r="A14061" s="104" t="s">
        <v>41796</v>
      </c>
      <c r="B14061" s="106" t="s">
        <v>604</v>
      </c>
      <c r="C14061" s="106" t="s">
        <v>41797</v>
      </c>
      <c r="D14061" s="105" t="s">
        <v>41798</v>
      </c>
      <c r="E14061" s="106" t="s">
        <v>595</v>
      </c>
      <c r="F14061" s="120">
        <v>19.86</v>
      </c>
      <c r="G14061" s="120">
        <v>21.85</v>
      </c>
    </row>
    <row r="14062" spans="1:7" ht="12" customHeight="1">
      <c r="A14062" s="104" t="s">
        <v>41799</v>
      </c>
      <c r="B14062" s="106" t="s">
        <v>604</v>
      </c>
      <c r="C14062" s="106" t="s">
        <v>41800</v>
      </c>
      <c r="D14062" s="105" t="s">
        <v>41801</v>
      </c>
      <c r="E14062" s="106" t="s">
        <v>595</v>
      </c>
      <c r="F14062" s="120">
        <v>21.2</v>
      </c>
      <c r="G14062" s="120">
        <v>23.36</v>
      </c>
    </row>
    <row r="14063" spans="1:7" ht="12" customHeight="1">
      <c r="A14063" s="104" t="s">
        <v>41802</v>
      </c>
      <c r="B14063" s="106" t="s">
        <v>604</v>
      </c>
      <c r="C14063" s="106" t="s">
        <v>41803</v>
      </c>
      <c r="D14063" s="105" t="s">
        <v>41804</v>
      </c>
      <c r="E14063" s="106" t="s">
        <v>595</v>
      </c>
      <c r="F14063" s="120">
        <v>53.45</v>
      </c>
      <c r="G14063" s="120">
        <v>56.24</v>
      </c>
    </row>
    <row r="14064" spans="1:7" ht="12" customHeight="1">
      <c r="A14064" s="104" t="s">
        <v>41805</v>
      </c>
      <c r="B14064" s="106" t="s">
        <v>604</v>
      </c>
      <c r="C14064" s="106" t="s">
        <v>41806</v>
      </c>
      <c r="D14064" s="105" t="s">
        <v>41807</v>
      </c>
      <c r="E14064" s="106" t="s">
        <v>595</v>
      </c>
      <c r="F14064" s="120">
        <v>46.73</v>
      </c>
      <c r="G14064" s="120">
        <v>49.11</v>
      </c>
    </row>
    <row r="14065" spans="1:7" ht="12" customHeight="1">
      <c r="A14065" s="104" t="s">
        <v>41808</v>
      </c>
      <c r="B14065" s="106" t="s">
        <v>604</v>
      </c>
      <c r="C14065" s="106" t="s">
        <v>41809</v>
      </c>
      <c r="D14065" s="105" t="s">
        <v>41810</v>
      </c>
      <c r="E14065" s="106" t="s">
        <v>595</v>
      </c>
      <c r="F14065" s="120">
        <v>49.55</v>
      </c>
      <c r="G14065" s="120">
        <v>51.93</v>
      </c>
    </row>
    <row r="14066" spans="1:7" ht="12" customHeight="1">
      <c r="A14066" s="104" t="s">
        <v>41811</v>
      </c>
      <c r="B14066" s="106" t="s">
        <v>604</v>
      </c>
      <c r="C14066" s="106" t="s">
        <v>41812</v>
      </c>
      <c r="D14066" s="105" t="s">
        <v>41813</v>
      </c>
      <c r="E14066" s="106" t="s">
        <v>595</v>
      </c>
      <c r="F14066" s="120">
        <v>55.2</v>
      </c>
      <c r="G14066" s="120">
        <v>57.87</v>
      </c>
    </row>
    <row r="14067" spans="1:7" ht="12" customHeight="1">
      <c r="A14067" s="104" t="s">
        <v>41814</v>
      </c>
      <c r="B14067" s="106" t="s">
        <v>604</v>
      </c>
      <c r="C14067" s="106" t="s">
        <v>41815</v>
      </c>
      <c r="D14067" s="105" t="s">
        <v>41816</v>
      </c>
      <c r="E14067" s="106" t="s">
        <v>595</v>
      </c>
      <c r="F14067" s="120">
        <v>43.07</v>
      </c>
      <c r="G14067" s="120">
        <v>45.86</v>
      </c>
    </row>
    <row r="14068" spans="1:7" ht="12" customHeight="1">
      <c r="A14068" s="104" t="s">
        <v>41817</v>
      </c>
      <c r="B14068" s="106" t="s">
        <v>604</v>
      </c>
      <c r="C14068" s="106" t="s">
        <v>41818</v>
      </c>
      <c r="D14068" s="105" t="s">
        <v>41819</v>
      </c>
      <c r="E14068" s="106" t="s">
        <v>595</v>
      </c>
      <c r="F14068" s="120">
        <v>42.14</v>
      </c>
      <c r="G14068" s="120">
        <v>44.81</v>
      </c>
    </row>
    <row r="14069" spans="1:7" ht="12" customHeight="1">
      <c r="A14069" s="104" t="s">
        <v>41820</v>
      </c>
      <c r="B14069" s="106" t="s">
        <v>604</v>
      </c>
      <c r="C14069" s="106" t="s">
        <v>41821</v>
      </c>
      <c r="D14069" s="105" t="s">
        <v>41822</v>
      </c>
      <c r="E14069" s="106" t="s">
        <v>595</v>
      </c>
      <c r="F14069" s="120">
        <v>64.89</v>
      </c>
      <c r="G14069" s="120">
        <v>67.2</v>
      </c>
    </row>
    <row r="14070" spans="1:7" ht="12" customHeight="1">
      <c r="A14070" s="104" t="s">
        <v>41823</v>
      </c>
      <c r="B14070" s="106" t="s">
        <v>604</v>
      </c>
      <c r="C14070" s="106" t="s">
        <v>41824</v>
      </c>
      <c r="D14070" s="105" t="s">
        <v>41825</v>
      </c>
      <c r="E14070" s="106" t="s">
        <v>595</v>
      </c>
      <c r="F14070" s="120">
        <v>208.98</v>
      </c>
      <c r="G14070" s="120">
        <v>212.84</v>
      </c>
    </row>
    <row r="14071" spans="1:7" ht="12" customHeight="1">
      <c r="A14071" s="104" t="s">
        <v>41826</v>
      </c>
      <c r="B14071" s="106" t="s">
        <v>604</v>
      </c>
      <c r="C14071" s="106" t="s">
        <v>41827</v>
      </c>
      <c r="D14071" s="105" t="s">
        <v>41828</v>
      </c>
      <c r="E14071" s="106" t="s">
        <v>595</v>
      </c>
      <c r="F14071" s="120">
        <v>40.119999999999997</v>
      </c>
      <c r="G14071" s="120">
        <v>43.31</v>
      </c>
    </row>
    <row r="14072" spans="1:7" ht="12" customHeight="1">
      <c r="A14072" s="104" t="s">
        <v>41829</v>
      </c>
      <c r="B14072" s="106" t="s">
        <v>604</v>
      </c>
      <c r="C14072" s="106" t="s">
        <v>41830</v>
      </c>
      <c r="D14072" s="105" t="s">
        <v>41831</v>
      </c>
      <c r="E14072" s="106" t="s">
        <v>595</v>
      </c>
      <c r="F14072" s="120">
        <v>56.39</v>
      </c>
      <c r="G14072" s="120">
        <v>58.95</v>
      </c>
    </row>
    <row r="14073" spans="1:7" ht="12" customHeight="1">
      <c r="A14073" s="104" t="s">
        <v>41832</v>
      </c>
      <c r="B14073" s="106" t="s">
        <v>604</v>
      </c>
      <c r="C14073" s="106" t="s">
        <v>41833</v>
      </c>
      <c r="D14073" s="105" t="s">
        <v>41834</v>
      </c>
      <c r="E14073" s="106" t="s">
        <v>595</v>
      </c>
      <c r="F14073" s="120">
        <v>59.01</v>
      </c>
      <c r="G14073" s="120">
        <v>61.57</v>
      </c>
    </row>
    <row r="14074" spans="1:7" ht="12" customHeight="1">
      <c r="A14074" s="104" t="s">
        <v>41835</v>
      </c>
      <c r="B14074" s="106" t="s">
        <v>604</v>
      </c>
      <c r="C14074" s="106" t="s">
        <v>41836</v>
      </c>
      <c r="D14074" s="105" t="s">
        <v>41837</v>
      </c>
      <c r="E14074" s="106" t="s">
        <v>595</v>
      </c>
      <c r="F14074" s="120">
        <v>187.04</v>
      </c>
      <c r="G14074" s="120">
        <v>190.9</v>
      </c>
    </row>
    <row r="14075" spans="1:7" ht="12" customHeight="1">
      <c r="A14075" s="104" t="s">
        <v>41838</v>
      </c>
      <c r="B14075" s="106" t="s">
        <v>604</v>
      </c>
      <c r="C14075" s="106" t="s">
        <v>41839</v>
      </c>
      <c r="D14075" s="105" t="s">
        <v>41840</v>
      </c>
      <c r="E14075" s="106" t="s">
        <v>595</v>
      </c>
      <c r="F14075" s="120">
        <v>277.86</v>
      </c>
      <c r="G14075" s="120">
        <v>288.02999999999997</v>
      </c>
    </row>
    <row r="14076" spans="1:7" ht="12" customHeight="1">
      <c r="A14076" s="104" t="s">
        <v>41841</v>
      </c>
      <c r="B14076" s="106" t="s">
        <v>604</v>
      </c>
      <c r="C14076" s="106" t="s">
        <v>41842</v>
      </c>
      <c r="D14076" s="105" t="s">
        <v>41843</v>
      </c>
      <c r="E14076" s="106" t="s">
        <v>595</v>
      </c>
      <c r="F14076" s="120">
        <v>184.24</v>
      </c>
      <c r="G14076" s="120">
        <v>194.41</v>
      </c>
    </row>
    <row r="14077" spans="1:7" ht="12" customHeight="1">
      <c r="A14077" s="104" t="s">
        <v>41844</v>
      </c>
      <c r="B14077" s="106" t="s">
        <v>604</v>
      </c>
      <c r="C14077" s="106" t="s">
        <v>41845</v>
      </c>
      <c r="D14077" s="105" t="s">
        <v>41846</v>
      </c>
      <c r="E14077" s="106" t="s">
        <v>595</v>
      </c>
      <c r="F14077" s="120">
        <v>95.84</v>
      </c>
      <c r="G14077" s="120">
        <v>98.16</v>
      </c>
    </row>
    <row r="14078" spans="1:7" ht="12" customHeight="1">
      <c r="A14078" s="104" t="s">
        <v>41847</v>
      </c>
      <c r="B14078" s="106" t="s">
        <v>604</v>
      </c>
      <c r="C14078" s="106" t="s">
        <v>41848</v>
      </c>
      <c r="D14078" s="105" t="s">
        <v>41849</v>
      </c>
      <c r="E14078" s="106" t="s">
        <v>595</v>
      </c>
      <c r="F14078" s="120">
        <v>72.900000000000006</v>
      </c>
      <c r="G14078" s="120">
        <v>74.73</v>
      </c>
    </row>
    <row r="14079" spans="1:7" ht="12" customHeight="1">
      <c r="A14079" s="104" t="s">
        <v>41850</v>
      </c>
      <c r="B14079" s="106" t="s">
        <v>604</v>
      </c>
      <c r="C14079" s="106" t="s">
        <v>41851</v>
      </c>
      <c r="D14079" s="105" t="s">
        <v>41852</v>
      </c>
      <c r="E14079" s="106" t="s">
        <v>595</v>
      </c>
      <c r="F14079" s="120">
        <v>81.87</v>
      </c>
      <c r="G14079" s="120">
        <v>83.7</v>
      </c>
    </row>
    <row r="14080" spans="1:7" ht="12" customHeight="1">
      <c r="A14080" s="104" t="s">
        <v>41853</v>
      </c>
      <c r="B14080" s="106" t="s">
        <v>604</v>
      </c>
      <c r="C14080" s="106" t="s">
        <v>41854</v>
      </c>
      <c r="D14080" s="105" t="s">
        <v>41855</v>
      </c>
      <c r="E14080" s="106" t="s">
        <v>595</v>
      </c>
      <c r="F14080" s="120">
        <v>14.77</v>
      </c>
      <c r="G14080" s="120">
        <v>16</v>
      </c>
    </row>
    <row r="14081" spans="1:7" ht="12" customHeight="1">
      <c r="A14081" s="104" t="s">
        <v>41856</v>
      </c>
      <c r="B14081" s="106" t="s">
        <v>604</v>
      </c>
      <c r="C14081" s="106" t="s">
        <v>41857</v>
      </c>
      <c r="D14081" s="105" t="s">
        <v>41858</v>
      </c>
      <c r="E14081" s="106" t="s">
        <v>595</v>
      </c>
      <c r="F14081" s="120">
        <v>17.05</v>
      </c>
      <c r="G14081" s="120">
        <v>18.559999999999999</v>
      </c>
    </row>
    <row r="14082" spans="1:7" ht="12" customHeight="1">
      <c r="A14082" s="104" t="s">
        <v>41859</v>
      </c>
      <c r="B14082" s="106" t="s">
        <v>604</v>
      </c>
      <c r="C14082" s="106" t="s">
        <v>41860</v>
      </c>
      <c r="D14082" s="105" t="s">
        <v>41861</v>
      </c>
      <c r="E14082" s="106" t="s">
        <v>595</v>
      </c>
      <c r="F14082" s="120">
        <v>93.64</v>
      </c>
      <c r="G14082" s="120">
        <v>97.9</v>
      </c>
    </row>
    <row r="14083" spans="1:7" ht="12" customHeight="1">
      <c r="A14083" s="104" t="s">
        <v>41862</v>
      </c>
      <c r="B14083" s="106" t="s">
        <v>604</v>
      </c>
      <c r="C14083" s="106" t="s">
        <v>41863</v>
      </c>
      <c r="D14083" s="105" t="s">
        <v>41864</v>
      </c>
      <c r="E14083" s="106" t="s">
        <v>595</v>
      </c>
      <c r="F14083" s="120">
        <v>53.05</v>
      </c>
      <c r="G14083" s="120">
        <v>53.63</v>
      </c>
    </row>
    <row r="14084" spans="1:7" ht="12" customHeight="1">
      <c r="A14084" s="104" t="s">
        <v>41865</v>
      </c>
      <c r="B14084" s="106" t="s">
        <v>604</v>
      </c>
      <c r="C14084" s="106" t="s">
        <v>41866</v>
      </c>
      <c r="D14084" s="105" t="s">
        <v>41867</v>
      </c>
      <c r="E14084" s="106" t="s">
        <v>595</v>
      </c>
      <c r="F14084" s="120">
        <v>44.65</v>
      </c>
      <c r="G14084" s="120">
        <v>45.11</v>
      </c>
    </row>
    <row r="14085" spans="1:7" ht="12" customHeight="1">
      <c r="A14085" s="104" t="s">
        <v>41868</v>
      </c>
      <c r="B14085" s="106" t="s">
        <v>604</v>
      </c>
      <c r="C14085" s="106" t="s">
        <v>41869</v>
      </c>
      <c r="D14085" s="105" t="s">
        <v>41870</v>
      </c>
      <c r="E14085" s="106" t="s">
        <v>595</v>
      </c>
      <c r="F14085" s="120">
        <v>11.81</v>
      </c>
      <c r="G14085" s="120">
        <v>12.76</v>
      </c>
    </row>
    <row r="14086" spans="1:7" ht="12" customHeight="1">
      <c r="A14086" s="104" t="s">
        <v>41871</v>
      </c>
      <c r="B14086" s="106" t="s">
        <v>604</v>
      </c>
      <c r="C14086" s="106" t="s">
        <v>41872</v>
      </c>
      <c r="D14086" s="105" t="s">
        <v>41873</v>
      </c>
      <c r="E14086" s="106" t="s">
        <v>595</v>
      </c>
      <c r="F14086" s="120">
        <v>31.67</v>
      </c>
      <c r="G14086" s="120">
        <v>34.61</v>
      </c>
    </row>
    <row r="14087" spans="1:7" ht="12" customHeight="1">
      <c r="A14087" s="104" t="s">
        <v>41874</v>
      </c>
      <c r="B14087" s="106" t="s">
        <v>604</v>
      </c>
      <c r="C14087" s="106">
        <v>358</v>
      </c>
      <c r="D14087" s="105" t="s">
        <v>41875</v>
      </c>
      <c r="E14087" s="106" t="s">
        <v>136</v>
      </c>
      <c r="F14087" s="103"/>
      <c r="G14087" s="103"/>
    </row>
    <row r="14088" spans="1:7" ht="12" customHeight="1">
      <c r="A14088" s="104" t="s">
        <v>41876</v>
      </c>
      <c r="B14088" s="106" t="s">
        <v>604</v>
      </c>
      <c r="C14088" s="106" t="s">
        <v>41877</v>
      </c>
      <c r="D14088" s="105" t="s">
        <v>41878</v>
      </c>
      <c r="E14088" s="106" t="s">
        <v>593</v>
      </c>
      <c r="F14088" s="120">
        <v>25.65</v>
      </c>
      <c r="G14088" s="120">
        <v>28.6</v>
      </c>
    </row>
    <row r="14089" spans="1:7" ht="12" customHeight="1">
      <c r="A14089" s="104" t="s">
        <v>41879</v>
      </c>
      <c r="B14089" s="106" t="s">
        <v>604</v>
      </c>
      <c r="C14089" s="106" t="s">
        <v>41880</v>
      </c>
      <c r="D14089" s="105" t="s">
        <v>41881</v>
      </c>
      <c r="E14089" s="106" t="s">
        <v>593</v>
      </c>
      <c r="F14089" s="120">
        <v>25.75</v>
      </c>
      <c r="G14089" s="120">
        <v>28.7</v>
      </c>
    </row>
    <row r="14090" spans="1:7" ht="12" customHeight="1">
      <c r="A14090" s="104" t="s">
        <v>41882</v>
      </c>
      <c r="B14090" s="106" t="s">
        <v>604</v>
      </c>
      <c r="C14090" s="106" t="s">
        <v>41883</v>
      </c>
      <c r="D14090" s="105" t="s">
        <v>41884</v>
      </c>
      <c r="E14090" s="106" t="s">
        <v>593</v>
      </c>
      <c r="F14090" s="120">
        <v>13.37</v>
      </c>
      <c r="G14090" s="120">
        <v>14.89</v>
      </c>
    </row>
    <row r="14091" spans="1:7" ht="12" customHeight="1">
      <c r="A14091" s="104" t="s">
        <v>41885</v>
      </c>
      <c r="B14091" s="106" t="s">
        <v>604</v>
      </c>
      <c r="C14091" s="106" t="s">
        <v>41886</v>
      </c>
      <c r="D14091" s="105" t="s">
        <v>41887</v>
      </c>
      <c r="E14091" s="106" t="s">
        <v>593</v>
      </c>
      <c r="F14091" s="120">
        <v>11.64</v>
      </c>
      <c r="G14091" s="120">
        <v>13.03</v>
      </c>
    </row>
    <row r="14092" spans="1:7" ht="12" customHeight="1">
      <c r="A14092" s="104" t="s">
        <v>41888</v>
      </c>
      <c r="B14092" s="106" t="s">
        <v>604</v>
      </c>
      <c r="C14092" s="106" t="s">
        <v>41889</v>
      </c>
      <c r="D14092" s="105" t="s">
        <v>41890</v>
      </c>
      <c r="E14092" s="106" t="s">
        <v>593</v>
      </c>
      <c r="F14092" s="120">
        <v>12.81</v>
      </c>
      <c r="G14092" s="120">
        <v>14.32</v>
      </c>
    </row>
    <row r="14093" spans="1:7" ht="12" customHeight="1">
      <c r="A14093" s="104" t="s">
        <v>41891</v>
      </c>
      <c r="B14093" s="106" t="s">
        <v>604</v>
      </c>
      <c r="C14093" s="106" t="s">
        <v>41892</v>
      </c>
      <c r="D14093" s="105" t="s">
        <v>41893</v>
      </c>
      <c r="E14093" s="106" t="s">
        <v>593</v>
      </c>
      <c r="F14093" s="120">
        <v>9.02</v>
      </c>
      <c r="G14093" s="120">
        <v>9.51</v>
      </c>
    </row>
    <row r="14094" spans="1:7" ht="12" customHeight="1">
      <c r="A14094" s="104" t="s">
        <v>41894</v>
      </c>
      <c r="B14094" s="106" t="s">
        <v>604</v>
      </c>
      <c r="C14094" s="106" t="s">
        <v>41895</v>
      </c>
      <c r="D14094" s="105" t="s">
        <v>41896</v>
      </c>
      <c r="E14094" s="106" t="s">
        <v>593</v>
      </c>
      <c r="F14094" s="120">
        <v>28.13</v>
      </c>
      <c r="G14094" s="120">
        <v>28.63</v>
      </c>
    </row>
    <row r="14095" spans="1:7" ht="12" customHeight="1">
      <c r="A14095" s="104" t="s">
        <v>41897</v>
      </c>
      <c r="B14095" s="106" t="s">
        <v>604</v>
      </c>
      <c r="C14095" s="106" t="s">
        <v>659</v>
      </c>
      <c r="D14095" s="105" t="s">
        <v>658</v>
      </c>
      <c r="E14095" s="106" t="s">
        <v>593</v>
      </c>
      <c r="F14095" s="120">
        <v>17.04</v>
      </c>
      <c r="G14095" s="120">
        <v>17.52</v>
      </c>
    </row>
    <row r="14096" spans="1:7" ht="12" customHeight="1">
      <c r="A14096" s="104" t="s">
        <v>41898</v>
      </c>
      <c r="B14096" s="106" t="s">
        <v>604</v>
      </c>
      <c r="C14096" s="106" t="s">
        <v>41899</v>
      </c>
      <c r="D14096" s="105" t="s">
        <v>41900</v>
      </c>
      <c r="E14096" s="106" t="s">
        <v>593</v>
      </c>
      <c r="F14096" s="120">
        <v>20.52</v>
      </c>
      <c r="G14096" s="120">
        <v>21.01</v>
      </c>
    </row>
    <row r="14097" spans="1:7" ht="12" customHeight="1">
      <c r="A14097" s="104" t="s">
        <v>41901</v>
      </c>
      <c r="B14097" s="106" t="s">
        <v>604</v>
      </c>
      <c r="C14097" s="106" t="s">
        <v>41902</v>
      </c>
      <c r="D14097" s="105" t="s">
        <v>41903</v>
      </c>
      <c r="E14097" s="106" t="s">
        <v>593</v>
      </c>
      <c r="F14097" s="120">
        <v>27.83</v>
      </c>
      <c r="G14097" s="120">
        <v>28.33</v>
      </c>
    </row>
    <row r="14098" spans="1:7" ht="12" customHeight="1">
      <c r="A14098" s="104" t="s">
        <v>41904</v>
      </c>
      <c r="B14098" s="106" t="s">
        <v>604</v>
      </c>
      <c r="C14098" s="106" t="s">
        <v>41905</v>
      </c>
      <c r="D14098" s="105" t="s">
        <v>41906</v>
      </c>
      <c r="E14098" s="106" t="s">
        <v>593</v>
      </c>
      <c r="F14098" s="120">
        <v>17.95</v>
      </c>
      <c r="G14098" s="120">
        <v>18.43</v>
      </c>
    </row>
    <row r="14099" spans="1:7" ht="12" customHeight="1">
      <c r="A14099" s="104" t="s">
        <v>41907</v>
      </c>
      <c r="B14099" s="106" t="s">
        <v>604</v>
      </c>
      <c r="C14099" s="106" t="s">
        <v>41908</v>
      </c>
      <c r="D14099" s="105" t="s">
        <v>41909</v>
      </c>
      <c r="E14099" s="106" t="s">
        <v>593</v>
      </c>
      <c r="F14099" s="120">
        <v>20.75</v>
      </c>
      <c r="G14099" s="120">
        <v>21.24</v>
      </c>
    </row>
    <row r="14100" spans="1:7" ht="12" customHeight="1">
      <c r="A14100" s="104" t="s">
        <v>41910</v>
      </c>
      <c r="B14100" s="106" t="s">
        <v>604</v>
      </c>
      <c r="C14100" s="106" t="s">
        <v>41911</v>
      </c>
      <c r="D14100" s="105" t="s">
        <v>41912</v>
      </c>
      <c r="E14100" s="106" t="s">
        <v>593</v>
      </c>
      <c r="F14100" s="120">
        <v>7.59</v>
      </c>
      <c r="G14100" s="120">
        <v>8.07</v>
      </c>
    </row>
    <row r="14101" spans="1:7" ht="12" customHeight="1">
      <c r="A14101" s="104" t="s">
        <v>41913</v>
      </c>
      <c r="B14101" s="106" t="s">
        <v>604</v>
      </c>
      <c r="C14101" s="106" t="s">
        <v>41914</v>
      </c>
      <c r="D14101" s="105" t="s">
        <v>41915</v>
      </c>
      <c r="E14101" s="106" t="s">
        <v>593</v>
      </c>
      <c r="F14101" s="120">
        <v>7.81</v>
      </c>
      <c r="G14101" s="120">
        <v>8.3000000000000007</v>
      </c>
    </row>
    <row r="14102" spans="1:7" ht="12" customHeight="1">
      <c r="A14102" s="104" t="s">
        <v>41916</v>
      </c>
      <c r="B14102" s="106" t="s">
        <v>604</v>
      </c>
      <c r="C14102" s="106" t="s">
        <v>41917</v>
      </c>
      <c r="D14102" s="105" t="s">
        <v>41918</v>
      </c>
      <c r="E14102" s="106" t="s">
        <v>593</v>
      </c>
      <c r="F14102" s="120">
        <v>33.380000000000003</v>
      </c>
      <c r="G14102" s="120">
        <v>35.44</v>
      </c>
    </row>
    <row r="14103" spans="1:7" ht="12" customHeight="1">
      <c r="A14103" s="104" t="s">
        <v>41919</v>
      </c>
      <c r="B14103" s="106" t="s">
        <v>604</v>
      </c>
      <c r="C14103" s="106" t="s">
        <v>41920</v>
      </c>
      <c r="D14103" s="105" t="s">
        <v>41921</v>
      </c>
      <c r="E14103" s="106" t="s">
        <v>593</v>
      </c>
      <c r="F14103" s="120">
        <v>25.21</v>
      </c>
      <c r="G14103" s="120">
        <v>27.27</v>
      </c>
    </row>
    <row r="14104" spans="1:7" ht="12" customHeight="1">
      <c r="A14104" s="104" t="s">
        <v>41922</v>
      </c>
      <c r="B14104" s="106" t="s">
        <v>604</v>
      </c>
      <c r="C14104" s="106" t="s">
        <v>41923</v>
      </c>
      <c r="D14104" s="105" t="s">
        <v>41924</v>
      </c>
      <c r="E14104" s="106" t="s">
        <v>593</v>
      </c>
      <c r="F14104" s="120">
        <v>28.48</v>
      </c>
      <c r="G14104" s="120">
        <v>30.54</v>
      </c>
    </row>
    <row r="14105" spans="1:7" ht="12" customHeight="1">
      <c r="A14105" s="104" t="s">
        <v>41925</v>
      </c>
      <c r="B14105" s="106" t="s">
        <v>604</v>
      </c>
      <c r="C14105" s="106" t="s">
        <v>41926</v>
      </c>
      <c r="D14105" s="105" t="s">
        <v>41927</v>
      </c>
      <c r="E14105" s="106" t="s">
        <v>593</v>
      </c>
      <c r="F14105" s="120">
        <v>25.6</v>
      </c>
      <c r="G14105" s="120">
        <v>27.66</v>
      </c>
    </row>
    <row r="14106" spans="1:7" ht="12" customHeight="1">
      <c r="A14106" s="104" t="s">
        <v>41928</v>
      </c>
      <c r="B14106" s="106" t="s">
        <v>604</v>
      </c>
      <c r="C14106" s="106" t="s">
        <v>41929</v>
      </c>
      <c r="D14106" s="105" t="s">
        <v>41930</v>
      </c>
      <c r="E14106" s="106" t="s">
        <v>593</v>
      </c>
      <c r="F14106" s="120">
        <v>21.32</v>
      </c>
      <c r="G14106" s="120">
        <v>23.38</v>
      </c>
    </row>
    <row r="14107" spans="1:7" ht="12" customHeight="1">
      <c r="A14107" s="104" t="s">
        <v>41931</v>
      </c>
      <c r="B14107" s="106" t="s">
        <v>604</v>
      </c>
      <c r="C14107" s="106" t="s">
        <v>41932</v>
      </c>
      <c r="D14107" s="105" t="s">
        <v>41933</v>
      </c>
      <c r="E14107" s="106" t="s">
        <v>593</v>
      </c>
      <c r="F14107" s="120">
        <v>23.03</v>
      </c>
      <c r="G14107" s="120">
        <v>25.09</v>
      </c>
    </row>
    <row r="14108" spans="1:7" ht="12" customHeight="1">
      <c r="A14108" s="104" t="s">
        <v>41934</v>
      </c>
      <c r="B14108" s="106" t="s">
        <v>604</v>
      </c>
      <c r="C14108" s="106" t="s">
        <v>41935</v>
      </c>
      <c r="D14108" s="105" t="s">
        <v>41936</v>
      </c>
      <c r="E14108" s="106" t="s">
        <v>593</v>
      </c>
      <c r="F14108" s="120">
        <v>13.95</v>
      </c>
      <c r="G14108" s="120">
        <v>14.56</v>
      </c>
    </row>
    <row r="14109" spans="1:7" ht="12" customHeight="1">
      <c r="A14109" s="104" t="s">
        <v>41937</v>
      </c>
      <c r="B14109" s="106" t="s">
        <v>604</v>
      </c>
      <c r="C14109" s="106">
        <v>359</v>
      </c>
      <c r="D14109" s="105" t="s">
        <v>41938</v>
      </c>
      <c r="E14109" s="106" t="s">
        <v>136</v>
      </c>
      <c r="F14109" s="103"/>
      <c r="G14109" s="103"/>
    </row>
    <row r="14110" spans="1:7" ht="12" customHeight="1">
      <c r="A14110" s="104" t="s">
        <v>41939</v>
      </c>
      <c r="B14110" s="106" t="s">
        <v>604</v>
      </c>
      <c r="C14110" s="106" t="s">
        <v>41940</v>
      </c>
      <c r="D14110" s="105" t="s">
        <v>41941</v>
      </c>
      <c r="E14110" s="106" t="s">
        <v>593</v>
      </c>
      <c r="F14110" s="120">
        <v>359.57</v>
      </c>
      <c r="G14110" s="120">
        <v>370.79</v>
      </c>
    </row>
    <row r="14111" spans="1:7" ht="12" customHeight="1">
      <c r="A14111" s="104" t="s">
        <v>41942</v>
      </c>
      <c r="B14111" s="106" t="s">
        <v>604</v>
      </c>
      <c r="C14111" s="106" t="s">
        <v>41943</v>
      </c>
      <c r="D14111" s="105" t="s">
        <v>41944</v>
      </c>
      <c r="E14111" s="106" t="s">
        <v>609</v>
      </c>
      <c r="F14111" s="120">
        <v>131.36000000000001</v>
      </c>
      <c r="G14111" s="120">
        <v>137.08000000000001</v>
      </c>
    </row>
    <row r="14112" spans="1:7" ht="12" customHeight="1">
      <c r="A14112" s="104" t="s">
        <v>41945</v>
      </c>
      <c r="B14112" s="106" t="s">
        <v>604</v>
      </c>
      <c r="C14112" s="106" t="s">
        <v>41946</v>
      </c>
      <c r="D14112" s="105" t="s">
        <v>41947</v>
      </c>
      <c r="E14112" s="106" t="s">
        <v>595</v>
      </c>
      <c r="F14112" s="120">
        <v>96.09</v>
      </c>
      <c r="G14112" s="120">
        <v>107.52</v>
      </c>
    </row>
    <row r="14113" spans="1:7" ht="12" customHeight="1">
      <c r="A14113" s="104" t="s">
        <v>41948</v>
      </c>
      <c r="B14113" s="106" t="s">
        <v>604</v>
      </c>
      <c r="C14113" s="106" t="s">
        <v>41949</v>
      </c>
      <c r="D14113" s="105" t="s">
        <v>41950</v>
      </c>
      <c r="E14113" s="106" t="s">
        <v>609</v>
      </c>
      <c r="F14113" s="120">
        <v>337.48</v>
      </c>
      <c r="G14113" s="120">
        <v>355.14</v>
      </c>
    </row>
    <row r="14114" spans="1:7" ht="12" customHeight="1">
      <c r="A14114" s="104" t="s">
        <v>41951</v>
      </c>
      <c r="B14114" s="106" t="s">
        <v>604</v>
      </c>
      <c r="C14114" s="106" t="s">
        <v>41952</v>
      </c>
      <c r="D14114" s="105" t="s">
        <v>41953</v>
      </c>
      <c r="E14114" s="106" t="s">
        <v>609</v>
      </c>
      <c r="F14114" s="120">
        <v>911.35</v>
      </c>
      <c r="G14114" s="120">
        <v>976.23</v>
      </c>
    </row>
    <row r="14115" spans="1:7" ht="12" customHeight="1">
      <c r="A14115" s="104" t="s">
        <v>41954</v>
      </c>
      <c r="B14115" s="106" t="s">
        <v>604</v>
      </c>
      <c r="C14115" s="106" t="s">
        <v>41955</v>
      </c>
      <c r="D14115" s="105" t="s">
        <v>41956</v>
      </c>
      <c r="E14115" s="106" t="s">
        <v>609</v>
      </c>
      <c r="F14115" s="120">
        <v>1655.31</v>
      </c>
      <c r="G14115" s="120">
        <v>1767.65</v>
      </c>
    </row>
    <row r="14116" spans="1:7" ht="12" customHeight="1">
      <c r="A14116" s="104" t="s">
        <v>41957</v>
      </c>
      <c r="B14116" s="106" t="s">
        <v>604</v>
      </c>
      <c r="C14116" s="106" t="s">
        <v>41958</v>
      </c>
      <c r="D14116" s="105" t="s">
        <v>41959</v>
      </c>
      <c r="E14116" s="106" t="s">
        <v>609</v>
      </c>
      <c r="F14116" s="120">
        <v>614.64</v>
      </c>
      <c r="G14116" s="120">
        <v>672.14</v>
      </c>
    </row>
    <row r="14117" spans="1:7" ht="12" customHeight="1">
      <c r="A14117" s="104" t="s">
        <v>41960</v>
      </c>
      <c r="B14117" s="106" t="s">
        <v>604</v>
      </c>
      <c r="C14117" s="106" t="s">
        <v>41961</v>
      </c>
      <c r="D14117" s="105" t="s">
        <v>41962</v>
      </c>
      <c r="E14117" s="106" t="s">
        <v>609</v>
      </c>
      <c r="F14117" s="120">
        <v>178.43</v>
      </c>
      <c r="G14117" s="120">
        <v>187.73</v>
      </c>
    </row>
    <row r="14118" spans="1:7" ht="12" customHeight="1">
      <c r="A14118" s="104" t="s">
        <v>41963</v>
      </c>
      <c r="B14118" s="106" t="s">
        <v>604</v>
      </c>
      <c r="C14118" s="106" t="s">
        <v>41964</v>
      </c>
      <c r="D14118" s="105" t="s">
        <v>41965</v>
      </c>
      <c r="E14118" s="106" t="s">
        <v>609</v>
      </c>
      <c r="F14118" s="120">
        <v>412.35</v>
      </c>
      <c r="G14118" s="120">
        <v>423.78</v>
      </c>
    </row>
    <row r="14119" spans="1:7" ht="12" customHeight="1">
      <c r="A14119" s="104" t="s">
        <v>41966</v>
      </c>
      <c r="B14119" s="106" t="s">
        <v>604</v>
      </c>
      <c r="C14119" s="106" t="s">
        <v>41967</v>
      </c>
      <c r="D14119" s="105" t="s">
        <v>41968</v>
      </c>
      <c r="E14119" s="106" t="s">
        <v>595</v>
      </c>
      <c r="F14119" s="120">
        <v>784.61</v>
      </c>
      <c r="G14119" s="120">
        <v>796.04</v>
      </c>
    </row>
    <row r="14120" spans="1:7" ht="12" customHeight="1">
      <c r="A14120" s="104" t="s">
        <v>41969</v>
      </c>
      <c r="B14120" s="106" t="s">
        <v>604</v>
      </c>
      <c r="C14120" s="106" t="s">
        <v>41970</v>
      </c>
      <c r="D14120" s="105" t="s">
        <v>41971</v>
      </c>
      <c r="E14120" s="106" t="s">
        <v>593</v>
      </c>
      <c r="F14120" s="120">
        <v>472.55</v>
      </c>
      <c r="G14120" s="120">
        <v>476.83</v>
      </c>
    </row>
    <row r="14121" spans="1:7" ht="12" customHeight="1">
      <c r="A14121" s="104" t="s">
        <v>41972</v>
      </c>
      <c r="B14121" s="106" t="s">
        <v>604</v>
      </c>
      <c r="C14121" s="106" t="s">
        <v>41973</v>
      </c>
      <c r="D14121" s="105" t="s">
        <v>41974</v>
      </c>
      <c r="E14121" s="106" t="s">
        <v>609</v>
      </c>
      <c r="F14121" s="120">
        <v>63.68</v>
      </c>
      <c r="G14121" s="120">
        <v>64.39</v>
      </c>
    </row>
    <row r="14122" spans="1:7" ht="12" customHeight="1">
      <c r="A14122" s="104" t="s">
        <v>41975</v>
      </c>
      <c r="B14122" s="106" t="s">
        <v>604</v>
      </c>
      <c r="C14122" s="106" t="s">
        <v>41976</v>
      </c>
      <c r="D14122" s="105" t="s">
        <v>41977</v>
      </c>
      <c r="E14122" s="106" t="s">
        <v>593</v>
      </c>
      <c r="F14122" s="120">
        <v>301.62</v>
      </c>
      <c r="G14122" s="120">
        <v>305.43</v>
      </c>
    </row>
    <row r="14123" spans="1:7" ht="12" customHeight="1">
      <c r="A14123" s="104" t="s">
        <v>41978</v>
      </c>
      <c r="B14123" s="106" t="s">
        <v>604</v>
      </c>
      <c r="C14123" s="106" t="s">
        <v>41979</v>
      </c>
      <c r="D14123" s="105" t="s">
        <v>41980</v>
      </c>
      <c r="E14123" s="106" t="s">
        <v>595</v>
      </c>
      <c r="F14123" s="120">
        <v>476.09</v>
      </c>
      <c r="G14123" s="120">
        <v>487.52</v>
      </c>
    </row>
    <row r="14124" spans="1:7" ht="12" customHeight="1">
      <c r="A14124" s="104" t="s">
        <v>41981</v>
      </c>
      <c r="B14124" s="106" t="s">
        <v>604</v>
      </c>
      <c r="C14124" s="106" t="s">
        <v>41982</v>
      </c>
      <c r="D14124" s="105" t="s">
        <v>41983</v>
      </c>
      <c r="E14124" s="106" t="s">
        <v>595</v>
      </c>
      <c r="F14124" s="120">
        <v>381.25</v>
      </c>
      <c r="G14124" s="120">
        <v>392.68</v>
      </c>
    </row>
    <row r="14125" spans="1:7" ht="12" customHeight="1">
      <c r="A14125" s="104" t="s">
        <v>41984</v>
      </c>
      <c r="B14125" s="106" t="s">
        <v>604</v>
      </c>
      <c r="C14125" s="106" t="s">
        <v>41985</v>
      </c>
      <c r="D14125" s="105" t="s">
        <v>41986</v>
      </c>
      <c r="E14125" s="106" t="s">
        <v>595</v>
      </c>
      <c r="F14125" s="120">
        <v>541.09</v>
      </c>
      <c r="G14125" s="120">
        <v>552.52</v>
      </c>
    </row>
    <row r="14126" spans="1:7" ht="12" customHeight="1">
      <c r="A14126" s="104" t="s">
        <v>41987</v>
      </c>
      <c r="B14126" s="106" t="s">
        <v>604</v>
      </c>
      <c r="C14126" s="106" t="s">
        <v>41988</v>
      </c>
      <c r="D14126" s="105" t="s">
        <v>41989</v>
      </c>
      <c r="E14126" s="106" t="s">
        <v>595</v>
      </c>
      <c r="F14126" s="120">
        <v>356.09</v>
      </c>
      <c r="G14126" s="120">
        <v>367.52</v>
      </c>
    </row>
    <row r="14127" spans="1:7" ht="12" customHeight="1">
      <c r="A14127" s="104" t="s">
        <v>41990</v>
      </c>
      <c r="B14127" s="106" t="s">
        <v>604</v>
      </c>
      <c r="C14127" s="106" t="s">
        <v>41991</v>
      </c>
      <c r="D14127" s="105" t="s">
        <v>41992</v>
      </c>
      <c r="E14127" s="106" t="s">
        <v>595</v>
      </c>
      <c r="F14127" s="120">
        <v>316.08999999999997</v>
      </c>
      <c r="G14127" s="120">
        <v>327.52</v>
      </c>
    </row>
    <row r="14128" spans="1:7" ht="12" customHeight="1">
      <c r="A14128" s="104" t="s">
        <v>41993</v>
      </c>
      <c r="B14128" s="106" t="s">
        <v>604</v>
      </c>
      <c r="C14128" s="106" t="s">
        <v>41994</v>
      </c>
      <c r="D14128" s="105" t="s">
        <v>41995</v>
      </c>
      <c r="E14128" s="106" t="s">
        <v>595</v>
      </c>
      <c r="F14128" s="120">
        <v>326.08999999999997</v>
      </c>
      <c r="G14128" s="120">
        <v>337.52</v>
      </c>
    </row>
    <row r="14129" spans="1:7" ht="12" customHeight="1">
      <c r="A14129" s="104" t="s">
        <v>41996</v>
      </c>
      <c r="B14129" s="106" t="s">
        <v>604</v>
      </c>
      <c r="C14129" s="106" t="s">
        <v>41997</v>
      </c>
      <c r="D14129" s="105" t="s">
        <v>41998</v>
      </c>
      <c r="E14129" s="106" t="s">
        <v>595</v>
      </c>
      <c r="F14129" s="120">
        <v>326.08999999999997</v>
      </c>
      <c r="G14129" s="120">
        <v>337.52</v>
      </c>
    </row>
    <row r="14130" spans="1:7" ht="12" customHeight="1">
      <c r="A14130" s="104" t="s">
        <v>41999</v>
      </c>
      <c r="B14130" s="106" t="s">
        <v>604</v>
      </c>
      <c r="C14130" s="106" t="s">
        <v>42000</v>
      </c>
      <c r="D14130" s="105" t="s">
        <v>42001</v>
      </c>
      <c r="E14130" s="106" t="s">
        <v>595</v>
      </c>
      <c r="F14130" s="120">
        <v>482.66</v>
      </c>
      <c r="G14130" s="120">
        <v>494.09</v>
      </c>
    </row>
    <row r="14131" spans="1:7" ht="12" customHeight="1">
      <c r="A14131" s="104" t="s">
        <v>42002</v>
      </c>
      <c r="B14131" s="106" t="s">
        <v>604</v>
      </c>
      <c r="C14131" s="106" t="s">
        <v>42003</v>
      </c>
      <c r="D14131" s="105" t="s">
        <v>42004</v>
      </c>
      <c r="E14131" s="106" t="s">
        <v>595</v>
      </c>
      <c r="F14131" s="120">
        <v>482.66</v>
      </c>
      <c r="G14131" s="120">
        <v>494.09</v>
      </c>
    </row>
    <row r="14132" spans="1:7" ht="12" customHeight="1">
      <c r="A14132" s="104" t="s">
        <v>42005</v>
      </c>
      <c r="B14132" s="106" t="s">
        <v>604</v>
      </c>
      <c r="C14132" s="106" t="s">
        <v>42006</v>
      </c>
      <c r="D14132" s="105" t="s">
        <v>42007</v>
      </c>
      <c r="E14132" s="106" t="s">
        <v>609</v>
      </c>
      <c r="F14132" s="120">
        <v>279.35000000000002</v>
      </c>
      <c r="G14132" s="120">
        <v>297.54000000000002</v>
      </c>
    </row>
    <row r="14133" spans="1:7" ht="12" customHeight="1">
      <c r="A14133" s="104" t="s">
        <v>42008</v>
      </c>
      <c r="B14133" s="106" t="s">
        <v>604</v>
      </c>
      <c r="C14133" s="106" t="s">
        <v>42009</v>
      </c>
      <c r="D14133" s="105" t="s">
        <v>42010</v>
      </c>
      <c r="E14133" s="106" t="s">
        <v>599</v>
      </c>
      <c r="F14133" s="120">
        <v>1247.8399999999999</v>
      </c>
      <c r="G14133" s="120">
        <v>1309.93</v>
      </c>
    </row>
    <row r="14134" spans="1:7" ht="12" customHeight="1">
      <c r="A14134" s="104" t="s">
        <v>42011</v>
      </c>
      <c r="B14134" s="106" t="s">
        <v>604</v>
      </c>
      <c r="C14134" s="106" t="s">
        <v>42012</v>
      </c>
      <c r="D14134" s="105" t="s">
        <v>42013</v>
      </c>
      <c r="E14134" s="106" t="s">
        <v>593</v>
      </c>
      <c r="F14134" s="120">
        <v>87.08</v>
      </c>
      <c r="G14134" s="120">
        <v>93.8</v>
      </c>
    </row>
    <row r="14135" spans="1:7" ht="12" customHeight="1">
      <c r="A14135" s="104" t="s">
        <v>42014</v>
      </c>
      <c r="B14135" s="106" t="s">
        <v>604</v>
      </c>
      <c r="C14135" s="106" t="s">
        <v>42015</v>
      </c>
      <c r="D14135" s="105" t="s">
        <v>42016</v>
      </c>
      <c r="E14135" s="106" t="s">
        <v>593</v>
      </c>
      <c r="F14135" s="120">
        <v>219.56</v>
      </c>
      <c r="G14135" s="120">
        <v>234.97</v>
      </c>
    </row>
    <row r="14136" spans="1:7" ht="12" customHeight="1">
      <c r="A14136" s="104" t="s">
        <v>42017</v>
      </c>
      <c r="B14136" s="106" t="s">
        <v>604</v>
      </c>
      <c r="C14136" s="106" t="s">
        <v>42018</v>
      </c>
      <c r="D14136" s="105" t="s">
        <v>42019</v>
      </c>
      <c r="E14136" s="106" t="s">
        <v>593</v>
      </c>
      <c r="F14136" s="120">
        <v>1149.53</v>
      </c>
      <c r="G14136" s="120">
        <v>1220.58</v>
      </c>
    </row>
    <row r="14137" spans="1:7" ht="12" customHeight="1">
      <c r="A14137" s="104" t="s">
        <v>42020</v>
      </c>
      <c r="B14137" s="106" t="s">
        <v>604</v>
      </c>
      <c r="C14137" s="106" t="s">
        <v>42021</v>
      </c>
      <c r="D14137" s="105" t="s">
        <v>42022</v>
      </c>
      <c r="E14137" s="106" t="s">
        <v>595</v>
      </c>
      <c r="F14137" s="120">
        <v>896.09</v>
      </c>
      <c r="G14137" s="120">
        <v>907.52</v>
      </c>
    </row>
    <row r="14138" spans="1:7" ht="12" customHeight="1">
      <c r="A14138" s="104" t="s">
        <v>42023</v>
      </c>
      <c r="B14138" s="106" t="s">
        <v>604</v>
      </c>
      <c r="C14138" s="106" t="s">
        <v>42024</v>
      </c>
      <c r="D14138" s="105" t="s">
        <v>42025</v>
      </c>
      <c r="E14138" s="106" t="s">
        <v>595</v>
      </c>
      <c r="F14138" s="120">
        <v>246.09</v>
      </c>
      <c r="G14138" s="120">
        <v>257.52</v>
      </c>
    </row>
    <row r="14139" spans="1:7" ht="12" customHeight="1">
      <c r="A14139" s="104" t="s">
        <v>42026</v>
      </c>
      <c r="B14139" s="106" t="s">
        <v>604</v>
      </c>
      <c r="C14139" s="106" t="s">
        <v>42027</v>
      </c>
      <c r="D14139" s="105" t="s">
        <v>42028</v>
      </c>
      <c r="E14139" s="106" t="s">
        <v>595</v>
      </c>
      <c r="F14139" s="120">
        <v>576.09</v>
      </c>
      <c r="G14139" s="120">
        <v>587.52</v>
      </c>
    </row>
    <row r="14140" spans="1:7" ht="12" customHeight="1">
      <c r="A14140" s="104" t="s">
        <v>42029</v>
      </c>
      <c r="B14140" s="106" t="s">
        <v>604</v>
      </c>
      <c r="C14140" s="106" t="s">
        <v>42030</v>
      </c>
      <c r="D14140" s="105" t="s">
        <v>42031</v>
      </c>
      <c r="E14140" s="106" t="s">
        <v>595</v>
      </c>
      <c r="F14140" s="120">
        <v>746.09</v>
      </c>
      <c r="G14140" s="120">
        <v>757.52</v>
      </c>
    </row>
    <row r="14141" spans="1:7" ht="12" customHeight="1">
      <c r="A14141" s="104" t="s">
        <v>42032</v>
      </c>
      <c r="B14141" s="106" t="s">
        <v>604</v>
      </c>
      <c r="C14141" s="106" t="s">
        <v>42033</v>
      </c>
      <c r="D14141" s="105" t="s">
        <v>42034</v>
      </c>
      <c r="E14141" s="106" t="s">
        <v>595</v>
      </c>
      <c r="F14141" s="120">
        <v>546.09</v>
      </c>
      <c r="G14141" s="120">
        <v>557.52</v>
      </c>
    </row>
    <row r="14142" spans="1:7" ht="12" customHeight="1">
      <c r="A14142" s="104" t="s">
        <v>42035</v>
      </c>
      <c r="B14142" s="106" t="s">
        <v>604</v>
      </c>
      <c r="C14142" s="106" t="s">
        <v>42036</v>
      </c>
      <c r="D14142" s="105" t="s">
        <v>42037</v>
      </c>
      <c r="E14142" s="106" t="s">
        <v>595</v>
      </c>
      <c r="F14142" s="120">
        <v>546.09</v>
      </c>
      <c r="G14142" s="120">
        <v>557.52</v>
      </c>
    </row>
    <row r="14143" spans="1:7" ht="12" customHeight="1">
      <c r="A14143" s="104" t="s">
        <v>42038</v>
      </c>
      <c r="B14143" s="106" t="s">
        <v>604</v>
      </c>
      <c r="C14143" s="106" t="s">
        <v>42039</v>
      </c>
      <c r="D14143" s="105" t="s">
        <v>42040</v>
      </c>
      <c r="E14143" s="106" t="s">
        <v>595</v>
      </c>
      <c r="F14143" s="120">
        <v>346.09</v>
      </c>
      <c r="G14143" s="120">
        <v>357.52</v>
      </c>
    </row>
    <row r="14144" spans="1:7" ht="12" customHeight="1">
      <c r="A14144" s="104" t="s">
        <v>42041</v>
      </c>
      <c r="B14144" s="106" t="s">
        <v>604</v>
      </c>
      <c r="C14144" s="106" t="s">
        <v>42042</v>
      </c>
      <c r="D14144" s="105" t="s">
        <v>42043</v>
      </c>
      <c r="E14144" s="106" t="s">
        <v>593</v>
      </c>
      <c r="F14144" s="120">
        <v>137.80000000000001</v>
      </c>
      <c r="G14144" s="120">
        <v>150.53</v>
      </c>
    </row>
    <row r="14145" spans="1:7" ht="12" customHeight="1">
      <c r="A14145" s="104" t="s">
        <v>42044</v>
      </c>
      <c r="B14145" s="106" t="s">
        <v>604</v>
      </c>
      <c r="C14145" s="106" t="s">
        <v>42045</v>
      </c>
      <c r="D14145" s="105" t="s">
        <v>42046</v>
      </c>
      <c r="E14145" s="106" t="s">
        <v>593</v>
      </c>
      <c r="F14145" s="120">
        <v>149.80000000000001</v>
      </c>
      <c r="G14145" s="120">
        <v>160.15</v>
      </c>
    </row>
    <row r="14146" spans="1:7" ht="12" customHeight="1">
      <c r="A14146" s="104" t="s">
        <v>42047</v>
      </c>
      <c r="B14146" s="106" t="s">
        <v>604</v>
      </c>
      <c r="C14146" s="106" t="s">
        <v>42048</v>
      </c>
      <c r="D14146" s="105" t="s">
        <v>42049</v>
      </c>
      <c r="E14146" s="106" t="s">
        <v>609</v>
      </c>
      <c r="F14146" s="120">
        <v>177.64</v>
      </c>
      <c r="G14146" s="120">
        <v>183.36</v>
      </c>
    </row>
    <row r="14147" spans="1:7" ht="12" customHeight="1">
      <c r="A14147" s="104" t="s">
        <v>42050</v>
      </c>
      <c r="B14147" s="106" t="s">
        <v>604</v>
      </c>
      <c r="C14147" s="106" t="s">
        <v>42051</v>
      </c>
      <c r="D14147" s="105" t="s">
        <v>42052</v>
      </c>
      <c r="E14147" s="106" t="s">
        <v>609</v>
      </c>
      <c r="F14147" s="120">
        <v>256.33</v>
      </c>
      <c r="G14147" s="120">
        <v>262.05</v>
      </c>
    </row>
    <row r="14148" spans="1:7" ht="12" customHeight="1">
      <c r="A14148" s="104" t="s">
        <v>42053</v>
      </c>
      <c r="B14148" s="106" t="s">
        <v>604</v>
      </c>
      <c r="C14148" s="106" t="s">
        <v>42054</v>
      </c>
      <c r="D14148" s="105" t="s">
        <v>42055</v>
      </c>
      <c r="E14148" s="106" t="s">
        <v>609</v>
      </c>
      <c r="F14148" s="120">
        <v>169.54</v>
      </c>
      <c r="G14148" s="120">
        <v>175.26</v>
      </c>
    </row>
    <row r="14149" spans="1:7" ht="12" customHeight="1">
      <c r="A14149" s="104" t="s">
        <v>42056</v>
      </c>
      <c r="B14149" s="106" t="s">
        <v>604</v>
      </c>
      <c r="C14149" s="106">
        <v>360</v>
      </c>
      <c r="D14149" s="105" t="s">
        <v>42057</v>
      </c>
      <c r="E14149" s="106" t="s">
        <v>136</v>
      </c>
      <c r="F14149" s="103"/>
      <c r="G14149" s="103"/>
    </row>
    <row r="14150" spans="1:7" ht="12" customHeight="1">
      <c r="A14150" s="104" t="s">
        <v>42058</v>
      </c>
      <c r="B14150" s="106" t="s">
        <v>604</v>
      </c>
      <c r="C14150" s="106" t="s">
        <v>42059</v>
      </c>
      <c r="D14150" s="105" t="s">
        <v>42060</v>
      </c>
      <c r="E14150" s="106" t="s">
        <v>665</v>
      </c>
      <c r="F14150" s="120">
        <v>560.9</v>
      </c>
      <c r="G14150" s="120">
        <v>560.9</v>
      </c>
    </row>
    <row r="14151" spans="1:7" ht="12" customHeight="1">
      <c r="A14151" s="104" t="s">
        <v>42061</v>
      </c>
      <c r="B14151" s="106" t="s">
        <v>604</v>
      </c>
      <c r="C14151" s="106" t="s">
        <v>42062</v>
      </c>
      <c r="D14151" s="105" t="s">
        <v>42063</v>
      </c>
      <c r="E14151" s="106" t="s">
        <v>593</v>
      </c>
      <c r="F14151" s="120">
        <v>462.44</v>
      </c>
      <c r="G14151" s="120">
        <v>481.75</v>
      </c>
    </row>
    <row r="14152" spans="1:7" ht="12" customHeight="1">
      <c r="A14152" s="104" t="s">
        <v>42064</v>
      </c>
      <c r="B14152" s="106" t="s">
        <v>604</v>
      </c>
      <c r="C14152" s="106" t="s">
        <v>42065</v>
      </c>
      <c r="D14152" s="105" t="s">
        <v>42066</v>
      </c>
      <c r="E14152" s="106" t="s">
        <v>593</v>
      </c>
      <c r="F14152" s="120">
        <v>508.9</v>
      </c>
      <c r="G14152" s="120">
        <v>528.21</v>
      </c>
    </row>
    <row r="14153" spans="1:7" ht="12" customHeight="1">
      <c r="A14153" s="104" t="s">
        <v>42067</v>
      </c>
      <c r="B14153" s="106" t="s">
        <v>604</v>
      </c>
      <c r="C14153" s="106" t="s">
        <v>42068</v>
      </c>
      <c r="D14153" s="105" t="s">
        <v>42069</v>
      </c>
      <c r="E14153" s="106" t="s">
        <v>593</v>
      </c>
      <c r="F14153" s="120">
        <v>625.04</v>
      </c>
      <c r="G14153" s="120">
        <v>644.35</v>
      </c>
    </row>
    <row r="14154" spans="1:7" ht="12" customHeight="1">
      <c r="A14154" s="104" t="s">
        <v>42070</v>
      </c>
      <c r="B14154" s="106" t="s">
        <v>604</v>
      </c>
      <c r="C14154" s="106" t="s">
        <v>42071</v>
      </c>
      <c r="D14154" s="105" t="s">
        <v>42072</v>
      </c>
      <c r="E14154" s="106" t="s">
        <v>609</v>
      </c>
      <c r="F14154" s="120">
        <v>237.78</v>
      </c>
      <c r="G14154" s="120">
        <v>244.64</v>
      </c>
    </row>
    <row r="14155" spans="1:7" ht="12" customHeight="1">
      <c r="A14155" s="104" t="s">
        <v>42073</v>
      </c>
      <c r="B14155" s="106" t="s">
        <v>604</v>
      </c>
      <c r="C14155" s="106" t="s">
        <v>42074</v>
      </c>
      <c r="D14155" s="105" t="s">
        <v>42075</v>
      </c>
      <c r="E14155" s="106" t="s">
        <v>609</v>
      </c>
      <c r="F14155" s="120">
        <v>235.41</v>
      </c>
      <c r="G14155" s="120">
        <v>241.83</v>
      </c>
    </row>
    <row r="14156" spans="1:7" ht="12" customHeight="1">
      <c r="A14156" s="104" t="s">
        <v>42076</v>
      </c>
      <c r="B14156" s="106" t="s">
        <v>604</v>
      </c>
      <c r="C14156" s="106" t="s">
        <v>42077</v>
      </c>
      <c r="D14156" s="105" t="s">
        <v>42078</v>
      </c>
      <c r="E14156" s="106" t="s">
        <v>609</v>
      </c>
      <c r="F14156" s="120">
        <v>164.4</v>
      </c>
      <c r="G14156" s="120">
        <v>164.4</v>
      </c>
    </row>
    <row r="14157" spans="1:7" ht="12" customHeight="1">
      <c r="A14157" s="104" t="s">
        <v>42079</v>
      </c>
      <c r="B14157" s="106" t="s">
        <v>604</v>
      </c>
      <c r="C14157" s="106" t="s">
        <v>42080</v>
      </c>
      <c r="D14157" s="105" t="s">
        <v>42081</v>
      </c>
      <c r="E14157" s="106" t="s">
        <v>665</v>
      </c>
      <c r="F14157" s="120">
        <v>821.6</v>
      </c>
      <c r="G14157" s="120">
        <v>821.6</v>
      </c>
    </row>
    <row r="14158" spans="1:7" ht="12" customHeight="1">
      <c r="A14158" s="104" t="s">
        <v>42082</v>
      </c>
      <c r="B14158" s="106" t="s">
        <v>604</v>
      </c>
      <c r="C14158" s="106" t="s">
        <v>42083</v>
      </c>
      <c r="D14158" s="105" t="s">
        <v>42084</v>
      </c>
      <c r="E14158" s="106" t="s">
        <v>593</v>
      </c>
      <c r="F14158" s="120">
        <v>40.86</v>
      </c>
      <c r="G14158" s="120">
        <v>44.39</v>
      </c>
    </row>
    <row r="14159" spans="1:7" ht="12" customHeight="1">
      <c r="A14159" s="104" t="s">
        <v>42085</v>
      </c>
      <c r="B14159" s="106" t="s">
        <v>604</v>
      </c>
      <c r="C14159" s="106" t="s">
        <v>42086</v>
      </c>
      <c r="D14159" s="105" t="s">
        <v>42087</v>
      </c>
      <c r="E14159" s="106" t="s">
        <v>665</v>
      </c>
      <c r="F14159" s="120">
        <v>435</v>
      </c>
      <c r="G14159" s="120">
        <v>435</v>
      </c>
    </row>
    <row r="14160" spans="1:7" ht="12" customHeight="1">
      <c r="A14160" s="104" t="s">
        <v>42088</v>
      </c>
      <c r="B14160" s="106" t="s">
        <v>604</v>
      </c>
      <c r="C14160" s="106" t="s">
        <v>42089</v>
      </c>
      <c r="D14160" s="105" t="s">
        <v>42090</v>
      </c>
      <c r="E14160" s="106" t="s">
        <v>665</v>
      </c>
      <c r="F14160" s="120">
        <v>4635.54</v>
      </c>
      <c r="G14160" s="120">
        <v>4697.0200000000004</v>
      </c>
    </row>
    <row r="14161" spans="1:7" ht="12" customHeight="1">
      <c r="A14161" s="104" t="s">
        <v>42091</v>
      </c>
      <c r="B14161" s="106" t="s">
        <v>604</v>
      </c>
      <c r="C14161" s="106" t="s">
        <v>42092</v>
      </c>
      <c r="D14161" s="105" t="s">
        <v>42093</v>
      </c>
      <c r="E14161" s="106" t="s">
        <v>593</v>
      </c>
      <c r="F14161" s="120">
        <v>14.55</v>
      </c>
      <c r="G14161" s="120">
        <v>15.32</v>
      </c>
    </row>
    <row r="14162" spans="1:7" ht="12" customHeight="1">
      <c r="A14162" s="104" t="s">
        <v>42094</v>
      </c>
      <c r="B14162" s="106" t="s">
        <v>604</v>
      </c>
      <c r="C14162" s="106" t="s">
        <v>42095</v>
      </c>
      <c r="D14162" s="105" t="s">
        <v>42096</v>
      </c>
      <c r="E14162" s="106" t="s">
        <v>609</v>
      </c>
      <c r="F14162" s="120">
        <v>4261.29</v>
      </c>
      <c r="G14162" s="120">
        <v>4280.0200000000004</v>
      </c>
    </row>
    <row r="14163" spans="1:7" ht="12" customHeight="1">
      <c r="A14163" s="104" t="s">
        <v>42097</v>
      </c>
      <c r="B14163" s="106" t="s">
        <v>604</v>
      </c>
      <c r="C14163" s="106" t="s">
        <v>42098</v>
      </c>
      <c r="D14163" s="105" t="s">
        <v>42099</v>
      </c>
      <c r="E14163" s="106" t="s">
        <v>599</v>
      </c>
      <c r="F14163" s="120">
        <v>2231.62</v>
      </c>
      <c r="G14163" s="120">
        <v>2361.6999999999998</v>
      </c>
    </row>
    <row r="14164" spans="1:7" ht="12" customHeight="1">
      <c r="A14164" s="104" t="s">
        <v>42100</v>
      </c>
      <c r="B14164" s="106" t="s">
        <v>604</v>
      </c>
      <c r="C14164" s="106" t="s">
        <v>42101</v>
      </c>
      <c r="D14164" s="105" t="s">
        <v>42102</v>
      </c>
      <c r="E14164" s="106" t="s">
        <v>599</v>
      </c>
      <c r="F14164" s="120">
        <v>2231.62</v>
      </c>
      <c r="G14164" s="120">
        <v>2361.6999999999998</v>
      </c>
    </row>
    <row r="14165" spans="1:7" ht="12" customHeight="1">
      <c r="A14165" s="104" t="s">
        <v>42103</v>
      </c>
      <c r="B14165" s="106" t="s">
        <v>604</v>
      </c>
      <c r="C14165" s="106" t="s">
        <v>42104</v>
      </c>
      <c r="D14165" s="105" t="s">
        <v>42105</v>
      </c>
      <c r="E14165" s="106" t="s">
        <v>599</v>
      </c>
      <c r="F14165" s="120">
        <v>1046.1600000000001</v>
      </c>
      <c r="G14165" s="120">
        <v>1103.6300000000001</v>
      </c>
    </row>
    <row r="14166" spans="1:7" ht="12" customHeight="1">
      <c r="A14166" s="104" t="s">
        <v>42106</v>
      </c>
      <c r="B14166" s="106" t="s">
        <v>604</v>
      </c>
      <c r="C14166" s="106" t="s">
        <v>42107</v>
      </c>
      <c r="D14166" s="105" t="s">
        <v>42108</v>
      </c>
      <c r="E14166" s="106" t="s">
        <v>599</v>
      </c>
      <c r="F14166" s="120">
        <v>1046.1600000000001</v>
      </c>
      <c r="G14166" s="120">
        <v>1103.6300000000001</v>
      </c>
    </row>
    <row r="14167" spans="1:7" ht="12" customHeight="1">
      <c r="A14167" s="104" t="s">
        <v>42109</v>
      </c>
      <c r="B14167" s="106" t="s">
        <v>604</v>
      </c>
      <c r="C14167" s="106" t="s">
        <v>42110</v>
      </c>
      <c r="D14167" s="105" t="s">
        <v>42111</v>
      </c>
      <c r="E14167" s="106" t="s">
        <v>599</v>
      </c>
      <c r="F14167" s="120">
        <v>1166.28</v>
      </c>
      <c r="G14167" s="120">
        <v>1229.75</v>
      </c>
    </row>
    <row r="14168" spans="1:7" ht="12" customHeight="1">
      <c r="A14168" s="104" t="s">
        <v>42112</v>
      </c>
      <c r="B14168" s="106" t="s">
        <v>604</v>
      </c>
      <c r="C14168" s="106" t="s">
        <v>42113</v>
      </c>
      <c r="D14168" s="105" t="s">
        <v>42114</v>
      </c>
      <c r="E14168" s="106" t="s">
        <v>595</v>
      </c>
      <c r="F14168" s="120">
        <v>90.37</v>
      </c>
      <c r="G14168" s="120">
        <v>90.37</v>
      </c>
    </row>
    <row r="14169" spans="1:7" ht="12" customHeight="1">
      <c r="A14169" s="104" t="s">
        <v>42115</v>
      </c>
      <c r="B14169" s="106" t="s">
        <v>604</v>
      </c>
      <c r="C14169" s="106" t="s">
        <v>42116</v>
      </c>
      <c r="D14169" s="105" t="s">
        <v>42117</v>
      </c>
      <c r="E14169" s="106" t="s">
        <v>599</v>
      </c>
      <c r="F14169" s="120">
        <v>1432.56</v>
      </c>
      <c r="G14169" s="120">
        <v>1505.5</v>
      </c>
    </row>
    <row r="14170" spans="1:7" ht="12" customHeight="1">
      <c r="A14170" s="104" t="s">
        <v>42118</v>
      </c>
      <c r="B14170" s="106" t="s">
        <v>604</v>
      </c>
      <c r="C14170" s="106" t="s">
        <v>42119</v>
      </c>
      <c r="D14170" s="105" t="s">
        <v>42120</v>
      </c>
      <c r="E14170" s="106" t="s">
        <v>595</v>
      </c>
      <c r="F14170" s="120">
        <v>92.61</v>
      </c>
      <c r="G14170" s="120">
        <v>98.38</v>
      </c>
    </row>
    <row r="14171" spans="1:7" ht="12" customHeight="1">
      <c r="A14171" s="104" t="s">
        <v>42121</v>
      </c>
      <c r="B14171" s="106" t="s">
        <v>604</v>
      </c>
      <c r="C14171" s="106" t="s">
        <v>42122</v>
      </c>
      <c r="D14171" s="105" t="s">
        <v>42123</v>
      </c>
      <c r="E14171" s="106" t="s">
        <v>609</v>
      </c>
      <c r="F14171" s="120">
        <v>198</v>
      </c>
      <c r="G14171" s="120">
        <v>198</v>
      </c>
    </row>
    <row r="14172" spans="1:7" ht="12" customHeight="1">
      <c r="A14172" s="104" t="s">
        <v>42124</v>
      </c>
      <c r="B14172" s="106" t="s">
        <v>604</v>
      </c>
      <c r="C14172" s="106" t="s">
        <v>42125</v>
      </c>
      <c r="D14172" s="105" t="s">
        <v>42126</v>
      </c>
      <c r="E14172" s="106" t="s">
        <v>609</v>
      </c>
      <c r="F14172" s="120">
        <v>9463.27</v>
      </c>
      <c r="G14172" s="120">
        <v>10216.68</v>
      </c>
    </row>
    <row r="14173" spans="1:7" ht="12" customHeight="1">
      <c r="A14173" s="104" t="s">
        <v>42127</v>
      </c>
      <c r="B14173" s="106" t="s">
        <v>604</v>
      </c>
      <c r="C14173" s="106" t="s">
        <v>42128</v>
      </c>
      <c r="D14173" s="105" t="s">
        <v>42129</v>
      </c>
      <c r="E14173" s="106" t="s">
        <v>609</v>
      </c>
      <c r="F14173" s="120">
        <v>11737.12</v>
      </c>
      <c r="G14173" s="120">
        <v>12681.65</v>
      </c>
    </row>
    <row r="14174" spans="1:7" ht="12" customHeight="1">
      <c r="A14174" s="104" t="s">
        <v>42130</v>
      </c>
      <c r="B14174" s="106" t="s">
        <v>604</v>
      </c>
      <c r="C14174" s="106" t="s">
        <v>42131</v>
      </c>
      <c r="D14174" s="105" t="s">
        <v>42132</v>
      </c>
      <c r="E14174" s="106" t="s">
        <v>609</v>
      </c>
      <c r="F14174" s="120">
        <v>12942.3</v>
      </c>
      <c r="G14174" s="120">
        <v>13987.94</v>
      </c>
    </row>
    <row r="14175" spans="1:7" ht="12" customHeight="1">
      <c r="A14175" s="104" t="s">
        <v>42133</v>
      </c>
      <c r="B14175" s="106" t="s">
        <v>604</v>
      </c>
      <c r="C14175" s="106" t="s">
        <v>42134</v>
      </c>
      <c r="D14175" s="105" t="s">
        <v>42135</v>
      </c>
      <c r="E14175" s="106" t="s">
        <v>609</v>
      </c>
      <c r="F14175" s="120">
        <v>14191.61</v>
      </c>
      <c r="G14175" s="120">
        <v>15342.96</v>
      </c>
    </row>
    <row r="14176" spans="1:7" ht="12" customHeight="1">
      <c r="A14176" s="104" t="s">
        <v>42136</v>
      </c>
      <c r="B14176" s="106" t="s">
        <v>604</v>
      </c>
      <c r="C14176" s="106" t="s">
        <v>42137</v>
      </c>
      <c r="D14176" s="105" t="s">
        <v>42138</v>
      </c>
      <c r="E14176" s="106" t="s">
        <v>609</v>
      </c>
      <c r="F14176" s="120">
        <v>15274.18</v>
      </c>
      <c r="G14176" s="120">
        <v>16512.189999999999</v>
      </c>
    </row>
    <row r="14177" spans="1:7" ht="12" customHeight="1">
      <c r="A14177" s="104" t="s">
        <v>42139</v>
      </c>
      <c r="B14177" s="106" t="s">
        <v>604</v>
      </c>
      <c r="C14177" s="106" t="s">
        <v>42140</v>
      </c>
      <c r="D14177" s="105" t="s">
        <v>42141</v>
      </c>
      <c r="E14177" s="106" t="s">
        <v>609</v>
      </c>
      <c r="F14177" s="120">
        <v>1214.45</v>
      </c>
      <c r="G14177" s="120">
        <v>1270.8</v>
      </c>
    </row>
    <row r="14178" spans="1:7" ht="12" customHeight="1">
      <c r="A14178" s="104" t="s">
        <v>42142</v>
      </c>
      <c r="B14178" s="106" t="s">
        <v>604</v>
      </c>
      <c r="C14178" s="106" t="s">
        <v>42143</v>
      </c>
      <c r="D14178" s="105" t="s">
        <v>42144</v>
      </c>
      <c r="E14178" s="106" t="s">
        <v>609</v>
      </c>
      <c r="F14178" s="120">
        <v>1381.96</v>
      </c>
      <c r="G14178" s="120">
        <v>1446.08</v>
      </c>
    </row>
    <row r="14179" spans="1:7" ht="12" customHeight="1">
      <c r="A14179" s="104" t="s">
        <v>42145</v>
      </c>
      <c r="B14179" s="106" t="s">
        <v>604</v>
      </c>
      <c r="C14179" s="106" t="s">
        <v>42146</v>
      </c>
      <c r="D14179" s="105" t="s">
        <v>42147</v>
      </c>
      <c r="E14179" s="106" t="s">
        <v>609</v>
      </c>
      <c r="F14179" s="120">
        <v>879.43</v>
      </c>
      <c r="G14179" s="120">
        <v>920.23</v>
      </c>
    </row>
    <row r="14180" spans="1:7" ht="12" customHeight="1">
      <c r="A14180" s="104" t="s">
        <v>42148</v>
      </c>
      <c r="B14180" s="106" t="s">
        <v>604</v>
      </c>
      <c r="C14180" s="106" t="s">
        <v>42149</v>
      </c>
      <c r="D14180" s="105" t="s">
        <v>42150</v>
      </c>
      <c r="E14180" s="106" t="s">
        <v>609</v>
      </c>
      <c r="F14180" s="120">
        <v>1381.96</v>
      </c>
      <c r="G14180" s="120">
        <v>1446.08</v>
      </c>
    </row>
    <row r="14181" spans="1:7" ht="12" customHeight="1">
      <c r="A14181" s="104" t="s">
        <v>42151</v>
      </c>
      <c r="B14181" s="106" t="s">
        <v>604</v>
      </c>
      <c r="C14181" s="106" t="s">
        <v>42152</v>
      </c>
      <c r="D14181" s="105" t="s">
        <v>42153</v>
      </c>
      <c r="E14181" s="106" t="s">
        <v>609</v>
      </c>
      <c r="F14181" s="120">
        <v>502.53</v>
      </c>
      <c r="G14181" s="120">
        <v>525.85</v>
      </c>
    </row>
    <row r="14182" spans="1:7" ht="12" customHeight="1">
      <c r="A14182" s="104" t="s">
        <v>42154</v>
      </c>
      <c r="B14182" s="106" t="s">
        <v>604</v>
      </c>
      <c r="C14182" s="106" t="s">
        <v>42155</v>
      </c>
      <c r="D14182" s="105" t="s">
        <v>42156</v>
      </c>
      <c r="E14182" s="106" t="s">
        <v>609</v>
      </c>
      <c r="F14182" s="120">
        <v>670.04</v>
      </c>
      <c r="G14182" s="120">
        <v>701.13</v>
      </c>
    </row>
    <row r="14183" spans="1:7" ht="12" customHeight="1">
      <c r="A14183" s="104" t="s">
        <v>42157</v>
      </c>
      <c r="B14183" s="106" t="s">
        <v>604</v>
      </c>
      <c r="C14183" s="106" t="s">
        <v>42158</v>
      </c>
      <c r="D14183" s="105" t="s">
        <v>42159</v>
      </c>
      <c r="E14183" s="106" t="s">
        <v>609</v>
      </c>
      <c r="F14183" s="120">
        <v>320.24</v>
      </c>
      <c r="G14183" s="120">
        <v>335.1</v>
      </c>
    </row>
    <row r="14184" spans="1:7" ht="12" customHeight="1">
      <c r="A14184" s="104" t="s">
        <v>42160</v>
      </c>
      <c r="B14184" s="106" t="s">
        <v>604</v>
      </c>
      <c r="C14184" s="106" t="s">
        <v>42161</v>
      </c>
      <c r="D14184" s="105" t="s">
        <v>42162</v>
      </c>
      <c r="E14184" s="106" t="s">
        <v>609</v>
      </c>
      <c r="F14184" s="120">
        <v>1549.47</v>
      </c>
      <c r="G14184" s="120">
        <v>1621.37</v>
      </c>
    </row>
    <row r="14185" spans="1:7" ht="12" customHeight="1">
      <c r="A14185" s="104" t="s">
        <v>42163</v>
      </c>
      <c r="B14185" s="106" t="s">
        <v>604</v>
      </c>
      <c r="C14185" s="106" t="s">
        <v>42164</v>
      </c>
      <c r="D14185" s="105" t="s">
        <v>42165</v>
      </c>
      <c r="E14185" s="106" t="s">
        <v>609</v>
      </c>
      <c r="F14185" s="120">
        <v>335.02</v>
      </c>
      <c r="G14185" s="120">
        <v>350.56</v>
      </c>
    </row>
    <row r="14186" spans="1:7" ht="12" customHeight="1">
      <c r="A14186" s="104" t="s">
        <v>42166</v>
      </c>
      <c r="B14186" s="106" t="s">
        <v>604</v>
      </c>
      <c r="C14186" s="106" t="s">
        <v>42167</v>
      </c>
      <c r="D14186" s="105" t="s">
        <v>42168</v>
      </c>
      <c r="E14186" s="106" t="s">
        <v>609</v>
      </c>
      <c r="F14186" s="120">
        <v>700.59</v>
      </c>
      <c r="G14186" s="120">
        <v>733.09</v>
      </c>
    </row>
    <row r="14187" spans="1:7" ht="12" customHeight="1">
      <c r="A14187" s="104" t="s">
        <v>42169</v>
      </c>
      <c r="B14187" s="106" t="s">
        <v>604</v>
      </c>
      <c r="C14187" s="106" t="s">
        <v>42170</v>
      </c>
      <c r="D14187" s="105" t="s">
        <v>42171</v>
      </c>
      <c r="E14187" s="106" t="s">
        <v>609</v>
      </c>
      <c r="F14187" s="120">
        <v>126.56</v>
      </c>
      <c r="G14187" s="120">
        <v>129.18</v>
      </c>
    </row>
    <row r="14188" spans="1:7" ht="12" customHeight="1">
      <c r="A14188" s="104" t="s">
        <v>42172</v>
      </c>
      <c r="B14188" s="106" t="s">
        <v>604</v>
      </c>
      <c r="C14188" s="106" t="s">
        <v>42173</v>
      </c>
      <c r="D14188" s="105" t="s">
        <v>42174</v>
      </c>
      <c r="E14188" s="106" t="s">
        <v>609</v>
      </c>
      <c r="F14188" s="120">
        <v>253.13</v>
      </c>
      <c r="G14188" s="120">
        <v>258.37</v>
      </c>
    </row>
    <row r="14189" spans="1:7" ht="12" customHeight="1">
      <c r="A14189" s="104" t="s">
        <v>42175</v>
      </c>
      <c r="B14189" s="106" t="s">
        <v>604</v>
      </c>
      <c r="C14189" s="106" t="s">
        <v>42176</v>
      </c>
      <c r="D14189" s="105" t="s">
        <v>42177</v>
      </c>
      <c r="E14189" s="106" t="s">
        <v>609</v>
      </c>
      <c r="F14189" s="120">
        <v>463.71</v>
      </c>
      <c r="G14189" s="120">
        <v>473.6</v>
      </c>
    </row>
    <row r="14190" spans="1:7" ht="12" customHeight="1">
      <c r="A14190" s="104" t="s">
        <v>42178</v>
      </c>
      <c r="B14190" s="106" t="s">
        <v>604</v>
      </c>
      <c r="C14190" s="106" t="s">
        <v>42179</v>
      </c>
      <c r="D14190" s="105" t="s">
        <v>42180</v>
      </c>
      <c r="E14190" s="106" t="s">
        <v>609</v>
      </c>
      <c r="F14190" s="120">
        <v>470.53</v>
      </c>
      <c r="G14190" s="120">
        <v>480.57</v>
      </c>
    </row>
    <row r="14191" spans="1:7" ht="12" customHeight="1">
      <c r="A14191" s="104" t="s">
        <v>42181</v>
      </c>
      <c r="B14191" s="106" t="s">
        <v>604</v>
      </c>
      <c r="C14191" s="106" t="s">
        <v>42182</v>
      </c>
      <c r="D14191" s="105" t="s">
        <v>42183</v>
      </c>
      <c r="E14191" s="106" t="s">
        <v>609</v>
      </c>
      <c r="F14191" s="120">
        <v>695.57</v>
      </c>
      <c r="G14191" s="120">
        <v>710.4</v>
      </c>
    </row>
    <row r="14192" spans="1:7" ht="12" customHeight="1">
      <c r="A14192" s="104" t="s">
        <v>42184</v>
      </c>
      <c r="B14192" s="106" t="s">
        <v>604</v>
      </c>
      <c r="C14192" s="106" t="s">
        <v>42185</v>
      </c>
      <c r="D14192" s="105" t="s">
        <v>42186</v>
      </c>
      <c r="E14192" s="106" t="s">
        <v>609</v>
      </c>
      <c r="F14192" s="120">
        <v>705.8</v>
      </c>
      <c r="G14192" s="120">
        <v>720.85</v>
      </c>
    </row>
    <row r="14193" spans="1:7" ht="12" customHeight="1">
      <c r="A14193" s="104" t="s">
        <v>42187</v>
      </c>
      <c r="B14193" s="106" t="s">
        <v>604</v>
      </c>
      <c r="C14193" s="106" t="s">
        <v>42188</v>
      </c>
      <c r="D14193" s="105" t="s">
        <v>42189</v>
      </c>
      <c r="E14193" s="106" t="s">
        <v>609</v>
      </c>
      <c r="F14193" s="120">
        <v>927.43</v>
      </c>
      <c r="G14193" s="120">
        <v>947.21</v>
      </c>
    </row>
    <row r="14194" spans="1:7" ht="12" customHeight="1">
      <c r="A14194" s="104" t="s">
        <v>42190</v>
      </c>
      <c r="B14194" s="106" t="s">
        <v>604</v>
      </c>
      <c r="C14194" s="106" t="s">
        <v>42191</v>
      </c>
      <c r="D14194" s="105" t="s">
        <v>42192</v>
      </c>
      <c r="E14194" s="106" t="s">
        <v>609</v>
      </c>
      <c r="F14194" s="120">
        <v>941.07</v>
      </c>
      <c r="G14194" s="120">
        <v>961.14</v>
      </c>
    </row>
    <row r="14195" spans="1:7" ht="12" customHeight="1">
      <c r="A14195" s="104" t="s">
        <v>42193</v>
      </c>
      <c r="B14195" s="106" t="s">
        <v>604</v>
      </c>
      <c r="C14195" s="106" t="s">
        <v>42194</v>
      </c>
      <c r="D14195" s="105" t="s">
        <v>42195</v>
      </c>
      <c r="E14195" s="106" t="s">
        <v>609</v>
      </c>
      <c r="F14195" s="120">
        <v>460.3</v>
      </c>
      <c r="G14195" s="120">
        <v>470.12</v>
      </c>
    </row>
    <row r="14196" spans="1:7" ht="12" customHeight="1">
      <c r="A14196" s="104" t="s">
        <v>42196</v>
      </c>
      <c r="B14196" s="106" t="s">
        <v>604</v>
      </c>
      <c r="C14196" s="106" t="s">
        <v>42197</v>
      </c>
      <c r="D14196" s="105" t="s">
        <v>42198</v>
      </c>
      <c r="E14196" s="106" t="s">
        <v>609</v>
      </c>
      <c r="F14196" s="120">
        <v>235.26</v>
      </c>
      <c r="G14196" s="120">
        <v>240.28</v>
      </c>
    </row>
    <row r="14197" spans="1:7" ht="12" customHeight="1">
      <c r="A14197" s="104" t="s">
        <v>42199</v>
      </c>
      <c r="B14197" s="106" t="s">
        <v>604</v>
      </c>
      <c r="C14197" s="106" t="s">
        <v>42200</v>
      </c>
      <c r="D14197" s="105" t="s">
        <v>42201</v>
      </c>
      <c r="E14197" s="106" t="s">
        <v>609</v>
      </c>
      <c r="F14197" s="120">
        <v>265.95</v>
      </c>
      <c r="G14197" s="120">
        <v>271.62</v>
      </c>
    </row>
    <row r="14198" spans="1:7" ht="12" customHeight="1">
      <c r="A14198" s="104" t="s">
        <v>42202</v>
      </c>
      <c r="B14198" s="106" t="s">
        <v>604</v>
      </c>
      <c r="C14198" s="106" t="s">
        <v>42203</v>
      </c>
      <c r="D14198" s="105" t="s">
        <v>42204</v>
      </c>
      <c r="E14198" s="106" t="s">
        <v>609</v>
      </c>
      <c r="F14198" s="120">
        <v>300.05</v>
      </c>
      <c r="G14198" s="120">
        <v>306.45</v>
      </c>
    </row>
    <row r="14199" spans="1:7" ht="12" customHeight="1">
      <c r="A14199" s="104" t="s">
        <v>42205</v>
      </c>
      <c r="B14199" s="106" t="s">
        <v>604</v>
      </c>
      <c r="C14199" s="106" t="s">
        <v>42206</v>
      </c>
      <c r="D14199" s="105" t="s">
        <v>42207</v>
      </c>
      <c r="E14199" s="106" t="s">
        <v>609</v>
      </c>
      <c r="F14199" s="120">
        <v>112.17</v>
      </c>
      <c r="G14199" s="120">
        <v>114.57</v>
      </c>
    </row>
    <row r="14200" spans="1:7" ht="12" customHeight="1">
      <c r="A14200" s="104" t="s">
        <v>42208</v>
      </c>
      <c r="B14200" s="106" t="s">
        <v>604</v>
      </c>
      <c r="C14200" s="106" t="s">
        <v>42209</v>
      </c>
      <c r="D14200" s="105" t="s">
        <v>42210</v>
      </c>
      <c r="E14200" s="106" t="s">
        <v>609</v>
      </c>
      <c r="F14200" s="120">
        <v>221.63</v>
      </c>
      <c r="G14200" s="120">
        <v>226.35</v>
      </c>
    </row>
    <row r="14201" spans="1:7" ht="12" customHeight="1">
      <c r="A14201" s="104" t="s">
        <v>42211</v>
      </c>
      <c r="B14201" s="106" t="s">
        <v>604</v>
      </c>
      <c r="C14201" s="106" t="s">
        <v>42212</v>
      </c>
      <c r="D14201" s="105" t="s">
        <v>42213</v>
      </c>
      <c r="E14201" s="106" t="s">
        <v>609</v>
      </c>
      <c r="F14201" s="120">
        <v>225.04</v>
      </c>
      <c r="G14201" s="120">
        <v>229.83</v>
      </c>
    </row>
    <row r="14202" spans="1:7" ht="12" customHeight="1">
      <c r="A14202" s="104" t="s">
        <v>42214</v>
      </c>
      <c r="B14202" s="106" t="s">
        <v>604</v>
      </c>
      <c r="C14202" s="106" t="s">
        <v>42215</v>
      </c>
      <c r="D14202" s="105" t="s">
        <v>42216</v>
      </c>
      <c r="E14202" s="106" t="s">
        <v>609</v>
      </c>
      <c r="F14202" s="120">
        <v>177.3</v>
      </c>
      <c r="G14202" s="120">
        <v>181.08</v>
      </c>
    </row>
    <row r="14203" spans="1:7" ht="12" customHeight="1">
      <c r="A14203" s="104" t="s">
        <v>42217</v>
      </c>
      <c r="B14203" s="106" t="s">
        <v>604</v>
      </c>
      <c r="C14203" s="106" t="s">
        <v>42218</v>
      </c>
      <c r="D14203" s="105" t="s">
        <v>42219</v>
      </c>
      <c r="E14203" s="106" t="s">
        <v>609</v>
      </c>
      <c r="F14203" s="120">
        <v>184.12</v>
      </c>
      <c r="G14203" s="120">
        <v>188.04</v>
      </c>
    </row>
    <row r="14204" spans="1:7" ht="12" customHeight="1">
      <c r="A14204" s="104" t="s">
        <v>42220</v>
      </c>
      <c r="B14204" s="106" t="s">
        <v>604</v>
      </c>
      <c r="C14204" s="106" t="s">
        <v>42221</v>
      </c>
      <c r="D14204" s="105" t="s">
        <v>42222</v>
      </c>
      <c r="E14204" s="106" t="s">
        <v>609</v>
      </c>
      <c r="F14204" s="120">
        <v>1680.98</v>
      </c>
      <c r="G14204" s="120">
        <v>1716.82</v>
      </c>
    </row>
    <row r="14205" spans="1:7" ht="12" customHeight="1">
      <c r="A14205" s="104" t="s">
        <v>42223</v>
      </c>
      <c r="B14205" s="106" t="s">
        <v>604</v>
      </c>
      <c r="C14205" s="106" t="s">
        <v>42224</v>
      </c>
      <c r="D14205" s="105" t="s">
        <v>42225</v>
      </c>
      <c r="E14205" s="106" t="s">
        <v>609</v>
      </c>
      <c r="F14205" s="120">
        <v>1705.7</v>
      </c>
      <c r="G14205" s="120">
        <v>1742.07</v>
      </c>
    </row>
    <row r="14206" spans="1:7" ht="12" customHeight="1">
      <c r="A14206" s="104" t="s">
        <v>42226</v>
      </c>
      <c r="B14206" s="106" t="s">
        <v>604</v>
      </c>
      <c r="C14206" s="106" t="s">
        <v>42227</v>
      </c>
      <c r="D14206" s="105" t="s">
        <v>42228</v>
      </c>
      <c r="E14206" s="106" t="s">
        <v>609</v>
      </c>
      <c r="F14206" s="120">
        <v>1912.84</v>
      </c>
      <c r="G14206" s="120">
        <v>1953.62</v>
      </c>
    </row>
    <row r="14207" spans="1:7" ht="12" customHeight="1">
      <c r="A14207" s="104" t="s">
        <v>42229</v>
      </c>
      <c r="B14207" s="106" t="s">
        <v>604</v>
      </c>
      <c r="C14207" s="106" t="s">
        <v>42230</v>
      </c>
      <c r="D14207" s="105" t="s">
        <v>42231</v>
      </c>
      <c r="E14207" s="106" t="s">
        <v>609</v>
      </c>
      <c r="F14207" s="120">
        <v>1940.97</v>
      </c>
      <c r="G14207" s="120">
        <v>1982.35</v>
      </c>
    </row>
    <row r="14208" spans="1:7" ht="12" customHeight="1">
      <c r="A14208" s="104" t="s">
        <v>42232</v>
      </c>
      <c r="B14208" s="106" t="s">
        <v>604</v>
      </c>
      <c r="C14208" s="106" t="s">
        <v>42233</v>
      </c>
      <c r="D14208" s="105" t="s">
        <v>42234</v>
      </c>
      <c r="E14208" s="106" t="s">
        <v>609</v>
      </c>
      <c r="F14208" s="120">
        <v>262.60000000000002</v>
      </c>
      <c r="G14208" s="120">
        <v>270.77999999999997</v>
      </c>
    </row>
    <row r="14209" spans="1:7" ht="12" customHeight="1">
      <c r="A14209" s="104" t="s">
        <v>42235</v>
      </c>
      <c r="B14209" s="106" t="s">
        <v>604</v>
      </c>
      <c r="C14209" s="106" t="s">
        <v>42236</v>
      </c>
      <c r="D14209" s="105" t="s">
        <v>42237</v>
      </c>
      <c r="E14209" s="106" t="s">
        <v>609</v>
      </c>
      <c r="F14209" s="120">
        <v>280.11</v>
      </c>
      <c r="G14209" s="120">
        <v>288.83999999999997</v>
      </c>
    </row>
    <row r="14210" spans="1:7" ht="12" customHeight="1">
      <c r="A14210" s="104" t="s">
        <v>42238</v>
      </c>
      <c r="B14210" s="106" t="s">
        <v>604</v>
      </c>
      <c r="C14210" s="106" t="s">
        <v>42239</v>
      </c>
      <c r="D14210" s="105" t="s">
        <v>42240</v>
      </c>
      <c r="E14210" s="106" t="s">
        <v>609</v>
      </c>
      <c r="F14210" s="120">
        <v>482.82</v>
      </c>
      <c r="G14210" s="120">
        <v>505.22</v>
      </c>
    </row>
    <row r="14211" spans="1:7" ht="12" customHeight="1">
      <c r="A14211" s="104" t="s">
        <v>42241</v>
      </c>
      <c r="B14211" s="106" t="s">
        <v>604</v>
      </c>
      <c r="C14211" s="106" t="s">
        <v>42242</v>
      </c>
      <c r="D14211" s="105" t="s">
        <v>42243</v>
      </c>
      <c r="E14211" s="106" t="s">
        <v>609</v>
      </c>
      <c r="F14211" s="120">
        <v>823.95</v>
      </c>
      <c r="G14211" s="120">
        <v>851.96</v>
      </c>
    </row>
    <row r="14212" spans="1:7" ht="12" customHeight="1">
      <c r="A14212" s="104" t="s">
        <v>42244</v>
      </c>
      <c r="B14212" s="106" t="s">
        <v>604</v>
      </c>
      <c r="C14212" s="106" t="s">
        <v>42245</v>
      </c>
      <c r="D14212" s="105" t="s">
        <v>42246</v>
      </c>
      <c r="E14212" s="106" t="s">
        <v>595</v>
      </c>
      <c r="F14212" s="120">
        <v>143.72</v>
      </c>
      <c r="G14212" s="120">
        <v>150.68</v>
      </c>
    </row>
    <row r="14213" spans="1:7" ht="12" customHeight="1">
      <c r="A14213" s="104" t="s">
        <v>42247</v>
      </c>
      <c r="B14213" s="106" t="s">
        <v>604</v>
      </c>
      <c r="C14213" s="106" t="s">
        <v>42248</v>
      </c>
      <c r="D14213" s="105" t="s">
        <v>42249</v>
      </c>
      <c r="E14213" s="106" t="s">
        <v>595</v>
      </c>
      <c r="F14213" s="120">
        <v>128.08000000000001</v>
      </c>
      <c r="G14213" s="120">
        <v>134.78</v>
      </c>
    </row>
    <row r="14214" spans="1:7" ht="12" customHeight="1">
      <c r="A14214" s="104" t="s">
        <v>42250</v>
      </c>
      <c r="B14214" s="106" t="s">
        <v>604</v>
      </c>
      <c r="C14214" s="106" t="s">
        <v>42251</v>
      </c>
      <c r="D14214" s="105" t="s">
        <v>42252</v>
      </c>
      <c r="E14214" s="106" t="s">
        <v>595</v>
      </c>
      <c r="F14214" s="120">
        <v>111.52</v>
      </c>
      <c r="G14214" s="120">
        <v>117.5</v>
      </c>
    </row>
    <row r="14215" spans="1:7" ht="12" customHeight="1">
      <c r="A14215" s="104" t="s">
        <v>42253</v>
      </c>
      <c r="B14215" s="106" t="s">
        <v>604</v>
      </c>
      <c r="C14215" s="106" t="s">
        <v>42254</v>
      </c>
      <c r="D14215" s="105" t="s">
        <v>42255</v>
      </c>
      <c r="E14215" s="106" t="s">
        <v>609</v>
      </c>
      <c r="F14215" s="120">
        <v>1641.1</v>
      </c>
      <c r="G14215" s="120">
        <v>1655.55</v>
      </c>
    </row>
    <row r="14216" spans="1:7" ht="12" customHeight="1">
      <c r="A14216" s="104" t="s">
        <v>42256</v>
      </c>
      <c r="B14216" s="106" t="s">
        <v>604</v>
      </c>
      <c r="C14216" s="106" t="s">
        <v>42257</v>
      </c>
      <c r="D14216" s="105" t="s">
        <v>42258</v>
      </c>
      <c r="E14216" s="106" t="s">
        <v>595</v>
      </c>
      <c r="F14216" s="120">
        <v>18.11</v>
      </c>
      <c r="G14216" s="120">
        <v>18.809999999999999</v>
      </c>
    </row>
    <row r="14217" spans="1:7" ht="12" customHeight="1">
      <c r="A14217" s="104" t="s">
        <v>42259</v>
      </c>
      <c r="B14217" s="106" t="s">
        <v>604</v>
      </c>
      <c r="C14217" s="106" t="s">
        <v>42260</v>
      </c>
      <c r="D14217" s="105" t="s">
        <v>42261</v>
      </c>
      <c r="E14217" s="106" t="s">
        <v>595</v>
      </c>
      <c r="F14217" s="120">
        <v>187.43</v>
      </c>
      <c r="G14217" s="120">
        <v>197</v>
      </c>
    </row>
    <row r="14218" spans="1:7" ht="12" customHeight="1">
      <c r="A14218" s="104" t="s">
        <v>42262</v>
      </c>
      <c r="B14218" s="106" t="s">
        <v>604</v>
      </c>
      <c r="C14218" s="106" t="s">
        <v>42263</v>
      </c>
      <c r="D14218" s="105" t="s">
        <v>42264</v>
      </c>
      <c r="E14218" s="106" t="s">
        <v>609</v>
      </c>
      <c r="F14218" s="120">
        <v>197.19</v>
      </c>
      <c r="G14218" s="120">
        <v>202.79</v>
      </c>
    </row>
    <row r="14219" spans="1:7" ht="12" customHeight="1">
      <c r="A14219" s="104" t="s">
        <v>42265</v>
      </c>
      <c r="B14219" s="106" t="s">
        <v>604</v>
      </c>
      <c r="C14219" s="106" t="s">
        <v>42266</v>
      </c>
      <c r="D14219" s="105" t="s">
        <v>42267</v>
      </c>
      <c r="E14219" s="106" t="s">
        <v>599</v>
      </c>
      <c r="F14219" s="120">
        <v>1709.33</v>
      </c>
      <c r="G14219" s="120">
        <v>1799.37</v>
      </c>
    </row>
    <row r="14220" spans="1:7" ht="12" customHeight="1">
      <c r="A14220" s="104" t="s">
        <v>42268</v>
      </c>
      <c r="B14220" s="106" t="s">
        <v>604</v>
      </c>
      <c r="C14220" s="106" t="s">
        <v>42269</v>
      </c>
      <c r="D14220" s="105" t="s">
        <v>42270</v>
      </c>
      <c r="E14220" s="106" t="s">
        <v>599</v>
      </c>
      <c r="F14220" s="120">
        <v>1663.47</v>
      </c>
      <c r="G14220" s="120">
        <v>1750.36</v>
      </c>
    </row>
    <row r="14221" spans="1:7" ht="12" customHeight="1">
      <c r="A14221" s="104" t="s">
        <v>42271</v>
      </c>
      <c r="B14221" s="106" t="s">
        <v>604</v>
      </c>
      <c r="C14221" s="106" t="s">
        <v>42272</v>
      </c>
      <c r="D14221" s="105" t="s">
        <v>42273</v>
      </c>
      <c r="E14221" s="106" t="s">
        <v>609</v>
      </c>
      <c r="F14221" s="120">
        <v>2650.17</v>
      </c>
      <c r="G14221" s="120">
        <v>2857.18</v>
      </c>
    </row>
    <row r="14222" spans="1:7" ht="12" customHeight="1">
      <c r="A14222" s="104" t="s">
        <v>42274</v>
      </c>
      <c r="B14222" s="106" t="s">
        <v>604</v>
      </c>
      <c r="C14222" s="106" t="s">
        <v>42275</v>
      </c>
      <c r="D14222" s="105" t="s">
        <v>42276</v>
      </c>
      <c r="E14222" s="106" t="s">
        <v>609</v>
      </c>
      <c r="F14222" s="120">
        <v>494.37</v>
      </c>
      <c r="G14222" s="120">
        <v>511.17</v>
      </c>
    </row>
    <row r="14223" spans="1:7" ht="12" customHeight="1">
      <c r="A14223" s="104" t="s">
        <v>42277</v>
      </c>
      <c r="B14223" s="106" t="s">
        <v>604</v>
      </c>
      <c r="C14223" s="106" t="s">
        <v>42278</v>
      </c>
      <c r="D14223" s="105" t="s">
        <v>42279</v>
      </c>
      <c r="E14223" s="106" t="s">
        <v>609</v>
      </c>
      <c r="F14223" s="120">
        <v>565</v>
      </c>
      <c r="G14223" s="120">
        <v>584.20000000000005</v>
      </c>
    </row>
    <row r="14224" spans="1:7" ht="12" customHeight="1">
      <c r="A14224" s="104" t="s">
        <v>42280</v>
      </c>
      <c r="B14224" s="106" t="s">
        <v>604</v>
      </c>
      <c r="C14224" s="106" t="s">
        <v>42281</v>
      </c>
      <c r="D14224" s="105" t="s">
        <v>42282</v>
      </c>
      <c r="E14224" s="106" t="s">
        <v>609</v>
      </c>
      <c r="F14224" s="120">
        <v>706.25</v>
      </c>
      <c r="G14224" s="120">
        <v>730.25</v>
      </c>
    </row>
    <row r="14225" spans="1:7" ht="12" customHeight="1">
      <c r="A14225" s="104" t="s">
        <v>42283</v>
      </c>
      <c r="B14225" s="106" t="s">
        <v>604</v>
      </c>
      <c r="C14225" s="106" t="s">
        <v>42284</v>
      </c>
      <c r="D14225" s="105" t="s">
        <v>42285</v>
      </c>
      <c r="E14225" s="106" t="s">
        <v>609</v>
      </c>
      <c r="F14225" s="120">
        <v>286.31</v>
      </c>
      <c r="G14225" s="120">
        <v>297.74</v>
      </c>
    </row>
    <row r="14226" spans="1:7" ht="12" customHeight="1">
      <c r="A14226" s="104" t="s">
        <v>42286</v>
      </c>
      <c r="B14226" s="106" t="s">
        <v>604</v>
      </c>
      <c r="C14226" s="106" t="s">
        <v>42287</v>
      </c>
      <c r="D14226" s="105" t="s">
        <v>42288</v>
      </c>
      <c r="E14226" s="106" t="s">
        <v>609</v>
      </c>
      <c r="F14226" s="120">
        <v>577.79999999999995</v>
      </c>
      <c r="G14226" s="120">
        <v>600.09</v>
      </c>
    </row>
    <row r="14227" spans="1:7" ht="12" customHeight="1">
      <c r="A14227" s="104" t="s">
        <v>42289</v>
      </c>
      <c r="B14227" s="106" t="s">
        <v>604</v>
      </c>
      <c r="C14227" s="106" t="s">
        <v>42290</v>
      </c>
      <c r="D14227" s="105" t="s">
        <v>42291</v>
      </c>
      <c r="E14227" s="106" t="s">
        <v>595</v>
      </c>
      <c r="F14227" s="120">
        <v>131.52000000000001</v>
      </c>
      <c r="G14227" s="120">
        <v>131.52000000000001</v>
      </c>
    </row>
    <row r="14228" spans="1:7" ht="12" customHeight="1">
      <c r="A14228" s="104" t="s">
        <v>42292</v>
      </c>
      <c r="B14228" s="106" t="s">
        <v>604</v>
      </c>
      <c r="C14228" s="106" t="s">
        <v>42293</v>
      </c>
      <c r="D14228" s="105" t="s">
        <v>42294</v>
      </c>
      <c r="E14228" s="106" t="s">
        <v>609</v>
      </c>
      <c r="F14228" s="120">
        <v>737.77</v>
      </c>
      <c r="G14228" s="120">
        <v>739.7</v>
      </c>
    </row>
    <row r="14229" spans="1:7" ht="12" customHeight="1">
      <c r="A14229" s="104" t="s">
        <v>42295</v>
      </c>
      <c r="B14229" s="106" t="s">
        <v>604</v>
      </c>
      <c r="C14229" s="106" t="s">
        <v>42296</v>
      </c>
      <c r="D14229" s="105" t="s">
        <v>42297</v>
      </c>
      <c r="E14229" s="106" t="s">
        <v>609</v>
      </c>
      <c r="F14229" s="120">
        <v>637.77</v>
      </c>
      <c r="G14229" s="120">
        <v>639.70000000000005</v>
      </c>
    </row>
    <row r="14230" spans="1:7" ht="12" customHeight="1">
      <c r="A14230" s="104" t="s">
        <v>42298</v>
      </c>
      <c r="B14230" s="106" t="s">
        <v>604</v>
      </c>
      <c r="C14230" s="106" t="s">
        <v>42299</v>
      </c>
      <c r="D14230" s="105" t="s">
        <v>42300</v>
      </c>
      <c r="E14230" s="106" t="s">
        <v>609</v>
      </c>
      <c r="F14230" s="120">
        <v>537.77</v>
      </c>
      <c r="G14230" s="120">
        <v>539.70000000000005</v>
      </c>
    </row>
    <row r="14231" spans="1:7" ht="12" customHeight="1">
      <c r="A14231" s="104" t="s">
        <v>42301</v>
      </c>
      <c r="B14231" s="106" t="s">
        <v>604</v>
      </c>
      <c r="C14231" s="106" t="s">
        <v>42302</v>
      </c>
      <c r="D14231" s="105" t="s">
        <v>42303</v>
      </c>
      <c r="E14231" s="106" t="s">
        <v>609</v>
      </c>
      <c r="F14231" s="120">
        <v>637.77</v>
      </c>
      <c r="G14231" s="120">
        <v>639.70000000000005</v>
      </c>
    </row>
    <row r="14232" spans="1:7" ht="12" customHeight="1">
      <c r="A14232" s="104" t="s">
        <v>42304</v>
      </c>
      <c r="B14232" s="106" t="s">
        <v>604</v>
      </c>
      <c r="C14232" s="106" t="s">
        <v>42305</v>
      </c>
      <c r="D14232" s="105" t="s">
        <v>42306</v>
      </c>
      <c r="E14232" s="106" t="s">
        <v>609</v>
      </c>
      <c r="F14232" s="120">
        <v>537.77</v>
      </c>
      <c r="G14232" s="120">
        <v>539.70000000000005</v>
      </c>
    </row>
    <row r="14233" spans="1:7" ht="12" customHeight="1">
      <c r="A14233" s="104" t="s">
        <v>42307</v>
      </c>
      <c r="B14233" s="106" t="s">
        <v>604</v>
      </c>
      <c r="C14233" s="106" t="s">
        <v>42308</v>
      </c>
      <c r="D14233" s="105" t="s">
        <v>42309</v>
      </c>
      <c r="E14233" s="106" t="s">
        <v>609</v>
      </c>
      <c r="F14233" s="120">
        <v>537.77</v>
      </c>
      <c r="G14233" s="120">
        <v>539.70000000000005</v>
      </c>
    </row>
    <row r="14234" spans="1:7" ht="12" customHeight="1">
      <c r="A14234" s="104" t="s">
        <v>42310</v>
      </c>
      <c r="B14234" s="106" t="s">
        <v>604</v>
      </c>
      <c r="C14234" s="106" t="s">
        <v>42311</v>
      </c>
      <c r="D14234" s="105" t="s">
        <v>42312</v>
      </c>
      <c r="E14234" s="106" t="s">
        <v>609</v>
      </c>
      <c r="F14234" s="120">
        <v>280.11</v>
      </c>
      <c r="G14234" s="120">
        <v>288.83999999999997</v>
      </c>
    </row>
    <row r="14235" spans="1:7" ht="12" customHeight="1">
      <c r="A14235" s="104" t="s">
        <v>42313</v>
      </c>
      <c r="B14235" s="106" t="s">
        <v>604</v>
      </c>
      <c r="C14235" s="106" t="s">
        <v>42314</v>
      </c>
      <c r="D14235" s="105" t="s">
        <v>42315</v>
      </c>
      <c r="E14235" s="106" t="s">
        <v>609</v>
      </c>
      <c r="F14235" s="120">
        <v>2173.3200000000002</v>
      </c>
      <c r="G14235" s="120">
        <v>2179.1</v>
      </c>
    </row>
    <row r="14236" spans="1:7" ht="12" customHeight="1">
      <c r="A14236" s="104" t="s">
        <v>42316</v>
      </c>
      <c r="B14236" s="106" t="s">
        <v>604</v>
      </c>
      <c r="C14236" s="106" t="s">
        <v>42317</v>
      </c>
      <c r="D14236" s="105" t="s">
        <v>42318</v>
      </c>
      <c r="E14236" s="106" t="s">
        <v>609</v>
      </c>
      <c r="F14236" s="120">
        <v>1555.55</v>
      </c>
      <c r="G14236" s="120">
        <v>1559.4</v>
      </c>
    </row>
    <row r="14237" spans="1:7" ht="12" customHeight="1">
      <c r="A14237" s="104" t="s">
        <v>42319</v>
      </c>
      <c r="B14237" s="106" t="s">
        <v>604</v>
      </c>
      <c r="C14237" s="106" t="s">
        <v>42320</v>
      </c>
      <c r="D14237" s="105" t="s">
        <v>42321</v>
      </c>
      <c r="E14237" s="106" t="s">
        <v>609</v>
      </c>
      <c r="F14237" s="120">
        <v>1155.55</v>
      </c>
      <c r="G14237" s="120">
        <v>1159.4000000000001</v>
      </c>
    </row>
    <row r="14238" spans="1:7" ht="12" customHeight="1">
      <c r="A14238" s="104" t="s">
        <v>42322</v>
      </c>
      <c r="B14238" s="106" t="s">
        <v>604</v>
      </c>
      <c r="C14238" s="106" t="s">
        <v>42323</v>
      </c>
      <c r="D14238" s="105" t="s">
        <v>42324</v>
      </c>
      <c r="E14238" s="106" t="s">
        <v>609</v>
      </c>
      <c r="F14238" s="120">
        <v>1755.55</v>
      </c>
      <c r="G14238" s="120">
        <v>1759.4</v>
      </c>
    </row>
    <row r="14239" spans="1:7" ht="12" customHeight="1">
      <c r="A14239" s="104" t="s">
        <v>42325</v>
      </c>
      <c r="B14239" s="106" t="s">
        <v>604</v>
      </c>
      <c r="C14239" s="106" t="s">
        <v>42326</v>
      </c>
      <c r="D14239" s="105" t="s">
        <v>42327</v>
      </c>
      <c r="E14239" s="106" t="s">
        <v>609</v>
      </c>
      <c r="F14239" s="120">
        <v>1155.55</v>
      </c>
      <c r="G14239" s="120">
        <v>1159.4000000000001</v>
      </c>
    </row>
    <row r="14240" spans="1:7" ht="12" customHeight="1">
      <c r="A14240" s="104" t="s">
        <v>42328</v>
      </c>
      <c r="B14240" s="106" t="s">
        <v>604</v>
      </c>
      <c r="C14240" s="106" t="s">
        <v>42329</v>
      </c>
      <c r="D14240" s="105" t="s">
        <v>42330</v>
      </c>
      <c r="E14240" s="106" t="s">
        <v>593</v>
      </c>
      <c r="F14240" s="120">
        <v>19.77</v>
      </c>
      <c r="G14240" s="120">
        <v>21.16</v>
      </c>
    </row>
    <row r="14241" spans="1:7" ht="12" customHeight="1">
      <c r="A14241" s="104" t="s">
        <v>42331</v>
      </c>
      <c r="B14241" s="106" t="s">
        <v>604</v>
      </c>
      <c r="C14241" s="106" t="s">
        <v>42332</v>
      </c>
      <c r="D14241" s="105" t="s">
        <v>42333</v>
      </c>
      <c r="E14241" s="106" t="s">
        <v>609</v>
      </c>
      <c r="F14241" s="120">
        <v>196.32</v>
      </c>
      <c r="G14241" s="120">
        <v>214.64</v>
      </c>
    </row>
    <row r="14242" spans="1:7" ht="12" customHeight="1">
      <c r="A14242" s="104" t="s">
        <v>42334</v>
      </c>
      <c r="B14242" s="106" t="s">
        <v>604</v>
      </c>
      <c r="C14242" s="106" t="s">
        <v>42335</v>
      </c>
      <c r="D14242" s="105" t="s">
        <v>42336</v>
      </c>
      <c r="E14242" s="106" t="s">
        <v>599</v>
      </c>
      <c r="F14242" s="120">
        <v>1148.99</v>
      </c>
      <c r="G14242" s="120">
        <v>1206.8800000000001</v>
      </c>
    </row>
    <row r="14243" spans="1:7" ht="12" customHeight="1">
      <c r="A14243" s="104" t="s">
        <v>42337</v>
      </c>
      <c r="B14243" s="106" t="s">
        <v>604</v>
      </c>
      <c r="C14243" s="106">
        <v>361</v>
      </c>
      <c r="D14243" s="105" t="s">
        <v>42338</v>
      </c>
      <c r="E14243" s="106" t="s">
        <v>136</v>
      </c>
      <c r="F14243" s="103"/>
      <c r="G14243" s="103"/>
    </row>
    <row r="14244" spans="1:7" ht="12" customHeight="1">
      <c r="A14244" s="104" t="s">
        <v>42339</v>
      </c>
      <c r="B14244" s="106" t="s">
        <v>604</v>
      </c>
      <c r="C14244" s="106" t="s">
        <v>42340</v>
      </c>
      <c r="D14244" s="105" t="s">
        <v>42341</v>
      </c>
      <c r="E14244" s="106" t="s">
        <v>595</v>
      </c>
      <c r="F14244" s="120">
        <v>105</v>
      </c>
      <c r="G14244" s="120">
        <v>107.98</v>
      </c>
    </row>
    <row r="14245" spans="1:7" ht="12" customHeight="1">
      <c r="A14245" s="104" t="s">
        <v>42342</v>
      </c>
      <c r="B14245" s="106" t="s">
        <v>604</v>
      </c>
      <c r="C14245" s="106" t="s">
        <v>42343</v>
      </c>
      <c r="D14245" s="105" t="s">
        <v>42344</v>
      </c>
      <c r="E14245" s="106" t="s">
        <v>593</v>
      </c>
      <c r="F14245" s="120">
        <v>129.38</v>
      </c>
      <c r="G14245" s="120">
        <v>131.63</v>
      </c>
    </row>
    <row r="14246" spans="1:7" ht="12" customHeight="1">
      <c r="A14246" s="104" t="s">
        <v>42345</v>
      </c>
      <c r="B14246" s="106" t="s">
        <v>604</v>
      </c>
      <c r="C14246" s="106" t="s">
        <v>42346</v>
      </c>
      <c r="D14246" s="105" t="s">
        <v>42347</v>
      </c>
      <c r="E14246" s="106" t="s">
        <v>593</v>
      </c>
      <c r="F14246" s="120">
        <v>285.74</v>
      </c>
      <c r="G14246" s="120">
        <v>292.04000000000002</v>
      </c>
    </row>
    <row r="14247" spans="1:7" ht="12" customHeight="1">
      <c r="A14247" s="104" t="s">
        <v>42348</v>
      </c>
      <c r="B14247" s="106" t="s">
        <v>604</v>
      </c>
      <c r="C14247" s="106" t="s">
        <v>42349</v>
      </c>
      <c r="D14247" s="105" t="s">
        <v>42350</v>
      </c>
      <c r="E14247" s="106" t="s">
        <v>593</v>
      </c>
      <c r="F14247" s="120">
        <v>401.88</v>
      </c>
      <c r="G14247" s="120">
        <v>408.18</v>
      </c>
    </row>
    <row r="14248" spans="1:7" ht="12" customHeight="1">
      <c r="A14248" s="104" t="s">
        <v>42351</v>
      </c>
      <c r="B14248" s="106" t="s">
        <v>604</v>
      </c>
      <c r="C14248" s="106" t="s">
        <v>42352</v>
      </c>
      <c r="D14248" s="105" t="s">
        <v>42353</v>
      </c>
      <c r="E14248" s="106" t="s">
        <v>609</v>
      </c>
      <c r="F14248" s="120">
        <v>202.7</v>
      </c>
      <c r="G14248" s="120">
        <v>206.81</v>
      </c>
    </row>
    <row r="14249" spans="1:7" ht="12" customHeight="1">
      <c r="A14249" s="104" t="s">
        <v>42354</v>
      </c>
      <c r="B14249" s="106" t="s">
        <v>604</v>
      </c>
      <c r="C14249" s="106" t="s">
        <v>42355</v>
      </c>
      <c r="D14249" s="105" t="s">
        <v>42356</v>
      </c>
      <c r="E14249" s="106" t="s">
        <v>609</v>
      </c>
      <c r="F14249" s="120">
        <v>238.51</v>
      </c>
      <c r="G14249" s="120">
        <v>244.11</v>
      </c>
    </row>
    <row r="14250" spans="1:7" ht="12" customHeight="1">
      <c r="A14250" s="104" t="s">
        <v>42357</v>
      </c>
      <c r="B14250" s="106" t="s">
        <v>604</v>
      </c>
      <c r="C14250" s="106" t="s">
        <v>42358</v>
      </c>
      <c r="D14250" s="105" t="s">
        <v>42359</v>
      </c>
      <c r="E14250" s="106" t="s">
        <v>609</v>
      </c>
      <c r="F14250" s="120">
        <v>255.52</v>
      </c>
      <c r="G14250" s="120">
        <v>262.83999999999997</v>
      </c>
    </row>
    <row r="14251" spans="1:7" ht="12" customHeight="1">
      <c r="A14251" s="104" t="s">
        <v>42360</v>
      </c>
      <c r="B14251" s="106" t="s">
        <v>604</v>
      </c>
      <c r="C14251" s="106" t="s">
        <v>42361</v>
      </c>
      <c r="D14251" s="105" t="s">
        <v>42362</v>
      </c>
      <c r="E14251" s="106" t="s">
        <v>609</v>
      </c>
      <c r="F14251" s="120">
        <v>21.09</v>
      </c>
      <c r="G14251" s="120">
        <v>22.28</v>
      </c>
    </row>
    <row r="14252" spans="1:7" ht="12" customHeight="1">
      <c r="A14252" s="104" t="s">
        <v>42363</v>
      </c>
      <c r="B14252" s="106" t="s">
        <v>604</v>
      </c>
      <c r="C14252" s="106" t="s">
        <v>42364</v>
      </c>
      <c r="D14252" s="105" t="s">
        <v>42365</v>
      </c>
      <c r="E14252" s="106" t="s">
        <v>609</v>
      </c>
      <c r="F14252" s="120">
        <v>323.31</v>
      </c>
      <c r="G14252" s="120">
        <v>323.31</v>
      </c>
    </row>
    <row r="14253" spans="1:7" ht="12" customHeight="1">
      <c r="A14253" s="104" t="s">
        <v>42366</v>
      </c>
      <c r="B14253" s="106" t="s">
        <v>604</v>
      </c>
      <c r="C14253" s="106" t="s">
        <v>42367</v>
      </c>
      <c r="D14253" s="105" t="s">
        <v>42368</v>
      </c>
      <c r="E14253" s="106" t="s">
        <v>609</v>
      </c>
      <c r="F14253" s="120">
        <v>268.52</v>
      </c>
      <c r="G14253" s="120">
        <v>268.52</v>
      </c>
    </row>
    <row r="14254" spans="1:7" ht="12" customHeight="1">
      <c r="A14254" s="104" t="s">
        <v>42369</v>
      </c>
      <c r="B14254" s="106" t="s">
        <v>604</v>
      </c>
      <c r="C14254" s="106" t="s">
        <v>42370</v>
      </c>
      <c r="D14254" s="105" t="s">
        <v>42371</v>
      </c>
      <c r="E14254" s="106" t="s">
        <v>595</v>
      </c>
      <c r="F14254" s="120">
        <v>57.97</v>
      </c>
      <c r="G14254" s="120">
        <v>63.68</v>
      </c>
    </row>
    <row r="14255" spans="1:7" ht="12" customHeight="1">
      <c r="A14255" s="104" t="s">
        <v>42372</v>
      </c>
      <c r="B14255" s="106" t="s">
        <v>604</v>
      </c>
      <c r="C14255" s="106" t="s">
        <v>42373</v>
      </c>
      <c r="D14255" s="105" t="s">
        <v>42374</v>
      </c>
      <c r="E14255" s="106" t="s">
        <v>595</v>
      </c>
      <c r="F14255" s="120">
        <v>66.8</v>
      </c>
      <c r="G14255" s="120">
        <v>74.069999999999993</v>
      </c>
    </row>
    <row r="14256" spans="1:7" ht="12" customHeight="1">
      <c r="A14256" s="104" t="s">
        <v>42375</v>
      </c>
      <c r="B14256" s="106" t="s">
        <v>604</v>
      </c>
      <c r="C14256" s="106" t="s">
        <v>42376</v>
      </c>
      <c r="D14256" s="105" t="s">
        <v>42377</v>
      </c>
      <c r="E14256" s="106" t="s">
        <v>595</v>
      </c>
      <c r="F14256" s="120">
        <v>107.6</v>
      </c>
      <c r="G14256" s="120">
        <v>119.84</v>
      </c>
    </row>
    <row r="14257" spans="1:7" ht="12" customHeight="1">
      <c r="A14257" s="104" t="s">
        <v>42378</v>
      </c>
      <c r="B14257" s="106" t="s">
        <v>604</v>
      </c>
      <c r="C14257" s="106" t="s">
        <v>42379</v>
      </c>
      <c r="D14257" s="105" t="s">
        <v>42380</v>
      </c>
      <c r="E14257" s="106" t="s">
        <v>595</v>
      </c>
      <c r="F14257" s="120">
        <v>96.31</v>
      </c>
      <c r="G14257" s="120">
        <v>107.74</v>
      </c>
    </row>
    <row r="14258" spans="1:7" ht="12" customHeight="1">
      <c r="A14258" s="104" t="s">
        <v>42381</v>
      </c>
      <c r="B14258" s="106" t="s">
        <v>604</v>
      </c>
      <c r="C14258" s="106" t="s">
        <v>42382</v>
      </c>
      <c r="D14258" s="105" t="s">
        <v>42383</v>
      </c>
      <c r="E14258" s="106" t="s">
        <v>609</v>
      </c>
      <c r="F14258" s="120">
        <v>162.76</v>
      </c>
      <c r="G14258" s="120">
        <v>164.66</v>
      </c>
    </row>
    <row r="14259" spans="1:7" ht="12" customHeight="1">
      <c r="A14259" s="104" t="s">
        <v>42384</v>
      </c>
      <c r="B14259" s="106" t="s">
        <v>604</v>
      </c>
      <c r="C14259" s="106" t="s">
        <v>720</v>
      </c>
      <c r="D14259" s="105" t="s">
        <v>42385</v>
      </c>
      <c r="E14259" s="106" t="s">
        <v>593</v>
      </c>
      <c r="F14259" s="120">
        <v>322.2</v>
      </c>
      <c r="G14259" s="120">
        <v>324.58999999999997</v>
      </c>
    </row>
    <row r="14260" spans="1:7" ht="12" customHeight="1">
      <c r="A14260" s="104" t="s">
        <v>42386</v>
      </c>
      <c r="B14260" s="106" t="s">
        <v>604</v>
      </c>
      <c r="C14260" s="106" t="s">
        <v>42387</v>
      </c>
      <c r="D14260" s="105" t="s">
        <v>42388</v>
      </c>
      <c r="E14260" s="106" t="s">
        <v>593</v>
      </c>
      <c r="F14260" s="120">
        <v>104.97</v>
      </c>
      <c r="G14260" s="120">
        <v>107.36</v>
      </c>
    </row>
    <row r="14261" spans="1:7" ht="12" customHeight="1">
      <c r="A14261" s="104" t="s">
        <v>42389</v>
      </c>
      <c r="B14261" s="106" t="s">
        <v>604</v>
      </c>
      <c r="C14261" s="106" t="s">
        <v>42390</v>
      </c>
      <c r="D14261" s="105" t="s">
        <v>42391</v>
      </c>
      <c r="E14261" s="106" t="s">
        <v>593</v>
      </c>
      <c r="F14261" s="120">
        <v>169.05</v>
      </c>
      <c r="G14261" s="120">
        <v>171.05</v>
      </c>
    </row>
    <row r="14262" spans="1:7" ht="12" customHeight="1">
      <c r="A14262" s="104" t="s">
        <v>42392</v>
      </c>
      <c r="B14262" s="106" t="s">
        <v>604</v>
      </c>
      <c r="C14262" s="106" t="s">
        <v>42393</v>
      </c>
      <c r="D14262" s="105" t="s">
        <v>42394</v>
      </c>
      <c r="E14262" s="106" t="s">
        <v>593</v>
      </c>
      <c r="F14262" s="120">
        <v>165.88</v>
      </c>
      <c r="G14262" s="120">
        <v>167.5</v>
      </c>
    </row>
    <row r="14263" spans="1:7" ht="12" customHeight="1">
      <c r="A14263" s="104" t="s">
        <v>42395</v>
      </c>
      <c r="B14263" s="106" t="s">
        <v>604</v>
      </c>
      <c r="C14263" s="106" t="s">
        <v>42396</v>
      </c>
      <c r="D14263" s="105" t="s">
        <v>42397</v>
      </c>
      <c r="E14263" s="106" t="s">
        <v>593</v>
      </c>
      <c r="F14263" s="120">
        <v>89.05</v>
      </c>
      <c r="G14263" s="120">
        <v>91.05</v>
      </c>
    </row>
    <row r="14264" spans="1:7" ht="12" customHeight="1">
      <c r="A14264" s="104" t="s">
        <v>42398</v>
      </c>
      <c r="B14264" s="106" t="s">
        <v>604</v>
      </c>
      <c r="C14264" s="106" t="s">
        <v>42399</v>
      </c>
      <c r="D14264" s="105" t="s">
        <v>42400</v>
      </c>
      <c r="E14264" s="106" t="s">
        <v>593</v>
      </c>
      <c r="F14264" s="120">
        <v>80.13</v>
      </c>
      <c r="G14264" s="120">
        <v>81.75</v>
      </c>
    </row>
    <row r="14265" spans="1:7" ht="12" customHeight="1">
      <c r="A14265" s="104" t="s">
        <v>42401</v>
      </c>
      <c r="B14265" s="106" t="s">
        <v>604</v>
      </c>
      <c r="C14265" s="106" t="s">
        <v>42402</v>
      </c>
      <c r="D14265" s="105" t="s">
        <v>42403</v>
      </c>
      <c r="E14265" s="106" t="s">
        <v>609</v>
      </c>
      <c r="F14265" s="120">
        <v>34.74</v>
      </c>
      <c r="G14265" s="120">
        <v>37.700000000000003</v>
      </c>
    </row>
    <row r="14266" spans="1:7" ht="12" customHeight="1">
      <c r="A14266" s="104" t="s">
        <v>42404</v>
      </c>
      <c r="B14266" s="106" t="s">
        <v>604</v>
      </c>
      <c r="C14266" s="106" t="s">
        <v>42405</v>
      </c>
      <c r="D14266" s="105" t="s">
        <v>42406</v>
      </c>
      <c r="E14266" s="106" t="s">
        <v>593</v>
      </c>
      <c r="F14266" s="120">
        <v>161.41</v>
      </c>
      <c r="G14266" s="120">
        <v>164.09</v>
      </c>
    </row>
    <row r="14267" spans="1:7" ht="12" customHeight="1">
      <c r="A14267" s="104" t="s">
        <v>42407</v>
      </c>
      <c r="B14267" s="106" t="s">
        <v>604</v>
      </c>
      <c r="C14267" s="106" t="s">
        <v>42408</v>
      </c>
      <c r="D14267" s="105" t="s">
        <v>42409</v>
      </c>
      <c r="E14267" s="106" t="s">
        <v>593</v>
      </c>
      <c r="F14267" s="120">
        <v>360.94</v>
      </c>
      <c r="G14267" s="120">
        <v>363.62</v>
      </c>
    </row>
    <row r="14268" spans="1:7" ht="12" customHeight="1">
      <c r="A14268" s="104" t="s">
        <v>42410</v>
      </c>
      <c r="B14268" s="106" t="s">
        <v>604</v>
      </c>
      <c r="C14268" s="106" t="s">
        <v>42411</v>
      </c>
      <c r="D14268" s="105" t="s">
        <v>42412</v>
      </c>
      <c r="E14268" s="106" t="s">
        <v>595</v>
      </c>
      <c r="F14268" s="120">
        <v>189.73</v>
      </c>
      <c r="G14268" s="120">
        <v>193.41</v>
      </c>
    </row>
    <row r="14269" spans="1:7" ht="12" customHeight="1">
      <c r="A14269" s="104" t="s">
        <v>42413</v>
      </c>
      <c r="B14269" s="106" t="s">
        <v>604</v>
      </c>
      <c r="C14269" s="106" t="s">
        <v>42414</v>
      </c>
      <c r="D14269" s="105" t="s">
        <v>42415</v>
      </c>
      <c r="E14269" s="106" t="s">
        <v>595</v>
      </c>
      <c r="F14269" s="120">
        <v>218.6</v>
      </c>
      <c r="G14269" s="120">
        <v>225.87</v>
      </c>
    </row>
    <row r="14270" spans="1:7" ht="12" customHeight="1">
      <c r="A14270" s="104" t="s">
        <v>42416</v>
      </c>
      <c r="B14270" s="106" t="s">
        <v>604</v>
      </c>
      <c r="C14270" s="106" t="s">
        <v>42417</v>
      </c>
      <c r="D14270" s="105" t="s">
        <v>42418</v>
      </c>
      <c r="E14270" s="106" t="s">
        <v>595</v>
      </c>
      <c r="F14270" s="120">
        <v>246.34</v>
      </c>
      <c r="G14270" s="120">
        <v>257.77</v>
      </c>
    </row>
    <row r="14271" spans="1:7" ht="12" customHeight="1">
      <c r="A14271" s="104" t="s">
        <v>42419</v>
      </c>
      <c r="B14271" s="106" t="s">
        <v>604</v>
      </c>
      <c r="C14271" s="106" t="s">
        <v>42420</v>
      </c>
      <c r="D14271" s="105" t="s">
        <v>42421</v>
      </c>
      <c r="E14271" s="106" t="s">
        <v>595</v>
      </c>
      <c r="F14271" s="120">
        <v>340.97</v>
      </c>
      <c r="G14271" s="120">
        <v>348.24</v>
      </c>
    </row>
    <row r="14272" spans="1:7" ht="12" customHeight="1">
      <c r="A14272" s="104" t="s">
        <v>42422</v>
      </c>
      <c r="B14272" s="106" t="s">
        <v>604</v>
      </c>
      <c r="C14272" s="106" t="s">
        <v>42423</v>
      </c>
      <c r="D14272" s="105" t="s">
        <v>42424</v>
      </c>
      <c r="E14272" s="106" t="s">
        <v>595</v>
      </c>
      <c r="F14272" s="120">
        <v>351.58</v>
      </c>
      <c r="G14272" s="120">
        <v>358.85</v>
      </c>
    </row>
    <row r="14273" spans="1:7" ht="12" customHeight="1">
      <c r="A14273" s="104" t="s">
        <v>42425</v>
      </c>
      <c r="B14273" s="106" t="s">
        <v>604</v>
      </c>
      <c r="C14273" s="106" t="s">
        <v>42426</v>
      </c>
      <c r="D14273" s="105" t="s">
        <v>42427</v>
      </c>
      <c r="E14273" s="106" t="s">
        <v>595</v>
      </c>
      <c r="F14273" s="120">
        <v>393.23</v>
      </c>
      <c r="G14273" s="120">
        <v>397.79</v>
      </c>
    </row>
    <row r="14274" spans="1:7" ht="12" customHeight="1">
      <c r="A14274" s="104" t="s">
        <v>42428</v>
      </c>
      <c r="B14274" s="106" t="s">
        <v>604</v>
      </c>
      <c r="C14274" s="106" t="s">
        <v>42429</v>
      </c>
      <c r="D14274" s="105" t="s">
        <v>42430</v>
      </c>
      <c r="E14274" s="106" t="s">
        <v>595</v>
      </c>
      <c r="F14274" s="120">
        <v>408.41</v>
      </c>
      <c r="G14274" s="120">
        <v>412.97</v>
      </c>
    </row>
    <row r="14275" spans="1:7" ht="12" customHeight="1">
      <c r="A14275" s="104" t="s">
        <v>42431</v>
      </c>
      <c r="B14275" s="106" t="s">
        <v>604</v>
      </c>
      <c r="C14275" s="106" t="s">
        <v>42432</v>
      </c>
      <c r="D14275" s="105" t="s">
        <v>42433</v>
      </c>
      <c r="E14275" s="106" t="s">
        <v>595</v>
      </c>
      <c r="F14275" s="120">
        <v>408.41</v>
      </c>
      <c r="G14275" s="120">
        <v>412.97</v>
      </c>
    </row>
    <row r="14276" spans="1:7" ht="12" customHeight="1">
      <c r="A14276" s="104" t="s">
        <v>42434</v>
      </c>
      <c r="B14276" s="106" t="s">
        <v>604</v>
      </c>
      <c r="C14276" s="106" t="s">
        <v>42435</v>
      </c>
      <c r="D14276" s="105" t="s">
        <v>42436</v>
      </c>
      <c r="E14276" s="106" t="s">
        <v>595</v>
      </c>
      <c r="F14276" s="120">
        <v>411.45</v>
      </c>
      <c r="G14276" s="120">
        <v>416.01</v>
      </c>
    </row>
    <row r="14277" spans="1:7" ht="12" customHeight="1">
      <c r="A14277" s="104" t="s">
        <v>42437</v>
      </c>
      <c r="B14277" s="106" t="s">
        <v>604</v>
      </c>
      <c r="C14277" s="106" t="s">
        <v>42438</v>
      </c>
      <c r="D14277" s="105" t="s">
        <v>42439</v>
      </c>
      <c r="E14277" s="106" t="s">
        <v>595</v>
      </c>
      <c r="F14277" s="120">
        <v>392.76</v>
      </c>
      <c r="G14277" s="120">
        <v>405</v>
      </c>
    </row>
    <row r="14278" spans="1:7" ht="12" customHeight="1">
      <c r="A14278" s="104" t="s">
        <v>42440</v>
      </c>
      <c r="B14278" s="106" t="s">
        <v>604</v>
      </c>
      <c r="C14278" s="106" t="s">
        <v>42441</v>
      </c>
      <c r="D14278" s="105" t="s">
        <v>42442</v>
      </c>
      <c r="E14278" s="106" t="s">
        <v>595</v>
      </c>
      <c r="F14278" s="120">
        <v>392.76</v>
      </c>
      <c r="G14278" s="120">
        <v>405</v>
      </c>
    </row>
    <row r="14279" spans="1:7" ht="12" customHeight="1">
      <c r="A14279" s="104" t="s">
        <v>42443</v>
      </c>
      <c r="B14279" s="106" t="s">
        <v>604</v>
      </c>
      <c r="C14279" s="106" t="s">
        <v>42444</v>
      </c>
      <c r="D14279" s="105" t="s">
        <v>42445</v>
      </c>
      <c r="E14279" s="106" t="s">
        <v>595</v>
      </c>
      <c r="F14279" s="120">
        <v>276.39</v>
      </c>
      <c r="G14279" s="120">
        <v>288.63</v>
      </c>
    </row>
    <row r="14280" spans="1:7" ht="12" customHeight="1">
      <c r="A14280" s="104" t="s">
        <v>42446</v>
      </c>
      <c r="B14280" s="106" t="s">
        <v>604</v>
      </c>
      <c r="C14280" s="106" t="s">
        <v>42447</v>
      </c>
      <c r="D14280" s="105" t="s">
        <v>42448</v>
      </c>
      <c r="E14280" s="106" t="s">
        <v>595</v>
      </c>
      <c r="F14280" s="120">
        <v>276.39</v>
      </c>
      <c r="G14280" s="120">
        <v>288.63</v>
      </c>
    </row>
    <row r="14281" spans="1:7" ht="12" customHeight="1">
      <c r="A14281" s="104" t="s">
        <v>42449</v>
      </c>
      <c r="B14281" s="106" t="s">
        <v>604</v>
      </c>
      <c r="C14281" s="106" t="s">
        <v>42450</v>
      </c>
      <c r="D14281" s="105" t="s">
        <v>42451</v>
      </c>
      <c r="E14281" s="106" t="s">
        <v>595</v>
      </c>
      <c r="F14281" s="120">
        <v>453.37</v>
      </c>
      <c r="G14281" s="120">
        <v>460.64</v>
      </c>
    </row>
    <row r="14282" spans="1:7" ht="12" customHeight="1">
      <c r="A14282" s="104" t="s">
        <v>42452</v>
      </c>
      <c r="B14282" s="106" t="s">
        <v>604</v>
      </c>
      <c r="C14282" s="106" t="s">
        <v>42453</v>
      </c>
      <c r="D14282" s="105" t="s">
        <v>42454</v>
      </c>
      <c r="E14282" s="106" t="s">
        <v>609</v>
      </c>
      <c r="F14282" s="120">
        <v>290.77999999999997</v>
      </c>
      <c r="G14282" s="120">
        <v>298.39999999999998</v>
      </c>
    </row>
    <row r="14283" spans="1:7" ht="12" customHeight="1">
      <c r="A14283" s="104" t="s">
        <v>42455</v>
      </c>
      <c r="B14283" s="106" t="s">
        <v>604</v>
      </c>
      <c r="C14283" s="106" t="s">
        <v>42456</v>
      </c>
      <c r="D14283" s="105" t="s">
        <v>42457</v>
      </c>
      <c r="E14283" s="106" t="s">
        <v>595</v>
      </c>
      <c r="F14283" s="120">
        <v>233.43</v>
      </c>
      <c r="G14283" s="120">
        <v>240.7</v>
      </c>
    </row>
    <row r="14284" spans="1:7" ht="12" customHeight="1">
      <c r="A14284" s="104" t="s">
        <v>42458</v>
      </c>
      <c r="B14284" s="106" t="s">
        <v>604</v>
      </c>
      <c r="C14284" s="106" t="s">
        <v>42459</v>
      </c>
      <c r="D14284" s="105" t="s">
        <v>42460</v>
      </c>
      <c r="E14284" s="106" t="s">
        <v>595</v>
      </c>
      <c r="F14284" s="120">
        <v>324.61</v>
      </c>
      <c r="G14284" s="120">
        <v>328.42</v>
      </c>
    </row>
    <row r="14285" spans="1:7" ht="12" customHeight="1">
      <c r="A14285" s="104" t="s">
        <v>42461</v>
      </c>
      <c r="B14285" s="106" t="s">
        <v>604</v>
      </c>
      <c r="C14285" s="106" t="s">
        <v>42462</v>
      </c>
      <c r="D14285" s="105" t="s">
        <v>42463</v>
      </c>
      <c r="E14285" s="106" t="s">
        <v>595</v>
      </c>
      <c r="F14285" s="120">
        <v>432.42</v>
      </c>
      <c r="G14285" s="120">
        <v>440.44</v>
      </c>
    </row>
    <row r="14286" spans="1:7" ht="12" customHeight="1">
      <c r="A14286" s="104" t="s">
        <v>42464</v>
      </c>
      <c r="B14286" s="106" t="s">
        <v>604</v>
      </c>
      <c r="C14286" s="106" t="s">
        <v>653</v>
      </c>
      <c r="D14286" s="105" t="s">
        <v>42465</v>
      </c>
      <c r="E14286" s="106" t="s">
        <v>595</v>
      </c>
      <c r="F14286" s="120">
        <v>490.23</v>
      </c>
      <c r="G14286" s="120">
        <v>498.25</v>
      </c>
    </row>
    <row r="14287" spans="1:7" ht="12" customHeight="1">
      <c r="A14287" s="104" t="s">
        <v>42466</v>
      </c>
      <c r="B14287" s="106" t="s">
        <v>604</v>
      </c>
      <c r="C14287" s="106" t="s">
        <v>42467</v>
      </c>
      <c r="D14287" s="105" t="s">
        <v>42468</v>
      </c>
      <c r="E14287" s="106" t="s">
        <v>593</v>
      </c>
      <c r="F14287" s="120">
        <v>107.28</v>
      </c>
      <c r="G14287" s="120">
        <v>111.56</v>
      </c>
    </row>
    <row r="14288" spans="1:7" ht="12" customHeight="1">
      <c r="A14288" s="104" t="s">
        <v>42469</v>
      </c>
      <c r="B14288" s="106" t="s">
        <v>604</v>
      </c>
      <c r="C14288" s="106" t="s">
        <v>42470</v>
      </c>
      <c r="D14288" s="105" t="s">
        <v>42471</v>
      </c>
      <c r="E14288" s="106" t="s">
        <v>609</v>
      </c>
      <c r="F14288" s="120">
        <v>91.04</v>
      </c>
      <c r="G14288" s="120">
        <v>93.41</v>
      </c>
    </row>
    <row r="14289" spans="1:7" ht="12" customHeight="1">
      <c r="A14289" s="104" t="s">
        <v>42472</v>
      </c>
      <c r="B14289" s="106" t="s">
        <v>604</v>
      </c>
      <c r="C14289" s="106" t="s">
        <v>42473</v>
      </c>
      <c r="D14289" s="105" t="s">
        <v>42474</v>
      </c>
      <c r="E14289" s="106" t="s">
        <v>593</v>
      </c>
      <c r="F14289" s="120">
        <v>511.62</v>
      </c>
      <c r="G14289" s="120">
        <v>515.42999999999995</v>
      </c>
    </row>
    <row r="14290" spans="1:7" ht="12" customHeight="1">
      <c r="A14290" s="104" t="s">
        <v>42475</v>
      </c>
      <c r="B14290" s="106" t="s">
        <v>604</v>
      </c>
      <c r="C14290" s="106" t="s">
        <v>42476</v>
      </c>
      <c r="D14290" s="105" t="s">
        <v>42477</v>
      </c>
      <c r="E14290" s="106" t="s">
        <v>593</v>
      </c>
      <c r="F14290" s="120">
        <v>426.62</v>
      </c>
      <c r="G14290" s="120">
        <v>430.43</v>
      </c>
    </row>
    <row r="14291" spans="1:7" ht="12" customHeight="1">
      <c r="A14291" s="104" t="s">
        <v>42478</v>
      </c>
      <c r="B14291" s="106" t="s">
        <v>604</v>
      </c>
      <c r="C14291" s="106" t="s">
        <v>721</v>
      </c>
      <c r="D14291" s="105" t="s">
        <v>42479</v>
      </c>
      <c r="E14291" s="106" t="s">
        <v>593</v>
      </c>
      <c r="F14291" s="120">
        <v>421.62</v>
      </c>
      <c r="G14291" s="120">
        <v>425.43</v>
      </c>
    </row>
    <row r="14292" spans="1:7" ht="12" customHeight="1">
      <c r="A14292" s="104" t="s">
        <v>42480</v>
      </c>
      <c r="B14292" s="106" t="s">
        <v>604</v>
      </c>
      <c r="C14292" s="106" t="s">
        <v>42481</v>
      </c>
      <c r="D14292" s="105" t="s">
        <v>42482</v>
      </c>
      <c r="E14292" s="106" t="s">
        <v>593</v>
      </c>
      <c r="F14292" s="120">
        <v>721.62</v>
      </c>
      <c r="G14292" s="120">
        <v>725.43</v>
      </c>
    </row>
    <row r="14293" spans="1:7" ht="12" customHeight="1">
      <c r="A14293" s="104" t="s">
        <v>42483</v>
      </c>
      <c r="B14293" s="106" t="s">
        <v>604</v>
      </c>
      <c r="C14293" s="106" t="s">
        <v>42484</v>
      </c>
      <c r="D14293" s="105" t="s">
        <v>42485</v>
      </c>
      <c r="E14293" s="106" t="s">
        <v>593</v>
      </c>
      <c r="F14293" s="120">
        <v>601.62</v>
      </c>
      <c r="G14293" s="120">
        <v>605.42999999999995</v>
      </c>
    </row>
    <row r="14294" spans="1:7" ht="12" customHeight="1">
      <c r="A14294" s="104" t="s">
        <v>42486</v>
      </c>
      <c r="B14294" s="106" t="s">
        <v>604</v>
      </c>
      <c r="C14294" s="106" t="s">
        <v>42487</v>
      </c>
      <c r="D14294" s="105" t="s">
        <v>42488</v>
      </c>
      <c r="E14294" s="106" t="s">
        <v>593</v>
      </c>
      <c r="F14294" s="120">
        <v>350.07</v>
      </c>
      <c r="G14294" s="120">
        <v>353.88</v>
      </c>
    </row>
    <row r="14295" spans="1:7" ht="12" customHeight="1">
      <c r="A14295" s="104" t="s">
        <v>42489</v>
      </c>
      <c r="B14295" s="106" t="s">
        <v>604</v>
      </c>
      <c r="C14295" s="106" t="s">
        <v>42490</v>
      </c>
      <c r="D14295" s="105" t="s">
        <v>42491</v>
      </c>
      <c r="E14295" s="106" t="s">
        <v>609</v>
      </c>
      <c r="F14295" s="120">
        <v>454.04</v>
      </c>
      <c r="G14295" s="120">
        <v>472.15</v>
      </c>
    </row>
    <row r="14296" spans="1:7" ht="12" customHeight="1">
      <c r="A14296" s="104" t="s">
        <v>42492</v>
      </c>
      <c r="B14296" s="106" t="s">
        <v>604</v>
      </c>
      <c r="C14296" s="106" t="s">
        <v>42493</v>
      </c>
      <c r="D14296" s="105" t="s">
        <v>42494</v>
      </c>
      <c r="E14296" s="106" t="s">
        <v>609</v>
      </c>
      <c r="F14296" s="120">
        <v>224.79</v>
      </c>
      <c r="G14296" s="120">
        <v>234.31</v>
      </c>
    </row>
    <row r="14297" spans="1:7" ht="12" customHeight="1">
      <c r="A14297" s="104" t="s">
        <v>42495</v>
      </c>
      <c r="B14297" s="106" t="s">
        <v>604</v>
      </c>
      <c r="C14297" s="106" t="s">
        <v>713</v>
      </c>
      <c r="D14297" s="105" t="s">
        <v>42496</v>
      </c>
      <c r="E14297" s="106" t="s">
        <v>665</v>
      </c>
      <c r="F14297" s="120">
        <v>1497.04</v>
      </c>
      <c r="G14297" s="120">
        <v>1545.47</v>
      </c>
    </row>
    <row r="14298" spans="1:7" ht="12" customHeight="1">
      <c r="A14298" s="104" t="s">
        <v>42497</v>
      </c>
      <c r="B14298" s="106" t="s">
        <v>604</v>
      </c>
      <c r="C14298" s="106" t="s">
        <v>42498</v>
      </c>
      <c r="D14298" s="105" t="s">
        <v>42499</v>
      </c>
      <c r="E14298" s="106" t="s">
        <v>609</v>
      </c>
      <c r="F14298" s="120">
        <v>356.31</v>
      </c>
      <c r="G14298" s="120">
        <v>367.74</v>
      </c>
    </row>
    <row r="14299" spans="1:7" ht="12" customHeight="1">
      <c r="A14299" s="104" t="s">
        <v>42500</v>
      </c>
      <c r="B14299" s="106" t="s">
        <v>604</v>
      </c>
      <c r="C14299" s="106" t="s">
        <v>42501</v>
      </c>
      <c r="D14299" s="105" t="s">
        <v>42502</v>
      </c>
      <c r="E14299" s="106" t="s">
        <v>609</v>
      </c>
      <c r="F14299" s="120">
        <v>376.31</v>
      </c>
      <c r="G14299" s="120">
        <v>387.74</v>
      </c>
    </row>
    <row r="14300" spans="1:7" ht="12" customHeight="1">
      <c r="A14300" s="104" t="s">
        <v>42503</v>
      </c>
      <c r="B14300" s="106" t="s">
        <v>604</v>
      </c>
      <c r="C14300" s="106" t="s">
        <v>42504</v>
      </c>
      <c r="D14300" s="105" t="s">
        <v>42505</v>
      </c>
      <c r="E14300" s="106" t="s">
        <v>609</v>
      </c>
      <c r="F14300" s="120">
        <v>396.31</v>
      </c>
      <c r="G14300" s="120">
        <v>407.74</v>
      </c>
    </row>
    <row r="14301" spans="1:7" ht="12" customHeight="1">
      <c r="A14301" s="104" t="s">
        <v>42506</v>
      </c>
      <c r="B14301" s="106" t="s">
        <v>604</v>
      </c>
      <c r="C14301" s="106" t="s">
        <v>42507</v>
      </c>
      <c r="D14301" s="105" t="s">
        <v>42508</v>
      </c>
      <c r="E14301" s="106" t="s">
        <v>609</v>
      </c>
      <c r="F14301" s="120">
        <v>512.91999999999996</v>
      </c>
      <c r="G14301" s="120">
        <v>528.16</v>
      </c>
    </row>
    <row r="14302" spans="1:7" ht="12" customHeight="1">
      <c r="A14302" s="104" t="s">
        <v>42509</v>
      </c>
      <c r="B14302" s="106" t="s">
        <v>604</v>
      </c>
      <c r="C14302" s="106" t="s">
        <v>42510</v>
      </c>
      <c r="D14302" s="105" t="s">
        <v>42511</v>
      </c>
      <c r="E14302" s="106" t="s">
        <v>609</v>
      </c>
      <c r="F14302" s="120">
        <v>416.31</v>
      </c>
      <c r="G14302" s="120">
        <v>427.74</v>
      </c>
    </row>
    <row r="14303" spans="1:7" ht="12" customHeight="1">
      <c r="A14303" s="104" t="s">
        <v>42512</v>
      </c>
      <c r="B14303" s="106" t="s">
        <v>604</v>
      </c>
      <c r="C14303" s="106" t="s">
        <v>42513</v>
      </c>
      <c r="D14303" s="105" t="s">
        <v>42514</v>
      </c>
      <c r="E14303" s="106" t="s">
        <v>609</v>
      </c>
      <c r="F14303" s="120">
        <v>820.58</v>
      </c>
      <c r="G14303" s="120">
        <v>835.82</v>
      </c>
    </row>
    <row r="14304" spans="1:7" ht="12" customHeight="1">
      <c r="A14304" s="104" t="s">
        <v>42515</v>
      </c>
      <c r="B14304" s="106" t="s">
        <v>604</v>
      </c>
      <c r="C14304" s="106" t="s">
        <v>42516</v>
      </c>
      <c r="D14304" s="105" t="s">
        <v>42517</v>
      </c>
      <c r="E14304" s="106" t="s">
        <v>609</v>
      </c>
      <c r="F14304" s="120">
        <v>1061.72</v>
      </c>
      <c r="G14304" s="120">
        <v>1076.96</v>
      </c>
    </row>
    <row r="14305" spans="1:7" ht="12" customHeight="1">
      <c r="A14305" s="104" t="s">
        <v>42518</v>
      </c>
      <c r="B14305" s="106" t="s">
        <v>604</v>
      </c>
      <c r="C14305" s="106" t="s">
        <v>42519</v>
      </c>
      <c r="D14305" s="105" t="s">
        <v>42520</v>
      </c>
      <c r="E14305" s="106" t="s">
        <v>609</v>
      </c>
      <c r="F14305" s="120">
        <v>2252.4299999999998</v>
      </c>
      <c r="G14305" s="120">
        <v>2267.67</v>
      </c>
    </row>
    <row r="14306" spans="1:7" ht="12" customHeight="1">
      <c r="A14306" s="104" t="s">
        <v>42521</v>
      </c>
      <c r="B14306" s="106" t="s">
        <v>604</v>
      </c>
      <c r="C14306" s="106" t="s">
        <v>42522</v>
      </c>
      <c r="D14306" s="105" t="s">
        <v>42523</v>
      </c>
      <c r="E14306" s="106" t="s">
        <v>609</v>
      </c>
      <c r="F14306" s="120">
        <v>349.01</v>
      </c>
      <c r="G14306" s="120">
        <v>361.35</v>
      </c>
    </row>
    <row r="14307" spans="1:7" ht="12" customHeight="1">
      <c r="A14307" s="104" t="s">
        <v>42524</v>
      </c>
      <c r="B14307" s="106" t="s">
        <v>604</v>
      </c>
      <c r="C14307" s="106" t="s">
        <v>42525</v>
      </c>
      <c r="D14307" s="105" t="s">
        <v>42526</v>
      </c>
      <c r="E14307" s="106" t="s">
        <v>609</v>
      </c>
      <c r="F14307" s="120">
        <v>301.67</v>
      </c>
      <c r="G14307" s="120">
        <v>311.95999999999998</v>
      </c>
    </row>
    <row r="14308" spans="1:7" ht="12" customHeight="1">
      <c r="A14308" s="104" t="s">
        <v>42527</v>
      </c>
      <c r="B14308" s="106" t="s">
        <v>604</v>
      </c>
      <c r="C14308" s="106" t="s">
        <v>42528</v>
      </c>
      <c r="D14308" s="105" t="s">
        <v>42529</v>
      </c>
      <c r="E14308" s="106" t="s">
        <v>609</v>
      </c>
      <c r="F14308" s="120">
        <v>350.57</v>
      </c>
      <c r="G14308" s="120">
        <v>364.28</v>
      </c>
    </row>
    <row r="14309" spans="1:7" ht="12" customHeight="1">
      <c r="A14309" s="104" t="s">
        <v>42530</v>
      </c>
      <c r="B14309" s="106" t="s">
        <v>604</v>
      </c>
      <c r="C14309" s="106" t="s">
        <v>42531</v>
      </c>
      <c r="D14309" s="105" t="s">
        <v>42532</v>
      </c>
      <c r="E14309" s="106" t="s">
        <v>595</v>
      </c>
      <c r="F14309" s="120">
        <v>336.31</v>
      </c>
      <c r="G14309" s="120">
        <v>347.74</v>
      </c>
    </row>
    <row r="14310" spans="1:7" ht="12" customHeight="1">
      <c r="A14310" s="104" t="s">
        <v>42533</v>
      </c>
      <c r="B14310" s="106" t="s">
        <v>604</v>
      </c>
      <c r="C14310" s="106" t="s">
        <v>42534</v>
      </c>
      <c r="D14310" s="105" t="s">
        <v>42535</v>
      </c>
      <c r="E14310" s="106" t="s">
        <v>609</v>
      </c>
      <c r="F14310" s="120">
        <v>296.31</v>
      </c>
      <c r="G14310" s="120">
        <v>307.74</v>
      </c>
    </row>
    <row r="14311" spans="1:7" ht="12" customHeight="1">
      <c r="A14311" s="104" t="s">
        <v>42536</v>
      </c>
      <c r="B14311" s="106" t="s">
        <v>604</v>
      </c>
      <c r="C14311" s="106" t="s">
        <v>42537</v>
      </c>
      <c r="D14311" s="105" t="s">
        <v>42538</v>
      </c>
      <c r="E14311" s="106" t="s">
        <v>595</v>
      </c>
      <c r="F14311" s="120">
        <v>336.31</v>
      </c>
      <c r="G14311" s="120">
        <v>347.74</v>
      </c>
    </row>
    <row r="14312" spans="1:7" ht="12" customHeight="1">
      <c r="A14312" s="104" t="s">
        <v>42539</v>
      </c>
      <c r="B14312" s="106" t="s">
        <v>604</v>
      </c>
      <c r="C14312" s="106" t="s">
        <v>42540</v>
      </c>
      <c r="D14312" s="105" t="s">
        <v>42541</v>
      </c>
      <c r="E14312" s="106" t="s">
        <v>595</v>
      </c>
      <c r="F14312" s="120">
        <v>257.97000000000003</v>
      </c>
      <c r="G14312" s="120">
        <v>263.68</v>
      </c>
    </row>
    <row r="14313" spans="1:7" ht="12" customHeight="1">
      <c r="A14313" s="104" t="s">
        <v>42542</v>
      </c>
      <c r="B14313" s="106" t="s">
        <v>604</v>
      </c>
      <c r="C14313" s="106" t="s">
        <v>42543</v>
      </c>
      <c r="D14313" s="105" t="s">
        <v>42544</v>
      </c>
      <c r="E14313" s="106" t="s">
        <v>595</v>
      </c>
      <c r="F14313" s="120">
        <v>237.97</v>
      </c>
      <c r="G14313" s="120">
        <v>243.68</v>
      </c>
    </row>
    <row r="14314" spans="1:7" ht="12" customHeight="1">
      <c r="A14314" s="104" t="s">
        <v>42545</v>
      </c>
      <c r="B14314" s="106" t="s">
        <v>604</v>
      </c>
      <c r="C14314" s="106" t="s">
        <v>42546</v>
      </c>
      <c r="D14314" s="105" t="s">
        <v>42547</v>
      </c>
      <c r="E14314" s="106" t="s">
        <v>595</v>
      </c>
      <c r="F14314" s="120">
        <v>277.97000000000003</v>
      </c>
      <c r="G14314" s="120">
        <v>283.68</v>
      </c>
    </row>
    <row r="14315" spans="1:7" ht="12" customHeight="1">
      <c r="A14315" s="104" t="s">
        <v>42548</v>
      </c>
      <c r="B14315" s="106" t="s">
        <v>604</v>
      </c>
      <c r="C14315" s="106" t="s">
        <v>42549</v>
      </c>
      <c r="D14315" s="105" t="s">
        <v>42550</v>
      </c>
      <c r="E14315" s="106" t="s">
        <v>595</v>
      </c>
      <c r="F14315" s="120">
        <v>297.97000000000003</v>
      </c>
      <c r="G14315" s="120">
        <v>303.68</v>
      </c>
    </row>
    <row r="14316" spans="1:7" ht="12" customHeight="1">
      <c r="A14316" s="104" t="s">
        <v>42551</v>
      </c>
      <c r="B14316" s="106" t="s">
        <v>604</v>
      </c>
      <c r="C14316" s="106" t="s">
        <v>42552</v>
      </c>
      <c r="D14316" s="105" t="s">
        <v>42553</v>
      </c>
      <c r="E14316" s="106" t="s">
        <v>595</v>
      </c>
      <c r="F14316" s="120">
        <v>337.97</v>
      </c>
      <c r="G14316" s="120">
        <v>343.68</v>
      </c>
    </row>
    <row r="14317" spans="1:7" ht="12" customHeight="1">
      <c r="A14317" s="104" t="s">
        <v>42554</v>
      </c>
      <c r="B14317" s="106" t="s">
        <v>604</v>
      </c>
      <c r="C14317" s="106" t="s">
        <v>654</v>
      </c>
      <c r="D14317" s="105" t="s">
        <v>42555</v>
      </c>
      <c r="E14317" s="106" t="s">
        <v>595</v>
      </c>
      <c r="F14317" s="120">
        <v>347.97</v>
      </c>
      <c r="G14317" s="120">
        <v>353.68</v>
      </c>
    </row>
    <row r="14318" spans="1:7" ht="12" customHeight="1">
      <c r="A14318" s="104" t="s">
        <v>42556</v>
      </c>
      <c r="B14318" s="106" t="s">
        <v>604</v>
      </c>
      <c r="C14318" s="106" t="s">
        <v>42557</v>
      </c>
      <c r="D14318" s="105" t="s">
        <v>42558</v>
      </c>
      <c r="E14318" s="106" t="s">
        <v>593</v>
      </c>
      <c r="F14318" s="120">
        <v>16.38</v>
      </c>
      <c r="G14318" s="120">
        <v>17.809999999999999</v>
      </c>
    </row>
    <row r="14319" spans="1:7" ht="12" customHeight="1">
      <c r="A14319" s="104" t="s">
        <v>42559</v>
      </c>
      <c r="B14319" s="106" t="s">
        <v>604</v>
      </c>
      <c r="C14319" s="106">
        <v>362</v>
      </c>
      <c r="D14319" s="105" t="s">
        <v>42560</v>
      </c>
      <c r="E14319" s="106" t="s">
        <v>136</v>
      </c>
      <c r="F14319" s="103"/>
      <c r="G14319" s="103"/>
    </row>
    <row r="14320" spans="1:7" ht="12" customHeight="1">
      <c r="A14320" s="104" t="s">
        <v>42561</v>
      </c>
      <c r="B14320" s="106" t="s">
        <v>604</v>
      </c>
      <c r="C14320" s="106" t="s">
        <v>42562</v>
      </c>
      <c r="D14320" s="105" t="s">
        <v>42563</v>
      </c>
      <c r="E14320" s="106" t="s">
        <v>595</v>
      </c>
      <c r="F14320" s="120">
        <v>134.96</v>
      </c>
      <c r="G14320" s="120">
        <v>139.59</v>
      </c>
    </row>
    <row r="14321" spans="1:7" ht="12" customHeight="1">
      <c r="A14321" s="104" t="s">
        <v>42564</v>
      </c>
      <c r="B14321" s="106" t="s">
        <v>604</v>
      </c>
      <c r="C14321" s="106" t="s">
        <v>42565</v>
      </c>
      <c r="D14321" s="105" t="s">
        <v>42566</v>
      </c>
      <c r="E14321" s="106" t="s">
        <v>593</v>
      </c>
      <c r="F14321" s="120">
        <v>22.32</v>
      </c>
      <c r="G14321" s="120">
        <v>24.04</v>
      </c>
    </row>
    <row r="14322" spans="1:7" ht="12" customHeight="1">
      <c r="A14322" s="104" t="s">
        <v>42567</v>
      </c>
      <c r="B14322" s="106" t="s">
        <v>604</v>
      </c>
      <c r="C14322" s="106" t="s">
        <v>42568</v>
      </c>
      <c r="D14322" s="105" t="s">
        <v>42569</v>
      </c>
      <c r="E14322" s="106" t="s">
        <v>593</v>
      </c>
      <c r="F14322" s="120">
        <v>34.44</v>
      </c>
      <c r="G14322" s="120">
        <v>37.19</v>
      </c>
    </row>
    <row r="14323" spans="1:7" ht="12" customHeight="1">
      <c r="A14323" s="104" t="s">
        <v>42570</v>
      </c>
      <c r="B14323" s="106" t="s">
        <v>604</v>
      </c>
      <c r="C14323" s="106" t="s">
        <v>718</v>
      </c>
      <c r="D14323" s="105" t="s">
        <v>42571</v>
      </c>
      <c r="E14323" s="106" t="s">
        <v>595</v>
      </c>
      <c r="F14323" s="120">
        <v>199.17</v>
      </c>
      <c r="G14323" s="120">
        <v>204.09</v>
      </c>
    </row>
    <row r="14324" spans="1:7" ht="12" customHeight="1">
      <c r="A14324" s="104" t="s">
        <v>42572</v>
      </c>
      <c r="B14324" s="106" t="s">
        <v>604</v>
      </c>
      <c r="C14324" s="106" t="s">
        <v>42573</v>
      </c>
      <c r="D14324" s="105" t="s">
        <v>42574</v>
      </c>
      <c r="E14324" s="106" t="s">
        <v>595</v>
      </c>
      <c r="F14324" s="120">
        <v>238.02</v>
      </c>
      <c r="G14324" s="120">
        <v>242.94</v>
      </c>
    </row>
    <row r="14325" spans="1:7" ht="12" customHeight="1">
      <c r="A14325" s="104" t="s">
        <v>42575</v>
      </c>
      <c r="B14325" s="106" t="s">
        <v>604</v>
      </c>
      <c r="C14325" s="106" t="s">
        <v>42576</v>
      </c>
      <c r="D14325" s="105" t="s">
        <v>42577</v>
      </c>
      <c r="E14325" s="106" t="s">
        <v>595</v>
      </c>
      <c r="F14325" s="120">
        <v>266.47000000000003</v>
      </c>
      <c r="G14325" s="120">
        <v>271.79000000000002</v>
      </c>
    </row>
    <row r="14326" spans="1:7" ht="12" customHeight="1">
      <c r="A14326" s="104" t="s">
        <v>42578</v>
      </c>
      <c r="B14326" s="106" t="s">
        <v>604</v>
      </c>
      <c r="C14326" s="106" t="s">
        <v>42579</v>
      </c>
      <c r="D14326" s="105" t="s">
        <v>42580</v>
      </c>
      <c r="E14326" s="106" t="s">
        <v>595</v>
      </c>
      <c r="F14326" s="120">
        <v>282.64</v>
      </c>
      <c r="G14326" s="120">
        <v>287.95999999999998</v>
      </c>
    </row>
    <row r="14327" spans="1:7" ht="12" customHeight="1">
      <c r="A14327" s="104" t="s">
        <v>42581</v>
      </c>
      <c r="B14327" s="106" t="s">
        <v>604</v>
      </c>
      <c r="C14327" s="106" t="s">
        <v>42582</v>
      </c>
      <c r="D14327" s="105" t="s">
        <v>42583</v>
      </c>
      <c r="E14327" s="106" t="s">
        <v>593</v>
      </c>
      <c r="F14327" s="120">
        <v>32.61</v>
      </c>
      <c r="G14327" s="120">
        <v>34.85</v>
      </c>
    </row>
    <row r="14328" spans="1:7" ht="12" customHeight="1">
      <c r="A14328" s="104" t="s">
        <v>42584</v>
      </c>
      <c r="B14328" s="106" t="s">
        <v>604</v>
      </c>
      <c r="C14328" s="106" t="s">
        <v>42585</v>
      </c>
      <c r="D14328" s="105" t="s">
        <v>42586</v>
      </c>
      <c r="E14328" s="106" t="s">
        <v>595</v>
      </c>
      <c r="F14328" s="120">
        <v>134.96</v>
      </c>
      <c r="G14328" s="120">
        <v>139.59</v>
      </c>
    </row>
    <row r="14329" spans="1:7" ht="12" customHeight="1">
      <c r="A14329" s="104" t="s">
        <v>42587</v>
      </c>
      <c r="B14329" s="106" t="s">
        <v>604</v>
      </c>
      <c r="C14329" s="106" t="s">
        <v>660</v>
      </c>
      <c r="D14329" s="105" t="s">
        <v>42588</v>
      </c>
      <c r="E14329" s="106" t="s">
        <v>595</v>
      </c>
      <c r="F14329" s="120">
        <v>201.72</v>
      </c>
      <c r="G14329" s="120">
        <v>207.04</v>
      </c>
    </row>
    <row r="14330" spans="1:7" ht="12" customHeight="1">
      <c r="A14330" s="104" t="s">
        <v>42589</v>
      </c>
      <c r="B14330" s="106" t="s">
        <v>604</v>
      </c>
      <c r="C14330" s="106" t="s">
        <v>662</v>
      </c>
      <c r="D14330" s="105" t="s">
        <v>42590</v>
      </c>
      <c r="E14330" s="106" t="s">
        <v>595</v>
      </c>
      <c r="F14330" s="120">
        <v>240.57</v>
      </c>
      <c r="G14330" s="120">
        <v>245.89</v>
      </c>
    </row>
    <row r="14331" spans="1:7" ht="12" customHeight="1">
      <c r="A14331" s="104" t="s">
        <v>42591</v>
      </c>
      <c r="B14331" s="106" t="s">
        <v>604</v>
      </c>
      <c r="C14331" s="106" t="s">
        <v>42592</v>
      </c>
      <c r="D14331" s="105" t="s">
        <v>42593</v>
      </c>
      <c r="E14331" s="106" t="s">
        <v>595</v>
      </c>
      <c r="F14331" s="120">
        <v>266.47000000000003</v>
      </c>
      <c r="G14331" s="120">
        <v>271.79000000000002</v>
      </c>
    </row>
    <row r="14332" spans="1:7" ht="12" customHeight="1">
      <c r="A14332" s="104" t="s">
        <v>42594</v>
      </c>
      <c r="B14332" s="106" t="s">
        <v>604</v>
      </c>
      <c r="C14332" s="106" t="s">
        <v>42595</v>
      </c>
      <c r="D14332" s="105" t="s">
        <v>42596</v>
      </c>
      <c r="E14332" s="106" t="s">
        <v>595</v>
      </c>
      <c r="F14332" s="120">
        <v>282.64</v>
      </c>
      <c r="G14332" s="120">
        <v>287.95999999999998</v>
      </c>
    </row>
    <row r="14333" spans="1:7" ht="12" customHeight="1">
      <c r="A14333" s="104" t="s">
        <v>42597</v>
      </c>
      <c r="B14333" s="106" t="s">
        <v>604</v>
      </c>
      <c r="C14333" s="106">
        <v>363</v>
      </c>
      <c r="D14333" s="105" t="s">
        <v>42598</v>
      </c>
      <c r="E14333" s="106" t="s">
        <v>136</v>
      </c>
      <c r="F14333" s="103"/>
      <c r="G14333" s="103"/>
    </row>
    <row r="14334" spans="1:7" ht="12" customHeight="1">
      <c r="A14334" s="104" t="s">
        <v>42599</v>
      </c>
      <c r="B14334" s="106" t="s">
        <v>604</v>
      </c>
      <c r="C14334" s="106" t="s">
        <v>42600</v>
      </c>
      <c r="D14334" s="105" t="s">
        <v>42601</v>
      </c>
      <c r="E14334" s="106" t="s">
        <v>38881</v>
      </c>
      <c r="F14334" s="120">
        <v>700</v>
      </c>
      <c r="G14334" s="120">
        <v>700</v>
      </c>
    </row>
    <row r="14335" spans="1:7" ht="12" customHeight="1">
      <c r="A14335" s="104" t="s">
        <v>42602</v>
      </c>
      <c r="B14335" s="106" t="s">
        <v>604</v>
      </c>
      <c r="C14335" s="106" t="s">
        <v>42603</v>
      </c>
      <c r="D14335" s="105" t="s">
        <v>42604</v>
      </c>
      <c r="E14335" s="106" t="s">
        <v>38881</v>
      </c>
      <c r="F14335" s="120">
        <v>1050</v>
      </c>
      <c r="G14335" s="120">
        <v>1050</v>
      </c>
    </row>
    <row r="14336" spans="1:7" ht="12" customHeight="1">
      <c r="A14336" s="104" t="s">
        <v>42605</v>
      </c>
      <c r="B14336" s="106" t="s">
        <v>604</v>
      </c>
      <c r="C14336" s="106" t="s">
        <v>42606</v>
      </c>
      <c r="D14336" s="105" t="s">
        <v>42607</v>
      </c>
      <c r="E14336" s="106" t="s">
        <v>593</v>
      </c>
      <c r="F14336" s="120">
        <v>75.62</v>
      </c>
      <c r="G14336" s="120">
        <v>75.62</v>
      </c>
    </row>
    <row r="14337" spans="1:7" ht="12" customHeight="1">
      <c r="A14337" s="104" t="s">
        <v>42608</v>
      </c>
      <c r="B14337" s="106" t="s">
        <v>604</v>
      </c>
      <c r="C14337" s="106" t="s">
        <v>42609</v>
      </c>
      <c r="D14337" s="105" t="s">
        <v>42610</v>
      </c>
      <c r="E14337" s="106" t="s">
        <v>593</v>
      </c>
      <c r="F14337" s="120">
        <v>126.5</v>
      </c>
      <c r="G14337" s="120">
        <v>126.5</v>
      </c>
    </row>
    <row r="14338" spans="1:7" ht="12" customHeight="1">
      <c r="A14338" s="104" t="s">
        <v>42611</v>
      </c>
      <c r="B14338" s="106" t="s">
        <v>604</v>
      </c>
      <c r="C14338" s="106">
        <v>364</v>
      </c>
      <c r="D14338" s="105" t="s">
        <v>42612</v>
      </c>
      <c r="E14338" s="106" t="s">
        <v>136</v>
      </c>
      <c r="F14338" s="103"/>
      <c r="G14338" s="103"/>
    </row>
    <row r="14339" spans="1:7" ht="12" customHeight="1">
      <c r="A14339" s="104" t="s">
        <v>42613</v>
      </c>
      <c r="B14339" s="106" t="s">
        <v>604</v>
      </c>
      <c r="C14339" s="106" t="s">
        <v>42614</v>
      </c>
      <c r="D14339" s="105" t="s">
        <v>42615</v>
      </c>
      <c r="E14339" s="106" t="s">
        <v>609</v>
      </c>
      <c r="F14339" s="120">
        <v>17.75</v>
      </c>
      <c r="G14339" s="120">
        <v>18.14</v>
      </c>
    </row>
    <row r="14340" spans="1:7" ht="12" customHeight="1">
      <c r="A14340" s="104" t="s">
        <v>42616</v>
      </c>
      <c r="B14340" s="106" t="s">
        <v>604</v>
      </c>
      <c r="C14340" s="106" t="s">
        <v>42617</v>
      </c>
      <c r="D14340" s="105" t="s">
        <v>42618</v>
      </c>
      <c r="E14340" s="106" t="s">
        <v>609</v>
      </c>
      <c r="F14340" s="120">
        <v>17.75</v>
      </c>
      <c r="G14340" s="120">
        <v>18.14</v>
      </c>
    </row>
    <row r="14341" spans="1:7" ht="12" customHeight="1">
      <c r="A14341" s="104" t="s">
        <v>42619</v>
      </c>
      <c r="B14341" s="106" t="s">
        <v>604</v>
      </c>
      <c r="C14341" s="106" t="s">
        <v>42620</v>
      </c>
      <c r="D14341" s="105" t="s">
        <v>42621</v>
      </c>
      <c r="E14341" s="106" t="s">
        <v>609</v>
      </c>
      <c r="F14341" s="120">
        <v>11.14</v>
      </c>
      <c r="G14341" s="120">
        <v>11.53</v>
      </c>
    </row>
    <row r="14342" spans="1:7" ht="12" customHeight="1">
      <c r="A14342" s="104" t="s">
        <v>42622</v>
      </c>
      <c r="B14342" s="106" t="s">
        <v>604</v>
      </c>
      <c r="C14342" s="106" t="s">
        <v>709</v>
      </c>
      <c r="D14342" s="105" t="s">
        <v>42623</v>
      </c>
      <c r="E14342" s="106" t="s">
        <v>609</v>
      </c>
      <c r="F14342" s="120">
        <v>11.64</v>
      </c>
      <c r="G14342" s="120">
        <v>12.03</v>
      </c>
    </row>
    <row r="14343" spans="1:7" ht="12" customHeight="1">
      <c r="A14343" s="104" t="s">
        <v>42624</v>
      </c>
      <c r="B14343" s="106" t="s">
        <v>604</v>
      </c>
      <c r="C14343" s="106" t="s">
        <v>42625</v>
      </c>
      <c r="D14343" s="105" t="s">
        <v>42626</v>
      </c>
      <c r="E14343" s="106" t="s">
        <v>609</v>
      </c>
      <c r="F14343" s="120">
        <v>20.56</v>
      </c>
      <c r="G14343" s="120">
        <v>20.56</v>
      </c>
    </row>
    <row r="14344" spans="1:7" ht="12" customHeight="1">
      <c r="A14344" s="104" t="s">
        <v>42627</v>
      </c>
      <c r="B14344" s="106" t="s">
        <v>604</v>
      </c>
      <c r="C14344" s="106" t="s">
        <v>42628</v>
      </c>
      <c r="D14344" s="105" t="s">
        <v>42629</v>
      </c>
      <c r="E14344" s="106" t="s">
        <v>609</v>
      </c>
      <c r="F14344" s="120">
        <v>217.95</v>
      </c>
      <c r="G14344" s="120">
        <v>223.92</v>
      </c>
    </row>
    <row r="14345" spans="1:7" ht="12" customHeight="1">
      <c r="A14345" s="104" t="s">
        <v>42630</v>
      </c>
      <c r="B14345" s="106" t="s">
        <v>604</v>
      </c>
      <c r="C14345" s="106" t="s">
        <v>42631</v>
      </c>
      <c r="D14345" s="105" t="s">
        <v>42632</v>
      </c>
      <c r="E14345" s="106" t="s">
        <v>609</v>
      </c>
      <c r="F14345" s="120">
        <v>173.18</v>
      </c>
      <c r="G14345" s="120">
        <v>179.15</v>
      </c>
    </row>
    <row r="14346" spans="1:7" ht="12" customHeight="1">
      <c r="A14346" s="104" t="s">
        <v>42633</v>
      </c>
      <c r="B14346" s="106" t="s">
        <v>604</v>
      </c>
      <c r="C14346" s="106" t="s">
        <v>42634</v>
      </c>
      <c r="D14346" s="105" t="s">
        <v>42635</v>
      </c>
      <c r="E14346" s="106" t="s">
        <v>609</v>
      </c>
      <c r="F14346" s="120">
        <v>726.25</v>
      </c>
      <c r="G14346" s="120">
        <v>752.12</v>
      </c>
    </row>
    <row r="14347" spans="1:7" ht="12" customHeight="1">
      <c r="A14347" s="104" t="s">
        <v>42636</v>
      </c>
      <c r="B14347" s="106" t="s">
        <v>604</v>
      </c>
      <c r="C14347" s="106" t="s">
        <v>42637</v>
      </c>
      <c r="D14347" s="105" t="s">
        <v>42638</v>
      </c>
      <c r="E14347" s="106" t="s">
        <v>609</v>
      </c>
      <c r="F14347" s="120">
        <v>15.37</v>
      </c>
      <c r="G14347" s="120">
        <v>16.37</v>
      </c>
    </row>
    <row r="14348" spans="1:7" ht="12" customHeight="1">
      <c r="A14348" s="104" t="s">
        <v>42639</v>
      </c>
      <c r="B14348" s="106" t="s">
        <v>604</v>
      </c>
      <c r="C14348" s="106" t="s">
        <v>42640</v>
      </c>
      <c r="D14348" s="105" t="s">
        <v>42641</v>
      </c>
      <c r="E14348" s="106" t="s">
        <v>609</v>
      </c>
      <c r="F14348" s="120">
        <v>23.41</v>
      </c>
      <c r="G14348" s="120">
        <v>24.41</v>
      </c>
    </row>
    <row r="14349" spans="1:7" ht="12" customHeight="1">
      <c r="A14349" s="104" t="s">
        <v>42642</v>
      </c>
      <c r="B14349" s="106" t="s">
        <v>604</v>
      </c>
      <c r="C14349" s="106" t="s">
        <v>42643</v>
      </c>
      <c r="D14349" s="105" t="s">
        <v>42644</v>
      </c>
      <c r="E14349" s="106" t="s">
        <v>609</v>
      </c>
      <c r="F14349" s="120">
        <v>71.16</v>
      </c>
      <c r="G14349" s="120">
        <v>72.16</v>
      </c>
    </row>
    <row r="14350" spans="1:7" ht="12" customHeight="1">
      <c r="A14350" s="104" t="s">
        <v>42645</v>
      </c>
      <c r="B14350" s="106" t="s">
        <v>604</v>
      </c>
      <c r="C14350" s="106" t="s">
        <v>42646</v>
      </c>
      <c r="D14350" s="105" t="s">
        <v>42647</v>
      </c>
      <c r="E14350" s="106" t="s">
        <v>593</v>
      </c>
      <c r="F14350" s="120">
        <v>13.98</v>
      </c>
      <c r="G14350" s="120">
        <v>15.17</v>
      </c>
    </row>
    <row r="14351" spans="1:7" ht="12" customHeight="1">
      <c r="A14351" s="104" t="s">
        <v>42648</v>
      </c>
      <c r="B14351" s="106" t="s">
        <v>604</v>
      </c>
      <c r="C14351" s="106" t="s">
        <v>42649</v>
      </c>
      <c r="D14351" s="105" t="s">
        <v>42650</v>
      </c>
      <c r="E14351" s="106" t="s">
        <v>593</v>
      </c>
      <c r="F14351" s="120">
        <v>9.43</v>
      </c>
      <c r="G14351" s="120">
        <v>9.82</v>
      </c>
    </row>
    <row r="14352" spans="1:7" ht="12" customHeight="1">
      <c r="A14352" s="104" t="s">
        <v>42651</v>
      </c>
      <c r="B14352" s="106" t="s">
        <v>604</v>
      </c>
      <c r="C14352" s="106" t="s">
        <v>42652</v>
      </c>
      <c r="D14352" s="105" t="s">
        <v>42653</v>
      </c>
      <c r="E14352" s="106" t="s">
        <v>593</v>
      </c>
      <c r="F14352" s="120">
        <v>12.99</v>
      </c>
      <c r="G14352" s="120">
        <v>13.5</v>
      </c>
    </row>
    <row r="14353" spans="1:7" ht="12" customHeight="1">
      <c r="A14353" s="104" t="s">
        <v>42654</v>
      </c>
      <c r="B14353" s="106" t="s">
        <v>604</v>
      </c>
      <c r="C14353" s="106" t="s">
        <v>42655</v>
      </c>
      <c r="D14353" s="105" t="s">
        <v>42656</v>
      </c>
      <c r="E14353" s="106" t="s">
        <v>593</v>
      </c>
      <c r="F14353" s="120">
        <v>16.670000000000002</v>
      </c>
      <c r="G14353" s="120">
        <v>17.18</v>
      </c>
    </row>
    <row r="14354" spans="1:7" ht="12" customHeight="1">
      <c r="A14354" s="104" t="s">
        <v>42657</v>
      </c>
      <c r="B14354" s="106" t="s">
        <v>604</v>
      </c>
      <c r="C14354" s="106" t="s">
        <v>42658</v>
      </c>
      <c r="D14354" s="105" t="s">
        <v>42659</v>
      </c>
      <c r="E14354" s="106" t="s">
        <v>593</v>
      </c>
      <c r="F14354" s="120">
        <v>22.85</v>
      </c>
      <c r="G14354" s="120">
        <v>23.51</v>
      </c>
    </row>
    <row r="14355" spans="1:7" ht="12" customHeight="1">
      <c r="A14355" s="104" t="s">
        <v>42660</v>
      </c>
      <c r="B14355" s="106" t="s">
        <v>604</v>
      </c>
      <c r="C14355" s="106" t="s">
        <v>42661</v>
      </c>
      <c r="D14355" s="105" t="s">
        <v>42662</v>
      </c>
      <c r="E14355" s="106" t="s">
        <v>593</v>
      </c>
      <c r="F14355" s="120">
        <v>29.35</v>
      </c>
      <c r="G14355" s="120">
        <v>30.01</v>
      </c>
    </row>
    <row r="14356" spans="1:7" ht="12" customHeight="1">
      <c r="A14356" s="104" t="s">
        <v>42663</v>
      </c>
      <c r="B14356" s="106" t="s">
        <v>604</v>
      </c>
      <c r="C14356" s="106" t="s">
        <v>42664</v>
      </c>
      <c r="D14356" s="105" t="s">
        <v>42665</v>
      </c>
      <c r="E14356" s="106" t="s">
        <v>593</v>
      </c>
      <c r="F14356" s="120">
        <v>8.0500000000000007</v>
      </c>
      <c r="G14356" s="120">
        <v>8.44</v>
      </c>
    </row>
    <row r="14357" spans="1:7" ht="12" customHeight="1">
      <c r="A14357" s="104" t="s">
        <v>42666</v>
      </c>
      <c r="B14357" s="106" t="s">
        <v>604</v>
      </c>
      <c r="C14357" s="106" t="s">
        <v>42667</v>
      </c>
      <c r="D14357" s="105" t="s">
        <v>42668</v>
      </c>
      <c r="E14357" s="106" t="s">
        <v>593</v>
      </c>
      <c r="F14357" s="120">
        <v>38.56</v>
      </c>
      <c r="G14357" s="120">
        <v>39.35</v>
      </c>
    </row>
    <row r="14358" spans="1:7" ht="12" customHeight="1">
      <c r="A14358" s="104" t="s">
        <v>42669</v>
      </c>
      <c r="B14358" s="106" t="s">
        <v>604</v>
      </c>
      <c r="C14358" s="106" t="s">
        <v>42670</v>
      </c>
      <c r="D14358" s="105" t="s">
        <v>42671</v>
      </c>
      <c r="E14358" s="106" t="s">
        <v>593</v>
      </c>
      <c r="F14358" s="120">
        <v>51.6</v>
      </c>
      <c r="G14358" s="120">
        <v>52.39</v>
      </c>
    </row>
    <row r="14359" spans="1:7" ht="12" customHeight="1">
      <c r="A14359" s="104" t="s">
        <v>42672</v>
      </c>
      <c r="B14359" s="106" t="s">
        <v>604</v>
      </c>
      <c r="C14359" s="106" t="s">
        <v>42673</v>
      </c>
      <c r="D14359" s="105" t="s">
        <v>42674</v>
      </c>
      <c r="E14359" s="106" t="s">
        <v>609</v>
      </c>
      <c r="F14359" s="120">
        <v>175.63</v>
      </c>
      <c r="G14359" s="120">
        <v>181.6</v>
      </c>
    </row>
    <row r="14360" spans="1:7" ht="12" customHeight="1">
      <c r="A14360" s="104" t="s">
        <v>42675</v>
      </c>
      <c r="B14360" s="106" t="s">
        <v>604</v>
      </c>
      <c r="C14360" s="106" t="s">
        <v>710</v>
      </c>
      <c r="D14360" s="105" t="s">
        <v>42676</v>
      </c>
      <c r="E14360" s="106" t="s">
        <v>609</v>
      </c>
      <c r="F14360" s="120">
        <v>162.08000000000001</v>
      </c>
      <c r="G14360" s="120">
        <v>168.05</v>
      </c>
    </row>
    <row r="14361" spans="1:7" ht="12" customHeight="1">
      <c r="A14361" s="104" t="s">
        <v>42677</v>
      </c>
      <c r="B14361" s="106" t="s">
        <v>604</v>
      </c>
      <c r="C14361" s="106" t="s">
        <v>42678</v>
      </c>
      <c r="D14361" s="105" t="s">
        <v>42679</v>
      </c>
      <c r="E14361" s="106" t="s">
        <v>609</v>
      </c>
      <c r="F14361" s="120">
        <v>243.62</v>
      </c>
      <c r="G14361" s="120">
        <v>249.59</v>
      </c>
    </row>
    <row r="14362" spans="1:7" ht="12" customHeight="1">
      <c r="A14362" s="104" t="s">
        <v>42680</v>
      </c>
      <c r="B14362" s="106" t="s">
        <v>604</v>
      </c>
      <c r="C14362" s="106" t="s">
        <v>42681</v>
      </c>
      <c r="D14362" s="105" t="s">
        <v>42682</v>
      </c>
      <c r="E14362" s="106" t="s">
        <v>1144</v>
      </c>
      <c r="F14362" s="120">
        <v>112.82</v>
      </c>
      <c r="G14362" s="120">
        <v>114.81</v>
      </c>
    </row>
    <row r="14363" spans="1:7" ht="12" customHeight="1">
      <c r="A14363" s="104" t="s">
        <v>42683</v>
      </c>
      <c r="B14363" s="106" t="s">
        <v>604</v>
      </c>
      <c r="C14363" s="106" t="s">
        <v>42684</v>
      </c>
      <c r="D14363" s="105" t="s">
        <v>42685</v>
      </c>
      <c r="E14363" s="106" t="s">
        <v>609</v>
      </c>
      <c r="F14363" s="120">
        <v>20.86</v>
      </c>
      <c r="G14363" s="120">
        <v>22.01</v>
      </c>
    </row>
    <row r="14364" spans="1:7" ht="12" customHeight="1">
      <c r="A14364" s="104" t="s">
        <v>42686</v>
      </c>
      <c r="B14364" s="106" t="s">
        <v>604</v>
      </c>
      <c r="C14364" s="106" t="s">
        <v>42687</v>
      </c>
      <c r="D14364" s="105" t="s">
        <v>42688</v>
      </c>
      <c r="E14364" s="106" t="s">
        <v>609</v>
      </c>
      <c r="F14364" s="120">
        <v>91.08</v>
      </c>
      <c r="G14364" s="120">
        <v>97.05</v>
      </c>
    </row>
    <row r="14365" spans="1:7" ht="12" customHeight="1">
      <c r="A14365" s="104" t="s">
        <v>42689</v>
      </c>
      <c r="B14365" s="106" t="s">
        <v>604</v>
      </c>
      <c r="C14365" s="106" t="s">
        <v>42690</v>
      </c>
      <c r="D14365" s="105" t="s">
        <v>42691</v>
      </c>
      <c r="E14365" s="106" t="s">
        <v>609</v>
      </c>
      <c r="F14365" s="120">
        <v>201.38</v>
      </c>
      <c r="G14365" s="120">
        <v>205.36</v>
      </c>
    </row>
    <row r="14366" spans="1:7" ht="12" customHeight="1">
      <c r="A14366" s="104" t="s">
        <v>42692</v>
      </c>
      <c r="B14366" s="106" t="s">
        <v>604</v>
      </c>
      <c r="C14366" s="106" t="s">
        <v>42693</v>
      </c>
      <c r="D14366" s="105" t="s">
        <v>42694</v>
      </c>
      <c r="E14366" s="106" t="s">
        <v>609</v>
      </c>
      <c r="F14366" s="120">
        <v>2.0299999999999998</v>
      </c>
      <c r="G14366" s="120">
        <v>2.1</v>
      </c>
    </row>
    <row r="14367" spans="1:7" ht="12" customHeight="1">
      <c r="A14367" s="104" t="s">
        <v>42695</v>
      </c>
      <c r="B14367" s="106" t="s">
        <v>604</v>
      </c>
      <c r="C14367" s="106" t="s">
        <v>42696</v>
      </c>
      <c r="D14367" s="105" t="s">
        <v>42697</v>
      </c>
      <c r="E14367" s="106" t="s">
        <v>609</v>
      </c>
      <c r="F14367" s="120">
        <v>2.96</v>
      </c>
      <c r="G14367" s="120">
        <v>3.2</v>
      </c>
    </row>
    <row r="14368" spans="1:7" ht="12" customHeight="1">
      <c r="A14368" s="104" t="s">
        <v>42698</v>
      </c>
      <c r="B14368" s="106" t="s">
        <v>604</v>
      </c>
      <c r="C14368" s="106" t="s">
        <v>42699</v>
      </c>
      <c r="D14368" s="105" t="s">
        <v>42700</v>
      </c>
      <c r="E14368" s="106" t="s">
        <v>609</v>
      </c>
      <c r="F14368" s="120">
        <v>18.559999999999999</v>
      </c>
      <c r="G14368" s="120">
        <v>18.95</v>
      </c>
    </row>
    <row r="14369" spans="1:7" ht="12" customHeight="1">
      <c r="A14369" s="104" t="s">
        <v>42701</v>
      </c>
      <c r="B14369" s="106" t="s">
        <v>604</v>
      </c>
      <c r="C14369" s="106" t="s">
        <v>42702</v>
      </c>
      <c r="D14369" s="105" t="s">
        <v>42703</v>
      </c>
      <c r="E14369" s="106" t="s">
        <v>609</v>
      </c>
      <c r="F14369" s="120">
        <v>17.23</v>
      </c>
      <c r="G14369" s="120">
        <v>17.62</v>
      </c>
    </row>
    <row r="14370" spans="1:7" ht="12" customHeight="1">
      <c r="A14370" s="104" t="s">
        <v>42704</v>
      </c>
      <c r="B14370" s="106" t="s">
        <v>604</v>
      </c>
      <c r="C14370" s="106" t="s">
        <v>42705</v>
      </c>
      <c r="D14370" s="105" t="s">
        <v>42706</v>
      </c>
      <c r="E14370" s="106" t="s">
        <v>609</v>
      </c>
      <c r="F14370" s="120">
        <v>14.72</v>
      </c>
      <c r="G14370" s="120">
        <v>15.15</v>
      </c>
    </row>
    <row r="14371" spans="1:7" ht="12" customHeight="1">
      <c r="A14371" s="104" t="s">
        <v>42707</v>
      </c>
      <c r="B14371" s="106" t="s">
        <v>604</v>
      </c>
      <c r="C14371" s="106" t="s">
        <v>42708</v>
      </c>
      <c r="D14371" s="105" t="s">
        <v>42709</v>
      </c>
      <c r="E14371" s="106" t="s">
        <v>609</v>
      </c>
      <c r="F14371" s="120">
        <v>23.99</v>
      </c>
      <c r="G14371" s="120">
        <v>24.42</v>
      </c>
    </row>
    <row r="14372" spans="1:7" ht="12" customHeight="1">
      <c r="A14372" s="104" t="s">
        <v>42710</v>
      </c>
      <c r="B14372" s="106" t="s">
        <v>604</v>
      </c>
      <c r="C14372" s="106" t="s">
        <v>42711</v>
      </c>
      <c r="D14372" s="105" t="s">
        <v>42712</v>
      </c>
      <c r="E14372" s="106" t="s">
        <v>609</v>
      </c>
      <c r="F14372" s="120">
        <v>14.65</v>
      </c>
      <c r="G14372" s="120">
        <v>15.04</v>
      </c>
    </row>
    <row r="14373" spans="1:7" ht="12" customHeight="1">
      <c r="A14373" s="104" t="s">
        <v>42713</v>
      </c>
      <c r="B14373" s="106" t="s">
        <v>604</v>
      </c>
      <c r="C14373" s="106" t="s">
        <v>42714</v>
      </c>
      <c r="D14373" s="105" t="s">
        <v>42715</v>
      </c>
      <c r="E14373" s="106" t="s">
        <v>609</v>
      </c>
      <c r="F14373" s="120">
        <v>5.97</v>
      </c>
      <c r="G14373" s="120">
        <v>6.36</v>
      </c>
    </row>
    <row r="14374" spans="1:7" ht="12" customHeight="1">
      <c r="A14374" s="104" t="s">
        <v>42716</v>
      </c>
      <c r="B14374" s="106" t="s">
        <v>604</v>
      </c>
      <c r="C14374" s="106" t="s">
        <v>42717</v>
      </c>
      <c r="D14374" s="105" t="s">
        <v>42718</v>
      </c>
      <c r="E14374" s="106" t="s">
        <v>609</v>
      </c>
      <c r="F14374" s="120">
        <v>7.11</v>
      </c>
      <c r="G14374" s="120">
        <v>7.5</v>
      </c>
    </row>
    <row r="14375" spans="1:7" ht="12" customHeight="1">
      <c r="A14375" s="104" t="s">
        <v>42719</v>
      </c>
      <c r="B14375" s="106" t="s">
        <v>604</v>
      </c>
      <c r="C14375" s="106" t="s">
        <v>42720</v>
      </c>
      <c r="D14375" s="105" t="s">
        <v>42721</v>
      </c>
      <c r="E14375" s="106" t="s">
        <v>593</v>
      </c>
      <c r="F14375" s="120">
        <v>27.43</v>
      </c>
      <c r="G14375" s="120">
        <v>30.02</v>
      </c>
    </row>
    <row r="14376" spans="1:7" ht="12" customHeight="1">
      <c r="A14376" s="104" t="s">
        <v>42722</v>
      </c>
      <c r="B14376" s="106" t="s">
        <v>604</v>
      </c>
      <c r="C14376" s="106" t="s">
        <v>42723</v>
      </c>
      <c r="D14376" s="105" t="s">
        <v>42724</v>
      </c>
      <c r="E14376" s="106" t="s">
        <v>609</v>
      </c>
      <c r="F14376" s="120">
        <v>36.5</v>
      </c>
      <c r="G14376" s="120">
        <v>39.090000000000003</v>
      </c>
    </row>
    <row r="14377" spans="1:7" ht="12" customHeight="1">
      <c r="A14377" s="104" t="s">
        <v>42725</v>
      </c>
      <c r="B14377" s="106" t="s">
        <v>604</v>
      </c>
      <c r="C14377" s="106" t="s">
        <v>42726</v>
      </c>
      <c r="D14377" s="105" t="s">
        <v>42727</v>
      </c>
      <c r="E14377" s="106" t="s">
        <v>609</v>
      </c>
      <c r="F14377" s="120">
        <v>37.229999999999997</v>
      </c>
      <c r="G14377" s="120">
        <v>39.82</v>
      </c>
    </row>
    <row r="14378" spans="1:7" ht="12" customHeight="1">
      <c r="A14378" s="104" t="s">
        <v>42728</v>
      </c>
      <c r="B14378" s="106" t="s">
        <v>604</v>
      </c>
      <c r="C14378" s="106" t="s">
        <v>42729</v>
      </c>
      <c r="D14378" s="105" t="s">
        <v>42730</v>
      </c>
      <c r="E14378" s="106" t="s">
        <v>609</v>
      </c>
      <c r="F14378" s="120">
        <v>21.59</v>
      </c>
      <c r="G14378" s="120">
        <v>24.18</v>
      </c>
    </row>
    <row r="14379" spans="1:7" ht="12" customHeight="1">
      <c r="A14379" s="104" t="s">
        <v>42731</v>
      </c>
      <c r="B14379" s="106" t="s">
        <v>604</v>
      </c>
      <c r="C14379" s="106" t="s">
        <v>42732</v>
      </c>
      <c r="D14379" s="105" t="s">
        <v>42733</v>
      </c>
      <c r="E14379" s="106" t="s">
        <v>609</v>
      </c>
      <c r="F14379" s="120">
        <v>47.2</v>
      </c>
      <c r="G14379" s="120">
        <v>49.79</v>
      </c>
    </row>
    <row r="14380" spans="1:7" ht="12" customHeight="1">
      <c r="A14380" s="104" t="s">
        <v>42734</v>
      </c>
      <c r="B14380" s="106" t="s">
        <v>604</v>
      </c>
      <c r="C14380" s="106" t="s">
        <v>42735</v>
      </c>
      <c r="D14380" s="105" t="s">
        <v>42736</v>
      </c>
      <c r="E14380" s="106" t="s">
        <v>609</v>
      </c>
      <c r="F14380" s="120">
        <v>5.83</v>
      </c>
      <c r="G14380" s="120">
        <v>5.95</v>
      </c>
    </row>
    <row r="14381" spans="1:7" ht="12" customHeight="1">
      <c r="A14381" s="104" t="s">
        <v>42737</v>
      </c>
      <c r="B14381" s="106" t="s">
        <v>604</v>
      </c>
      <c r="C14381" s="106" t="s">
        <v>42738</v>
      </c>
      <c r="D14381" s="105" t="s">
        <v>42739</v>
      </c>
      <c r="E14381" s="106" t="s">
        <v>609</v>
      </c>
      <c r="F14381" s="120">
        <v>3.95</v>
      </c>
      <c r="G14381" s="120">
        <v>4.07</v>
      </c>
    </row>
    <row r="14382" spans="1:7" ht="12" customHeight="1">
      <c r="A14382" s="104" t="s">
        <v>42740</v>
      </c>
      <c r="B14382" s="106" t="s">
        <v>604</v>
      </c>
      <c r="C14382" s="106" t="s">
        <v>42741</v>
      </c>
      <c r="D14382" s="105" t="s">
        <v>42742</v>
      </c>
      <c r="E14382" s="106" t="s">
        <v>609</v>
      </c>
      <c r="F14382" s="120">
        <v>19.84</v>
      </c>
      <c r="G14382" s="120">
        <v>19.96</v>
      </c>
    </row>
    <row r="14383" spans="1:7" ht="12" customHeight="1">
      <c r="A14383" s="104" t="s">
        <v>42743</v>
      </c>
      <c r="B14383" s="106" t="s">
        <v>604</v>
      </c>
      <c r="C14383" s="106" t="s">
        <v>42744</v>
      </c>
      <c r="D14383" s="105" t="s">
        <v>42745</v>
      </c>
      <c r="E14383" s="106" t="s">
        <v>599</v>
      </c>
      <c r="F14383" s="120">
        <v>7.9</v>
      </c>
      <c r="G14383" s="120">
        <v>8.08</v>
      </c>
    </row>
    <row r="14384" spans="1:7" ht="12" customHeight="1">
      <c r="A14384" s="104" t="s">
        <v>42746</v>
      </c>
      <c r="B14384" s="106" t="s">
        <v>604</v>
      </c>
      <c r="C14384" s="106" t="s">
        <v>42747</v>
      </c>
      <c r="D14384" s="105" t="s">
        <v>42748</v>
      </c>
      <c r="E14384" s="106" t="s">
        <v>609</v>
      </c>
      <c r="F14384" s="120">
        <v>58.35</v>
      </c>
      <c r="G14384" s="120">
        <v>60.1</v>
      </c>
    </row>
    <row r="14385" spans="1:7" ht="12" customHeight="1">
      <c r="A14385" s="104" t="s">
        <v>42749</v>
      </c>
      <c r="B14385" s="106" t="s">
        <v>604</v>
      </c>
      <c r="C14385" s="106" t="s">
        <v>42750</v>
      </c>
      <c r="D14385" s="105" t="s">
        <v>42751</v>
      </c>
      <c r="E14385" s="106" t="s">
        <v>593</v>
      </c>
      <c r="F14385" s="120">
        <v>77.56</v>
      </c>
      <c r="G14385" s="120">
        <v>79.31</v>
      </c>
    </row>
    <row r="14386" spans="1:7" ht="12" customHeight="1">
      <c r="A14386" s="104" t="s">
        <v>42752</v>
      </c>
      <c r="B14386" s="106" t="s">
        <v>604</v>
      </c>
      <c r="C14386" s="106" t="s">
        <v>42753</v>
      </c>
      <c r="D14386" s="105" t="s">
        <v>42754</v>
      </c>
      <c r="E14386" s="106" t="s">
        <v>593</v>
      </c>
      <c r="F14386" s="120">
        <v>46.64</v>
      </c>
      <c r="G14386" s="120">
        <v>48.39</v>
      </c>
    </row>
    <row r="14387" spans="1:7" ht="12" customHeight="1">
      <c r="A14387" s="104" t="s">
        <v>42755</v>
      </c>
      <c r="B14387" s="106" t="s">
        <v>604</v>
      </c>
      <c r="C14387" s="106" t="s">
        <v>681</v>
      </c>
      <c r="D14387" s="105" t="s">
        <v>42756</v>
      </c>
      <c r="E14387" s="106" t="s">
        <v>609</v>
      </c>
      <c r="F14387" s="120">
        <v>147.54</v>
      </c>
      <c r="G14387" s="120">
        <v>147.93</v>
      </c>
    </row>
    <row r="14388" spans="1:7" ht="12" customHeight="1">
      <c r="A14388" s="104" t="s">
        <v>42757</v>
      </c>
      <c r="B14388" s="106" t="s">
        <v>604</v>
      </c>
      <c r="C14388" s="106" t="s">
        <v>42758</v>
      </c>
      <c r="D14388" s="105" t="s">
        <v>42759</v>
      </c>
      <c r="E14388" s="106" t="s">
        <v>609</v>
      </c>
      <c r="F14388" s="120">
        <v>3.85</v>
      </c>
      <c r="G14388" s="120">
        <v>4.24</v>
      </c>
    </row>
    <row r="14389" spans="1:7" ht="12" customHeight="1">
      <c r="A14389" s="104" t="s">
        <v>42760</v>
      </c>
      <c r="B14389" s="106" t="s">
        <v>604</v>
      </c>
      <c r="C14389" s="106" t="s">
        <v>42761</v>
      </c>
      <c r="D14389" s="105" t="s">
        <v>42762</v>
      </c>
      <c r="E14389" s="106" t="s">
        <v>609</v>
      </c>
      <c r="F14389" s="120">
        <v>3.84</v>
      </c>
      <c r="G14389" s="120">
        <v>4.2300000000000004</v>
      </c>
    </row>
    <row r="14390" spans="1:7" ht="12" customHeight="1">
      <c r="A14390" s="104" t="s">
        <v>42763</v>
      </c>
      <c r="B14390" s="106" t="s">
        <v>604</v>
      </c>
      <c r="C14390" s="106" t="s">
        <v>42764</v>
      </c>
      <c r="D14390" s="105" t="s">
        <v>42765</v>
      </c>
      <c r="E14390" s="106" t="s">
        <v>609</v>
      </c>
      <c r="F14390" s="120">
        <v>4.21</v>
      </c>
      <c r="G14390" s="120">
        <v>4.37</v>
      </c>
    </row>
    <row r="14391" spans="1:7" ht="12" customHeight="1">
      <c r="A14391" s="104" t="s">
        <v>42766</v>
      </c>
      <c r="B14391" s="106" t="s">
        <v>604</v>
      </c>
      <c r="C14391" s="106" t="s">
        <v>42767</v>
      </c>
      <c r="D14391" s="105" t="s">
        <v>42768</v>
      </c>
      <c r="E14391" s="106" t="s">
        <v>609</v>
      </c>
      <c r="F14391" s="120">
        <v>18.97</v>
      </c>
      <c r="G14391" s="120">
        <v>19.13</v>
      </c>
    </row>
    <row r="14392" spans="1:7" ht="12" customHeight="1">
      <c r="A14392" s="104" t="s">
        <v>42769</v>
      </c>
      <c r="B14392" s="106" t="s">
        <v>604</v>
      </c>
      <c r="C14392" s="106" t="s">
        <v>42770</v>
      </c>
      <c r="D14392" s="105" t="s">
        <v>42771</v>
      </c>
      <c r="E14392" s="106" t="s">
        <v>609</v>
      </c>
      <c r="F14392" s="120">
        <v>86.79</v>
      </c>
      <c r="G14392" s="120">
        <v>88.38</v>
      </c>
    </row>
    <row r="14393" spans="1:7" ht="12" customHeight="1">
      <c r="A14393" s="104" t="s">
        <v>42772</v>
      </c>
      <c r="B14393" s="106" t="s">
        <v>604</v>
      </c>
      <c r="C14393" s="106" t="s">
        <v>42773</v>
      </c>
      <c r="D14393" s="105" t="s">
        <v>42774</v>
      </c>
      <c r="E14393" s="106" t="s">
        <v>609</v>
      </c>
      <c r="F14393" s="120">
        <v>547.98</v>
      </c>
      <c r="G14393" s="120">
        <v>579.82000000000005</v>
      </c>
    </row>
    <row r="14394" spans="1:7" ht="12" customHeight="1">
      <c r="A14394" s="104" t="s">
        <v>42775</v>
      </c>
      <c r="B14394" s="106" t="s">
        <v>604</v>
      </c>
      <c r="C14394" s="106" t="s">
        <v>42776</v>
      </c>
      <c r="D14394" s="105" t="s">
        <v>42777</v>
      </c>
      <c r="E14394" s="106" t="s">
        <v>609</v>
      </c>
      <c r="F14394" s="120">
        <v>0.34</v>
      </c>
      <c r="G14394" s="120">
        <v>0.36</v>
      </c>
    </row>
    <row r="14395" spans="1:7" ht="12" customHeight="1">
      <c r="A14395" s="104" t="s">
        <v>42778</v>
      </c>
      <c r="B14395" s="106" t="s">
        <v>604</v>
      </c>
      <c r="C14395" s="106" t="s">
        <v>42779</v>
      </c>
      <c r="D14395" s="105" t="s">
        <v>42780</v>
      </c>
      <c r="E14395" s="106" t="s">
        <v>609</v>
      </c>
      <c r="F14395" s="120">
        <v>88.27</v>
      </c>
      <c r="G14395" s="120">
        <v>92.25</v>
      </c>
    </row>
    <row r="14396" spans="1:7" ht="12" customHeight="1">
      <c r="A14396" s="104" t="s">
        <v>42781</v>
      </c>
      <c r="B14396" s="106" t="s">
        <v>604</v>
      </c>
      <c r="C14396" s="106" t="s">
        <v>42782</v>
      </c>
      <c r="D14396" s="105" t="s">
        <v>42783</v>
      </c>
      <c r="E14396" s="106" t="s">
        <v>609</v>
      </c>
      <c r="F14396" s="120">
        <v>0.36</v>
      </c>
      <c r="G14396" s="120">
        <v>0.37</v>
      </c>
    </row>
    <row r="14397" spans="1:7" ht="12" customHeight="1">
      <c r="A14397" s="104" t="s">
        <v>42784</v>
      </c>
      <c r="B14397" s="106" t="s">
        <v>604</v>
      </c>
      <c r="C14397" s="106" t="s">
        <v>42785</v>
      </c>
      <c r="D14397" s="105" t="s">
        <v>42786</v>
      </c>
      <c r="E14397" s="106" t="s">
        <v>609</v>
      </c>
      <c r="F14397" s="120">
        <v>0.79</v>
      </c>
      <c r="G14397" s="120">
        <v>0.8</v>
      </c>
    </row>
    <row r="14398" spans="1:7" ht="12" customHeight="1">
      <c r="A14398" s="104" t="s">
        <v>42787</v>
      </c>
      <c r="B14398" s="106" t="s">
        <v>604</v>
      </c>
      <c r="C14398" s="106" t="s">
        <v>42788</v>
      </c>
      <c r="D14398" s="105" t="s">
        <v>42789</v>
      </c>
      <c r="E14398" s="106" t="s">
        <v>609</v>
      </c>
      <c r="F14398" s="120">
        <v>0.83</v>
      </c>
      <c r="G14398" s="120">
        <v>0.84</v>
      </c>
    </row>
    <row r="14399" spans="1:7" ht="12" customHeight="1">
      <c r="A14399" s="104" t="s">
        <v>42790</v>
      </c>
      <c r="B14399" s="106" t="s">
        <v>604</v>
      </c>
      <c r="C14399" s="106" t="s">
        <v>42791</v>
      </c>
      <c r="D14399" s="105" t="s">
        <v>42792</v>
      </c>
      <c r="E14399" s="106" t="s">
        <v>609</v>
      </c>
      <c r="F14399" s="120">
        <v>79.58</v>
      </c>
      <c r="G14399" s="120">
        <v>85.55</v>
      </c>
    </row>
    <row r="14400" spans="1:7" ht="12" customHeight="1">
      <c r="A14400" s="104" t="s">
        <v>42793</v>
      </c>
      <c r="B14400" s="106" t="s">
        <v>604</v>
      </c>
      <c r="C14400" s="106" t="s">
        <v>42794</v>
      </c>
      <c r="D14400" s="105" t="s">
        <v>42795</v>
      </c>
      <c r="E14400" s="106" t="s">
        <v>609</v>
      </c>
      <c r="F14400" s="120">
        <v>22.47</v>
      </c>
      <c r="G14400" s="120">
        <v>23.47</v>
      </c>
    </row>
    <row r="14401" spans="1:7" ht="12" customHeight="1">
      <c r="A14401" s="104" t="s">
        <v>42796</v>
      </c>
      <c r="B14401" s="106" t="s">
        <v>604</v>
      </c>
      <c r="C14401" s="106" t="s">
        <v>42797</v>
      </c>
      <c r="D14401" s="105" t="s">
        <v>42798</v>
      </c>
      <c r="E14401" s="106" t="s">
        <v>609</v>
      </c>
      <c r="F14401" s="120">
        <v>22.47</v>
      </c>
      <c r="G14401" s="120">
        <v>23.47</v>
      </c>
    </row>
    <row r="14402" spans="1:7" ht="12" customHeight="1">
      <c r="A14402" s="104" t="s">
        <v>42799</v>
      </c>
      <c r="B14402" s="106" t="s">
        <v>604</v>
      </c>
      <c r="C14402" s="106" t="s">
        <v>42800</v>
      </c>
      <c r="D14402" s="105" t="s">
        <v>42801</v>
      </c>
      <c r="E14402" s="106" t="s">
        <v>609</v>
      </c>
      <c r="F14402" s="120">
        <v>21.18</v>
      </c>
      <c r="G14402" s="120">
        <v>22.18</v>
      </c>
    </row>
    <row r="14403" spans="1:7" ht="12" customHeight="1">
      <c r="A14403" s="104" t="s">
        <v>42802</v>
      </c>
      <c r="B14403" s="106" t="s">
        <v>604</v>
      </c>
      <c r="C14403" s="106" t="s">
        <v>712</v>
      </c>
      <c r="D14403" s="105" t="s">
        <v>42803</v>
      </c>
      <c r="E14403" s="106" t="s">
        <v>609</v>
      </c>
      <c r="F14403" s="120">
        <v>70.28</v>
      </c>
      <c r="G14403" s="120">
        <v>71.87</v>
      </c>
    </row>
    <row r="14404" spans="1:7" ht="12" customHeight="1">
      <c r="A14404" s="104" t="s">
        <v>42804</v>
      </c>
      <c r="B14404" s="106" t="s">
        <v>604</v>
      </c>
      <c r="C14404" s="106" t="s">
        <v>42805</v>
      </c>
      <c r="D14404" s="105" t="s">
        <v>42806</v>
      </c>
      <c r="E14404" s="106" t="s">
        <v>609</v>
      </c>
      <c r="F14404" s="120">
        <v>21.06</v>
      </c>
      <c r="G14404" s="120">
        <v>22.65</v>
      </c>
    </row>
    <row r="14405" spans="1:7" ht="12" customHeight="1">
      <c r="A14405" s="104" t="s">
        <v>42807</v>
      </c>
      <c r="B14405" s="106" t="s">
        <v>604</v>
      </c>
      <c r="C14405" s="106" t="s">
        <v>42808</v>
      </c>
      <c r="D14405" s="105" t="s">
        <v>42809</v>
      </c>
      <c r="E14405" s="106" t="s">
        <v>609</v>
      </c>
      <c r="F14405" s="120">
        <v>21.72</v>
      </c>
      <c r="G14405" s="120">
        <v>23.31</v>
      </c>
    </row>
    <row r="14406" spans="1:7" ht="12" customHeight="1">
      <c r="A14406" s="104" t="s">
        <v>42810</v>
      </c>
      <c r="B14406" s="106" t="s">
        <v>604</v>
      </c>
      <c r="C14406" s="106" t="s">
        <v>42811</v>
      </c>
      <c r="D14406" s="105" t="s">
        <v>42812</v>
      </c>
      <c r="E14406" s="106" t="s">
        <v>609</v>
      </c>
      <c r="F14406" s="120">
        <v>161.97999999999999</v>
      </c>
      <c r="G14406" s="120">
        <v>163.57</v>
      </c>
    </row>
    <row r="14407" spans="1:7" ht="12" customHeight="1">
      <c r="A14407" s="104" t="s">
        <v>42813</v>
      </c>
      <c r="B14407" s="106" t="s">
        <v>604</v>
      </c>
      <c r="C14407" s="106" t="s">
        <v>42814</v>
      </c>
      <c r="D14407" s="105" t="s">
        <v>42815</v>
      </c>
      <c r="E14407" s="106" t="s">
        <v>609</v>
      </c>
      <c r="F14407" s="120">
        <v>161.97999999999999</v>
      </c>
      <c r="G14407" s="120">
        <v>163.57</v>
      </c>
    </row>
    <row r="14408" spans="1:7" ht="12" customHeight="1">
      <c r="A14408" s="104" t="s">
        <v>42816</v>
      </c>
      <c r="B14408" s="106" t="s">
        <v>604</v>
      </c>
      <c r="C14408" s="106" t="s">
        <v>42817</v>
      </c>
      <c r="D14408" s="105" t="s">
        <v>42818</v>
      </c>
      <c r="E14408" s="106" t="s">
        <v>609</v>
      </c>
      <c r="F14408" s="120">
        <v>136.06</v>
      </c>
      <c r="G14408" s="120">
        <v>137.65</v>
      </c>
    </row>
    <row r="14409" spans="1:7" ht="12" customHeight="1">
      <c r="A14409" s="104" t="s">
        <v>42819</v>
      </c>
      <c r="B14409" s="106" t="s">
        <v>604</v>
      </c>
      <c r="C14409" s="106" t="s">
        <v>42820</v>
      </c>
      <c r="D14409" s="105" t="s">
        <v>42821</v>
      </c>
      <c r="E14409" s="106" t="s">
        <v>593</v>
      </c>
      <c r="F14409" s="120">
        <v>33.659999999999997</v>
      </c>
      <c r="G14409" s="120">
        <v>34.85</v>
      </c>
    </row>
    <row r="14410" spans="1:7" ht="12" customHeight="1">
      <c r="A14410" s="104" t="s">
        <v>42822</v>
      </c>
      <c r="B14410" s="106" t="s">
        <v>604</v>
      </c>
      <c r="C14410" s="106" t="s">
        <v>42823</v>
      </c>
      <c r="D14410" s="105" t="s">
        <v>42824</v>
      </c>
      <c r="E14410" s="106" t="s">
        <v>609</v>
      </c>
      <c r="F14410" s="120">
        <v>10.54</v>
      </c>
      <c r="G14410" s="120">
        <v>11.73</v>
      </c>
    </row>
    <row r="14411" spans="1:7" ht="12" customHeight="1">
      <c r="A14411" s="104" t="s">
        <v>42825</v>
      </c>
      <c r="B14411" s="106" t="s">
        <v>604</v>
      </c>
      <c r="C14411" s="106" t="s">
        <v>42826</v>
      </c>
      <c r="D14411" s="105" t="s">
        <v>42827</v>
      </c>
      <c r="E14411" s="106" t="s">
        <v>609</v>
      </c>
      <c r="F14411" s="120">
        <v>3.64</v>
      </c>
      <c r="G14411" s="120">
        <v>4.03</v>
      </c>
    </row>
    <row r="14412" spans="1:7" ht="12" customHeight="1">
      <c r="A14412" s="104" t="s">
        <v>42828</v>
      </c>
      <c r="B14412" s="106" t="s">
        <v>604</v>
      </c>
      <c r="C14412" s="106" t="s">
        <v>42829</v>
      </c>
      <c r="D14412" s="105" t="s">
        <v>42830</v>
      </c>
      <c r="E14412" s="106" t="s">
        <v>609</v>
      </c>
      <c r="F14412" s="120">
        <v>10.88</v>
      </c>
      <c r="G14412" s="120">
        <v>12.07</v>
      </c>
    </row>
    <row r="14413" spans="1:7" ht="12" customHeight="1">
      <c r="A14413" s="104" t="s">
        <v>42831</v>
      </c>
      <c r="B14413" s="106" t="s">
        <v>604</v>
      </c>
      <c r="C14413" s="106" t="s">
        <v>711</v>
      </c>
      <c r="D14413" s="105" t="s">
        <v>42832</v>
      </c>
      <c r="E14413" s="106" t="s">
        <v>609</v>
      </c>
      <c r="F14413" s="120">
        <v>10.97</v>
      </c>
      <c r="G14413" s="120">
        <v>12.16</v>
      </c>
    </row>
    <row r="14414" spans="1:7" ht="12" customHeight="1">
      <c r="A14414" s="104" t="s">
        <v>42833</v>
      </c>
      <c r="B14414" s="106" t="s">
        <v>604</v>
      </c>
      <c r="C14414" s="106" t="s">
        <v>42834</v>
      </c>
      <c r="D14414" s="105" t="s">
        <v>42835</v>
      </c>
      <c r="E14414" s="106" t="s">
        <v>609</v>
      </c>
      <c r="F14414" s="120">
        <v>11.84</v>
      </c>
      <c r="G14414" s="120">
        <v>13.03</v>
      </c>
    </row>
    <row r="14415" spans="1:7" ht="12" customHeight="1">
      <c r="A14415" s="104" t="s">
        <v>42836</v>
      </c>
      <c r="B14415" s="106" t="s">
        <v>604</v>
      </c>
      <c r="C14415" s="106" t="s">
        <v>42837</v>
      </c>
      <c r="D14415" s="105" t="s">
        <v>42838</v>
      </c>
      <c r="E14415" s="106" t="s">
        <v>609</v>
      </c>
      <c r="F14415" s="120">
        <v>11.13</v>
      </c>
      <c r="G14415" s="120">
        <v>12.32</v>
      </c>
    </row>
    <row r="14416" spans="1:7" ht="12" customHeight="1">
      <c r="A14416" s="104" t="s">
        <v>42839</v>
      </c>
      <c r="B14416" s="106" t="s">
        <v>604</v>
      </c>
      <c r="C14416" s="106" t="s">
        <v>42840</v>
      </c>
      <c r="D14416" s="105" t="s">
        <v>42841</v>
      </c>
      <c r="E14416" s="106" t="s">
        <v>609</v>
      </c>
      <c r="F14416" s="120">
        <v>11.48</v>
      </c>
      <c r="G14416" s="120">
        <v>12.67</v>
      </c>
    </row>
    <row r="14417" spans="1:7" ht="12" customHeight="1">
      <c r="A14417" s="104" t="s">
        <v>42842</v>
      </c>
      <c r="B14417" s="106" t="s">
        <v>604</v>
      </c>
      <c r="C14417" s="106" t="s">
        <v>42843</v>
      </c>
      <c r="D14417" s="105" t="s">
        <v>42844</v>
      </c>
      <c r="E14417" s="106" t="s">
        <v>609</v>
      </c>
      <c r="F14417" s="120">
        <v>12.13</v>
      </c>
      <c r="G14417" s="120">
        <v>13.32</v>
      </c>
    </row>
    <row r="14418" spans="1:7" ht="12" customHeight="1">
      <c r="A14418" s="104" t="s">
        <v>42845</v>
      </c>
      <c r="B14418" s="106" t="s">
        <v>604</v>
      </c>
      <c r="C14418" s="106" t="s">
        <v>42846</v>
      </c>
      <c r="D14418" s="105" t="s">
        <v>42847</v>
      </c>
      <c r="E14418" s="106" t="s">
        <v>609</v>
      </c>
      <c r="F14418" s="120">
        <v>13.4</v>
      </c>
      <c r="G14418" s="120">
        <v>14.59</v>
      </c>
    </row>
    <row r="14419" spans="1:7" ht="12" customHeight="1">
      <c r="A14419" s="104" t="s">
        <v>42848</v>
      </c>
      <c r="B14419" s="106" t="s">
        <v>604</v>
      </c>
      <c r="C14419" s="106" t="s">
        <v>42849</v>
      </c>
      <c r="D14419" s="105" t="s">
        <v>42850</v>
      </c>
      <c r="E14419" s="106" t="s">
        <v>609</v>
      </c>
      <c r="F14419" s="120">
        <v>9.11</v>
      </c>
      <c r="G14419" s="120">
        <v>9.5</v>
      </c>
    </row>
    <row r="14420" spans="1:7" ht="12" customHeight="1">
      <c r="A14420" s="104" t="s">
        <v>42851</v>
      </c>
      <c r="B14420" s="106" t="s">
        <v>604</v>
      </c>
      <c r="C14420" s="106" t="s">
        <v>42852</v>
      </c>
      <c r="D14420" s="105" t="s">
        <v>42853</v>
      </c>
      <c r="E14420" s="106" t="s">
        <v>1144</v>
      </c>
      <c r="F14420" s="120">
        <v>15.24</v>
      </c>
      <c r="G14420" s="120">
        <v>15.63</v>
      </c>
    </row>
    <row r="14421" spans="1:7" ht="12" customHeight="1">
      <c r="A14421" s="104" t="s">
        <v>42854</v>
      </c>
      <c r="B14421" s="106" t="s">
        <v>604</v>
      </c>
      <c r="C14421" s="106" t="s">
        <v>42855</v>
      </c>
      <c r="D14421" s="105" t="s">
        <v>42856</v>
      </c>
      <c r="E14421" s="106" t="s">
        <v>1144</v>
      </c>
      <c r="F14421" s="120">
        <v>16.53</v>
      </c>
      <c r="G14421" s="120">
        <v>16.920000000000002</v>
      </c>
    </row>
    <row r="14422" spans="1:7" ht="12" customHeight="1">
      <c r="A14422" s="104" t="s">
        <v>42857</v>
      </c>
      <c r="B14422" s="106" t="s">
        <v>604</v>
      </c>
      <c r="C14422" s="106" t="s">
        <v>42858</v>
      </c>
      <c r="D14422" s="105" t="s">
        <v>42859</v>
      </c>
      <c r="E14422" s="106" t="s">
        <v>609</v>
      </c>
      <c r="F14422" s="120">
        <v>83.36</v>
      </c>
      <c r="G14422" s="120">
        <v>85.54</v>
      </c>
    </row>
    <row r="14423" spans="1:7" ht="12" customHeight="1">
      <c r="A14423" s="104" t="s">
        <v>42860</v>
      </c>
      <c r="B14423" s="106" t="s">
        <v>604</v>
      </c>
      <c r="C14423" s="106">
        <v>365</v>
      </c>
      <c r="D14423" s="105" t="s">
        <v>42861</v>
      </c>
      <c r="E14423" s="106" t="s">
        <v>136</v>
      </c>
      <c r="F14423" s="103"/>
      <c r="G14423" s="103"/>
    </row>
    <row r="14424" spans="1:7" ht="12" customHeight="1">
      <c r="A14424" s="104" t="s">
        <v>42862</v>
      </c>
      <c r="B14424" s="106" t="s">
        <v>604</v>
      </c>
      <c r="C14424" s="106" t="s">
        <v>42863</v>
      </c>
      <c r="D14424" s="105" t="s">
        <v>42864</v>
      </c>
      <c r="E14424" s="106" t="s">
        <v>595</v>
      </c>
      <c r="F14424" s="120">
        <v>7.97</v>
      </c>
      <c r="G14424" s="120">
        <v>8.85</v>
      </c>
    </row>
    <row r="14425" spans="1:7" ht="12" customHeight="1">
      <c r="A14425" s="104" t="s">
        <v>42865</v>
      </c>
      <c r="B14425" s="106" t="s">
        <v>604</v>
      </c>
      <c r="C14425" s="106" t="s">
        <v>42866</v>
      </c>
      <c r="D14425" s="105" t="s">
        <v>42867</v>
      </c>
      <c r="E14425" s="106" t="s">
        <v>595</v>
      </c>
      <c r="F14425" s="120">
        <v>15.24</v>
      </c>
      <c r="G14425" s="120">
        <v>16.97</v>
      </c>
    </row>
    <row r="14426" spans="1:7" ht="12" customHeight="1">
      <c r="A14426" s="104" t="s">
        <v>42868</v>
      </c>
      <c r="B14426" s="106" t="s">
        <v>604</v>
      </c>
      <c r="C14426" s="106" t="s">
        <v>42869</v>
      </c>
      <c r="D14426" s="105" t="s">
        <v>42870</v>
      </c>
      <c r="E14426" s="106" t="s">
        <v>599</v>
      </c>
      <c r="F14426" s="120">
        <v>28.32</v>
      </c>
      <c r="G14426" s="120">
        <v>31.44</v>
      </c>
    </row>
    <row r="14427" spans="1:7" ht="12" customHeight="1">
      <c r="A14427" s="104" t="s">
        <v>42871</v>
      </c>
      <c r="B14427" s="106" t="s">
        <v>604</v>
      </c>
      <c r="C14427" s="106" t="s">
        <v>42872</v>
      </c>
      <c r="D14427" s="105" t="s">
        <v>42873</v>
      </c>
      <c r="E14427" s="106" t="s">
        <v>599</v>
      </c>
      <c r="F14427" s="120">
        <v>1.1599999999999999</v>
      </c>
      <c r="G14427" s="120">
        <v>1.19</v>
      </c>
    </row>
    <row r="14428" spans="1:7" ht="12" customHeight="1">
      <c r="A14428" s="104" t="s">
        <v>42874</v>
      </c>
      <c r="B14428" s="106" t="s">
        <v>604</v>
      </c>
      <c r="C14428" s="106" t="s">
        <v>42875</v>
      </c>
      <c r="D14428" s="105" t="s">
        <v>42876</v>
      </c>
      <c r="E14428" s="106" t="s">
        <v>599</v>
      </c>
      <c r="F14428" s="120">
        <v>1.06</v>
      </c>
      <c r="G14428" s="120">
        <v>1.08</v>
      </c>
    </row>
    <row r="14429" spans="1:7" ht="12" customHeight="1">
      <c r="A14429" s="104" t="s">
        <v>42877</v>
      </c>
      <c r="B14429" s="106" t="s">
        <v>604</v>
      </c>
      <c r="C14429" s="106" t="s">
        <v>42878</v>
      </c>
      <c r="D14429" s="105" t="s">
        <v>42879</v>
      </c>
      <c r="E14429" s="106" t="s">
        <v>599</v>
      </c>
      <c r="F14429" s="120">
        <v>45.08</v>
      </c>
      <c r="G14429" s="120">
        <v>50.18</v>
      </c>
    </row>
    <row r="14430" spans="1:7" ht="12" customHeight="1">
      <c r="A14430" s="104" t="s">
        <v>42880</v>
      </c>
      <c r="B14430" s="106" t="s">
        <v>604</v>
      </c>
      <c r="C14430" s="106" t="s">
        <v>42881</v>
      </c>
      <c r="D14430" s="105" t="s">
        <v>42882</v>
      </c>
      <c r="E14430" s="106" t="s">
        <v>599</v>
      </c>
      <c r="F14430" s="120">
        <v>34.11</v>
      </c>
      <c r="G14430" s="120">
        <v>37.86</v>
      </c>
    </row>
    <row r="14431" spans="1:7" ht="12" customHeight="1">
      <c r="A14431" s="104" t="s">
        <v>42883</v>
      </c>
      <c r="B14431" s="106" t="s">
        <v>604</v>
      </c>
      <c r="C14431" s="106" t="s">
        <v>42884</v>
      </c>
      <c r="D14431" s="105" t="s">
        <v>42885</v>
      </c>
      <c r="E14431" s="106" t="s">
        <v>599</v>
      </c>
      <c r="F14431" s="120">
        <v>2.38</v>
      </c>
      <c r="G14431" s="120">
        <v>2.38</v>
      </c>
    </row>
    <row r="14432" spans="1:7" ht="12" customHeight="1">
      <c r="A14432" s="104" t="s">
        <v>42886</v>
      </c>
      <c r="B14432" s="106" t="s">
        <v>604</v>
      </c>
      <c r="C14432" s="106" t="s">
        <v>42887</v>
      </c>
      <c r="D14432" s="105" t="s">
        <v>42888</v>
      </c>
      <c r="E14432" s="106" t="s">
        <v>599</v>
      </c>
      <c r="F14432" s="120">
        <v>3.3</v>
      </c>
      <c r="G14432" s="120">
        <v>3.3</v>
      </c>
    </row>
    <row r="14433" spans="1:7" ht="12" customHeight="1">
      <c r="A14433" s="104" t="s">
        <v>42889</v>
      </c>
      <c r="B14433" s="106" t="s">
        <v>604</v>
      </c>
      <c r="C14433" s="106" t="s">
        <v>42890</v>
      </c>
      <c r="D14433" s="105" t="s">
        <v>42891</v>
      </c>
      <c r="E14433" s="106" t="s">
        <v>599</v>
      </c>
      <c r="F14433" s="120">
        <v>4.4000000000000004</v>
      </c>
      <c r="G14433" s="120">
        <v>4.4000000000000004</v>
      </c>
    </row>
    <row r="14434" spans="1:7" ht="12" customHeight="1">
      <c r="A14434" s="104" t="s">
        <v>42892</v>
      </c>
      <c r="B14434" s="106" t="s">
        <v>604</v>
      </c>
      <c r="C14434" s="106" t="s">
        <v>42893</v>
      </c>
      <c r="D14434" s="105" t="s">
        <v>42894</v>
      </c>
      <c r="E14434" s="106" t="s">
        <v>599</v>
      </c>
      <c r="F14434" s="120">
        <v>26.52</v>
      </c>
      <c r="G14434" s="120">
        <v>29.52</v>
      </c>
    </row>
    <row r="14435" spans="1:7" ht="12" customHeight="1">
      <c r="A14435" s="104" t="s">
        <v>42895</v>
      </c>
      <c r="B14435" s="106" t="s">
        <v>604</v>
      </c>
      <c r="C14435" s="106" t="s">
        <v>42896</v>
      </c>
      <c r="D14435" s="105" t="s">
        <v>42897</v>
      </c>
      <c r="E14435" s="106" t="s">
        <v>599</v>
      </c>
      <c r="F14435" s="120">
        <v>45.08</v>
      </c>
      <c r="G14435" s="120">
        <v>50.18</v>
      </c>
    </row>
    <row r="14436" spans="1:7" ht="12" customHeight="1">
      <c r="A14436" s="104" t="s">
        <v>42898</v>
      </c>
      <c r="B14436" s="106" t="s">
        <v>604</v>
      </c>
      <c r="C14436" s="106" t="s">
        <v>42899</v>
      </c>
      <c r="D14436" s="105" t="s">
        <v>42900</v>
      </c>
      <c r="E14436" s="106" t="s">
        <v>599</v>
      </c>
      <c r="F14436" s="120">
        <v>59.67</v>
      </c>
      <c r="G14436" s="120">
        <v>66.42</v>
      </c>
    </row>
    <row r="14437" spans="1:7" ht="12" customHeight="1">
      <c r="A14437" s="104" t="s">
        <v>42901</v>
      </c>
      <c r="B14437" s="106" t="s">
        <v>604</v>
      </c>
      <c r="C14437" s="106" t="s">
        <v>42902</v>
      </c>
      <c r="D14437" s="105" t="s">
        <v>42903</v>
      </c>
      <c r="E14437" s="106" t="s">
        <v>599</v>
      </c>
      <c r="F14437" s="120">
        <v>79.56</v>
      </c>
      <c r="G14437" s="120">
        <v>88.56</v>
      </c>
    </row>
    <row r="14438" spans="1:7" ht="12" customHeight="1">
      <c r="A14438" s="104" t="s">
        <v>42904</v>
      </c>
      <c r="B14438" s="106" t="s">
        <v>604</v>
      </c>
      <c r="C14438" s="106" t="s">
        <v>42905</v>
      </c>
      <c r="D14438" s="105" t="s">
        <v>42906</v>
      </c>
      <c r="E14438" s="106" t="s">
        <v>599</v>
      </c>
      <c r="F14438" s="120">
        <v>2.56</v>
      </c>
      <c r="G14438" s="120">
        <v>2.56</v>
      </c>
    </row>
    <row r="14439" spans="1:7" ht="12" customHeight="1">
      <c r="A14439" s="104" t="s">
        <v>42907</v>
      </c>
      <c r="B14439" s="106" t="s">
        <v>604</v>
      </c>
      <c r="C14439" s="106" t="s">
        <v>42908</v>
      </c>
      <c r="D14439" s="105" t="s">
        <v>42909</v>
      </c>
      <c r="E14439" s="106" t="s">
        <v>599</v>
      </c>
      <c r="F14439" s="120">
        <v>3.63</v>
      </c>
      <c r="G14439" s="120">
        <v>3.63</v>
      </c>
    </row>
    <row r="14440" spans="1:7" ht="12" customHeight="1">
      <c r="A14440" s="104" t="s">
        <v>42910</v>
      </c>
      <c r="B14440" s="106" t="s">
        <v>604</v>
      </c>
      <c r="C14440" s="106" t="s">
        <v>42911</v>
      </c>
      <c r="D14440" s="105" t="s">
        <v>42912</v>
      </c>
      <c r="E14440" s="106" t="s">
        <v>599</v>
      </c>
      <c r="F14440" s="120">
        <v>4.3899999999999997</v>
      </c>
      <c r="G14440" s="120">
        <v>4.49</v>
      </c>
    </row>
    <row r="14441" spans="1:7" ht="12" customHeight="1">
      <c r="A14441" s="104" t="s">
        <v>42913</v>
      </c>
      <c r="B14441" s="106" t="s">
        <v>604</v>
      </c>
      <c r="C14441" s="106" t="s">
        <v>42914</v>
      </c>
      <c r="D14441" s="105" t="s">
        <v>42915</v>
      </c>
      <c r="E14441" s="106" t="s">
        <v>599</v>
      </c>
      <c r="F14441" s="120">
        <v>5.27</v>
      </c>
      <c r="G14441" s="120">
        <v>5.39</v>
      </c>
    </row>
    <row r="14442" spans="1:7" ht="12" customHeight="1">
      <c r="A14442" s="104" t="s">
        <v>42916</v>
      </c>
      <c r="B14442" s="106" t="s">
        <v>604</v>
      </c>
      <c r="C14442" s="106" t="s">
        <v>42917</v>
      </c>
      <c r="D14442" s="105" t="s">
        <v>42918</v>
      </c>
      <c r="E14442" s="106" t="s">
        <v>599</v>
      </c>
      <c r="F14442" s="120">
        <v>6.58</v>
      </c>
      <c r="G14442" s="120">
        <v>6.73</v>
      </c>
    </row>
    <row r="14443" spans="1:7" ht="12" customHeight="1">
      <c r="A14443" s="104" t="s">
        <v>42919</v>
      </c>
      <c r="B14443" s="106" t="s">
        <v>604</v>
      </c>
      <c r="C14443" s="106" t="s">
        <v>42920</v>
      </c>
      <c r="D14443" s="105" t="s">
        <v>42921</v>
      </c>
      <c r="E14443" s="106" t="s">
        <v>599</v>
      </c>
      <c r="F14443" s="120">
        <v>3.55</v>
      </c>
      <c r="G14443" s="120">
        <v>3.63</v>
      </c>
    </row>
    <row r="14444" spans="1:7" ht="12" customHeight="1">
      <c r="A14444" s="104" t="s">
        <v>42922</v>
      </c>
      <c r="B14444" s="106" t="s">
        <v>604</v>
      </c>
      <c r="C14444" s="106" t="s">
        <v>42923</v>
      </c>
      <c r="D14444" s="105" t="s">
        <v>42924</v>
      </c>
      <c r="E14444" s="106" t="s">
        <v>599</v>
      </c>
      <c r="F14444" s="120">
        <v>6.32</v>
      </c>
      <c r="G14444" s="120">
        <v>6.46</v>
      </c>
    </row>
    <row r="14445" spans="1:7" ht="12" customHeight="1">
      <c r="A14445" s="104" t="s">
        <v>42925</v>
      </c>
      <c r="B14445" s="106" t="s">
        <v>604</v>
      </c>
      <c r="C14445" s="106" t="s">
        <v>42926</v>
      </c>
      <c r="D14445" s="105" t="s">
        <v>42927</v>
      </c>
      <c r="E14445" s="106" t="s">
        <v>599</v>
      </c>
      <c r="F14445" s="120">
        <v>4.2</v>
      </c>
      <c r="G14445" s="120">
        <v>4.3</v>
      </c>
    </row>
    <row r="14446" spans="1:7" ht="12" customHeight="1">
      <c r="A14446" s="104" t="s">
        <v>42928</v>
      </c>
      <c r="B14446" s="106" t="s">
        <v>604</v>
      </c>
      <c r="C14446" s="106" t="s">
        <v>42929</v>
      </c>
      <c r="D14446" s="105" t="s">
        <v>42930</v>
      </c>
      <c r="E14446" s="106" t="s">
        <v>599</v>
      </c>
      <c r="F14446" s="120">
        <v>5.27</v>
      </c>
      <c r="G14446" s="120">
        <v>5.39</v>
      </c>
    </row>
    <row r="14447" spans="1:7" ht="12" customHeight="1">
      <c r="A14447" s="104" t="s">
        <v>42931</v>
      </c>
      <c r="B14447" s="106" t="s">
        <v>604</v>
      </c>
      <c r="C14447" s="106" t="s">
        <v>42932</v>
      </c>
      <c r="D14447" s="105" t="s">
        <v>42933</v>
      </c>
      <c r="E14447" s="106" t="s">
        <v>599</v>
      </c>
      <c r="F14447" s="120">
        <v>6.58</v>
      </c>
      <c r="G14447" s="120">
        <v>6.73</v>
      </c>
    </row>
    <row r="14448" spans="1:7" ht="12" customHeight="1">
      <c r="A14448" s="104" t="s">
        <v>42934</v>
      </c>
      <c r="B14448" s="106" t="s">
        <v>604</v>
      </c>
      <c r="C14448" s="106" t="s">
        <v>42935</v>
      </c>
      <c r="D14448" s="105" t="s">
        <v>42936</v>
      </c>
      <c r="E14448" s="106" t="s">
        <v>595</v>
      </c>
      <c r="F14448" s="120">
        <v>58.89</v>
      </c>
      <c r="G14448" s="120">
        <v>62.98</v>
      </c>
    </row>
    <row r="14449" spans="1:7" ht="12" customHeight="1">
      <c r="A14449" s="104" t="s">
        <v>42937</v>
      </c>
      <c r="B14449" s="106" t="s">
        <v>604</v>
      </c>
      <c r="C14449" s="106" t="s">
        <v>42938</v>
      </c>
      <c r="D14449" s="105" t="s">
        <v>42939</v>
      </c>
      <c r="E14449" s="106" t="s">
        <v>595</v>
      </c>
      <c r="F14449" s="120">
        <v>36.520000000000003</v>
      </c>
      <c r="G14449" s="120">
        <v>39.380000000000003</v>
      </c>
    </row>
    <row r="14450" spans="1:7" ht="12" customHeight="1">
      <c r="A14450" s="104" t="s">
        <v>42940</v>
      </c>
      <c r="B14450" s="106" t="s">
        <v>604</v>
      </c>
      <c r="C14450" s="106" t="s">
        <v>42941</v>
      </c>
      <c r="D14450" s="105" t="s">
        <v>42942</v>
      </c>
      <c r="E14450" s="106" t="s">
        <v>599</v>
      </c>
      <c r="F14450" s="120">
        <v>28.32</v>
      </c>
      <c r="G14450" s="120">
        <v>31.44</v>
      </c>
    </row>
    <row r="14451" spans="1:7" ht="12" customHeight="1">
      <c r="A14451" s="104" t="s">
        <v>42943</v>
      </c>
      <c r="B14451" s="106" t="s">
        <v>604</v>
      </c>
      <c r="C14451" s="106" t="s">
        <v>42944</v>
      </c>
      <c r="D14451" s="105" t="s">
        <v>42945</v>
      </c>
      <c r="E14451" s="106" t="s">
        <v>599</v>
      </c>
      <c r="F14451" s="120">
        <v>45.08</v>
      </c>
      <c r="G14451" s="120">
        <v>50.18</v>
      </c>
    </row>
    <row r="14452" spans="1:7" ht="12" customHeight="1">
      <c r="A14452" s="104" t="s">
        <v>42946</v>
      </c>
      <c r="B14452" s="106" t="s">
        <v>604</v>
      </c>
      <c r="C14452" s="106" t="s">
        <v>42947</v>
      </c>
      <c r="D14452" s="105" t="s">
        <v>42948</v>
      </c>
      <c r="E14452" s="106" t="s">
        <v>595</v>
      </c>
      <c r="F14452" s="120">
        <v>2.33</v>
      </c>
      <c r="G14452" s="120">
        <v>2.57</v>
      </c>
    </row>
    <row r="14453" spans="1:7" ht="12" customHeight="1">
      <c r="A14453" s="104" t="s">
        <v>42949</v>
      </c>
      <c r="B14453" s="106" t="s">
        <v>604</v>
      </c>
      <c r="C14453" s="106" t="s">
        <v>602</v>
      </c>
      <c r="D14453" s="105" t="s">
        <v>603</v>
      </c>
      <c r="E14453" s="106" t="s">
        <v>595</v>
      </c>
      <c r="F14453" s="120">
        <v>1.18</v>
      </c>
      <c r="G14453" s="120">
        <v>1.21</v>
      </c>
    </row>
    <row r="14454" spans="1:7" ht="12" customHeight="1">
      <c r="A14454" s="104" t="s">
        <v>42950</v>
      </c>
      <c r="B14454" s="106" t="s">
        <v>604</v>
      </c>
      <c r="C14454" s="106" t="s">
        <v>42951</v>
      </c>
      <c r="D14454" s="105" t="s">
        <v>42952</v>
      </c>
      <c r="E14454" s="106" t="s">
        <v>595</v>
      </c>
      <c r="F14454" s="120">
        <v>6.4</v>
      </c>
      <c r="G14454" s="120">
        <v>7.14</v>
      </c>
    </row>
    <row r="14455" spans="1:7" ht="12" customHeight="1">
      <c r="A14455" s="104" t="s">
        <v>42953</v>
      </c>
      <c r="B14455" s="106" t="s">
        <v>604</v>
      </c>
      <c r="C14455" s="106">
        <v>366</v>
      </c>
      <c r="D14455" s="105" t="s">
        <v>42954</v>
      </c>
      <c r="E14455" s="106" t="s">
        <v>136</v>
      </c>
      <c r="F14455" s="103"/>
      <c r="G14455" s="103"/>
    </row>
    <row r="14456" spans="1:7" ht="12" customHeight="1">
      <c r="A14456" s="104" t="s">
        <v>42955</v>
      </c>
      <c r="B14456" s="106" t="s">
        <v>604</v>
      </c>
      <c r="C14456" s="106" t="s">
        <v>42956</v>
      </c>
      <c r="D14456" s="105" t="s">
        <v>42957</v>
      </c>
      <c r="E14456" s="106" t="s">
        <v>599</v>
      </c>
      <c r="F14456" s="120">
        <v>26.52</v>
      </c>
      <c r="G14456" s="120">
        <v>29.52</v>
      </c>
    </row>
    <row r="14457" spans="1:7" ht="12" customHeight="1">
      <c r="A14457" s="104" t="s">
        <v>42958</v>
      </c>
      <c r="B14457" s="106" t="s">
        <v>604</v>
      </c>
      <c r="C14457" s="106" t="s">
        <v>42959</v>
      </c>
      <c r="D14457" s="105" t="s">
        <v>42960</v>
      </c>
      <c r="E14457" s="106" t="s">
        <v>599</v>
      </c>
      <c r="F14457" s="120">
        <v>1.36</v>
      </c>
      <c r="G14457" s="120">
        <v>1.39</v>
      </c>
    </row>
    <row r="14458" spans="1:7" ht="12" customHeight="1">
      <c r="A14458" s="104" t="s">
        <v>42961</v>
      </c>
      <c r="B14458" s="106" t="s">
        <v>604</v>
      </c>
      <c r="C14458" s="106" t="s">
        <v>42962</v>
      </c>
      <c r="D14458" s="105" t="s">
        <v>42963</v>
      </c>
      <c r="E14458" s="106" t="s">
        <v>599</v>
      </c>
      <c r="F14458" s="120">
        <v>26.52</v>
      </c>
      <c r="G14458" s="120">
        <v>29.52</v>
      </c>
    </row>
    <row r="14459" spans="1:7" ht="12" customHeight="1">
      <c r="A14459" s="104" t="s">
        <v>42964</v>
      </c>
      <c r="B14459" s="106" t="s">
        <v>604</v>
      </c>
      <c r="C14459" s="106" t="s">
        <v>42965</v>
      </c>
      <c r="D14459" s="105" t="s">
        <v>42966</v>
      </c>
      <c r="E14459" s="106" t="s">
        <v>599</v>
      </c>
      <c r="F14459" s="120">
        <v>39.78</v>
      </c>
      <c r="G14459" s="120">
        <v>44.28</v>
      </c>
    </row>
    <row r="14460" spans="1:7" ht="12" customHeight="1">
      <c r="A14460" s="104" t="s">
        <v>42967</v>
      </c>
      <c r="B14460" s="106" t="s">
        <v>604</v>
      </c>
      <c r="C14460" s="106" t="s">
        <v>42968</v>
      </c>
      <c r="D14460" s="105" t="s">
        <v>42969</v>
      </c>
      <c r="E14460" s="106" t="s">
        <v>599</v>
      </c>
      <c r="F14460" s="120">
        <v>3.33</v>
      </c>
      <c r="G14460" s="120">
        <v>3.35</v>
      </c>
    </row>
    <row r="14461" spans="1:7" ht="12" customHeight="1">
      <c r="A14461" s="104" t="s">
        <v>42970</v>
      </c>
      <c r="B14461" s="106" t="s">
        <v>604</v>
      </c>
      <c r="C14461" s="106" t="s">
        <v>42971</v>
      </c>
      <c r="D14461" s="105" t="s">
        <v>42972</v>
      </c>
      <c r="E14461" s="106" t="s">
        <v>17390</v>
      </c>
      <c r="F14461" s="120">
        <v>3.2</v>
      </c>
      <c r="G14461" s="120">
        <v>3.2</v>
      </c>
    </row>
    <row r="14462" spans="1:7" ht="12" customHeight="1">
      <c r="A14462" s="104" t="s">
        <v>42973</v>
      </c>
      <c r="B14462" s="106" t="s">
        <v>604</v>
      </c>
      <c r="C14462" s="106" t="s">
        <v>42974</v>
      </c>
      <c r="D14462" s="105" t="s">
        <v>42975</v>
      </c>
      <c r="E14462" s="106" t="s">
        <v>599</v>
      </c>
      <c r="F14462" s="120">
        <v>11.35</v>
      </c>
      <c r="G14462" s="120">
        <v>11.35</v>
      </c>
    </row>
    <row r="14463" spans="1:7" ht="12" customHeight="1">
      <c r="A14463" s="104" t="s">
        <v>42976</v>
      </c>
      <c r="B14463" s="106" t="s">
        <v>604</v>
      </c>
      <c r="C14463" s="106" t="s">
        <v>42977</v>
      </c>
      <c r="D14463" s="105" t="s">
        <v>42978</v>
      </c>
      <c r="E14463" s="106" t="s">
        <v>17390</v>
      </c>
      <c r="F14463" s="120">
        <v>3.33</v>
      </c>
      <c r="G14463" s="120">
        <v>3.33</v>
      </c>
    </row>
    <row r="14464" spans="1:7" ht="12" customHeight="1">
      <c r="A14464" s="104" t="s">
        <v>42979</v>
      </c>
      <c r="B14464" s="106" t="s">
        <v>604</v>
      </c>
      <c r="C14464" s="106" t="s">
        <v>42980</v>
      </c>
      <c r="D14464" s="105" t="s">
        <v>42981</v>
      </c>
      <c r="E14464" s="106" t="s">
        <v>599</v>
      </c>
      <c r="F14464" s="120">
        <v>20</v>
      </c>
      <c r="G14464" s="120">
        <v>20</v>
      </c>
    </row>
    <row r="14465" spans="1:7" ht="12" customHeight="1">
      <c r="A14465" s="104" t="s">
        <v>42982</v>
      </c>
      <c r="B14465" s="106" t="s">
        <v>604</v>
      </c>
      <c r="C14465" s="106" t="s">
        <v>42983</v>
      </c>
      <c r="D14465" s="105" t="s">
        <v>42984</v>
      </c>
      <c r="E14465" s="106" t="s">
        <v>599</v>
      </c>
      <c r="F14465" s="120">
        <v>44</v>
      </c>
      <c r="G14465" s="120">
        <v>44</v>
      </c>
    </row>
    <row r="14466" spans="1:7" ht="12" customHeight="1">
      <c r="A14466" s="104" t="s">
        <v>42985</v>
      </c>
      <c r="B14466" s="106" t="s">
        <v>604</v>
      </c>
      <c r="C14466" s="106">
        <v>367</v>
      </c>
      <c r="D14466" s="105" t="s">
        <v>42986</v>
      </c>
      <c r="E14466" s="106" t="s">
        <v>136</v>
      </c>
      <c r="F14466" s="103"/>
      <c r="G14466" s="103"/>
    </row>
    <row r="14467" spans="1:7" ht="12" customHeight="1">
      <c r="A14467" s="104" t="s">
        <v>42987</v>
      </c>
      <c r="B14467" s="106" t="s">
        <v>604</v>
      </c>
      <c r="C14467" s="106" t="s">
        <v>42988</v>
      </c>
      <c r="D14467" s="105" t="s">
        <v>42989</v>
      </c>
      <c r="E14467" s="106" t="s">
        <v>593</v>
      </c>
      <c r="F14467" s="120">
        <v>26.26</v>
      </c>
      <c r="G14467" s="120">
        <v>28.43</v>
      </c>
    </row>
    <row r="14468" spans="1:7" ht="12" customHeight="1">
      <c r="A14468" s="104" t="s">
        <v>42990</v>
      </c>
      <c r="B14468" s="106" t="s">
        <v>604</v>
      </c>
      <c r="C14468" s="106" t="s">
        <v>42991</v>
      </c>
      <c r="D14468" s="105" t="s">
        <v>42992</v>
      </c>
      <c r="E14468" s="106" t="s">
        <v>599</v>
      </c>
      <c r="F14468" s="120">
        <v>93.53</v>
      </c>
      <c r="G14468" s="120">
        <v>96.03</v>
      </c>
    </row>
    <row r="14469" spans="1:7" ht="12" customHeight="1">
      <c r="A14469" s="104" t="s">
        <v>42993</v>
      </c>
      <c r="B14469" s="106" t="s">
        <v>604</v>
      </c>
      <c r="C14469" s="106" t="s">
        <v>42994</v>
      </c>
      <c r="D14469" s="105" t="s">
        <v>42995</v>
      </c>
      <c r="E14469" s="106" t="s">
        <v>599</v>
      </c>
      <c r="F14469" s="120">
        <v>87.63</v>
      </c>
      <c r="G14469" s="120">
        <v>90.12</v>
      </c>
    </row>
    <row r="14470" spans="1:7" ht="12" customHeight="1">
      <c r="A14470" s="104" t="s">
        <v>42996</v>
      </c>
      <c r="B14470" s="106" t="s">
        <v>604</v>
      </c>
      <c r="C14470" s="106" t="s">
        <v>42997</v>
      </c>
      <c r="D14470" s="105" t="s">
        <v>42998</v>
      </c>
      <c r="E14470" s="106" t="s">
        <v>599</v>
      </c>
      <c r="F14470" s="120">
        <v>69.81</v>
      </c>
      <c r="G14470" s="120">
        <v>73.56</v>
      </c>
    </row>
    <row r="14471" spans="1:7" ht="12" customHeight="1">
      <c r="A14471" s="104" t="s">
        <v>42999</v>
      </c>
      <c r="B14471" s="106" t="s">
        <v>604</v>
      </c>
      <c r="C14471" s="106" t="s">
        <v>43000</v>
      </c>
      <c r="D14471" s="105" t="s">
        <v>43001</v>
      </c>
      <c r="E14471" s="106" t="s">
        <v>599</v>
      </c>
      <c r="F14471" s="120">
        <v>15.24</v>
      </c>
      <c r="G14471" s="120">
        <v>16.97</v>
      </c>
    </row>
    <row r="14472" spans="1:7" ht="12" customHeight="1">
      <c r="A14472" s="104" t="s">
        <v>43002</v>
      </c>
      <c r="B14472" s="106" t="s">
        <v>604</v>
      </c>
      <c r="C14472" s="106" t="s">
        <v>43003</v>
      </c>
      <c r="D14472" s="105" t="s">
        <v>43004</v>
      </c>
      <c r="E14472" s="106" t="s">
        <v>593</v>
      </c>
      <c r="F14472" s="120">
        <v>64.53</v>
      </c>
      <c r="G14472" s="120">
        <v>69.459999999999994</v>
      </c>
    </row>
    <row r="14473" spans="1:7" ht="12" customHeight="1">
      <c r="A14473" s="104" t="s">
        <v>43005</v>
      </c>
      <c r="B14473" s="106" t="s">
        <v>604</v>
      </c>
      <c r="C14473" s="106" t="s">
        <v>43006</v>
      </c>
      <c r="D14473" s="105" t="s">
        <v>43007</v>
      </c>
      <c r="E14473" s="106" t="s">
        <v>593</v>
      </c>
      <c r="F14473" s="120">
        <v>40.46</v>
      </c>
      <c r="G14473" s="120">
        <v>43.2</v>
      </c>
    </row>
    <row r="14474" spans="1:7" ht="12" customHeight="1">
      <c r="A14474" s="104" t="s">
        <v>43008</v>
      </c>
      <c r="B14474" s="106" t="s">
        <v>604</v>
      </c>
      <c r="C14474" s="106" t="s">
        <v>43009</v>
      </c>
      <c r="D14474" s="105" t="s">
        <v>43010</v>
      </c>
      <c r="E14474" s="106" t="s">
        <v>593</v>
      </c>
      <c r="F14474" s="120">
        <v>50.56</v>
      </c>
      <c r="G14474" s="120">
        <v>53.46</v>
      </c>
    </row>
    <row r="14475" spans="1:7" ht="12" customHeight="1">
      <c r="A14475" s="104" t="s">
        <v>43011</v>
      </c>
      <c r="B14475" s="106" t="s">
        <v>604</v>
      </c>
      <c r="C14475" s="106" t="s">
        <v>43012</v>
      </c>
      <c r="D14475" s="105" t="s">
        <v>43013</v>
      </c>
      <c r="E14475" s="106" t="s">
        <v>595</v>
      </c>
      <c r="F14475" s="120">
        <v>55.63</v>
      </c>
      <c r="G14475" s="120">
        <v>58.03</v>
      </c>
    </row>
    <row r="14476" spans="1:7" ht="12" customHeight="1">
      <c r="A14476" s="104" t="s">
        <v>43014</v>
      </c>
      <c r="B14476" s="106" t="s">
        <v>604</v>
      </c>
      <c r="C14476" s="106" t="s">
        <v>43015</v>
      </c>
      <c r="D14476" s="105" t="s">
        <v>43016</v>
      </c>
      <c r="E14476" s="106" t="s">
        <v>595</v>
      </c>
      <c r="F14476" s="120">
        <v>35.74</v>
      </c>
      <c r="G14476" s="120">
        <v>38.35</v>
      </c>
    </row>
    <row r="14477" spans="1:7" ht="12" customHeight="1">
      <c r="A14477" s="104" t="s">
        <v>43017</v>
      </c>
      <c r="B14477" s="106" t="s">
        <v>604</v>
      </c>
      <c r="C14477" s="106" t="s">
        <v>43018</v>
      </c>
      <c r="D14477" s="105" t="s">
        <v>43019</v>
      </c>
      <c r="E14477" s="106" t="s">
        <v>595</v>
      </c>
      <c r="F14477" s="120">
        <v>41.33</v>
      </c>
      <c r="G14477" s="120">
        <v>44.11</v>
      </c>
    </row>
    <row r="14478" spans="1:7" ht="12" customHeight="1">
      <c r="A14478" s="104" t="s">
        <v>43020</v>
      </c>
      <c r="B14478" s="106" t="s">
        <v>604</v>
      </c>
      <c r="C14478" s="106" t="s">
        <v>43021</v>
      </c>
      <c r="D14478" s="105" t="s">
        <v>43022</v>
      </c>
      <c r="E14478" s="106" t="s">
        <v>609</v>
      </c>
      <c r="F14478" s="120">
        <v>254.83</v>
      </c>
      <c r="G14478" s="120">
        <v>276.85000000000002</v>
      </c>
    </row>
    <row r="14479" spans="1:7" ht="12" customHeight="1">
      <c r="A14479" s="104" t="s">
        <v>43023</v>
      </c>
      <c r="B14479" s="106" t="s">
        <v>604</v>
      </c>
      <c r="C14479" s="106" t="s">
        <v>43024</v>
      </c>
      <c r="D14479" s="105" t="s">
        <v>43025</v>
      </c>
      <c r="E14479" s="106" t="s">
        <v>593</v>
      </c>
      <c r="F14479" s="120">
        <v>38.18</v>
      </c>
      <c r="G14479" s="120">
        <v>42.62</v>
      </c>
    </row>
    <row r="14480" spans="1:7" ht="12" customHeight="1">
      <c r="A14480" s="104" t="s">
        <v>43026</v>
      </c>
      <c r="B14480" s="106" t="s">
        <v>604</v>
      </c>
      <c r="C14480" s="106" t="s">
        <v>43027</v>
      </c>
      <c r="D14480" s="105" t="s">
        <v>43028</v>
      </c>
      <c r="E14480" s="106" t="s">
        <v>593</v>
      </c>
      <c r="F14480" s="120">
        <v>25.64</v>
      </c>
      <c r="G14480" s="120">
        <v>28.6</v>
      </c>
    </row>
    <row r="14481" spans="1:8" ht="12" customHeight="1">
      <c r="A14481" s="104" t="s">
        <v>43029</v>
      </c>
      <c r="B14481" s="106" t="s">
        <v>604</v>
      </c>
      <c r="C14481" s="106">
        <v>368</v>
      </c>
      <c r="D14481" s="105" t="s">
        <v>43030</v>
      </c>
      <c r="E14481" s="106" t="s">
        <v>136</v>
      </c>
      <c r="F14481" s="103"/>
      <c r="G14481" s="103"/>
      <c r="H14481" s="103"/>
    </row>
    <row r="14482" spans="1:8" ht="12" customHeight="1">
      <c r="A14482" s="104" t="s">
        <v>43031</v>
      </c>
      <c r="B14482" s="106" t="s">
        <v>604</v>
      </c>
      <c r="C14482" s="106" t="s">
        <v>43032</v>
      </c>
      <c r="D14482" s="105" t="s">
        <v>43033</v>
      </c>
      <c r="E14482" s="106" t="s">
        <v>609</v>
      </c>
      <c r="F14482" s="120">
        <v>184.99</v>
      </c>
      <c r="G14482" s="120">
        <v>184.99</v>
      </c>
      <c r="H14482" s="103"/>
    </row>
    <row r="14483" spans="1:8" ht="12" customHeight="1">
      <c r="A14483" s="104" t="s">
        <v>43034</v>
      </c>
      <c r="B14483" s="106" t="s">
        <v>604</v>
      </c>
      <c r="C14483" s="106" t="s">
        <v>43035</v>
      </c>
      <c r="D14483" s="105" t="s">
        <v>43036</v>
      </c>
      <c r="E14483" s="106" t="s">
        <v>609</v>
      </c>
      <c r="F14483" s="120">
        <v>76.38</v>
      </c>
      <c r="G14483" s="120">
        <v>76.38</v>
      </c>
      <c r="H14483" s="103"/>
    </row>
    <row r="14484" spans="1:8" ht="12" customHeight="1">
      <c r="A14484" s="104" t="s">
        <v>43037</v>
      </c>
      <c r="B14484" s="106" t="s">
        <v>604</v>
      </c>
      <c r="C14484" s="106" t="s">
        <v>43038</v>
      </c>
      <c r="D14484" s="105" t="s">
        <v>43039</v>
      </c>
      <c r="E14484" s="106" t="s">
        <v>609</v>
      </c>
      <c r="F14484" s="120">
        <v>131.21</v>
      </c>
      <c r="G14484" s="120">
        <v>131.21</v>
      </c>
      <c r="H14484" s="103"/>
    </row>
    <row r="14485" spans="1:8" ht="12" customHeight="1">
      <c r="A14485" s="104" t="s">
        <v>43040</v>
      </c>
      <c r="B14485" s="106" t="s">
        <v>604</v>
      </c>
      <c r="C14485" s="106" t="s">
        <v>43041</v>
      </c>
      <c r="D14485" s="105" t="s">
        <v>43042</v>
      </c>
      <c r="E14485" s="106" t="s">
        <v>595</v>
      </c>
      <c r="F14485" s="120">
        <v>190.06</v>
      </c>
      <c r="G14485" s="120">
        <v>190.06</v>
      </c>
      <c r="H14485" s="103"/>
    </row>
    <row r="14486" spans="1:8" ht="12" customHeight="1">
      <c r="A14486" s="104" t="s">
        <v>43043</v>
      </c>
      <c r="B14486" s="106" t="s">
        <v>604</v>
      </c>
      <c r="C14486" s="106" t="s">
        <v>43044</v>
      </c>
      <c r="D14486" s="105" t="s">
        <v>43045</v>
      </c>
      <c r="E14486" s="106" t="s">
        <v>595</v>
      </c>
      <c r="F14486" s="120">
        <v>75.260000000000005</v>
      </c>
      <c r="G14486" s="120">
        <v>76.8</v>
      </c>
      <c r="H14486" s="103"/>
    </row>
    <row r="14487" spans="1:8" ht="12" customHeight="1">
      <c r="A14487" s="104" t="s">
        <v>43046</v>
      </c>
      <c r="B14487" s="106" t="s">
        <v>604</v>
      </c>
      <c r="C14487" s="106" t="s">
        <v>43047</v>
      </c>
      <c r="D14487" s="105" t="s">
        <v>43048</v>
      </c>
      <c r="E14487" s="106" t="s">
        <v>595</v>
      </c>
      <c r="F14487" s="120">
        <v>91.64</v>
      </c>
      <c r="G14487" s="120">
        <v>93.18</v>
      </c>
      <c r="H14487" s="103"/>
    </row>
    <row r="14488" spans="1:8" ht="12" customHeight="1">
      <c r="A14488" s="104" t="s">
        <v>43049</v>
      </c>
      <c r="B14488" s="106" t="s">
        <v>604</v>
      </c>
      <c r="C14488" s="106" t="s">
        <v>43050</v>
      </c>
      <c r="D14488" s="105" t="s">
        <v>43051</v>
      </c>
      <c r="E14488" s="106" t="s">
        <v>595</v>
      </c>
      <c r="F14488" s="120">
        <v>121.3</v>
      </c>
      <c r="G14488" s="120">
        <v>123</v>
      </c>
      <c r="H14488" s="103"/>
    </row>
    <row r="14489" spans="1:8" ht="12" customHeight="1">
      <c r="A14489" s="104" t="s">
        <v>43052</v>
      </c>
      <c r="B14489" s="106" t="s">
        <v>604</v>
      </c>
      <c r="C14489" s="106" t="s">
        <v>43053</v>
      </c>
      <c r="D14489" s="105" t="s">
        <v>43054</v>
      </c>
      <c r="E14489" s="106" t="s">
        <v>595</v>
      </c>
      <c r="F14489" s="120">
        <v>79.78</v>
      </c>
      <c r="G14489" s="120">
        <v>81.319999999999993</v>
      </c>
      <c r="H14489" s="103"/>
    </row>
    <row r="14490" spans="1:8" ht="12" customHeight="1">
      <c r="A14490" s="104" t="s">
        <v>43055</v>
      </c>
      <c r="B14490" s="106" t="s">
        <v>604</v>
      </c>
      <c r="C14490" s="106" t="s">
        <v>43056</v>
      </c>
      <c r="D14490" s="105" t="s">
        <v>43057</v>
      </c>
      <c r="E14490" s="106" t="s">
        <v>595</v>
      </c>
      <c r="F14490" s="120">
        <v>73.13</v>
      </c>
      <c r="G14490" s="120">
        <v>74.67</v>
      </c>
      <c r="H14490" s="103"/>
    </row>
    <row r="14491" spans="1:8" ht="12" customHeight="1">
      <c r="A14491" s="104" t="s">
        <v>43058</v>
      </c>
      <c r="B14491" s="106" t="s">
        <v>604</v>
      </c>
      <c r="C14491" s="106" t="s">
        <v>43059</v>
      </c>
      <c r="D14491" s="105" t="s">
        <v>43060</v>
      </c>
      <c r="E14491" s="106" t="s">
        <v>595</v>
      </c>
      <c r="F14491" s="120">
        <v>207.73</v>
      </c>
      <c r="G14491" s="120">
        <v>209.43</v>
      </c>
      <c r="H14491" s="103"/>
    </row>
    <row r="14492" spans="1:8" ht="12" customHeight="1">
      <c r="A14492" s="104" t="s">
        <v>43061</v>
      </c>
      <c r="B14492" s="106" t="s">
        <v>604</v>
      </c>
      <c r="C14492" s="106" t="s">
        <v>43062</v>
      </c>
      <c r="D14492" s="105" t="s">
        <v>43063</v>
      </c>
      <c r="E14492" s="106" t="s">
        <v>595</v>
      </c>
      <c r="F14492" s="120">
        <v>132.32</v>
      </c>
      <c r="G14492" s="120">
        <v>134.02000000000001</v>
      </c>
      <c r="H14492" s="103"/>
    </row>
    <row r="14493" spans="1:8" ht="12" customHeight="1">
      <c r="A14493" s="104" t="s">
        <v>43064</v>
      </c>
      <c r="B14493" s="106" t="s">
        <v>604</v>
      </c>
      <c r="C14493" s="106" t="s">
        <v>43065</v>
      </c>
      <c r="D14493" s="105" t="s">
        <v>43066</v>
      </c>
      <c r="E14493" s="106" t="s">
        <v>595</v>
      </c>
      <c r="F14493" s="120">
        <v>165.48</v>
      </c>
      <c r="G14493" s="120">
        <v>167.18</v>
      </c>
      <c r="H14493" s="103"/>
    </row>
    <row r="14494" spans="1:8" ht="12" customHeight="1">
      <c r="A14494" s="104" t="s">
        <v>43067</v>
      </c>
      <c r="B14494" s="106" t="s">
        <v>43068</v>
      </c>
      <c r="C14494" s="106" t="s">
        <v>43069</v>
      </c>
      <c r="D14494" s="105" t="s">
        <v>43070</v>
      </c>
      <c r="E14494" s="106" t="s">
        <v>43071</v>
      </c>
      <c r="F14494" s="120">
        <v>2</v>
      </c>
      <c r="G14494" s="120">
        <v>2.14</v>
      </c>
      <c r="H14494" s="104" t="s">
        <v>43072</v>
      </c>
    </row>
    <row r="14495" spans="1:8" ht="12" customHeight="1">
      <c r="A14495" s="104" t="s">
        <v>43073</v>
      </c>
      <c r="B14495" s="106" t="s">
        <v>43068</v>
      </c>
      <c r="C14495" s="106" t="s">
        <v>43074</v>
      </c>
      <c r="D14495" s="105" t="s">
        <v>43075</v>
      </c>
      <c r="E14495" s="106" t="s">
        <v>43071</v>
      </c>
      <c r="F14495" s="120">
        <v>1.1599999999999999</v>
      </c>
      <c r="G14495" s="120">
        <v>1.1599999999999999</v>
      </c>
      <c r="H14495" s="103"/>
    </row>
    <row r="14496" spans="1:8" ht="12" customHeight="1">
      <c r="A14496" s="104" t="s">
        <v>43076</v>
      </c>
      <c r="B14496" s="106" t="s">
        <v>43068</v>
      </c>
      <c r="C14496" s="106" t="s">
        <v>43077</v>
      </c>
      <c r="D14496" s="105" t="s">
        <v>43078</v>
      </c>
      <c r="E14496" s="106" t="s">
        <v>43071</v>
      </c>
      <c r="F14496" s="120">
        <v>2.06</v>
      </c>
      <c r="G14496" s="120">
        <v>2.2000000000000002</v>
      </c>
      <c r="H14496" s="103"/>
    </row>
    <row r="14497" spans="1:7" ht="12" customHeight="1">
      <c r="A14497" s="104" t="s">
        <v>43079</v>
      </c>
      <c r="B14497" s="106" t="s">
        <v>43068</v>
      </c>
      <c r="C14497" s="106" t="s">
        <v>43080</v>
      </c>
      <c r="D14497" s="105" t="s">
        <v>43081</v>
      </c>
      <c r="E14497" s="106" t="s">
        <v>43071</v>
      </c>
      <c r="F14497" s="120">
        <v>1.22</v>
      </c>
      <c r="G14497" s="120">
        <v>1.22</v>
      </c>
    </row>
    <row r="14498" spans="1:7" ht="12" customHeight="1">
      <c r="A14498" s="104" t="s">
        <v>43082</v>
      </c>
      <c r="B14498" s="106" t="s">
        <v>43068</v>
      </c>
      <c r="C14498" s="106" t="s">
        <v>43083</v>
      </c>
      <c r="D14498" s="103"/>
      <c r="E14498" s="103"/>
      <c r="F14498" s="103"/>
      <c r="G14498" s="103"/>
    </row>
    <row r="14499" spans="1:7" ht="12" customHeight="1">
      <c r="A14499" s="104" t="s">
        <v>43084</v>
      </c>
      <c r="B14499" s="106" t="s">
        <v>43068</v>
      </c>
      <c r="C14499" s="106" t="s">
        <v>43085</v>
      </c>
      <c r="D14499" s="105" t="s">
        <v>43086</v>
      </c>
      <c r="E14499" s="106" t="s">
        <v>595</v>
      </c>
      <c r="F14499" s="120">
        <v>0.28999999999999998</v>
      </c>
      <c r="G14499" s="120">
        <v>0.28999999999999998</v>
      </c>
    </row>
    <row r="14500" spans="1:7" ht="12" customHeight="1">
      <c r="A14500" s="104" t="s">
        <v>43087</v>
      </c>
      <c r="B14500" s="106" t="s">
        <v>43068</v>
      </c>
      <c r="C14500" s="106" t="s">
        <v>43088</v>
      </c>
      <c r="D14500" s="105" t="s">
        <v>43089</v>
      </c>
      <c r="E14500" s="106" t="s">
        <v>609</v>
      </c>
      <c r="F14500" s="120">
        <v>23.61</v>
      </c>
      <c r="G14500" s="120">
        <v>27.11</v>
      </c>
    </row>
    <row r="14501" spans="1:7" ht="12" customHeight="1">
      <c r="A14501" s="104" t="s">
        <v>43090</v>
      </c>
      <c r="B14501" s="106" t="s">
        <v>43068</v>
      </c>
      <c r="C14501" s="106" t="s">
        <v>43091</v>
      </c>
      <c r="D14501" s="105" t="s">
        <v>43092</v>
      </c>
      <c r="E14501" s="106" t="s">
        <v>609</v>
      </c>
      <c r="F14501" s="120">
        <v>17.68</v>
      </c>
      <c r="G14501" s="120">
        <v>20.3</v>
      </c>
    </row>
    <row r="14502" spans="1:7" ht="12" customHeight="1">
      <c r="A14502" s="104" t="s">
        <v>43093</v>
      </c>
      <c r="B14502" s="106" t="s">
        <v>43068</v>
      </c>
      <c r="C14502" s="106" t="s">
        <v>43094</v>
      </c>
      <c r="D14502" s="105" t="s">
        <v>41687</v>
      </c>
      <c r="E14502" s="106" t="s">
        <v>609</v>
      </c>
      <c r="F14502" s="120">
        <v>33.71</v>
      </c>
      <c r="G14502" s="120">
        <v>38.72</v>
      </c>
    </row>
    <row r="14503" spans="1:7" ht="12" customHeight="1">
      <c r="A14503" s="104" t="s">
        <v>43095</v>
      </c>
      <c r="B14503" s="106" t="s">
        <v>43068</v>
      </c>
      <c r="C14503" s="106" t="s">
        <v>43096</v>
      </c>
      <c r="D14503" s="105" t="s">
        <v>43097</v>
      </c>
      <c r="E14503" s="106" t="s">
        <v>609</v>
      </c>
      <c r="F14503" s="120">
        <v>25.26</v>
      </c>
      <c r="G14503" s="120">
        <v>29.01</v>
      </c>
    </row>
    <row r="14504" spans="1:7" ht="12" customHeight="1">
      <c r="A14504" s="104" t="s">
        <v>43098</v>
      </c>
      <c r="B14504" s="106" t="s">
        <v>43068</v>
      </c>
      <c r="C14504" s="106" t="s">
        <v>43099</v>
      </c>
      <c r="D14504" s="105" t="s">
        <v>43100</v>
      </c>
      <c r="E14504" s="106" t="s">
        <v>595</v>
      </c>
      <c r="F14504" s="120">
        <v>0.09</v>
      </c>
      <c r="G14504" s="120">
        <v>0.1</v>
      </c>
    </row>
    <row r="14505" spans="1:7" ht="12" customHeight="1">
      <c r="A14505" s="104" t="s">
        <v>43101</v>
      </c>
      <c r="B14505" s="106" t="s">
        <v>43068</v>
      </c>
      <c r="C14505" s="106" t="s">
        <v>43102</v>
      </c>
      <c r="D14505" s="105" t="s">
        <v>43103</v>
      </c>
      <c r="E14505" s="106" t="s">
        <v>599</v>
      </c>
      <c r="F14505" s="120">
        <v>9.18</v>
      </c>
      <c r="G14505" s="120">
        <v>9.5500000000000007</v>
      </c>
    </row>
    <row r="14506" spans="1:7" ht="12" customHeight="1">
      <c r="A14506" s="104" t="s">
        <v>43104</v>
      </c>
      <c r="B14506" s="106" t="s">
        <v>43068</v>
      </c>
      <c r="C14506" s="106" t="s">
        <v>43105</v>
      </c>
      <c r="D14506" s="105" t="s">
        <v>43106</v>
      </c>
      <c r="E14506" s="106" t="s">
        <v>599</v>
      </c>
      <c r="F14506" s="120">
        <v>9.7200000000000006</v>
      </c>
      <c r="G14506" s="120">
        <v>10.09</v>
      </c>
    </row>
    <row r="14507" spans="1:7" ht="12" customHeight="1">
      <c r="A14507" s="104" t="s">
        <v>43107</v>
      </c>
      <c r="B14507" s="106" t="s">
        <v>43068</v>
      </c>
      <c r="C14507" s="106" t="s">
        <v>43108</v>
      </c>
      <c r="D14507" s="105" t="s">
        <v>43109</v>
      </c>
      <c r="E14507" s="106" t="s">
        <v>599</v>
      </c>
      <c r="F14507" s="120">
        <v>10.26</v>
      </c>
      <c r="G14507" s="120">
        <v>10.63</v>
      </c>
    </row>
    <row r="14508" spans="1:7" ht="12" customHeight="1">
      <c r="A14508" s="104" t="s">
        <v>43110</v>
      </c>
      <c r="B14508" s="106" t="s">
        <v>43068</v>
      </c>
      <c r="C14508" s="106" t="s">
        <v>43111</v>
      </c>
      <c r="D14508" s="105" t="s">
        <v>43112</v>
      </c>
      <c r="E14508" s="106" t="s">
        <v>599</v>
      </c>
      <c r="F14508" s="120">
        <v>11.05</v>
      </c>
      <c r="G14508" s="120">
        <v>11.48</v>
      </c>
    </row>
    <row r="14509" spans="1:7" ht="12" customHeight="1">
      <c r="A14509" s="104" t="s">
        <v>43113</v>
      </c>
      <c r="B14509" s="106" t="s">
        <v>43068</v>
      </c>
      <c r="C14509" s="106" t="s">
        <v>43114</v>
      </c>
      <c r="D14509" s="105" t="s">
        <v>43115</v>
      </c>
      <c r="E14509" s="106" t="s">
        <v>599</v>
      </c>
      <c r="F14509" s="120">
        <v>11.51</v>
      </c>
      <c r="G14509" s="120">
        <v>11.94</v>
      </c>
    </row>
    <row r="14510" spans="1:7" ht="12" customHeight="1">
      <c r="A14510" s="104" t="s">
        <v>43116</v>
      </c>
      <c r="B14510" s="106" t="s">
        <v>43068</v>
      </c>
      <c r="C14510" s="106" t="s">
        <v>43117</v>
      </c>
      <c r="D14510" s="105" t="s">
        <v>43118</v>
      </c>
      <c r="E14510" s="106" t="s">
        <v>599</v>
      </c>
      <c r="F14510" s="120">
        <v>11.84</v>
      </c>
      <c r="G14510" s="120">
        <v>12.26</v>
      </c>
    </row>
    <row r="14511" spans="1:7" ht="12" customHeight="1">
      <c r="A14511" s="104" t="s">
        <v>43119</v>
      </c>
      <c r="B14511" s="106" t="s">
        <v>43068</v>
      </c>
      <c r="C14511" s="106" t="s">
        <v>43120</v>
      </c>
      <c r="D14511" s="105" t="s">
        <v>43121</v>
      </c>
      <c r="E14511" s="106" t="s">
        <v>599</v>
      </c>
      <c r="F14511" s="120">
        <v>13.33</v>
      </c>
      <c r="G14511" s="120">
        <v>13.8</v>
      </c>
    </row>
    <row r="14512" spans="1:7" ht="12" customHeight="1">
      <c r="A14512" s="104" t="s">
        <v>43122</v>
      </c>
      <c r="B14512" s="106" t="s">
        <v>43068</v>
      </c>
      <c r="C14512" s="106" t="s">
        <v>43123</v>
      </c>
      <c r="D14512" s="105" t="s">
        <v>43124</v>
      </c>
      <c r="E14512" s="106" t="s">
        <v>599</v>
      </c>
      <c r="F14512" s="120">
        <v>14.95</v>
      </c>
      <c r="G14512" s="120">
        <v>15.47</v>
      </c>
    </row>
    <row r="14513" spans="1:7" ht="12" customHeight="1">
      <c r="A14513" s="104" t="s">
        <v>43125</v>
      </c>
      <c r="B14513" s="106" t="s">
        <v>43068</v>
      </c>
      <c r="C14513" s="106" t="s">
        <v>43126</v>
      </c>
      <c r="D14513" s="105" t="s">
        <v>43127</v>
      </c>
      <c r="E14513" s="106" t="s">
        <v>599</v>
      </c>
      <c r="F14513" s="120">
        <v>15.79</v>
      </c>
      <c r="G14513" s="120">
        <v>16.32</v>
      </c>
    </row>
    <row r="14514" spans="1:7" ht="12" customHeight="1">
      <c r="A14514" s="104" t="s">
        <v>43128</v>
      </c>
      <c r="B14514" s="106" t="s">
        <v>43068</v>
      </c>
      <c r="C14514" s="106" t="s">
        <v>43129</v>
      </c>
      <c r="D14514" s="105" t="s">
        <v>43130</v>
      </c>
      <c r="E14514" s="106" t="s">
        <v>599</v>
      </c>
      <c r="F14514" s="120">
        <v>4.71</v>
      </c>
      <c r="G14514" s="120">
        <v>4.78</v>
      </c>
    </row>
    <row r="14515" spans="1:7" ht="12" customHeight="1">
      <c r="A14515" s="104" t="s">
        <v>43131</v>
      </c>
      <c r="B14515" s="106" t="s">
        <v>43068</v>
      </c>
      <c r="C14515" s="106" t="s">
        <v>43132</v>
      </c>
      <c r="D14515" s="105" t="s">
        <v>43133</v>
      </c>
      <c r="E14515" s="106" t="s">
        <v>599</v>
      </c>
      <c r="F14515" s="120">
        <v>5.17</v>
      </c>
      <c r="G14515" s="120">
        <v>5.24</v>
      </c>
    </row>
    <row r="14516" spans="1:7" ht="12" customHeight="1">
      <c r="A14516" s="104" t="s">
        <v>43134</v>
      </c>
      <c r="B14516" s="106" t="s">
        <v>43068</v>
      </c>
      <c r="C14516" s="106" t="s">
        <v>43135</v>
      </c>
      <c r="D14516" s="105" t="s">
        <v>43136</v>
      </c>
      <c r="E14516" s="106" t="s">
        <v>599</v>
      </c>
      <c r="F14516" s="120">
        <v>6.12</v>
      </c>
      <c r="G14516" s="120">
        <v>6.2</v>
      </c>
    </row>
    <row r="14517" spans="1:7" ht="12" customHeight="1">
      <c r="A14517" s="104" t="s">
        <v>43137</v>
      </c>
      <c r="B14517" s="106" t="s">
        <v>43068</v>
      </c>
      <c r="C14517" s="106" t="s">
        <v>43138</v>
      </c>
      <c r="D14517" s="105" t="s">
        <v>43139</v>
      </c>
      <c r="E14517" s="106" t="s">
        <v>599</v>
      </c>
      <c r="F14517" s="120">
        <v>6.44</v>
      </c>
      <c r="G14517" s="120">
        <v>6.52</v>
      </c>
    </row>
    <row r="14518" spans="1:7" ht="12" customHeight="1">
      <c r="A14518" s="104" t="s">
        <v>43140</v>
      </c>
      <c r="B14518" s="106" t="s">
        <v>43068</v>
      </c>
      <c r="C14518" s="106" t="s">
        <v>43141</v>
      </c>
      <c r="D14518" s="105" t="s">
        <v>43142</v>
      </c>
      <c r="E14518" s="106" t="s">
        <v>599</v>
      </c>
      <c r="F14518" s="120">
        <v>7.21</v>
      </c>
      <c r="G14518" s="120">
        <v>7.3</v>
      </c>
    </row>
    <row r="14519" spans="1:7" ht="12" customHeight="1">
      <c r="A14519" s="104" t="s">
        <v>43143</v>
      </c>
      <c r="B14519" s="106" t="s">
        <v>43068</v>
      </c>
      <c r="C14519" s="106" t="s">
        <v>43144</v>
      </c>
      <c r="D14519" s="105" t="s">
        <v>43145</v>
      </c>
      <c r="E14519" s="106" t="s">
        <v>599</v>
      </c>
      <c r="F14519" s="120">
        <v>6.39</v>
      </c>
      <c r="G14519" s="120">
        <v>6.47</v>
      </c>
    </row>
    <row r="14520" spans="1:7" ht="12" customHeight="1">
      <c r="A14520" s="104" t="s">
        <v>43146</v>
      </c>
      <c r="B14520" s="106" t="s">
        <v>43068</v>
      </c>
      <c r="C14520" s="106" t="s">
        <v>43147</v>
      </c>
      <c r="D14520" s="105" t="s">
        <v>43148</v>
      </c>
      <c r="E14520" s="106" t="s">
        <v>599</v>
      </c>
      <c r="F14520" s="120">
        <v>7.31</v>
      </c>
      <c r="G14520" s="120">
        <v>7.41</v>
      </c>
    </row>
    <row r="14521" spans="1:7" ht="12" customHeight="1">
      <c r="A14521" s="104" t="s">
        <v>43149</v>
      </c>
      <c r="B14521" s="106" t="s">
        <v>43068</v>
      </c>
      <c r="C14521" s="106" t="s">
        <v>43150</v>
      </c>
      <c r="D14521" s="105" t="s">
        <v>43151</v>
      </c>
      <c r="E14521" s="106" t="s">
        <v>599</v>
      </c>
      <c r="F14521" s="120">
        <v>7.81</v>
      </c>
      <c r="G14521" s="120">
        <v>7.91</v>
      </c>
    </row>
    <row r="14522" spans="1:7" ht="12" customHeight="1">
      <c r="A14522" s="104" t="s">
        <v>43152</v>
      </c>
      <c r="B14522" s="106" t="s">
        <v>43068</v>
      </c>
      <c r="C14522" s="106" t="s">
        <v>43153</v>
      </c>
      <c r="D14522" s="105" t="s">
        <v>43154</v>
      </c>
      <c r="E14522" s="106" t="s">
        <v>599</v>
      </c>
      <c r="F14522" s="120">
        <v>8.69</v>
      </c>
      <c r="G14522" s="120">
        <v>8.8000000000000007</v>
      </c>
    </row>
    <row r="14523" spans="1:7" ht="12" customHeight="1">
      <c r="A14523" s="104" t="s">
        <v>43155</v>
      </c>
      <c r="B14523" s="106" t="s">
        <v>43068</v>
      </c>
      <c r="C14523" s="106" t="s">
        <v>43156</v>
      </c>
      <c r="D14523" s="105" t="s">
        <v>43157</v>
      </c>
      <c r="E14523" s="106" t="s">
        <v>599</v>
      </c>
      <c r="F14523" s="120">
        <v>9.07</v>
      </c>
      <c r="G14523" s="120">
        <v>9.19</v>
      </c>
    </row>
    <row r="14524" spans="1:7" ht="12" customHeight="1">
      <c r="A14524" s="104" t="s">
        <v>43158</v>
      </c>
      <c r="B14524" s="106" t="s">
        <v>43068</v>
      </c>
      <c r="C14524" s="106" t="s">
        <v>43159</v>
      </c>
      <c r="D14524" s="105" t="s">
        <v>43160</v>
      </c>
      <c r="E14524" s="106" t="s">
        <v>599</v>
      </c>
      <c r="F14524" s="120">
        <v>3.22</v>
      </c>
      <c r="G14524" s="120">
        <v>3.33</v>
      </c>
    </row>
    <row r="14525" spans="1:7" ht="12" customHeight="1">
      <c r="A14525" s="104" t="s">
        <v>43161</v>
      </c>
      <c r="B14525" s="106" t="s">
        <v>43068</v>
      </c>
      <c r="C14525" s="106" t="s">
        <v>43162</v>
      </c>
      <c r="D14525" s="105" t="s">
        <v>43163</v>
      </c>
      <c r="E14525" s="106" t="s">
        <v>599</v>
      </c>
      <c r="F14525" s="120">
        <v>3.73</v>
      </c>
      <c r="G14525" s="120">
        <v>3.87</v>
      </c>
    </row>
    <row r="14526" spans="1:7" ht="12" customHeight="1">
      <c r="A14526" s="104" t="s">
        <v>43164</v>
      </c>
      <c r="B14526" s="106" t="s">
        <v>43068</v>
      </c>
      <c r="C14526" s="106" t="s">
        <v>43165</v>
      </c>
      <c r="D14526" s="105" t="s">
        <v>43166</v>
      </c>
      <c r="E14526" s="106" t="s">
        <v>599</v>
      </c>
      <c r="F14526" s="120">
        <v>3.98</v>
      </c>
      <c r="G14526" s="120">
        <v>4.12</v>
      </c>
    </row>
    <row r="14527" spans="1:7" ht="12" customHeight="1">
      <c r="A14527" s="104" t="s">
        <v>43167</v>
      </c>
      <c r="B14527" s="106" t="s">
        <v>43068</v>
      </c>
      <c r="C14527" s="106" t="s">
        <v>43168</v>
      </c>
      <c r="D14527" s="105" t="s">
        <v>43169</v>
      </c>
      <c r="E14527" s="106" t="s">
        <v>599</v>
      </c>
      <c r="F14527" s="120">
        <v>4.5</v>
      </c>
      <c r="G14527" s="120">
        <v>4.66</v>
      </c>
    </row>
    <row r="14528" spans="1:7" ht="12" customHeight="1">
      <c r="A14528" s="104" t="s">
        <v>43170</v>
      </c>
      <c r="B14528" s="106" t="s">
        <v>43068</v>
      </c>
      <c r="C14528" s="106" t="s">
        <v>43171</v>
      </c>
      <c r="D14528" s="105" t="s">
        <v>43172</v>
      </c>
      <c r="E14528" s="106" t="s">
        <v>599</v>
      </c>
      <c r="F14528" s="120">
        <v>4.66</v>
      </c>
      <c r="G14528" s="120">
        <v>4.82</v>
      </c>
    </row>
    <row r="14529" spans="1:7" ht="12" customHeight="1">
      <c r="A14529" s="104" t="s">
        <v>43173</v>
      </c>
      <c r="B14529" s="106" t="s">
        <v>43068</v>
      </c>
      <c r="C14529" s="106" t="s">
        <v>43174</v>
      </c>
      <c r="D14529" s="105" t="s">
        <v>43175</v>
      </c>
      <c r="E14529" s="106" t="s">
        <v>599</v>
      </c>
      <c r="F14529" s="120">
        <v>4.8499999999999996</v>
      </c>
      <c r="G14529" s="120">
        <v>5.01</v>
      </c>
    </row>
    <row r="14530" spans="1:7" ht="12" customHeight="1">
      <c r="A14530" s="104" t="s">
        <v>43176</v>
      </c>
      <c r="B14530" s="106" t="s">
        <v>43068</v>
      </c>
      <c r="C14530" s="106" t="s">
        <v>43177</v>
      </c>
      <c r="D14530" s="105" t="s">
        <v>43178</v>
      </c>
      <c r="E14530" s="106" t="s">
        <v>599</v>
      </c>
      <c r="F14530" s="120">
        <v>5.0199999999999996</v>
      </c>
      <c r="G14530" s="120">
        <v>5.18</v>
      </c>
    </row>
    <row r="14531" spans="1:7" ht="12" customHeight="1">
      <c r="A14531" s="104" t="s">
        <v>43179</v>
      </c>
      <c r="B14531" s="106" t="s">
        <v>43068</v>
      </c>
      <c r="C14531" s="106" t="s">
        <v>43180</v>
      </c>
      <c r="D14531" s="105" t="s">
        <v>43181</v>
      </c>
      <c r="E14531" s="106" t="s">
        <v>599</v>
      </c>
      <c r="F14531" s="120">
        <v>5.43</v>
      </c>
      <c r="G14531" s="120">
        <v>5.61</v>
      </c>
    </row>
    <row r="14532" spans="1:7" ht="12" customHeight="1">
      <c r="A14532" s="104" t="s">
        <v>43182</v>
      </c>
      <c r="B14532" s="106" t="s">
        <v>43068</v>
      </c>
      <c r="C14532" s="106" t="s">
        <v>43183</v>
      </c>
      <c r="D14532" s="105" t="s">
        <v>43184</v>
      </c>
      <c r="E14532" s="106" t="s">
        <v>599</v>
      </c>
      <c r="F14532" s="120">
        <v>5.57</v>
      </c>
      <c r="G14532" s="120">
        <v>5.75</v>
      </c>
    </row>
    <row r="14533" spans="1:7" ht="12" customHeight="1">
      <c r="A14533" s="104" t="s">
        <v>43185</v>
      </c>
      <c r="B14533" s="106" t="s">
        <v>43068</v>
      </c>
      <c r="C14533" s="106" t="s">
        <v>43186</v>
      </c>
      <c r="D14533" s="105" t="s">
        <v>43187</v>
      </c>
      <c r="E14533" s="106" t="s">
        <v>599</v>
      </c>
      <c r="F14533" s="120">
        <v>5.7</v>
      </c>
      <c r="G14533" s="120">
        <v>5.89</v>
      </c>
    </row>
    <row r="14534" spans="1:7" ht="12" customHeight="1">
      <c r="A14534" s="104" t="s">
        <v>43188</v>
      </c>
      <c r="B14534" s="106" t="s">
        <v>43068</v>
      </c>
      <c r="C14534" s="106" t="s">
        <v>43189</v>
      </c>
      <c r="D14534" s="105" t="s">
        <v>43190</v>
      </c>
      <c r="E14534" s="106" t="s">
        <v>599</v>
      </c>
      <c r="F14534" s="120">
        <v>5.97</v>
      </c>
      <c r="G14534" s="120">
        <v>6.16</v>
      </c>
    </row>
    <row r="14535" spans="1:7" ht="12" customHeight="1">
      <c r="A14535" s="104" t="s">
        <v>43191</v>
      </c>
      <c r="B14535" s="106" t="s">
        <v>43068</v>
      </c>
      <c r="C14535" s="106" t="s">
        <v>43192</v>
      </c>
      <c r="D14535" s="105" t="s">
        <v>43193</v>
      </c>
      <c r="E14535" s="106" t="s">
        <v>599</v>
      </c>
      <c r="F14535" s="120">
        <v>6.44</v>
      </c>
      <c r="G14535" s="120">
        <v>6.65</v>
      </c>
    </row>
    <row r="14536" spans="1:7" ht="12" customHeight="1">
      <c r="A14536" s="104" t="s">
        <v>43194</v>
      </c>
      <c r="B14536" s="106" t="s">
        <v>43068</v>
      </c>
      <c r="C14536" s="106" t="s">
        <v>43195</v>
      </c>
      <c r="D14536" s="105" t="s">
        <v>43196</v>
      </c>
      <c r="E14536" s="106" t="s">
        <v>599</v>
      </c>
      <c r="F14536" s="120">
        <v>7.16</v>
      </c>
      <c r="G14536" s="120">
        <v>7.39</v>
      </c>
    </row>
    <row r="14537" spans="1:7" ht="12" customHeight="1">
      <c r="A14537" s="104" t="s">
        <v>43197</v>
      </c>
      <c r="B14537" s="106" t="s">
        <v>43068</v>
      </c>
      <c r="C14537" s="106" t="s">
        <v>43198</v>
      </c>
      <c r="D14537" s="105" t="s">
        <v>43199</v>
      </c>
      <c r="E14537" s="106" t="s">
        <v>599</v>
      </c>
      <c r="F14537" s="120">
        <v>4.24</v>
      </c>
      <c r="G14537" s="120">
        <v>4.3899999999999997</v>
      </c>
    </row>
    <row r="14538" spans="1:7" ht="12" customHeight="1">
      <c r="A14538" s="104" t="s">
        <v>43200</v>
      </c>
      <c r="B14538" s="106" t="s">
        <v>43068</v>
      </c>
      <c r="C14538" s="106" t="s">
        <v>43201</v>
      </c>
      <c r="D14538" s="105" t="s">
        <v>43202</v>
      </c>
      <c r="E14538" s="106" t="s">
        <v>599</v>
      </c>
      <c r="F14538" s="120">
        <v>4.8899999999999997</v>
      </c>
      <c r="G14538" s="120">
        <v>5.07</v>
      </c>
    </row>
    <row r="14539" spans="1:7" ht="12" customHeight="1">
      <c r="A14539" s="104" t="s">
        <v>43203</v>
      </c>
      <c r="B14539" s="106" t="s">
        <v>43068</v>
      </c>
      <c r="C14539" s="106" t="s">
        <v>43204</v>
      </c>
      <c r="D14539" s="105" t="s">
        <v>43205</v>
      </c>
      <c r="E14539" s="106" t="s">
        <v>599</v>
      </c>
      <c r="F14539" s="120">
        <v>5.19</v>
      </c>
      <c r="G14539" s="120">
        <v>5.37</v>
      </c>
    </row>
    <row r="14540" spans="1:7" ht="12" customHeight="1">
      <c r="A14540" s="104" t="s">
        <v>43206</v>
      </c>
      <c r="B14540" s="106" t="s">
        <v>43068</v>
      </c>
      <c r="C14540" s="106" t="s">
        <v>43207</v>
      </c>
      <c r="D14540" s="105" t="s">
        <v>43208</v>
      </c>
      <c r="E14540" s="106" t="s">
        <v>599</v>
      </c>
      <c r="F14540" s="120">
        <v>5.51</v>
      </c>
      <c r="G14540" s="120">
        <v>5.69</v>
      </c>
    </row>
    <row r="14541" spans="1:7" ht="12" customHeight="1">
      <c r="A14541" s="104" t="s">
        <v>43209</v>
      </c>
      <c r="B14541" s="106" t="s">
        <v>43068</v>
      </c>
      <c r="C14541" s="106" t="s">
        <v>43210</v>
      </c>
      <c r="D14541" s="105" t="s">
        <v>43211</v>
      </c>
      <c r="E14541" s="106" t="s">
        <v>599</v>
      </c>
      <c r="F14541" s="120">
        <v>6.04</v>
      </c>
      <c r="G14541" s="120">
        <v>6.25</v>
      </c>
    </row>
    <row r="14542" spans="1:7" ht="12" customHeight="1">
      <c r="A14542" s="104" t="s">
        <v>43212</v>
      </c>
      <c r="B14542" s="106" t="s">
        <v>43068</v>
      </c>
      <c r="C14542" s="106" t="s">
        <v>43213</v>
      </c>
      <c r="D14542" s="105" t="s">
        <v>43214</v>
      </c>
      <c r="E14542" s="106" t="s">
        <v>599</v>
      </c>
      <c r="F14542" s="120">
        <v>6.26</v>
      </c>
      <c r="G14542" s="120">
        <v>6.47</v>
      </c>
    </row>
    <row r="14543" spans="1:7" ht="12" customHeight="1">
      <c r="A14543" s="104" t="s">
        <v>43215</v>
      </c>
      <c r="B14543" s="106" t="s">
        <v>43068</v>
      </c>
      <c r="C14543" s="106" t="s">
        <v>43216</v>
      </c>
      <c r="D14543" s="105" t="s">
        <v>43217</v>
      </c>
      <c r="E14543" s="106" t="s">
        <v>599</v>
      </c>
      <c r="F14543" s="120">
        <v>6.46</v>
      </c>
      <c r="G14543" s="120">
        <v>6.67</v>
      </c>
    </row>
    <row r="14544" spans="1:7" ht="12" customHeight="1">
      <c r="A14544" s="104" t="s">
        <v>43218</v>
      </c>
      <c r="B14544" s="106" t="s">
        <v>43068</v>
      </c>
      <c r="C14544" s="106" t="s">
        <v>43219</v>
      </c>
      <c r="D14544" s="105" t="s">
        <v>43220</v>
      </c>
      <c r="E14544" s="106" t="s">
        <v>599</v>
      </c>
      <c r="F14544" s="120">
        <v>6.65</v>
      </c>
      <c r="G14544" s="120">
        <v>6.86</v>
      </c>
    </row>
    <row r="14545" spans="1:7" ht="12" customHeight="1">
      <c r="A14545" s="104" t="s">
        <v>43221</v>
      </c>
      <c r="B14545" s="106" t="s">
        <v>43068</v>
      </c>
      <c r="C14545" s="106" t="s">
        <v>43222</v>
      </c>
      <c r="D14545" s="105" t="s">
        <v>43223</v>
      </c>
      <c r="E14545" s="106" t="s">
        <v>599</v>
      </c>
      <c r="F14545" s="120">
        <v>6.82</v>
      </c>
      <c r="G14545" s="120">
        <v>7.03</v>
      </c>
    </row>
    <row r="14546" spans="1:7" ht="12" customHeight="1">
      <c r="A14546" s="104" t="s">
        <v>43224</v>
      </c>
      <c r="B14546" s="106" t="s">
        <v>43068</v>
      </c>
      <c r="C14546" s="106" t="s">
        <v>43225</v>
      </c>
      <c r="D14546" s="105" t="s">
        <v>43226</v>
      </c>
      <c r="E14546" s="106" t="s">
        <v>599</v>
      </c>
      <c r="F14546" s="120">
        <v>7.31</v>
      </c>
      <c r="G14546" s="120">
        <v>7.56</v>
      </c>
    </row>
    <row r="14547" spans="1:7" ht="12" customHeight="1">
      <c r="A14547" s="104" t="s">
        <v>43227</v>
      </c>
      <c r="B14547" s="106" t="s">
        <v>43068</v>
      </c>
      <c r="C14547" s="106" t="s">
        <v>43228</v>
      </c>
      <c r="D14547" s="105" t="s">
        <v>43229</v>
      </c>
      <c r="E14547" s="106" t="s">
        <v>599</v>
      </c>
      <c r="F14547" s="120">
        <v>7.63</v>
      </c>
      <c r="G14547" s="120">
        <v>7.88</v>
      </c>
    </row>
    <row r="14548" spans="1:7" ht="12" customHeight="1">
      <c r="A14548" s="104" t="s">
        <v>43230</v>
      </c>
      <c r="B14548" s="106" t="s">
        <v>43068</v>
      </c>
      <c r="C14548" s="106" t="s">
        <v>43231</v>
      </c>
      <c r="D14548" s="105" t="s">
        <v>43232</v>
      </c>
      <c r="E14548" s="106" t="s">
        <v>599</v>
      </c>
      <c r="F14548" s="120">
        <v>7.9</v>
      </c>
      <c r="G14548" s="120">
        <v>8.14</v>
      </c>
    </row>
    <row r="14549" spans="1:7" ht="12" customHeight="1">
      <c r="A14549" s="104" t="s">
        <v>43233</v>
      </c>
      <c r="B14549" s="106" t="s">
        <v>43068</v>
      </c>
      <c r="C14549" s="106" t="s">
        <v>43234</v>
      </c>
      <c r="D14549" s="105" t="s">
        <v>43235</v>
      </c>
      <c r="E14549" s="106" t="s">
        <v>599</v>
      </c>
      <c r="F14549" s="120">
        <v>8.7799999999999994</v>
      </c>
      <c r="G14549" s="120">
        <v>9.06</v>
      </c>
    </row>
    <row r="14550" spans="1:7" ht="12" customHeight="1">
      <c r="A14550" s="104" t="s">
        <v>43236</v>
      </c>
      <c r="B14550" s="106" t="s">
        <v>43068</v>
      </c>
      <c r="C14550" s="106" t="s">
        <v>43237</v>
      </c>
      <c r="D14550" s="105" t="s">
        <v>43238</v>
      </c>
      <c r="E14550" s="106" t="s">
        <v>599</v>
      </c>
      <c r="F14550" s="120">
        <v>26.7</v>
      </c>
      <c r="G14550" s="120">
        <v>27.56</v>
      </c>
    </row>
    <row r="14551" spans="1:7" ht="12" customHeight="1">
      <c r="A14551" s="104" t="s">
        <v>43239</v>
      </c>
      <c r="B14551" s="106" t="s">
        <v>43068</v>
      </c>
      <c r="C14551" s="106" t="s">
        <v>43240</v>
      </c>
      <c r="D14551" s="105" t="s">
        <v>43241</v>
      </c>
      <c r="E14551" s="106" t="s">
        <v>599</v>
      </c>
      <c r="F14551" s="120">
        <v>27.89</v>
      </c>
      <c r="G14551" s="120">
        <v>28.81</v>
      </c>
    </row>
    <row r="14552" spans="1:7" ht="12" customHeight="1">
      <c r="A14552" s="104" t="s">
        <v>43242</v>
      </c>
      <c r="B14552" s="106" t="s">
        <v>43068</v>
      </c>
      <c r="C14552" s="106" t="s">
        <v>43243</v>
      </c>
      <c r="D14552" s="105" t="s">
        <v>43244</v>
      </c>
      <c r="E14552" s="106" t="s">
        <v>599</v>
      </c>
      <c r="F14552" s="120">
        <v>28.47</v>
      </c>
      <c r="G14552" s="120">
        <v>29.39</v>
      </c>
    </row>
    <row r="14553" spans="1:7" ht="12" customHeight="1">
      <c r="A14553" s="104" t="s">
        <v>43245</v>
      </c>
      <c r="B14553" s="106" t="s">
        <v>43068</v>
      </c>
      <c r="C14553" s="106" t="s">
        <v>43246</v>
      </c>
      <c r="D14553" s="105" t="s">
        <v>43247</v>
      </c>
      <c r="E14553" s="106" t="s">
        <v>599</v>
      </c>
      <c r="F14553" s="120">
        <v>29.66</v>
      </c>
      <c r="G14553" s="120">
        <v>30.64</v>
      </c>
    </row>
    <row r="14554" spans="1:7" ht="12" customHeight="1">
      <c r="A14554" s="104" t="s">
        <v>43248</v>
      </c>
      <c r="B14554" s="106" t="s">
        <v>43068</v>
      </c>
      <c r="C14554" s="106" t="s">
        <v>43249</v>
      </c>
      <c r="D14554" s="105" t="s">
        <v>43250</v>
      </c>
      <c r="E14554" s="106" t="s">
        <v>599</v>
      </c>
      <c r="F14554" s="120">
        <v>30.24</v>
      </c>
      <c r="G14554" s="120">
        <v>31.22</v>
      </c>
    </row>
    <row r="14555" spans="1:7" ht="12" customHeight="1">
      <c r="A14555" s="104" t="s">
        <v>43251</v>
      </c>
      <c r="B14555" s="106" t="s">
        <v>43068</v>
      </c>
      <c r="C14555" s="106" t="s">
        <v>43252</v>
      </c>
      <c r="D14555" s="105" t="s">
        <v>43253</v>
      </c>
      <c r="E14555" s="106" t="s">
        <v>599</v>
      </c>
      <c r="F14555" s="120">
        <v>30.68</v>
      </c>
      <c r="G14555" s="120">
        <v>31.67</v>
      </c>
    </row>
    <row r="14556" spans="1:7" ht="12" customHeight="1">
      <c r="A14556" s="104" t="s">
        <v>43254</v>
      </c>
      <c r="B14556" s="106" t="s">
        <v>43068</v>
      </c>
      <c r="C14556" s="106" t="s">
        <v>43255</v>
      </c>
      <c r="D14556" s="105" t="s">
        <v>43256</v>
      </c>
      <c r="E14556" s="106" t="s">
        <v>599</v>
      </c>
      <c r="F14556" s="120">
        <v>31.85</v>
      </c>
      <c r="G14556" s="120">
        <v>32.89</v>
      </c>
    </row>
    <row r="14557" spans="1:7" ht="12" customHeight="1">
      <c r="A14557" s="104" t="s">
        <v>43257</v>
      </c>
      <c r="B14557" s="106" t="s">
        <v>43068</v>
      </c>
      <c r="C14557" s="106" t="s">
        <v>43258</v>
      </c>
      <c r="D14557" s="105" t="s">
        <v>43259</v>
      </c>
      <c r="E14557" s="106" t="s">
        <v>599</v>
      </c>
      <c r="F14557" s="120">
        <v>32.4</v>
      </c>
      <c r="G14557" s="120">
        <v>33.450000000000003</v>
      </c>
    </row>
    <row r="14558" spans="1:7" ht="12" customHeight="1">
      <c r="A14558" s="104" t="s">
        <v>43260</v>
      </c>
      <c r="B14558" s="106" t="s">
        <v>43068</v>
      </c>
      <c r="C14558" s="106" t="s">
        <v>43261</v>
      </c>
      <c r="D14558" s="105" t="s">
        <v>43262</v>
      </c>
      <c r="E14558" s="106" t="s">
        <v>599</v>
      </c>
      <c r="F14558" s="120">
        <v>32.96</v>
      </c>
      <c r="G14558" s="120">
        <v>34</v>
      </c>
    </row>
    <row r="14559" spans="1:7" ht="12" customHeight="1">
      <c r="A14559" s="104" t="s">
        <v>43263</v>
      </c>
      <c r="B14559" s="106" t="s">
        <v>43068</v>
      </c>
      <c r="C14559" s="106" t="s">
        <v>43264</v>
      </c>
      <c r="D14559" s="105" t="s">
        <v>43265</v>
      </c>
      <c r="E14559" s="106" t="s">
        <v>599</v>
      </c>
      <c r="F14559" s="120">
        <v>34.119999999999997</v>
      </c>
      <c r="G14559" s="120">
        <v>35.22</v>
      </c>
    </row>
    <row r="14560" spans="1:7" ht="12" customHeight="1">
      <c r="A14560" s="104" t="s">
        <v>43266</v>
      </c>
      <c r="B14560" s="106" t="s">
        <v>43068</v>
      </c>
      <c r="C14560" s="106" t="s">
        <v>43267</v>
      </c>
      <c r="D14560" s="105" t="s">
        <v>43268</v>
      </c>
      <c r="E14560" s="106" t="s">
        <v>599</v>
      </c>
      <c r="F14560" s="120">
        <v>34.86</v>
      </c>
      <c r="G14560" s="120">
        <v>35.96</v>
      </c>
    </row>
    <row r="14561" spans="1:7" ht="12" customHeight="1">
      <c r="A14561" s="104" t="s">
        <v>43269</v>
      </c>
      <c r="B14561" s="106" t="s">
        <v>43068</v>
      </c>
      <c r="C14561" s="106" t="s">
        <v>43270</v>
      </c>
      <c r="D14561" s="105" t="s">
        <v>43271</v>
      </c>
      <c r="E14561" s="106" t="s">
        <v>599</v>
      </c>
      <c r="F14561" s="120">
        <v>36.24</v>
      </c>
      <c r="G14561" s="120">
        <v>37.409999999999997</v>
      </c>
    </row>
    <row r="14562" spans="1:7" ht="12" customHeight="1">
      <c r="A14562" s="104" t="s">
        <v>43272</v>
      </c>
      <c r="B14562" s="106" t="s">
        <v>43068</v>
      </c>
      <c r="C14562" s="106" t="s">
        <v>43273</v>
      </c>
      <c r="D14562" s="105" t="s">
        <v>43274</v>
      </c>
      <c r="E14562" s="106" t="s">
        <v>599</v>
      </c>
      <c r="F14562" s="120">
        <v>37.24</v>
      </c>
      <c r="G14562" s="120">
        <v>38.4</v>
      </c>
    </row>
    <row r="14563" spans="1:7" ht="12" customHeight="1">
      <c r="A14563" s="104" t="s">
        <v>43275</v>
      </c>
      <c r="B14563" s="106" t="s">
        <v>43068</v>
      </c>
      <c r="C14563" s="106" t="s">
        <v>43276</v>
      </c>
      <c r="D14563" s="105" t="s">
        <v>43277</v>
      </c>
      <c r="E14563" s="106" t="s">
        <v>599</v>
      </c>
      <c r="F14563" s="120">
        <v>2.76</v>
      </c>
      <c r="G14563" s="120">
        <v>2.83</v>
      </c>
    </row>
    <row r="14564" spans="1:7" ht="12" customHeight="1">
      <c r="A14564" s="104" t="s">
        <v>43278</v>
      </c>
      <c r="B14564" s="106" t="s">
        <v>43068</v>
      </c>
      <c r="C14564" s="106" t="s">
        <v>43279</v>
      </c>
      <c r="D14564" s="105" t="s">
        <v>43280</v>
      </c>
      <c r="E14564" s="106" t="s">
        <v>599</v>
      </c>
      <c r="F14564" s="120">
        <v>1.92</v>
      </c>
      <c r="G14564" s="120">
        <v>1.94</v>
      </c>
    </row>
    <row r="14565" spans="1:7" ht="12" customHeight="1">
      <c r="A14565" s="104" t="s">
        <v>43281</v>
      </c>
      <c r="B14565" s="106" t="s">
        <v>43068</v>
      </c>
      <c r="C14565" s="106" t="s">
        <v>43282</v>
      </c>
      <c r="D14565" s="105" t="s">
        <v>43283</v>
      </c>
      <c r="E14565" s="106" t="s">
        <v>599</v>
      </c>
      <c r="F14565" s="120">
        <v>3.99</v>
      </c>
      <c r="G14565" s="120">
        <v>4.04</v>
      </c>
    </row>
    <row r="14566" spans="1:7" ht="12" customHeight="1">
      <c r="A14566" s="104" t="s">
        <v>43284</v>
      </c>
      <c r="B14566" s="106" t="s">
        <v>43068</v>
      </c>
      <c r="C14566" s="106" t="s">
        <v>43285</v>
      </c>
      <c r="D14566" s="105" t="s">
        <v>43286</v>
      </c>
      <c r="E14566" s="106" t="s">
        <v>599</v>
      </c>
      <c r="F14566" s="120">
        <v>3.59</v>
      </c>
      <c r="G14566" s="120">
        <v>3.72</v>
      </c>
    </row>
    <row r="14567" spans="1:7" ht="12" customHeight="1">
      <c r="A14567" s="104" t="s">
        <v>43287</v>
      </c>
      <c r="B14567" s="106" t="s">
        <v>43068</v>
      </c>
      <c r="C14567" s="106" t="s">
        <v>43288</v>
      </c>
      <c r="D14567" s="105" t="s">
        <v>43289</v>
      </c>
      <c r="E14567" s="106" t="s">
        <v>599</v>
      </c>
      <c r="F14567" s="120">
        <v>3.88</v>
      </c>
      <c r="G14567" s="120">
        <v>4.01</v>
      </c>
    </row>
    <row r="14568" spans="1:7" ht="12" customHeight="1">
      <c r="A14568" s="104" t="s">
        <v>43290</v>
      </c>
      <c r="B14568" s="106" t="s">
        <v>43068</v>
      </c>
      <c r="C14568" s="106" t="s">
        <v>43291</v>
      </c>
      <c r="D14568" s="105" t="s">
        <v>43292</v>
      </c>
      <c r="E14568" s="106" t="s">
        <v>599</v>
      </c>
      <c r="F14568" s="120">
        <v>4.38</v>
      </c>
      <c r="G14568" s="120">
        <v>4.54</v>
      </c>
    </row>
    <row r="14569" spans="1:7" ht="12" customHeight="1">
      <c r="A14569" s="104" t="s">
        <v>43293</v>
      </c>
      <c r="B14569" s="106" t="s">
        <v>43068</v>
      </c>
      <c r="C14569" s="106" t="s">
        <v>43294</v>
      </c>
      <c r="D14569" s="105" t="s">
        <v>43295</v>
      </c>
      <c r="E14569" s="106" t="s">
        <v>599</v>
      </c>
      <c r="F14569" s="120">
        <v>4.67</v>
      </c>
      <c r="G14569" s="120">
        <v>4.83</v>
      </c>
    </row>
    <row r="14570" spans="1:7" ht="12" customHeight="1">
      <c r="A14570" s="104" t="s">
        <v>43296</v>
      </c>
      <c r="B14570" s="106" t="s">
        <v>43068</v>
      </c>
      <c r="C14570" s="106" t="s">
        <v>43297</v>
      </c>
      <c r="D14570" s="105" t="s">
        <v>43298</v>
      </c>
      <c r="E14570" s="106" t="s">
        <v>599</v>
      </c>
      <c r="F14570" s="120">
        <v>5.18</v>
      </c>
      <c r="G14570" s="120">
        <v>5.36</v>
      </c>
    </row>
    <row r="14571" spans="1:7" ht="12" customHeight="1">
      <c r="A14571" s="104" t="s">
        <v>43299</v>
      </c>
      <c r="B14571" s="106" t="s">
        <v>43068</v>
      </c>
      <c r="C14571" s="106" t="s">
        <v>43300</v>
      </c>
      <c r="D14571" s="105" t="s">
        <v>43301</v>
      </c>
      <c r="E14571" s="106" t="s">
        <v>599</v>
      </c>
      <c r="F14571" s="120">
        <v>5.4</v>
      </c>
      <c r="G14571" s="120">
        <v>5.58</v>
      </c>
    </row>
    <row r="14572" spans="1:7" ht="12" customHeight="1">
      <c r="A14572" s="104" t="s">
        <v>43302</v>
      </c>
      <c r="B14572" s="106" t="s">
        <v>43068</v>
      </c>
      <c r="C14572" s="106" t="s">
        <v>43303</v>
      </c>
      <c r="D14572" s="105" t="s">
        <v>43304</v>
      </c>
      <c r="E14572" s="106" t="s">
        <v>599</v>
      </c>
      <c r="F14572" s="120">
        <v>5.89</v>
      </c>
      <c r="G14572" s="120">
        <v>6.09</v>
      </c>
    </row>
    <row r="14573" spans="1:7" ht="12" customHeight="1">
      <c r="A14573" s="104" t="s">
        <v>43305</v>
      </c>
      <c r="B14573" s="106" t="s">
        <v>43068</v>
      </c>
      <c r="C14573" s="106" t="s">
        <v>43306</v>
      </c>
      <c r="D14573" s="105" t="s">
        <v>43307</v>
      </c>
      <c r="E14573" s="106" t="s">
        <v>599</v>
      </c>
      <c r="F14573" s="120">
        <v>6.17</v>
      </c>
      <c r="G14573" s="120">
        <v>6.37</v>
      </c>
    </row>
    <row r="14574" spans="1:7" ht="12" customHeight="1">
      <c r="A14574" s="104" t="s">
        <v>43308</v>
      </c>
      <c r="B14574" s="106" t="s">
        <v>43068</v>
      </c>
      <c r="C14574" s="106" t="s">
        <v>43309</v>
      </c>
      <c r="D14574" s="105" t="s">
        <v>43310</v>
      </c>
      <c r="E14574" s="106" t="s">
        <v>599</v>
      </c>
      <c r="F14574" s="120">
        <v>6.66</v>
      </c>
      <c r="G14574" s="120">
        <v>6.88</v>
      </c>
    </row>
    <row r="14575" spans="1:7" ht="12" customHeight="1">
      <c r="A14575" s="104" t="s">
        <v>43311</v>
      </c>
      <c r="B14575" s="106" t="s">
        <v>43068</v>
      </c>
      <c r="C14575" s="106" t="s">
        <v>43312</v>
      </c>
      <c r="D14575" s="105" t="s">
        <v>43313</v>
      </c>
      <c r="E14575" s="106" t="s">
        <v>599</v>
      </c>
      <c r="F14575" s="120">
        <v>6.94</v>
      </c>
      <c r="G14575" s="120">
        <v>7.16</v>
      </c>
    </row>
    <row r="14576" spans="1:7" ht="12" customHeight="1">
      <c r="A14576" s="104" t="s">
        <v>43314</v>
      </c>
      <c r="B14576" s="106" t="s">
        <v>43068</v>
      </c>
      <c r="C14576" s="106" t="s">
        <v>43315</v>
      </c>
      <c r="D14576" s="105" t="s">
        <v>43316</v>
      </c>
      <c r="E14576" s="106" t="s">
        <v>599</v>
      </c>
      <c r="F14576" s="120">
        <v>7.53</v>
      </c>
      <c r="G14576" s="120">
        <v>7.77</v>
      </c>
    </row>
    <row r="14577" spans="1:7" ht="12" customHeight="1">
      <c r="A14577" s="104" t="s">
        <v>43317</v>
      </c>
      <c r="B14577" s="106" t="s">
        <v>43068</v>
      </c>
      <c r="C14577" s="106" t="s">
        <v>43318</v>
      </c>
      <c r="D14577" s="105" t="s">
        <v>43319</v>
      </c>
      <c r="E14577" s="106" t="s">
        <v>599</v>
      </c>
      <c r="F14577" s="120">
        <v>8.1300000000000008</v>
      </c>
      <c r="G14577" s="120">
        <v>8.39</v>
      </c>
    </row>
    <row r="14578" spans="1:7" ht="12" customHeight="1">
      <c r="A14578" s="104" t="s">
        <v>43320</v>
      </c>
      <c r="B14578" s="106" t="s">
        <v>43068</v>
      </c>
      <c r="C14578" s="106" t="s">
        <v>43321</v>
      </c>
      <c r="D14578" s="105" t="s">
        <v>43322</v>
      </c>
      <c r="E14578" s="106" t="s">
        <v>599</v>
      </c>
      <c r="F14578" s="120">
        <v>9.11</v>
      </c>
      <c r="G14578" s="120">
        <v>9.48</v>
      </c>
    </row>
    <row r="14579" spans="1:7" ht="12" customHeight="1">
      <c r="A14579" s="104" t="s">
        <v>43323</v>
      </c>
      <c r="B14579" s="106" t="s">
        <v>43068</v>
      </c>
      <c r="C14579" s="106" t="s">
        <v>43324</v>
      </c>
      <c r="D14579" s="105" t="s">
        <v>43325</v>
      </c>
      <c r="E14579" s="106" t="s">
        <v>599</v>
      </c>
      <c r="F14579" s="120">
        <v>44.98</v>
      </c>
      <c r="G14579" s="120">
        <v>51.93</v>
      </c>
    </row>
    <row r="14580" spans="1:7" ht="12" customHeight="1">
      <c r="A14580" s="104" t="s">
        <v>43326</v>
      </c>
      <c r="B14580" s="106" t="s">
        <v>43068</v>
      </c>
      <c r="C14580" s="106" t="s">
        <v>43327</v>
      </c>
      <c r="D14580" s="105" t="s">
        <v>43328</v>
      </c>
      <c r="E14580" s="106" t="s">
        <v>599</v>
      </c>
      <c r="F14580" s="120">
        <v>56.8</v>
      </c>
      <c r="G14580" s="120">
        <v>65.58</v>
      </c>
    </row>
    <row r="14581" spans="1:7" ht="12" customHeight="1">
      <c r="A14581" s="104" t="s">
        <v>43329</v>
      </c>
      <c r="B14581" s="106" t="s">
        <v>43068</v>
      </c>
      <c r="C14581" s="106" t="s">
        <v>43330</v>
      </c>
      <c r="D14581" s="105" t="s">
        <v>43331</v>
      </c>
      <c r="E14581" s="106" t="s">
        <v>599</v>
      </c>
      <c r="F14581" s="120">
        <v>54.51</v>
      </c>
      <c r="G14581" s="120">
        <v>61.67</v>
      </c>
    </row>
    <row r="14582" spans="1:7" ht="12" customHeight="1">
      <c r="A14582" s="104" t="s">
        <v>43332</v>
      </c>
      <c r="B14582" s="106" t="s">
        <v>43068</v>
      </c>
      <c r="C14582" s="106" t="s">
        <v>43333</v>
      </c>
      <c r="D14582" s="105" t="s">
        <v>43334</v>
      </c>
      <c r="E14582" s="106" t="s">
        <v>599</v>
      </c>
      <c r="F14582" s="120">
        <v>86.76</v>
      </c>
      <c r="G14582" s="120">
        <v>90.34</v>
      </c>
    </row>
    <row r="14583" spans="1:7" ht="12" customHeight="1">
      <c r="A14583" s="104" t="s">
        <v>43335</v>
      </c>
      <c r="B14583" s="106" t="s">
        <v>43068</v>
      </c>
      <c r="C14583" s="106" t="s">
        <v>43336</v>
      </c>
      <c r="D14583" s="105" t="s">
        <v>43337</v>
      </c>
      <c r="E14583" s="106" t="s">
        <v>599</v>
      </c>
      <c r="F14583" s="120">
        <v>6.71</v>
      </c>
      <c r="G14583" s="120">
        <v>7.07</v>
      </c>
    </row>
    <row r="14584" spans="1:7" ht="12" customHeight="1">
      <c r="A14584" s="104" t="s">
        <v>43338</v>
      </c>
      <c r="B14584" s="106" t="s">
        <v>43068</v>
      </c>
      <c r="C14584" s="106" t="s">
        <v>43339</v>
      </c>
      <c r="D14584" s="105" t="s">
        <v>43340</v>
      </c>
      <c r="E14584" s="106" t="s">
        <v>599</v>
      </c>
      <c r="F14584" s="120">
        <v>5.83</v>
      </c>
      <c r="G14584" s="120">
        <v>6.15</v>
      </c>
    </row>
    <row r="14585" spans="1:7" ht="12" customHeight="1">
      <c r="A14585" s="104" t="s">
        <v>43341</v>
      </c>
      <c r="B14585" s="106" t="s">
        <v>43068</v>
      </c>
      <c r="C14585" s="106" t="s">
        <v>43342</v>
      </c>
      <c r="D14585" s="105" t="s">
        <v>43343</v>
      </c>
      <c r="E14585" s="106" t="s">
        <v>599</v>
      </c>
      <c r="F14585" s="120">
        <v>7.42</v>
      </c>
      <c r="G14585" s="120">
        <v>7.83</v>
      </c>
    </row>
    <row r="14586" spans="1:7" ht="12" customHeight="1">
      <c r="A14586" s="104" t="s">
        <v>43344</v>
      </c>
      <c r="B14586" s="106" t="s">
        <v>43068</v>
      </c>
      <c r="C14586" s="106" t="s">
        <v>43345</v>
      </c>
      <c r="D14586" s="105" t="s">
        <v>43346</v>
      </c>
      <c r="E14586" s="106" t="s">
        <v>599</v>
      </c>
      <c r="F14586" s="120">
        <v>78.510000000000005</v>
      </c>
      <c r="G14586" s="120">
        <v>82.09</v>
      </c>
    </row>
    <row r="14587" spans="1:7" ht="12" customHeight="1">
      <c r="A14587" s="104" t="s">
        <v>43347</v>
      </c>
      <c r="B14587" s="106" t="s">
        <v>43068</v>
      </c>
      <c r="C14587" s="106" t="s">
        <v>43348</v>
      </c>
      <c r="D14587" s="105" t="s">
        <v>43349</v>
      </c>
      <c r="E14587" s="106" t="s">
        <v>599</v>
      </c>
      <c r="F14587" s="120">
        <v>301.64999999999998</v>
      </c>
      <c r="G14587" s="120">
        <v>317.22000000000003</v>
      </c>
    </row>
    <row r="14588" spans="1:7" ht="12" customHeight="1">
      <c r="A14588" s="104" t="s">
        <v>43350</v>
      </c>
      <c r="B14588" s="106" t="s">
        <v>43068</v>
      </c>
      <c r="C14588" s="106" t="s">
        <v>43351</v>
      </c>
      <c r="D14588" s="105" t="s">
        <v>43352</v>
      </c>
      <c r="E14588" s="106" t="s">
        <v>599</v>
      </c>
      <c r="F14588" s="120">
        <v>344.1</v>
      </c>
      <c r="G14588" s="120">
        <v>359.67</v>
      </c>
    </row>
    <row r="14589" spans="1:7" ht="12" customHeight="1">
      <c r="A14589" s="104" t="s">
        <v>43353</v>
      </c>
      <c r="B14589" s="106" t="s">
        <v>43068</v>
      </c>
      <c r="C14589" s="106" t="s">
        <v>43354</v>
      </c>
      <c r="D14589" s="105" t="s">
        <v>43355</v>
      </c>
      <c r="E14589" s="106" t="s">
        <v>599</v>
      </c>
      <c r="F14589" s="120">
        <v>52</v>
      </c>
      <c r="G14589" s="120">
        <v>60.06</v>
      </c>
    </row>
    <row r="14590" spans="1:7" ht="12" customHeight="1">
      <c r="A14590" s="104" t="s">
        <v>43356</v>
      </c>
      <c r="B14590" s="106" t="s">
        <v>43068</v>
      </c>
      <c r="C14590" s="106" t="s">
        <v>43357</v>
      </c>
      <c r="D14590" s="105" t="s">
        <v>43358</v>
      </c>
      <c r="E14590" s="106" t="s">
        <v>595</v>
      </c>
      <c r="F14590" s="120">
        <v>126.34</v>
      </c>
      <c r="G14590" s="120">
        <v>130.82</v>
      </c>
    </row>
    <row r="14591" spans="1:7" ht="12" customHeight="1">
      <c r="A14591" s="104" t="s">
        <v>43359</v>
      </c>
      <c r="B14591" s="106" t="s">
        <v>43068</v>
      </c>
      <c r="C14591" s="106" t="s">
        <v>43360</v>
      </c>
      <c r="D14591" s="105" t="s">
        <v>43361</v>
      </c>
      <c r="E14591" s="106" t="s">
        <v>599</v>
      </c>
      <c r="F14591" s="120">
        <v>87.42</v>
      </c>
      <c r="G14591" s="120">
        <v>92.44</v>
      </c>
    </row>
    <row r="14592" spans="1:7" ht="12" customHeight="1">
      <c r="A14592" s="104" t="s">
        <v>43362</v>
      </c>
      <c r="B14592" s="106" t="s">
        <v>43068</v>
      </c>
      <c r="C14592" s="106" t="s">
        <v>43363</v>
      </c>
      <c r="D14592" s="105" t="s">
        <v>43364</v>
      </c>
      <c r="E14592" s="106" t="s">
        <v>599</v>
      </c>
      <c r="F14592" s="120">
        <v>163</v>
      </c>
      <c r="G14592" s="120">
        <v>169.95</v>
      </c>
    </row>
    <row r="14593" spans="1:7" ht="12" customHeight="1">
      <c r="A14593" s="104" t="s">
        <v>43365</v>
      </c>
      <c r="B14593" s="106" t="s">
        <v>43068</v>
      </c>
      <c r="C14593" s="106" t="s">
        <v>43366</v>
      </c>
      <c r="D14593" s="105" t="s">
        <v>43367</v>
      </c>
      <c r="E14593" s="106" t="s">
        <v>599</v>
      </c>
      <c r="F14593" s="120">
        <v>158.91</v>
      </c>
      <c r="G14593" s="120">
        <v>173.64</v>
      </c>
    </row>
    <row r="14594" spans="1:7" ht="12" customHeight="1">
      <c r="A14594" s="104" t="s">
        <v>43368</v>
      </c>
      <c r="B14594" s="106" t="s">
        <v>43068</v>
      </c>
      <c r="C14594" s="106" t="s">
        <v>43369</v>
      </c>
      <c r="D14594" s="105" t="s">
        <v>43370</v>
      </c>
      <c r="E14594" s="106" t="s">
        <v>599</v>
      </c>
      <c r="F14594" s="120">
        <v>25.76</v>
      </c>
      <c r="G14594" s="120">
        <v>29.75</v>
      </c>
    </row>
    <row r="14595" spans="1:7" ht="12" customHeight="1">
      <c r="A14595" s="104" t="s">
        <v>43371</v>
      </c>
      <c r="B14595" s="106" t="s">
        <v>43068</v>
      </c>
      <c r="C14595" s="106" t="s">
        <v>43372</v>
      </c>
      <c r="D14595" s="105" t="s">
        <v>43373</v>
      </c>
      <c r="E14595" s="106" t="s">
        <v>599</v>
      </c>
      <c r="F14595" s="120">
        <v>32.92</v>
      </c>
      <c r="G14595" s="120">
        <v>38.01</v>
      </c>
    </row>
    <row r="14596" spans="1:7" ht="12" customHeight="1">
      <c r="A14596" s="104" t="s">
        <v>43374</v>
      </c>
      <c r="B14596" s="106" t="s">
        <v>43068</v>
      </c>
      <c r="C14596" s="106" t="s">
        <v>43375</v>
      </c>
      <c r="D14596" s="105" t="s">
        <v>43376</v>
      </c>
      <c r="E14596" s="106" t="s">
        <v>595</v>
      </c>
      <c r="F14596" s="120">
        <v>2.82</v>
      </c>
      <c r="G14596" s="120">
        <v>3.12</v>
      </c>
    </row>
    <row r="14597" spans="1:7" ht="12" customHeight="1">
      <c r="A14597" s="104" t="s">
        <v>43377</v>
      </c>
      <c r="B14597" s="106" t="s">
        <v>43068</v>
      </c>
      <c r="C14597" s="106" t="s">
        <v>43378</v>
      </c>
      <c r="D14597" s="105" t="s">
        <v>43379</v>
      </c>
      <c r="E14597" s="106" t="s">
        <v>595</v>
      </c>
      <c r="F14597" s="120">
        <v>0.04</v>
      </c>
      <c r="G14597" s="120">
        <v>0.04</v>
      </c>
    </row>
    <row r="14598" spans="1:7" ht="12" customHeight="1">
      <c r="A14598" s="104" t="s">
        <v>43380</v>
      </c>
      <c r="B14598" s="106" t="s">
        <v>43068</v>
      </c>
      <c r="C14598" s="106" t="s">
        <v>43381</v>
      </c>
      <c r="D14598" s="105" t="s">
        <v>43382</v>
      </c>
      <c r="E14598" s="106" t="s">
        <v>599</v>
      </c>
      <c r="F14598" s="120">
        <v>4.9400000000000004</v>
      </c>
      <c r="G14598" s="120">
        <v>5.04</v>
      </c>
    </row>
    <row r="14599" spans="1:7" ht="12" customHeight="1">
      <c r="A14599" s="104" t="s">
        <v>43383</v>
      </c>
      <c r="B14599" s="106" t="s">
        <v>43068</v>
      </c>
      <c r="C14599" s="106" t="s">
        <v>43384</v>
      </c>
      <c r="D14599" s="105" t="s">
        <v>43385</v>
      </c>
      <c r="E14599" s="106" t="s">
        <v>599</v>
      </c>
      <c r="F14599" s="120">
        <v>2.11</v>
      </c>
      <c r="G14599" s="120">
        <v>2.2000000000000002</v>
      </c>
    </row>
    <row r="14600" spans="1:7" ht="12" customHeight="1">
      <c r="A14600" s="104" t="s">
        <v>43386</v>
      </c>
      <c r="B14600" s="106" t="s">
        <v>43068</v>
      </c>
      <c r="C14600" s="106" t="s">
        <v>43387</v>
      </c>
      <c r="D14600" s="105" t="s">
        <v>43388</v>
      </c>
      <c r="E14600" s="106" t="s">
        <v>599</v>
      </c>
      <c r="F14600" s="120">
        <v>2.6</v>
      </c>
      <c r="G14600" s="120">
        <v>2.71</v>
      </c>
    </row>
    <row r="14601" spans="1:7" ht="12" customHeight="1">
      <c r="A14601" s="104" t="s">
        <v>43389</v>
      </c>
      <c r="B14601" s="106" t="s">
        <v>43068</v>
      </c>
      <c r="C14601" s="106" t="s">
        <v>43390</v>
      </c>
      <c r="D14601" s="105" t="s">
        <v>43391</v>
      </c>
      <c r="E14601" s="106" t="s">
        <v>599</v>
      </c>
      <c r="F14601" s="120">
        <v>3</v>
      </c>
      <c r="G14601" s="120">
        <v>3.13</v>
      </c>
    </row>
    <row r="14602" spans="1:7" ht="12" customHeight="1">
      <c r="A14602" s="104" t="s">
        <v>43392</v>
      </c>
      <c r="B14602" s="106" t="s">
        <v>43068</v>
      </c>
      <c r="C14602" s="106" t="s">
        <v>43393</v>
      </c>
      <c r="D14602" s="105" t="s">
        <v>43394</v>
      </c>
      <c r="E14602" s="106" t="s">
        <v>599</v>
      </c>
      <c r="F14602" s="120">
        <v>3.1</v>
      </c>
      <c r="G14602" s="120">
        <v>3.24</v>
      </c>
    </row>
    <row r="14603" spans="1:7" ht="12" customHeight="1">
      <c r="A14603" s="104" t="s">
        <v>43395</v>
      </c>
      <c r="B14603" s="106" t="s">
        <v>43068</v>
      </c>
      <c r="C14603" s="106" t="s">
        <v>43396</v>
      </c>
      <c r="D14603" s="105" t="s">
        <v>43397</v>
      </c>
      <c r="E14603" s="106" t="s">
        <v>599</v>
      </c>
      <c r="F14603" s="120">
        <v>3.19</v>
      </c>
      <c r="G14603" s="120">
        <v>3.33</v>
      </c>
    </row>
    <row r="14604" spans="1:7" ht="12" customHeight="1">
      <c r="A14604" s="104" t="s">
        <v>43398</v>
      </c>
      <c r="B14604" s="106" t="s">
        <v>43068</v>
      </c>
      <c r="C14604" s="106" t="s">
        <v>43399</v>
      </c>
      <c r="D14604" s="105" t="s">
        <v>43400</v>
      </c>
      <c r="E14604" s="106" t="s">
        <v>599</v>
      </c>
      <c r="F14604" s="120">
        <v>4.3499999999999996</v>
      </c>
      <c r="G14604" s="120">
        <v>4.53</v>
      </c>
    </row>
    <row r="14605" spans="1:7" ht="12" customHeight="1">
      <c r="A14605" s="104" t="s">
        <v>43401</v>
      </c>
      <c r="B14605" s="106" t="s">
        <v>43068</v>
      </c>
      <c r="C14605" s="106" t="s">
        <v>43402</v>
      </c>
      <c r="D14605" s="105" t="s">
        <v>43403</v>
      </c>
      <c r="E14605" s="106" t="s">
        <v>599</v>
      </c>
      <c r="F14605" s="120">
        <v>3.58</v>
      </c>
      <c r="G14605" s="120">
        <v>3.74</v>
      </c>
    </row>
    <row r="14606" spans="1:7" ht="12" customHeight="1">
      <c r="A14606" s="104" t="s">
        <v>43404</v>
      </c>
      <c r="B14606" s="106" t="s">
        <v>43068</v>
      </c>
      <c r="C14606" s="106" t="s">
        <v>43405</v>
      </c>
      <c r="D14606" s="105" t="s">
        <v>43406</v>
      </c>
      <c r="E14606" s="106" t="s">
        <v>599</v>
      </c>
      <c r="F14606" s="120">
        <v>0.17</v>
      </c>
      <c r="G14606" s="120">
        <v>0.18</v>
      </c>
    </row>
    <row r="14607" spans="1:7" ht="12" customHeight="1">
      <c r="A14607" s="104" t="s">
        <v>43407</v>
      </c>
      <c r="B14607" s="106" t="s">
        <v>43068</v>
      </c>
      <c r="C14607" s="103"/>
      <c r="D14607" s="103"/>
      <c r="E14607" s="103"/>
      <c r="F14607" s="103"/>
      <c r="G14607" s="103"/>
    </row>
    <row r="14608" spans="1:7" ht="12" customHeight="1">
      <c r="A14608" s="104" t="s">
        <v>43407</v>
      </c>
      <c r="B14608" s="106" t="s">
        <v>43068</v>
      </c>
      <c r="C14608" s="103"/>
      <c r="D14608" s="103"/>
      <c r="E14608" s="103"/>
      <c r="F14608" s="103"/>
      <c r="G14608" s="103"/>
    </row>
    <row r="14609" spans="1:7" ht="12" customHeight="1">
      <c r="A14609" s="104" t="s">
        <v>43407</v>
      </c>
      <c r="B14609" s="106" t="s">
        <v>43068</v>
      </c>
      <c r="C14609" s="103"/>
      <c r="D14609" s="103"/>
      <c r="E14609" s="103"/>
      <c r="F14609" s="103"/>
      <c r="G14609" s="103"/>
    </row>
    <row r="14610" spans="1:7" ht="12" customHeight="1">
      <c r="A14610" s="104" t="s">
        <v>43407</v>
      </c>
      <c r="B14610" s="106" t="s">
        <v>43068</v>
      </c>
      <c r="C14610" s="103"/>
      <c r="D14610" s="103"/>
      <c r="E14610" s="103"/>
      <c r="F14610" s="103"/>
      <c r="G14610" s="103"/>
    </row>
    <row r="14611" spans="1:7" ht="12" customHeight="1">
      <c r="A14611" s="104" t="s">
        <v>43407</v>
      </c>
      <c r="B14611" s="106" t="s">
        <v>43068</v>
      </c>
      <c r="C14611" s="103"/>
      <c r="D14611" s="103"/>
      <c r="E14611" s="103"/>
      <c r="F14611" s="103"/>
      <c r="G14611" s="103"/>
    </row>
    <row r="14612" spans="1:7" ht="12" customHeight="1">
      <c r="A14612" s="104" t="s">
        <v>43408</v>
      </c>
      <c r="B14612" s="106" t="s">
        <v>43068</v>
      </c>
      <c r="C14612" s="106" t="s">
        <v>43409</v>
      </c>
      <c r="D14612" s="103"/>
      <c r="E14612" s="103"/>
      <c r="F14612" s="103"/>
      <c r="G14612" s="103"/>
    </row>
    <row r="14613" spans="1:7" ht="12" customHeight="1">
      <c r="A14613" s="104" t="s">
        <v>43410</v>
      </c>
      <c r="B14613" s="106" t="s">
        <v>43068</v>
      </c>
      <c r="C14613" s="106" t="s">
        <v>43411</v>
      </c>
      <c r="D14613" s="105" t="s">
        <v>43412</v>
      </c>
      <c r="E14613" s="106" t="s">
        <v>593</v>
      </c>
      <c r="F14613" s="120">
        <v>155.38999999999999</v>
      </c>
      <c r="G14613" s="120">
        <v>162.75</v>
      </c>
    </row>
    <row r="14614" spans="1:7" ht="12" customHeight="1">
      <c r="A14614" s="104" t="s">
        <v>43413</v>
      </c>
      <c r="B14614" s="106" t="s">
        <v>43068</v>
      </c>
      <c r="C14614" s="106" t="s">
        <v>43414</v>
      </c>
      <c r="D14614" s="105" t="s">
        <v>43415</v>
      </c>
      <c r="E14614" s="106" t="s">
        <v>593</v>
      </c>
      <c r="F14614" s="120">
        <v>248.18</v>
      </c>
      <c r="G14614" s="120">
        <v>259.89</v>
      </c>
    </row>
    <row r="14615" spans="1:7" ht="12" customHeight="1">
      <c r="A14615" s="104" t="s">
        <v>43416</v>
      </c>
      <c r="B14615" s="106" t="s">
        <v>43068</v>
      </c>
      <c r="C14615" s="106" t="s">
        <v>43417</v>
      </c>
      <c r="D14615" s="105" t="s">
        <v>43418</v>
      </c>
      <c r="E14615" s="106" t="s">
        <v>593</v>
      </c>
      <c r="F14615" s="120">
        <v>377.72</v>
      </c>
      <c r="G14615" s="120">
        <v>395.22</v>
      </c>
    </row>
    <row r="14616" spans="1:7" ht="12" customHeight="1">
      <c r="A14616" s="104" t="s">
        <v>43419</v>
      </c>
      <c r="B14616" s="106" t="s">
        <v>43068</v>
      </c>
      <c r="C14616" s="106" t="s">
        <v>43420</v>
      </c>
      <c r="D14616" s="105" t="s">
        <v>43421</v>
      </c>
      <c r="E14616" s="106" t="s">
        <v>593</v>
      </c>
      <c r="F14616" s="120">
        <v>570.86</v>
      </c>
      <c r="G14616" s="120">
        <v>595.65</v>
      </c>
    </row>
    <row r="14617" spans="1:7" ht="12" customHeight="1">
      <c r="A14617" s="104" t="s">
        <v>43422</v>
      </c>
      <c r="B14617" s="106" t="s">
        <v>43068</v>
      </c>
      <c r="C14617" s="106" t="s">
        <v>43423</v>
      </c>
      <c r="D14617" s="105" t="s">
        <v>43424</v>
      </c>
      <c r="E14617" s="106" t="s">
        <v>593</v>
      </c>
      <c r="F14617" s="120">
        <v>747.93</v>
      </c>
      <c r="G14617" s="120">
        <v>781.29</v>
      </c>
    </row>
    <row r="14618" spans="1:7" ht="12" customHeight="1">
      <c r="A14618" s="104" t="s">
        <v>43425</v>
      </c>
      <c r="B14618" s="106" t="s">
        <v>43068</v>
      </c>
      <c r="C14618" s="106" t="s">
        <v>43426</v>
      </c>
      <c r="D14618" s="105" t="s">
        <v>43427</v>
      </c>
      <c r="E14618" s="106" t="s">
        <v>593</v>
      </c>
      <c r="F14618" s="120">
        <v>1084.24</v>
      </c>
      <c r="G14618" s="120">
        <v>1136.46</v>
      </c>
    </row>
    <row r="14619" spans="1:7" ht="12" customHeight="1">
      <c r="A14619" s="104" t="s">
        <v>43428</v>
      </c>
      <c r="B14619" s="106" t="s">
        <v>43068</v>
      </c>
      <c r="C14619" s="106" t="s">
        <v>43429</v>
      </c>
      <c r="D14619" s="105" t="s">
        <v>43430</v>
      </c>
      <c r="E14619" s="106" t="s">
        <v>593</v>
      </c>
      <c r="F14619" s="120">
        <v>156.16999999999999</v>
      </c>
      <c r="G14619" s="120">
        <v>163.53</v>
      </c>
    </row>
    <row r="14620" spans="1:7" ht="12" customHeight="1">
      <c r="A14620" s="104" t="s">
        <v>43431</v>
      </c>
      <c r="B14620" s="106" t="s">
        <v>43068</v>
      </c>
      <c r="C14620" s="106" t="s">
        <v>43432</v>
      </c>
      <c r="D14620" s="105" t="s">
        <v>43433</v>
      </c>
      <c r="E14620" s="106" t="s">
        <v>593</v>
      </c>
      <c r="F14620" s="120">
        <v>242.59</v>
      </c>
      <c r="G14620" s="120">
        <v>254.3</v>
      </c>
    </row>
    <row r="14621" spans="1:7" ht="12" customHeight="1">
      <c r="A14621" s="104" t="s">
        <v>43434</v>
      </c>
      <c r="B14621" s="106" t="s">
        <v>43068</v>
      </c>
      <c r="C14621" s="106" t="s">
        <v>43435</v>
      </c>
      <c r="D14621" s="105" t="s">
        <v>43436</v>
      </c>
      <c r="E14621" s="106" t="s">
        <v>593</v>
      </c>
      <c r="F14621" s="120">
        <v>384.87</v>
      </c>
      <c r="G14621" s="120">
        <v>402.37</v>
      </c>
    </row>
    <row r="14622" spans="1:7" ht="12" customHeight="1">
      <c r="A14622" s="104" t="s">
        <v>43437</v>
      </c>
      <c r="B14622" s="106" t="s">
        <v>43068</v>
      </c>
      <c r="C14622" s="106" t="s">
        <v>43438</v>
      </c>
      <c r="D14622" s="105" t="s">
        <v>43439</v>
      </c>
      <c r="E14622" s="106" t="s">
        <v>593</v>
      </c>
      <c r="F14622" s="120">
        <v>605.96</v>
      </c>
      <c r="G14622" s="120">
        <v>630.75</v>
      </c>
    </row>
    <row r="14623" spans="1:7" ht="12" customHeight="1">
      <c r="A14623" s="104" t="s">
        <v>43440</v>
      </c>
      <c r="B14623" s="106" t="s">
        <v>43068</v>
      </c>
      <c r="C14623" s="106" t="s">
        <v>43441</v>
      </c>
      <c r="D14623" s="105" t="s">
        <v>43442</v>
      </c>
      <c r="E14623" s="106" t="s">
        <v>593</v>
      </c>
      <c r="F14623" s="120">
        <v>805.16</v>
      </c>
      <c r="G14623" s="120">
        <v>838.52</v>
      </c>
    </row>
    <row r="14624" spans="1:7" ht="12" customHeight="1">
      <c r="A14624" s="104" t="s">
        <v>43443</v>
      </c>
      <c r="B14624" s="106" t="s">
        <v>43068</v>
      </c>
      <c r="C14624" s="106" t="s">
        <v>43444</v>
      </c>
      <c r="D14624" s="105" t="s">
        <v>43445</v>
      </c>
      <c r="E14624" s="106" t="s">
        <v>593</v>
      </c>
      <c r="F14624" s="120">
        <v>1157.21</v>
      </c>
      <c r="G14624" s="120">
        <v>1209.43</v>
      </c>
    </row>
    <row r="14625" spans="1:7" ht="12" customHeight="1">
      <c r="A14625" s="104" t="s">
        <v>43446</v>
      </c>
      <c r="B14625" s="106" t="s">
        <v>43068</v>
      </c>
      <c r="C14625" s="106" t="s">
        <v>43447</v>
      </c>
      <c r="D14625" s="105" t="s">
        <v>43448</v>
      </c>
      <c r="E14625" s="106" t="s">
        <v>593</v>
      </c>
      <c r="F14625" s="120">
        <v>261.41000000000003</v>
      </c>
      <c r="G14625" s="120">
        <v>273.12</v>
      </c>
    </row>
    <row r="14626" spans="1:7" ht="12" customHeight="1">
      <c r="A14626" s="104" t="s">
        <v>43449</v>
      </c>
      <c r="B14626" s="106" t="s">
        <v>43068</v>
      </c>
      <c r="C14626" s="106" t="s">
        <v>43450</v>
      </c>
      <c r="D14626" s="105" t="s">
        <v>43451</v>
      </c>
      <c r="E14626" s="106" t="s">
        <v>593</v>
      </c>
      <c r="F14626" s="120">
        <v>442.58</v>
      </c>
      <c r="G14626" s="120">
        <v>460.08</v>
      </c>
    </row>
    <row r="14627" spans="1:7" ht="12" customHeight="1">
      <c r="A14627" s="104" t="s">
        <v>43452</v>
      </c>
      <c r="B14627" s="106" t="s">
        <v>43068</v>
      </c>
      <c r="C14627" s="106" t="s">
        <v>43453</v>
      </c>
      <c r="D14627" s="105" t="s">
        <v>43454</v>
      </c>
      <c r="E14627" s="106" t="s">
        <v>593</v>
      </c>
      <c r="F14627" s="120">
        <v>617.38</v>
      </c>
      <c r="G14627" s="120">
        <v>642.16999999999996</v>
      </c>
    </row>
    <row r="14628" spans="1:7" ht="12" customHeight="1">
      <c r="A14628" s="104" t="s">
        <v>43455</v>
      </c>
      <c r="B14628" s="106" t="s">
        <v>43068</v>
      </c>
      <c r="C14628" s="106" t="s">
        <v>43456</v>
      </c>
      <c r="D14628" s="105" t="s">
        <v>43457</v>
      </c>
      <c r="E14628" s="106" t="s">
        <v>593</v>
      </c>
      <c r="F14628" s="120">
        <v>799.34</v>
      </c>
      <c r="G14628" s="120">
        <v>832.7</v>
      </c>
    </row>
    <row r="14629" spans="1:7" ht="12" customHeight="1">
      <c r="A14629" s="104" t="s">
        <v>43458</v>
      </c>
      <c r="B14629" s="106" t="s">
        <v>43068</v>
      </c>
      <c r="C14629" s="106" t="s">
        <v>43459</v>
      </c>
      <c r="D14629" s="105" t="s">
        <v>43460</v>
      </c>
      <c r="E14629" s="106" t="s">
        <v>593</v>
      </c>
      <c r="F14629" s="120">
        <v>1200.5999999999999</v>
      </c>
      <c r="G14629" s="120">
        <v>1252.82</v>
      </c>
    </row>
    <row r="14630" spans="1:7" ht="12" customHeight="1">
      <c r="A14630" s="104" t="s">
        <v>43461</v>
      </c>
      <c r="B14630" s="106" t="s">
        <v>43068</v>
      </c>
      <c r="C14630" s="106" t="s">
        <v>43462</v>
      </c>
      <c r="D14630" s="105" t="s">
        <v>43463</v>
      </c>
      <c r="E14630" s="106" t="s">
        <v>609</v>
      </c>
      <c r="F14630" s="120">
        <v>264.20999999999998</v>
      </c>
      <c r="G14630" s="120">
        <v>287.52</v>
      </c>
    </row>
    <row r="14631" spans="1:7" ht="12" customHeight="1">
      <c r="A14631" s="104" t="s">
        <v>43464</v>
      </c>
      <c r="B14631" s="106" t="s">
        <v>43068</v>
      </c>
      <c r="C14631" s="106" t="s">
        <v>43465</v>
      </c>
      <c r="D14631" s="105" t="s">
        <v>43466</v>
      </c>
      <c r="E14631" s="106" t="s">
        <v>609</v>
      </c>
      <c r="F14631" s="120">
        <v>738.43</v>
      </c>
      <c r="G14631" s="120">
        <v>805.39</v>
      </c>
    </row>
    <row r="14632" spans="1:7" ht="12" customHeight="1">
      <c r="A14632" s="104" t="s">
        <v>43467</v>
      </c>
      <c r="B14632" s="106" t="s">
        <v>43068</v>
      </c>
      <c r="C14632" s="106" t="s">
        <v>43468</v>
      </c>
      <c r="D14632" s="105" t="s">
        <v>43469</v>
      </c>
      <c r="E14632" s="106" t="s">
        <v>609</v>
      </c>
      <c r="F14632" s="120">
        <v>1246.98</v>
      </c>
      <c r="G14632" s="120">
        <v>1357.75</v>
      </c>
    </row>
    <row r="14633" spans="1:7" ht="12" customHeight="1">
      <c r="A14633" s="104" t="s">
        <v>43470</v>
      </c>
      <c r="B14633" s="106" t="s">
        <v>43068</v>
      </c>
      <c r="C14633" s="106" t="s">
        <v>43471</v>
      </c>
      <c r="D14633" s="105" t="s">
        <v>43472</v>
      </c>
      <c r="E14633" s="106" t="s">
        <v>609</v>
      </c>
      <c r="F14633" s="120">
        <v>1941.83</v>
      </c>
      <c r="G14633" s="120">
        <v>2111.5500000000002</v>
      </c>
    </row>
    <row r="14634" spans="1:7" ht="12" customHeight="1">
      <c r="A14634" s="104" t="s">
        <v>43473</v>
      </c>
      <c r="B14634" s="106" t="s">
        <v>43068</v>
      </c>
      <c r="C14634" s="106" t="s">
        <v>43474</v>
      </c>
      <c r="D14634" s="105" t="s">
        <v>43475</v>
      </c>
      <c r="E14634" s="106" t="s">
        <v>609</v>
      </c>
      <c r="F14634" s="120">
        <v>2832.13</v>
      </c>
      <c r="G14634" s="120">
        <v>3076.06</v>
      </c>
    </row>
    <row r="14635" spans="1:7" ht="12" customHeight="1">
      <c r="A14635" s="104" t="s">
        <v>43476</v>
      </c>
      <c r="B14635" s="106" t="s">
        <v>43068</v>
      </c>
      <c r="C14635" s="106" t="s">
        <v>43477</v>
      </c>
      <c r="D14635" s="105" t="s">
        <v>43478</v>
      </c>
      <c r="E14635" s="106" t="s">
        <v>609</v>
      </c>
      <c r="F14635" s="120">
        <v>5188.18</v>
      </c>
      <c r="G14635" s="120">
        <v>5626.42</v>
      </c>
    </row>
    <row r="14636" spans="1:7" ht="12" customHeight="1">
      <c r="A14636" s="104" t="s">
        <v>43479</v>
      </c>
      <c r="B14636" s="106" t="s">
        <v>43068</v>
      </c>
      <c r="C14636" s="106" t="s">
        <v>43480</v>
      </c>
      <c r="D14636" s="105" t="s">
        <v>43481</v>
      </c>
      <c r="E14636" s="106" t="s">
        <v>593</v>
      </c>
      <c r="F14636" s="120">
        <v>465.68</v>
      </c>
      <c r="G14636" s="120">
        <v>485.75</v>
      </c>
    </row>
    <row r="14637" spans="1:7" ht="12" customHeight="1">
      <c r="A14637" s="104" t="s">
        <v>43482</v>
      </c>
      <c r="B14637" s="106" t="s">
        <v>43068</v>
      </c>
      <c r="C14637" s="106" t="s">
        <v>43483</v>
      </c>
      <c r="D14637" s="105" t="s">
        <v>43484</v>
      </c>
      <c r="E14637" s="106" t="s">
        <v>593</v>
      </c>
      <c r="F14637" s="120">
        <v>715.45</v>
      </c>
      <c r="G14637" s="120">
        <v>746.1</v>
      </c>
    </row>
    <row r="14638" spans="1:7" ht="12" customHeight="1">
      <c r="A14638" s="104" t="s">
        <v>43485</v>
      </c>
      <c r="B14638" s="106" t="s">
        <v>43068</v>
      </c>
      <c r="C14638" s="106" t="s">
        <v>43486</v>
      </c>
      <c r="D14638" s="105" t="s">
        <v>43487</v>
      </c>
      <c r="E14638" s="106" t="s">
        <v>593</v>
      </c>
      <c r="F14638" s="120">
        <v>1090.56</v>
      </c>
      <c r="G14638" s="120">
        <v>1134.5899999999999</v>
      </c>
    </row>
    <row r="14639" spans="1:7" ht="12" customHeight="1">
      <c r="A14639" s="104" t="s">
        <v>43488</v>
      </c>
      <c r="B14639" s="106" t="s">
        <v>43068</v>
      </c>
      <c r="C14639" s="106" t="s">
        <v>43489</v>
      </c>
      <c r="D14639" s="105" t="s">
        <v>43490</v>
      </c>
      <c r="E14639" s="106" t="s">
        <v>593</v>
      </c>
      <c r="F14639" s="120">
        <v>1434.48</v>
      </c>
      <c r="G14639" s="120">
        <v>1494.51</v>
      </c>
    </row>
    <row r="14640" spans="1:7" ht="12" customHeight="1">
      <c r="A14640" s="104" t="s">
        <v>43491</v>
      </c>
      <c r="B14640" s="106" t="s">
        <v>43068</v>
      </c>
      <c r="C14640" s="106" t="s">
        <v>43492</v>
      </c>
      <c r="D14640" s="105" t="s">
        <v>43493</v>
      </c>
      <c r="E14640" s="106" t="s">
        <v>593</v>
      </c>
      <c r="F14640" s="120">
        <v>2091.29</v>
      </c>
      <c r="G14640" s="120">
        <v>2187.31</v>
      </c>
    </row>
    <row r="14641" spans="1:7" ht="12" customHeight="1">
      <c r="A14641" s="104" t="s">
        <v>43494</v>
      </c>
      <c r="B14641" s="106" t="s">
        <v>43068</v>
      </c>
      <c r="C14641" s="106" t="s">
        <v>43495</v>
      </c>
      <c r="D14641" s="105" t="s">
        <v>43496</v>
      </c>
      <c r="E14641" s="106" t="s">
        <v>593</v>
      </c>
      <c r="F14641" s="120">
        <v>454.5</v>
      </c>
      <c r="G14641" s="120">
        <v>474.57</v>
      </c>
    </row>
    <row r="14642" spans="1:7" ht="12" customHeight="1">
      <c r="A14642" s="104" t="s">
        <v>43497</v>
      </c>
      <c r="B14642" s="106" t="s">
        <v>43068</v>
      </c>
      <c r="C14642" s="106" t="s">
        <v>43498</v>
      </c>
      <c r="D14642" s="105" t="s">
        <v>43499</v>
      </c>
      <c r="E14642" s="106" t="s">
        <v>593</v>
      </c>
      <c r="F14642" s="120">
        <v>729.75</v>
      </c>
      <c r="G14642" s="120">
        <v>760.4</v>
      </c>
    </row>
    <row r="14643" spans="1:7" ht="12" customHeight="1">
      <c r="A14643" s="104" t="s">
        <v>43500</v>
      </c>
      <c r="B14643" s="106" t="s">
        <v>43068</v>
      </c>
      <c r="C14643" s="106" t="s">
        <v>43501</v>
      </c>
      <c r="D14643" s="105" t="s">
        <v>43502</v>
      </c>
      <c r="E14643" s="106" t="s">
        <v>593</v>
      </c>
      <c r="F14643" s="120">
        <v>1160.76</v>
      </c>
      <c r="G14643" s="120">
        <v>1204.79</v>
      </c>
    </row>
    <row r="14644" spans="1:7" ht="12" customHeight="1">
      <c r="A14644" s="104" t="s">
        <v>43503</v>
      </c>
      <c r="B14644" s="106" t="s">
        <v>43068</v>
      </c>
      <c r="C14644" s="106" t="s">
        <v>43504</v>
      </c>
      <c r="D14644" s="105" t="s">
        <v>43505</v>
      </c>
      <c r="E14644" s="106" t="s">
        <v>593</v>
      </c>
      <c r="F14644" s="120">
        <v>1548.94</v>
      </c>
      <c r="G14644" s="120">
        <v>1608.97</v>
      </c>
    </row>
    <row r="14645" spans="1:7" ht="12" customHeight="1">
      <c r="A14645" s="104" t="s">
        <v>43506</v>
      </c>
      <c r="B14645" s="106" t="s">
        <v>43068</v>
      </c>
      <c r="C14645" s="106" t="s">
        <v>43507</v>
      </c>
      <c r="D14645" s="105" t="s">
        <v>43508</v>
      </c>
      <c r="E14645" s="106" t="s">
        <v>593</v>
      </c>
      <c r="F14645" s="120">
        <v>2237.23</v>
      </c>
      <c r="G14645" s="120">
        <v>2333.25</v>
      </c>
    </row>
    <row r="14646" spans="1:7" ht="12" customHeight="1">
      <c r="A14646" s="104" t="s">
        <v>43509</v>
      </c>
      <c r="B14646" s="106" t="s">
        <v>43068</v>
      </c>
      <c r="C14646" s="106" t="s">
        <v>43510</v>
      </c>
      <c r="D14646" s="105" t="s">
        <v>43511</v>
      </c>
      <c r="E14646" s="106" t="s">
        <v>593</v>
      </c>
      <c r="F14646" s="120">
        <v>492.14</v>
      </c>
      <c r="G14646" s="120">
        <v>512.21</v>
      </c>
    </row>
    <row r="14647" spans="1:7" ht="12" customHeight="1">
      <c r="A14647" s="104" t="s">
        <v>43512</v>
      </c>
      <c r="B14647" s="106" t="s">
        <v>43068</v>
      </c>
      <c r="C14647" s="106" t="s">
        <v>43513</v>
      </c>
      <c r="D14647" s="105" t="s">
        <v>43514</v>
      </c>
      <c r="E14647" s="106" t="s">
        <v>593</v>
      </c>
      <c r="F14647" s="120">
        <v>845.17</v>
      </c>
      <c r="G14647" s="120">
        <v>875.82</v>
      </c>
    </row>
    <row r="14648" spans="1:7" ht="12" customHeight="1">
      <c r="A14648" s="104" t="s">
        <v>43515</v>
      </c>
      <c r="B14648" s="106" t="s">
        <v>43068</v>
      </c>
      <c r="C14648" s="106" t="s">
        <v>43516</v>
      </c>
      <c r="D14648" s="105" t="s">
        <v>43517</v>
      </c>
      <c r="E14648" s="106" t="s">
        <v>593</v>
      </c>
      <c r="F14648" s="120">
        <v>1183.5999999999999</v>
      </c>
      <c r="G14648" s="120">
        <v>1227.6300000000001</v>
      </c>
    </row>
    <row r="14649" spans="1:7" ht="12" customHeight="1">
      <c r="A14649" s="104" t="s">
        <v>43518</v>
      </c>
      <c r="B14649" s="106" t="s">
        <v>43068</v>
      </c>
      <c r="C14649" s="106" t="s">
        <v>43519</v>
      </c>
      <c r="D14649" s="105" t="s">
        <v>43520</v>
      </c>
      <c r="E14649" s="106" t="s">
        <v>593</v>
      </c>
      <c r="F14649" s="120">
        <v>1537.3</v>
      </c>
      <c r="G14649" s="120">
        <v>1597.33</v>
      </c>
    </row>
    <row r="14650" spans="1:7" ht="12" customHeight="1">
      <c r="A14650" s="104" t="s">
        <v>43521</v>
      </c>
      <c r="B14650" s="106" t="s">
        <v>43068</v>
      </c>
      <c r="C14650" s="106" t="s">
        <v>43522</v>
      </c>
      <c r="D14650" s="105" t="s">
        <v>43523</v>
      </c>
      <c r="E14650" s="106" t="s">
        <v>593</v>
      </c>
      <c r="F14650" s="120">
        <v>2324.0100000000002</v>
      </c>
      <c r="G14650" s="120">
        <v>2420.0300000000002</v>
      </c>
    </row>
    <row r="14651" spans="1:7" ht="12" customHeight="1">
      <c r="A14651" s="104" t="s">
        <v>43524</v>
      </c>
      <c r="B14651" s="106" t="s">
        <v>43068</v>
      </c>
      <c r="C14651" s="106" t="s">
        <v>43525</v>
      </c>
      <c r="D14651" s="105" t="s">
        <v>43526</v>
      </c>
      <c r="E14651" s="106" t="s">
        <v>609</v>
      </c>
      <c r="F14651" s="120">
        <v>1101.03</v>
      </c>
      <c r="G14651" s="120">
        <v>1199.0999999999999</v>
      </c>
    </row>
    <row r="14652" spans="1:7" ht="12" customHeight="1">
      <c r="A14652" s="104" t="s">
        <v>43527</v>
      </c>
      <c r="B14652" s="106" t="s">
        <v>43068</v>
      </c>
      <c r="C14652" s="106" t="s">
        <v>43528</v>
      </c>
      <c r="D14652" s="105" t="s">
        <v>43529</v>
      </c>
      <c r="E14652" s="106" t="s">
        <v>609</v>
      </c>
      <c r="F14652" s="120">
        <v>1798.82</v>
      </c>
      <c r="G14652" s="120">
        <v>1956.84</v>
      </c>
    </row>
    <row r="14653" spans="1:7" ht="12" customHeight="1">
      <c r="A14653" s="104" t="s">
        <v>43530</v>
      </c>
      <c r="B14653" s="106" t="s">
        <v>43068</v>
      </c>
      <c r="C14653" s="106" t="s">
        <v>43531</v>
      </c>
      <c r="D14653" s="105" t="s">
        <v>43532</v>
      </c>
      <c r="E14653" s="106" t="s">
        <v>609</v>
      </c>
      <c r="F14653" s="120">
        <v>2716.16</v>
      </c>
      <c r="G14653" s="120">
        <v>2952.16</v>
      </c>
    </row>
    <row r="14654" spans="1:7" ht="12" customHeight="1">
      <c r="A14654" s="104" t="s">
        <v>43533</v>
      </c>
      <c r="B14654" s="106" t="s">
        <v>43068</v>
      </c>
      <c r="C14654" s="106" t="s">
        <v>43534</v>
      </c>
      <c r="D14654" s="105" t="s">
        <v>43535</v>
      </c>
      <c r="E14654" s="106" t="s">
        <v>609</v>
      </c>
      <c r="F14654" s="120">
        <v>3972.42</v>
      </c>
      <c r="G14654" s="120">
        <v>4312.6000000000004</v>
      </c>
    </row>
    <row r="14655" spans="1:7" ht="12" customHeight="1">
      <c r="A14655" s="104" t="s">
        <v>43536</v>
      </c>
      <c r="B14655" s="106" t="s">
        <v>43068</v>
      </c>
      <c r="C14655" s="106" t="s">
        <v>43537</v>
      </c>
      <c r="D14655" s="105" t="s">
        <v>43538</v>
      </c>
      <c r="E14655" s="106" t="s">
        <v>609</v>
      </c>
      <c r="F14655" s="120">
        <v>7105.93</v>
      </c>
      <c r="G14655" s="120">
        <v>7702.23</v>
      </c>
    </row>
    <row r="14656" spans="1:7" ht="12" customHeight="1">
      <c r="A14656" s="104" t="s">
        <v>43539</v>
      </c>
      <c r="B14656" s="106" t="s">
        <v>43068</v>
      </c>
      <c r="C14656" s="106" t="s">
        <v>43540</v>
      </c>
      <c r="D14656" s="105" t="s">
        <v>43541</v>
      </c>
      <c r="E14656" s="106" t="s">
        <v>593</v>
      </c>
      <c r="F14656" s="120">
        <v>683.03</v>
      </c>
      <c r="G14656" s="120">
        <v>711.46</v>
      </c>
    </row>
    <row r="14657" spans="1:7" ht="12" customHeight="1">
      <c r="A14657" s="104" t="s">
        <v>43542</v>
      </c>
      <c r="B14657" s="106" t="s">
        <v>43068</v>
      </c>
      <c r="C14657" s="106" t="s">
        <v>43543</v>
      </c>
      <c r="D14657" s="105" t="s">
        <v>43544</v>
      </c>
      <c r="E14657" s="106" t="s">
        <v>593</v>
      </c>
      <c r="F14657" s="120">
        <v>1053.19</v>
      </c>
      <c r="G14657" s="120">
        <v>1096.96</v>
      </c>
    </row>
    <row r="14658" spans="1:7" ht="12" customHeight="1">
      <c r="A14658" s="104" t="s">
        <v>43545</v>
      </c>
      <c r="B14658" s="106" t="s">
        <v>43068</v>
      </c>
      <c r="C14658" s="106" t="s">
        <v>43546</v>
      </c>
      <c r="D14658" s="105" t="s">
        <v>43547</v>
      </c>
      <c r="E14658" s="106" t="s">
        <v>593</v>
      </c>
      <c r="F14658" s="120">
        <v>1610.47</v>
      </c>
      <c r="G14658" s="120">
        <v>1673.74</v>
      </c>
    </row>
    <row r="14659" spans="1:7" ht="12" customHeight="1">
      <c r="A14659" s="104" t="s">
        <v>43548</v>
      </c>
      <c r="B14659" s="106" t="s">
        <v>43068</v>
      </c>
      <c r="C14659" s="106" t="s">
        <v>43549</v>
      </c>
      <c r="D14659" s="105" t="s">
        <v>43550</v>
      </c>
      <c r="E14659" s="106" t="s">
        <v>593</v>
      </c>
      <c r="F14659" s="120">
        <v>2120.7600000000002</v>
      </c>
      <c r="G14659" s="120">
        <v>2207.42</v>
      </c>
    </row>
    <row r="14660" spans="1:7" ht="12" customHeight="1">
      <c r="A14660" s="104" t="s">
        <v>43551</v>
      </c>
      <c r="B14660" s="106" t="s">
        <v>43068</v>
      </c>
      <c r="C14660" s="106" t="s">
        <v>43552</v>
      </c>
      <c r="D14660" s="105" t="s">
        <v>43553</v>
      </c>
      <c r="E14660" s="106" t="s">
        <v>593</v>
      </c>
      <c r="F14660" s="120">
        <v>3098.34</v>
      </c>
      <c r="G14660" s="120">
        <v>3238.15</v>
      </c>
    </row>
    <row r="14661" spans="1:7" ht="12" customHeight="1">
      <c r="A14661" s="104" t="s">
        <v>43554</v>
      </c>
      <c r="B14661" s="106" t="s">
        <v>43068</v>
      </c>
      <c r="C14661" s="106" t="s">
        <v>43555</v>
      </c>
      <c r="D14661" s="105" t="s">
        <v>43556</v>
      </c>
      <c r="E14661" s="106" t="s">
        <v>593</v>
      </c>
      <c r="F14661" s="120">
        <v>666.26</v>
      </c>
      <c r="G14661" s="120">
        <v>694.69</v>
      </c>
    </row>
    <row r="14662" spans="1:7" ht="12" customHeight="1">
      <c r="A14662" s="104" t="s">
        <v>43557</v>
      </c>
      <c r="B14662" s="106" t="s">
        <v>43068</v>
      </c>
      <c r="C14662" s="106" t="s">
        <v>43558</v>
      </c>
      <c r="D14662" s="105" t="s">
        <v>43559</v>
      </c>
      <c r="E14662" s="106" t="s">
        <v>593</v>
      </c>
      <c r="F14662" s="120">
        <v>1074.6400000000001</v>
      </c>
      <c r="G14662" s="120">
        <v>1118.4100000000001</v>
      </c>
    </row>
    <row r="14663" spans="1:7" ht="12" customHeight="1">
      <c r="A14663" s="104" t="s">
        <v>43560</v>
      </c>
      <c r="B14663" s="106" t="s">
        <v>43068</v>
      </c>
      <c r="C14663" s="106" t="s">
        <v>43561</v>
      </c>
      <c r="D14663" s="105" t="s">
        <v>43562</v>
      </c>
      <c r="E14663" s="106" t="s">
        <v>593</v>
      </c>
      <c r="F14663" s="120">
        <v>1715.77</v>
      </c>
      <c r="G14663" s="120">
        <v>1779.04</v>
      </c>
    </row>
    <row r="14664" spans="1:7" ht="12" customHeight="1">
      <c r="A14664" s="104" t="s">
        <v>43563</v>
      </c>
      <c r="B14664" s="106" t="s">
        <v>43068</v>
      </c>
      <c r="C14664" s="106" t="s">
        <v>43564</v>
      </c>
      <c r="D14664" s="105" t="s">
        <v>43565</v>
      </c>
      <c r="E14664" s="106" t="s">
        <v>593</v>
      </c>
      <c r="F14664" s="120">
        <v>2292.6999999999998</v>
      </c>
      <c r="G14664" s="120">
        <v>2379.38</v>
      </c>
    </row>
    <row r="14665" spans="1:7" ht="12" customHeight="1">
      <c r="A14665" s="104" t="s">
        <v>43566</v>
      </c>
      <c r="B14665" s="106" t="s">
        <v>43068</v>
      </c>
      <c r="C14665" s="106" t="s">
        <v>43567</v>
      </c>
      <c r="D14665" s="105" t="s">
        <v>43568</v>
      </c>
      <c r="E14665" s="106" t="s">
        <v>593</v>
      </c>
      <c r="F14665" s="120">
        <v>3317.25</v>
      </c>
      <c r="G14665" s="120">
        <v>3457.06</v>
      </c>
    </row>
    <row r="14666" spans="1:7" ht="12" customHeight="1">
      <c r="A14666" s="104" t="s">
        <v>43569</v>
      </c>
      <c r="B14666" s="106" t="s">
        <v>43068</v>
      </c>
      <c r="C14666" s="106" t="s">
        <v>43570</v>
      </c>
      <c r="D14666" s="105" t="s">
        <v>43571</v>
      </c>
      <c r="E14666" s="106" t="s">
        <v>593</v>
      </c>
      <c r="F14666" s="120">
        <v>1247.77</v>
      </c>
      <c r="G14666" s="120">
        <v>1291.54</v>
      </c>
    </row>
    <row r="14667" spans="1:7" ht="12" customHeight="1">
      <c r="A14667" s="104" t="s">
        <v>43572</v>
      </c>
      <c r="B14667" s="106" t="s">
        <v>43068</v>
      </c>
      <c r="C14667" s="106" t="s">
        <v>43573</v>
      </c>
      <c r="D14667" s="105" t="s">
        <v>43574</v>
      </c>
      <c r="E14667" s="106" t="s">
        <v>593</v>
      </c>
      <c r="F14667" s="120">
        <v>1750.03</v>
      </c>
      <c r="G14667" s="120">
        <v>1813.3</v>
      </c>
    </row>
    <row r="14668" spans="1:7" ht="12" customHeight="1">
      <c r="A14668" s="104" t="s">
        <v>43575</v>
      </c>
      <c r="B14668" s="106" t="s">
        <v>43068</v>
      </c>
      <c r="C14668" s="106" t="s">
        <v>43576</v>
      </c>
      <c r="D14668" s="105" t="s">
        <v>43577</v>
      </c>
      <c r="E14668" s="106" t="s">
        <v>593</v>
      </c>
      <c r="F14668" s="120">
        <v>2275.2399999999998</v>
      </c>
      <c r="G14668" s="120">
        <v>2361.92</v>
      </c>
    </row>
    <row r="14669" spans="1:7" ht="12" customHeight="1">
      <c r="A14669" s="104" t="s">
        <v>43578</v>
      </c>
      <c r="B14669" s="106" t="s">
        <v>43068</v>
      </c>
      <c r="C14669" s="106" t="s">
        <v>43579</v>
      </c>
      <c r="D14669" s="105" t="s">
        <v>43580</v>
      </c>
      <c r="E14669" s="106" t="s">
        <v>593</v>
      </c>
      <c r="F14669" s="120">
        <v>3447.42</v>
      </c>
      <c r="G14669" s="120">
        <v>3587.23</v>
      </c>
    </row>
    <row r="14670" spans="1:7" ht="12" customHeight="1">
      <c r="A14670" s="104" t="s">
        <v>43581</v>
      </c>
      <c r="B14670" s="106" t="s">
        <v>43068</v>
      </c>
      <c r="C14670" s="106" t="s">
        <v>43582</v>
      </c>
      <c r="D14670" s="105" t="s">
        <v>43583</v>
      </c>
      <c r="E14670" s="106" t="s">
        <v>609</v>
      </c>
      <c r="F14670" s="120">
        <v>1434.25</v>
      </c>
      <c r="G14670" s="120">
        <v>1561.23</v>
      </c>
    </row>
    <row r="14671" spans="1:7" ht="12" customHeight="1">
      <c r="A14671" s="104" t="s">
        <v>43584</v>
      </c>
      <c r="B14671" s="106" t="s">
        <v>43068</v>
      </c>
      <c r="C14671" s="106" t="s">
        <v>43585</v>
      </c>
      <c r="D14671" s="105" t="s">
        <v>43586</v>
      </c>
      <c r="E14671" s="106" t="s">
        <v>609</v>
      </c>
      <c r="F14671" s="120">
        <v>2319.86</v>
      </c>
      <c r="G14671" s="120">
        <v>2522.84</v>
      </c>
    </row>
    <row r="14672" spans="1:7" ht="12" customHeight="1">
      <c r="A14672" s="104" t="s">
        <v>43587</v>
      </c>
      <c r="B14672" s="106" t="s">
        <v>43068</v>
      </c>
      <c r="C14672" s="106" t="s">
        <v>43588</v>
      </c>
      <c r="D14672" s="105" t="s">
        <v>43589</v>
      </c>
      <c r="E14672" s="106" t="s">
        <v>609</v>
      </c>
      <c r="F14672" s="120">
        <v>3490.48</v>
      </c>
      <c r="G14672" s="120">
        <v>3792.77</v>
      </c>
    </row>
    <row r="14673" spans="1:7" ht="12" customHeight="1">
      <c r="A14673" s="104" t="s">
        <v>43590</v>
      </c>
      <c r="B14673" s="106" t="s">
        <v>43068</v>
      </c>
      <c r="C14673" s="106" t="s">
        <v>43591</v>
      </c>
      <c r="D14673" s="105" t="s">
        <v>43592</v>
      </c>
      <c r="E14673" s="106" t="s">
        <v>609</v>
      </c>
      <c r="F14673" s="120">
        <v>5112.25</v>
      </c>
      <c r="G14673" s="120">
        <v>5548.61</v>
      </c>
    </row>
    <row r="14674" spans="1:7" ht="12" customHeight="1">
      <c r="A14674" s="104" t="s">
        <v>43593</v>
      </c>
      <c r="B14674" s="106" t="s">
        <v>43068</v>
      </c>
      <c r="C14674" s="106" t="s">
        <v>43594</v>
      </c>
      <c r="D14674" s="105" t="s">
        <v>43595</v>
      </c>
      <c r="E14674" s="106" t="s">
        <v>609</v>
      </c>
      <c r="F14674" s="120">
        <v>9056.0300000000007</v>
      </c>
      <c r="G14674" s="120">
        <v>9813.33</v>
      </c>
    </row>
    <row r="14675" spans="1:7" ht="12" customHeight="1">
      <c r="A14675" s="104" t="s">
        <v>43596</v>
      </c>
      <c r="B14675" s="106" t="s">
        <v>43068</v>
      </c>
      <c r="C14675" s="106" t="s">
        <v>43597</v>
      </c>
      <c r="D14675" s="105" t="s">
        <v>43598</v>
      </c>
      <c r="E14675" s="106" t="s">
        <v>609</v>
      </c>
      <c r="F14675" s="120">
        <v>386.26</v>
      </c>
      <c r="G14675" s="120">
        <v>421.87</v>
      </c>
    </row>
    <row r="14676" spans="1:7" ht="12" customHeight="1">
      <c r="A14676" s="104" t="s">
        <v>43599</v>
      </c>
      <c r="B14676" s="106" t="s">
        <v>43068</v>
      </c>
      <c r="C14676" s="106" t="s">
        <v>43600</v>
      </c>
      <c r="D14676" s="105" t="s">
        <v>43601</v>
      </c>
      <c r="E14676" s="106" t="s">
        <v>609</v>
      </c>
      <c r="F14676" s="120">
        <v>415.14</v>
      </c>
      <c r="G14676" s="120">
        <v>453.34</v>
      </c>
    </row>
    <row r="14677" spans="1:7" ht="12" customHeight="1">
      <c r="A14677" s="104" t="s">
        <v>43602</v>
      </c>
      <c r="B14677" s="106" t="s">
        <v>43068</v>
      </c>
      <c r="C14677" s="106" t="s">
        <v>43603</v>
      </c>
      <c r="D14677" s="105" t="s">
        <v>43604</v>
      </c>
      <c r="E14677" s="106" t="s">
        <v>609</v>
      </c>
      <c r="F14677" s="120">
        <v>499.81</v>
      </c>
      <c r="G14677" s="120">
        <v>544.46</v>
      </c>
    </row>
    <row r="14678" spans="1:7" ht="12" customHeight="1">
      <c r="A14678" s="104" t="s">
        <v>43605</v>
      </c>
      <c r="B14678" s="106" t="s">
        <v>43068</v>
      </c>
      <c r="C14678" s="106" t="s">
        <v>43606</v>
      </c>
      <c r="D14678" s="105" t="s">
        <v>43607</v>
      </c>
      <c r="E14678" s="106" t="s">
        <v>609</v>
      </c>
      <c r="F14678" s="120">
        <v>775.54</v>
      </c>
      <c r="G14678" s="120">
        <v>840.65</v>
      </c>
    </row>
    <row r="14679" spans="1:7" ht="12" customHeight="1">
      <c r="A14679" s="104" t="s">
        <v>43608</v>
      </c>
      <c r="B14679" s="106" t="s">
        <v>43068</v>
      </c>
      <c r="C14679" s="106" t="s">
        <v>43609</v>
      </c>
      <c r="D14679" s="105" t="s">
        <v>43610</v>
      </c>
      <c r="E14679" s="106" t="s">
        <v>609</v>
      </c>
      <c r="F14679" s="120">
        <v>1062.02</v>
      </c>
      <c r="G14679" s="120">
        <v>1148.83</v>
      </c>
    </row>
    <row r="14680" spans="1:7" ht="12" customHeight="1">
      <c r="A14680" s="104" t="s">
        <v>43611</v>
      </c>
      <c r="B14680" s="106" t="s">
        <v>43068</v>
      </c>
      <c r="C14680" s="106" t="s">
        <v>43612</v>
      </c>
      <c r="D14680" s="105" t="s">
        <v>43613</v>
      </c>
      <c r="E14680" s="106" t="s">
        <v>593</v>
      </c>
      <c r="F14680" s="120">
        <v>30.42</v>
      </c>
      <c r="G14680" s="120">
        <v>32.94</v>
      </c>
    </row>
    <row r="14681" spans="1:7" ht="12" customHeight="1">
      <c r="A14681" s="104" t="s">
        <v>43614</v>
      </c>
      <c r="B14681" s="106" t="s">
        <v>43068</v>
      </c>
      <c r="C14681" s="106" t="s">
        <v>43615</v>
      </c>
      <c r="D14681" s="105" t="s">
        <v>43616</v>
      </c>
      <c r="E14681" s="106" t="s">
        <v>609</v>
      </c>
      <c r="F14681" s="120">
        <v>85.09</v>
      </c>
      <c r="G14681" s="120">
        <v>92.3</v>
      </c>
    </row>
    <row r="14682" spans="1:7" ht="12" customHeight="1">
      <c r="A14682" s="104" t="s">
        <v>43617</v>
      </c>
      <c r="B14682" s="106" t="s">
        <v>43068</v>
      </c>
      <c r="C14682" s="106" t="s">
        <v>43618</v>
      </c>
      <c r="D14682" s="105" t="s">
        <v>43619</v>
      </c>
      <c r="E14682" s="106" t="s">
        <v>593</v>
      </c>
      <c r="F14682" s="120">
        <v>58.46</v>
      </c>
      <c r="G14682" s="120">
        <v>65.099999999999994</v>
      </c>
    </row>
    <row r="14683" spans="1:7" ht="12" customHeight="1">
      <c r="A14683" s="104" t="s">
        <v>43620</v>
      </c>
      <c r="B14683" s="106" t="s">
        <v>43068</v>
      </c>
      <c r="C14683" s="106" t="s">
        <v>43621</v>
      </c>
      <c r="D14683" s="105" t="s">
        <v>43622</v>
      </c>
      <c r="E14683" s="106" t="s">
        <v>609</v>
      </c>
      <c r="F14683" s="120">
        <v>170.91</v>
      </c>
      <c r="G14683" s="120">
        <v>193.5</v>
      </c>
    </row>
    <row r="14684" spans="1:7" ht="12" customHeight="1">
      <c r="A14684" s="104" t="s">
        <v>43623</v>
      </c>
      <c r="B14684" s="106" t="s">
        <v>43068</v>
      </c>
      <c r="C14684" s="106" t="s">
        <v>43624</v>
      </c>
      <c r="D14684" s="105" t="s">
        <v>43625</v>
      </c>
      <c r="E14684" s="106" t="s">
        <v>593</v>
      </c>
      <c r="F14684" s="120">
        <v>92.81</v>
      </c>
      <c r="G14684" s="120">
        <v>103.34</v>
      </c>
    </row>
    <row r="14685" spans="1:7" ht="12" customHeight="1">
      <c r="A14685" s="104" t="s">
        <v>43626</v>
      </c>
      <c r="B14685" s="106" t="s">
        <v>43068</v>
      </c>
      <c r="C14685" s="106" t="s">
        <v>43627</v>
      </c>
      <c r="D14685" s="105" t="s">
        <v>43628</v>
      </c>
      <c r="E14685" s="106" t="s">
        <v>609</v>
      </c>
      <c r="F14685" s="120">
        <v>281.43</v>
      </c>
      <c r="G14685" s="120">
        <v>321.13</v>
      </c>
    </row>
    <row r="14686" spans="1:7" ht="12" customHeight="1">
      <c r="A14686" s="104" t="s">
        <v>43629</v>
      </c>
      <c r="B14686" s="106" t="s">
        <v>43068</v>
      </c>
      <c r="C14686" s="106" t="s">
        <v>43630</v>
      </c>
      <c r="D14686" s="105" t="s">
        <v>43631</v>
      </c>
      <c r="E14686" s="106" t="s">
        <v>593</v>
      </c>
      <c r="F14686" s="120">
        <v>133.35</v>
      </c>
      <c r="G14686" s="120">
        <v>148.88</v>
      </c>
    </row>
    <row r="14687" spans="1:7" ht="12" customHeight="1">
      <c r="A14687" s="104" t="s">
        <v>43632</v>
      </c>
      <c r="B14687" s="106" t="s">
        <v>43068</v>
      </c>
      <c r="C14687" s="106" t="s">
        <v>43633</v>
      </c>
      <c r="D14687" s="105" t="s">
        <v>43634</v>
      </c>
      <c r="E14687" s="106" t="s">
        <v>609</v>
      </c>
      <c r="F14687" s="120">
        <v>432.68</v>
      </c>
      <c r="G14687" s="120">
        <v>495.8</v>
      </c>
    </row>
    <row r="14688" spans="1:7" ht="12" customHeight="1">
      <c r="A14688" s="104" t="s">
        <v>43635</v>
      </c>
      <c r="B14688" s="106" t="s">
        <v>43068</v>
      </c>
      <c r="C14688" s="106" t="s">
        <v>43636</v>
      </c>
      <c r="D14688" s="105" t="s">
        <v>43637</v>
      </c>
      <c r="E14688" s="106" t="s">
        <v>593</v>
      </c>
      <c r="F14688" s="120">
        <v>178.5</v>
      </c>
      <c r="G14688" s="120">
        <v>199.46</v>
      </c>
    </row>
    <row r="14689" spans="1:7" ht="12" customHeight="1">
      <c r="A14689" s="104" t="s">
        <v>43638</v>
      </c>
      <c r="B14689" s="106" t="s">
        <v>43068</v>
      </c>
      <c r="C14689" s="106" t="s">
        <v>43639</v>
      </c>
      <c r="D14689" s="105" t="s">
        <v>43640</v>
      </c>
      <c r="E14689" s="106" t="s">
        <v>609</v>
      </c>
      <c r="F14689" s="120">
        <v>638.20000000000005</v>
      </c>
      <c r="G14689" s="120">
        <v>733.13</v>
      </c>
    </row>
    <row r="14690" spans="1:7" ht="12" customHeight="1">
      <c r="A14690" s="104" t="s">
        <v>43641</v>
      </c>
      <c r="B14690" s="106" t="s">
        <v>43068</v>
      </c>
      <c r="C14690" s="106" t="s">
        <v>43642</v>
      </c>
      <c r="D14690" s="105" t="s">
        <v>43643</v>
      </c>
      <c r="E14690" s="106" t="s">
        <v>593</v>
      </c>
      <c r="F14690" s="120">
        <v>246.27</v>
      </c>
      <c r="G14690" s="120">
        <v>275.87</v>
      </c>
    </row>
    <row r="14691" spans="1:7" ht="12" customHeight="1">
      <c r="A14691" s="104" t="s">
        <v>43644</v>
      </c>
      <c r="B14691" s="106" t="s">
        <v>43068</v>
      </c>
      <c r="C14691" s="106" t="s">
        <v>43645</v>
      </c>
      <c r="D14691" s="105" t="s">
        <v>43646</v>
      </c>
      <c r="E14691" s="106" t="s">
        <v>609</v>
      </c>
      <c r="F14691" s="120">
        <v>1200.3699999999999</v>
      </c>
      <c r="G14691" s="120">
        <v>1382.34</v>
      </c>
    </row>
    <row r="14692" spans="1:7" ht="12" customHeight="1">
      <c r="A14692" s="104" t="s">
        <v>43647</v>
      </c>
      <c r="B14692" s="106" t="s">
        <v>43068</v>
      </c>
      <c r="C14692" s="106" t="s">
        <v>43648</v>
      </c>
      <c r="D14692" s="105" t="s">
        <v>43649</v>
      </c>
      <c r="E14692" s="106" t="s">
        <v>593</v>
      </c>
      <c r="F14692" s="120">
        <v>104.01</v>
      </c>
      <c r="G14692" s="120">
        <v>116.24</v>
      </c>
    </row>
    <row r="14693" spans="1:7" ht="12" customHeight="1">
      <c r="A14693" s="104" t="s">
        <v>43650</v>
      </c>
      <c r="B14693" s="106" t="s">
        <v>43068</v>
      </c>
      <c r="C14693" s="106" t="s">
        <v>43651</v>
      </c>
      <c r="D14693" s="105" t="s">
        <v>43652</v>
      </c>
      <c r="E14693" s="106" t="s">
        <v>609</v>
      </c>
      <c r="F14693" s="120">
        <v>250.86</v>
      </c>
      <c r="G14693" s="120">
        <v>285.18</v>
      </c>
    </row>
    <row r="14694" spans="1:7" ht="12" customHeight="1">
      <c r="A14694" s="104" t="s">
        <v>43653</v>
      </c>
      <c r="B14694" s="106" t="s">
        <v>43068</v>
      </c>
      <c r="C14694" s="106" t="s">
        <v>43654</v>
      </c>
      <c r="D14694" s="105" t="s">
        <v>43655</v>
      </c>
      <c r="E14694" s="106" t="s">
        <v>593</v>
      </c>
      <c r="F14694" s="120">
        <v>165.31</v>
      </c>
      <c r="G14694" s="120">
        <v>184.77</v>
      </c>
    </row>
    <row r="14695" spans="1:7" ht="12" customHeight="1">
      <c r="A14695" s="104" t="s">
        <v>43656</v>
      </c>
      <c r="B14695" s="106" t="s">
        <v>43068</v>
      </c>
      <c r="C14695" s="106" t="s">
        <v>43657</v>
      </c>
      <c r="D14695" s="105" t="s">
        <v>43658</v>
      </c>
      <c r="E14695" s="106" t="s">
        <v>609</v>
      </c>
      <c r="F14695" s="120">
        <v>401.98</v>
      </c>
      <c r="G14695" s="120">
        <v>459.7</v>
      </c>
    </row>
    <row r="14696" spans="1:7" ht="12" customHeight="1">
      <c r="A14696" s="104" t="s">
        <v>43659</v>
      </c>
      <c r="B14696" s="106" t="s">
        <v>43068</v>
      </c>
      <c r="C14696" s="106" t="s">
        <v>43660</v>
      </c>
      <c r="D14696" s="105" t="s">
        <v>43661</v>
      </c>
      <c r="E14696" s="106" t="s">
        <v>593</v>
      </c>
      <c r="F14696" s="120">
        <v>242.98</v>
      </c>
      <c r="G14696" s="120">
        <v>272.44</v>
      </c>
    </row>
    <row r="14697" spans="1:7" ht="12" customHeight="1">
      <c r="A14697" s="104" t="s">
        <v>43662</v>
      </c>
      <c r="B14697" s="106" t="s">
        <v>43068</v>
      </c>
      <c r="C14697" s="106" t="s">
        <v>43663</v>
      </c>
      <c r="D14697" s="105" t="s">
        <v>43664</v>
      </c>
      <c r="E14697" s="106" t="s">
        <v>609</v>
      </c>
      <c r="F14697" s="120">
        <v>599.97</v>
      </c>
      <c r="G14697" s="120">
        <v>688.34</v>
      </c>
    </row>
    <row r="14698" spans="1:7" ht="12" customHeight="1">
      <c r="A14698" s="104" t="s">
        <v>43665</v>
      </c>
      <c r="B14698" s="106" t="s">
        <v>43068</v>
      </c>
      <c r="C14698" s="106" t="s">
        <v>43666</v>
      </c>
      <c r="D14698" s="105" t="s">
        <v>43667</v>
      </c>
      <c r="E14698" s="106" t="s">
        <v>593</v>
      </c>
      <c r="F14698" s="120">
        <v>324.63</v>
      </c>
      <c r="G14698" s="120">
        <v>364.16</v>
      </c>
    </row>
    <row r="14699" spans="1:7" ht="12" customHeight="1">
      <c r="A14699" s="104" t="s">
        <v>43668</v>
      </c>
      <c r="B14699" s="106" t="s">
        <v>43068</v>
      </c>
      <c r="C14699" s="106" t="s">
        <v>43669</v>
      </c>
      <c r="D14699" s="105" t="s">
        <v>43670</v>
      </c>
      <c r="E14699" s="106" t="s">
        <v>609</v>
      </c>
      <c r="F14699" s="120">
        <v>894.94</v>
      </c>
      <c r="G14699" s="120">
        <v>1028.98</v>
      </c>
    </row>
    <row r="14700" spans="1:7" ht="12" customHeight="1">
      <c r="A14700" s="104" t="s">
        <v>43671</v>
      </c>
      <c r="B14700" s="106" t="s">
        <v>43068</v>
      </c>
      <c r="C14700" s="106" t="s">
        <v>43672</v>
      </c>
      <c r="D14700" s="105" t="s">
        <v>43673</v>
      </c>
      <c r="E14700" s="106" t="s">
        <v>593</v>
      </c>
      <c r="F14700" s="120">
        <v>452.04</v>
      </c>
      <c r="G14700" s="120">
        <v>508.44</v>
      </c>
    </row>
    <row r="14701" spans="1:7" ht="12" customHeight="1">
      <c r="A14701" s="104" t="s">
        <v>43674</v>
      </c>
      <c r="B14701" s="106" t="s">
        <v>43068</v>
      </c>
      <c r="C14701" s="106" t="s">
        <v>43675</v>
      </c>
      <c r="D14701" s="105" t="s">
        <v>43676</v>
      </c>
      <c r="E14701" s="106" t="s">
        <v>609</v>
      </c>
      <c r="F14701" s="120">
        <v>1663.26</v>
      </c>
      <c r="G14701" s="120">
        <v>1916.26</v>
      </c>
    </row>
    <row r="14702" spans="1:7" ht="12" customHeight="1">
      <c r="A14702" s="104" t="s">
        <v>43677</v>
      </c>
      <c r="B14702" s="106" t="s">
        <v>43068</v>
      </c>
      <c r="C14702" s="106" t="s">
        <v>43678</v>
      </c>
      <c r="D14702" s="105" t="s">
        <v>43679</v>
      </c>
      <c r="E14702" s="106" t="s">
        <v>593</v>
      </c>
      <c r="F14702" s="120">
        <v>155.96</v>
      </c>
      <c r="G14702" s="120">
        <v>174.31</v>
      </c>
    </row>
    <row r="14703" spans="1:7" ht="12" customHeight="1">
      <c r="A14703" s="104" t="s">
        <v>43680</v>
      </c>
      <c r="B14703" s="106" t="s">
        <v>43068</v>
      </c>
      <c r="C14703" s="106" t="s">
        <v>43681</v>
      </c>
      <c r="D14703" s="105" t="s">
        <v>43682</v>
      </c>
      <c r="E14703" s="106" t="s">
        <v>609</v>
      </c>
      <c r="F14703" s="120">
        <v>321.81</v>
      </c>
      <c r="G14703" s="120">
        <v>366.46</v>
      </c>
    </row>
    <row r="14704" spans="1:7" ht="12" customHeight="1">
      <c r="A14704" s="104" t="s">
        <v>43683</v>
      </c>
      <c r="B14704" s="106" t="s">
        <v>43068</v>
      </c>
      <c r="C14704" s="106" t="s">
        <v>43684</v>
      </c>
      <c r="D14704" s="105" t="s">
        <v>43685</v>
      </c>
      <c r="E14704" s="106" t="s">
        <v>593</v>
      </c>
      <c r="F14704" s="120">
        <v>247.76</v>
      </c>
      <c r="G14704" s="120">
        <v>276.92</v>
      </c>
    </row>
    <row r="14705" spans="1:7" ht="12" customHeight="1">
      <c r="A14705" s="104" t="s">
        <v>43686</v>
      </c>
      <c r="B14705" s="106" t="s">
        <v>43068</v>
      </c>
      <c r="C14705" s="106" t="s">
        <v>43687</v>
      </c>
      <c r="D14705" s="105" t="s">
        <v>43688</v>
      </c>
      <c r="E14705" s="106" t="s">
        <v>609</v>
      </c>
      <c r="F14705" s="120">
        <v>512.78</v>
      </c>
      <c r="G14705" s="120">
        <v>587</v>
      </c>
    </row>
    <row r="14706" spans="1:7" ht="12" customHeight="1">
      <c r="A14706" s="104" t="s">
        <v>43689</v>
      </c>
      <c r="B14706" s="106" t="s">
        <v>43068</v>
      </c>
      <c r="C14706" s="106" t="s">
        <v>43690</v>
      </c>
      <c r="D14706" s="105" t="s">
        <v>43691</v>
      </c>
      <c r="E14706" s="106" t="s">
        <v>593</v>
      </c>
      <c r="F14706" s="120">
        <v>364.34</v>
      </c>
      <c r="G14706" s="120">
        <v>408.48</v>
      </c>
    </row>
    <row r="14707" spans="1:7" ht="12" customHeight="1">
      <c r="A14707" s="104" t="s">
        <v>43692</v>
      </c>
      <c r="B14707" s="106" t="s">
        <v>43068</v>
      </c>
      <c r="C14707" s="106" t="s">
        <v>43693</v>
      </c>
      <c r="D14707" s="105" t="s">
        <v>43694</v>
      </c>
      <c r="E14707" s="106" t="s">
        <v>609</v>
      </c>
      <c r="F14707" s="120">
        <v>767.26</v>
      </c>
      <c r="G14707" s="120">
        <v>880.88</v>
      </c>
    </row>
    <row r="14708" spans="1:7" ht="12" customHeight="1">
      <c r="A14708" s="104" t="s">
        <v>43695</v>
      </c>
      <c r="B14708" s="106" t="s">
        <v>43068</v>
      </c>
      <c r="C14708" s="106" t="s">
        <v>43696</v>
      </c>
      <c r="D14708" s="105" t="s">
        <v>43697</v>
      </c>
      <c r="E14708" s="106" t="s">
        <v>593</v>
      </c>
      <c r="F14708" s="120">
        <v>488.16</v>
      </c>
      <c r="G14708" s="120">
        <v>547.58000000000004</v>
      </c>
    </row>
    <row r="14709" spans="1:7" ht="12" customHeight="1">
      <c r="A14709" s="104" t="s">
        <v>43698</v>
      </c>
      <c r="B14709" s="106" t="s">
        <v>43068</v>
      </c>
      <c r="C14709" s="106" t="s">
        <v>43699</v>
      </c>
      <c r="D14709" s="105" t="s">
        <v>43700</v>
      </c>
      <c r="E14709" s="106" t="s">
        <v>609</v>
      </c>
      <c r="F14709" s="120">
        <v>1151.68</v>
      </c>
      <c r="G14709" s="120">
        <v>1324.83</v>
      </c>
    </row>
    <row r="14710" spans="1:7" ht="12" customHeight="1">
      <c r="A14710" s="104" t="s">
        <v>43701</v>
      </c>
      <c r="B14710" s="106" t="s">
        <v>43068</v>
      </c>
      <c r="C14710" s="106" t="s">
        <v>43702</v>
      </c>
      <c r="D14710" s="105" t="s">
        <v>43703</v>
      </c>
      <c r="E14710" s="106" t="s">
        <v>593</v>
      </c>
      <c r="F14710" s="120">
        <v>678.61</v>
      </c>
      <c r="G14710" s="120">
        <v>763.21</v>
      </c>
    </row>
    <row r="14711" spans="1:7" ht="12" customHeight="1">
      <c r="A14711" s="104" t="s">
        <v>43704</v>
      </c>
      <c r="B14711" s="106" t="s">
        <v>43068</v>
      </c>
      <c r="C14711" s="106" t="s">
        <v>43705</v>
      </c>
      <c r="D14711" s="105" t="s">
        <v>43706</v>
      </c>
      <c r="E14711" s="106" t="s">
        <v>609</v>
      </c>
      <c r="F14711" s="120">
        <v>2131.46</v>
      </c>
      <c r="G14711" s="120">
        <v>2456.29</v>
      </c>
    </row>
    <row r="14712" spans="1:7" ht="12" customHeight="1">
      <c r="A14712" s="104" t="s">
        <v>43707</v>
      </c>
      <c r="B14712" s="106" t="s">
        <v>43068</v>
      </c>
      <c r="C14712" s="106" t="s">
        <v>43708</v>
      </c>
      <c r="D14712" s="105" t="s">
        <v>43709</v>
      </c>
      <c r="E14712" s="106" t="s">
        <v>593</v>
      </c>
      <c r="F14712" s="120">
        <v>923.8</v>
      </c>
      <c r="G14712" s="120">
        <v>1003.11</v>
      </c>
    </row>
    <row r="14713" spans="1:7" ht="12" customHeight="1">
      <c r="A14713" s="104" t="s">
        <v>43710</v>
      </c>
      <c r="B14713" s="106" t="s">
        <v>43068</v>
      </c>
      <c r="C14713" s="106" t="s">
        <v>43711</v>
      </c>
      <c r="D14713" s="105" t="s">
        <v>43712</v>
      </c>
      <c r="E14713" s="106" t="s">
        <v>609</v>
      </c>
      <c r="F14713" s="120">
        <v>1066.68</v>
      </c>
      <c r="G14713" s="120">
        <v>1166.6600000000001</v>
      </c>
    </row>
    <row r="14714" spans="1:7" ht="12" customHeight="1">
      <c r="A14714" s="104" t="s">
        <v>43713</v>
      </c>
      <c r="B14714" s="106" t="s">
        <v>43068</v>
      </c>
      <c r="C14714" s="106" t="s">
        <v>43714</v>
      </c>
      <c r="D14714" s="105" t="s">
        <v>43715</v>
      </c>
      <c r="E14714" s="106" t="s">
        <v>593</v>
      </c>
      <c r="F14714" s="120">
        <v>1243.6199999999999</v>
      </c>
      <c r="G14714" s="120">
        <v>1351.2</v>
      </c>
    </row>
    <row r="14715" spans="1:7" ht="12" customHeight="1">
      <c r="A14715" s="104" t="s">
        <v>43716</v>
      </c>
      <c r="B14715" s="106" t="s">
        <v>43068</v>
      </c>
      <c r="C14715" s="106" t="s">
        <v>43717</v>
      </c>
      <c r="D14715" s="105" t="s">
        <v>43718</v>
      </c>
      <c r="E14715" s="106" t="s">
        <v>609</v>
      </c>
      <c r="F14715" s="120">
        <v>2032.58</v>
      </c>
      <c r="G14715" s="120">
        <v>2220.2800000000002</v>
      </c>
    </row>
    <row r="14716" spans="1:7" ht="12" customHeight="1">
      <c r="A14716" s="104" t="s">
        <v>43719</v>
      </c>
      <c r="B14716" s="106" t="s">
        <v>43068</v>
      </c>
      <c r="C14716" s="106" t="s">
        <v>43720</v>
      </c>
      <c r="D14716" s="105" t="s">
        <v>43721</v>
      </c>
      <c r="E14716" s="106" t="s">
        <v>593</v>
      </c>
      <c r="F14716" s="120">
        <v>1638.01</v>
      </c>
      <c r="G14716" s="120">
        <v>1779.88</v>
      </c>
    </row>
    <row r="14717" spans="1:7" ht="12" customHeight="1">
      <c r="A14717" s="104" t="s">
        <v>43722</v>
      </c>
      <c r="B14717" s="106" t="s">
        <v>43068</v>
      </c>
      <c r="C14717" s="106" t="s">
        <v>43723</v>
      </c>
      <c r="D14717" s="105" t="s">
        <v>43724</v>
      </c>
      <c r="E14717" s="106" t="s">
        <v>609</v>
      </c>
      <c r="F14717" s="120">
        <v>3481.78</v>
      </c>
      <c r="G14717" s="120">
        <v>3799.32</v>
      </c>
    </row>
    <row r="14718" spans="1:7" ht="12" customHeight="1">
      <c r="A14718" s="104" t="s">
        <v>43725</v>
      </c>
      <c r="B14718" s="106" t="s">
        <v>43068</v>
      </c>
      <c r="C14718" s="106" t="s">
        <v>43726</v>
      </c>
      <c r="D14718" s="105" t="s">
        <v>43727</v>
      </c>
      <c r="E14718" s="106" t="s">
        <v>593</v>
      </c>
      <c r="F14718" s="120">
        <v>1275.54</v>
      </c>
      <c r="G14718" s="120">
        <v>1382.18</v>
      </c>
    </row>
    <row r="14719" spans="1:7" ht="12" customHeight="1">
      <c r="A14719" s="104" t="s">
        <v>43728</v>
      </c>
      <c r="B14719" s="106" t="s">
        <v>43068</v>
      </c>
      <c r="C14719" s="106" t="s">
        <v>43729</v>
      </c>
      <c r="D14719" s="105" t="s">
        <v>43730</v>
      </c>
      <c r="E14719" s="106" t="s">
        <v>609</v>
      </c>
      <c r="F14719" s="120">
        <v>1229.1300000000001</v>
      </c>
      <c r="G14719" s="120">
        <v>1343.96</v>
      </c>
    </row>
    <row r="14720" spans="1:7" ht="12" customHeight="1">
      <c r="A14720" s="104" t="s">
        <v>43731</v>
      </c>
      <c r="B14720" s="106" t="s">
        <v>43068</v>
      </c>
      <c r="C14720" s="106" t="s">
        <v>43732</v>
      </c>
      <c r="D14720" s="105" t="s">
        <v>43733</v>
      </c>
      <c r="E14720" s="106" t="s">
        <v>593</v>
      </c>
      <c r="F14720" s="120">
        <v>1608.84</v>
      </c>
      <c r="G14720" s="120">
        <v>1744.83</v>
      </c>
    </row>
    <row r="14721" spans="1:7" ht="12" customHeight="1">
      <c r="A14721" s="104" t="s">
        <v>43734</v>
      </c>
      <c r="B14721" s="106" t="s">
        <v>43068</v>
      </c>
      <c r="C14721" s="106" t="s">
        <v>43735</v>
      </c>
      <c r="D14721" s="105" t="s">
        <v>43736</v>
      </c>
      <c r="E14721" s="106" t="s">
        <v>609</v>
      </c>
      <c r="F14721" s="120">
        <v>2284</v>
      </c>
      <c r="G14721" s="120">
        <v>2494.3200000000002</v>
      </c>
    </row>
    <row r="14722" spans="1:7" ht="12" customHeight="1">
      <c r="A14722" s="104" t="s">
        <v>43737</v>
      </c>
      <c r="B14722" s="106" t="s">
        <v>43068</v>
      </c>
      <c r="C14722" s="106" t="s">
        <v>43738</v>
      </c>
      <c r="D14722" s="105" t="s">
        <v>43739</v>
      </c>
      <c r="E14722" s="106" t="s">
        <v>593</v>
      </c>
      <c r="F14722" s="120">
        <v>2003.57</v>
      </c>
      <c r="G14722" s="120">
        <v>2173.9</v>
      </c>
    </row>
    <row r="14723" spans="1:7" ht="12" customHeight="1">
      <c r="A14723" s="104" t="s">
        <v>43740</v>
      </c>
      <c r="B14723" s="106" t="s">
        <v>43068</v>
      </c>
      <c r="C14723" s="106" t="s">
        <v>43741</v>
      </c>
      <c r="D14723" s="105" t="s">
        <v>43742</v>
      </c>
      <c r="E14723" s="106" t="s">
        <v>609</v>
      </c>
      <c r="F14723" s="120">
        <v>3751.41</v>
      </c>
      <c r="G14723" s="120">
        <v>4092.95</v>
      </c>
    </row>
    <row r="14724" spans="1:7" ht="12" customHeight="1">
      <c r="A14724" s="104" t="s">
        <v>43743</v>
      </c>
      <c r="B14724" s="106" t="s">
        <v>43068</v>
      </c>
      <c r="C14724" s="106" t="s">
        <v>43744</v>
      </c>
      <c r="D14724" s="105" t="s">
        <v>43745</v>
      </c>
      <c r="E14724" s="106" t="s">
        <v>593</v>
      </c>
      <c r="F14724" s="120">
        <v>1686.32</v>
      </c>
      <c r="G14724" s="120">
        <v>1824.68</v>
      </c>
    </row>
    <row r="14725" spans="1:7" ht="12" customHeight="1">
      <c r="A14725" s="104" t="s">
        <v>43746</v>
      </c>
      <c r="B14725" s="106" t="s">
        <v>43068</v>
      </c>
      <c r="C14725" s="106" t="s">
        <v>43747</v>
      </c>
      <c r="D14725" s="105" t="s">
        <v>43748</v>
      </c>
      <c r="E14725" s="106" t="s">
        <v>609</v>
      </c>
      <c r="F14725" s="120">
        <v>1402.9</v>
      </c>
      <c r="G14725" s="120">
        <v>1533.56</v>
      </c>
    </row>
    <row r="14726" spans="1:7" ht="12" customHeight="1">
      <c r="A14726" s="104" t="s">
        <v>43749</v>
      </c>
      <c r="B14726" s="106" t="s">
        <v>43068</v>
      </c>
      <c r="C14726" s="106" t="s">
        <v>43750</v>
      </c>
      <c r="D14726" s="105" t="s">
        <v>43751</v>
      </c>
      <c r="E14726" s="106" t="s">
        <v>593</v>
      </c>
      <c r="F14726" s="120">
        <v>2036.73</v>
      </c>
      <c r="G14726" s="120">
        <v>2205.8200000000002</v>
      </c>
    </row>
    <row r="14727" spans="1:7" ht="12" customHeight="1">
      <c r="A14727" s="104" t="s">
        <v>43752</v>
      </c>
      <c r="B14727" s="106" t="s">
        <v>43068</v>
      </c>
      <c r="C14727" s="106" t="s">
        <v>43753</v>
      </c>
      <c r="D14727" s="105" t="s">
        <v>43754</v>
      </c>
      <c r="E14727" s="106" t="s">
        <v>609</v>
      </c>
      <c r="F14727" s="120">
        <v>2546.12</v>
      </c>
      <c r="G14727" s="120">
        <v>2779.95</v>
      </c>
    </row>
    <row r="14728" spans="1:7" ht="12" customHeight="1">
      <c r="A14728" s="104" t="s">
        <v>43755</v>
      </c>
      <c r="B14728" s="106" t="s">
        <v>43068</v>
      </c>
      <c r="C14728" s="106" t="s">
        <v>43756</v>
      </c>
      <c r="D14728" s="105" t="s">
        <v>43757</v>
      </c>
      <c r="E14728" s="106" t="s">
        <v>593</v>
      </c>
      <c r="F14728" s="120">
        <v>2437.65</v>
      </c>
      <c r="G14728" s="120">
        <v>2641.64</v>
      </c>
    </row>
    <row r="14729" spans="1:7" ht="12" customHeight="1">
      <c r="A14729" s="104" t="s">
        <v>43758</v>
      </c>
      <c r="B14729" s="106" t="s">
        <v>43068</v>
      </c>
      <c r="C14729" s="106" t="s">
        <v>43759</v>
      </c>
      <c r="D14729" s="105" t="s">
        <v>43760</v>
      </c>
      <c r="E14729" s="106" t="s">
        <v>609</v>
      </c>
      <c r="F14729" s="120">
        <v>4119.58</v>
      </c>
      <c r="G14729" s="120">
        <v>4493.75</v>
      </c>
    </row>
    <row r="14730" spans="1:7" ht="12" customHeight="1">
      <c r="A14730" s="104" t="s">
        <v>43761</v>
      </c>
      <c r="B14730" s="106" t="s">
        <v>43068</v>
      </c>
      <c r="C14730" s="106" t="s">
        <v>43762</v>
      </c>
      <c r="D14730" s="105" t="s">
        <v>43763</v>
      </c>
      <c r="E14730" s="106" t="s">
        <v>593</v>
      </c>
      <c r="F14730" s="120">
        <v>2877.23</v>
      </c>
      <c r="G14730" s="120">
        <v>3119.33</v>
      </c>
    </row>
    <row r="14731" spans="1:7" ht="12" customHeight="1">
      <c r="A14731" s="104" t="s">
        <v>43764</v>
      </c>
      <c r="B14731" s="106" t="s">
        <v>43068</v>
      </c>
      <c r="C14731" s="106" t="s">
        <v>43765</v>
      </c>
      <c r="D14731" s="105" t="s">
        <v>43766</v>
      </c>
      <c r="E14731" s="106" t="s">
        <v>609</v>
      </c>
      <c r="F14731" s="120">
        <v>6101.62</v>
      </c>
      <c r="G14731" s="120">
        <v>6651</v>
      </c>
    </row>
    <row r="14732" spans="1:7" ht="12" customHeight="1">
      <c r="A14732" s="104" t="s">
        <v>43767</v>
      </c>
      <c r="B14732" s="106" t="s">
        <v>43068</v>
      </c>
      <c r="C14732" s="106" t="s">
        <v>43768</v>
      </c>
      <c r="D14732" s="105" t="s">
        <v>43769</v>
      </c>
      <c r="E14732" s="106" t="s">
        <v>593</v>
      </c>
      <c r="F14732" s="120">
        <v>3387.14</v>
      </c>
      <c r="G14732" s="120">
        <v>3673.07</v>
      </c>
    </row>
    <row r="14733" spans="1:7" ht="12" customHeight="1">
      <c r="A14733" s="104" t="s">
        <v>43770</v>
      </c>
      <c r="B14733" s="106" t="s">
        <v>43068</v>
      </c>
      <c r="C14733" s="106" t="s">
        <v>43771</v>
      </c>
      <c r="D14733" s="105" t="s">
        <v>43772</v>
      </c>
      <c r="E14733" s="106" t="s">
        <v>609</v>
      </c>
      <c r="F14733" s="120">
        <v>8685.41</v>
      </c>
      <c r="G14733" s="120">
        <v>9461.57</v>
      </c>
    </row>
    <row r="14734" spans="1:7" ht="12" customHeight="1">
      <c r="A14734" s="104" t="s">
        <v>43773</v>
      </c>
      <c r="B14734" s="106" t="s">
        <v>43068</v>
      </c>
      <c r="C14734" s="106" t="s">
        <v>43774</v>
      </c>
      <c r="D14734" s="105" t="s">
        <v>43775</v>
      </c>
      <c r="E14734" s="106" t="s">
        <v>593</v>
      </c>
      <c r="F14734" s="120">
        <v>2921.38</v>
      </c>
      <c r="G14734" s="120">
        <v>3162.62</v>
      </c>
    </row>
    <row r="14735" spans="1:7" ht="12" customHeight="1">
      <c r="A14735" s="104" t="s">
        <v>43776</v>
      </c>
      <c r="B14735" s="106" t="s">
        <v>43068</v>
      </c>
      <c r="C14735" s="106" t="s">
        <v>43777</v>
      </c>
      <c r="D14735" s="105" t="s">
        <v>43778</v>
      </c>
      <c r="E14735" s="106" t="s">
        <v>609</v>
      </c>
      <c r="F14735" s="120">
        <v>4421.0600000000004</v>
      </c>
      <c r="G14735" s="120">
        <v>4821.99</v>
      </c>
    </row>
    <row r="14736" spans="1:7" ht="12" customHeight="1">
      <c r="A14736" s="104" t="s">
        <v>43779</v>
      </c>
      <c r="B14736" s="106" t="s">
        <v>43068</v>
      </c>
      <c r="C14736" s="106" t="s">
        <v>43780</v>
      </c>
      <c r="D14736" s="105" t="s">
        <v>43781</v>
      </c>
      <c r="E14736" s="106" t="s">
        <v>593</v>
      </c>
      <c r="F14736" s="120">
        <v>3399.38</v>
      </c>
      <c r="G14736" s="120">
        <v>3681.77</v>
      </c>
    </row>
    <row r="14737" spans="1:7" ht="12" customHeight="1">
      <c r="A14737" s="104" t="s">
        <v>43782</v>
      </c>
      <c r="B14737" s="106" t="s">
        <v>43068</v>
      </c>
      <c r="C14737" s="106" t="s">
        <v>43783</v>
      </c>
      <c r="D14737" s="105" t="s">
        <v>43784</v>
      </c>
      <c r="E14737" s="106" t="s">
        <v>609</v>
      </c>
      <c r="F14737" s="120">
        <v>6591.04</v>
      </c>
      <c r="G14737" s="120">
        <v>7183.47</v>
      </c>
    </row>
    <row r="14738" spans="1:7" ht="12" customHeight="1">
      <c r="A14738" s="104" t="s">
        <v>43785</v>
      </c>
      <c r="B14738" s="106" t="s">
        <v>43068</v>
      </c>
      <c r="C14738" s="106" t="s">
        <v>43786</v>
      </c>
      <c r="D14738" s="105" t="s">
        <v>43787</v>
      </c>
      <c r="E14738" s="106" t="s">
        <v>593</v>
      </c>
      <c r="F14738" s="120">
        <v>3889.09</v>
      </c>
      <c r="G14738" s="120">
        <v>4213.8500000000004</v>
      </c>
    </row>
    <row r="14739" spans="1:7" ht="12" customHeight="1">
      <c r="A14739" s="104" t="s">
        <v>43788</v>
      </c>
      <c r="B14739" s="106" t="s">
        <v>43068</v>
      </c>
      <c r="C14739" s="106" t="s">
        <v>43789</v>
      </c>
      <c r="D14739" s="105" t="s">
        <v>43790</v>
      </c>
      <c r="E14739" s="106" t="s">
        <v>609</v>
      </c>
      <c r="F14739" s="120">
        <v>9211.2199999999993</v>
      </c>
      <c r="G14739" s="120">
        <v>10033.219999999999</v>
      </c>
    </row>
    <row r="14740" spans="1:7" ht="12" customHeight="1">
      <c r="A14740" s="104" t="s">
        <v>43791</v>
      </c>
      <c r="B14740" s="106" t="s">
        <v>43068</v>
      </c>
      <c r="C14740" s="106" t="s">
        <v>43792</v>
      </c>
      <c r="D14740" s="105" t="s">
        <v>43793</v>
      </c>
      <c r="E14740" s="106" t="s">
        <v>593</v>
      </c>
      <c r="F14740" s="120">
        <v>3106.14</v>
      </c>
      <c r="G14740" s="120">
        <v>3357.27</v>
      </c>
    </row>
    <row r="14741" spans="1:7" ht="12" customHeight="1">
      <c r="A14741" s="104" t="s">
        <v>43794</v>
      </c>
      <c r="B14741" s="106" t="s">
        <v>43068</v>
      </c>
      <c r="C14741" s="106" t="s">
        <v>43795</v>
      </c>
      <c r="D14741" s="105" t="s">
        <v>43796</v>
      </c>
      <c r="E14741" s="106" t="s">
        <v>609</v>
      </c>
      <c r="F14741" s="120">
        <v>3061.32</v>
      </c>
      <c r="G14741" s="120">
        <v>3341.26</v>
      </c>
    </row>
    <row r="14742" spans="1:7" ht="12" customHeight="1">
      <c r="A14742" s="104" t="s">
        <v>43797</v>
      </c>
      <c r="B14742" s="106" t="s">
        <v>43068</v>
      </c>
      <c r="C14742" s="106" t="s">
        <v>43798</v>
      </c>
      <c r="D14742" s="105" t="s">
        <v>43799</v>
      </c>
      <c r="E14742" s="106" t="s">
        <v>593</v>
      </c>
      <c r="F14742" s="120">
        <v>3535.22</v>
      </c>
      <c r="G14742" s="120">
        <v>3823.54</v>
      </c>
    </row>
    <row r="14743" spans="1:7" ht="12" customHeight="1">
      <c r="A14743" s="104" t="s">
        <v>43800</v>
      </c>
      <c r="B14743" s="106" t="s">
        <v>43068</v>
      </c>
      <c r="C14743" s="106" t="s">
        <v>43801</v>
      </c>
      <c r="D14743" s="105" t="s">
        <v>43802</v>
      </c>
      <c r="E14743" s="106" t="s">
        <v>609</v>
      </c>
      <c r="F14743" s="120">
        <v>4834.18</v>
      </c>
      <c r="G14743" s="120">
        <v>5271.65</v>
      </c>
    </row>
    <row r="14744" spans="1:7" ht="12" customHeight="1">
      <c r="A14744" s="104" t="s">
        <v>43803</v>
      </c>
      <c r="B14744" s="106" t="s">
        <v>43068</v>
      </c>
      <c r="C14744" s="106" t="s">
        <v>43804</v>
      </c>
      <c r="D14744" s="105" t="s">
        <v>43805</v>
      </c>
      <c r="E14744" s="106" t="s">
        <v>593</v>
      </c>
      <c r="F14744" s="120">
        <v>3976.52</v>
      </c>
      <c r="G14744" s="120">
        <v>4303.33</v>
      </c>
    </row>
    <row r="14745" spans="1:7" ht="12" customHeight="1">
      <c r="A14745" s="104" t="s">
        <v>43806</v>
      </c>
      <c r="B14745" s="106" t="s">
        <v>43068</v>
      </c>
      <c r="C14745" s="106" t="s">
        <v>43807</v>
      </c>
      <c r="D14745" s="105" t="s">
        <v>43808</v>
      </c>
      <c r="E14745" s="106" t="s">
        <v>609</v>
      </c>
      <c r="F14745" s="120">
        <v>7021.23</v>
      </c>
      <c r="G14745" s="120">
        <v>7651.34</v>
      </c>
    </row>
    <row r="14746" spans="1:7" ht="12" customHeight="1">
      <c r="A14746" s="104" t="s">
        <v>43809</v>
      </c>
      <c r="B14746" s="106" t="s">
        <v>43068</v>
      </c>
      <c r="C14746" s="106" t="s">
        <v>43810</v>
      </c>
      <c r="D14746" s="105" t="s">
        <v>43811</v>
      </c>
      <c r="E14746" s="106" t="s">
        <v>593</v>
      </c>
      <c r="F14746" s="120">
        <v>4479.74</v>
      </c>
      <c r="G14746" s="120">
        <v>4850.05</v>
      </c>
    </row>
    <row r="14747" spans="1:7" ht="12" customHeight="1">
      <c r="A14747" s="104" t="s">
        <v>43812</v>
      </c>
      <c r="B14747" s="106" t="s">
        <v>43068</v>
      </c>
      <c r="C14747" s="106" t="s">
        <v>43813</v>
      </c>
      <c r="D14747" s="105" t="s">
        <v>43814</v>
      </c>
      <c r="E14747" s="106" t="s">
        <v>609</v>
      </c>
      <c r="F14747" s="120">
        <v>9728.94</v>
      </c>
      <c r="G14747" s="120">
        <v>10596.05</v>
      </c>
    </row>
    <row r="14748" spans="1:7" ht="12" customHeight="1">
      <c r="A14748" s="104" t="s">
        <v>43815</v>
      </c>
      <c r="B14748" s="106" t="s">
        <v>43068</v>
      </c>
      <c r="C14748" s="106" t="s">
        <v>43816</v>
      </c>
      <c r="D14748" s="105" t="s">
        <v>43817</v>
      </c>
      <c r="E14748" s="106" t="s">
        <v>593</v>
      </c>
      <c r="F14748" s="120">
        <v>5029.32</v>
      </c>
      <c r="G14748" s="120">
        <v>5446.99</v>
      </c>
    </row>
    <row r="14749" spans="1:7" ht="12" customHeight="1">
      <c r="A14749" s="104" t="s">
        <v>43818</v>
      </c>
      <c r="B14749" s="106" t="s">
        <v>43068</v>
      </c>
      <c r="C14749" s="106" t="s">
        <v>43819</v>
      </c>
      <c r="D14749" s="105" t="s">
        <v>43820</v>
      </c>
      <c r="E14749" s="106" t="s">
        <v>609</v>
      </c>
      <c r="F14749" s="120">
        <v>13021.74</v>
      </c>
      <c r="G14749" s="120">
        <v>14175.39</v>
      </c>
    </row>
    <row r="14750" spans="1:7" ht="12" customHeight="1">
      <c r="A14750" s="104" t="s">
        <v>43821</v>
      </c>
      <c r="B14750" s="106" t="s">
        <v>43068</v>
      </c>
      <c r="C14750" s="106" t="s">
        <v>43822</v>
      </c>
      <c r="D14750" s="105" t="s">
        <v>43823</v>
      </c>
      <c r="E14750" s="106" t="s">
        <v>593</v>
      </c>
      <c r="F14750" s="120">
        <v>4625.97</v>
      </c>
      <c r="G14750" s="120">
        <v>5002.5200000000004</v>
      </c>
    </row>
    <row r="14751" spans="1:7" ht="12" customHeight="1">
      <c r="A14751" s="104" t="s">
        <v>43824</v>
      </c>
      <c r="B14751" s="106" t="s">
        <v>43068</v>
      </c>
      <c r="C14751" s="106" t="s">
        <v>43825</v>
      </c>
      <c r="D14751" s="105" t="s">
        <v>43826</v>
      </c>
      <c r="E14751" s="106" t="s">
        <v>609</v>
      </c>
      <c r="F14751" s="120">
        <v>7448.67</v>
      </c>
      <c r="G14751" s="120">
        <v>8116.26</v>
      </c>
    </row>
    <row r="14752" spans="1:7" ht="12" customHeight="1">
      <c r="A14752" s="104" t="s">
        <v>43827</v>
      </c>
      <c r="B14752" s="106" t="s">
        <v>43068</v>
      </c>
      <c r="C14752" s="106" t="s">
        <v>43828</v>
      </c>
      <c r="D14752" s="105" t="s">
        <v>43829</v>
      </c>
      <c r="E14752" s="106" t="s">
        <v>593</v>
      </c>
      <c r="F14752" s="120">
        <v>5126.4799999999996</v>
      </c>
      <c r="G14752" s="120">
        <v>5546.46</v>
      </c>
    </row>
    <row r="14753" spans="1:7" ht="12" customHeight="1">
      <c r="A14753" s="104" t="s">
        <v>43830</v>
      </c>
      <c r="B14753" s="106" t="s">
        <v>43068</v>
      </c>
      <c r="C14753" s="106" t="s">
        <v>43831</v>
      </c>
      <c r="D14753" s="105" t="s">
        <v>43832</v>
      </c>
      <c r="E14753" s="106" t="s">
        <v>609</v>
      </c>
      <c r="F14753" s="120">
        <v>10280.25</v>
      </c>
      <c r="G14753" s="120">
        <v>11195.32</v>
      </c>
    </row>
    <row r="14754" spans="1:7" ht="12" customHeight="1">
      <c r="A14754" s="104" t="s">
        <v>43833</v>
      </c>
      <c r="B14754" s="106" t="s">
        <v>43068</v>
      </c>
      <c r="C14754" s="106" t="s">
        <v>43834</v>
      </c>
      <c r="D14754" s="105" t="s">
        <v>43835</v>
      </c>
      <c r="E14754" s="106" t="s">
        <v>593</v>
      </c>
      <c r="F14754" s="120">
        <v>5683.46</v>
      </c>
      <c r="G14754" s="120">
        <v>6151.46</v>
      </c>
    </row>
    <row r="14755" spans="1:7" ht="12" customHeight="1">
      <c r="A14755" s="104" t="s">
        <v>43836</v>
      </c>
      <c r="B14755" s="106" t="s">
        <v>43068</v>
      </c>
      <c r="C14755" s="106" t="s">
        <v>43837</v>
      </c>
      <c r="D14755" s="105" t="s">
        <v>43838</v>
      </c>
      <c r="E14755" s="106" t="s">
        <v>609</v>
      </c>
      <c r="F14755" s="120">
        <v>13670.43</v>
      </c>
      <c r="G14755" s="120">
        <v>14880.27</v>
      </c>
    </row>
    <row r="14756" spans="1:7" ht="12" customHeight="1">
      <c r="A14756" s="104" t="s">
        <v>43839</v>
      </c>
      <c r="B14756" s="106" t="s">
        <v>43068</v>
      </c>
      <c r="C14756" s="106" t="s">
        <v>43840</v>
      </c>
      <c r="D14756" s="105" t="s">
        <v>43841</v>
      </c>
      <c r="E14756" s="106" t="s">
        <v>593</v>
      </c>
      <c r="F14756" s="120">
        <v>6369.07</v>
      </c>
      <c r="G14756" s="120">
        <v>6895.15</v>
      </c>
    </row>
    <row r="14757" spans="1:7" ht="12" customHeight="1">
      <c r="A14757" s="104" t="s">
        <v>43842</v>
      </c>
      <c r="B14757" s="106" t="s">
        <v>43068</v>
      </c>
      <c r="C14757" s="106" t="s">
        <v>43843</v>
      </c>
      <c r="D14757" s="105" t="s">
        <v>43844</v>
      </c>
      <c r="E14757" s="106" t="s">
        <v>609</v>
      </c>
      <c r="F14757" s="120">
        <v>17927.59</v>
      </c>
      <c r="G14757" s="120">
        <v>19505.62</v>
      </c>
    </row>
    <row r="14758" spans="1:7" ht="12" customHeight="1">
      <c r="A14758" s="104" t="s">
        <v>43845</v>
      </c>
      <c r="B14758" s="106" t="s">
        <v>43068</v>
      </c>
      <c r="C14758" s="106" t="s">
        <v>43846</v>
      </c>
      <c r="D14758" s="105" t="s">
        <v>43847</v>
      </c>
      <c r="E14758" s="106" t="s">
        <v>593</v>
      </c>
      <c r="F14758" s="120">
        <v>1455.7</v>
      </c>
      <c r="G14758" s="120">
        <v>1580.03</v>
      </c>
    </row>
    <row r="14759" spans="1:7" ht="12" customHeight="1">
      <c r="A14759" s="104" t="s">
        <v>43848</v>
      </c>
      <c r="B14759" s="106" t="s">
        <v>43068</v>
      </c>
      <c r="C14759" s="106" t="s">
        <v>43849</v>
      </c>
      <c r="D14759" s="105" t="s">
        <v>43850</v>
      </c>
      <c r="E14759" s="106" t="s">
        <v>609</v>
      </c>
      <c r="F14759" s="120">
        <v>1066.68</v>
      </c>
      <c r="G14759" s="120">
        <v>1166.6600000000001</v>
      </c>
    </row>
    <row r="14760" spans="1:7" ht="12" customHeight="1">
      <c r="A14760" s="104" t="s">
        <v>43851</v>
      </c>
      <c r="B14760" s="106" t="s">
        <v>43068</v>
      </c>
      <c r="C14760" s="106" t="s">
        <v>43852</v>
      </c>
      <c r="D14760" s="105" t="s">
        <v>43853</v>
      </c>
      <c r="E14760" s="106" t="s">
        <v>593</v>
      </c>
      <c r="F14760" s="120">
        <v>3043.46</v>
      </c>
      <c r="G14760" s="120">
        <v>3301.99</v>
      </c>
    </row>
    <row r="14761" spans="1:7" ht="12" customHeight="1">
      <c r="A14761" s="104" t="s">
        <v>43854</v>
      </c>
      <c r="B14761" s="106" t="s">
        <v>43068</v>
      </c>
      <c r="C14761" s="106" t="s">
        <v>43855</v>
      </c>
      <c r="D14761" s="105" t="s">
        <v>43856</v>
      </c>
      <c r="E14761" s="106" t="s">
        <v>609</v>
      </c>
      <c r="F14761" s="120">
        <v>3751.41</v>
      </c>
      <c r="G14761" s="120">
        <v>4092.95</v>
      </c>
    </row>
    <row r="14762" spans="1:7" ht="12" customHeight="1">
      <c r="A14762" s="104" t="s">
        <v>43857</v>
      </c>
      <c r="B14762" s="106" t="s">
        <v>43068</v>
      </c>
      <c r="C14762" s="106" t="s">
        <v>43858</v>
      </c>
      <c r="D14762" s="105" t="s">
        <v>43859</v>
      </c>
      <c r="E14762" s="106" t="s">
        <v>593</v>
      </c>
      <c r="F14762" s="120">
        <v>3296.07</v>
      </c>
      <c r="G14762" s="120">
        <v>3568.21</v>
      </c>
    </row>
    <row r="14763" spans="1:7" ht="12" customHeight="1">
      <c r="A14763" s="104" t="s">
        <v>43860</v>
      </c>
      <c r="B14763" s="106" t="s">
        <v>43068</v>
      </c>
      <c r="C14763" s="106" t="s">
        <v>43861</v>
      </c>
      <c r="D14763" s="105" t="s">
        <v>43862</v>
      </c>
      <c r="E14763" s="106" t="s">
        <v>609</v>
      </c>
      <c r="F14763" s="120">
        <v>2546.12</v>
      </c>
      <c r="G14763" s="120">
        <v>2779.95</v>
      </c>
    </row>
    <row r="14764" spans="1:7" ht="12" customHeight="1">
      <c r="A14764" s="104" t="s">
        <v>43863</v>
      </c>
      <c r="B14764" s="106" t="s">
        <v>43068</v>
      </c>
      <c r="C14764" s="106" t="s">
        <v>43864</v>
      </c>
      <c r="D14764" s="105" t="s">
        <v>43865</v>
      </c>
      <c r="E14764" s="106" t="s">
        <v>593</v>
      </c>
      <c r="F14764" s="120">
        <v>3856.55</v>
      </c>
      <c r="G14764" s="120">
        <v>4177.8500000000004</v>
      </c>
    </row>
    <row r="14765" spans="1:7" ht="12" customHeight="1">
      <c r="A14765" s="104" t="s">
        <v>43866</v>
      </c>
      <c r="B14765" s="106" t="s">
        <v>43068</v>
      </c>
      <c r="C14765" s="106" t="s">
        <v>43867</v>
      </c>
      <c r="D14765" s="105" t="s">
        <v>43868</v>
      </c>
      <c r="E14765" s="106" t="s">
        <v>609</v>
      </c>
      <c r="F14765" s="120">
        <v>4119.58</v>
      </c>
      <c r="G14765" s="120">
        <v>4493.75</v>
      </c>
    </row>
    <row r="14766" spans="1:7" ht="12" customHeight="1">
      <c r="A14766" s="104" t="s">
        <v>43869</v>
      </c>
      <c r="B14766" s="106" t="s">
        <v>43068</v>
      </c>
      <c r="C14766" s="106" t="s">
        <v>43870</v>
      </c>
      <c r="D14766" s="105" t="s">
        <v>43871</v>
      </c>
      <c r="E14766" s="106" t="s">
        <v>593</v>
      </c>
      <c r="F14766" s="120">
        <v>4465.93</v>
      </c>
      <c r="G14766" s="120">
        <v>4840.5600000000004</v>
      </c>
    </row>
    <row r="14767" spans="1:7" ht="12" customHeight="1">
      <c r="A14767" s="104" t="s">
        <v>43872</v>
      </c>
      <c r="B14767" s="106" t="s">
        <v>43068</v>
      </c>
      <c r="C14767" s="106" t="s">
        <v>43873</v>
      </c>
      <c r="D14767" s="105" t="s">
        <v>43874</v>
      </c>
      <c r="E14767" s="106" t="s">
        <v>609</v>
      </c>
      <c r="F14767" s="120">
        <v>6101.62</v>
      </c>
      <c r="G14767" s="120">
        <v>6651</v>
      </c>
    </row>
    <row r="14768" spans="1:7" ht="12" customHeight="1">
      <c r="A14768" s="104" t="s">
        <v>43875</v>
      </c>
      <c r="B14768" s="106" t="s">
        <v>43068</v>
      </c>
      <c r="C14768" s="106" t="s">
        <v>43876</v>
      </c>
      <c r="D14768" s="105" t="s">
        <v>43877</v>
      </c>
      <c r="E14768" s="106" t="s">
        <v>593</v>
      </c>
      <c r="F14768" s="120">
        <v>5176.2</v>
      </c>
      <c r="G14768" s="120">
        <v>5612.25</v>
      </c>
    </row>
    <row r="14769" spans="1:7" ht="12" customHeight="1">
      <c r="A14769" s="104" t="s">
        <v>43878</v>
      </c>
      <c r="B14769" s="106" t="s">
        <v>43068</v>
      </c>
      <c r="C14769" s="106" t="s">
        <v>43879</v>
      </c>
      <c r="D14769" s="105" t="s">
        <v>43880</v>
      </c>
      <c r="E14769" s="106" t="s">
        <v>609</v>
      </c>
      <c r="F14769" s="120">
        <v>8685.41</v>
      </c>
      <c r="G14769" s="120">
        <v>9461.57</v>
      </c>
    </row>
    <row r="14770" spans="1:7" ht="12" customHeight="1">
      <c r="A14770" s="104" t="s">
        <v>43881</v>
      </c>
      <c r="B14770" s="106" t="s">
        <v>43068</v>
      </c>
      <c r="C14770" s="106" t="s">
        <v>43882</v>
      </c>
      <c r="D14770" s="105" t="s">
        <v>43883</v>
      </c>
      <c r="E14770" s="106" t="s">
        <v>593</v>
      </c>
      <c r="F14770" s="120">
        <v>4171.47</v>
      </c>
      <c r="G14770" s="120">
        <v>4510.82</v>
      </c>
    </row>
    <row r="14771" spans="1:7" ht="12" customHeight="1">
      <c r="A14771" s="104" t="s">
        <v>43884</v>
      </c>
      <c r="B14771" s="106" t="s">
        <v>43068</v>
      </c>
      <c r="C14771" s="106" t="s">
        <v>43885</v>
      </c>
      <c r="D14771" s="105" t="s">
        <v>43886</v>
      </c>
      <c r="E14771" s="106" t="s">
        <v>609</v>
      </c>
      <c r="F14771" s="120">
        <v>2825.43</v>
      </c>
      <c r="G14771" s="120">
        <v>3084.3</v>
      </c>
    </row>
    <row r="14772" spans="1:7" ht="12" customHeight="1">
      <c r="A14772" s="104" t="s">
        <v>43887</v>
      </c>
      <c r="B14772" s="106" t="s">
        <v>43068</v>
      </c>
      <c r="C14772" s="106" t="s">
        <v>43888</v>
      </c>
      <c r="D14772" s="105" t="s">
        <v>43889</v>
      </c>
      <c r="E14772" s="106" t="s">
        <v>593</v>
      </c>
      <c r="F14772" s="120">
        <v>4707.6400000000003</v>
      </c>
      <c r="G14772" s="120">
        <v>5094.45</v>
      </c>
    </row>
    <row r="14773" spans="1:7" ht="12" customHeight="1">
      <c r="A14773" s="104" t="s">
        <v>43890</v>
      </c>
      <c r="B14773" s="106" t="s">
        <v>43068</v>
      </c>
      <c r="C14773" s="106" t="s">
        <v>43891</v>
      </c>
      <c r="D14773" s="105" t="s">
        <v>43892</v>
      </c>
      <c r="E14773" s="106" t="s">
        <v>609</v>
      </c>
      <c r="F14773" s="120">
        <v>4421.0600000000004</v>
      </c>
      <c r="G14773" s="120">
        <v>4821.99</v>
      </c>
    </row>
    <row r="14774" spans="1:7" ht="12" customHeight="1">
      <c r="A14774" s="104" t="s">
        <v>43893</v>
      </c>
      <c r="B14774" s="106" t="s">
        <v>43068</v>
      </c>
      <c r="C14774" s="106" t="s">
        <v>43894</v>
      </c>
      <c r="D14774" s="105" t="s">
        <v>43895</v>
      </c>
      <c r="E14774" s="106" t="s">
        <v>593</v>
      </c>
      <c r="F14774" s="120">
        <v>5365.45</v>
      </c>
      <c r="G14774" s="120">
        <v>5809.4</v>
      </c>
    </row>
    <row r="14775" spans="1:7" ht="12" customHeight="1">
      <c r="A14775" s="104" t="s">
        <v>43896</v>
      </c>
      <c r="B14775" s="106" t="s">
        <v>43068</v>
      </c>
      <c r="C14775" s="106" t="s">
        <v>43897</v>
      </c>
      <c r="D14775" s="105" t="s">
        <v>43898</v>
      </c>
      <c r="E14775" s="106" t="s">
        <v>609</v>
      </c>
      <c r="F14775" s="120">
        <v>6591.04</v>
      </c>
      <c r="G14775" s="120">
        <v>7183.47</v>
      </c>
    </row>
    <row r="14776" spans="1:7" ht="12" customHeight="1">
      <c r="A14776" s="104" t="s">
        <v>43899</v>
      </c>
      <c r="B14776" s="106" t="s">
        <v>43068</v>
      </c>
      <c r="C14776" s="106" t="s">
        <v>43900</v>
      </c>
      <c r="D14776" s="105" t="s">
        <v>43901</v>
      </c>
      <c r="E14776" s="106" t="s">
        <v>593</v>
      </c>
      <c r="F14776" s="120">
        <v>6032.97</v>
      </c>
      <c r="G14776" s="120">
        <v>6535.27</v>
      </c>
    </row>
    <row r="14777" spans="1:7" ht="12" customHeight="1">
      <c r="A14777" s="104" t="s">
        <v>43902</v>
      </c>
      <c r="B14777" s="106" t="s">
        <v>43068</v>
      </c>
      <c r="C14777" s="106" t="s">
        <v>43903</v>
      </c>
      <c r="D14777" s="105" t="s">
        <v>43904</v>
      </c>
      <c r="E14777" s="106" t="s">
        <v>609</v>
      </c>
      <c r="F14777" s="120">
        <v>9211.2199999999993</v>
      </c>
      <c r="G14777" s="120">
        <v>10033.219999999999</v>
      </c>
    </row>
    <row r="14778" spans="1:7" ht="12" customHeight="1">
      <c r="A14778" s="104" t="s">
        <v>43905</v>
      </c>
      <c r="B14778" s="106" t="s">
        <v>43068</v>
      </c>
      <c r="C14778" s="106" t="s">
        <v>43906</v>
      </c>
      <c r="D14778" s="105" t="s">
        <v>43907</v>
      </c>
      <c r="E14778" s="106" t="s">
        <v>593</v>
      </c>
      <c r="F14778" s="120">
        <v>5747.59</v>
      </c>
      <c r="G14778" s="120">
        <v>6214.02</v>
      </c>
    </row>
    <row r="14779" spans="1:7" ht="12" customHeight="1">
      <c r="A14779" s="104" t="s">
        <v>43908</v>
      </c>
      <c r="B14779" s="106" t="s">
        <v>43068</v>
      </c>
      <c r="C14779" s="106" t="s">
        <v>43909</v>
      </c>
      <c r="D14779" s="105" t="s">
        <v>43910</v>
      </c>
      <c r="E14779" s="106" t="s">
        <v>609</v>
      </c>
      <c r="F14779" s="120">
        <v>4834.18</v>
      </c>
      <c r="G14779" s="120">
        <v>5271.65</v>
      </c>
    </row>
    <row r="14780" spans="1:7" ht="12" customHeight="1">
      <c r="A14780" s="104" t="s">
        <v>43911</v>
      </c>
      <c r="B14780" s="106" t="s">
        <v>43068</v>
      </c>
      <c r="C14780" s="106" t="s">
        <v>43912</v>
      </c>
      <c r="D14780" s="105" t="s">
        <v>43913</v>
      </c>
      <c r="E14780" s="106" t="s">
        <v>593</v>
      </c>
      <c r="F14780" s="120">
        <v>6341.87</v>
      </c>
      <c r="G14780" s="120">
        <v>6860.9</v>
      </c>
    </row>
    <row r="14781" spans="1:7" ht="12" customHeight="1">
      <c r="A14781" s="104" t="s">
        <v>43914</v>
      </c>
      <c r="B14781" s="106" t="s">
        <v>43068</v>
      </c>
      <c r="C14781" s="106" t="s">
        <v>43915</v>
      </c>
      <c r="D14781" s="105" t="s">
        <v>43916</v>
      </c>
      <c r="E14781" s="106" t="s">
        <v>609</v>
      </c>
      <c r="F14781" s="120">
        <v>7021.23</v>
      </c>
      <c r="G14781" s="120">
        <v>7651.34</v>
      </c>
    </row>
    <row r="14782" spans="1:7" ht="12" customHeight="1">
      <c r="A14782" s="104" t="s">
        <v>43917</v>
      </c>
      <c r="B14782" s="106" t="s">
        <v>43068</v>
      </c>
      <c r="C14782" s="106" t="s">
        <v>43918</v>
      </c>
      <c r="D14782" s="105" t="s">
        <v>43919</v>
      </c>
      <c r="E14782" s="106" t="s">
        <v>593</v>
      </c>
      <c r="F14782" s="120">
        <v>7013.78</v>
      </c>
      <c r="G14782" s="120">
        <v>7591.71</v>
      </c>
    </row>
    <row r="14783" spans="1:7" ht="12" customHeight="1">
      <c r="A14783" s="104" t="s">
        <v>43920</v>
      </c>
      <c r="B14783" s="106" t="s">
        <v>43068</v>
      </c>
      <c r="C14783" s="106" t="s">
        <v>43921</v>
      </c>
      <c r="D14783" s="105" t="s">
        <v>43922</v>
      </c>
      <c r="E14783" s="106" t="s">
        <v>609</v>
      </c>
      <c r="F14783" s="120">
        <v>9728.94</v>
      </c>
      <c r="G14783" s="120">
        <v>10596.05</v>
      </c>
    </row>
    <row r="14784" spans="1:7" ht="12" customHeight="1">
      <c r="A14784" s="104" t="s">
        <v>43923</v>
      </c>
      <c r="B14784" s="106" t="s">
        <v>43068</v>
      </c>
      <c r="C14784" s="106" t="s">
        <v>43924</v>
      </c>
      <c r="D14784" s="105" t="s">
        <v>43925</v>
      </c>
      <c r="E14784" s="106" t="s">
        <v>593</v>
      </c>
      <c r="F14784" s="120">
        <v>7777.26</v>
      </c>
      <c r="G14784" s="120">
        <v>8421.5</v>
      </c>
    </row>
    <row r="14785" spans="1:7" ht="12" customHeight="1">
      <c r="A14785" s="104" t="s">
        <v>43926</v>
      </c>
      <c r="B14785" s="106" t="s">
        <v>43068</v>
      </c>
      <c r="C14785" s="106" t="s">
        <v>43927</v>
      </c>
      <c r="D14785" s="105" t="s">
        <v>43928</v>
      </c>
      <c r="E14785" s="106" t="s">
        <v>609</v>
      </c>
      <c r="F14785" s="120">
        <v>13021.74</v>
      </c>
      <c r="G14785" s="120">
        <v>14175.39</v>
      </c>
    </row>
    <row r="14786" spans="1:7" ht="12" customHeight="1">
      <c r="A14786" s="104" t="s">
        <v>43929</v>
      </c>
      <c r="B14786" s="106" t="s">
        <v>43068</v>
      </c>
      <c r="C14786" s="106" t="s">
        <v>43930</v>
      </c>
      <c r="D14786" s="105" t="s">
        <v>43931</v>
      </c>
      <c r="E14786" s="106" t="s">
        <v>593</v>
      </c>
      <c r="F14786" s="120">
        <v>8113.3</v>
      </c>
      <c r="G14786" s="120">
        <v>8775.5400000000009</v>
      </c>
    </row>
    <row r="14787" spans="1:7" ht="12" customHeight="1">
      <c r="A14787" s="104" t="s">
        <v>43932</v>
      </c>
      <c r="B14787" s="106" t="s">
        <v>43068</v>
      </c>
      <c r="C14787" s="106" t="s">
        <v>43933</v>
      </c>
      <c r="D14787" s="105" t="s">
        <v>43934</v>
      </c>
      <c r="E14787" s="106" t="s">
        <v>609</v>
      </c>
      <c r="F14787" s="120">
        <v>10280.25</v>
      </c>
      <c r="G14787" s="120">
        <v>11195.32</v>
      </c>
    </row>
    <row r="14788" spans="1:7" ht="12" customHeight="1">
      <c r="A14788" s="104" t="s">
        <v>43935</v>
      </c>
      <c r="B14788" s="106" t="s">
        <v>43068</v>
      </c>
      <c r="C14788" s="106" t="s">
        <v>43936</v>
      </c>
      <c r="D14788" s="105" t="s">
        <v>43937</v>
      </c>
      <c r="E14788" s="106" t="s">
        <v>593</v>
      </c>
      <c r="F14788" s="120">
        <v>8866.6200000000008</v>
      </c>
      <c r="G14788" s="120">
        <v>9594.6200000000008</v>
      </c>
    </row>
    <row r="14789" spans="1:7" ht="12" customHeight="1">
      <c r="A14789" s="104" t="s">
        <v>43938</v>
      </c>
      <c r="B14789" s="106" t="s">
        <v>43068</v>
      </c>
      <c r="C14789" s="106" t="s">
        <v>43939</v>
      </c>
      <c r="D14789" s="105" t="s">
        <v>43940</v>
      </c>
      <c r="E14789" s="106" t="s">
        <v>609</v>
      </c>
      <c r="F14789" s="120">
        <v>13670.43</v>
      </c>
      <c r="G14789" s="120">
        <v>14880.27</v>
      </c>
    </row>
    <row r="14790" spans="1:7" ht="12" customHeight="1">
      <c r="A14790" s="104" t="s">
        <v>43941</v>
      </c>
      <c r="B14790" s="106" t="s">
        <v>43068</v>
      </c>
      <c r="C14790" s="106" t="s">
        <v>43942</v>
      </c>
      <c r="D14790" s="105" t="s">
        <v>43943</v>
      </c>
      <c r="E14790" s="106" t="s">
        <v>593</v>
      </c>
      <c r="F14790" s="120">
        <v>11000.82</v>
      </c>
      <c r="G14790" s="120">
        <v>11901.02</v>
      </c>
    </row>
    <row r="14791" spans="1:7" ht="12" customHeight="1">
      <c r="A14791" s="104" t="s">
        <v>43944</v>
      </c>
      <c r="B14791" s="106" t="s">
        <v>43068</v>
      </c>
      <c r="C14791" s="106" t="s">
        <v>43945</v>
      </c>
      <c r="D14791" s="105" t="s">
        <v>43946</v>
      </c>
      <c r="E14791" s="106" t="s">
        <v>609</v>
      </c>
      <c r="F14791" s="120">
        <v>18337.759999999998</v>
      </c>
      <c r="G14791" s="120">
        <v>19923.990000000002</v>
      </c>
    </row>
    <row r="14792" spans="1:7" ht="12" customHeight="1">
      <c r="A14792" s="104" t="s">
        <v>43947</v>
      </c>
      <c r="B14792" s="106" t="s">
        <v>43068</v>
      </c>
      <c r="C14792" s="106" t="s">
        <v>43948</v>
      </c>
      <c r="D14792" s="105" t="s">
        <v>43949</v>
      </c>
      <c r="E14792" s="106" t="s">
        <v>593</v>
      </c>
      <c r="F14792" s="120">
        <v>5360.83</v>
      </c>
      <c r="G14792" s="120">
        <v>5805.76</v>
      </c>
    </row>
    <row r="14793" spans="1:7" ht="12" customHeight="1">
      <c r="A14793" s="104" t="s">
        <v>43950</v>
      </c>
      <c r="B14793" s="106" t="s">
        <v>43068</v>
      </c>
      <c r="C14793" s="106" t="s">
        <v>43951</v>
      </c>
      <c r="D14793" s="105" t="s">
        <v>43952</v>
      </c>
      <c r="E14793" s="106" t="s">
        <v>609</v>
      </c>
      <c r="F14793" s="120">
        <v>4119.58</v>
      </c>
      <c r="G14793" s="120">
        <v>4493.75</v>
      </c>
    </row>
    <row r="14794" spans="1:7" ht="12" customHeight="1">
      <c r="A14794" s="104" t="s">
        <v>43953</v>
      </c>
      <c r="B14794" s="106" t="s">
        <v>43068</v>
      </c>
      <c r="C14794" s="106" t="s">
        <v>43954</v>
      </c>
      <c r="D14794" s="105" t="s">
        <v>43955</v>
      </c>
      <c r="E14794" s="106" t="s">
        <v>593</v>
      </c>
      <c r="F14794" s="120">
        <v>5931.23</v>
      </c>
      <c r="G14794" s="120">
        <v>6411.63</v>
      </c>
    </row>
    <row r="14795" spans="1:7" ht="12" customHeight="1">
      <c r="A14795" s="104" t="s">
        <v>43956</v>
      </c>
      <c r="B14795" s="106" t="s">
        <v>43068</v>
      </c>
      <c r="C14795" s="106" t="s">
        <v>43957</v>
      </c>
      <c r="D14795" s="105" t="s">
        <v>43958</v>
      </c>
      <c r="E14795" s="106" t="s">
        <v>609</v>
      </c>
      <c r="F14795" s="120">
        <v>2825.43</v>
      </c>
      <c r="G14795" s="120">
        <v>3084.3</v>
      </c>
    </row>
    <row r="14796" spans="1:7" ht="12" customHeight="1">
      <c r="A14796" s="104" t="s">
        <v>43959</v>
      </c>
      <c r="B14796" s="106" t="s">
        <v>43068</v>
      </c>
      <c r="C14796" s="106" t="s">
        <v>43960</v>
      </c>
      <c r="D14796" s="105" t="s">
        <v>43961</v>
      </c>
      <c r="E14796" s="106" t="s">
        <v>593</v>
      </c>
      <c r="F14796" s="120">
        <v>7447.78</v>
      </c>
      <c r="G14796" s="120">
        <v>8061.94</v>
      </c>
    </row>
    <row r="14797" spans="1:7" ht="12" customHeight="1">
      <c r="A14797" s="104" t="s">
        <v>43962</v>
      </c>
      <c r="B14797" s="106" t="s">
        <v>43068</v>
      </c>
      <c r="C14797" s="106" t="s">
        <v>43963</v>
      </c>
      <c r="D14797" s="105" t="s">
        <v>43964</v>
      </c>
      <c r="E14797" s="106" t="s">
        <v>609</v>
      </c>
      <c r="F14797" s="120">
        <v>6591.04</v>
      </c>
      <c r="G14797" s="120">
        <v>7183.47</v>
      </c>
    </row>
    <row r="14798" spans="1:7" ht="12" customHeight="1">
      <c r="A14798" s="104" t="s">
        <v>43965</v>
      </c>
      <c r="B14798" s="106" t="s">
        <v>43068</v>
      </c>
      <c r="C14798" s="106" t="s">
        <v>43966</v>
      </c>
      <c r="D14798" s="105" t="s">
        <v>43967</v>
      </c>
      <c r="E14798" s="106" t="s">
        <v>593</v>
      </c>
      <c r="F14798" s="120">
        <v>8112.2</v>
      </c>
      <c r="G14798" s="120">
        <v>8768.02</v>
      </c>
    </row>
    <row r="14799" spans="1:7" ht="12" customHeight="1">
      <c r="A14799" s="104" t="s">
        <v>43968</v>
      </c>
      <c r="B14799" s="106" t="s">
        <v>43068</v>
      </c>
      <c r="C14799" s="106" t="s">
        <v>43969</v>
      </c>
      <c r="D14799" s="105" t="s">
        <v>43970</v>
      </c>
      <c r="E14799" s="106" t="s">
        <v>609</v>
      </c>
      <c r="F14799" s="120">
        <v>4834.18</v>
      </c>
      <c r="G14799" s="120">
        <v>5271.65</v>
      </c>
    </row>
    <row r="14800" spans="1:7" ht="12" customHeight="1">
      <c r="A14800" s="104" t="s">
        <v>43971</v>
      </c>
      <c r="B14800" s="106" t="s">
        <v>43068</v>
      </c>
      <c r="C14800" s="106" t="s">
        <v>43972</v>
      </c>
      <c r="D14800" s="105" t="s">
        <v>43973</v>
      </c>
      <c r="E14800" s="106" t="s">
        <v>593</v>
      </c>
      <c r="F14800" s="120">
        <v>8865.11</v>
      </c>
      <c r="G14800" s="120">
        <v>9588.0300000000007</v>
      </c>
    </row>
    <row r="14801" spans="1:7" ht="12" customHeight="1">
      <c r="A14801" s="104" t="s">
        <v>43974</v>
      </c>
      <c r="B14801" s="106" t="s">
        <v>43068</v>
      </c>
      <c r="C14801" s="106" t="s">
        <v>43975</v>
      </c>
      <c r="D14801" s="105" t="s">
        <v>43976</v>
      </c>
      <c r="E14801" s="106" t="s">
        <v>609</v>
      </c>
      <c r="F14801" s="120">
        <v>7021.23</v>
      </c>
      <c r="G14801" s="120">
        <v>7651.34</v>
      </c>
    </row>
    <row r="14802" spans="1:7" ht="12" customHeight="1">
      <c r="A14802" s="104" t="s">
        <v>43977</v>
      </c>
      <c r="B14802" s="106" t="s">
        <v>43068</v>
      </c>
      <c r="C14802" s="106" t="s">
        <v>43978</v>
      </c>
      <c r="D14802" s="105" t="s">
        <v>43979</v>
      </c>
      <c r="E14802" s="106" t="s">
        <v>593</v>
      </c>
      <c r="F14802" s="120">
        <v>9705.36</v>
      </c>
      <c r="G14802" s="120">
        <v>10502.54</v>
      </c>
    </row>
    <row r="14803" spans="1:7" ht="12" customHeight="1">
      <c r="A14803" s="104" t="s">
        <v>43980</v>
      </c>
      <c r="B14803" s="106" t="s">
        <v>43068</v>
      </c>
      <c r="C14803" s="106" t="s">
        <v>43981</v>
      </c>
      <c r="D14803" s="105" t="s">
        <v>43982</v>
      </c>
      <c r="E14803" s="106" t="s">
        <v>609</v>
      </c>
      <c r="F14803" s="120">
        <v>9728.94</v>
      </c>
      <c r="G14803" s="120">
        <v>10596.05</v>
      </c>
    </row>
    <row r="14804" spans="1:7" ht="12" customHeight="1">
      <c r="A14804" s="104" t="s">
        <v>43983</v>
      </c>
      <c r="B14804" s="106" t="s">
        <v>43068</v>
      </c>
      <c r="C14804" s="106" t="s">
        <v>43984</v>
      </c>
      <c r="D14804" s="105" t="s">
        <v>43985</v>
      </c>
      <c r="E14804" s="106" t="s">
        <v>593</v>
      </c>
      <c r="F14804" s="120">
        <v>10671.78</v>
      </c>
      <c r="G14804" s="120">
        <v>11553.42</v>
      </c>
    </row>
    <row r="14805" spans="1:7" ht="12" customHeight="1">
      <c r="A14805" s="104" t="s">
        <v>43986</v>
      </c>
      <c r="B14805" s="106" t="s">
        <v>43068</v>
      </c>
      <c r="C14805" s="106" t="s">
        <v>43987</v>
      </c>
      <c r="D14805" s="105" t="s">
        <v>43988</v>
      </c>
      <c r="E14805" s="106" t="s">
        <v>609</v>
      </c>
      <c r="F14805" s="120">
        <v>13021.74</v>
      </c>
      <c r="G14805" s="120">
        <v>14175.39</v>
      </c>
    </row>
    <row r="14806" spans="1:7" ht="12" customHeight="1">
      <c r="A14806" s="104" t="s">
        <v>43989</v>
      </c>
      <c r="B14806" s="106" t="s">
        <v>43068</v>
      </c>
      <c r="C14806" s="106" t="s">
        <v>43990</v>
      </c>
      <c r="D14806" s="105" t="s">
        <v>43991</v>
      </c>
      <c r="E14806" s="106" t="s">
        <v>593</v>
      </c>
      <c r="F14806" s="120">
        <v>12242.26</v>
      </c>
      <c r="G14806" s="120">
        <v>13244.49</v>
      </c>
    </row>
    <row r="14807" spans="1:7" ht="12" customHeight="1">
      <c r="A14807" s="104" t="s">
        <v>43992</v>
      </c>
      <c r="B14807" s="106" t="s">
        <v>43068</v>
      </c>
      <c r="C14807" s="106" t="s">
        <v>43993</v>
      </c>
      <c r="D14807" s="105" t="s">
        <v>43994</v>
      </c>
      <c r="E14807" s="106" t="s">
        <v>609</v>
      </c>
      <c r="F14807" s="120">
        <v>13670.43</v>
      </c>
      <c r="G14807" s="120">
        <v>14880.27</v>
      </c>
    </row>
    <row r="14808" spans="1:7" ht="12" customHeight="1">
      <c r="A14808" s="104" t="s">
        <v>43995</v>
      </c>
      <c r="B14808" s="106" t="s">
        <v>43068</v>
      </c>
      <c r="C14808" s="106" t="s">
        <v>43996</v>
      </c>
      <c r="D14808" s="105" t="s">
        <v>43997</v>
      </c>
      <c r="E14808" s="106" t="s">
        <v>593</v>
      </c>
      <c r="F14808" s="120">
        <v>15485.44</v>
      </c>
      <c r="G14808" s="120">
        <v>16719.22</v>
      </c>
    </row>
    <row r="14809" spans="1:7" ht="12" customHeight="1">
      <c r="A14809" s="104" t="s">
        <v>43998</v>
      </c>
      <c r="B14809" s="106" t="s">
        <v>43068</v>
      </c>
      <c r="C14809" s="106" t="s">
        <v>43999</v>
      </c>
      <c r="D14809" s="105" t="s">
        <v>44000</v>
      </c>
      <c r="E14809" s="106" t="s">
        <v>609</v>
      </c>
      <c r="F14809" s="120">
        <v>18337.759999999998</v>
      </c>
      <c r="G14809" s="120">
        <v>19923.990000000002</v>
      </c>
    </row>
    <row r="14810" spans="1:7" ht="12" customHeight="1">
      <c r="A14810" s="104" t="s">
        <v>44001</v>
      </c>
      <c r="B14810" s="106" t="s">
        <v>43068</v>
      </c>
      <c r="C14810" s="106" t="s">
        <v>44002</v>
      </c>
      <c r="D14810" s="105" t="s">
        <v>44003</v>
      </c>
      <c r="E14810" s="106" t="s">
        <v>593</v>
      </c>
      <c r="F14810" s="120">
        <v>1943.29</v>
      </c>
      <c r="G14810" s="120">
        <v>2104.7800000000002</v>
      </c>
    </row>
    <row r="14811" spans="1:7" ht="12" customHeight="1">
      <c r="A14811" s="104" t="s">
        <v>44004</v>
      </c>
      <c r="B14811" s="106" t="s">
        <v>43068</v>
      </c>
      <c r="C14811" s="106" t="s">
        <v>44005</v>
      </c>
      <c r="D14811" s="105" t="s">
        <v>44006</v>
      </c>
      <c r="E14811" s="106" t="s">
        <v>609</v>
      </c>
      <c r="F14811" s="120">
        <v>2661.45</v>
      </c>
      <c r="G14811" s="120">
        <v>2905.6</v>
      </c>
    </row>
    <row r="14812" spans="1:7" ht="12" customHeight="1">
      <c r="A14812" s="104" t="s">
        <v>44007</v>
      </c>
      <c r="B14812" s="106" t="s">
        <v>43068</v>
      </c>
      <c r="C14812" s="106" t="s">
        <v>44008</v>
      </c>
      <c r="D14812" s="105" t="s">
        <v>44009</v>
      </c>
      <c r="E14812" s="106" t="s">
        <v>593</v>
      </c>
      <c r="F14812" s="120">
        <v>2555.5300000000002</v>
      </c>
      <c r="G14812" s="120">
        <v>2763.97</v>
      </c>
    </row>
    <row r="14813" spans="1:7" ht="12" customHeight="1">
      <c r="A14813" s="104" t="s">
        <v>44010</v>
      </c>
      <c r="B14813" s="106" t="s">
        <v>43068</v>
      </c>
      <c r="C14813" s="106" t="s">
        <v>44011</v>
      </c>
      <c r="D14813" s="105" t="s">
        <v>44012</v>
      </c>
      <c r="E14813" s="106" t="s">
        <v>609</v>
      </c>
      <c r="F14813" s="120">
        <v>3127.37</v>
      </c>
      <c r="G14813" s="120">
        <v>3413.19</v>
      </c>
    </row>
    <row r="14814" spans="1:7" ht="12" customHeight="1">
      <c r="A14814" s="104" t="s">
        <v>44013</v>
      </c>
      <c r="B14814" s="106" t="s">
        <v>43068</v>
      </c>
      <c r="C14814" s="106" t="s">
        <v>44014</v>
      </c>
      <c r="D14814" s="105" t="s">
        <v>44015</v>
      </c>
      <c r="E14814" s="106" t="s">
        <v>593</v>
      </c>
      <c r="F14814" s="120">
        <v>3013.99</v>
      </c>
      <c r="G14814" s="120">
        <v>3261.68</v>
      </c>
    </row>
    <row r="14815" spans="1:7" ht="12" customHeight="1">
      <c r="A14815" s="104" t="s">
        <v>44016</v>
      </c>
      <c r="B14815" s="106" t="s">
        <v>43068</v>
      </c>
      <c r="C14815" s="106" t="s">
        <v>44017</v>
      </c>
      <c r="D14815" s="105" t="s">
        <v>44018</v>
      </c>
      <c r="E14815" s="106" t="s">
        <v>609</v>
      </c>
      <c r="F14815" s="120">
        <v>4912.79</v>
      </c>
      <c r="G14815" s="120">
        <v>5357.19</v>
      </c>
    </row>
    <row r="14816" spans="1:7" ht="12" customHeight="1">
      <c r="A14816" s="104" t="s">
        <v>44019</v>
      </c>
      <c r="B14816" s="106" t="s">
        <v>43068</v>
      </c>
      <c r="C14816" s="106" t="s">
        <v>44020</v>
      </c>
      <c r="D14816" s="105" t="s">
        <v>44021</v>
      </c>
      <c r="E14816" s="106" t="s">
        <v>593</v>
      </c>
      <c r="F14816" s="120">
        <v>3518.42</v>
      </c>
      <c r="G14816" s="120">
        <v>3809.21</v>
      </c>
    </row>
    <row r="14817" spans="1:7" ht="12" customHeight="1">
      <c r="A14817" s="104" t="s">
        <v>44022</v>
      </c>
      <c r="B14817" s="106" t="s">
        <v>43068</v>
      </c>
      <c r="C14817" s="106" t="s">
        <v>44023</v>
      </c>
      <c r="D14817" s="105" t="s">
        <v>44024</v>
      </c>
      <c r="E14817" s="106" t="s">
        <v>609</v>
      </c>
      <c r="F14817" s="120">
        <v>7238.33</v>
      </c>
      <c r="G14817" s="120">
        <v>7887.49</v>
      </c>
    </row>
    <row r="14818" spans="1:7" ht="12" customHeight="1">
      <c r="A14818" s="104" t="s">
        <v>44025</v>
      </c>
      <c r="B14818" s="106" t="s">
        <v>43068</v>
      </c>
      <c r="C14818" s="106" t="s">
        <v>44026</v>
      </c>
      <c r="D14818" s="105" t="s">
        <v>44027</v>
      </c>
      <c r="E14818" s="106" t="s">
        <v>593</v>
      </c>
      <c r="F14818" s="120">
        <v>4086.71</v>
      </c>
      <c r="G14818" s="120">
        <v>4425.7299999999996</v>
      </c>
    </row>
    <row r="14819" spans="1:7" ht="12" customHeight="1">
      <c r="A14819" s="104" t="s">
        <v>44028</v>
      </c>
      <c r="B14819" s="106" t="s">
        <v>43068</v>
      </c>
      <c r="C14819" s="106" t="s">
        <v>44029</v>
      </c>
      <c r="D14819" s="105" t="s">
        <v>44030</v>
      </c>
      <c r="E14819" s="106" t="s">
        <v>609</v>
      </c>
      <c r="F14819" s="120">
        <v>10109.52</v>
      </c>
      <c r="G14819" s="120">
        <v>11009.81</v>
      </c>
    </row>
    <row r="14820" spans="1:7" ht="12" customHeight="1">
      <c r="A14820" s="104" t="s">
        <v>44031</v>
      </c>
      <c r="B14820" s="106" t="s">
        <v>43068</v>
      </c>
      <c r="C14820" s="106" t="s">
        <v>44032</v>
      </c>
      <c r="D14820" s="105" t="s">
        <v>44033</v>
      </c>
      <c r="E14820" s="106" t="s">
        <v>593</v>
      </c>
      <c r="F14820" s="120">
        <v>3725.18</v>
      </c>
      <c r="G14820" s="120">
        <v>4027.14</v>
      </c>
    </row>
    <row r="14821" spans="1:7" ht="12" customHeight="1">
      <c r="A14821" s="104" t="s">
        <v>44034</v>
      </c>
      <c r="B14821" s="106" t="s">
        <v>43068</v>
      </c>
      <c r="C14821" s="106" t="s">
        <v>44035</v>
      </c>
      <c r="D14821" s="105" t="s">
        <v>44036</v>
      </c>
      <c r="E14821" s="106" t="s">
        <v>609</v>
      </c>
      <c r="F14821" s="120">
        <v>5530.87</v>
      </c>
      <c r="G14821" s="120">
        <v>6029.77</v>
      </c>
    </row>
    <row r="14822" spans="1:7" ht="12" customHeight="1">
      <c r="A14822" s="104" t="s">
        <v>44037</v>
      </c>
      <c r="B14822" s="106" t="s">
        <v>43068</v>
      </c>
      <c r="C14822" s="106" t="s">
        <v>44038</v>
      </c>
      <c r="D14822" s="105" t="s">
        <v>44039</v>
      </c>
      <c r="E14822" s="106" t="s">
        <v>593</v>
      </c>
      <c r="F14822" s="120">
        <v>4262.53</v>
      </c>
      <c r="G14822" s="120">
        <v>4610.1099999999997</v>
      </c>
    </row>
    <row r="14823" spans="1:7" ht="12" customHeight="1">
      <c r="A14823" s="104" t="s">
        <v>44040</v>
      </c>
      <c r="B14823" s="106" t="s">
        <v>43068</v>
      </c>
      <c r="C14823" s="106" t="s">
        <v>44041</v>
      </c>
      <c r="D14823" s="105" t="s">
        <v>44042</v>
      </c>
      <c r="E14823" s="106" t="s">
        <v>609</v>
      </c>
      <c r="F14823" s="120">
        <v>8027.52</v>
      </c>
      <c r="G14823" s="120">
        <v>8745.7099999999991</v>
      </c>
    </row>
    <row r="14824" spans="1:7" ht="12" customHeight="1">
      <c r="A14824" s="104" t="s">
        <v>44043</v>
      </c>
      <c r="B14824" s="106" t="s">
        <v>43068</v>
      </c>
      <c r="C14824" s="106" t="s">
        <v>44044</v>
      </c>
      <c r="D14824" s="105" t="s">
        <v>44045</v>
      </c>
      <c r="E14824" s="106" t="s">
        <v>593</v>
      </c>
      <c r="F14824" s="120">
        <v>5097.58</v>
      </c>
      <c r="G14824" s="120">
        <v>5508.77</v>
      </c>
    </row>
    <row r="14825" spans="1:7" ht="12" customHeight="1">
      <c r="A14825" s="104" t="s">
        <v>44046</v>
      </c>
      <c r="B14825" s="106" t="s">
        <v>43068</v>
      </c>
      <c r="C14825" s="106" t="s">
        <v>44047</v>
      </c>
      <c r="D14825" s="105" t="s">
        <v>44048</v>
      </c>
      <c r="E14825" s="106" t="s">
        <v>609</v>
      </c>
      <c r="F14825" s="120">
        <v>8722.42</v>
      </c>
      <c r="G14825" s="120">
        <v>9501.3700000000008</v>
      </c>
    </row>
    <row r="14826" spans="1:7" ht="12" customHeight="1">
      <c r="A14826" s="104" t="s">
        <v>44049</v>
      </c>
      <c r="B14826" s="106" t="s">
        <v>43068</v>
      </c>
      <c r="C14826" s="106" t="s">
        <v>44050</v>
      </c>
      <c r="D14826" s="105" t="s">
        <v>44051</v>
      </c>
      <c r="E14826" s="106" t="s">
        <v>593</v>
      </c>
      <c r="F14826" s="120">
        <v>5713.89</v>
      </c>
      <c r="G14826" s="120">
        <v>6177.13</v>
      </c>
    </row>
    <row r="14827" spans="1:7" ht="12" customHeight="1">
      <c r="A14827" s="104" t="s">
        <v>44052</v>
      </c>
      <c r="B14827" s="106" t="s">
        <v>43068</v>
      </c>
      <c r="C14827" s="106" t="s">
        <v>44053</v>
      </c>
      <c r="D14827" s="105" t="s">
        <v>44054</v>
      </c>
      <c r="E14827" s="106" t="s">
        <v>609</v>
      </c>
      <c r="F14827" s="120">
        <v>12016.66</v>
      </c>
      <c r="G14827" s="120">
        <v>13082.54</v>
      </c>
    </row>
    <row r="14828" spans="1:7" ht="12" customHeight="1">
      <c r="A14828" s="104" t="s">
        <v>44055</v>
      </c>
      <c r="B14828" s="106" t="s">
        <v>43068</v>
      </c>
      <c r="C14828" s="106" t="s">
        <v>44056</v>
      </c>
      <c r="D14828" s="105" t="s">
        <v>44057</v>
      </c>
      <c r="E14828" s="106" t="s">
        <v>593</v>
      </c>
      <c r="F14828" s="120">
        <v>5945.79</v>
      </c>
      <c r="G14828" s="120">
        <v>6425.38</v>
      </c>
    </row>
    <row r="14829" spans="1:7" ht="12" customHeight="1">
      <c r="A14829" s="104" t="s">
        <v>44058</v>
      </c>
      <c r="B14829" s="106" t="s">
        <v>43068</v>
      </c>
      <c r="C14829" s="106" t="s">
        <v>44059</v>
      </c>
      <c r="D14829" s="105" t="s">
        <v>44060</v>
      </c>
      <c r="E14829" s="106" t="s">
        <v>609</v>
      </c>
      <c r="F14829" s="120">
        <v>5530.87</v>
      </c>
      <c r="G14829" s="120">
        <v>6029.77</v>
      </c>
    </row>
    <row r="14830" spans="1:7" ht="12" customHeight="1">
      <c r="A14830" s="104" t="s">
        <v>44061</v>
      </c>
      <c r="B14830" s="106" t="s">
        <v>43068</v>
      </c>
      <c r="C14830" s="106" t="s">
        <v>44062</v>
      </c>
      <c r="D14830" s="105" t="s">
        <v>44063</v>
      </c>
      <c r="E14830" s="106" t="s">
        <v>593</v>
      </c>
      <c r="F14830" s="120">
        <v>7375.22</v>
      </c>
      <c r="G14830" s="120">
        <v>7963.35</v>
      </c>
    </row>
    <row r="14831" spans="1:7" ht="12" customHeight="1">
      <c r="A14831" s="104" t="s">
        <v>44064</v>
      </c>
      <c r="B14831" s="106" t="s">
        <v>43068</v>
      </c>
      <c r="C14831" s="106" t="s">
        <v>44065</v>
      </c>
      <c r="D14831" s="105" t="s">
        <v>44066</v>
      </c>
      <c r="E14831" s="106" t="s">
        <v>609</v>
      </c>
      <c r="F14831" s="120">
        <v>6187.32</v>
      </c>
      <c r="G14831" s="120">
        <v>6743.94</v>
      </c>
    </row>
    <row r="14832" spans="1:7" ht="12" customHeight="1">
      <c r="A14832" s="104" t="s">
        <v>44067</v>
      </c>
      <c r="B14832" s="106" t="s">
        <v>43068</v>
      </c>
      <c r="C14832" s="106" t="s">
        <v>44068</v>
      </c>
      <c r="D14832" s="105" t="s">
        <v>44069</v>
      </c>
      <c r="E14832" s="106" t="s">
        <v>593</v>
      </c>
      <c r="F14832" s="120">
        <v>8905.18</v>
      </c>
      <c r="G14832" s="120">
        <v>9624.5400000000009</v>
      </c>
    </row>
    <row r="14833" spans="1:7" ht="12" customHeight="1">
      <c r="A14833" s="104" t="s">
        <v>44070</v>
      </c>
      <c r="B14833" s="106" t="s">
        <v>43068</v>
      </c>
      <c r="C14833" s="106" t="s">
        <v>44071</v>
      </c>
      <c r="D14833" s="105" t="s">
        <v>44072</v>
      </c>
      <c r="E14833" s="106" t="s">
        <v>609</v>
      </c>
      <c r="F14833" s="120">
        <v>12016.66</v>
      </c>
      <c r="G14833" s="120">
        <v>13082.54</v>
      </c>
    </row>
    <row r="14834" spans="1:7" ht="12" customHeight="1">
      <c r="A14834" s="104" t="s">
        <v>44073</v>
      </c>
      <c r="B14834" s="106" t="s">
        <v>43068</v>
      </c>
      <c r="C14834" s="106" t="s">
        <v>44074</v>
      </c>
      <c r="D14834" s="105" t="s">
        <v>44075</v>
      </c>
      <c r="E14834" s="106" t="s">
        <v>593</v>
      </c>
      <c r="F14834" s="120">
        <v>13723.27</v>
      </c>
      <c r="G14834" s="120">
        <v>14810.95</v>
      </c>
    </row>
    <row r="14835" spans="1:7" ht="12" customHeight="1">
      <c r="A14835" s="104" t="s">
        <v>44076</v>
      </c>
      <c r="B14835" s="106" t="s">
        <v>43068</v>
      </c>
      <c r="C14835" s="106" t="s">
        <v>44077</v>
      </c>
      <c r="D14835" s="105" t="s">
        <v>44078</v>
      </c>
      <c r="E14835" s="106" t="s">
        <v>609</v>
      </c>
      <c r="F14835" s="120">
        <v>9625.1</v>
      </c>
      <c r="G14835" s="120">
        <v>10482.719999999999</v>
      </c>
    </row>
    <row r="14836" spans="1:7" ht="12" customHeight="1">
      <c r="A14836" s="104" t="s">
        <v>44079</v>
      </c>
      <c r="B14836" s="106" t="s">
        <v>43068</v>
      </c>
      <c r="C14836" s="106" t="s">
        <v>44080</v>
      </c>
      <c r="D14836" s="105" t="s">
        <v>44081</v>
      </c>
      <c r="E14836" s="106" t="s">
        <v>593</v>
      </c>
      <c r="F14836" s="120">
        <v>11444.16</v>
      </c>
      <c r="G14836" s="120">
        <v>12364.62</v>
      </c>
    </row>
    <row r="14837" spans="1:7" ht="12" customHeight="1">
      <c r="A14837" s="104" t="s">
        <v>44082</v>
      </c>
      <c r="B14837" s="106" t="s">
        <v>43068</v>
      </c>
      <c r="C14837" s="106" t="s">
        <v>44083</v>
      </c>
      <c r="D14837" s="105" t="s">
        <v>44084</v>
      </c>
      <c r="E14837" s="106" t="s">
        <v>609</v>
      </c>
      <c r="F14837" s="120">
        <v>17094.05</v>
      </c>
      <c r="G14837" s="120">
        <v>18599.5</v>
      </c>
    </row>
    <row r="14838" spans="1:7" ht="12" customHeight="1">
      <c r="A14838" s="104" t="s">
        <v>44085</v>
      </c>
      <c r="B14838" s="106" t="s">
        <v>43068</v>
      </c>
      <c r="C14838" s="106" t="s">
        <v>44086</v>
      </c>
      <c r="D14838" s="105" t="s">
        <v>44087</v>
      </c>
      <c r="E14838" s="106" t="s">
        <v>593</v>
      </c>
      <c r="F14838" s="120">
        <v>5752.99</v>
      </c>
      <c r="G14838" s="120">
        <v>6217.7</v>
      </c>
    </row>
    <row r="14839" spans="1:7" ht="12" customHeight="1">
      <c r="A14839" s="104" t="s">
        <v>44088</v>
      </c>
      <c r="B14839" s="106" t="s">
        <v>43068</v>
      </c>
      <c r="C14839" s="106" t="s">
        <v>44089</v>
      </c>
      <c r="D14839" s="105" t="s">
        <v>44090</v>
      </c>
      <c r="E14839" s="106" t="s">
        <v>609</v>
      </c>
      <c r="F14839" s="120">
        <v>3127.37</v>
      </c>
      <c r="G14839" s="120">
        <v>3413.19</v>
      </c>
    </row>
    <row r="14840" spans="1:7" ht="12" customHeight="1">
      <c r="A14840" s="104" t="s">
        <v>44091</v>
      </c>
      <c r="B14840" s="106" t="s">
        <v>43068</v>
      </c>
      <c r="C14840" s="106" t="s">
        <v>44092</v>
      </c>
      <c r="D14840" s="105" t="s">
        <v>44093</v>
      </c>
      <c r="E14840" s="106" t="s">
        <v>593</v>
      </c>
      <c r="F14840" s="120">
        <v>15885.7</v>
      </c>
      <c r="G14840" s="120">
        <v>17159.169999999998</v>
      </c>
    </row>
    <row r="14841" spans="1:7" ht="12" customHeight="1">
      <c r="A14841" s="104" t="s">
        <v>44094</v>
      </c>
      <c r="B14841" s="106" t="s">
        <v>43068</v>
      </c>
      <c r="C14841" s="106" t="s">
        <v>44095</v>
      </c>
      <c r="D14841" s="105" t="s">
        <v>44096</v>
      </c>
      <c r="E14841" s="106" t="s">
        <v>609</v>
      </c>
      <c r="F14841" s="120">
        <v>17094.05</v>
      </c>
      <c r="G14841" s="120">
        <v>18599.5</v>
      </c>
    </row>
    <row r="14842" spans="1:7" ht="12" customHeight="1">
      <c r="A14842" s="104" t="s">
        <v>44097</v>
      </c>
      <c r="B14842" s="106" t="s">
        <v>43068</v>
      </c>
      <c r="C14842" s="106" t="s">
        <v>44098</v>
      </c>
      <c r="D14842" s="105" t="s">
        <v>44099</v>
      </c>
      <c r="E14842" s="106" t="s">
        <v>593</v>
      </c>
      <c r="F14842" s="120">
        <v>14.7</v>
      </c>
      <c r="G14842" s="120">
        <v>16.98</v>
      </c>
    </row>
    <row r="14843" spans="1:7" ht="12" customHeight="1">
      <c r="A14843" s="104" t="s">
        <v>44100</v>
      </c>
      <c r="B14843" s="106" t="s">
        <v>43068</v>
      </c>
      <c r="C14843" s="106" t="s">
        <v>44101</v>
      </c>
      <c r="D14843" s="105" t="s">
        <v>44102</v>
      </c>
      <c r="E14843" s="106" t="s">
        <v>593</v>
      </c>
      <c r="F14843" s="120">
        <v>15.83</v>
      </c>
      <c r="G14843" s="120">
        <v>18.27</v>
      </c>
    </row>
    <row r="14844" spans="1:7" ht="12" customHeight="1">
      <c r="A14844" s="104" t="s">
        <v>44103</v>
      </c>
      <c r="B14844" s="106" t="s">
        <v>43068</v>
      </c>
      <c r="C14844" s="106" t="s">
        <v>44104</v>
      </c>
      <c r="D14844" s="105" t="s">
        <v>44105</v>
      </c>
      <c r="E14844" s="106" t="s">
        <v>593</v>
      </c>
      <c r="F14844" s="120">
        <v>16.95</v>
      </c>
      <c r="G14844" s="120">
        <v>19.57</v>
      </c>
    </row>
    <row r="14845" spans="1:7" ht="12" customHeight="1">
      <c r="A14845" s="104" t="s">
        <v>44106</v>
      </c>
      <c r="B14845" s="106" t="s">
        <v>43068</v>
      </c>
      <c r="C14845" s="106" t="s">
        <v>44107</v>
      </c>
      <c r="D14845" s="105" t="s">
        <v>44108</v>
      </c>
      <c r="E14845" s="106" t="s">
        <v>593</v>
      </c>
      <c r="F14845" s="120">
        <v>17.13</v>
      </c>
      <c r="G14845" s="120">
        <v>19.78</v>
      </c>
    </row>
    <row r="14846" spans="1:7" ht="12" customHeight="1">
      <c r="A14846" s="104" t="s">
        <v>44109</v>
      </c>
      <c r="B14846" s="106" t="s">
        <v>43068</v>
      </c>
      <c r="C14846" s="106" t="s">
        <v>44110</v>
      </c>
      <c r="D14846" s="105" t="s">
        <v>44111</v>
      </c>
      <c r="E14846" s="106" t="s">
        <v>593</v>
      </c>
      <c r="F14846" s="120">
        <v>18.260000000000002</v>
      </c>
      <c r="G14846" s="120">
        <v>21.08</v>
      </c>
    </row>
    <row r="14847" spans="1:7" ht="12" customHeight="1">
      <c r="A14847" s="104" t="s">
        <v>44112</v>
      </c>
      <c r="B14847" s="106" t="s">
        <v>43068</v>
      </c>
      <c r="C14847" s="106" t="s">
        <v>44113</v>
      </c>
      <c r="D14847" s="105" t="s">
        <v>44114</v>
      </c>
      <c r="E14847" s="106" t="s">
        <v>593</v>
      </c>
      <c r="F14847" s="120">
        <v>19.38</v>
      </c>
      <c r="G14847" s="120">
        <v>22.38</v>
      </c>
    </row>
    <row r="14848" spans="1:7" ht="12" customHeight="1">
      <c r="A14848" s="104" t="s">
        <v>44115</v>
      </c>
      <c r="B14848" s="106" t="s">
        <v>43068</v>
      </c>
      <c r="C14848" s="106" t="s">
        <v>44116</v>
      </c>
      <c r="D14848" s="105" t="s">
        <v>44117</v>
      </c>
      <c r="E14848" s="106" t="s">
        <v>593</v>
      </c>
      <c r="F14848" s="120">
        <v>19.559999999999999</v>
      </c>
      <c r="G14848" s="120">
        <v>22.58</v>
      </c>
    </row>
    <row r="14849" spans="1:7" ht="12" customHeight="1">
      <c r="A14849" s="104" t="s">
        <v>44118</v>
      </c>
      <c r="B14849" s="106" t="s">
        <v>43068</v>
      </c>
      <c r="C14849" s="106" t="s">
        <v>44119</v>
      </c>
      <c r="D14849" s="105" t="s">
        <v>44120</v>
      </c>
      <c r="E14849" s="106" t="s">
        <v>593</v>
      </c>
      <c r="F14849" s="120">
        <v>20.69</v>
      </c>
      <c r="G14849" s="120">
        <v>23.88</v>
      </c>
    </row>
    <row r="14850" spans="1:7" ht="12" customHeight="1">
      <c r="A14850" s="104" t="s">
        <v>44121</v>
      </c>
      <c r="B14850" s="106" t="s">
        <v>43068</v>
      </c>
      <c r="C14850" s="106" t="s">
        <v>44122</v>
      </c>
      <c r="D14850" s="105" t="s">
        <v>44123</v>
      </c>
      <c r="E14850" s="106" t="s">
        <v>593</v>
      </c>
      <c r="F14850" s="120">
        <v>21.81</v>
      </c>
      <c r="G14850" s="120">
        <v>25.18</v>
      </c>
    </row>
    <row r="14851" spans="1:7" ht="12" customHeight="1">
      <c r="A14851" s="104" t="s">
        <v>44124</v>
      </c>
      <c r="B14851" s="106" t="s">
        <v>43068</v>
      </c>
      <c r="C14851" s="106" t="s">
        <v>44125</v>
      </c>
      <c r="D14851" s="105" t="s">
        <v>44126</v>
      </c>
      <c r="E14851" s="106" t="s">
        <v>593</v>
      </c>
      <c r="F14851" s="120">
        <v>22.04</v>
      </c>
      <c r="G14851" s="120">
        <v>25.44</v>
      </c>
    </row>
    <row r="14852" spans="1:7" ht="12" customHeight="1">
      <c r="A14852" s="104" t="s">
        <v>44127</v>
      </c>
      <c r="B14852" s="106" t="s">
        <v>43068</v>
      </c>
      <c r="C14852" s="106" t="s">
        <v>44128</v>
      </c>
      <c r="D14852" s="105" t="s">
        <v>44129</v>
      </c>
      <c r="E14852" s="106" t="s">
        <v>593</v>
      </c>
      <c r="F14852" s="120">
        <v>23.16</v>
      </c>
      <c r="G14852" s="120">
        <v>26.74</v>
      </c>
    </row>
    <row r="14853" spans="1:7" ht="12" customHeight="1">
      <c r="A14853" s="104" t="s">
        <v>44130</v>
      </c>
      <c r="B14853" s="106" t="s">
        <v>43068</v>
      </c>
      <c r="C14853" s="106" t="s">
        <v>44131</v>
      </c>
      <c r="D14853" s="105" t="s">
        <v>44132</v>
      </c>
      <c r="E14853" s="106" t="s">
        <v>593</v>
      </c>
      <c r="F14853" s="120">
        <v>24.28</v>
      </c>
      <c r="G14853" s="120">
        <v>28.04</v>
      </c>
    </row>
    <row r="14854" spans="1:7" ht="12" customHeight="1">
      <c r="A14854" s="104" t="s">
        <v>44133</v>
      </c>
      <c r="B14854" s="106" t="s">
        <v>43068</v>
      </c>
      <c r="C14854" s="106" t="s">
        <v>44134</v>
      </c>
      <c r="D14854" s="105" t="s">
        <v>44135</v>
      </c>
      <c r="E14854" s="106" t="s">
        <v>593</v>
      </c>
      <c r="F14854" s="120">
        <v>23.43</v>
      </c>
      <c r="G14854" s="120">
        <v>27.05</v>
      </c>
    </row>
    <row r="14855" spans="1:7" ht="12" customHeight="1">
      <c r="A14855" s="104" t="s">
        <v>44136</v>
      </c>
      <c r="B14855" s="106" t="s">
        <v>43068</v>
      </c>
      <c r="C14855" s="106" t="s">
        <v>44137</v>
      </c>
      <c r="D14855" s="105" t="s">
        <v>44138</v>
      </c>
      <c r="E14855" s="106" t="s">
        <v>593</v>
      </c>
      <c r="F14855" s="120">
        <v>24.55</v>
      </c>
      <c r="G14855" s="120">
        <v>28.35</v>
      </c>
    </row>
    <row r="14856" spans="1:7" ht="12" customHeight="1">
      <c r="A14856" s="104" t="s">
        <v>44139</v>
      </c>
      <c r="B14856" s="106" t="s">
        <v>43068</v>
      </c>
      <c r="C14856" s="106" t="s">
        <v>44140</v>
      </c>
      <c r="D14856" s="105" t="s">
        <v>44141</v>
      </c>
      <c r="E14856" s="106" t="s">
        <v>593</v>
      </c>
      <c r="F14856" s="120">
        <v>25.68</v>
      </c>
      <c r="G14856" s="120">
        <v>29.65</v>
      </c>
    </row>
    <row r="14857" spans="1:7" ht="12" customHeight="1">
      <c r="A14857" s="104" t="s">
        <v>44142</v>
      </c>
      <c r="B14857" s="106" t="s">
        <v>43068</v>
      </c>
      <c r="C14857" s="106" t="s">
        <v>44143</v>
      </c>
      <c r="D14857" s="105" t="s">
        <v>44144</v>
      </c>
      <c r="E14857" s="106" t="s">
        <v>593</v>
      </c>
      <c r="F14857" s="120">
        <v>25.95</v>
      </c>
      <c r="G14857" s="120">
        <v>29.96</v>
      </c>
    </row>
    <row r="14858" spans="1:7" ht="12" customHeight="1">
      <c r="A14858" s="104" t="s">
        <v>44145</v>
      </c>
      <c r="B14858" s="106" t="s">
        <v>43068</v>
      </c>
      <c r="C14858" s="106" t="s">
        <v>44146</v>
      </c>
      <c r="D14858" s="105" t="s">
        <v>44147</v>
      </c>
      <c r="E14858" s="106" t="s">
        <v>593</v>
      </c>
      <c r="F14858" s="120">
        <v>27.07</v>
      </c>
      <c r="G14858" s="120">
        <v>31.26</v>
      </c>
    </row>
    <row r="14859" spans="1:7" ht="12" customHeight="1">
      <c r="A14859" s="104" t="s">
        <v>44148</v>
      </c>
      <c r="B14859" s="106" t="s">
        <v>43068</v>
      </c>
      <c r="C14859" s="106" t="s">
        <v>44149</v>
      </c>
      <c r="D14859" s="105" t="s">
        <v>44150</v>
      </c>
      <c r="E14859" s="106" t="s">
        <v>593</v>
      </c>
      <c r="F14859" s="120">
        <v>24.27</v>
      </c>
      <c r="G14859" s="120">
        <v>26.96</v>
      </c>
    </row>
    <row r="14860" spans="1:7" ht="12" customHeight="1">
      <c r="A14860" s="104" t="s">
        <v>44151</v>
      </c>
      <c r="B14860" s="106" t="s">
        <v>43068</v>
      </c>
      <c r="C14860" s="106" t="s">
        <v>44152</v>
      </c>
      <c r="D14860" s="105" t="s">
        <v>44153</v>
      </c>
      <c r="E14860" s="106" t="s">
        <v>593</v>
      </c>
      <c r="F14860" s="120">
        <v>25.76</v>
      </c>
      <c r="G14860" s="120">
        <v>28.63</v>
      </c>
    </row>
    <row r="14861" spans="1:7" ht="12" customHeight="1">
      <c r="A14861" s="104" t="s">
        <v>44154</v>
      </c>
      <c r="B14861" s="106" t="s">
        <v>43068</v>
      </c>
      <c r="C14861" s="106" t="s">
        <v>44155</v>
      </c>
      <c r="D14861" s="105" t="s">
        <v>44156</v>
      </c>
      <c r="E14861" s="106" t="s">
        <v>593</v>
      </c>
      <c r="F14861" s="120">
        <v>27.49</v>
      </c>
      <c r="G14861" s="120">
        <v>30.56</v>
      </c>
    </row>
    <row r="14862" spans="1:7" ht="12" customHeight="1">
      <c r="A14862" s="104" t="s">
        <v>44157</v>
      </c>
      <c r="B14862" s="106" t="s">
        <v>43068</v>
      </c>
      <c r="C14862" s="106" t="s">
        <v>44158</v>
      </c>
      <c r="D14862" s="105" t="s">
        <v>44159</v>
      </c>
      <c r="E14862" s="106" t="s">
        <v>593</v>
      </c>
      <c r="F14862" s="120">
        <v>27.31</v>
      </c>
      <c r="G14862" s="120">
        <v>30.39</v>
      </c>
    </row>
    <row r="14863" spans="1:7" ht="12" customHeight="1">
      <c r="A14863" s="104" t="s">
        <v>44160</v>
      </c>
      <c r="B14863" s="106" t="s">
        <v>43068</v>
      </c>
      <c r="C14863" s="106" t="s">
        <v>44161</v>
      </c>
      <c r="D14863" s="105" t="s">
        <v>44162</v>
      </c>
      <c r="E14863" s="106" t="s">
        <v>593</v>
      </c>
      <c r="F14863" s="120">
        <v>28.92</v>
      </c>
      <c r="G14863" s="120">
        <v>32.200000000000003</v>
      </c>
    </row>
    <row r="14864" spans="1:7" ht="12" customHeight="1">
      <c r="A14864" s="104" t="s">
        <v>44163</v>
      </c>
      <c r="B14864" s="106" t="s">
        <v>43068</v>
      </c>
      <c r="C14864" s="106" t="s">
        <v>44164</v>
      </c>
      <c r="D14864" s="105" t="s">
        <v>44165</v>
      </c>
      <c r="E14864" s="106" t="s">
        <v>593</v>
      </c>
      <c r="F14864" s="120">
        <v>30.65</v>
      </c>
      <c r="G14864" s="120">
        <v>34.130000000000003</v>
      </c>
    </row>
    <row r="14865" spans="1:7" ht="12" customHeight="1">
      <c r="A14865" s="104" t="s">
        <v>44166</v>
      </c>
      <c r="B14865" s="106" t="s">
        <v>43068</v>
      </c>
      <c r="C14865" s="106" t="s">
        <v>44167</v>
      </c>
      <c r="D14865" s="105" t="s">
        <v>44168</v>
      </c>
      <c r="E14865" s="106" t="s">
        <v>593</v>
      </c>
      <c r="F14865" s="120">
        <v>30.34</v>
      </c>
      <c r="G14865" s="120">
        <v>33.82</v>
      </c>
    </row>
    <row r="14866" spans="1:7" ht="12" customHeight="1">
      <c r="A14866" s="104" t="s">
        <v>44169</v>
      </c>
      <c r="B14866" s="106" t="s">
        <v>43068</v>
      </c>
      <c r="C14866" s="106" t="s">
        <v>44170</v>
      </c>
      <c r="D14866" s="105" t="s">
        <v>44171</v>
      </c>
      <c r="E14866" s="106" t="s">
        <v>593</v>
      </c>
      <c r="F14866" s="120">
        <v>31.96</v>
      </c>
      <c r="G14866" s="120">
        <v>35.630000000000003</v>
      </c>
    </row>
    <row r="14867" spans="1:7" ht="12" customHeight="1">
      <c r="A14867" s="104" t="s">
        <v>44172</v>
      </c>
      <c r="B14867" s="106" t="s">
        <v>43068</v>
      </c>
      <c r="C14867" s="106" t="s">
        <v>44173</v>
      </c>
      <c r="D14867" s="105" t="s">
        <v>44174</v>
      </c>
      <c r="E14867" s="106" t="s">
        <v>593</v>
      </c>
      <c r="F14867" s="120">
        <v>33.619999999999997</v>
      </c>
      <c r="G14867" s="120">
        <v>37.5</v>
      </c>
    </row>
    <row r="14868" spans="1:7" ht="12" customHeight="1">
      <c r="A14868" s="104" t="s">
        <v>44175</v>
      </c>
      <c r="B14868" s="106" t="s">
        <v>43068</v>
      </c>
      <c r="C14868" s="106" t="s">
        <v>44176</v>
      </c>
      <c r="D14868" s="105" t="s">
        <v>44177</v>
      </c>
      <c r="E14868" s="106" t="s">
        <v>593</v>
      </c>
      <c r="F14868" s="120">
        <v>33.43</v>
      </c>
      <c r="G14868" s="120">
        <v>37.32</v>
      </c>
    </row>
    <row r="14869" spans="1:7" ht="12" customHeight="1">
      <c r="A14869" s="104" t="s">
        <v>44178</v>
      </c>
      <c r="B14869" s="106" t="s">
        <v>43068</v>
      </c>
      <c r="C14869" s="106" t="s">
        <v>44179</v>
      </c>
      <c r="D14869" s="105" t="s">
        <v>44180</v>
      </c>
      <c r="E14869" s="106" t="s">
        <v>593</v>
      </c>
      <c r="F14869" s="120">
        <v>34.97</v>
      </c>
      <c r="G14869" s="120">
        <v>39.06</v>
      </c>
    </row>
    <row r="14870" spans="1:7" ht="12" customHeight="1">
      <c r="A14870" s="104" t="s">
        <v>44181</v>
      </c>
      <c r="B14870" s="106" t="s">
        <v>43068</v>
      </c>
      <c r="C14870" s="106" t="s">
        <v>44182</v>
      </c>
      <c r="D14870" s="105" t="s">
        <v>44183</v>
      </c>
      <c r="E14870" s="106" t="s">
        <v>593</v>
      </c>
      <c r="F14870" s="120">
        <v>36.700000000000003</v>
      </c>
      <c r="G14870" s="120">
        <v>40.99</v>
      </c>
    </row>
    <row r="14871" spans="1:7" ht="12" customHeight="1">
      <c r="A14871" s="104" t="s">
        <v>44184</v>
      </c>
      <c r="B14871" s="106" t="s">
        <v>43068</v>
      </c>
      <c r="C14871" s="106" t="s">
        <v>44185</v>
      </c>
      <c r="D14871" s="105" t="s">
        <v>44186</v>
      </c>
      <c r="E14871" s="106" t="s">
        <v>593</v>
      </c>
      <c r="F14871" s="120">
        <v>35.06</v>
      </c>
      <c r="G14871" s="120">
        <v>39.18</v>
      </c>
    </row>
    <row r="14872" spans="1:7" ht="12" customHeight="1">
      <c r="A14872" s="104" t="s">
        <v>44187</v>
      </c>
      <c r="B14872" s="106" t="s">
        <v>43068</v>
      </c>
      <c r="C14872" s="106" t="s">
        <v>44188</v>
      </c>
      <c r="D14872" s="105" t="s">
        <v>44189</v>
      </c>
      <c r="E14872" s="106" t="s">
        <v>593</v>
      </c>
      <c r="F14872" s="120">
        <v>36.54</v>
      </c>
      <c r="G14872" s="120">
        <v>40.86</v>
      </c>
    </row>
    <row r="14873" spans="1:7" ht="12" customHeight="1">
      <c r="A14873" s="104" t="s">
        <v>44190</v>
      </c>
      <c r="B14873" s="106" t="s">
        <v>43068</v>
      </c>
      <c r="C14873" s="106" t="s">
        <v>44191</v>
      </c>
      <c r="D14873" s="105" t="s">
        <v>44192</v>
      </c>
      <c r="E14873" s="106" t="s">
        <v>593</v>
      </c>
      <c r="F14873" s="120">
        <v>38.159999999999997</v>
      </c>
      <c r="G14873" s="120">
        <v>42.66</v>
      </c>
    </row>
    <row r="14874" spans="1:7" ht="12" customHeight="1">
      <c r="A14874" s="104" t="s">
        <v>44193</v>
      </c>
      <c r="B14874" s="106" t="s">
        <v>43068</v>
      </c>
      <c r="C14874" s="106" t="s">
        <v>44194</v>
      </c>
      <c r="D14874" s="105" t="s">
        <v>44195</v>
      </c>
      <c r="E14874" s="106" t="s">
        <v>593</v>
      </c>
      <c r="F14874" s="120">
        <v>38.31</v>
      </c>
      <c r="G14874" s="120">
        <v>42.85</v>
      </c>
    </row>
    <row r="14875" spans="1:7" ht="12" customHeight="1">
      <c r="A14875" s="104" t="s">
        <v>44196</v>
      </c>
      <c r="B14875" s="106" t="s">
        <v>43068</v>
      </c>
      <c r="C14875" s="106" t="s">
        <v>44197</v>
      </c>
      <c r="D14875" s="105" t="s">
        <v>44198</v>
      </c>
      <c r="E14875" s="106" t="s">
        <v>593</v>
      </c>
      <c r="F14875" s="120">
        <v>39.79</v>
      </c>
      <c r="G14875" s="120">
        <v>44.53</v>
      </c>
    </row>
    <row r="14876" spans="1:7" ht="12" customHeight="1">
      <c r="A14876" s="104" t="s">
        <v>44199</v>
      </c>
      <c r="B14876" s="106" t="s">
        <v>43068</v>
      </c>
      <c r="C14876" s="106" t="s">
        <v>44200</v>
      </c>
      <c r="D14876" s="105" t="s">
        <v>44201</v>
      </c>
      <c r="E14876" s="106" t="s">
        <v>593</v>
      </c>
      <c r="F14876" s="120">
        <v>68.22</v>
      </c>
      <c r="G14876" s="120">
        <v>75.08</v>
      </c>
    </row>
    <row r="14877" spans="1:7" ht="12" customHeight="1">
      <c r="A14877" s="104" t="s">
        <v>44202</v>
      </c>
      <c r="B14877" s="106" t="s">
        <v>43068</v>
      </c>
      <c r="C14877" s="106" t="s">
        <v>44203</v>
      </c>
      <c r="D14877" s="105" t="s">
        <v>44204</v>
      </c>
      <c r="E14877" s="106" t="s">
        <v>593</v>
      </c>
      <c r="F14877" s="120">
        <v>71.69</v>
      </c>
      <c r="G14877" s="120">
        <v>78.88</v>
      </c>
    </row>
    <row r="14878" spans="1:7" ht="12" customHeight="1">
      <c r="A14878" s="104" t="s">
        <v>44205</v>
      </c>
      <c r="B14878" s="106" t="s">
        <v>43068</v>
      </c>
      <c r="C14878" s="106" t="s">
        <v>44206</v>
      </c>
      <c r="D14878" s="105" t="s">
        <v>44207</v>
      </c>
      <c r="E14878" s="106" t="s">
        <v>593</v>
      </c>
      <c r="F14878" s="120">
        <v>75.53</v>
      </c>
      <c r="G14878" s="120">
        <v>83.11</v>
      </c>
    </row>
    <row r="14879" spans="1:7" ht="12" customHeight="1">
      <c r="A14879" s="104" t="s">
        <v>44208</v>
      </c>
      <c r="B14879" s="106" t="s">
        <v>43068</v>
      </c>
      <c r="C14879" s="106" t="s">
        <v>44209</v>
      </c>
      <c r="D14879" s="105" t="s">
        <v>44210</v>
      </c>
      <c r="E14879" s="106" t="s">
        <v>593</v>
      </c>
      <c r="F14879" s="120">
        <v>73.38</v>
      </c>
      <c r="G14879" s="120">
        <v>80.81</v>
      </c>
    </row>
    <row r="14880" spans="1:7" ht="12" customHeight="1">
      <c r="A14880" s="104" t="s">
        <v>44211</v>
      </c>
      <c r="B14880" s="106" t="s">
        <v>43068</v>
      </c>
      <c r="C14880" s="106" t="s">
        <v>44212</v>
      </c>
      <c r="D14880" s="105" t="s">
        <v>44213</v>
      </c>
      <c r="E14880" s="106" t="s">
        <v>593</v>
      </c>
      <c r="F14880" s="120">
        <v>76.84</v>
      </c>
      <c r="G14880" s="120">
        <v>84.62</v>
      </c>
    </row>
    <row r="14881" spans="1:7" ht="12" customHeight="1">
      <c r="A14881" s="104" t="s">
        <v>44214</v>
      </c>
      <c r="B14881" s="106" t="s">
        <v>43068</v>
      </c>
      <c r="C14881" s="106" t="s">
        <v>44215</v>
      </c>
      <c r="D14881" s="105" t="s">
        <v>44216</v>
      </c>
      <c r="E14881" s="106" t="s">
        <v>593</v>
      </c>
      <c r="F14881" s="120">
        <v>80.680000000000007</v>
      </c>
      <c r="G14881" s="120">
        <v>88.85</v>
      </c>
    </row>
    <row r="14882" spans="1:7" ht="12" customHeight="1">
      <c r="A14882" s="104" t="s">
        <v>44217</v>
      </c>
      <c r="B14882" s="106" t="s">
        <v>43068</v>
      </c>
      <c r="C14882" s="106" t="s">
        <v>44218</v>
      </c>
      <c r="D14882" s="105" t="s">
        <v>44219</v>
      </c>
      <c r="E14882" s="106" t="s">
        <v>593</v>
      </c>
      <c r="F14882" s="120">
        <v>78.53</v>
      </c>
      <c r="G14882" s="120">
        <v>86.54</v>
      </c>
    </row>
    <row r="14883" spans="1:7" ht="12" customHeight="1">
      <c r="A14883" s="104" t="s">
        <v>44220</v>
      </c>
      <c r="B14883" s="106" t="s">
        <v>43068</v>
      </c>
      <c r="C14883" s="106" t="s">
        <v>44221</v>
      </c>
      <c r="D14883" s="105" t="s">
        <v>44222</v>
      </c>
      <c r="E14883" s="106" t="s">
        <v>593</v>
      </c>
      <c r="F14883" s="120">
        <v>81.599999999999994</v>
      </c>
      <c r="G14883" s="120">
        <v>89.93</v>
      </c>
    </row>
    <row r="14884" spans="1:7" ht="12" customHeight="1">
      <c r="A14884" s="104" t="s">
        <v>44223</v>
      </c>
      <c r="B14884" s="106" t="s">
        <v>43068</v>
      </c>
      <c r="C14884" s="106" t="s">
        <v>44224</v>
      </c>
      <c r="D14884" s="105" t="s">
        <v>44225</v>
      </c>
      <c r="E14884" s="106" t="s">
        <v>593</v>
      </c>
      <c r="F14884" s="120">
        <v>85.84</v>
      </c>
      <c r="G14884" s="120">
        <v>94.58</v>
      </c>
    </row>
    <row r="14885" spans="1:7" ht="12" customHeight="1">
      <c r="A14885" s="104" t="s">
        <v>44226</v>
      </c>
      <c r="B14885" s="106" t="s">
        <v>43068</v>
      </c>
      <c r="C14885" s="106" t="s">
        <v>44227</v>
      </c>
      <c r="D14885" s="105" t="s">
        <v>44228</v>
      </c>
      <c r="E14885" s="106" t="s">
        <v>593</v>
      </c>
      <c r="F14885" s="120">
        <v>83.74</v>
      </c>
      <c r="G14885" s="120">
        <v>92.33</v>
      </c>
    </row>
    <row r="14886" spans="1:7" ht="12" customHeight="1">
      <c r="A14886" s="104" t="s">
        <v>44229</v>
      </c>
      <c r="B14886" s="106" t="s">
        <v>43068</v>
      </c>
      <c r="C14886" s="106" t="s">
        <v>44230</v>
      </c>
      <c r="D14886" s="105" t="s">
        <v>44231</v>
      </c>
      <c r="E14886" s="106" t="s">
        <v>593</v>
      </c>
      <c r="F14886" s="120">
        <v>87.58</v>
      </c>
      <c r="G14886" s="120">
        <v>96.56</v>
      </c>
    </row>
    <row r="14887" spans="1:7" ht="12" customHeight="1">
      <c r="A14887" s="104" t="s">
        <v>44232</v>
      </c>
      <c r="B14887" s="106" t="s">
        <v>43068</v>
      </c>
      <c r="C14887" s="106" t="s">
        <v>44233</v>
      </c>
      <c r="D14887" s="105" t="s">
        <v>44234</v>
      </c>
      <c r="E14887" s="106" t="s">
        <v>593</v>
      </c>
      <c r="F14887" s="120">
        <v>91.42</v>
      </c>
      <c r="G14887" s="120">
        <v>100.78</v>
      </c>
    </row>
    <row r="14888" spans="1:7" ht="12" customHeight="1">
      <c r="A14888" s="104" t="s">
        <v>44235</v>
      </c>
      <c r="B14888" s="106" t="s">
        <v>43068</v>
      </c>
      <c r="C14888" s="106" t="s">
        <v>44236</v>
      </c>
      <c r="D14888" s="105" t="s">
        <v>44237</v>
      </c>
      <c r="E14888" s="106" t="s">
        <v>593</v>
      </c>
      <c r="F14888" s="120">
        <v>86.29</v>
      </c>
      <c r="G14888" s="120">
        <v>95.19</v>
      </c>
    </row>
    <row r="14889" spans="1:7" ht="12" customHeight="1">
      <c r="A14889" s="104" t="s">
        <v>44238</v>
      </c>
      <c r="B14889" s="106" t="s">
        <v>43068</v>
      </c>
      <c r="C14889" s="106" t="s">
        <v>44239</v>
      </c>
      <c r="D14889" s="105" t="s">
        <v>44240</v>
      </c>
      <c r="E14889" s="106" t="s">
        <v>593</v>
      </c>
      <c r="F14889" s="120">
        <v>88.97</v>
      </c>
      <c r="G14889" s="120">
        <v>98.17</v>
      </c>
    </row>
    <row r="14890" spans="1:7" ht="12" customHeight="1">
      <c r="A14890" s="104" t="s">
        <v>44241</v>
      </c>
      <c r="B14890" s="106" t="s">
        <v>43068</v>
      </c>
      <c r="C14890" s="106" t="s">
        <v>44242</v>
      </c>
      <c r="D14890" s="105" t="s">
        <v>44243</v>
      </c>
      <c r="E14890" s="106" t="s">
        <v>593</v>
      </c>
      <c r="F14890" s="120">
        <v>92.43</v>
      </c>
      <c r="G14890" s="120">
        <v>101.97</v>
      </c>
    </row>
    <row r="14891" spans="1:7" ht="12" customHeight="1">
      <c r="A14891" s="104" t="s">
        <v>44244</v>
      </c>
      <c r="B14891" s="106" t="s">
        <v>43068</v>
      </c>
      <c r="C14891" s="106" t="s">
        <v>44245</v>
      </c>
      <c r="D14891" s="105" t="s">
        <v>44246</v>
      </c>
      <c r="E14891" s="106" t="s">
        <v>593</v>
      </c>
      <c r="F14891" s="120">
        <v>91.93</v>
      </c>
      <c r="G14891" s="120">
        <v>101.45</v>
      </c>
    </row>
    <row r="14892" spans="1:7" ht="12" customHeight="1">
      <c r="A14892" s="104" t="s">
        <v>44247</v>
      </c>
      <c r="B14892" s="106" t="s">
        <v>43068</v>
      </c>
      <c r="C14892" s="106" t="s">
        <v>44248</v>
      </c>
      <c r="D14892" s="105" t="s">
        <v>44249</v>
      </c>
      <c r="E14892" s="106" t="s">
        <v>593</v>
      </c>
      <c r="F14892" s="120">
        <v>95.38</v>
      </c>
      <c r="G14892" s="120">
        <v>105.26</v>
      </c>
    </row>
    <row r="14893" spans="1:7" ht="12" customHeight="1">
      <c r="A14893" s="104" t="s">
        <v>44250</v>
      </c>
      <c r="B14893" s="106" t="s">
        <v>43068</v>
      </c>
      <c r="C14893" s="106" t="s">
        <v>44251</v>
      </c>
      <c r="D14893" s="105" t="s">
        <v>44252</v>
      </c>
      <c r="E14893" s="106" t="s">
        <v>593</v>
      </c>
      <c r="F14893" s="120">
        <v>21.48</v>
      </c>
      <c r="G14893" s="120">
        <v>24.46</v>
      </c>
    </row>
    <row r="14894" spans="1:7" ht="12" customHeight="1">
      <c r="A14894" s="104" t="s">
        <v>44253</v>
      </c>
      <c r="B14894" s="106" t="s">
        <v>43068</v>
      </c>
      <c r="C14894" s="106" t="s">
        <v>44254</v>
      </c>
      <c r="D14894" s="105" t="s">
        <v>44255</v>
      </c>
      <c r="E14894" s="106" t="s">
        <v>593</v>
      </c>
      <c r="F14894" s="120">
        <v>1.1200000000000001</v>
      </c>
      <c r="G14894" s="120">
        <v>1.29</v>
      </c>
    </row>
    <row r="14895" spans="1:7" ht="12" customHeight="1">
      <c r="A14895" s="104" t="s">
        <v>44256</v>
      </c>
      <c r="B14895" s="106" t="s">
        <v>43068</v>
      </c>
      <c r="C14895" s="106" t="s">
        <v>44257</v>
      </c>
      <c r="D14895" s="105" t="s">
        <v>44258</v>
      </c>
      <c r="E14895" s="106" t="s">
        <v>593</v>
      </c>
      <c r="F14895" s="120">
        <v>1.7</v>
      </c>
      <c r="G14895" s="120">
        <v>1.97</v>
      </c>
    </row>
    <row r="14896" spans="1:7" ht="12" customHeight="1">
      <c r="A14896" s="104" t="s">
        <v>44259</v>
      </c>
      <c r="B14896" s="106" t="s">
        <v>43068</v>
      </c>
      <c r="C14896" s="106" t="s">
        <v>44260</v>
      </c>
      <c r="D14896" s="105" t="s">
        <v>44261</v>
      </c>
      <c r="E14896" s="106" t="s">
        <v>593</v>
      </c>
      <c r="F14896" s="120">
        <v>1.34</v>
      </c>
      <c r="G14896" s="120">
        <v>1.55</v>
      </c>
    </row>
    <row r="14897" spans="1:7" ht="12" customHeight="1">
      <c r="A14897" s="104" t="s">
        <v>44262</v>
      </c>
      <c r="B14897" s="106" t="s">
        <v>43068</v>
      </c>
      <c r="C14897" s="106" t="s">
        <v>44263</v>
      </c>
      <c r="D14897" s="105" t="s">
        <v>44264</v>
      </c>
      <c r="E14897" s="106" t="s">
        <v>593</v>
      </c>
      <c r="F14897" s="120">
        <v>2.02</v>
      </c>
      <c r="G14897" s="120">
        <v>2.33</v>
      </c>
    </row>
    <row r="14898" spans="1:7" ht="12" customHeight="1">
      <c r="A14898" s="104" t="s">
        <v>44265</v>
      </c>
      <c r="B14898" s="106" t="s">
        <v>43068</v>
      </c>
      <c r="C14898" s="106" t="s">
        <v>44266</v>
      </c>
      <c r="D14898" s="105" t="s">
        <v>44267</v>
      </c>
      <c r="E14898" s="106" t="s">
        <v>593</v>
      </c>
      <c r="F14898" s="120">
        <v>2.69</v>
      </c>
      <c r="G14898" s="120">
        <v>3.11</v>
      </c>
    </row>
    <row r="14899" spans="1:7" ht="12" customHeight="1">
      <c r="A14899" s="104" t="s">
        <v>44268</v>
      </c>
      <c r="B14899" s="106" t="s">
        <v>43068</v>
      </c>
      <c r="C14899" s="106" t="s">
        <v>44269</v>
      </c>
      <c r="D14899" s="105" t="s">
        <v>44270</v>
      </c>
      <c r="E14899" s="106" t="s">
        <v>593</v>
      </c>
      <c r="F14899" s="120">
        <v>1.57</v>
      </c>
      <c r="G14899" s="120">
        <v>1.81</v>
      </c>
    </row>
    <row r="14900" spans="1:7" ht="12" customHeight="1">
      <c r="A14900" s="104" t="s">
        <v>44271</v>
      </c>
      <c r="B14900" s="106" t="s">
        <v>43068</v>
      </c>
      <c r="C14900" s="106" t="s">
        <v>44272</v>
      </c>
      <c r="D14900" s="105" t="s">
        <v>44273</v>
      </c>
      <c r="E14900" s="106" t="s">
        <v>593</v>
      </c>
      <c r="F14900" s="120">
        <v>2.38</v>
      </c>
      <c r="G14900" s="120">
        <v>2.75</v>
      </c>
    </row>
    <row r="14901" spans="1:7" ht="12" customHeight="1">
      <c r="A14901" s="104" t="s">
        <v>44274</v>
      </c>
      <c r="B14901" s="106" t="s">
        <v>43068</v>
      </c>
      <c r="C14901" s="106" t="s">
        <v>44275</v>
      </c>
      <c r="D14901" s="105" t="s">
        <v>44276</v>
      </c>
      <c r="E14901" s="106" t="s">
        <v>593</v>
      </c>
      <c r="F14901" s="120">
        <v>3.14</v>
      </c>
      <c r="G14901" s="120">
        <v>3.63</v>
      </c>
    </row>
    <row r="14902" spans="1:7" ht="12" customHeight="1">
      <c r="A14902" s="104" t="s">
        <v>44277</v>
      </c>
      <c r="B14902" s="106" t="s">
        <v>43068</v>
      </c>
      <c r="C14902" s="106" t="s">
        <v>44278</v>
      </c>
      <c r="D14902" s="105" t="s">
        <v>44279</v>
      </c>
      <c r="E14902" s="106" t="s">
        <v>593</v>
      </c>
      <c r="F14902" s="120">
        <v>1.79</v>
      </c>
      <c r="G14902" s="120">
        <v>2.0699999999999998</v>
      </c>
    </row>
    <row r="14903" spans="1:7" ht="12" customHeight="1">
      <c r="A14903" s="104" t="s">
        <v>44280</v>
      </c>
      <c r="B14903" s="106" t="s">
        <v>43068</v>
      </c>
      <c r="C14903" s="106" t="s">
        <v>44281</v>
      </c>
      <c r="D14903" s="105" t="s">
        <v>44282</v>
      </c>
      <c r="E14903" s="106" t="s">
        <v>593</v>
      </c>
      <c r="F14903" s="120">
        <v>2.69</v>
      </c>
      <c r="G14903" s="120">
        <v>3.11</v>
      </c>
    </row>
    <row r="14904" spans="1:7" ht="12" customHeight="1">
      <c r="A14904" s="104" t="s">
        <v>44283</v>
      </c>
      <c r="B14904" s="106" t="s">
        <v>43068</v>
      </c>
      <c r="C14904" s="106" t="s">
        <v>44284</v>
      </c>
      <c r="D14904" s="105" t="s">
        <v>44285</v>
      </c>
      <c r="E14904" s="106" t="s">
        <v>593</v>
      </c>
      <c r="F14904" s="120">
        <v>3.59</v>
      </c>
      <c r="G14904" s="120">
        <v>4.1500000000000004</v>
      </c>
    </row>
    <row r="14905" spans="1:7" ht="12" customHeight="1">
      <c r="A14905" s="104" t="s">
        <v>44286</v>
      </c>
      <c r="B14905" s="106" t="s">
        <v>43068</v>
      </c>
      <c r="C14905" s="106" t="s">
        <v>44287</v>
      </c>
      <c r="D14905" s="105" t="s">
        <v>44288</v>
      </c>
      <c r="E14905" s="106" t="s">
        <v>593</v>
      </c>
      <c r="F14905" s="120">
        <v>4.49</v>
      </c>
      <c r="G14905" s="120">
        <v>5.19</v>
      </c>
    </row>
    <row r="14906" spans="1:7" ht="12" customHeight="1">
      <c r="A14906" s="104" t="s">
        <v>44289</v>
      </c>
      <c r="B14906" s="106" t="s">
        <v>43068</v>
      </c>
      <c r="C14906" s="106" t="s">
        <v>44290</v>
      </c>
      <c r="D14906" s="105" t="s">
        <v>44291</v>
      </c>
      <c r="E14906" s="106" t="s">
        <v>593</v>
      </c>
      <c r="F14906" s="120">
        <v>2.02</v>
      </c>
      <c r="G14906" s="120">
        <v>2.33</v>
      </c>
    </row>
    <row r="14907" spans="1:7" ht="12" customHeight="1">
      <c r="A14907" s="104" t="s">
        <v>44292</v>
      </c>
      <c r="B14907" s="106" t="s">
        <v>43068</v>
      </c>
      <c r="C14907" s="106" t="s">
        <v>44293</v>
      </c>
      <c r="D14907" s="105" t="s">
        <v>44294</v>
      </c>
      <c r="E14907" s="106" t="s">
        <v>593</v>
      </c>
      <c r="F14907" s="120">
        <v>3.05</v>
      </c>
      <c r="G14907" s="120">
        <v>3.53</v>
      </c>
    </row>
    <row r="14908" spans="1:7" ht="12" customHeight="1">
      <c r="A14908" s="104" t="s">
        <v>44295</v>
      </c>
      <c r="B14908" s="106" t="s">
        <v>43068</v>
      </c>
      <c r="C14908" s="106" t="s">
        <v>44296</v>
      </c>
      <c r="D14908" s="105" t="s">
        <v>44297</v>
      </c>
      <c r="E14908" s="106" t="s">
        <v>593</v>
      </c>
      <c r="F14908" s="120">
        <v>4.04</v>
      </c>
      <c r="G14908" s="120">
        <v>4.67</v>
      </c>
    </row>
    <row r="14909" spans="1:7" ht="12" customHeight="1">
      <c r="A14909" s="104" t="s">
        <v>44298</v>
      </c>
      <c r="B14909" s="106" t="s">
        <v>43068</v>
      </c>
      <c r="C14909" s="106" t="s">
        <v>44299</v>
      </c>
      <c r="D14909" s="105" t="s">
        <v>44300</v>
      </c>
      <c r="E14909" s="106" t="s">
        <v>593</v>
      </c>
      <c r="F14909" s="120">
        <v>5.08</v>
      </c>
      <c r="G14909" s="120">
        <v>5.86</v>
      </c>
    </row>
    <row r="14910" spans="1:7" ht="12" customHeight="1">
      <c r="A14910" s="104" t="s">
        <v>44301</v>
      </c>
      <c r="B14910" s="106" t="s">
        <v>43068</v>
      </c>
      <c r="C14910" s="106" t="s">
        <v>44302</v>
      </c>
      <c r="D14910" s="105" t="s">
        <v>44303</v>
      </c>
      <c r="E14910" s="106" t="s">
        <v>593</v>
      </c>
      <c r="F14910" s="120">
        <v>2.2400000000000002</v>
      </c>
      <c r="G14910" s="120">
        <v>2.59</v>
      </c>
    </row>
    <row r="14911" spans="1:7" ht="12" customHeight="1">
      <c r="A14911" s="104" t="s">
        <v>44304</v>
      </c>
      <c r="B14911" s="106" t="s">
        <v>43068</v>
      </c>
      <c r="C14911" s="106" t="s">
        <v>44305</v>
      </c>
      <c r="D14911" s="105" t="s">
        <v>44306</v>
      </c>
      <c r="E14911" s="106" t="s">
        <v>593</v>
      </c>
      <c r="F14911" s="120">
        <v>3.37</v>
      </c>
      <c r="G14911" s="120">
        <v>3.89</v>
      </c>
    </row>
    <row r="14912" spans="1:7" ht="12" customHeight="1">
      <c r="A14912" s="104" t="s">
        <v>44307</v>
      </c>
      <c r="B14912" s="106" t="s">
        <v>43068</v>
      </c>
      <c r="C14912" s="106" t="s">
        <v>44308</v>
      </c>
      <c r="D14912" s="105" t="s">
        <v>44309</v>
      </c>
      <c r="E14912" s="106" t="s">
        <v>593</v>
      </c>
      <c r="F14912" s="120">
        <v>4.49</v>
      </c>
      <c r="G14912" s="120">
        <v>5.19</v>
      </c>
    </row>
    <row r="14913" spans="1:7" ht="12" customHeight="1">
      <c r="A14913" s="104" t="s">
        <v>44310</v>
      </c>
      <c r="B14913" s="106" t="s">
        <v>43068</v>
      </c>
      <c r="C14913" s="106" t="s">
        <v>44311</v>
      </c>
      <c r="D14913" s="105" t="s">
        <v>44312</v>
      </c>
      <c r="E14913" s="106" t="s">
        <v>593</v>
      </c>
      <c r="F14913" s="120">
        <v>5.62</v>
      </c>
      <c r="G14913" s="120">
        <v>6.49</v>
      </c>
    </row>
    <row r="14914" spans="1:7" ht="12" customHeight="1">
      <c r="A14914" s="104" t="s">
        <v>44313</v>
      </c>
      <c r="B14914" s="106" t="s">
        <v>43068</v>
      </c>
      <c r="C14914" s="106" t="s">
        <v>44314</v>
      </c>
      <c r="D14914" s="105" t="s">
        <v>44315</v>
      </c>
      <c r="E14914" s="106" t="s">
        <v>593</v>
      </c>
      <c r="F14914" s="120">
        <v>4.57</v>
      </c>
      <c r="G14914" s="120">
        <v>4.8899999999999997</v>
      </c>
    </row>
    <row r="14915" spans="1:7" ht="12" customHeight="1">
      <c r="A14915" s="104" t="s">
        <v>44316</v>
      </c>
      <c r="B14915" s="106" t="s">
        <v>43068</v>
      </c>
      <c r="C14915" s="106" t="s">
        <v>44317</v>
      </c>
      <c r="D14915" s="105" t="s">
        <v>44318</v>
      </c>
      <c r="E14915" s="106" t="s">
        <v>593</v>
      </c>
      <c r="F14915" s="120">
        <v>5.45</v>
      </c>
      <c r="G14915" s="120">
        <v>5.88</v>
      </c>
    </row>
    <row r="14916" spans="1:7" ht="12" customHeight="1">
      <c r="A14916" s="104" t="s">
        <v>44319</v>
      </c>
      <c r="B14916" s="106" t="s">
        <v>43068</v>
      </c>
      <c r="C14916" s="106" t="s">
        <v>44320</v>
      </c>
      <c r="D14916" s="105" t="s">
        <v>44321</v>
      </c>
      <c r="E14916" s="106" t="s">
        <v>593</v>
      </c>
      <c r="F14916" s="120">
        <v>5.46</v>
      </c>
      <c r="G14916" s="120">
        <v>5.84</v>
      </c>
    </row>
    <row r="14917" spans="1:7" ht="12" customHeight="1">
      <c r="A14917" s="104" t="s">
        <v>44322</v>
      </c>
      <c r="B14917" s="106" t="s">
        <v>43068</v>
      </c>
      <c r="C14917" s="106" t="s">
        <v>44323</v>
      </c>
      <c r="D14917" s="105" t="s">
        <v>44324</v>
      </c>
      <c r="E14917" s="106" t="s">
        <v>593</v>
      </c>
      <c r="F14917" s="120">
        <v>6.32</v>
      </c>
      <c r="G14917" s="120">
        <v>6.81</v>
      </c>
    </row>
    <row r="14918" spans="1:7" ht="12" customHeight="1">
      <c r="A14918" s="104" t="s">
        <v>44325</v>
      </c>
      <c r="B14918" s="106" t="s">
        <v>43068</v>
      </c>
      <c r="C14918" s="106" t="s">
        <v>44326</v>
      </c>
      <c r="D14918" s="105" t="s">
        <v>44327</v>
      </c>
      <c r="E14918" s="106" t="s">
        <v>593</v>
      </c>
      <c r="F14918" s="120">
        <v>7.17</v>
      </c>
      <c r="G14918" s="120">
        <v>7.78</v>
      </c>
    </row>
    <row r="14919" spans="1:7" ht="12" customHeight="1">
      <c r="A14919" s="104" t="s">
        <v>44328</v>
      </c>
      <c r="B14919" s="106" t="s">
        <v>43068</v>
      </c>
      <c r="C14919" s="106" t="s">
        <v>44329</v>
      </c>
      <c r="D14919" s="105" t="s">
        <v>44330</v>
      </c>
      <c r="E14919" s="106" t="s">
        <v>593</v>
      </c>
      <c r="F14919" s="120">
        <v>6.29</v>
      </c>
      <c r="G14919" s="120">
        <v>6.73</v>
      </c>
    </row>
    <row r="14920" spans="1:7" ht="12" customHeight="1">
      <c r="A14920" s="104" t="s">
        <v>44331</v>
      </c>
      <c r="B14920" s="106" t="s">
        <v>43068</v>
      </c>
      <c r="C14920" s="106" t="s">
        <v>44332</v>
      </c>
      <c r="D14920" s="105" t="s">
        <v>44333</v>
      </c>
      <c r="E14920" s="106" t="s">
        <v>593</v>
      </c>
      <c r="F14920" s="120">
        <v>7.28</v>
      </c>
      <c r="G14920" s="120">
        <v>7.86</v>
      </c>
    </row>
    <row r="14921" spans="1:7" ht="12" customHeight="1">
      <c r="A14921" s="104" t="s">
        <v>44334</v>
      </c>
      <c r="B14921" s="106" t="s">
        <v>43068</v>
      </c>
      <c r="C14921" s="106" t="s">
        <v>44335</v>
      </c>
      <c r="D14921" s="105" t="s">
        <v>44336</v>
      </c>
      <c r="E14921" s="106" t="s">
        <v>593</v>
      </c>
      <c r="F14921" s="120">
        <v>8.35</v>
      </c>
      <c r="G14921" s="120">
        <v>9.06</v>
      </c>
    </row>
    <row r="14922" spans="1:7" ht="12" customHeight="1">
      <c r="A14922" s="104" t="s">
        <v>44337</v>
      </c>
      <c r="B14922" s="106" t="s">
        <v>43068</v>
      </c>
      <c r="C14922" s="106" t="s">
        <v>44338</v>
      </c>
      <c r="D14922" s="105" t="s">
        <v>44339</v>
      </c>
      <c r="E14922" s="106" t="s">
        <v>593</v>
      </c>
      <c r="F14922" s="120">
        <v>7</v>
      </c>
      <c r="G14922" s="120">
        <v>7.5</v>
      </c>
    </row>
    <row r="14923" spans="1:7" ht="12" customHeight="1">
      <c r="A14923" s="104" t="s">
        <v>44340</v>
      </c>
      <c r="B14923" s="106" t="s">
        <v>43068</v>
      </c>
      <c r="C14923" s="106" t="s">
        <v>44341</v>
      </c>
      <c r="D14923" s="105" t="s">
        <v>44342</v>
      </c>
      <c r="E14923" s="106" t="s">
        <v>593</v>
      </c>
      <c r="F14923" s="120">
        <v>8.14</v>
      </c>
      <c r="G14923" s="120">
        <v>8.7899999999999991</v>
      </c>
    </row>
    <row r="14924" spans="1:7" ht="12" customHeight="1">
      <c r="A14924" s="104" t="s">
        <v>44343</v>
      </c>
      <c r="B14924" s="106" t="s">
        <v>43068</v>
      </c>
      <c r="C14924" s="106" t="s">
        <v>44344</v>
      </c>
      <c r="D14924" s="105" t="s">
        <v>44345</v>
      </c>
      <c r="E14924" s="106" t="s">
        <v>593</v>
      </c>
      <c r="F14924" s="120">
        <v>9.2799999999999994</v>
      </c>
      <c r="G14924" s="120">
        <v>10.09</v>
      </c>
    </row>
    <row r="14925" spans="1:7" ht="12" customHeight="1">
      <c r="A14925" s="104" t="s">
        <v>44346</v>
      </c>
      <c r="B14925" s="106" t="s">
        <v>43068</v>
      </c>
      <c r="C14925" s="106" t="s">
        <v>44347</v>
      </c>
      <c r="D14925" s="105" t="s">
        <v>44348</v>
      </c>
      <c r="E14925" s="106" t="s">
        <v>593</v>
      </c>
      <c r="F14925" s="120">
        <v>10.48</v>
      </c>
      <c r="G14925" s="120">
        <v>11.44</v>
      </c>
    </row>
    <row r="14926" spans="1:7" ht="12" customHeight="1">
      <c r="A14926" s="104" t="s">
        <v>44349</v>
      </c>
      <c r="B14926" s="106" t="s">
        <v>43068</v>
      </c>
      <c r="C14926" s="106" t="s">
        <v>44350</v>
      </c>
      <c r="D14926" s="105" t="s">
        <v>44351</v>
      </c>
      <c r="E14926" s="106" t="s">
        <v>593</v>
      </c>
      <c r="F14926" s="120">
        <v>7.77</v>
      </c>
      <c r="G14926" s="120">
        <v>8.33</v>
      </c>
    </row>
    <row r="14927" spans="1:7" ht="12" customHeight="1">
      <c r="A14927" s="104" t="s">
        <v>44352</v>
      </c>
      <c r="B14927" s="106" t="s">
        <v>43068</v>
      </c>
      <c r="C14927" s="106" t="s">
        <v>44353</v>
      </c>
      <c r="D14927" s="105" t="s">
        <v>44354</v>
      </c>
      <c r="E14927" s="106" t="s">
        <v>593</v>
      </c>
      <c r="F14927" s="120">
        <v>9.17</v>
      </c>
      <c r="G14927" s="120">
        <v>9.91</v>
      </c>
    </row>
    <row r="14928" spans="1:7" ht="12" customHeight="1">
      <c r="A14928" s="104" t="s">
        <v>44355</v>
      </c>
      <c r="B14928" s="106" t="s">
        <v>43068</v>
      </c>
      <c r="C14928" s="106" t="s">
        <v>44356</v>
      </c>
      <c r="D14928" s="105" t="s">
        <v>44357</v>
      </c>
      <c r="E14928" s="106" t="s">
        <v>593</v>
      </c>
      <c r="F14928" s="120">
        <v>10.34</v>
      </c>
      <c r="G14928" s="120">
        <v>11.24</v>
      </c>
    </row>
    <row r="14929" spans="1:7" ht="12" customHeight="1">
      <c r="A14929" s="104" t="s">
        <v>44358</v>
      </c>
      <c r="B14929" s="106" t="s">
        <v>43068</v>
      </c>
      <c r="C14929" s="106" t="s">
        <v>44359</v>
      </c>
      <c r="D14929" s="105" t="s">
        <v>44360</v>
      </c>
      <c r="E14929" s="106" t="s">
        <v>593</v>
      </c>
      <c r="F14929" s="120">
        <v>11.5</v>
      </c>
      <c r="G14929" s="120">
        <v>12.55</v>
      </c>
    </row>
    <row r="14930" spans="1:7" ht="12" customHeight="1">
      <c r="A14930" s="104" t="s">
        <v>44361</v>
      </c>
      <c r="B14930" s="106" t="s">
        <v>43068</v>
      </c>
      <c r="C14930" s="106" t="s">
        <v>44362</v>
      </c>
      <c r="D14930" s="105" t="s">
        <v>44363</v>
      </c>
      <c r="E14930" s="106" t="s">
        <v>593</v>
      </c>
      <c r="F14930" s="120">
        <v>8.5399999999999991</v>
      </c>
      <c r="G14930" s="120">
        <v>9.16</v>
      </c>
    </row>
    <row r="14931" spans="1:7" ht="12" customHeight="1">
      <c r="A14931" s="104" t="s">
        <v>44364</v>
      </c>
      <c r="B14931" s="106" t="s">
        <v>43068</v>
      </c>
      <c r="C14931" s="106" t="s">
        <v>44365</v>
      </c>
      <c r="D14931" s="105" t="s">
        <v>44366</v>
      </c>
      <c r="E14931" s="106" t="s">
        <v>593</v>
      </c>
      <c r="F14931" s="120">
        <v>9.9700000000000006</v>
      </c>
      <c r="G14931" s="120">
        <v>10.77</v>
      </c>
    </row>
    <row r="14932" spans="1:7" ht="12" customHeight="1">
      <c r="A14932" s="104" t="s">
        <v>44367</v>
      </c>
      <c r="B14932" s="106" t="s">
        <v>43068</v>
      </c>
      <c r="C14932" s="106" t="s">
        <v>44368</v>
      </c>
      <c r="D14932" s="105" t="s">
        <v>44369</v>
      </c>
      <c r="E14932" s="106" t="s">
        <v>593</v>
      </c>
      <c r="F14932" s="120">
        <v>11.33</v>
      </c>
      <c r="G14932" s="120">
        <v>12.33</v>
      </c>
    </row>
    <row r="14933" spans="1:7" ht="12" customHeight="1">
      <c r="A14933" s="104" t="s">
        <v>44370</v>
      </c>
      <c r="B14933" s="106" t="s">
        <v>43068</v>
      </c>
      <c r="C14933" s="106" t="s">
        <v>44371</v>
      </c>
      <c r="D14933" s="105" t="s">
        <v>44372</v>
      </c>
      <c r="E14933" s="106" t="s">
        <v>593</v>
      </c>
      <c r="F14933" s="120">
        <v>12.71</v>
      </c>
      <c r="G14933" s="120">
        <v>13.88</v>
      </c>
    </row>
    <row r="14934" spans="1:7" ht="12" customHeight="1">
      <c r="A14934" s="104" t="s">
        <v>44373</v>
      </c>
      <c r="B14934" s="106" t="s">
        <v>43068</v>
      </c>
      <c r="C14934" s="106" t="s">
        <v>44374</v>
      </c>
      <c r="D14934" s="105" t="s">
        <v>44375</v>
      </c>
      <c r="E14934" s="106" t="s">
        <v>593</v>
      </c>
      <c r="F14934" s="120">
        <v>26</v>
      </c>
      <c r="G14934" s="120">
        <v>28.47</v>
      </c>
    </row>
    <row r="14935" spans="1:7" ht="12" customHeight="1">
      <c r="A14935" s="104" t="s">
        <v>44376</v>
      </c>
      <c r="B14935" s="106" t="s">
        <v>43068</v>
      </c>
      <c r="C14935" s="106" t="s">
        <v>44377</v>
      </c>
      <c r="D14935" s="105" t="s">
        <v>44378</v>
      </c>
      <c r="E14935" s="106" t="s">
        <v>593</v>
      </c>
      <c r="F14935" s="120">
        <v>30.41</v>
      </c>
      <c r="G14935" s="120">
        <v>33.24</v>
      </c>
    </row>
    <row r="14936" spans="1:7" ht="12" customHeight="1">
      <c r="A14936" s="104" t="s">
        <v>44379</v>
      </c>
      <c r="B14936" s="106" t="s">
        <v>43068</v>
      </c>
      <c r="C14936" s="106" t="s">
        <v>44380</v>
      </c>
      <c r="D14936" s="105" t="s">
        <v>44381</v>
      </c>
      <c r="E14936" s="106" t="s">
        <v>593</v>
      </c>
      <c r="F14936" s="120">
        <v>35.22</v>
      </c>
      <c r="G14936" s="120">
        <v>38.43</v>
      </c>
    </row>
    <row r="14937" spans="1:7" ht="12" customHeight="1">
      <c r="A14937" s="104" t="s">
        <v>44382</v>
      </c>
      <c r="B14937" s="106" t="s">
        <v>43068</v>
      </c>
      <c r="C14937" s="106" t="s">
        <v>44383</v>
      </c>
      <c r="D14937" s="105" t="s">
        <v>44384</v>
      </c>
      <c r="E14937" s="106" t="s">
        <v>593</v>
      </c>
      <c r="F14937" s="120">
        <v>29.33</v>
      </c>
      <c r="G14937" s="120">
        <v>32.07</v>
      </c>
    </row>
    <row r="14938" spans="1:7" ht="12" customHeight="1">
      <c r="A14938" s="104" t="s">
        <v>44385</v>
      </c>
      <c r="B14938" s="106" t="s">
        <v>43068</v>
      </c>
      <c r="C14938" s="106" t="s">
        <v>44386</v>
      </c>
      <c r="D14938" s="105" t="s">
        <v>44387</v>
      </c>
      <c r="E14938" s="106" t="s">
        <v>593</v>
      </c>
      <c r="F14938" s="120">
        <v>33.979999999999997</v>
      </c>
      <c r="G14938" s="120">
        <v>37.03</v>
      </c>
    </row>
    <row r="14939" spans="1:7" ht="12" customHeight="1">
      <c r="A14939" s="104" t="s">
        <v>44388</v>
      </c>
      <c r="B14939" s="106" t="s">
        <v>43068</v>
      </c>
      <c r="C14939" s="106" t="s">
        <v>44389</v>
      </c>
      <c r="D14939" s="105" t="s">
        <v>44390</v>
      </c>
      <c r="E14939" s="106" t="s">
        <v>593</v>
      </c>
      <c r="F14939" s="120">
        <v>37.15</v>
      </c>
      <c r="G14939" s="120">
        <v>40.54</v>
      </c>
    </row>
    <row r="14940" spans="1:7" ht="12" customHeight="1">
      <c r="A14940" s="104" t="s">
        <v>44391</v>
      </c>
      <c r="B14940" s="106" t="s">
        <v>43068</v>
      </c>
      <c r="C14940" s="106" t="s">
        <v>44392</v>
      </c>
      <c r="D14940" s="105" t="s">
        <v>44393</v>
      </c>
      <c r="E14940" s="106" t="s">
        <v>593</v>
      </c>
      <c r="F14940" s="120">
        <v>42.77</v>
      </c>
      <c r="G14940" s="120">
        <v>46.59</v>
      </c>
    </row>
    <row r="14941" spans="1:7" ht="12" customHeight="1">
      <c r="A14941" s="104" t="s">
        <v>44394</v>
      </c>
      <c r="B14941" s="106" t="s">
        <v>43068</v>
      </c>
      <c r="C14941" s="106" t="s">
        <v>44395</v>
      </c>
      <c r="D14941" s="105" t="s">
        <v>44396</v>
      </c>
      <c r="E14941" s="106" t="s">
        <v>593</v>
      </c>
      <c r="F14941" s="120">
        <v>32.090000000000003</v>
      </c>
      <c r="G14941" s="120">
        <v>35.03</v>
      </c>
    </row>
    <row r="14942" spans="1:7" ht="12" customHeight="1">
      <c r="A14942" s="104" t="s">
        <v>44397</v>
      </c>
      <c r="B14942" s="106" t="s">
        <v>43068</v>
      </c>
      <c r="C14942" s="106" t="s">
        <v>44398</v>
      </c>
      <c r="D14942" s="105" t="s">
        <v>44399</v>
      </c>
      <c r="E14942" s="106" t="s">
        <v>593</v>
      </c>
      <c r="F14942" s="120">
        <v>35.94</v>
      </c>
      <c r="G14942" s="120">
        <v>39.200000000000003</v>
      </c>
    </row>
    <row r="14943" spans="1:7" ht="12" customHeight="1">
      <c r="A14943" s="104" t="s">
        <v>44400</v>
      </c>
      <c r="B14943" s="106" t="s">
        <v>43068</v>
      </c>
      <c r="C14943" s="106" t="s">
        <v>44401</v>
      </c>
      <c r="D14943" s="105" t="s">
        <v>44402</v>
      </c>
      <c r="E14943" s="106" t="s">
        <v>593</v>
      </c>
      <c r="F14943" s="120">
        <v>40.14</v>
      </c>
      <c r="G14943" s="120">
        <v>43.77</v>
      </c>
    </row>
    <row r="14944" spans="1:7" ht="12" customHeight="1">
      <c r="A14944" s="104" t="s">
        <v>44403</v>
      </c>
      <c r="B14944" s="106" t="s">
        <v>43068</v>
      </c>
      <c r="C14944" s="106" t="s">
        <v>44404</v>
      </c>
      <c r="D14944" s="105" t="s">
        <v>44405</v>
      </c>
      <c r="E14944" s="106" t="s">
        <v>593</v>
      </c>
      <c r="F14944" s="120">
        <v>45.09</v>
      </c>
      <c r="G14944" s="120">
        <v>49.11</v>
      </c>
    </row>
    <row r="14945" spans="1:7" ht="12" customHeight="1">
      <c r="A14945" s="104" t="s">
        <v>44406</v>
      </c>
      <c r="B14945" s="106" t="s">
        <v>43068</v>
      </c>
      <c r="C14945" s="106" t="s">
        <v>44407</v>
      </c>
      <c r="D14945" s="105" t="s">
        <v>44408</v>
      </c>
      <c r="E14945" s="106" t="s">
        <v>593</v>
      </c>
      <c r="F14945" s="120">
        <v>50.3</v>
      </c>
      <c r="G14945" s="120">
        <v>54.76</v>
      </c>
    </row>
    <row r="14946" spans="1:7" ht="12" customHeight="1">
      <c r="A14946" s="104" t="s">
        <v>44409</v>
      </c>
      <c r="B14946" s="106" t="s">
        <v>43068</v>
      </c>
      <c r="C14946" s="106" t="s">
        <v>44410</v>
      </c>
      <c r="D14946" s="105" t="s">
        <v>44411</v>
      </c>
      <c r="E14946" s="106" t="s">
        <v>593</v>
      </c>
      <c r="F14946" s="120">
        <v>34.86</v>
      </c>
      <c r="G14946" s="120">
        <v>38.01</v>
      </c>
    </row>
    <row r="14947" spans="1:7" ht="12" customHeight="1">
      <c r="A14947" s="104" t="s">
        <v>44412</v>
      </c>
      <c r="B14947" s="106" t="s">
        <v>43068</v>
      </c>
      <c r="C14947" s="106" t="s">
        <v>44413</v>
      </c>
      <c r="D14947" s="105" t="s">
        <v>44414</v>
      </c>
      <c r="E14947" s="106" t="s">
        <v>593</v>
      </c>
      <c r="F14947" s="120">
        <v>38.159999999999997</v>
      </c>
      <c r="G14947" s="120">
        <v>41.61</v>
      </c>
    </row>
    <row r="14948" spans="1:7" ht="12" customHeight="1">
      <c r="A14948" s="104" t="s">
        <v>44415</v>
      </c>
      <c r="B14948" s="106" t="s">
        <v>43068</v>
      </c>
      <c r="C14948" s="106" t="s">
        <v>44416</v>
      </c>
      <c r="D14948" s="105" t="s">
        <v>44417</v>
      </c>
      <c r="E14948" s="106" t="s">
        <v>593</v>
      </c>
      <c r="F14948" s="120">
        <v>43.18</v>
      </c>
      <c r="G14948" s="120">
        <v>47.06</v>
      </c>
    </row>
    <row r="14949" spans="1:7" ht="12" customHeight="1">
      <c r="A14949" s="104" t="s">
        <v>44418</v>
      </c>
      <c r="B14949" s="106" t="s">
        <v>43068</v>
      </c>
      <c r="C14949" s="106" t="s">
        <v>44419</v>
      </c>
      <c r="D14949" s="105" t="s">
        <v>44420</v>
      </c>
      <c r="E14949" s="106" t="s">
        <v>593</v>
      </c>
      <c r="F14949" s="120">
        <v>47.92</v>
      </c>
      <c r="G14949" s="120">
        <v>52.19</v>
      </c>
    </row>
    <row r="14950" spans="1:7" ht="12" customHeight="1">
      <c r="A14950" s="104" t="s">
        <v>44421</v>
      </c>
      <c r="B14950" s="106" t="s">
        <v>43068</v>
      </c>
      <c r="C14950" s="106" t="s">
        <v>44422</v>
      </c>
      <c r="D14950" s="105" t="s">
        <v>44423</v>
      </c>
      <c r="E14950" s="106" t="s">
        <v>593</v>
      </c>
      <c r="F14950" s="120">
        <v>53.14</v>
      </c>
      <c r="G14950" s="120">
        <v>57.84</v>
      </c>
    </row>
    <row r="14951" spans="1:7" ht="12" customHeight="1">
      <c r="A14951" s="104" t="s">
        <v>44424</v>
      </c>
      <c r="B14951" s="106" t="s">
        <v>43068</v>
      </c>
      <c r="C14951" s="106" t="s">
        <v>44425</v>
      </c>
      <c r="D14951" s="105" t="s">
        <v>44426</v>
      </c>
      <c r="E14951" s="106" t="s">
        <v>593</v>
      </c>
      <c r="F14951" s="120">
        <v>36.229999999999997</v>
      </c>
      <c r="G14951" s="120">
        <v>39.51</v>
      </c>
    </row>
    <row r="14952" spans="1:7" ht="12" customHeight="1">
      <c r="A14952" s="104" t="s">
        <v>44427</v>
      </c>
      <c r="B14952" s="106" t="s">
        <v>43068</v>
      </c>
      <c r="C14952" s="106" t="s">
        <v>44428</v>
      </c>
      <c r="D14952" s="105" t="s">
        <v>44429</v>
      </c>
      <c r="E14952" s="106" t="s">
        <v>593</v>
      </c>
      <c r="F14952" s="120">
        <v>40.35</v>
      </c>
      <c r="G14952" s="120">
        <v>43.97</v>
      </c>
    </row>
    <row r="14953" spans="1:7" ht="12" customHeight="1">
      <c r="A14953" s="104" t="s">
        <v>44430</v>
      </c>
      <c r="B14953" s="106" t="s">
        <v>43068</v>
      </c>
      <c r="C14953" s="106" t="s">
        <v>44431</v>
      </c>
      <c r="D14953" s="105" t="s">
        <v>44432</v>
      </c>
      <c r="E14953" s="106" t="s">
        <v>593</v>
      </c>
      <c r="F14953" s="120">
        <v>45.94</v>
      </c>
      <c r="G14953" s="120">
        <v>50.03</v>
      </c>
    </row>
    <row r="14954" spans="1:7" ht="12" customHeight="1">
      <c r="A14954" s="104" t="s">
        <v>44433</v>
      </c>
      <c r="B14954" s="106" t="s">
        <v>43068</v>
      </c>
      <c r="C14954" s="106" t="s">
        <v>44434</v>
      </c>
      <c r="D14954" s="105" t="s">
        <v>44435</v>
      </c>
      <c r="E14954" s="106" t="s">
        <v>593</v>
      </c>
      <c r="F14954" s="120">
        <v>50.78</v>
      </c>
      <c r="G14954" s="120">
        <v>55.27</v>
      </c>
    </row>
    <row r="14955" spans="1:7" ht="12" customHeight="1">
      <c r="A14955" s="104" t="s">
        <v>44436</v>
      </c>
      <c r="B14955" s="106" t="s">
        <v>43068</v>
      </c>
      <c r="C14955" s="106" t="s">
        <v>44437</v>
      </c>
      <c r="D14955" s="105" t="s">
        <v>44438</v>
      </c>
      <c r="E14955" s="106" t="s">
        <v>593</v>
      </c>
      <c r="F14955" s="120">
        <v>56.49</v>
      </c>
      <c r="G14955" s="120">
        <v>61.49</v>
      </c>
    </row>
    <row r="14956" spans="1:7" ht="12" customHeight="1">
      <c r="A14956" s="104" t="s">
        <v>44439</v>
      </c>
      <c r="B14956" s="106" t="s">
        <v>43068</v>
      </c>
      <c r="C14956" s="106" t="s">
        <v>44440</v>
      </c>
      <c r="D14956" s="105" t="s">
        <v>44441</v>
      </c>
      <c r="E14956" s="106" t="s">
        <v>593</v>
      </c>
      <c r="F14956" s="120">
        <v>26.86</v>
      </c>
      <c r="G14956" s="120">
        <v>29.51</v>
      </c>
    </row>
    <row r="14957" spans="1:7" ht="12" customHeight="1">
      <c r="A14957" s="104" t="s">
        <v>44442</v>
      </c>
      <c r="B14957" s="106" t="s">
        <v>43068</v>
      </c>
      <c r="C14957" s="106" t="s">
        <v>44443</v>
      </c>
      <c r="D14957" s="105" t="s">
        <v>44444</v>
      </c>
      <c r="E14957" s="106" t="s">
        <v>593</v>
      </c>
      <c r="F14957" s="120">
        <v>28.88</v>
      </c>
      <c r="G14957" s="120">
        <v>31.73</v>
      </c>
    </row>
    <row r="14958" spans="1:7" ht="12" customHeight="1">
      <c r="A14958" s="104" t="s">
        <v>44445</v>
      </c>
      <c r="B14958" s="106" t="s">
        <v>43068</v>
      </c>
      <c r="C14958" s="106" t="s">
        <v>44446</v>
      </c>
      <c r="D14958" s="105" t="s">
        <v>44447</v>
      </c>
      <c r="E14958" s="106" t="s">
        <v>593</v>
      </c>
      <c r="F14958" s="120">
        <v>30.23</v>
      </c>
      <c r="G14958" s="120">
        <v>33.159999999999997</v>
      </c>
    </row>
    <row r="14959" spans="1:7" ht="12" customHeight="1">
      <c r="A14959" s="104" t="s">
        <v>44448</v>
      </c>
      <c r="B14959" s="106" t="s">
        <v>43068</v>
      </c>
      <c r="C14959" s="106" t="s">
        <v>44449</v>
      </c>
      <c r="D14959" s="105" t="s">
        <v>44450</v>
      </c>
      <c r="E14959" s="106" t="s">
        <v>593</v>
      </c>
      <c r="F14959" s="120">
        <v>32.01</v>
      </c>
      <c r="G14959" s="120">
        <v>35.119999999999997</v>
      </c>
    </row>
    <row r="14960" spans="1:7" ht="12" customHeight="1">
      <c r="A14960" s="104" t="s">
        <v>44451</v>
      </c>
      <c r="B14960" s="106" t="s">
        <v>43068</v>
      </c>
      <c r="C14960" s="106" t="s">
        <v>44452</v>
      </c>
      <c r="D14960" s="105" t="s">
        <v>44453</v>
      </c>
      <c r="E14960" s="106" t="s">
        <v>593</v>
      </c>
      <c r="F14960" s="120">
        <v>34.119999999999997</v>
      </c>
      <c r="G14960" s="120">
        <v>37.44</v>
      </c>
    </row>
    <row r="14961" spans="1:7" ht="12" customHeight="1">
      <c r="A14961" s="104" t="s">
        <v>44454</v>
      </c>
      <c r="B14961" s="106" t="s">
        <v>43068</v>
      </c>
      <c r="C14961" s="106" t="s">
        <v>44455</v>
      </c>
      <c r="D14961" s="105" t="s">
        <v>44456</v>
      </c>
      <c r="E14961" s="106" t="s">
        <v>593</v>
      </c>
      <c r="F14961" s="120">
        <v>33.549999999999997</v>
      </c>
      <c r="G14961" s="120">
        <v>36.76</v>
      </c>
    </row>
    <row r="14962" spans="1:7" ht="12" customHeight="1">
      <c r="A14962" s="104" t="s">
        <v>44457</v>
      </c>
      <c r="B14962" s="106" t="s">
        <v>43068</v>
      </c>
      <c r="C14962" s="106" t="s">
        <v>44458</v>
      </c>
      <c r="D14962" s="105" t="s">
        <v>44459</v>
      </c>
      <c r="E14962" s="106" t="s">
        <v>593</v>
      </c>
      <c r="F14962" s="120">
        <v>35.090000000000003</v>
      </c>
      <c r="G14962" s="120">
        <v>38.46</v>
      </c>
    </row>
    <row r="14963" spans="1:7" ht="12" customHeight="1">
      <c r="A14963" s="104" t="s">
        <v>44460</v>
      </c>
      <c r="B14963" s="106" t="s">
        <v>43068</v>
      </c>
      <c r="C14963" s="106" t="s">
        <v>44461</v>
      </c>
      <c r="D14963" s="105" t="s">
        <v>44462</v>
      </c>
      <c r="E14963" s="106" t="s">
        <v>593</v>
      </c>
      <c r="F14963" s="120">
        <v>37.71</v>
      </c>
      <c r="G14963" s="120">
        <v>41.34</v>
      </c>
    </row>
    <row r="14964" spans="1:7" ht="12" customHeight="1">
      <c r="A14964" s="104" t="s">
        <v>44463</v>
      </c>
      <c r="B14964" s="106" t="s">
        <v>43068</v>
      </c>
      <c r="C14964" s="106" t="s">
        <v>44464</v>
      </c>
      <c r="D14964" s="105" t="s">
        <v>44465</v>
      </c>
      <c r="E14964" s="106" t="s">
        <v>593</v>
      </c>
      <c r="F14964" s="120">
        <v>39.96</v>
      </c>
      <c r="G14964" s="120">
        <v>43.82</v>
      </c>
    </row>
    <row r="14965" spans="1:7" ht="12" customHeight="1">
      <c r="A14965" s="104" t="s">
        <v>44466</v>
      </c>
      <c r="B14965" s="106" t="s">
        <v>43068</v>
      </c>
      <c r="C14965" s="106" t="s">
        <v>44467</v>
      </c>
      <c r="D14965" s="105" t="s">
        <v>44468</v>
      </c>
      <c r="E14965" s="106" t="s">
        <v>593</v>
      </c>
      <c r="F14965" s="120">
        <v>37.06</v>
      </c>
      <c r="G14965" s="120">
        <v>40.549999999999997</v>
      </c>
    </row>
    <row r="14966" spans="1:7" ht="12" customHeight="1">
      <c r="A14966" s="104" t="s">
        <v>44469</v>
      </c>
      <c r="B14966" s="106" t="s">
        <v>43068</v>
      </c>
      <c r="C14966" s="106" t="s">
        <v>44470</v>
      </c>
      <c r="D14966" s="105" t="s">
        <v>44471</v>
      </c>
      <c r="E14966" s="106" t="s">
        <v>593</v>
      </c>
      <c r="F14966" s="120">
        <v>37.92</v>
      </c>
      <c r="G14966" s="120">
        <v>41.54</v>
      </c>
    </row>
    <row r="14967" spans="1:7" ht="12" customHeight="1">
      <c r="A14967" s="104" t="s">
        <v>44472</v>
      </c>
      <c r="B14967" s="106" t="s">
        <v>43068</v>
      </c>
      <c r="C14967" s="106" t="s">
        <v>44473</v>
      </c>
      <c r="D14967" s="105" t="s">
        <v>44474</v>
      </c>
      <c r="E14967" s="106" t="s">
        <v>593</v>
      </c>
      <c r="F14967" s="120">
        <v>40.549999999999997</v>
      </c>
      <c r="G14967" s="120">
        <v>44.42</v>
      </c>
    </row>
    <row r="14968" spans="1:7" ht="12" customHeight="1">
      <c r="A14968" s="104" t="s">
        <v>44475</v>
      </c>
      <c r="B14968" s="106" t="s">
        <v>43068</v>
      </c>
      <c r="C14968" s="106" t="s">
        <v>44476</v>
      </c>
      <c r="D14968" s="105" t="s">
        <v>44477</v>
      </c>
      <c r="E14968" s="106" t="s">
        <v>593</v>
      </c>
      <c r="F14968" s="120">
        <v>43.27</v>
      </c>
      <c r="G14968" s="120">
        <v>47.42</v>
      </c>
    </row>
    <row r="14969" spans="1:7" ht="12" customHeight="1">
      <c r="A14969" s="104" t="s">
        <v>44478</v>
      </c>
      <c r="B14969" s="106" t="s">
        <v>43068</v>
      </c>
      <c r="C14969" s="106" t="s">
        <v>44479</v>
      </c>
      <c r="D14969" s="105" t="s">
        <v>44480</v>
      </c>
      <c r="E14969" s="106" t="s">
        <v>593</v>
      </c>
      <c r="F14969" s="120">
        <v>45.47</v>
      </c>
      <c r="G14969" s="120">
        <v>49.83</v>
      </c>
    </row>
    <row r="14970" spans="1:7" ht="12" customHeight="1">
      <c r="A14970" s="104" t="s">
        <v>44481</v>
      </c>
      <c r="B14970" s="106" t="s">
        <v>43068</v>
      </c>
      <c r="C14970" s="106" t="s">
        <v>44482</v>
      </c>
      <c r="D14970" s="105" t="s">
        <v>44483</v>
      </c>
      <c r="E14970" s="106" t="s">
        <v>593</v>
      </c>
      <c r="F14970" s="120">
        <v>40.049999999999997</v>
      </c>
      <c r="G14970" s="120">
        <v>43.79</v>
      </c>
    </row>
    <row r="14971" spans="1:7" ht="12" customHeight="1">
      <c r="A14971" s="104" t="s">
        <v>44484</v>
      </c>
      <c r="B14971" s="106" t="s">
        <v>43068</v>
      </c>
      <c r="C14971" s="106" t="s">
        <v>44485</v>
      </c>
      <c r="D14971" s="105" t="s">
        <v>44486</v>
      </c>
      <c r="E14971" s="106" t="s">
        <v>593</v>
      </c>
      <c r="F14971" s="120">
        <v>41.72</v>
      </c>
      <c r="G14971" s="120">
        <v>45.65</v>
      </c>
    </row>
    <row r="14972" spans="1:7" ht="12" customHeight="1">
      <c r="A14972" s="104" t="s">
        <v>44487</v>
      </c>
      <c r="B14972" s="106" t="s">
        <v>43068</v>
      </c>
      <c r="C14972" s="106" t="s">
        <v>44488</v>
      </c>
      <c r="D14972" s="105" t="s">
        <v>44489</v>
      </c>
      <c r="E14972" s="106" t="s">
        <v>593</v>
      </c>
      <c r="F14972" s="120">
        <v>44.19</v>
      </c>
      <c r="G14972" s="120">
        <v>48.38</v>
      </c>
    </row>
    <row r="14973" spans="1:7" ht="12" customHeight="1">
      <c r="A14973" s="104" t="s">
        <v>44490</v>
      </c>
      <c r="B14973" s="106" t="s">
        <v>43068</v>
      </c>
      <c r="C14973" s="106" t="s">
        <v>44491</v>
      </c>
      <c r="D14973" s="105" t="s">
        <v>44492</v>
      </c>
      <c r="E14973" s="106" t="s">
        <v>593</v>
      </c>
      <c r="F14973" s="120">
        <v>46.57</v>
      </c>
      <c r="G14973" s="120">
        <v>51.01</v>
      </c>
    </row>
    <row r="14974" spans="1:7" ht="12" customHeight="1">
      <c r="A14974" s="104" t="s">
        <v>44493</v>
      </c>
      <c r="B14974" s="106" t="s">
        <v>43068</v>
      </c>
      <c r="C14974" s="106" t="s">
        <v>44494</v>
      </c>
      <c r="D14974" s="105" t="s">
        <v>44495</v>
      </c>
      <c r="E14974" s="106" t="s">
        <v>593</v>
      </c>
      <c r="F14974" s="120">
        <v>49.05</v>
      </c>
      <c r="G14974" s="120">
        <v>53.74</v>
      </c>
    </row>
    <row r="14975" spans="1:7" ht="12" customHeight="1">
      <c r="A14975" s="104" t="s">
        <v>44496</v>
      </c>
      <c r="B14975" s="106" t="s">
        <v>43068</v>
      </c>
      <c r="C14975" s="106" t="s">
        <v>44497</v>
      </c>
      <c r="D14975" s="105" t="s">
        <v>44498</v>
      </c>
      <c r="E14975" s="106" t="s">
        <v>593</v>
      </c>
      <c r="F14975" s="120">
        <v>43.43</v>
      </c>
      <c r="G14975" s="120">
        <v>47.44</v>
      </c>
    </row>
    <row r="14976" spans="1:7" ht="12" customHeight="1">
      <c r="A14976" s="104" t="s">
        <v>44499</v>
      </c>
      <c r="B14976" s="106" t="s">
        <v>43068</v>
      </c>
      <c r="C14976" s="106" t="s">
        <v>44500</v>
      </c>
      <c r="D14976" s="105" t="s">
        <v>44501</v>
      </c>
      <c r="E14976" s="106" t="s">
        <v>593</v>
      </c>
      <c r="F14976" s="120">
        <v>45.65</v>
      </c>
      <c r="G14976" s="120">
        <v>49.91</v>
      </c>
    </row>
    <row r="14977" spans="1:7" ht="12" customHeight="1">
      <c r="A14977" s="104" t="s">
        <v>44502</v>
      </c>
      <c r="B14977" s="106" t="s">
        <v>43068</v>
      </c>
      <c r="C14977" s="106" t="s">
        <v>44503</v>
      </c>
      <c r="D14977" s="105" t="s">
        <v>44504</v>
      </c>
      <c r="E14977" s="106" t="s">
        <v>593</v>
      </c>
      <c r="F14977" s="120">
        <v>47.74</v>
      </c>
      <c r="G14977" s="120">
        <v>52.24</v>
      </c>
    </row>
    <row r="14978" spans="1:7" ht="12" customHeight="1">
      <c r="A14978" s="104" t="s">
        <v>44505</v>
      </c>
      <c r="B14978" s="106" t="s">
        <v>43068</v>
      </c>
      <c r="C14978" s="106" t="s">
        <v>44506</v>
      </c>
      <c r="D14978" s="105" t="s">
        <v>44507</v>
      </c>
      <c r="E14978" s="106" t="s">
        <v>593</v>
      </c>
      <c r="F14978" s="120">
        <v>50.22</v>
      </c>
      <c r="G14978" s="120">
        <v>54.97</v>
      </c>
    </row>
    <row r="14979" spans="1:7" ht="12" customHeight="1">
      <c r="A14979" s="104" t="s">
        <v>44508</v>
      </c>
      <c r="B14979" s="106" t="s">
        <v>43068</v>
      </c>
      <c r="C14979" s="106" t="s">
        <v>44509</v>
      </c>
      <c r="D14979" s="105" t="s">
        <v>44510</v>
      </c>
      <c r="E14979" s="106" t="s">
        <v>593</v>
      </c>
      <c r="F14979" s="120">
        <v>52.48</v>
      </c>
      <c r="G14979" s="120">
        <v>57.5</v>
      </c>
    </row>
    <row r="14980" spans="1:7" ht="12" customHeight="1">
      <c r="A14980" s="104" t="s">
        <v>44511</v>
      </c>
      <c r="B14980" s="106" t="s">
        <v>43068</v>
      </c>
      <c r="C14980" s="106" t="s">
        <v>44512</v>
      </c>
      <c r="D14980" s="105" t="s">
        <v>44513</v>
      </c>
      <c r="E14980" s="106" t="s">
        <v>593</v>
      </c>
      <c r="F14980" s="120">
        <v>32.58</v>
      </c>
      <c r="G14980" s="120">
        <v>35.33</v>
      </c>
    </row>
    <row r="14981" spans="1:7" ht="12" customHeight="1">
      <c r="A14981" s="104" t="s">
        <v>44514</v>
      </c>
      <c r="B14981" s="106" t="s">
        <v>43068</v>
      </c>
      <c r="C14981" s="106" t="s">
        <v>44515</v>
      </c>
      <c r="D14981" s="105" t="s">
        <v>44516</v>
      </c>
      <c r="E14981" s="106" t="s">
        <v>593</v>
      </c>
      <c r="F14981" s="120">
        <v>33.020000000000003</v>
      </c>
      <c r="G14981" s="120">
        <v>36.17</v>
      </c>
    </row>
    <row r="14982" spans="1:7" ht="12" customHeight="1">
      <c r="A14982" s="104" t="s">
        <v>44517</v>
      </c>
      <c r="B14982" s="106" t="s">
        <v>43068</v>
      </c>
      <c r="C14982" s="106" t="s">
        <v>44518</v>
      </c>
      <c r="D14982" s="105" t="s">
        <v>44519</v>
      </c>
      <c r="E14982" s="106" t="s">
        <v>609</v>
      </c>
      <c r="F14982" s="120">
        <v>505.41</v>
      </c>
      <c r="G14982" s="120">
        <v>566.32000000000005</v>
      </c>
    </row>
    <row r="14983" spans="1:7" ht="12" customHeight="1">
      <c r="A14983" s="104" t="s">
        <v>44520</v>
      </c>
      <c r="B14983" s="106" t="s">
        <v>43068</v>
      </c>
      <c r="C14983" s="106" t="s">
        <v>44521</v>
      </c>
      <c r="D14983" s="105" t="s">
        <v>44522</v>
      </c>
      <c r="E14983" s="106" t="s">
        <v>609</v>
      </c>
      <c r="F14983" s="120">
        <v>764.95</v>
      </c>
      <c r="G14983" s="120">
        <v>857.13</v>
      </c>
    </row>
    <row r="14984" spans="1:7" ht="12" customHeight="1">
      <c r="A14984" s="104" t="s">
        <v>44523</v>
      </c>
      <c r="B14984" s="106" t="s">
        <v>43068</v>
      </c>
      <c r="C14984" s="106" t="s">
        <v>44524</v>
      </c>
      <c r="D14984" s="105" t="s">
        <v>44525</v>
      </c>
      <c r="E14984" s="106" t="s">
        <v>609</v>
      </c>
      <c r="F14984" s="120">
        <v>491.75</v>
      </c>
      <c r="G14984" s="120">
        <v>551.01</v>
      </c>
    </row>
    <row r="14985" spans="1:7" ht="12" customHeight="1">
      <c r="A14985" s="104" t="s">
        <v>44526</v>
      </c>
      <c r="B14985" s="106" t="s">
        <v>43068</v>
      </c>
      <c r="C14985" s="106" t="s">
        <v>44527</v>
      </c>
      <c r="D14985" s="105" t="s">
        <v>44528</v>
      </c>
      <c r="E14985" s="106" t="s">
        <v>609</v>
      </c>
      <c r="F14985" s="120">
        <v>710.31</v>
      </c>
      <c r="G14985" s="120">
        <v>795.91</v>
      </c>
    </row>
    <row r="14986" spans="1:7" ht="12" customHeight="1">
      <c r="A14986" s="104" t="s">
        <v>44529</v>
      </c>
      <c r="B14986" s="106" t="s">
        <v>43068</v>
      </c>
      <c r="C14986" s="106" t="s">
        <v>44530</v>
      </c>
      <c r="D14986" s="105" t="s">
        <v>44531</v>
      </c>
      <c r="E14986" s="106" t="s">
        <v>599</v>
      </c>
      <c r="F14986" s="120">
        <v>93.33</v>
      </c>
      <c r="G14986" s="120">
        <v>99.23</v>
      </c>
    </row>
    <row r="14987" spans="1:7" ht="12" customHeight="1">
      <c r="A14987" s="104" t="s">
        <v>44532</v>
      </c>
      <c r="B14987" s="106" t="s">
        <v>43068</v>
      </c>
      <c r="C14987" s="106" t="s">
        <v>44533</v>
      </c>
      <c r="D14987" s="105" t="s">
        <v>44534</v>
      </c>
      <c r="E14987" s="106" t="s">
        <v>599</v>
      </c>
      <c r="F14987" s="120">
        <v>83.16</v>
      </c>
      <c r="G14987" s="120">
        <v>88.28</v>
      </c>
    </row>
    <row r="14988" spans="1:7" ht="12" customHeight="1">
      <c r="A14988" s="104" t="s">
        <v>44535</v>
      </c>
      <c r="B14988" s="106" t="s">
        <v>43068</v>
      </c>
      <c r="C14988" s="106" t="s">
        <v>44536</v>
      </c>
      <c r="D14988" s="105" t="s">
        <v>44537</v>
      </c>
      <c r="E14988" s="106" t="s">
        <v>593</v>
      </c>
      <c r="F14988" s="120">
        <v>10.92</v>
      </c>
      <c r="G14988" s="120">
        <v>12.03</v>
      </c>
    </row>
    <row r="14989" spans="1:7" ht="12" customHeight="1">
      <c r="A14989" s="104" t="s">
        <v>44538</v>
      </c>
      <c r="B14989" s="106" t="s">
        <v>43068</v>
      </c>
      <c r="C14989" s="106" t="s">
        <v>44539</v>
      </c>
      <c r="D14989" s="105" t="s">
        <v>44540</v>
      </c>
      <c r="E14989" s="106" t="s">
        <v>593</v>
      </c>
      <c r="F14989" s="120">
        <v>11.82</v>
      </c>
      <c r="G14989" s="120">
        <v>12.93</v>
      </c>
    </row>
    <row r="14990" spans="1:7" ht="12" customHeight="1">
      <c r="A14990" s="104" t="s">
        <v>44541</v>
      </c>
      <c r="B14990" s="106" t="s">
        <v>43068</v>
      </c>
      <c r="C14990" s="106" t="s">
        <v>44542</v>
      </c>
      <c r="D14990" s="105" t="s">
        <v>44543</v>
      </c>
      <c r="E14990" s="106" t="s">
        <v>593</v>
      </c>
      <c r="F14990" s="120">
        <v>5.24</v>
      </c>
      <c r="G14990" s="120">
        <v>5.73</v>
      </c>
    </row>
    <row r="14991" spans="1:7" ht="12" customHeight="1">
      <c r="A14991" s="104" t="s">
        <v>44544</v>
      </c>
      <c r="B14991" s="106" t="s">
        <v>43068</v>
      </c>
      <c r="C14991" s="106" t="s">
        <v>44545</v>
      </c>
      <c r="D14991" s="105" t="s">
        <v>44546</v>
      </c>
      <c r="E14991" s="106" t="s">
        <v>599</v>
      </c>
      <c r="F14991" s="120">
        <v>86.63</v>
      </c>
      <c r="G14991" s="120">
        <v>87.5</v>
      </c>
    </row>
    <row r="14992" spans="1:7" ht="12" customHeight="1">
      <c r="A14992" s="104" t="s">
        <v>44547</v>
      </c>
      <c r="B14992" s="106" t="s">
        <v>43068</v>
      </c>
      <c r="C14992" s="106" t="s">
        <v>44548</v>
      </c>
      <c r="D14992" s="105" t="s">
        <v>44549</v>
      </c>
      <c r="E14992" s="106" t="s">
        <v>599</v>
      </c>
      <c r="F14992" s="120">
        <v>71.63</v>
      </c>
      <c r="G14992" s="120">
        <v>72.5</v>
      </c>
    </row>
    <row r="14993" spans="1:7" ht="12" customHeight="1">
      <c r="A14993" s="104" t="s">
        <v>44550</v>
      </c>
      <c r="B14993" s="106" t="s">
        <v>43068</v>
      </c>
      <c r="C14993" s="106" t="s">
        <v>44551</v>
      </c>
      <c r="D14993" s="105" t="s">
        <v>44552</v>
      </c>
      <c r="E14993" s="106" t="s">
        <v>599</v>
      </c>
      <c r="F14993" s="120">
        <v>74.569999999999993</v>
      </c>
      <c r="G14993" s="120">
        <v>74.709999999999994</v>
      </c>
    </row>
    <row r="14994" spans="1:7" ht="12" customHeight="1">
      <c r="A14994" s="104" t="s">
        <v>44553</v>
      </c>
      <c r="B14994" s="106" t="s">
        <v>43068</v>
      </c>
      <c r="C14994" s="106" t="s">
        <v>44554</v>
      </c>
      <c r="D14994" s="105" t="s">
        <v>44555</v>
      </c>
      <c r="E14994" s="106" t="s">
        <v>599</v>
      </c>
      <c r="F14994" s="120">
        <v>49.83</v>
      </c>
      <c r="G14994" s="120">
        <v>49.96</v>
      </c>
    </row>
    <row r="14995" spans="1:7" ht="12" customHeight="1">
      <c r="A14995" s="104" t="s">
        <v>44556</v>
      </c>
      <c r="B14995" s="106" t="s">
        <v>43068</v>
      </c>
      <c r="C14995" s="106" t="s">
        <v>44557</v>
      </c>
      <c r="D14995" s="105" t="s">
        <v>44558</v>
      </c>
      <c r="E14995" s="106" t="s">
        <v>593</v>
      </c>
      <c r="F14995" s="120">
        <v>50.24</v>
      </c>
      <c r="G14995" s="120">
        <v>53.62</v>
      </c>
    </row>
    <row r="14996" spans="1:7" ht="12" customHeight="1">
      <c r="A14996" s="104" t="s">
        <v>44559</v>
      </c>
      <c r="B14996" s="106" t="s">
        <v>43068</v>
      </c>
      <c r="C14996" s="106" t="s">
        <v>44560</v>
      </c>
      <c r="D14996" s="105" t="s">
        <v>44561</v>
      </c>
      <c r="E14996" s="106" t="s">
        <v>593</v>
      </c>
      <c r="F14996" s="120">
        <v>57.08</v>
      </c>
      <c r="G14996" s="120">
        <v>60.72</v>
      </c>
    </row>
    <row r="14997" spans="1:7" ht="12" customHeight="1">
      <c r="A14997" s="104" t="s">
        <v>44562</v>
      </c>
      <c r="B14997" s="106" t="s">
        <v>43068</v>
      </c>
      <c r="C14997" s="106" t="s">
        <v>44563</v>
      </c>
      <c r="D14997" s="105" t="s">
        <v>44564</v>
      </c>
      <c r="E14997" s="106" t="s">
        <v>593</v>
      </c>
      <c r="F14997" s="120">
        <v>65.86</v>
      </c>
      <c r="G14997" s="120">
        <v>69.459999999999994</v>
      </c>
    </row>
    <row r="14998" spans="1:7" ht="12" customHeight="1">
      <c r="A14998" s="104" t="s">
        <v>44565</v>
      </c>
      <c r="B14998" s="106" t="s">
        <v>43068</v>
      </c>
      <c r="C14998" s="106" t="s">
        <v>44566</v>
      </c>
      <c r="D14998" s="105" t="s">
        <v>44567</v>
      </c>
      <c r="E14998" s="106" t="s">
        <v>593</v>
      </c>
      <c r="F14998" s="120">
        <v>71.39</v>
      </c>
      <c r="G14998" s="120">
        <v>74.97</v>
      </c>
    </row>
    <row r="14999" spans="1:7" ht="12" customHeight="1">
      <c r="A14999" s="104" t="s">
        <v>44568</v>
      </c>
      <c r="B14999" s="106" t="s">
        <v>43068</v>
      </c>
      <c r="C14999" s="106" t="s">
        <v>44569</v>
      </c>
      <c r="D14999" s="105" t="s">
        <v>44570</v>
      </c>
      <c r="E14999" s="106" t="s">
        <v>593</v>
      </c>
      <c r="F14999" s="120">
        <v>100.98</v>
      </c>
      <c r="G14999" s="120">
        <v>106.35</v>
      </c>
    </row>
    <row r="15000" spans="1:7" ht="12" customHeight="1">
      <c r="A15000" s="104" t="s">
        <v>44571</v>
      </c>
      <c r="B15000" s="106" t="s">
        <v>43068</v>
      </c>
      <c r="C15000" s="106" t="s">
        <v>44572</v>
      </c>
      <c r="D15000" s="105" t="s">
        <v>44573</v>
      </c>
      <c r="E15000" s="106" t="s">
        <v>593</v>
      </c>
      <c r="F15000" s="120">
        <v>36.4</v>
      </c>
      <c r="G15000" s="120">
        <v>37.64</v>
      </c>
    </row>
    <row r="15001" spans="1:7" ht="12" customHeight="1">
      <c r="A15001" s="104" t="s">
        <v>44574</v>
      </c>
      <c r="B15001" s="106" t="s">
        <v>43068</v>
      </c>
      <c r="C15001" s="106" t="s">
        <v>44575</v>
      </c>
      <c r="D15001" s="105" t="s">
        <v>44576</v>
      </c>
      <c r="E15001" s="106" t="s">
        <v>609</v>
      </c>
      <c r="F15001" s="120">
        <v>22.33</v>
      </c>
      <c r="G15001" s="120">
        <v>24.3</v>
      </c>
    </row>
    <row r="15002" spans="1:7" ht="12" customHeight="1">
      <c r="A15002" s="104" t="s">
        <v>44577</v>
      </c>
      <c r="B15002" s="106" t="s">
        <v>43068</v>
      </c>
      <c r="C15002" s="106" t="s">
        <v>44578</v>
      </c>
      <c r="D15002" s="105" t="s">
        <v>44579</v>
      </c>
      <c r="E15002" s="106" t="s">
        <v>609</v>
      </c>
      <c r="F15002" s="120">
        <v>70.459999999999994</v>
      </c>
      <c r="G15002" s="120">
        <v>77.790000000000006</v>
      </c>
    </row>
    <row r="15003" spans="1:7" ht="12" customHeight="1">
      <c r="A15003" s="104" t="s">
        <v>44580</v>
      </c>
      <c r="B15003" s="106" t="s">
        <v>43068</v>
      </c>
      <c r="C15003" s="106" t="s">
        <v>44581</v>
      </c>
      <c r="D15003" s="105" t="s">
        <v>44582</v>
      </c>
      <c r="E15003" s="106" t="s">
        <v>609</v>
      </c>
      <c r="F15003" s="120">
        <v>119.99</v>
      </c>
      <c r="G15003" s="120">
        <v>129.71</v>
      </c>
    </row>
    <row r="15004" spans="1:7" ht="12" customHeight="1">
      <c r="A15004" s="104" t="s">
        <v>44583</v>
      </c>
      <c r="B15004" s="106" t="s">
        <v>43068</v>
      </c>
      <c r="C15004" s="106" t="s">
        <v>44584</v>
      </c>
      <c r="D15004" s="105" t="s">
        <v>44585</v>
      </c>
      <c r="E15004" s="106" t="s">
        <v>595</v>
      </c>
      <c r="F15004" s="120">
        <v>4.37</v>
      </c>
      <c r="G15004" s="120">
        <v>4.6100000000000003</v>
      </c>
    </row>
    <row r="15005" spans="1:7" ht="12" customHeight="1">
      <c r="A15005" s="104" t="s">
        <v>44586</v>
      </c>
      <c r="B15005" s="106" t="s">
        <v>43068</v>
      </c>
      <c r="C15005" s="106" t="s">
        <v>44587</v>
      </c>
      <c r="D15005" s="105" t="s">
        <v>44588</v>
      </c>
      <c r="E15005" s="106" t="s">
        <v>595</v>
      </c>
      <c r="F15005" s="120">
        <v>7.16</v>
      </c>
      <c r="G15005" s="120">
        <v>7.4</v>
      </c>
    </row>
    <row r="15006" spans="1:7" ht="12" customHeight="1">
      <c r="A15006" s="104" t="s">
        <v>44589</v>
      </c>
      <c r="B15006" s="106" t="s">
        <v>43068</v>
      </c>
      <c r="C15006" s="106" t="s">
        <v>44590</v>
      </c>
      <c r="D15006" s="105" t="s">
        <v>44591</v>
      </c>
      <c r="E15006" s="106" t="s">
        <v>595</v>
      </c>
      <c r="F15006" s="120">
        <v>7.85</v>
      </c>
      <c r="G15006" s="120">
        <v>8.1</v>
      </c>
    </row>
    <row r="15007" spans="1:7" ht="12" customHeight="1">
      <c r="A15007" s="104" t="s">
        <v>44592</v>
      </c>
      <c r="B15007" s="106" t="s">
        <v>43068</v>
      </c>
      <c r="C15007" s="106" t="s">
        <v>44593</v>
      </c>
      <c r="D15007" s="105" t="s">
        <v>44594</v>
      </c>
      <c r="E15007" s="106" t="s">
        <v>595</v>
      </c>
      <c r="F15007" s="120">
        <v>6.03</v>
      </c>
      <c r="G15007" s="120">
        <v>6.27</v>
      </c>
    </row>
    <row r="15008" spans="1:7" ht="12" customHeight="1">
      <c r="A15008" s="104" t="s">
        <v>44595</v>
      </c>
      <c r="B15008" s="106" t="s">
        <v>43068</v>
      </c>
      <c r="C15008" s="106" t="s">
        <v>44596</v>
      </c>
      <c r="D15008" s="105" t="s">
        <v>44597</v>
      </c>
      <c r="E15008" s="106" t="s">
        <v>595</v>
      </c>
      <c r="F15008" s="120">
        <v>4.82</v>
      </c>
      <c r="G15008" s="120">
        <v>5.07</v>
      </c>
    </row>
    <row r="15009" spans="1:7" ht="12" customHeight="1">
      <c r="A15009" s="104" t="s">
        <v>44598</v>
      </c>
      <c r="B15009" s="106" t="s">
        <v>43068</v>
      </c>
      <c r="C15009" s="106" t="s">
        <v>44599</v>
      </c>
      <c r="D15009" s="105" t="s">
        <v>44600</v>
      </c>
      <c r="E15009" s="106" t="s">
        <v>595</v>
      </c>
      <c r="F15009" s="120">
        <v>6.03</v>
      </c>
      <c r="G15009" s="120">
        <v>6.27</v>
      </c>
    </row>
    <row r="15010" spans="1:7" ht="12" customHeight="1">
      <c r="A15010" s="104" t="s">
        <v>44601</v>
      </c>
      <c r="B15010" s="106" t="s">
        <v>43068</v>
      </c>
      <c r="C15010" s="106" t="s">
        <v>44602</v>
      </c>
      <c r="D15010" s="105" t="s">
        <v>44603</v>
      </c>
      <c r="E15010" s="106" t="s">
        <v>595</v>
      </c>
      <c r="F15010" s="120">
        <v>8.0500000000000007</v>
      </c>
      <c r="G15010" s="120">
        <v>8.3000000000000007</v>
      </c>
    </row>
    <row r="15011" spans="1:7" ht="12" customHeight="1">
      <c r="A15011" s="104" t="s">
        <v>44604</v>
      </c>
      <c r="B15011" s="106" t="s">
        <v>43068</v>
      </c>
      <c r="C15011" s="106" t="s">
        <v>44605</v>
      </c>
      <c r="D15011" s="105" t="s">
        <v>44606</v>
      </c>
      <c r="E15011" s="106" t="s">
        <v>595</v>
      </c>
      <c r="F15011" s="120">
        <v>11.28</v>
      </c>
      <c r="G15011" s="120">
        <v>11.53</v>
      </c>
    </row>
    <row r="15012" spans="1:7" ht="12" customHeight="1">
      <c r="A15012" s="104" t="s">
        <v>44607</v>
      </c>
      <c r="B15012" s="106" t="s">
        <v>43068</v>
      </c>
      <c r="C15012" s="106" t="s">
        <v>44608</v>
      </c>
      <c r="D15012" s="105" t="s">
        <v>44609</v>
      </c>
      <c r="E15012" s="106" t="s">
        <v>593</v>
      </c>
      <c r="F15012" s="120">
        <v>2645.75</v>
      </c>
      <c r="G15012" s="120">
        <v>2848.98</v>
      </c>
    </row>
    <row r="15013" spans="1:7" ht="12" customHeight="1">
      <c r="A15013" s="104" t="s">
        <v>44610</v>
      </c>
      <c r="B15013" s="106" t="s">
        <v>43068</v>
      </c>
      <c r="C15013" s="106" t="s">
        <v>44611</v>
      </c>
      <c r="D15013" s="105" t="s">
        <v>44612</v>
      </c>
      <c r="E15013" s="106" t="s">
        <v>609</v>
      </c>
      <c r="F15013" s="120">
        <v>4663.71</v>
      </c>
      <c r="G15013" s="120">
        <v>5017.6000000000004</v>
      </c>
    </row>
    <row r="15014" spans="1:7" ht="12" customHeight="1">
      <c r="A15014" s="104" t="s">
        <v>44613</v>
      </c>
      <c r="B15014" s="106" t="s">
        <v>43068</v>
      </c>
      <c r="C15014" s="106" t="s">
        <v>44614</v>
      </c>
      <c r="D15014" s="105" t="s">
        <v>44615</v>
      </c>
      <c r="E15014" s="106" t="s">
        <v>593</v>
      </c>
      <c r="F15014" s="120">
        <v>3996.28</v>
      </c>
      <c r="G15014" s="120">
        <v>4285.3599999999997</v>
      </c>
    </row>
    <row r="15015" spans="1:7" ht="12" customHeight="1">
      <c r="A15015" s="104" t="s">
        <v>44616</v>
      </c>
      <c r="B15015" s="106" t="s">
        <v>43068</v>
      </c>
      <c r="C15015" s="106" t="s">
        <v>44617</v>
      </c>
      <c r="D15015" s="105" t="s">
        <v>44618</v>
      </c>
      <c r="E15015" s="106" t="s">
        <v>609</v>
      </c>
      <c r="F15015" s="120">
        <v>7053.12</v>
      </c>
      <c r="G15015" s="120">
        <v>7584.96</v>
      </c>
    </row>
    <row r="15016" spans="1:7" ht="12" customHeight="1">
      <c r="A15016" s="104" t="s">
        <v>44619</v>
      </c>
      <c r="B15016" s="106" t="s">
        <v>43068</v>
      </c>
      <c r="C15016" s="106" t="s">
        <v>44620</v>
      </c>
      <c r="D15016" s="105" t="s">
        <v>44621</v>
      </c>
      <c r="E15016" s="106" t="s">
        <v>609</v>
      </c>
      <c r="F15016" s="120">
        <v>942.4</v>
      </c>
      <c r="G15016" s="120">
        <v>1030.21</v>
      </c>
    </row>
    <row r="15017" spans="1:7" ht="12" customHeight="1">
      <c r="A15017" s="104" t="s">
        <v>44622</v>
      </c>
      <c r="B15017" s="106" t="s">
        <v>43068</v>
      </c>
      <c r="C15017" s="106" t="s">
        <v>44623</v>
      </c>
      <c r="D15017" s="105" t="s">
        <v>44624</v>
      </c>
      <c r="E15017" s="106" t="s">
        <v>609</v>
      </c>
      <c r="F15017" s="120">
        <v>1288.49</v>
      </c>
      <c r="G15017" s="120">
        <v>1406.05</v>
      </c>
    </row>
    <row r="15018" spans="1:7" ht="12" customHeight="1">
      <c r="A15018" s="104" t="s">
        <v>44625</v>
      </c>
      <c r="B15018" s="106" t="s">
        <v>43068</v>
      </c>
      <c r="C15018" s="106" t="s">
        <v>44626</v>
      </c>
      <c r="D15018" s="105" t="s">
        <v>44627</v>
      </c>
      <c r="E15018" s="106" t="s">
        <v>599</v>
      </c>
      <c r="F15018" s="120">
        <v>129.53</v>
      </c>
      <c r="G15018" s="120">
        <v>141.06</v>
      </c>
    </row>
    <row r="15019" spans="1:7" ht="12" customHeight="1">
      <c r="A15019" s="104" t="s">
        <v>44628</v>
      </c>
      <c r="B15019" s="106" t="s">
        <v>43068</v>
      </c>
      <c r="C15019" s="106" t="s">
        <v>44629</v>
      </c>
      <c r="D15019" s="105" t="s">
        <v>44630</v>
      </c>
      <c r="E15019" s="106" t="s">
        <v>593</v>
      </c>
      <c r="F15019" s="120">
        <v>260.3</v>
      </c>
      <c r="G15019" s="120">
        <v>282.64999999999998</v>
      </c>
    </row>
    <row r="15020" spans="1:7" ht="12" customHeight="1">
      <c r="A15020" s="104" t="s">
        <v>43407</v>
      </c>
      <c r="B15020" s="106" t="s">
        <v>43068</v>
      </c>
      <c r="C15020" s="103"/>
      <c r="D15020" s="103"/>
      <c r="E15020" s="103"/>
      <c r="F15020" s="103"/>
      <c r="G15020" s="103"/>
    </row>
    <row r="15021" spans="1:7" ht="12" customHeight="1">
      <c r="A15021" s="104" t="s">
        <v>43407</v>
      </c>
      <c r="B15021" s="106" t="s">
        <v>43068</v>
      </c>
      <c r="C15021" s="103"/>
      <c r="D15021" s="103"/>
      <c r="E15021" s="103"/>
      <c r="F15021" s="103"/>
      <c r="G15021" s="103"/>
    </row>
    <row r="15022" spans="1:7" ht="12" customHeight="1">
      <c r="A15022" s="104" t="s">
        <v>43407</v>
      </c>
      <c r="B15022" s="106" t="s">
        <v>43068</v>
      </c>
      <c r="C15022" s="103"/>
      <c r="D15022" s="103"/>
      <c r="E15022" s="103"/>
      <c r="F15022" s="103"/>
      <c r="G15022" s="103"/>
    </row>
    <row r="15023" spans="1:7" ht="12" customHeight="1">
      <c r="A15023" s="104" t="s">
        <v>43407</v>
      </c>
      <c r="B15023" s="106" t="s">
        <v>43068</v>
      </c>
      <c r="C15023" s="103"/>
      <c r="D15023" s="103"/>
      <c r="E15023" s="103"/>
      <c r="F15023" s="103"/>
      <c r="G15023" s="103"/>
    </row>
    <row r="15024" spans="1:7" ht="12" customHeight="1">
      <c r="A15024" s="104" t="s">
        <v>43407</v>
      </c>
      <c r="B15024" s="106" t="s">
        <v>43068</v>
      </c>
      <c r="C15024" s="103"/>
      <c r="D15024" s="103"/>
      <c r="E15024" s="103"/>
      <c r="F15024" s="103"/>
      <c r="G15024" s="103"/>
    </row>
    <row r="15025" spans="1:7" ht="12" customHeight="1">
      <c r="A15025" s="104" t="s">
        <v>43407</v>
      </c>
      <c r="B15025" s="106" t="s">
        <v>43068</v>
      </c>
      <c r="C15025" s="103"/>
      <c r="D15025" s="103"/>
      <c r="E15025" s="103"/>
      <c r="F15025" s="103"/>
      <c r="G15025" s="103"/>
    </row>
    <row r="15026" spans="1:7" ht="12" customHeight="1">
      <c r="A15026" s="104" t="s">
        <v>43407</v>
      </c>
      <c r="B15026" s="106" t="s">
        <v>43068</v>
      </c>
      <c r="C15026" s="103"/>
      <c r="D15026" s="103"/>
      <c r="E15026" s="103"/>
      <c r="F15026" s="103"/>
      <c r="G15026" s="103"/>
    </row>
    <row r="15027" spans="1:7" ht="12" customHeight="1">
      <c r="A15027" s="104" t="s">
        <v>43407</v>
      </c>
      <c r="B15027" s="106" t="s">
        <v>43068</v>
      </c>
      <c r="C15027" s="103"/>
      <c r="D15027" s="103"/>
      <c r="E15027" s="103"/>
      <c r="F15027" s="103"/>
      <c r="G15027" s="103"/>
    </row>
    <row r="15028" spans="1:7" ht="12" customHeight="1">
      <c r="A15028" s="104" t="s">
        <v>43407</v>
      </c>
      <c r="B15028" s="106" t="s">
        <v>43068</v>
      </c>
      <c r="C15028" s="103"/>
      <c r="D15028" s="103"/>
      <c r="E15028" s="103"/>
      <c r="F15028" s="103"/>
      <c r="G15028" s="103"/>
    </row>
    <row r="15029" spans="1:7" ht="12" customHeight="1">
      <c r="A15029" s="104" t="s">
        <v>43407</v>
      </c>
      <c r="B15029" s="106" t="s">
        <v>43068</v>
      </c>
      <c r="C15029" s="103"/>
      <c r="D15029" s="103"/>
      <c r="E15029" s="103"/>
      <c r="F15029" s="103"/>
      <c r="G15029" s="103"/>
    </row>
    <row r="15030" spans="1:7" ht="12" customHeight="1">
      <c r="A15030" s="104" t="s">
        <v>43407</v>
      </c>
      <c r="B15030" s="106" t="s">
        <v>43068</v>
      </c>
      <c r="C15030" s="103"/>
      <c r="D15030" s="103"/>
      <c r="E15030" s="103"/>
      <c r="F15030" s="103"/>
      <c r="G15030" s="103"/>
    </row>
    <row r="15031" spans="1:7" ht="12" customHeight="1">
      <c r="A15031" s="104" t="s">
        <v>43407</v>
      </c>
      <c r="B15031" s="106" t="s">
        <v>43068</v>
      </c>
      <c r="C15031" s="103"/>
      <c r="D15031" s="103"/>
      <c r="E15031" s="103"/>
      <c r="F15031" s="103"/>
      <c r="G15031" s="103"/>
    </row>
    <row r="15032" spans="1:7" ht="12" customHeight="1">
      <c r="A15032" s="104" t="s">
        <v>43407</v>
      </c>
      <c r="B15032" s="106" t="s">
        <v>43068</v>
      </c>
      <c r="C15032" s="103"/>
      <c r="D15032" s="103"/>
      <c r="E15032" s="103"/>
      <c r="F15032" s="103"/>
      <c r="G15032" s="103"/>
    </row>
    <row r="15033" spans="1:7" ht="12" customHeight="1">
      <c r="A15033" s="104" t="s">
        <v>43407</v>
      </c>
      <c r="B15033" s="106" t="s">
        <v>43068</v>
      </c>
      <c r="C15033" s="103"/>
      <c r="D15033" s="103"/>
      <c r="E15033" s="103"/>
      <c r="F15033" s="103"/>
      <c r="G15033" s="103"/>
    </row>
    <row r="15034" spans="1:7" ht="12" customHeight="1">
      <c r="A15034" s="104" t="s">
        <v>44631</v>
      </c>
      <c r="B15034" s="106" t="s">
        <v>43068</v>
      </c>
      <c r="C15034" s="106" t="s">
        <v>44632</v>
      </c>
      <c r="D15034" s="103"/>
      <c r="E15034" s="103"/>
      <c r="F15034" s="103"/>
      <c r="G15034" s="103"/>
    </row>
    <row r="15035" spans="1:7" ht="12" customHeight="1">
      <c r="A15035" s="104" t="s">
        <v>44633</v>
      </c>
      <c r="B15035" s="106" t="s">
        <v>43068</v>
      </c>
      <c r="C15035" s="106" t="s">
        <v>44634</v>
      </c>
      <c r="D15035" s="105" t="s">
        <v>44635</v>
      </c>
      <c r="E15035" s="106" t="s">
        <v>595</v>
      </c>
      <c r="F15035" s="120">
        <v>3.81</v>
      </c>
      <c r="G15035" s="120">
        <v>3.88</v>
      </c>
    </row>
    <row r="15036" spans="1:7" ht="12" customHeight="1">
      <c r="A15036" s="104" t="s">
        <v>44636</v>
      </c>
      <c r="B15036" s="106" t="s">
        <v>43068</v>
      </c>
      <c r="C15036" s="106" t="s">
        <v>44637</v>
      </c>
      <c r="D15036" s="105" t="s">
        <v>44638</v>
      </c>
      <c r="E15036" s="106" t="s">
        <v>595</v>
      </c>
      <c r="F15036" s="120">
        <v>4.59</v>
      </c>
      <c r="G15036" s="120">
        <v>4.66</v>
      </c>
    </row>
    <row r="15037" spans="1:7" ht="12" customHeight="1">
      <c r="A15037" s="104" t="s">
        <v>44639</v>
      </c>
      <c r="B15037" s="106" t="s">
        <v>43068</v>
      </c>
      <c r="C15037" s="106" t="s">
        <v>44640</v>
      </c>
      <c r="D15037" s="105" t="s">
        <v>44641</v>
      </c>
      <c r="E15037" s="106" t="s">
        <v>599</v>
      </c>
      <c r="F15037" s="120">
        <v>43.04</v>
      </c>
      <c r="G15037" s="120">
        <v>43.59</v>
      </c>
    </row>
    <row r="15038" spans="1:7" ht="12" customHeight="1">
      <c r="A15038" s="104" t="s">
        <v>44642</v>
      </c>
      <c r="B15038" s="106" t="s">
        <v>43068</v>
      </c>
      <c r="C15038" s="106" t="s">
        <v>44643</v>
      </c>
      <c r="D15038" s="105" t="s">
        <v>44644</v>
      </c>
      <c r="E15038" s="106" t="s">
        <v>599</v>
      </c>
      <c r="F15038" s="120">
        <v>49.24</v>
      </c>
      <c r="G15038" s="120">
        <v>49.79</v>
      </c>
    </row>
    <row r="15039" spans="1:7" ht="12" customHeight="1">
      <c r="A15039" s="104" t="s">
        <v>44645</v>
      </c>
      <c r="B15039" s="106" t="s">
        <v>43068</v>
      </c>
      <c r="C15039" s="106" t="s">
        <v>44646</v>
      </c>
      <c r="D15039" s="105" t="s">
        <v>44647</v>
      </c>
      <c r="E15039" s="106" t="s">
        <v>595</v>
      </c>
      <c r="F15039" s="120">
        <v>0.79</v>
      </c>
      <c r="G15039" s="120">
        <v>0.83</v>
      </c>
    </row>
    <row r="15040" spans="1:7" ht="12" customHeight="1">
      <c r="A15040" s="104" t="s">
        <v>44648</v>
      </c>
      <c r="B15040" s="106" t="s">
        <v>43068</v>
      </c>
      <c r="C15040" s="106" t="s">
        <v>44649</v>
      </c>
      <c r="D15040" s="105" t="s">
        <v>44650</v>
      </c>
      <c r="E15040" s="106" t="s">
        <v>595</v>
      </c>
      <c r="F15040" s="120">
        <v>0.83</v>
      </c>
      <c r="G15040" s="120">
        <v>0.87</v>
      </c>
    </row>
    <row r="15041" spans="1:7" ht="12" customHeight="1">
      <c r="A15041" s="104" t="s">
        <v>44651</v>
      </c>
      <c r="B15041" s="106" t="s">
        <v>43068</v>
      </c>
      <c r="C15041" s="106" t="s">
        <v>44652</v>
      </c>
      <c r="D15041" s="105" t="s">
        <v>44653</v>
      </c>
      <c r="E15041" s="106" t="s">
        <v>595</v>
      </c>
      <c r="F15041" s="120">
        <v>0.82</v>
      </c>
      <c r="G15041" s="120">
        <v>0.85</v>
      </c>
    </row>
    <row r="15042" spans="1:7" ht="12" customHeight="1">
      <c r="A15042" s="104" t="s">
        <v>44654</v>
      </c>
      <c r="B15042" s="106" t="s">
        <v>43068</v>
      </c>
      <c r="C15042" s="106" t="s">
        <v>44655</v>
      </c>
      <c r="D15042" s="105" t="s">
        <v>44656</v>
      </c>
      <c r="E15042" s="106" t="s">
        <v>599</v>
      </c>
      <c r="F15042" s="120">
        <v>5.64</v>
      </c>
      <c r="G15042" s="120">
        <v>5.85</v>
      </c>
    </row>
    <row r="15043" spans="1:7" ht="12" customHeight="1">
      <c r="A15043" s="104" t="s">
        <v>44657</v>
      </c>
      <c r="B15043" s="106" t="s">
        <v>43068</v>
      </c>
      <c r="C15043" s="106" t="s">
        <v>44658</v>
      </c>
      <c r="D15043" s="105" t="s">
        <v>44659</v>
      </c>
      <c r="E15043" s="106" t="s">
        <v>599</v>
      </c>
      <c r="F15043" s="120">
        <v>10.16</v>
      </c>
      <c r="G15043" s="120">
        <v>10.56</v>
      </c>
    </row>
    <row r="15044" spans="1:7" ht="12" customHeight="1">
      <c r="A15044" s="104" t="s">
        <v>44660</v>
      </c>
      <c r="B15044" s="106" t="s">
        <v>43068</v>
      </c>
      <c r="C15044" s="106" t="s">
        <v>44661</v>
      </c>
      <c r="D15044" s="105" t="s">
        <v>44662</v>
      </c>
      <c r="E15044" s="106" t="s">
        <v>599</v>
      </c>
      <c r="F15044" s="120">
        <v>21.77</v>
      </c>
      <c r="G15044" s="120">
        <v>22.17</v>
      </c>
    </row>
    <row r="15045" spans="1:7" ht="12" customHeight="1">
      <c r="A15045" s="104" t="s">
        <v>44663</v>
      </c>
      <c r="B15045" s="106" t="s">
        <v>43068</v>
      </c>
      <c r="C15045" s="106" t="s">
        <v>44664</v>
      </c>
      <c r="D15045" s="105" t="s">
        <v>44665</v>
      </c>
      <c r="E15045" s="106" t="s">
        <v>599</v>
      </c>
      <c r="F15045" s="120">
        <v>13.63</v>
      </c>
      <c r="G15045" s="120">
        <v>14.16</v>
      </c>
    </row>
    <row r="15046" spans="1:7" ht="12" customHeight="1">
      <c r="A15046" s="104" t="s">
        <v>44666</v>
      </c>
      <c r="B15046" s="106" t="s">
        <v>43068</v>
      </c>
      <c r="C15046" s="106" t="s">
        <v>44667</v>
      </c>
      <c r="D15046" s="105" t="s">
        <v>44668</v>
      </c>
      <c r="E15046" s="106" t="s">
        <v>599</v>
      </c>
      <c r="F15046" s="120">
        <v>13.98</v>
      </c>
      <c r="G15046" s="120">
        <v>14.53</v>
      </c>
    </row>
    <row r="15047" spans="1:7" ht="12" customHeight="1">
      <c r="A15047" s="104" t="s">
        <v>44669</v>
      </c>
      <c r="B15047" s="106" t="s">
        <v>43068</v>
      </c>
      <c r="C15047" s="106" t="s">
        <v>44670</v>
      </c>
      <c r="D15047" s="105" t="s">
        <v>44671</v>
      </c>
      <c r="E15047" s="106" t="s">
        <v>599</v>
      </c>
      <c r="F15047" s="120">
        <v>14.38</v>
      </c>
      <c r="G15047" s="120">
        <v>14.94</v>
      </c>
    </row>
    <row r="15048" spans="1:7" ht="12" customHeight="1">
      <c r="A15048" s="104" t="s">
        <v>44672</v>
      </c>
      <c r="B15048" s="106" t="s">
        <v>43068</v>
      </c>
      <c r="C15048" s="106" t="s">
        <v>44673</v>
      </c>
      <c r="D15048" s="105" t="s">
        <v>44674</v>
      </c>
      <c r="E15048" s="106" t="s">
        <v>599</v>
      </c>
      <c r="F15048" s="120">
        <v>14.76</v>
      </c>
      <c r="G15048" s="120">
        <v>15.32</v>
      </c>
    </row>
    <row r="15049" spans="1:7" ht="12" customHeight="1">
      <c r="A15049" s="104" t="s">
        <v>44675</v>
      </c>
      <c r="B15049" s="106" t="s">
        <v>43068</v>
      </c>
      <c r="C15049" s="106" t="s">
        <v>44676</v>
      </c>
      <c r="D15049" s="105" t="s">
        <v>44677</v>
      </c>
      <c r="E15049" s="106" t="s">
        <v>599</v>
      </c>
      <c r="F15049" s="120">
        <v>15.22</v>
      </c>
      <c r="G15049" s="120">
        <v>15.8</v>
      </c>
    </row>
    <row r="15050" spans="1:7" ht="12" customHeight="1">
      <c r="A15050" s="104" t="s">
        <v>44678</v>
      </c>
      <c r="B15050" s="106" t="s">
        <v>43068</v>
      </c>
      <c r="C15050" s="106" t="s">
        <v>44679</v>
      </c>
      <c r="D15050" s="105" t="s">
        <v>44680</v>
      </c>
      <c r="E15050" s="106" t="s">
        <v>599</v>
      </c>
      <c r="F15050" s="120">
        <v>13.63</v>
      </c>
      <c r="G15050" s="120">
        <v>14.16</v>
      </c>
    </row>
    <row r="15051" spans="1:7" ht="12" customHeight="1">
      <c r="A15051" s="104" t="s">
        <v>44681</v>
      </c>
      <c r="B15051" s="106" t="s">
        <v>43068</v>
      </c>
      <c r="C15051" s="106" t="s">
        <v>44682</v>
      </c>
      <c r="D15051" s="105" t="s">
        <v>44683</v>
      </c>
      <c r="E15051" s="106" t="s">
        <v>599</v>
      </c>
      <c r="F15051" s="120">
        <v>13.98</v>
      </c>
      <c r="G15051" s="120">
        <v>14.53</v>
      </c>
    </row>
    <row r="15052" spans="1:7" ht="12" customHeight="1">
      <c r="A15052" s="104" t="s">
        <v>44684</v>
      </c>
      <c r="B15052" s="106" t="s">
        <v>43068</v>
      </c>
      <c r="C15052" s="106" t="s">
        <v>44685</v>
      </c>
      <c r="D15052" s="105" t="s">
        <v>44686</v>
      </c>
      <c r="E15052" s="106" t="s">
        <v>599</v>
      </c>
      <c r="F15052" s="120">
        <v>14.38</v>
      </c>
      <c r="G15052" s="120">
        <v>14.94</v>
      </c>
    </row>
    <row r="15053" spans="1:7" ht="12" customHeight="1">
      <c r="A15053" s="104" t="s">
        <v>44687</v>
      </c>
      <c r="B15053" s="106" t="s">
        <v>43068</v>
      </c>
      <c r="C15053" s="106" t="s">
        <v>44688</v>
      </c>
      <c r="D15053" s="105" t="s">
        <v>44689</v>
      </c>
      <c r="E15053" s="106" t="s">
        <v>599</v>
      </c>
      <c r="F15053" s="120">
        <v>15.22</v>
      </c>
      <c r="G15053" s="120">
        <v>15.8</v>
      </c>
    </row>
    <row r="15054" spans="1:7" ht="12" customHeight="1">
      <c r="A15054" s="104" t="s">
        <v>44690</v>
      </c>
      <c r="B15054" s="106" t="s">
        <v>43068</v>
      </c>
      <c r="C15054" s="106" t="s">
        <v>44691</v>
      </c>
      <c r="D15054" s="105" t="s">
        <v>44692</v>
      </c>
      <c r="E15054" s="106" t="s">
        <v>599</v>
      </c>
      <c r="F15054" s="120">
        <v>17.29</v>
      </c>
      <c r="G15054" s="120">
        <v>17.989999999999998</v>
      </c>
    </row>
    <row r="15055" spans="1:7" ht="12" customHeight="1">
      <c r="A15055" s="104" t="s">
        <v>44693</v>
      </c>
      <c r="B15055" s="106" t="s">
        <v>43068</v>
      </c>
      <c r="C15055" s="106" t="s">
        <v>44694</v>
      </c>
      <c r="D15055" s="105" t="s">
        <v>44695</v>
      </c>
      <c r="E15055" s="106" t="s">
        <v>599</v>
      </c>
      <c r="F15055" s="120">
        <v>17.54</v>
      </c>
      <c r="G15055" s="120">
        <v>18.260000000000002</v>
      </c>
    </row>
    <row r="15056" spans="1:7" ht="12" customHeight="1">
      <c r="A15056" s="104" t="s">
        <v>44696</v>
      </c>
      <c r="B15056" s="106" t="s">
        <v>43068</v>
      </c>
      <c r="C15056" s="106" t="s">
        <v>44697</v>
      </c>
      <c r="D15056" s="105" t="s">
        <v>44698</v>
      </c>
      <c r="E15056" s="106" t="s">
        <v>599</v>
      </c>
      <c r="F15056" s="120">
        <v>13.81</v>
      </c>
      <c r="G15056" s="120">
        <v>14.35</v>
      </c>
    </row>
    <row r="15057" spans="1:7" ht="12" customHeight="1">
      <c r="A15057" s="104" t="s">
        <v>44699</v>
      </c>
      <c r="B15057" s="106" t="s">
        <v>43068</v>
      </c>
      <c r="C15057" s="106" t="s">
        <v>44700</v>
      </c>
      <c r="D15057" s="105" t="s">
        <v>44701</v>
      </c>
      <c r="E15057" s="106" t="s">
        <v>599</v>
      </c>
      <c r="F15057" s="120">
        <v>16.13</v>
      </c>
      <c r="G15057" s="120">
        <v>16.809999999999999</v>
      </c>
    </row>
    <row r="15058" spans="1:7" ht="12" customHeight="1">
      <c r="A15058" s="104" t="s">
        <v>44702</v>
      </c>
      <c r="B15058" s="106" t="s">
        <v>43068</v>
      </c>
      <c r="C15058" s="106" t="s">
        <v>44703</v>
      </c>
      <c r="D15058" s="105" t="s">
        <v>44704</v>
      </c>
      <c r="E15058" s="106" t="s">
        <v>599</v>
      </c>
      <c r="F15058" s="120">
        <v>16.41</v>
      </c>
      <c r="G15058" s="120">
        <v>17.100000000000001</v>
      </c>
    </row>
    <row r="15059" spans="1:7" ht="12" customHeight="1">
      <c r="A15059" s="104" t="s">
        <v>44705</v>
      </c>
      <c r="B15059" s="106" t="s">
        <v>43068</v>
      </c>
      <c r="C15059" s="106" t="s">
        <v>44706</v>
      </c>
      <c r="D15059" s="105" t="s">
        <v>44707</v>
      </c>
      <c r="E15059" s="106" t="s">
        <v>599</v>
      </c>
      <c r="F15059" s="120">
        <v>36.090000000000003</v>
      </c>
      <c r="G15059" s="120">
        <v>36.74</v>
      </c>
    </row>
    <row r="15060" spans="1:7" ht="12" customHeight="1">
      <c r="A15060" s="104" t="s">
        <v>44708</v>
      </c>
      <c r="B15060" s="106" t="s">
        <v>43068</v>
      </c>
      <c r="C15060" s="106" t="s">
        <v>44709</v>
      </c>
      <c r="D15060" s="105" t="s">
        <v>44710</v>
      </c>
      <c r="E15060" s="106" t="s">
        <v>599</v>
      </c>
      <c r="F15060" s="120">
        <v>28.22</v>
      </c>
      <c r="G15060" s="120">
        <v>28.75</v>
      </c>
    </row>
    <row r="15061" spans="1:7" ht="12" customHeight="1">
      <c r="A15061" s="104" t="s">
        <v>44711</v>
      </c>
      <c r="B15061" s="106" t="s">
        <v>43068</v>
      </c>
      <c r="C15061" s="106" t="s">
        <v>44712</v>
      </c>
      <c r="D15061" s="105" t="s">
        <v>44713</v>
      </c>
      <c r="E15061" s="106" t="s">
        <v>599</v>
      </c>
      <c r="F15061" s="120">
        <v>36.68</v>
      </c>
      <c r="G15061" s="120">
        <v>37.340000000000003</v>
      </c>
    </row>
    <row r="15062" spans="1:7" ht="12" customHeight="1">
      <c r="A15062" s="104" t="s">
        <v>44714</v>
      </c>
      <c r="B15062" s="106" t="s">
        <v>43068</v>
      </c>
      <c r="C15062" s="106" t="s">
        <v>44715</v>
      </c>
      <c r="D15062" s="105" t="s">
        <v>44716</v>
      </c>
      <c r="E15062" s="106" t="s">
        <v>599</v>
      </c>
      <c r="F15062" s="120">
        <v>38.25</v>
      </c>
      <c r="G15062" s="120">
        <v>39.020000000000003</v>
      </c>
    </row>
    <row r="15063" spans="1:7" ht="12" customHeight="1">
      <c r="A15063" s="104" t="s">
        <v>44717</v>
      </c>
      <c r="B15063" s="106" t="s">
        <v>43068</v>
      </c>
      <c r="C15063" s="106" t="s">
        <v>44718</v>
      </c>
      <c r="D15063" s="105" t="s">
        <v>44719</v>
      </c>
      <c r="E15063" s="106" t="s">
        <v>599</v>
      </c>
      <c r="F15063" s="120">
        <v>69.81</v>
      </c>
      <c r="G15063" s="120">
        <v>70.23</v>
      </c>
    </row>
    <row r="15064" spans="1:7" ht="12" customHeight="1">
      <c r="A15064" s="104" t="s">
        <v>44720</v>
      </c>
      <c r="B15064" s="106" t="s">
        <v>43068</v>
      </c>
      <c r="C15064" s="106" t="s">
        <v>44721</v>
      </c>
      <c r="D15064" s="105" t="s">
        <v>44722</v>
      </c>
      <c r="E15064" s="106" t="s">
        <v>599</v>
      </c>
      <c r="F15064" s="120">
        <v>68.47</v>
      </c>
      <c r="G15064" s="120">
        <v>68.84</v>
      </c>
    </row>
    <row r="15065" spans="1:7" ht="12" customHeight="1">
      <c r="A15065" s="104" t="s">
        <v>44723</v>
      </c>
      <c r="B15065" s="106" t="s">
        <v>43068</v>
      </c>
      <c r="C15065" s="106" t="s">
        <v>44724</v>
      </c>
      <c r="D15065" s="105" t="s">
        <v>44725</v>
      </c>
      <c r="E15065" s="106" t="s">
        <v>599</v>
      </c>
      <c r="F15065" s="120">
        <v>99.85</v>
      </c>
      <c r="G15065" s="120">
        <v>100.32</v>
      </c>
    </row>
    <row r="15066" spans="1:7" ht="12" customHeight="1">
      <c r="A15066" s="104" t="s">
        <v>44726</v>
      </c>
      <c r="B15066" s="106" t="s">
        <v>43068</v>
      </c>
      <c r="C15066" s="106" t="s">
        <v>44727</v>
      </c>
      <c r="D15066" s="105" t="s">
        <v>44728</v>
      </c>
      <c r="E15066" s="106" t="s">
        <v>599</v>
      </c>
      <c r="F15066" s="120">
        <v>100.13</v>
      </c>
      <c r="G15066" s="120">
        <v>100.61</v>
      </c>
    </row>
    <row r="15067" spans="1:7" ht="12" customHeight="1">
      <c r="A15067" s="104" t="s">
        <v>44729</v>
      </c>
      <c r="B15067" s="106" t="s">
        <v>43068</v>
      </c>
      <c r="C15067" s="106" t="s">
        <v>44730</v>
      </c>
      <c r="D15067" s="105" t="s">
        <v>44731</v>
      </c>
      <c r="E15067" s="106" t="s">
        <v>595</v>
      </c>
      <c r="F15067" s="120">
        <v>0.26</v>
      </c>
      <c r="G15067" s="120">
        <v>0.27</v>
      </c>
    </row>
    <row r="15068" spans="1:7" ht="12" customHeight="1">
      <c r="A15068" s="104" t="s">
        <v>44732</v>
      </c>
      <c r="B15068" s="106" t="s">
        <v>43068</v>
      </c>
      <c r="C15068" s="106" t="s">
        <v>44733</v>
      </c>
      <c r="D15068" s="105" t="s">
        <v>44734</v>
      </c>
      <c r="E15068" s="106" t="s">
        <v>595</v>
      </c>
      <c r="F15068" s="120">
        <v>5.37</v>
      </c>
      <c r="G15068" s="120">
        <v>5.38</v>
      </c>
    </row>
    <row r="15069" spans="1:7" ht="12" customHeight="1">
      <c r="A15069" s="104" t="s">
        <v>44735</v>
      </c>
      <c r="B15069" s="106" t="s">
        <v>43068</v>
      </c>
      <c r="C15069" s="106" t="s">
        <v>44736</v>
      </c>
      <c r="D15069" s="105" t="s">
        <v>44737</v>
      </c>
      <c r="E15069" s="106" t="s">
        <v>595</v>
      </c>
      <c r="F15069" s="120">
        <v>0.17</v>
      </c>
      <c r="G15069" s="120">
        <v>0.18</v>
      </c>
    </row>
    <row r="15070" spans="1:7" ht="12" customHeight="1">
      <c r="A15070" s="104" t="s">
        <v>44738</v>
      </c>
      <c r="B15070" s="106" t="s">
        <v>43068</v>
      </c>
      <c r="C15070" s="106" t="s">
        <v>44739</v>
      </c>
      <c r="D15070" s="105" t="s">
        <v>44740</v>
      </c>
      <c r="E15070" s="106" t="s">
        <v>595</v>
      </c>
      <c r="F15070" s="120">
        <v>1.1299999999999999</v>
      </c>
      <c r="G15070" s="120">
        <v>1.1399999999999999</v>
      </c>
    </row>
    <row r="15071" spans="1:7" ht="12" customHeight="1">
      <c r="A15071" s="104" t="s">
        <v>44741</v>
      </c>
      <c r="B15071" s="106" t="s">
        <v>43068</v>
      </c>
      <c r="C15071" s="106" t="s">
        <v>44742</v>
      </c>
      <c r="D15071" s="105" t="s">
        <v>44743</v>
      </c>
      <c r="E15071" s="106" t="s">
        <v>595</v>
      </c>
      <c r="F15071" s="120">
        <v>2.34</v>
      </c>
      <c r="G15071" s="120">
        <v>2.44</v>
      </c>
    </row>
    <row r="15072" spans="1:7" ht="12" customHeight="1">
      <c r="A15072" s="104" t="s">
        <v>44744</v>
      </c>
      <c r="B15072" s="106" t="s">
        <v>43068</v>
      </c>
      <c r="C15072" s="106" t="s">
        <v>44745</v>
      </c>
      <c r="D15072" s="105" t="s">
        <v>44746</v>
      </c>
      <c r="E15072" s="106" t="s">
        <v>595</v>
      </c>
      <c r="F15072" s="120">
        <v>5.28</v>
      </c>
      <c r="G15072" s="120">
        <v>5.39</v>
      </c>
    </row>
    <row r="15073" spans="1:7" ht="12" customHeight="1">
      <c r="A15073" s="104" t="s">
        <v>44747</v>
      </c>
      <c r="B15073" s="106" t="s">
        <v>43068</v>
      </c>
      <c r="C15073" s="106" t="s">
        <v>44748</v>
      </c>
      <c r="D15073" s="105" t="s">
        <v>44749</v>
      </c>
      <c r="E15073" s="106" t="s">
        <v>595</v>
      </c>
      <c r="F15073" s="120">
        <v>4.0199999999999996</v>
      </c>
      <c r="G15073" s="120">
        <v>4.1900000000000004</v>
      </c>
    </row>
    <row r="15074" spans="1:7" ht="12" customHeight="1">
      <c r="A15074" s="104" t="s">
        <v>44750</v>
      </c>
      <c r="B15074" s="106" t="s">
        <v>43068</v>
      </c>
      <c r="C15074" s="106" t="s">
        <v>44751</v>
      </c>
      <c r="D15074" s="105" t="s">
        <v>44752</v>
      </c>
      <c r="E15074" s="106" t="s">
        <v>595</v>
      </c>
      <c r="F15074" s="120">
        <v>8.65</v>
      </c>
      <c r="G15074" s="120">
        <v>8.82</v>
      </c>
    </row>
    <row r="15075" spans="1:7" ht="12" customHeight="1">
      <c r="A15075" s="104" t="s">
        <v>44753</v>
      </c>
      <c r="B15075" s="106" t="s">
        <v>43068</v>
      </c>
      <c r="C15075" s="106" t="s">
        <v>44754</v>
      </c>
      <c r="D15075" s="105" t="s">
        <v>44755</v>
      </c>
      <c r="E15075" s="106" t="s">
        <v>595</v>
      </c>
      <c r="F15075" s="120">
        <v>3.93</v>
      </c>
      <c r="G15075" s="120">
        <v>4.09</v>
      </c>
    </row>
    <row r="15076" spans="1:7" ht="12" customHeight="1">
      <c r="A15076" s="104" t="s">
        <v>44756</v>
      </c>
      <c r="B15076" s="106" t="s">
        <v>43068</v>
      </c>
      <c r="C15076" s="106" t="s">
        <v>44757</v>
      </c>
      <c r="D15076" s="105" t="s">
        <v>44758</v>
      </c>
      <c r="E15076" s="106" t="s">
        <v>595</v>
      </c>
      <c r="F15076" s="120">
        <v>5.39</v>
      </c>
      <c r="G15076" s="120">
        <v>5.61</v>
      </c>
    </row>
    <row r="15077" spans="1:7" ht="12" customHeight="1">
      <c r="A15077" s="104" t="s">
        <v>44759</v>
      </c>
      <c r="B15077" s="106" t="s">
        <v>43068</v>
      </c>
      <c r="C15077" s="106" t="s">
        <v>44760</v>
      </c>
      <c r="D15077" s="105" t="s">
        <v>44761</v>
      </c>
      <c r="E15077" s="106" t="s">
        <v>595</v>
      </c>
      <c r="F15077" s="120">
        <v>0.72</v>
      </c>
      <c r="G15077" s="120">
        <v>0.75</v>
      </c>
    </row>
    <row r="15078" spans="1:7" ht="12" customHeight="1">
      <c r="A15078" s="104" t="s">
        <v>44762</v>
      </c>
      <c r="B15078" s="106" t="s">
        <v>43068</v>
      </c>
      <c r="C15078" s="106" t="s">
        <v>44763</v>
      </c>
      <c r="D15078" s="105" t="s">
        <v>44764</v>
      </c>
      <c r="E15078" s="106" t="s">
        <v>599</v>
      </c>
      <c r="F15078" s="120">
        <v>213.4</v>
      </c>
      <c r="G15078" s="120">
        <v>218.49</v>
      </c>
    </row>
    <row r="15079" spans="1:7" ht="12" customHeight="1">
      <c r="A15079" s="104" t="s">
        <v>44765</v>
      </c>
      <c r="B15079" s="106" t="s">
        <v>43068</v>
      </c>
      <c r="C15079" s="106" t="s">
        <v>44766</v>
      </c>
      <c r="D15079" s="105" t="s">
        <v>44767</v>
      </c>
      <c r="E15079" s="106" t="s">
        <v>599</v>
      </c>
      <c r="F15079" s="120">
        <v>625.74</v>
      </c>
      <c r="G15079" s="120">
        <v>631.57000000000005</v>
      </c>
    </row>
    <row r="15080" spans="1:7" ht="12" customHeight="1">
      <c r="A15080" s="104" t="s">
        <v>44768</v>
      </c>
      <c r="B15080" s="106" t="s">
        <v>43068</v>
      </c>
      <c r="C15080" s="106" t="s">
        <v>44769</v>
      </c>
      <c r="D15080" s="105" t="s">
        <v>44770</v>
      </c>
      <c r="E15080" s="106" t="s">
        <v>599</v>
      </c>
      <c r="F15080" s="120">
        <v>225.86</v>
      </c>
      <c r="G15080" s="120">
        <v>231.19</v>
      </c>
    </row>
    <row r="15081" spans="1:7" ht="12" customHeight="1">
      <c r="A15081" s="104" t="s">
        <v>44771</v>
      </c>
      <c r="B15081" s="106" t="s">
        <v>43068</v>
      </c>
      <c r="C15081" s="106" t="s">
        <v>44772</v>
      </c>
      <c r="D15081" s="105" t="s">
        <v>44773</v>
      </c>
      <c r="E15081" s="106" t="s">
        <v>599</v>
      </c>
      <c r="F15081" s="120">
        <v>175.05</v>
      </c>
      <c r="G15081" s="120">
        <v>176.9</v>
      </c>
    </row>
    <row r="15082" spans="1:7" ht="12" customHeight="1">
      <c r="A15082" s="104" t="s">
        <v>44774</v>
      </c>
      <c r="B15082" s="106" t="s">
        <v>43068</v>
      </c>
      <c r="C15082" s="106" t="s">
        <v>44775</v>
      </c>
      <c r="D15082" s="105" t="s">
        <v>44776</v>
      </c>
      <c r="E15082" s="106" t="s">
        <v>17373</v>
      </c>
      <c r="F15082" s="120">
        <v>72.94</v>
      </c>
      <c r="G15082" s="120">
        <v>73.709999999999994</v>
      </c>
    </row>
    <row r="15083" spans="1:7" ht="12" customHeight="1">
      <c r="A15083" s="104" t="s">
        <v>44777</v>
      </c>
      <c r="B15083" s="106" t="s">
        <v>43068</v>
      </c>
      <c r="C15083" s="106" t="s">
        <v>44778</v>
      </c>
      <c r="D15083" s="105" t="s">
        <v>44779</v>
      </c>
      <c r="E15083" s="106" t="s">
        <v>595</v>
      </c>
      <c r="F15083" s="120">
        <v>1.72</v>
      </c>
      <c r="G15083" s="120">
        <v>1.78</v>
      </c>
    </row>
    <row r="15084" spans="1:7" ht="12" customHeight="1">
      <c r="A15084" s="104" t="s">
        <v>44780</v>
      </c>
      <c r="B15084" s="106" t="s">
        <v>43068</v>
      </c>
      <c r="C15084" s="106" t="s">
        <v>44781</v>
      </c>
      <c r="D15084" s="105" t="s">
        <v>44782</v>
      </c>
      <c r="E15084" s="106" t="s">
        <v>595</v>
      </c>
      <c r="F15084" s="120">
        <v>2.21</v>
      </c>
      <c r="G15084" s="120">
        <v>2.2999999999999998</v>
      </c>
    </row>
    <row r="15085" spans="1:7" ht="12" customHeight="1">
      <c r="A15085" s="104" t="s">
        <v>44783</v>
      </c>
      <c r="B15085" s="106" t="s">
        <v>43068</v>
      </c>
      <c r="C15085" s="106" t="s">
        <v>44784</v>
      </c>
      <c r="D15085" s="105" t="s">
        <v>44785</v>
      </c>
      <c r="E15085" s="106" t="s">
        <v>599</v>
      </c>
      <c r="F15085" s="120">
        <v>115.84</v>
      </c>
      <c r="G15085" s="120">
        <v>118.62</v>
      </c>
    </row>
    <row r="15086" spans="1:7" ht="12" customHeight="1">
      <c r="A15086" s="104" t="s">
        <v>44786</v>
      </c>
      <c r="B15086" s="106" t="s">
        <v>43068</v>
      </c>
      <c r="C15086" s="106" t="s">
        <v>44787</v>
      </c>
      <c r="D15086" s="105" t="s">
        <v>44788</v>
      </c>
      <c r="E15086" s="106" t="s">
        <v>599</v>
      </c>
      <c r="F15086" s="120">
        <v>85.01</v>
      </c>
      <c r="G15086" s="120">
        <v>85.98</v>
      </c>
    </row>
    <row r="15087" spans="1:7" ht="12" customHeight="1">
      <c r="A15087" s="104" t="s">
        <v>44789</v>
      </c>
      <c r="B15087" s="106" t="s">
        <v>43068</v>
      </c>
      <c r="C15087" s="106" t="s">
        <v>44790</v>
      </c>
      <c r="D15087" s="105" t="s">
        <v>44791</v>
      </c>
      <c r="E15087" s="106" t="s">
        <v>599</v>
      </c>
      <c r="F15087" s="120">
        <v>460.73</v>
      </c>
      <c r="G15087" s="120">
        <v>464.16</v>
      </c>
    </row>
    <row r="15088" spans="1:7" ht="12" customHeight="1">
      <c r="A15088" s="104" t="s">
        <v>44792</v>
      </c>
      <c r="B15088" s="106" t="s">
        <v>43068</v>
      </c>
      <c r="C15088" s="106" t="s">
        <v>44793</v>
      </c>
      <c r="D15088" s="105" t="s">
        <v>44794</v>
      </c>
      <c r="E15088" s="106" t="s">
        <v>595</v>
      </c>
      <c r="F15088" s="120">
        <v>1.34</v>
      </c>
      <c r="G15088" s="120">
        <v>1.41</v>
      </c>
    </row>
    <row r="15089" spans="1:7" ht="12" customHeight="1">
      <c r="A15089" s="104" t="s">
        <v>44795</v>
      </c>
      <c r="B15089" s="106" t="s">
        <v>43068</v>
      </c>
      <c r="C15089" s="106" t="s">
        <v>44796</v>
      </c>
      <c r="D15089" s="105" t="s">
        <v>44797</v>
      </c>
      <c r="E15089" s="106" t="s">
        <v>595</v>
      </c>
      <c r="F15089" s="120">
        <v>3.32</v>
      </c>
      <c r="G15089" s="120">
        <v>3.39</v>
      </c>
    </row>
    <row r="15090" spans="1:7" ht="12" customHeight="1">
      <c r="A15090" s="104" t="s">
        <v>44798</v>
      </c>
      <c r="B15090" s="106" t="s">
        <v>43068</v>
      </c>
      <c r="C15090" s="106" t="s">
        <v>44799</v>
      </c>
      <c r="D15090" s="105" t="s">
        <v>44800</v>
      </c>
      <c r="E15090" s="106" t="s">
        <v>595</v>
      </c>
      <c r="F15090" s="120">
        <v>2.5499999999999998</v>
      </c>
      <c r="G15090" s="120">
        <v>2.68</v>
      </c>
    </row>
    <row r="15091" spans="1:7" ht="12" customHeight="1">
      <c r="A15091" s="104" t="s">
        <v>44801</v>
      </c>
      <c r="B15091" s="106" t="s">
        <v>43068</v>
      </c>
      <c r="C15091" s="106" t="s">
        <v>44802</v>
      </c>
      <c r="D15091" s="105" t="s">
        <v>44803</v>
      </c>
      <c r="E15091" s="106" t="s">
        <v>595</v>
      </c>
      <c r="F15091" s="120">
        <v>5.43</v>
      </c>
      <c r="G15091" s="120">
        <v>5.56</v>
      </c>
    </row>
    <row r="15092" spans="1:7" ht="12" customHeight="1">
      <c r="A15092" s="104" t="s">
        <v>44804</v>
      </c>
      <c r="B15092" s="106" t="s">
        <v>43068</v>
      </c>
      <c r="C15092" s="106" t="s">
        <v>44805</v>
      </c>
      <c r="D15092" s="105" t="s">
        <v>44806</v>
      </c>
      <c r="E15092" s="106" t="s">
        <v>17373</v>
      </c>
      <c r="F15092" s="120">
        <v>11.09</v>
      </c>
      <c r="G15092" s="120">
        <v>11.72</v>
      </c>
    </row>
    <row r="15093" spans="1:7" ht="12" customHeight="1">
      <c r="A15093" s="104" t="s">
        <v>44807</v>
      </c>
      <c r="B15093" s="106" t="s">
        <v>43068</v>
      </c>
      <c r="C15093" s="106" t="s">
        <v>44808</v>
      </c>
      <c r="D15093" s="105" t="s">
        <v>44809</v>
      </c>
      <c r="E15093" s="106" t="s">
        <v>595</v>
      </c>
      <c r="F15093" s="120">
        <v>19.3</v>
      </c>
      <c r="G15093" s="120">
        <v>21.01</v>
      </c>
    </row>
    <row r="15094" spans="1:7" ht="12" customHeight="1">
      <c r="A15094" s="104" t="s">
        <v>44810</v>
      </c>
      <c r="B15094" s="106" t="s">
        <v>43068</v>
      </c>
      <c r="C15094" s="106" t="s">
        <v>44811</v>
      </c>
      <c r="D15094" s="105" t="s">
        <v>44812</v>
      </c>
      <c r="E15094" s="106" t="s">
        <v>595</v>
      </c>
      <c r="F15094" s="120">
        <v>34.22</v>
      </c>
      <c r="G15094" s="120">
        <v>35.68</v>
      </c>
    </row>
    <row r="15095" spans="1:7" ht="12" customHeight="1">
      <c r="A15095" s="104" t="s">
        <v>44813</v>
      </c>
      <c r="B15095" s="106" t="s">
        <v>43068</v>
      </c>
      <c r="C15095" s="106" t="s">
        <v>44814</v>
      </c>
      <c r="D15095" s="105" t="s">
        <v>44815</v>
      </c>
      <c r="E15095" s="106" t="s">
        <v>599</v>
      </c>
      <c r="F15095" s="120">
        <v>6.25</v>
      </c>
      <c r="G15095" s="120">
        <v>6.4</v>
      </c>
    </row>
    <row r="15096" spans="1:7" ht="12" customHeight="1">
      <c r="A15096" s="104" t="s">
        <v>44816</v>
      </c>
      <c r="B15096" s="106" t="s">
        <v>43068</v>
      </c>
      <c r="C15096" s="106" t="s">
        <v>44817</v>
      </c>
      <c r="D15096" s="105" t="s">
        <v>44818</v>
      </c>
      <c r="E15096" s="106" t="s">
        <v>595</v>
      </c>
      <c r="F15096" s="120">
        <v>0.39</v>
      </c>
      <c r="G15096" s="120">
        <v>0.4</v>
      </c>
    </row>
    <row r="15097" spans="1:7" ht="12" customHeight="1">
      <c r="A15097" s="104" t="s">
        <v>44819</v>
      </c>
      <c r="B15097" s="106" t="s">
        <v>43068</v>
      </c>
      <c r="C15097" s="106" t="s">
        <v>44820</v>
      </c>
      <c r="D15097" s="105" t="s">
        <v>44821</v>
      </c>
      <c r="E15097" s="106" t="s">
        <v>595</v>
      </c>
      <c r="F15097" s="120">
        <v>0.72</v>
      </c>
      <c r="G15097" s="120">
        <v>0.73</v>
      </c>
    </row>
    <row r="15098" spans="1:7" ht="12" customHeight="1">
      <c r="A15098" s="104" t="s">
        <v>44822</v>
      </c>
      <c r="B15098" s="106" t="s">
        <v>43068</v>
      </c>
      <c r="C15098" s="106" t="s">
        <v>44823</v>
      </c>
      <c r="D15098" s="105" t="s">
        <v>44824</v>
      </c>
      <c r="E15098" s="106" t="s">
        <v>599</v>
      </c>
      <c r="F15098" s="120">
        <v>6.65</v>
      </c>
      <c r="G15098" s="120">
        <v>6.81</v>
      </c>
    </row>
    <row r="15099" spans="1:7" ht="12" customHeight="1">
      <c r="A15099" s="104" t="s">
        <v>43407</v>
      </c>
      <c r="B15099" s="106" t="s">
        <v>43068</v>
      </c>
      <c r="C15099" s="103"/>
      <c r="D15099" s="103"/>
      <c r="E15099" s="103"/>
      <c r="F15099" s="103"/>
      <c r="G15099" s="103"/>
    </row>
    <row r="15100" spans="1:7" ht="12" customHeight="1">
      <c r="A15100" s="104" t="s">
        <v>43407</v>
      </c>
      <c r="B15100" s="106" t="s">
        <v>43068</v>
      </c>
      <c r="C15100" s="103"/>
      <c r="D15100" s="103"/>
      <c r="E15100" s="103"/>
      <c r="F15100" s="103"/>
      <c r="G15100" s="103"/>
    </row>
    <row r="15101" spans="1:7" ht="12" customHeight="1">
      <c r="A15101" s="104" t="s">
        <v>43407</v>
      </c>
      <c r="B15101" s="106" t="s">
        <v>43068</v>
      </c>
      <c r="C15101" s="103"/>
      <c r="D15101" s="103"/>
      <c r="E15101" s="103"/>
      <c r="F15101" s="103"/>
      <c r="G15101" s="103"/>
    </row>
    <row r="15102" spans="1:7" ht="12" customHeight="1">
      <c r="A15102" s="104" t="s">
        <v>43407</v>
      </c>
      <c r="B15102" s="106" t="s">
        <v>43068</v>
      </c>
      <c r="C15102" s="103"/>
      <c r="D15102" s="103"/>
      <c r="E15102" s="103"/>
      <c r="F15102" s="103"/>
      <c r="G15102" s="103"/>
    </row>
    <row r="15103" spans="1:7" ht="12" customHeight="1">
      <c r="A15103" s="104" t="s">
        <v>43407</v>
      </c>
      <c r="B15103" s="106" t="s">
        <v>43068</v>
      </c>
      <c r="C15103" s="103"/>
      <c r="D15103" s="103"/>
      <c r="E15103" s="103"/>
      <c r="F15103" s="103"/>
      <c r="G15103" s="103"/>
    </row>
    <row r="15104" spans="1:7" ht="12" customHeight="1">
      <c r="A15104" s="104" t="s">
        <v>43407</v>
      </c>
      <c r="B15104" s="106" t="s">
        <v>43068</v>
      </c>
      <c r="C15104" s="103"/>
      <c r="D15104" s="103"/>
      <c r="E15104" s="103"/>
      <c r="F15104" s="103"/>
      <c r="G15104" s="103"/>
    </row>
    <row r="15105" spans="1:2" ht="12" customHeight="1">
      <c r="A15105" s="104" t="s">
        <v>43407</v>
      </c>
      <c r="B15105" s="106" t="s">
        <v>43068</v>
      </c>
    </row>
    <row r="15106" spans="1:2" ht="12" customHeight="1">
      <c r="A15106" s="104" t="s">
        <v>43407</v>
      </c>
      <c r="B15106" s="106" t="s">
        <v>43068</v>
      </c>
    </row>
    <row r="15107" spans="1:2" ht="12" customHeight="1">
      <c r="A15107" s="104" t="s">
        <v>43407</v>
      </c>
      <c r="B15107" s="106" t="s">
        <v>43068</v>
      </c>
    </row>
    <row r="15108" spans="1:2" ht="12" customHeight="1">
      <c r="A15108" s="104" t="s">
        <v>43407</v>
      </c>
      <c r="B15108" s="106" t="s">
        <v>43068</v>
      </c>
    </row>
    <row r="15109" spans="1:2" ht="12" customHeight="1">
      <c r="A15109" s="104" t="s">
        <v>43407</v>
      </c>
      <c r="B15109" s="106" t="s">
        <v>43068</v>
      </c>
    </row>
    <row r="15110" spans="1:2" ht="12" customHeight="1">
      <c r="A15110" s="104" t="s">
        <v>43407</v>
      </c>
      <c r="B15110" s="106" t="s">
        <v>43068</v>
      </c>
    </row>
    <row r="15111" spans="1:2" ht="12" customHeight="1">
      <c r="A15111" s="104" t="s">
        <v>43407</v>
      </c>
      <c r="B15111" s="106" t="s">
        <v>43068</v>
      </c>
    </row>
    <row r="15112" spans="1:2" ht="12" customHeight="1">
      <c r="A15112" s="104" t="s">
        <v>43407</v>
      </c>
      <c r="B15112" s="106" t="s">
        <v>43068</v>
      </c>
    </row>
    <row r="15113" spans="1:2" ht="12" customHeight="1">
      <c r="A15113" s="104" t="s">
        <v>43407</v>
      </c>
      <c r="B15113" s="106" t="s">
        <v>43068</v>
      </c>
    </row>
    <row r="15114" spans="1:2" ht="12" customHeight="1">
      <c r="A15114" s="104" t="s">
        <v>43407</v>
      </c>
      <c r="B15114" s="106" t="s">
        <v>43068</v>
      </c>
    </row>
    <row r="15115" spans="1:2" ht="12" customHeight="1">
      <c r="A15115" s="104" t="s">
        <v>43407</v>
      </c>
      <c r="B15115" s="106" t="s">
        <v>43068</v>
      </c>
    </row>
    <row r="15116" spans="1:2" ht="12" customHeight="1">
      <c r="A15116" s="104" t="s">
        <v>43407</v>
      </c>
      <c r="B15116" s="106" t="s">
        <v>43068</v>
      </c>
    </row>
    <row r="15117" spans="1:2" ht="12" customHeight="1">
      <c r="A15117" s="104" t="s">
        <v>43407</v>
      </c>
      <c r="B15117" s="106" t="s">
        <v>43068</v>
      </c>
    </row>
    <row r="15118" spans="1:2" ht="12" customHeight="1">
      <c r="A15118" s="104" t="s">
        <v>43407</v>
      </c>
      <c r="B15118" s="106" t="s">
        <v>43068</v>
      </c>
    </row>
    <row r="15119" spans="1:2" ht="12" customHeight="1">
      <c r="A15119" s="104" t="s">
        <v>43407</v>
      </c>
      <c r="B15119" s="106" t="s">
        <v>43068</v>
      </c>
    </row>
    <row r="15120" spans="1:2" ht="12" customHeight="1">
      <c r="A15120" s="104" t="s">
        <v>43407</v>
      </c>
      <c r="B15120" s="106" t="s">
        <v>43068</v>
      </c>
    </row>
    <row r="15121" spans="1:7" ht="12" customHeight="1">
      <c r="A15121" s="104" t="s">
        <v>43407</v>
      </c>
      <c r="B15121" s="106" t="s">
        <v>43068</v>
      </c>
      <c r="C15121" s="103"/>
      <c r="D15121" s="103"/>
      <c r="E15121" s="103"/>
      <c r="F15121" s="103"/>
      <c r="G15121" s="103"/>
    </row>
    <row r="15122" spans="1:7" ht="12" customHeight="1">
      <c r="A15122" s="104" t="s">
        <v>43407</v>
      </c>
      <c r="B15122" s="106" t="s">
        <v>43068</v>
      </c>
      <c r="C15122" s="103"/>
      <c r="D15122" s="103"/>
      <c r="E15122" s="103"/>
      <c r="F15122" s="103"/>
      <c r="G15122" s="103"/>
    </row>
    <row r="15123" spans="1:7" ht="12" customHeight="1">
      <c r="A15123" s="104" t="s">
        <v>43407</v>
      </c>
      <c r="B15123" s="106" t="s">
        <v>43068</v>
      </c>
      <c r="C15123" s="103"/>
      <c r="D15123" s="103"/>
      <c r="E15123" s="103"/>
      <c r="F15123" s="103"/>
      <c r="G15123" s="103"/>
    </row>
    <row r="15124" spans="1:7" ht="12" customHeight="1">
      <c r="A15124" s="104" t="s">
        <v>44825</v>
      </c>
      <c r="B15124" s="106" t="s">
        <v>43068</v>
      </c>
      <c r="C15124" s="106" t="s">
        <v>44826</v>
      </c>
      <c r="D15124" s="103"/>
      <c r="E15124" s="103"/>
      <c r="F15124" s="103"/>
      <c r="G15124" s="103"/>
    </row>
    <row r="15125" spans="1:7" ht="12" customHeight="1">
      <c r="A15125" s="104" t="s">
        <v>44827</v>
      </c>
      <c r="B15125" s="106" t="s">
        <v>43068</v>
      </c>
      <c r="C15125" s="106" t="s">
        <v>44828</v>
      </c>
      <c r="D15125" s="105" t="s">
        <v>44829</v>
      </c>
      <c r="E15125" s="106" t="s">
        <v>593</v>
      </c>
      <c r="F15125" s="120">
        <v>21.58</v>
      </c>
      <c r="G15125" s="120">
        <v>23.06</v>
      </c>
    </row>
    <row r="15126" spans="1:7" ht="12" customHeight="1">
      <c r="A15126" s="104" t="s">
        <v>44830</v>
      </c>
      <c r="B15126" s="106" t="s">
        <v>43068</v>
      </c>
      <c r="C15126" s="106" t="s">
        <v>44831</v>
      </c>
      <c r="D15126" s="105" t="s">
        <v>44832</v>
      </c>
      <c r="E15126" s="106" t="s">
        <v>595</v>
      </c>
      <c r="F15126" s="120">
        <v>8.66</v>
      </c>
      <c r="G15126" s="120">
        <v>10</v>
      </c>
    </row>
    <row r="15127" spans="1:7" ht="12" customHeight="1">
      <c r="A15127" s="104" t="s">
        <v>44833</v>
      </c>
      <c r="B15127" s="106" t="s">
        <v>43068</v>
      </c>
      <c r="C15127" s="106" t="s">
        <v>44834</v>
      </c>
      <c r="D15127" s="105" t="s">
        <v>44835</v>
      </c>
      <c r="E15127" s="106" t="s">
        <v>595</v>
      </c>
      <c r="F15127" s="120">
        <v>10.4</v>
      </c>
      <c r="G15127" s="120">
        <v>12</v>
      </c>
    </row>
    <row r="15128" spans="1:7" ht="12" customHeight="1">
      <c r="A15128" s="104" t="s">
        <v>43407</v>
      </c>
      <c r="B15128" s="106" t="s">
        <v>43068</v>
      </c>
      <c r="C15128" s="103"/>
      <c r="D15128" s="103"/>
      <c r="E15128" s="103"/>
      <c r="F15128" s="103"/>
      <c r="G15128" s="103"/>
    </row>
    <row r="15129" spans="1:7" ht="12" customHeight="1">
      <c r="A15129" s="104" t="s">
        <v>43407</v>
      </c>
      <c r="B15129" s="106" t="s">
        <v>43068</v>
      </c>
      <c r="C15129" s="103"/>
      <c r="D15129" s="103"/>
      <c r="E15129" s="103"/>
      <c r="F15129" s="103"/>
      <c r="G15129" s="103"/>
    </row>
    <row r="15130" spans="1:7" ht="12" customHeight="1">
      <c r="A15130" s="104" t="s">
        <v>43407</v>
      </c>
      <c r="B15130" s="106" t="s">
        <v>43068</v>
      </c>
      <c r="C15130" s="103"/>
      <c r="D15130" s="103"/>
      <c r="E15130" s="103"/>
      <c r="F15130" s="103"/>
      <c r="G15130" s="103"/>
    </row>
    <row r="15131" spans="1:7" ht="12" customHeight="1">
      <c r="A15131" s="104" t="s">
        <v>43407</v>
      </c>
      <c r="B15131" s="106" t="s">
        <v>43068</v>
      </c>
      <c r="C15131" s="103"/>
      <c r="D15131" s="103"/>
      <c r="E15131" s="103"/>
      <c r="F15131" s="103"/>
      <c r="G15131" s="103"/>
    </row>
    <row r="15132" spans="1:7" ht="12" customHeight="1">
      <c r="A15132" s="104" t="s">
        <v>43407</v>
      </c>
      <c r="B15132" s="106" t="s">
        <v>43068</v>
      </c>
      <c r="C15132" s="103"/>
      <c r="D15132" s="103"/>
      <c r="E15132" s="103"/>
      <c r="F15132" s="103"/>
      <c r="G15132" s="103"/>
    </row>
    <row r="15133" spans="1:7" ht="12" customHeight="1">
      <c r="A15133" s="104" t="s">
        <v>43407</v>
      </c>
      <c r="B15133" s="106" t="s">
        <v>43068</v>
      </c>
      <c r="C15133" s="103"/>
      <c r="D15133" s="103"/>
      <c r="E15133" s="103"/>
      <c r="F15133" s="103"/>
      <c r="G15133" s="103"/>
    </row>
    <row r="15134" spans="1:7" ht="12" customHeight="1">
      <c r="A15134" s="104" t="s">
        <v>43407</v>
      </c>
      <c r="B15134" s="106" t="s">
        <v>43068</v>
      </c>
      <c r="C15134" s="103"/>
      <c r="D15134" s="103"/>
      <c r="E15134" s="103"/>
      <c r="F15134" s="103"/>
      <c r="G15134" s="103"/>
    </row>
    <row r="15135" spans="1:7" ht="12" customHeight="1">
      <c r="A15135" s="104" t="s">
        <v>43407</v>
      </c>
      <c r="B15135" s="106" t="s">
        <v>43068</v>
      </c>
      <c r="C15135" s="103"/>
      <c r="D15135" s="103"/>
      <c r="E15135" s="103"/>
      <c r="F15135" s="103"/>
      <c r="G15135" s="103"/>
    </row>
    <row r="15136" spans="1:7" ht="12" customHeight="1">
      <c r="A15136" s="104" t="s">
        <v>43407</v>
      </c>
      <c r="B15136" s="106" t="s">
        <v>43068</v>
      </c>
      <c r="C15136" s="103"/>
      <c r="D15136" s="103"/>
      <c r="E15136" s="103"/>
      <c r="F15136" s="103"/>
      <c r="G15136" s="103"/>
    </row>
    <row r="15137" spans="1:2" ht="12" customHeight="1">
      <c r="A15137" s="104" t="s">
        <v>43407</v>
      </c>
      <c r="B15137" s="106" t="s">
        <v>43068</v>
      </c>
    </row>
    <row r="15138" spans="1:2" ht="12" customHeight="1">
      <c r="A15138" s="104" t="s">
        <v>43407</v>
      </c>
      <c r="B15138" s="106" t="s">
        <v>43068</v>
      </c>
    </row>
    <row r="15139" spans="1:2" ht="12" customHeight="1">
      <c r="A15139" s="104" t="s">
        <v>43407</v>
      </c>
      <c r="B15139" s="106" t="s">
        <v>43068</v>
      </c>
    </row>
    <row r="15140" spans="1:2" ht="12" customHeight="1">
      <c r="A15140" s="104" t="s">
        <v>43407</v>
      </c>
      <c r="B15140" s="106" t="s">
        <v>43068</v>
      </c>
    </row>
    <row r="15141" spans="1:2" ht="12" customHeight="1">
      <c r="A15141" s="104" t="s">
        <v>43407</v>
      </c>
      <c r="B15141" s="106" t="s">
        <v>43068</v>
      </c>
    </row>
    <row r="15142" spans="1:2" ht="12" customHeight="1">
      <c r="A15142" s="104" t="s">
        <v>43407</v>
      </c>
      <c r="B15142" s="106" t="s">
        <v>43068</v>
      </c>
    </row>
    <row r="15143" spans="1:2" ht="12" customHeight="1">
      <c r="A15143" s="104" t="s">
        <v>43407</v>
      </c>
      <c r="B15143" s="106" t="s">
        <v>43068</v>
      </c>
    </row>
    <row r="15144" spans="1:2" ht="12" customHeight="1">
      <c r="A15144" s="104" t="s">
        <v>43407</v>
      </c>
      <c r="B15144" s="106" t="s">
        <v>43068</v>
      </c>
    </row>
    <row r="15145" spans="1:2" ht="12" customHeight="1">
      <c r="A15145" s="104" t="s">
        <v>43407</v>
      </c>
      <c r="B15145" s="106" t="s">
        <v>43068</v>
      </c>
    </row>
    <row r="15146" spans="1:2" ht="12" customHeight="1">
      <c r="A15146" s="104" t="s">
        <v>43407</v>
      </c>
      <c r="B15146" s="106" t="s">
        <v>43068</v>
      </c>
    </row>
    <row r="15147" spans="1:2" ht="12" customHeight="1">
      <c r="A15147" s="104" t="s">
        <v>43407</v>
      </c>
      <c r="B15147" s="106" t="s">
        <v>43068</v>
      </c>
    </row>
    <row r="15148" spans="1:2" ht="12" customHeight="1">
      <c r="A15148" s="104" t="s">
        <v>43407</v>
      </c>
      <c r="B15148" s="106" t="s">
        <v>43068</v>
      </c>
    </row>
    <row r="15149" spans="1:2" ht="12" customHeight="1">
      <c r="A15149" s="104" t="s">
        <v>43407</v>
      </c>
      <c r="B15149" s="106" t="s">
        <v>43068</v>
      </c>
    </row>
    <row r="15150" spans="1:2" ht="12" customHeight="1">
      <c r="A15150" s="104" t="s">
        <v>43407</v>
      </c>
      <c r="B15150" s="106" t="s">
        <v>43068</v>
      </c>
    </row>
    <row r="15151" spans="1:2" ht="12" customHeight="1">
      <c r="A15151" s="104" t="s">
        <v>43407</v>
      </c>
      <c r="B15151" s="106" t="s">
        <v>43068</v>
      </c>
    </row>
    <row r="15152" spans="1:2" ht="12" customHeight="1">
      <c r="A15152" s="104" t="s">
        <v>43407</v>
      </c>
      <c r="B15152" s="106" t="s">
        <v>43068</v>
      </c>
    </row>
    <row r="15153" spans="1:7" ht="12" customHeight="1">
      <c r="A15153" s="104" t="s">
        <v>43407</v>
      </c>
      <c r="B15153" s="106" t="s">
        <v>43068</v>
      </c>
      <c r="C15153" s="103"/>
      <c r="D15153" s="103"/>
      <c r="E15153" s="103"/>
      <c r="F15153" s="103"/>
      <c r="G15153" s="103"/>
    </row>
    <row r="15154" spans="1:7" ht="12" customHeight="1">
      <c r="A15154" s="104" t="s">
        <v>43407</v>
      </c>
      <c r="B15154" s="106" t="s">
        <v>43068</v>
      </c>
      <c r="C15154" s="103"/>
      <c r="D15154" s="103"/>
      <c r="E15154" s="103"/>
      <c r="F15154" s="103"/>
      <c r="G15154" s="103"/>
    </row>
    <row r="15155" spans="1:7" ht="12" customHeight="1">
      <c r="A15155" s="104" t="s">
        <v>43407</v>
      </c>
      <c r="B15155" s="106" t="s">
        <v>43068</v>
      </c>
      <c r="C15155" s="103"/>
      <c r="D15155" s="103"/>
      <c r="E15155" s="103"/>
      <c r="F15155" s="103"/>
      <c r="G15155" s="103"/>
    </row>
    <row r="15156" spans="1:7" ht="12" customHeight="1">
      <c r="A15156" s="104" t="s">
        <v>43407</v>
      </c>
      <c r="B15156" s="106" t="s">
        <v>43068</v>
      </c>
      <c r="C15156" s="103"/>
      <c r="D15156" s="103"/>
      <c r="E15156" s="103"/>
      <c r="F15156" s="103"/>
      <c r="G15156" s="103"/>
    </row>
    <row r="15157" spans="1:7" ht="12" customHeight="1">
      <c r="A15157" s="104" t="s">
        <v>43407</v>
      </c>
      <c r="B15157" s="106" t="s">
        <v>43068</v>
      </c>
      <c r="C15157" s="103"/>
      <c r="D15157" s="103"/>
      <c r="E15157" s="103"/>
      <c r="F15157" s="103"/>
      <c r="G15157" s="103"/>
    </row>
    <row r="15158" spans="1:7" ht="12" customHeight="1">
      <c r="A15158" s="104" t="s">
        <v>43407</v>
      </c>
      <c r="B15158" s="106" t="s">
        <v>43068</v>
      </c>
      <c r="C15158" s="103"/>
      <c r="D15158" s="103"/>
      <c r="E15158" s="103"/>
      <c r="F15158" s="103"/>
      <c r="G15158" s="103"/>
    </row>
    <row r="15159" spans="1:7" ht="12" customHeight="1">
      <c r="A15159" s="104" t="s">
        <v>43407</v>
      </c>
      <c r="B15159" s="106" t="s">
        <v>43068</v>
      </c>
      <c r="C15159" s="103"/>
      <c r="D15159" s="103"/>
      <c r="E15159" s="103"/>
      <c r="F15159" s="103"/>
      <c r="G15159" s="103"/>
    </row>
    <row r="15160" spans="1:7" ht="12" customHeight="1">
      <c r="A15160" s="104" t="s">
        <v>43407</v>
      </c>
      <c r="B15160" s="106" t="s">
        <v>43068</v>
      </c>
      <c r="C15160" s="103"/>
      <c r="D15160" s="103"/>
      <c r="E15160" s="103"/>
      <c r="F15160" s="103"/>
      <c r="G15160" s="103"/>
    </row>
    <row r="15161" spans="1:7" ht="12" customHeight="1">
      <c r="A15161" s="104" t="s">
        <v>43407</v>
      </c>
      <c r="B15161" s="106" t="s">
        <v>43068</v>
      </c>
      <c r="C15161" s="103"/>
      <c r="D15161" s="103"/>
      <c r="E15161" s="103"/>
      <c r="F15161" s="103"/>
      <c r="G15161" s="103"/>
    </row>
    <row r="15162" spans="1:7" ht="12" customHeight="1">
      <c r="A15162" s="104" t="s">
        <v>43407</v>
      </c>
      <c r="B15162" s="106" t="s">
        <v>43068</v>
      </c>
      <c r="C15162" s="103"/>
      <c r="D15162" s="103"/>
      <c r="E15162" s="103"/>
      <c r="F15162" s="103"/>
      <c r="G15162" s="103"/>
    </row>
    <row r="15163" spans="1:7" ht="12" customHeight="1">
      <c r="A15163" s="104" t="s">
        <v>43407</v>
      </c>
      <c r="B15163" s="106" t="s">
        <v>43068</v>
      </c>
      <c r="C15163" s="103"/>
      <c r="D15163" s="103"/>
      <c r="E15163" s="103"/>
      <c r="F15163" s="103"/>
      <c r="G15163" s="103"/>
    </row>
    <row r="15164" spans="1:7" ht="12" customHeight="1">
      <c r="A15164" s="104" t="s">
        <v>43407</v>
      </c>
      <c r="B15164" s="106" t="s">
        <v>43068</v>
      </c>
      <c r="C15164" s="103"/>
      <c r="D15164" s="103"/>
      <c r="E15164" s="103"/>
      <c r="F15164" s="103"/>
      <c r="G15164" s="103"/>
    </row>
    <row r="15165" spans="1:7" ht="12" customHeight="1">
      <c r="A15165" s="104" t="s">
        <v>44836</v>
      </c>
      <c r="B15165" s="106" t="s">
        <v>43068</v>
      </c>
      <c r="C15165" s="106" t="s">
        <v>44837</v>
      </c>
      <c r="D15165" s="103"/>
      <c r="E15165" s="103"/>
      <c r="F15165" s="103"/>
      <c r="G15165" s="103"/>
    </row>
    <row r="15166" spans="1:7" ht="12" customHeight="1">
      <c r="A15166" s="104" t="s">
        <v>44838</v>
      </c>
      <c r="B15166" s="106" t="s">
        <v>43068</v>
      </c>
      <c r="C15166" s="106" t="s">
        <v>44839</v>
      </c>
      <c r="D15166" s="105" t="s">
        <v>44840</v>
      </c>
      <c r="E15166" s="106" t="s">
        <v>609</v>
      </c>
      <c r="F15166" s="120">
        <v>23.73</v>
      </c>
      <c r="G15166" s="120">
        <v>23.89</v>
      </c>
    </row>
    <row r="15167" spans="1:7" ht="12" customHeight="1">
      <c r="A15167" s="104" t="s">
        <v>44841</v>
      </c>
      <c r="B15167" s="106" t="s">
        <v>43068</v>
      </c>
      <c r="C15167" s="106" t="s">
        <v>44842</v>
      </c>
      <c r="D15167" s="105" t="s">
        <v>44843</v>
      </c>
      <c r="E15167" s="106" t="s">
        <v>609</v>
      </c>
      <c r="F15167" s="120">
        <v>22.45</v>
      </c>
      <c r="G15167" s="120">
        <v>22.61</v>
      </c>
    </row>
    <row r="15168" spans="1:7" ht="12" customHeight="1">
      <c r="A15168" s="104" t="s">
        <v>44844</v>
      </c>
      <c r="B15168" s="106" t="s">
        <v>43068</v>
      </c>
      <c r="C15168" s="106" t="s">
        <v>44845</v>
      </c>
      <c r="D15168" s="105" t="s">
        <v>44846</v>
      </c>
      <c r="E15168" s="106" t="s">
        <v>609</v>
      </c>
      <c r="F15168" s="120">
        <v>13.9</v>
      </c>
      <c r="G15168" s="120">
        <v>14.06</v>
      </c>
    </row>
    <row r="15169" spans="1:7" ht="12" customHeight="1">
      <c r="A15169" s="104" t="s">
        <v>44847</v>
      </c>
      <c r="B15169" s="106" t="s">
        <v>43068</v>
      </c>
      <c r="C15169" s="106" t="s">
        <v>44848</v>
      </c>
      <c r="D15169" s="105" t="s">
        <v>44849</v>
      </c>
      <c r="E15169" s="106" t="s">
        <v>609</v>
      </c>
      <c r="F15169" s="120">
        <v>11.41</v>
      </c>
      <c r="G15169" s="120">
        <v>11.57</v>
      </c>
    </row>
    <row r="15170" spans="1:7" ht="12" customHeight="1">
      <c r="A15170" s="104" t="s">
        <v>44850</v>
      </c>
      <c r="B15170" s="106" t="s">
        <v>43068</v>
      </c>
      <c r="C15170" s="106" t="s">
        <v>44851</v>
      </c>
      <c r="D15170" s="105" t="s">
        <v>44852</v>
      </c>
      <c r="E15170" s="106" t="s">
        <v>599</v>
      </c>
      <c r="F15170" s="120">
        <v>692.91</v>
      </c>
      <c r="G15170" s="120">
        <v>722.57</v>
      </c>
    </row>
    <row r="15171" spans="1:7" ht="12" customHeight="1">
      <c r="A15171" s="104" t="s">
        <v>44853</v>
      </c>
      <c r="B15171" s="106" t="s">
        <v>43068</v>
      </c>
      <c r="C15171" s="106" t="s">
        <v>44854</v>
      </c>
      <c r="D15171" s="105" t="s">
        <v>44855</v>
      </c>
      <c r="E15171" s="106" t="s">
        <v>599</v>
      </c>
      <c r="F15171" s="120">
        <v>348.02</v>
      </c>
      <c r="G15171" s="120">
        <v>377.03</v>
      </c>
    </row>
    <row r="15172" spans="1:7" ht="12" customHeight="1">
      <c r="A15172" s="104" t="s">
        <v>44856</v>
      </c>
      <c r="B15172" s="106" t="s">
        <v>43068</v>
      </c>
      <c r="C15172" s="106" t="s">
        <v>44857</v>
      </c>
      <c r="D15172" s="105" t="s">
        <v>44858</v>
      </c>
      <c r="E15172" s="106" t="s">
        <v>599</v>
      </c>
      <c r="F15172" s="120">
        <v>809.91</v>
      </c>
      <c r="G15172" s="120">
        <v>839.78</v>
      </c>
    </row>
    <row r="15173" spans="1:7" ht="12" customHeight="1">
      <c r="A15173" s="104" t="s">
        <v>44859</v>
      </c>
      <c r="B15173" s="106" t="s">
        <v>43068</v>
      </c>
      <c r="C15173" s="106" t="s">
        <v>44860</v>
      </c>
      <c r="D15173" s="105" t="s">
        <v>44861</v>
      </c>
      <c r="E15173" s="106" t="s">
        <v>593</v>
      </c>
      <c r="F15173" s="120">
        <v>1.38</v>
      </c>
      <c r="G15173" s="120">
        <v>1.4</v>
      </c>
    </row>
    <row r="15174" spans="1:7" ht="12" customHeight="1">
      <c r="A15174" s="104" t="s">
        <v>44862</v>
      </c>
      <c r="B15174" s="106" t="s">
        <v>43068</v>
      </c>
      <c r="C15174" s="106" t="s">
        <v>44863</v>
      </c>
      <c r="D15174" s="105" t="s">
        <v>44864</v>
      </c>
      <c r="E15174" s="106" t="s">
        <v>593</v>
      </c>
      <c r="F15174" s="120">
        <v>1.7</v>
      </c>
      <c r="G15174" s="120">
        <v>1.72</v>
      </c>
    </row>
    <row r="15175" spans="1:7" ht="12" customHeight="1">
      <c r="A15175" s="104" t="s">
        <v>44865</v>
      </c>
      <c r="B15175" s="106" t="s">
        <v>43068</v>
      </c>
      <c r="C15175" s="106" t="s">
        <v>44866</v>
      </c>
      <c r="D15175" s="105" t="s">
        <v>44867</v>
      </c>
      <c r="E15175" s="106" t="s">
        <v>593</v>
      </c>
      <c r="F15175" s="120">
        <v>3.3</v>
      </c>
      <c r="G15175" s="120">
        <v>3.35</v>
      </c>
    </row>
    <row r="15176" spans="1:7" ht="12" customHeight="1">
      <c r="A15176" s="104" t="s">
        <v>44868</v>
      </c>
      <c r="B15176" s="106" t="s">
        <v>43068</v>
      </c>
      <c r="C15176" s="106" t="s">
        <v>44869</v>
      </c>
      <c r="D15176" s="105" t="s">
        <v>44870</v>
      </c>
      <c r="E15176" s="106" t="s">
        <v>593</v>
      </c>
      <c r="F15176" s="120">
        <v>4.9000000000000004</v>
      </c>
      <c r="G15176" s="120">
        <v>4.9800000000000004</v>
      </c>
    </row>
    <row r="15177" spans="1:7" ht="12" customHeight="1">
      <c r="A15177" s="104" t="s">
        <v>44871</v>
      </c>
      <c r="B15177" s="106" t="s">
        <v>43068</v>
      </c>
      <c r="C15177" s="106" t="s">
        <v>44872</v>
      </c>
      <c r="D15177" s="105" t="s">
        <v>44873</v>
      </c>
      <c r="E15177" s="106" t="s">
        <v>595</v>
      </c>
      <c r="F15177" s="120">
        <v>16.02</v>
      </c>
      <c r="G15177" s="120">
        <v>16.29</v>
      </c>
    </row>
    <row r="15178" spans="1:7" ht="12" customHeight="1">
      <c r="A15178" s="104" t="s">
        <v>44874</v>
      </c>
      <c r="B15178" s="106" t="s">
        <v>43068</v>
      </c>
      <c r="C15178" s="106" t="s">
        <v>44875</v>
      </c>
      <c r="D15178" s="105" t="s">
        <v>44876</v>
      </c>
      <c r="E15178" s="106" t="s">
        <v>595</v>
      </c>
      <c r="F15178" s="120">
        <v>24.03</v>
      </c>
      <c r="G15178" s="120">
        <v>24.43</v>
      </c>
    </row>
    <row r="15179" spans="1:7" ht="12" customHeight="1">
      <c r="A15179" s="104" t="s">
        <v>44877</v>
      </c>
      <c r="B15179" s="106" t="s">
        <v>43068</v>
      </c>
      <c r="C15179" s="106" t="s">
        <v>44878</v>
      </c>
      <c r="D15179" s="105" t="s">
        <v>44879</v>
      </c>
      <c r="E15179" s="106" t="s">
        <v>43071</v>
      </c>
      <c r="F15179" s="120">
        <v>101.68</v>
      </c>
      <c r="G15179" s="120">
        <v>103.3</v>
      </c>
    </row>
    <row r="15180" spans="1:7" ht="12" customHeight="1">
      <c r="A15180" s="104" t="s">
        <v>44880</v>
      </c>
      <c r="B15180" s="106" t="s">
        <v>43068</v>
      </c>
      <c r="C15180" s="106" t="s">
        <v>44881</v>
      </c>
      <c r="D15180" s="105" t="s">
        <v>44882</v>
      </c>
      <c r="E15180" s="106" t="s">
        <v>595</v>
      </c>
      <c r="F15180" s="120">
        <v>323.62</v>
      </c>
      <c r="G15180" s="120">
        <v>337</v>
      </c>
    </row>
    <row r="15181" spans="1:7" ht="12" customHeight="1">
      <c r="A15181" s="104" t="s">
        <v>44883</v>
      </c>
      <c r="B15181" s="106" t="s">
        <v>43068</v>
      </c>
      <c r="C15181" s="106" t="s">
        <v>44884</v>
      </c>
      <c r="D15181" s="105" t="s">
        <v>44885</v>
      </c>
      <c r="E15181" s="106" t="s">
        <v>595</v>
      </c>
      <c r="F15181" s="120">
        <v>303.49</v>
      </c>
      <c r="G15181" s="120">
        <v>316.87</v>
      </c>
    </row>
    <row r="15182" spans="1:7" ht="12" customHeight="1">
      <c r="A15182" s="104" t="s">
        <v>44886</v>
      </c>
      <c r="B15182" s="106" t="s">
        <v>43068</v>
      </c>
      <c r="C15182" s="106" t="s">
        <v>44887</v>
      </c>
      <c r="D15182" s="105" t="s">
        <v>44888</v>
      </c>
      <c r="E15182" s="106" t="s">
        <v>595</v>
      </c>
      <c r="F15182" s="120">
        <v>288.92</v>
      </c>
      <c r="G15182" s="120">
        <v>302.3</v>
      </c>
    </row>
    <row r="15183" spans="1:7" ht="12" customHeight="1">
      <c r="A15183" s="104" t="s">
        <v>44889</v>
      </c>
      <c r="B15183" s="106" t="s">
        <v>43068</v>
      </c>
      <c r="C15183" s="106" t="s">
        <v>44890</v>
      </c>
      <c r="D15183" s="105" t="s">
        <v>44891</v>
      </c>
      <c r="E15183" s="106" t="s">
        <v>595</v>
      </c>
      <c r="F15183" s="120">
        <v>313.14</v>
      </c>
      <c r="G15183" s="120">
        <v>326.52</v>
      </c>
    </row>
    <row r="15184" spans="1:7" ht="12" customHeight="1">
      <c r="A15184" s="104" t="s">
        <v>44892</v>
      </c>
      <c r="B15184" s="106" t="s">
        <v>43068</v>
      </c>
      <c r="C15184" s="106" t="s">
        <v>44893</v>
      </c>
      <c r="D15184" s="105" t="s">
        <v>44894</v>
      </c>
      <c r="E15184" s="106" t="s">
        <v>595</v>
      </c>
      <c r="F15184" s="120">
        <v>331.96</v>
      </c>
      <c r="G15184" s="120">
        <v>345.34</v>
      </c>
    </row>
    <row r="15185" spans="1:7" ht="12" customHeight="1">
      <c r="A15185" s="104" t="s">
        <v>44895</v>
      </c>
      <c r="B15185" s="106" t="s">
        <v>43068</v>
      </c>
      <c r="C15185" s="106" t="s">
        <v>44896</v>
      </c>
      <c r="D15185" s="105" t="s">
        <v>44897</v>
      </c>
      <c r="E15185" s="106" t="s">
        <v>595</v>
      </c>
      <c r="F15185" s="120">
        <v>331.96</v>
      </c>
      <c r="G15185" s="120">
        <v>345.34</v>
      </c>
    </row>
    <row r="15186" spans="1:7" ht="12" customHeight="1">
      <c r="A15186" s="104" t="s">
        <v>44898</v>
      </c>
      <c r="B15186" s="106" t="s">
        <v>43068</v>
      </c>
      <c r="C15186" s="106" t="s">
        <v>44899</v>
      </c>
      <c r="D15186" s="105" t="s">
        <v>44900</v>
      </c>
      <c r="E15186" s="106" t="s">
        <v>595</v>
      </c>
      <c r="F15186" s="120">
        <v>331.96</v>
      </c>
      <c r="G15186" s="120">
        <v>345.34</v>
      </c>
    </row>
    <row r="15187" spans="1:7" ht="12" customHeight="1">
      <c r="A15187" s="104" t="s">
        <v>44901</v>
      </c>
      <c r="B15187" s="106" t="s">
        <v>43068</v>
      </c>
      <c r="C15187" s="106" t="s">
        <v>44902</v>
      </c>
      <c r="D15187" s="105" t="s">
        <v>44903</v>
      </c>
      <c r="E15187" s="106" t="s">
        <v>595</v>
      </c>
      <c r="F15187" s="120">
        <v>126.62</v>
      </c>
      <c r="G15187" s="120">
        <v>129.37</v>
      </c>
    </row>
    <row r="15188" spans="1:7" ht="12" customHeight="1">
      <c r="A15188" s="104" t="s">
        <v>44904</v>
      </c>
      <c r="B15188" s="106" t="s">
        <v>43068</v>
      </c>
      <c r="C15188" s="106" t="s">
        <v>44905</v>
      </c>
      <c r="D15188" s="105" t="s">
        <v>44906</v>
      </c>
      <c r="E15188" s="106" t="s">
        <v>595</v>
      </c>
      <c r="F15188" s="120">
        <v>126.62</v>
      </c>
      <c r="G15188" s="120">
        <v>129.37</v>
      </c>
    </row>
    <row r="15189" spans="1:7" ht="12" customHeight="1">
      <c r="A15189" s="104" t="s">
        <v>44907</v>
      </c>
      <c r="B15189" s="106" t="s">
        <v>43068</v>
      </c>
      <c r="C15189" s="106" t="s">
        <v>44908</v>
      </c>
      <c r="D15189" s="105" t="s">
        <v>44909</v>
      </c>
      <c r="E15189" s="106" t="s">
        <v>595</v>
      </c>
      <c r="F15189" s="120">
        <v>368.3</v>
      </c>
      <c r="G15189" s="120">
        <v>381.68</v>
      </c>
    </row>
    <row r="15190" spans="1:7" ht="12" customHeight="1">
      <c r="A15190" s="104" t="s">
        <v>44910</v>
      </c>
      <c r="B15190" s="106" t="s">
        <v>43068</v>
      </c>
      <c r="C15190" s="106" t="s">
        <v>44911</v>
      </c>
      <c r="D15190" s="105" t="s">
        <v>44912</v>
      </c>
      <c r="E15190" s="106" t="s">
        <v>595</v>
      </c>
      <c r="F15190" s="120">
        <v>340.74</v>
      </c>
      <c r="G15190" s="120">
        <v>354.12</v>
      </c>
    </row>
    <row r="15191" spans="1:7" ht="12" customHeight="1">
      <c r="A15191" s="104" t="s">
        <v>44913</v>
      </c>
      <c r="B15191" s="106" t="s">
        <v>43068</v>
      </c>
      <c r="C15191" s="106" t="s">
        <v>44914</v>
      </c>
      <c r="D15191" s="105" t="s">
        <v>44915</v>
      </c>
      <c r="E15191" s="106" t="s">
        <v>595</v>
      </c>
      <c r="F15191" s="120">
        <v>327.04000000000002</v>
      </c>
      <c r="G15191" s="120">
        <v>340.42</v>
      </c>
    </row>
    <row r="15192" spans="1:7" ht="12" customHeight="1">
      <c r="A15192" s="104" t="s">
        <v>44916</v>
      </c>
      <c r="B15192" s="106" t="s">
        <v>43068</v>
      </c>
      <c r="C15192" s="106" t="s">
        <v>44917</v>
      </c>
      <c r="D15192" s="105" t="s">
        <v>44918</v>
      </c>
      <c r="E15192" s="106" t="s">
        <v>595</v>
      </c>
      <c r="F15192" s="120">
        <v>353.96</v>
      </c>
      <c r="G15192" s="120">
        <v>367.34</v>
      </c>
    </row>
    <row r="15193" spans="1:7" ht="12" customHeight="1">
      <c r="A15193" s="104" t="s">
        <v>44919</v>
      </c>
      <c r="B15193" s="106" t="s">
        <v>43068</v>
      </c>
      <c r="C15193" s="106" t="s">
        <v>44920</v>
      </c>
      <c r="D15193" s="105" t="s">
        <v>44921</v>
      </c>
      <c r="E15193" s="106" t="s">
        <v>595</v>
      </c>
      <c r="F15193" s="120">
        <v>378.43</v>
      </c>
      <c r="G15193" s="120">
        <v>391.81</v>
      </c>
    </row>
    <row r="15194" spans="1:7" ht="12" customHeight="1">
      <c r="A15194" s="104" t="s">
        <v>44922</v>
      </c>
      <c r="B15194" s="106" t="s">
        <v>43068</v>
      </c>
      <c r="C15194" s="106" t="s">
        <v>44923</v>
      </c>
      <c r="D15194" s="105" t="s">
        <v>44924</v>
      </c>
      <c r="E15194" s="106" t="s">
        <v>595</v>
      </c>
      <c r="F15194" s="120">
        <v>378.43</v>
      </c>
      <c r="G15194" s="120">
        <v>391.81</v>
      </c>
    </row>
    <row r="15195" spans="1:7" ht="12" customHeight="1">
      <c r="A15195" s="104" t="s">
        <v>44925</v>
      </c>
      <c r="B15195" s="106" t="s">
        <v>43068</v>
      </c>
      <c r="C15195" s="106" t="s">
        <v>44926</v>
      </c>
      <c r="D15195" s="105" t="s">
        <v>44927</v>
      </c>
      <c r="E15195" s="106" t="s">
        <v>595</v>
      </c>
      <c r="F15195" s="120">
        <v>378.43</v>
      </c>
      <c r="G15195" s="120">
        <v>391.81</v>
      </c>
    </row>
    <row r="15196" spans="1:7" ht="12" customHeight="1">
      <c r="A15196" s="104" t="s">
        <v>44928</v>
      </c>
      <c r="B15196" s="106" t="s">
        <v>43068</v>
      </c>
      <c r="C15196" s="106" t="s">
        <v>44929</v>
      </c>
      <c r="D15196" s="105" t="s">
        <v>44930</v>
      </c>
      <c r="E15196" s="106" t="s">
        <v>595</v>
      </c>
      <c r="F15196" s="120">
        <v>143.68</v>
      </c>
      <c r="G15196" s="120">
        <v>146.43</v>
      </c>
    </row>
    <row r="15197" spans="1:7" ht="12" customHeight="1">
      <c r="A15197" s="104" t="s">
        <v>44931</v>
      </c>
      <c r="B15197" s="106" t="s">
        <v>43068</v>
      </c>
      <c r="C15197" s="106" t="s">
        <v>44932</v>
      </c>
      <c r="D15197" s="105" t="s">
        <v>44933</v>
      </c>
      <c r="E15197" s="106" t="s">
        <v>595</v>
      </c>
      <c r="F15197" s="120">
        <v>143.68</v>
      </c>
      <c r="G15197" s="120">
        <v>146.43</v>
      </c>
    </row>
    <row r="15198" spans="1:7" ht="12" customHeight="1">
      <c r="A15198" s="104" t="s">
        <v>44934</v>
      </c>
      <c r="B15198" s="106" t="s">
        <v>43068</v>
      </c>
      <c r="C15198" s="106" t="s">
        <v>44935</v>
      </c>
      <c r="D15198" s="105" t="s">
        <v>44936</v>
      </c>
      <c r="E15198" s="106" t="s">
        <v>595</v>
      </c>
      <c r="F15198" s="120">
        <v>657.71</v>
      </c>
      <c r="G15198" s="120">
        <v>671.09</v>
      </c>
    </row>
    <row r="15199" spans="1:7" ht="12" customHeight="1">
      <c r="A15199" s="104" t="s">
        <v>44937</v>
      </c>
      <c r="B15199" s="106" t="s">
        <v>43068</v>
      </c>
      <c r="C15199" s="106" t="s">
        <v>44938</v>
      </c>
      <c r="D15199" s="105" t="s">
        <v>44939</v>
      </c>
      <c r="E15199" s="106" t="s">
        <v>595</v>
      </c>
      <c r="F15199" s="120">
        <v>581.91999999999996</v>
      </c>
      <c r="G15199" s="120">
        <v>595.29999999999995</v>
      </c>
    </row>
    <row r="15200" spans="1:7" ht="12" customHeight="1">
      <c r="A15200" s="104" t="s">
        <v>44940</v>
      </c>
      <c r="B15200" s="106" t="s">
        <v>43068</v>
      </c>
      <c r="C15200" s="106" t="s">
        <v>44941</v>
      </c>
      <c r="D15200" s="105" t="s">
        <v>44942</v>
      </c>
      <c r="E15200" s="106" t="s">
        <v>595</v>
      </c>
      <c r="F15200" s="120">
        <v>574.03</v>
      </c>
      <c r="G15200" s="120">
        <v>587.41</v>
      </c>
    </row>
    <row r="15201" spans="1:7" ht="12" customHeight="1">
      <c r="A15201" s="104" t="s">
        <v>44943</v>
      </c>
      <c r="B15201" s="106" t="s">
        <v>43068</v>
      </c>
      <c r="C15201" s="106" t="s">
        <v>44944</v>
      </c>
      <c r="D15201" s="105" t="s">
        <v>44945</v>
      </c>
      <c r="E15201" s="106" t="s">
        <v>595</v>
      </c>
      <c r="F15201" s="120">
        <v>618.29999999999995</v>
      </c>
      <c r="G15201" s="120">
        <v>631.67999999999995</v>
      </c>
    </row>
    <row r="15202" spans="1:7" ht="12" customHeight="1">
      <c r="A15202" s="104" t="s">
        <v>44946</v>
      </c>
      <c r="B15202" s="106" t="s">
        <v>43068</v>
      </c>
      <c r="C15202" s="106" t="s">
        <v>44947</v>
      </c>
      <c r="D15202" s="105" t="s">
        <v>44948</v>
      </c>
      <c r="E15202" s="106" t="s">
        <v>609</v>
      </c>
      <c r="F15202" s="120">
        <v>15.9</v>
      </c>
      <c r="G15202" s="120">
        <v>16.5</v>
      </c>
    </row>
    <row r="15203" spans="1:7" ht="12" customHeight="1">
      <c r="A15203" s="104" t="s">
        <v>44949</v>
      </c>
      <c r="B15203" s="106" t="s">
        <v>43068</v>
      </c>
      <c r="C15203" s="106" t="s">
        <v>44950</v>
      </c>
      <c r="D15203" s="105" t="s">
        <v>44951</v>
      </c>
      <c r="E15203" s="106" t="s">
        <v>595</v>
      </c>
      <c r="F15203" s="120">
        <v>679.43</v>
      </c>
      <c r="G15203" s="120">
        <v>692.81</v>
      </c>
    </row>
    <row r="15204" spans="1:7" ht="12" customHeight="1">
      <c r="A15204" s="104" t="s">
        <v>44952</v>
      </c>
      <c r="B15204" s="106" t="s">
        <v>43068</v>
      </c>
      <c r="C15204" s="106" t="s">
        <v>44953</v>
      </c>
      <c r="D15204" s="105" t="s">
        <v>44954</v>
      </c>
      <c r="E15204" s="106" t="s">
        <v>595</v>
      </c>
      <c r="F15204" s="120">
        <v>679.43</v>
      </c>
      <c r="G15204" s="120">
        <v>692.81</v>
      </c>
    </row>
    <row r="15205" spans="1:7" ht="12" customHeight="1">
      <c r="A15205" s="104" t="s">
        <v>44955</v>
      </c>
      <c r="B15205" s="106" t="s">
        <v>43068</v>
      </c>
      <c r="C15205" s="106" t="s">
        <v>44956</v>
      </c>
      <c r="D15205" s="105" t="s">
        <v>44957</v>
      </c>
      <c r="E15205" s="106" t="s">
        <v>595</v>
      </c>
      <c r="F15205" s="120">
        <v>679.43</v>
      </c>
      <c r="G15205" s="120">
        <v>692.81</v>
      </c>
    </row>
    <row r="15206" spans="1:7" ht="12" customHeight="1">
      <c r="A15206" s="104" t="s">
        <v>44958</v>
      </c>
      <c r="B15206" s="106" t="s">
        <v>43068</v>
      </c>
      <c r="C15206" s="106" t="s">
        <v>44959</v>
      </c>
      <c r="D15206" s="105" t="s">
        <v>44960</v>
      </c>
      <c r="E15206" s="106" t="s">
        <v>595</v>
      </c>
      <c r="F15206" s="120">
        <v>254.19</v>
      </c>
      <c r="G15206" s="120">
        <v>256.94</v>
      </c>
    </row>
    <row r="15207" spans="1:7" ht="12" customHeight="1">
      <c r="A15207" s="104" t="s">
        <v>44961</v>
      </c>
      <c r="B15207" s="106" t="s">
        <v>43068</v>
      </c>
      <c r="C15207" s="106" t="s">
        <v>44962</v>
      </c>
      <c r="D15207" s="105" t="s">
        <v>44963</v>
      </c>
      <c r="E15207" s="106" t="s">
        <v>595</v>
      </c>
      <c r="F15207" s="120">
        <v>254.19</v>
      </c>
      <c r="G15207" s="120">
        <v>256.94</v>
      </c>
    </row>
    <row r="15208" spans="1:7" ht="12" customHeight="1">
      <c r="A15208" s="104" t="s">
        <v>44964</v>
      </c>
      <c r="B15208" s="106" t="s">
        <v>43068</v>
      </c>
      <c r="C15208" s="106" t="s">
        <v>44965</v>
      </c>
      <c r="D15208" s="105" t="s">
        <v>44966</v>
      </c>
      <c r="E15208" s="106" t="s">
        <v>595</v>
      </c>
      <c r="F15208" s="120">
        <v>58.07</v>
      </c>
      <c r="G15208" s="120">
        <v>63.84</v>
      </c>
    </row>
    <row r="15209" spans="1:7" ht="12" customHeight="1">
      <c r="A15209" s="104" t="s">
        <v>44967</v>
      </c>
      <c r="B15209" s="106" t="s">
        <v>43068</v>
      </c>
      <c r="C15209" s="106" t="s">
        <v>44968</v>
      </c>
      <c r="D15209" s="105" t="s">
        <v>44969</v>
      </c>
      <c r="E15209" s="106" t="s">
        <v>609</v>
      </c>
      <c r="F15209" s="120">
        <v>11.63</v>
      </c>
      <c r="G15209" s="120">
        <v>13.44</v>
      </c>
    </row>
    <row r="15210" spans="1:7" ht="12" customHeight="1">
      <c r="A15210" s="104" t="s">
        <v>44970</v>
      </c>
      <c r="B15210" s="106" t="s">
        <v>43068</v>
      </c>
      <c r="C15210" s="106" t="s">
        <v>44971</v>
      </c>
      <c r="D15210" s="105" t="s">
        <v>44972</v>
      </c>
      <c r="E15210" s="106" t="s">
        <v>609</v>
      </c>
      <c r="F15210" s="120">
        <v>1558.62</v>
      </c>
      <c r="G15210" s="120">
        <v>1588.46</v>
      </c>
    </row>
    <row r="15211" spans="1:7" ht="12" customHeight="1">
      <c r="A15211" s="104" t="s">
        <v>44973</v>
      </c>
      <c r="B15211" s="106" t="s">
        <v>43068</v>
      </c>
      <c r="C15211" s="106" t="s">
        <v>44974</v>
      </c>
      <c r="D15211" s="105" t="s">
        <v>44975</v>
      </c>
      <c r="E15211" s="106" t="s">
        <v>609</v>
      </c>
      <c r="F15211" s="120">
        <v>1920.35</v>
      </c>
      <c r="G15211" s="120">
        <v>1950.2</v>
      </c>
    </row>
    <row r="15212" spans="1:7" ht="12" customHeight="1">
      <c r="A15212" s="104" t="s">
        <v>43407</v>
      </c>
      <c r="B15212" s="106" t="s">
        <v>43068</v>
      </c>
      <c r="C15212" s="103"/>
      <c r="D15212" s="103"/>
      <c r="E15212" s="103"/>
      <c r="F15212" s="103"/>
      <c r="G15212" s="103"/>
    </row>
    <row r="15213" spans="1:7" ht="12" customHeight="1">
      <c r="A15213" s="104" t="s">
        <v>43407</v>
      </c>
      <c r="B15213" s="106" t="s">
        <v>43068</v>
      </c>
      <c r="C15213" s="103"/>
      <c r="D15213" s="103"/>
      <c r="E15213" s="103"/>
      <c r="F15213" s="103"/>
      <c r="G15213" s="103"/>
    </row>
    <row r="15214" spans="1:7" ht="12" customHeight="1">
      <c r="A15214" s="104" t="s">
        <v>43407</v>
      </c>
      <c r="B15214" s="106" t="s">
        <v>43068</v>
      </c>
      <c r="C15214" s="103"/>
      <c r="D15214" s="103"/>
      <c r="E15214" s="103"/>
      <c r="F15214" s="103"/>
      <c r="G15214" s="103"/>
    </row>
    <row r="15215" spans="1:7" ht="12" customHeight="1">
      <c r="A15215" s="104" t="s">
        <v>43407</v>
      </c>
      <c r="B15215" s="106" t="s">
        <v>43068</v>
      </c>
      <c r="C15215" s="103"/>
      <c r="D15215" s="103"/>
      <c r="E15215" s="103"/>
      <c r="F15215" s="103"/>
      <c r="G15215" s="103"/>
    </row>
    <row r="15216" spans="1:7" ht="12" customHeight="1">
      <c r="A15216" s="104" t="s">
        <v>43407</v>
      </c>
      <c r="B15216" s="106" t="s">
        <v>43068</v>
      </c>
      <c r="C15216" s="103"/>
      <c r="D15216" s="103"/>
      <c r="E15216" s="103"/>
      <c r="F15216" s="103"/>
      <c r="G15216" s="103"/>
    </row>
    <row r="15217" spans="1:2" ht="12" customHeight="1">
      <c r="A15217" s="104" t="s">
        <v>43407</v>
      </c>
      <c r="B15217" s="106" t="s">
        <v>43068</v>
      </c>
    </row>
    <row r="15218" spans="1:2" ht="12" customHeight="1">
      <c r="A15218" s="104" t="s">
        <v>43407</v>
      </c>
      <c r="B15218" s="106" t="s">
        <v>43068</v>
      </c>
    </row>
    <row r="15219" spans="1:2" ht="12" customHeight="1">
      <c r="A15219" s="104" t="s">
        <v>43407</v>
      </c>
      <c r="B15219" s="106" t="s">
        <v>43068</v>
      </c>
    </row>
    <row r="15220" spans="1:2" ht="12" customHeight="1">
      <c r="A15220" s="104" t="s">
        <v>43407</v>
      </c>
      <c r="B15220" s="106" t="s">
        <v>43068</v>
      </c>
    </row>
    <row r="15221" spans="1:2" ht="12" customHeight="1">
      <c r="A15221" s="104" t="s">
        <v>43407</v>
      </c>
      <c r="B15221" s="106" t="s">
        <v>43068</v>
      </c>
    </row>
    <row r="15222" spans="1:2" ht="12" customHeight="1">
      <c r="A15222" s="104" t="s">
        <v>43407</v>
      </c>
      <c r="B15222" s="106" t="s">
        <v>43068</v>
      </c>
    </row>
    <row r="15223" spans="1:2" ht="12" customHeight="1">
      <c r="A15223" s="104" t="s">
        <v>43407</v>
      </c>
      <c r="B15223" s="106" t="s">
        <v>43068</v>
      </c>
    </row>
    <row r="15224" spans="1:2" ht="12" customHeight="1">
      <c r="A15224" s="104" t="s">
        <v>43407</v>
      </c>
      <c r="B15224" s="106" t="s">
        <v>43068</v>
      </c>
    </row>
    <row r="15225" spans="1:2" ht="12" customHeight="1">
      <c r="A15225" s="104" t="s">
        <v>43407</v>
      </c>
      <c r="B15225" s="106" t="s">
        <v>43068</v>
      </c>
    </row>
    <row r="15226" spans="1:2" ht="12" customHeight="1">
      <c r="A15226" s="104" t="s">
        <v>43407</v>
      </c>
      <c r="B15226" s="106" t="s">
        <v>43068</v>
      </c>
    </row>
    <row r="15227" spans="1:2" ht="12" customHeight="1">
      <c r="A15227" s="104" t="s">
        <v>43407</v>
      </c>
      <c r="B15227" s="106" t="s">
        <v>43068</v>
      </c>
    </row>
    <row r="15228" spans="1:2" ht="12" customHeight="1">
      <c r="A15228" s="104" t="s">
        <v>43407</v>
      </c>
      <c r="B15228" s="106" t="s">
        <v>43068</v>
      </c>
    </row>
    <row r="15229" spans="1:2" ht="12" customHeight="1">
      <c r="A15229" s="104" t="s">
        <v>43407</v>
      </c>
      <c r="B15229" s="106" t="s">
        <v>43068</v>
      </c>
    </row>
    <row r="15230" spans="1:2" ht="12" customHeight="1">
      <c r="A15230" s="104" t="s">
        <v>43407</v>
      </c>
      <c r="B15230" s="106" t="s">
        <v>43068</v>
      </c>
    </row>
    <row r="15231" spans="1:2" ht="12" customHeight="1">
      <c r="A15231" s="104" t="s">
        <v>43407</v>
      </c>
      <c r="B15231" s="106" t="s">
        <v>43068</v>
      </c>
    </row>
    <row r="15232" spans="1:2" ht="12" customHeight="1">
      <c r="A15232" s="104" t="s">
        <v>43407</v>
      </c>
      <c r="B15232" s="106" t="s">
        <v>43068</v>
      </c>
    </row>
    <row r="15233" spans="1:7" ht="12" customHeight="1">
      <c r="A15233" s="104" t="s">
        <v>43407</v>
      </c>
      <c r="B15233" s="106" t="s">
        <v>43068</v>
      </c>
      <c r="C15233" s="103"/>
      <c r="D15233" s="103"/>
      <c r="E15233" s="103"/>
      <c r="F15233" s="103"/>
      <c r="G15233" s="103"/>
    </row>
    <row r="15234" spans="1:7" ht="12" customHeight="1">
      <c r="A15234" s="104" t="s">
        <v>43407</v>
      </c>
      <c r="B15234" s="106" t="s">
        <v>43068</v>
      </c>
      <c r="C15234" s="103"/>
      <c r="D15234" s="103"/>
      <c r="E15234" s="103"/>
      <c r="F15234" s="103"/>
      <c r="G15234" s="103"/>
    </row>
    <row r="15235" spans="1:7" ht="12" customHeight="1">
      <c r="A15235" s="104" t="s">
        <v>44976</v>
      </c>
      <c r="B15235" s="106" t="s">
        <v>43068</v>
      </c>
      <c r="C15235" s="106" t="s">
        <v>44977</v>
      </c>
      <c r="D15235" s="103"/>
      <c r="E15235" s="103"/>
      <c r="F15235" s="103"/>
      <c r="G15235" s="103"/>
    </row>
    <row r="15236" spans="1:7" ht="12" customHeight="1">
      <c r="A15236" s="104" t="s">
        <v>44978</v>
      </c>
      <c r="B15236" s="106" t="s">
        <v>43068</v>
      </c>
      <c r="C15236" s="106" t="s">
        <v>44979</v>
      </c>
      <c r="D15236" s="105" t="s">
        <v>44980</v>
      </c>
      <c r="E15236" s="106" t="s">
        <v>44981</v>
      </c>
      <c r="F15236" s="120">
        <v>1371.78</v>
      </c>
      <c r="G15236" s="120">
        <v>1516.52</v>
      </c>
    </row>
    <row r="15237" spans="1:7" ht="12" customHeight="1">
      <c r="A15237" s="104" t="s">
        <v>44982</v>
      </c>
      <c r="B15237" s="106" t="s">
        <v>43068</v>
      </c>
      <c r="C15237" s="106" t="s">
        <v>44983</v>
      </c>
      <c r="D15237" s="105" t="s">
        <v>44984</v>
      </c>
      <c r="E15237" s="106" t="s">
        <v>44981</v>
      </c>
      <c r="F15237" s="120">
        <v>1963.59</v>
      </c>
      <c r="G15237" s="120">
        <v>2174.21</v>
      </c>
    </row>
    <row r="15238" spans="1:7" ht="12" customHeight="1">
      <c r="A15238" s="104" t="s">
        <v>44985</v>
      </c>
      <c r="B15238" s="106" t="s">
        <v>43068</v>
      </c>
      <c r="C15238" s="106" t="s">
        <v>44986</v>
      </c>
      <c r="D15238" s="105" t="s">
        <v>44987</v>
      </c>
      <c r="E15238" s="106" t="s">
        <v>44981</v>
      </c>
      <c r="F15238" s="120">
        <v>543.66999999999996</v>
      </c>
      <c r="G15238" s="120">
        <v>583.95000000000005</v>
      </c>
    </row>
    <row r="15239" spans="1:7" ht="12" customHeight="1">
      <c r="A15239" s="104" t="s">
        <v>44988</v>
      </c>
      <c r="B15239" s="106" t="s">
        <v>43068</v>
      </c>
      <c r="C15239" s="106" t="s">
        <v>44989</v>
      </c>
      <c r="D15239" s="105" t="s">
        <v>44990</v>
      </c>
      <c r="E15239" s="106" t="s">
        <v>44981</v>
      </c>
      <c r="F15239" s="120">
        <v>5122.3999999999996</v>
      </c>
      <c r="G15239" s="120">
        <v>5906</v>
      </c>
    </row>
    <row r="15240" spans="1:7" ht="12" customHeight="1">
      <c r="A15240" s="104" t="s">
        <v>44991</v>
      </c>
      <c r="B15240" s="106" t="s">
        <v>43068</v>
      </c>
      <c r="C15240" s="106" t="s">
        <v>44992</v>
      </c>
      <c r="D15240" s="105" t="s">
        <v>44993</v>
      </c>
      <c r="E15240" s="106" t="s">
        <v>599</v>
      </c>
      <c r="F15240" s="120">
        <v>6.76</v>
      </c>
      <c r="G15240" s="120">
        <v>7.03</v>
      </c>
    </row>
    <row r="15241" spans="1:7" ht="12" customHeight="1">
      <c r="A15241" s="104" t="s">
        <v>44994</v>
      </c>
      <c r="B15241" s="106" t="s">
        <v>43068</v>
      </c>
      <c r="C15241" s="106" t="s">
        <v>44995</v>
      </c>
      <c r="D15241" s="105" t="s">
        <v>44996</v>
      </c>
      <c r="E15241" s="106" t="s">
        <v>44981</v>
      </c>
      <c r="F15241" s="120">
        <v>582.1</v>
      </c>
      <c r="G15241" s="120">
        <v>614.1</v>
      </c>
    </row>
    <row r="15242" spans="1:7" ht="12" customHeight="1">
      <c r="A15242" s="104" t="s">
        <v>44997</v>
      </c>
      <c r="B15242" s="106" t="s">
        <v>43068</v>
      </c>
      <c r="C15242" s="106" t="s">
        <v>44998</v>
      </c>
      <c r="D15242" s="105" t="s">
        <v>44999</v>
      </c>
      <c r="E15242" s="106" t="s">
        <v>593</v>
      </c>
      <c r="F15242" s="120">
        <v>11.95</v>
      </c>
      <c r="G15242" s="120">
        <v>12.44</v>
      </c>
    </row>
    <row r="15243" spans="1:7" ht="12" customHeight="1">
      <c r="A15243" s="104" t="s">
        <v>45000</v>
      </c>
      <c r="B15243" s="106" t="s">
        <v>43068</v>
      </c>
      <c r="C15243" s="106" t="s">
        <v>45001</v>
      </c>
      <c r="D15243" s="105" t="s">
        <v>45002</v>
      </c>
      <c r="E15243" s="106" t="s">
        <v>593</v>
      </c>
      <c r="F15243" s="120">
        <v>8.5</v>
      </c>
      <c r="G15243" s="120">
        <v>9.35</v>
      </c>
    </row>
    <row r="15244" spans="1:7" ht="12" customHeight="1">
      <c r="A15244" s="104" t="s">
        <v>45003</v>
      </c>
      <c r="B15244" s="106" t="s">
        <v>43068</v>
      </c>
      <c r="C15244" s="106" t="s">
        <v>45004</v>
      </c>
      <c r="D15244" s="105" t="s">
        <v>45005</v>
      </c>
      <c r="E15244" s="106" t="s">
        <v>593</v>
      </c>
      <c r="F15244" s="120">
        <v>11.26</v>
      </c>
      <c r="G15244" s="120">
        <v>12.61</v>
      </c>
    </row>
    <row r="15245" spans="1:7" ht="12" customHeight="1">
      <c r="A15245" s="104" t="s">
        <v>45006</v>
      </c>
      <c r="B15245" s="106" t="s">
        <v>43068</v>
      </c>
      <c r="C15245" s="106" t="s">
        <v>45007</v>
      </c>
      <c r="D15245" s="105" t="s">
        <v>45008</v>
      </c>
      <c r="E15245" s="106" t="s">
        <v>593</v>
      </c>
      <c r="F15245" s="120">
        <v>5.82</v>
      </c>
      <c r="G15245" s="120">
        <v>6.42</v>
      </c>
    </row>
    <row r="15246" spans="1:7" ht="12" customHeight="1">
      <c r="A15246" s="104" t="s">
        <v>45009</v>
      </c>
      <c r="B15246" s="106" t="s">
        <v>43068</v>
      </c>
      <c r="C15246" s="106" t="s">
        <v>45010</v>
      </c>
      <c r="D15246" s="105" t="s">
        <v>45011</v>
      </c>
      <c r="E15246" s="106" t="s">
        <v>609</v>
      </c>
      <c r="F15246" s="120">
        <v>4545.83</v>
      </c>
      <c r="G15246" s="120">
        <v>4674.72</v>
      </c>
    </row>
    <row r="15247" spans="1:7" ht="12" customHeight="1">
      <c r="A15247" s="104" t="s">
        <v>45012</v>
      </c>
      <c r="B15247" s="106" t="s">
        <v>43068</v>
      </c>
      <c r="C15247" s="106" t="s">
        <v>45013</v>
      </c>
      <c r="D15247" s="105" t="s">
        <v>45014</v>
      </c>
      <c r="E15247" s="106" t="s">
        <v>609</v>
      </c>
      <c r="F15247" s="120">
        <v>351.6</v>
      </c>
      <c r="G15247" s="120">
        <v>379.56</v>
      </c>
    </row>
    <row r="15248" spans="1:7" ht="12" customHeight="1">
      <c r="A15248" s="104" t="s">
        <v>45015</v>
      </c>
      <c r="B15248" s="106" t="s">
        <v>43068</v>
      </c>
      <c r="C15248" s="106" t="s">
        <v>45016</v>
      </c>
      <c r="D15248" s="105" t="s">
        <v>45017</v>
      </c>
      <c r="E15248" s="106" t="s">
        <v>593</v>
      </c>
      <c r="F15248" s="120">
        <v>259.23</v>
      </c>
      <c r="G15248" s="120">
        <v>264.36</v>
      </c>
    </row>
    <row r="15249" spans="1:7" ht="12" customHeight="1">
      <c r="A15249" s="104" t="s">
        <v>45018</v>
      </c>
      <c r="B15249" s="106" t="s">
        <v>43068</v>
      </c>
      <c r="C15249" s="106" t="s">
        <v>45019</v>
      </c>
      <c r="D15249" s="105" t="s">
        <v>45020</v>
      </c>
      <c r="E15249" s="106" t="s">
        <v>609</v>
      </c>
      <c r="F15249" s="120">
        <v>1012.09</v>
      </c>
      <c r="G15249" s="120">
        <v>1037.47</v>
      </c>
    </row>
    <row r="15250" spans="1:7" ht="12" customHeight="1">
      <c r="A15250" s="104" t="s">
        <v>45021</v>
      </c>
      <c r="B15250" s="106" t="s">
        <v>43068</v>
      </c>
      <c r="C15250" s="106" t="s">
        <v>45022</v>
      </c>
      <c r="D15250" s="105" t="s">
        <v>45023</v>
      </c>
      <c r="E15250" s="106" t="s">
        <v>634</v>
      </c>
      <c r="F15250" s="120">
        <v>6.22</v>
      </c>
      <c r="G15250" s="120">
        <v>6.68</v>
      </c>
    </row>
    <row r="15251" spans="1:7" ht="12" customHeight="1">
      <c r="A15251" s="104" t="s">
        <v>45024</v>
      </c>
      <c r="B15251" s="106" t="s">
        <v>43068</v>
      </c>
      <c r="C15251" s="106" t="s">
        <v>45025</v>
      </c>
      <c r="D15251" s="105" t="s">
        <v>45026</v>
      </c>
      <c r="E15251" s="106" t="s">
        <v>595</v>
      </c>
      <c r="F15251" s="120">
        <v>30.74</v>
      </c>
      <c r="G15251" s="120">
        <v>33.840000000000003</v>
      </c>
    </row>
    <row r="15252" spans="1:7" ht="12" customHeight="1">
      <c r="A15252" s="104" t="s">
        <v>45027</v>
      </c>
      <c r="B15252" s="106" t="s">
        <v>43068</v>
      </c>
      <c r="C15252" s="106" t="s">
        <v>45028</v>
      </c>
      <c r="D15252" s="105" t="s">
        <v>45029</v>
      </c>
      <c r="E15252" s="106" t="s">
        <v>595</v>
      </c>
      <c r="F15252" s="120">
        <v>0.21</v>
      </c>
      <c r="G15252" s="120">
        <v>0.22</v>
      </c>
    </row>
    <row r="15253" spans="1:7" ht="12" customHeight="1">
      <c r="A15253" s="104" t="s">
        <v>45030</v>
      </c>
      <c r="B15253" s="106" t="s">
        <v>43068</v>
      </c>
      <c r="C15253" s="106" t="s">
        <v>45031</v>
      </c>
      <c r="D15253" s="105" t="s">
        <v>45032</v>
      </c>
      <c r="E15253" s="106" t="s">
        <v>595</v>
      </c>
      <c r="F15253" s="120">
        <v>0.21</v>
      </c>
      <c r="G15253" s="120">
        <v>0.22</v>
      </c>
    </row>
    <row r="15254" spans="1:7" ht="12" customHeight="1">
      <c r="A15254" s="104" t="s">
        <v>45033</v>
      </c>
      <c r="B15254" s="106" t="s">
        <v>43068</v>
      </c>
      <c r="C15254" s="106" t="s">
        <v>45034</v>
      </c>
      <c r="D15254" s="105" t="s">
        <v>45035</v>
      </c>
      <c r="E15254" s="106" t="s">
        <v>595</v>
      </c>
      <c r="F15254" s="120">
        <v>0.14000000000000001</v>
      </c>
      <c r="G15254" s="120">
        <v>0.15</v>
      </c>
    </row>
    <row r="15255" spans="1:7" ht="12" customHeight="1">
      <c r="A15255" s="104" t="s">
        <v>45036</v>
      </c>
      <c r="B15255" s="106" t="s">
        <v>43068</v>
      </c>
      <c r="C15255" s="106" t="s">
        <v>45037</v>
      </c>
      <c r="D15255" s="105" t="s">
        <v>45038</v>
      </c>
      <c r="E15255" s="106" t="s">
        <v>595</v>
      </c>
      <c r="F15255" s="120">
        <v>0.63</v>
      </c>
      <c r="G15255" s="120">
        <v>0.67</v>
      </c>
    </row>
    <row r="15256" spans="1:7" ht="12" customHeight="1">
      <c r="A15256" s="104" t="s">
        <v>45039</v>
      </c>
      <c r="B15256" s="106" t="s">
        <v>43068</v>
      </c>
      <c r="C15256" s="106" t="s">
        <v>45040</v>
      </c>
      <c r="D15256" s="105" t="s">
        <v>45041</v>
      </c>
      <c r="E15256" s="106" t="s">
        <v>595</v>
      </c>
      <c r="F15256" s="120">
        <v>6.06</v>
      </c>
      <c r="G15256" s="120">
        <v>6.32</v>
      </c>
    </row>
    <row r="15257" spans="1:7" ht="12" customHeight="1">
      <c r="A15257" s="104" t="s">
        <v>45042</v>
      </c>
      <c r="B15257" s="106" t="s">
        <v>43068</v>
      </c>
      <c r="C15257" s="106" t="s">
        <v>45043</v>
      </c>
      <c r="D15257" s="105" t="s">
        <v>45044</v>
      </c>
      <c r="E15257" s="106" t="s">
        <v>595</v>
      </c>
      <c r="F15257" s="120">
        <v>1.59</v>
      </c>
      <c r="G15257" s="120">
        <v>1.81</v>
      </c>
    </row>
    <row r="15258" spans="1:7" ht="12" customHeight="1">
      <c r="A15258" s="104" t="s">
        <v>45045</v>
      </c>
      <c r="B15258" s="106" t="s">
        <v>43068</v>
      </c>
      <c r="C15258" s="106" t="s">
        <v>45046</v>
      </c>
      <c r="D15258" s="105" t="s">
        <v>45047</v>
      </c>
      <c r="E15258" s="106" t="s">
        <v>609</v>
      </c>
      <c r="F15258" s="120">
        <v>9.9600000000000009</v>
      </c>
      <c r="G15258" s="120">
        <v>10.71</v>
      </c>
    </row>
    <row r="15259" spans="1:7" ht="12" customHeight="1">
      <c r="A15259" s="104" t="s">
        <v>45048</v>
      </c>
      <c r="B15259" s="106" t="s">
        <v>43068</v>
      </c>
      <c r="C15259" s="106" t="s">
        <v>45049</v>
      </c>
      <c r="D15259" s="105" t="s">
        <v>45050</v>
      </c>
      <c r="E15259" s="106" t="s">
        <v>45051</v>
      </c>
      <c r="F15259" s="120">
        <v>0.05</v>
      </c>
      <c r="G15259" s="120">
        <v>0.05</v>
      </c>
    </row>
    <row r="15260" spans="1:7" ht="12" customHeight="1">
      <c r="A15260" s="104" t="s">
        <v>45052</v>
      </c>
      <c r="B15260" s="106" t="s">
        <v>43068</v>
      </c>
      <c r="C15260" s="106" t="s">
        <v>45053</v>
      </c>
      <c r="D15260" s="105" t="s">
        <v>45054</v>
      </c>
      <c r="E15260" s="106" t="s">
        <v>43071</v>
      </c>
      <c r="F15260" s="120">
        <v>519.4</v>
      </c>
      <c r="G15260" s="120">
        <v>592.99</v>
      </c>
    </row>
    <row r="15261" spans="1:7" ht="12" customHeight="1">
      <c r="A15261" s="104" t="s">
        <v>45055</v>
      </c>
      <c r="B15261" s="106" t="s">
        <v>43068</v>
      </c>
      <c r="C15261" s="106" t="s">
        <v>45056</v>
      </c>
      <c r="D15261" s="105" t="s">
        <v>45057</v>
      </c>
      <c r="E15261" s="106" t="s">
        <v>45058</v>
      </c>
      <c r="F15261" s="120">
        <v>15.56</v>
      </c>
      <c r="G15261" s="120">
        <v>17.86</v>
      </c>
    </row>
    <row r="15262" spans="1:7" ht="12" customHeight="1">
      <c r="A15262" s="104" t="s">
        <v>45059</v>
      </c>
      <c r="B15262" s="106" t="s">
        <v>43068</v>
      </c>
      <c r="C15262" s="106" t="s">
        <v>45060</v>
      </c>
      <c r="D15262" s="105" t="s">
        <v>45061</v>
      </c>
      <c r="E15262" s="106" t="s">
        <v>593</v>
      </c>
      <c r="F15262" s="120">
        <v>26.23</v>
      </c>
      <c r="G15262" s="120">
        <v>27.49</v>
      </c>
    </row>
    <row r="15263" spans="1:7" ht="12" customHeight="1">
      <c r="A15263" s="104" t="s">
        <v>45062</v>
      </c>
      <c r="B15263" s="106" t="s">
        <v>43068</v>
      </c>
      <c r="C15263" s="106" t="s">
        <v>45063</v>
      </c>
      <c r="D15263" s="105" t="s">
        <v>45064</v>
      </c>
      <c r="E15263" s="106" t="s">
        <v>593</v>
      </c>
      <c r="F15263" s="120">
        <v>29.51</v>
      </c>
      <c r="G15263" s="120">
        <v>30.93</v>
      </c>
    </row>
    <row r="15264" spans="1:7" ht="12" customHeight="1">
      <c r="A15264" s="104" t="s">
        <v>45065</v>
      </c>
      <c r="B15264" s="106" t="s">
        <v>43068</v>
      </c>
      <c r="C15264" s="106" t="s">
        <v>45066</v>
      </c>
      <c r="D15264" s="105" t="s">
        <v>45067</v>
      </c>
      <c r="E15264" s="106" t="s">
        <v>593</v>
      </c>
      <c r="F15264" s="120">
        <v>35.409999999999997</v>
      </c>
      <c r="G15264" s="120">
        <v>37.119999999999997</v>
      </c>
    </row>
    <row r="15265" spans="1:7" ht="12" customHeight="1">
      <c r="A15265" s="104" t="s">
        <v>45068</v>
      </c>
      <c r="B15265" s="106" t="s">
        <v>43068</v>
      </c>
      <c r="C15265" s="106" t="s">
        <v>45069</v>
      </c>
      <c r="D15265" s="105" t="s">
        <v>45070</v>
      </c>
      <c r="E15265" s="106" t="s">
        <v>593</v>
      </c>
      <c r="F15265" s="120">
        <v>41.98</v>
      </c>
      <c r="G15265" s="120">
        <v>44.28</v>
      </c>
    </row>
    <row r="15266" spans="1:7" ht="12" customHeight="1">
      <c r="A15266" s="104" t="s">
        <v>45071</v>
      </c>
      <c r="B15266" s="106" t="s">
        <v>43068</v>
      </c>
      <c r="C15266" s="106" t="s">
        <v>45072</v>
      </c>
      <c r="D15266" s="105" t="s">
        <v>45073</v>
      </c>
      <c r="E15266" s="106" t="s">
        <v>595</v>
      </c>
      <c r="F15266" s="120">
        <v>2.1800000000000002</v>
      </c>
      <c r="G15266" s="120">
        <v>2.4700000000000002</v>
      </c>
    </row>
    <row r="15267" spans="1:7" ht="12" customHeight="1">
      <c r="A15267" s="104" t="s">
        <v>45074</v>
      </c>
      <c r="B15267" s="106" t="s">
        <v>43068</v>
      </c>
      <c r="C15267" s="106" t="s">
        <v>45075</v>
      </c>
      <c r="D15267" s="105" t="s">
        <v>45076</v>
      </c>
      <c r="E15267" s="106" t="s">
        <v>599</v>
      </c>
      <c r="F15267" s="120">
        <v>234.53</v>
      </c>
      <c r="G15267" s="120">
        <v>262.05</v>
      </c>
    </row>
    <row r="15268" spans="1:7" ht="12" customHeight="1">
      <c r="A15268" s="104" t="s">
        <v>45077</v>
      </c>
      <c r="B15268" s="106" t="s">
        <v>43068</v>
      </c>
      <c r="C15268" s="106" t="s">
        <v>45078</v>
      </c>
      <c r="D15268" s="105" t="s">
        <v>45079</v>
      </c>
      <c r="E15268" s="106" t="s">
        <v>599</v>
      </c>
      <c r="F15268" s="120">
        <v>85.01</v>
      </c>
      <c r="G15268" s="120">
        <v>85.98</v>
      </c>
    </row>
    <row r="15269" spans="1:7" ht="12" customHeight="1">
      <c r="A15269" s="104" t="s">
        <v>45080</v>
      </c>
      <c r="B15269" s="106" t="s">
        <v>43068</v>
      </c>
      <c r="C15269" s="106" t="s">
        <v>45081</v>
      </c>
      <c r="D15269" s="105" t="s">
        <v>45082</v>
      </c>
      <c r="E15269" s="106" t="s">
        <v>599</v>
      </c>
      <c r="F15269" s="120">
        <v>145.76</v>
      </c>
      <c r="G15269" s="120">
        <v>147.07</v>
      </c>
    </row>
    <row r="15270" spans="1:7" ht="12" customHeight="1">
      <c r="A15270" s="104" t="s">
        <v>45083</v>
      </c>
      <c r="B15270" s="106" t="s">
        <v>43068</v>
      </c>
      <c r="C15270" s="106" t="s">
        <v>45084</v>
      </c>
      <c r="D15270" s="105" t="s">
        <v>45085</v>
      </c>
      <c r="E15270" s="106" t="s">
        <v>599</v>
      </c>
      <c r="F15270" s="120">
        <v>521.89</v>
      </c>
      <c r="G15270" s="120">
        <v>523.20000000000005</v>
      </c>
    </row>
    <row r="15271" spans="1:7" ht="12" customHeight="1">
      <c r="A15271" s="104" t="s">
        <v>45086</v>
      </c>
      <c r="B15271" s="106" t="s">
        <v>43068</v>
      </c>
      <c r="C15271" s="106" t="s">
        <v>45087</v>
      </c>
      <c r="D15271" s="105" t="s">
        <v>45088</v>
      </c>
      <c r="E15271" s="106" t="s">
        <v>599</v>
      </c>
      <c r="F15271" s="120">
        <v>381.92</v>
      </c>
      <c r="G15271" s="120">
        <v>410.83</v>
      </c>
    </row>
    <row r="15272" spans="1:7" ht="12" customHeight="1">
      <c r="A15272" s="104" t="s">
        <v>45089</v>
      </c>
      <c r="B15272" s="106" t="s">
        <v>43068</v>
      </c>
      <c r="C15272" s="106" t="s">
        <v>45090</v>
      </c>
      <c r="D15272" s="105" t="s">
        <v>45091</v>
      </c>
      <c r="E15272" s="106" t="s">
        <v>599</v>
      </c>
      <c r="F15272" s="120">
        <v>664.43</v>
      </c>
      <c r="G15272" s="120">
        <v>693.57</v>
      </c>
    </row>
    <row r="15273" spans="1:7" ht="12" customHeight="1">
      <c r="A15273" s="104" t="s">
        <v>45092</v>
      </c>
      <c r="B15273" s="106" t="s">
        <v>43068</v>
      </c>
      <c r="C15273" s="106" t="s">
        <v>45093</v>
      </c>
      <c r="D15273" s="105" t="s">
        <v>45094</v>
      </c>
      <c r="E15273" s="106" t="s">
        <v>595</v>
      </c>
      <c r="F15273" s="120">
        <v>22.12</v>
      </c>
      <c r="G15273" s="120">
        <v>24.69</v>
      </c>
    </row>
    <row r="15274" spans="1:7" ht="12" customHeight="1">
      <c r="A15274" s="104" t="s">
        <v>45095</v>
      </c>
      <c r="B15274" s="106" t="s">
        <v>43068</v>
      </c>
      <c r="C15274" s="106" t="s">
        <v>45096</v>
      </c>
      <c r="D15274" s="105" t="s">
        <v>45097</v>
      </c>
      <c r="E15274" s="106" t="s">
        <v>599</v>
      </c>
      <c r="F15274" s="120">
        <v>143.02000000000001</v>
      </c>
      <c r="G15274" s="120">
        <v>159.59</v>
      </c>
    </row>
    <row r="15275" spans="1:7" ht="12" customHeight="1">
      <c r="A15275" s="104" t="s">
        <v>45098</v>
      </c>
      <c r="B15275" s="106" t="s">
        <v>43068</v>
      </c>
      <c r="C15275" s="106" t="s">
        <v>45099</v>
      </c>
      <c r="D15275" s="105" t="s">
        <v>45100</v>
      </c>
      <c r="E15275" s="106" t="s">
        <v>40663</v>
      </c>
      <c r="F15275" s="120">
        <v>11.82</v>
      </c>
      <c r="G15275" s="120">
        <v>13.65</v>
      </c>
    </row>
    <row r="15276" spans="1:7" ht="12" customHeight="1">
      <c r="A15276" s="104" t="s">
        <v>45101</v>
      </c>
      <c r="B15276" s="106" t="s">
        <v>43068</v>
      </c>
      <c r="C15276" s="106" t="s">
        <v>45102</v>
      </c>
      <c r="D15276" s="105" t="s">
        <v>45103</v>
      </c>
      <c r="E15276" s="106" t="s">
        <v>17390</v>
      </c>
      <c r="F15276" s="120">
        <v>1.22</v>
      </c>
      <c r="G15276" s="120">
        <v>1.26</v>
      </c>
    </row>
    <row r="15277" spans="1:7" ht="12" customHeight="1">
      <c r="A15277" s="104" t="s">
        <v>45104</v>
      </c>
      <c r="B15277" s="106" t="s">
        <v>43068</v>
      </c>
      <c r="C15277" s="106" t="s">
        <v>45105</v>
      </c>
      <c r="D15277" s="105" t="s">
        <v>45106</v>
      </c>
      <c r="E15277" s="106" t="s">
        <v>17390</v>
      </c>
      <c r="F15277" s="120">
        <v>0.91</v>
      </c>
      <c r="G15277" s="120">
        <v>0.94</v>
      </c>
    </row>
    <row r="15278" spans="1:7" ht="12" customHeight="1">
      <c r="A15278" s="104" t="s">
        <v>45107</v>
      </c>
      <c r="B15278" s="106" t="s">
        <v>43068</v>
      </c>
      <c r="C15278" s="106" t="s">
        <v>45108</v>
      </c>
      <c r="D15278" s="105" t="s">
        <v>45109</v>
      </c>
      <c r="E15278" s="106" t="s">
        <v>17390</v>
      </c>
      <c r="F15278" s="120">
        <v>0.89</v>
      </c>
      <c r="G15278" s="120">
        <v>0.92</v>
      </c>
    </row>
    <row r="15279" spans="1:7" ht="12" customHeight="1">
      <c r="A15279" s="104" t="s">
        <v>45110</v>
      </c>
      <c r="B15279" s="106" t="s">
        <v>43068</v>
      </c>
      <c r="C15279" s="106" t="s">
        <v>45111</v>
      </c>
      <c r="D15279" s="105" t="s">
        <v>45112</v>
      </c>
      <c r="E15279" s="106" t="s">
        <v>17390</v>
      </c>
      <c r="F15279" s="120">
        <v>0.86</v>
      </c>
      <c r="G15279" s="120">
        <v>0.87</v>
      </c>
    </row>
    <row r="15280" spans="1:7" ht="12" customHeight="1">
      <c r="A15280" s="104" t="s">
        <v>45113</v>
      </c>
      <c r="B15280" s="106" t="s">
        <v>43068</v>
      </c>
      <c r="C15280" s="106" t="s">
        <v>45114</v>
      </c>
      <c r="D15280" s="105" t="s">
        <v>45115</v>
      </c>
      <c r="E15280" s="106" t="s">
        <v>17390</v>
      </c>
      <c r="F15280" s="120">
        <v>0.85</v>
      </c>
      <c r="G15280" s="120">
        <v>0.87</v>
      </c>
    </row>
    <row r="15281" spans="1:7" ht="12" customHeight="1">
      <c r="A15281" s="104" t="s">
        <v>45116</v>
      </c>
      <c r="B15281" s="106" t="s">
        <v>43068</v>
      </c>
      <c r="C15281" s="106" t="s">
        <v>45117</v>
      </c>
      <c r="D15281" s="105" t="s">
        <v>45118</v>
      </c>
      <c r="E15281" s="106" t="s">
        <v>17390</v>
      </c>
      <c r="F15281" s="120">
        <v>0.79</v>
      </c>
      <c r="G15281" s="120">
        <v>0.83</v>
      </c>
    </row>
    <row r="15282" spans="1:7" ht="12" customHeight="1">
      <c r="A15282" s="104" t="s">
        <v>45119</v>
      </c>
      <c r="B15282" s="106" t="s">
        <v>43068</v>
      </c>
      <c r="C15282" s="106" t="s">
        <v>45120</v>
      </c>
      <c r="D15282" s="105" t="s">
        <v>45121</v>
      </c>
      <c r="E15282" s="106" t="s">
        <v>17390</v>
      </c>
      <c r="F15282" s="120">
        <v>0.79</v>
      </c>
      <c r="G15282" s="120">
        <v>0.82</v>
      </c>
    </row>
    <row r="15283" spans="1:7" ht="12" customHeight="1">
      <c r="A15283" s="104" t="s">
        <v>45122</v>
      </c>
      <c r="B15283" s="106" t="s">
        <v>43068</v>
      </c>
      <c r="C15283" s="106" t="s">
        <v>45123</v>
      </c>
      <c r="D15283" s="105" t="s">
        <v>45124</v>
      </c>
      <c r="E15283" s="106" t="s">
        <v>17390</v>
      </c>
      <c r="F15283" s="120">
        <v>0.75</v>
      </c>
      <c r="G15283" s="120">
        <v>0.76</v>
      </c>
    </row>
    <row r="15284" spans="1:7" ht="12" customHeight="1">
      <c r="A15284" s="104" t="s">
        <v>45125</v>
      </c>
      <c r="B15284" s="106" t="s">
        <v>43068</v>
      </c>
      <c r="C15284" s="106" t="s">
        <v>45126</v>
      </c>
      <c r="D15284" s="105" t="s">
        <v>45127</v>
      </c>
      <c r="E15284" s="106" t="s">
        <v>17390</v>
      </c>
      <c r="F15284" s="120">
        <v>1.1499999999999999</v>
      </c>
      <c r="G15284" s="120">
        <v>1.18</v>
      </c>
    </row>
    <row r="15285" spans="1:7" ht="12" customHeight="1">
      <c r="A15285" s="104" t="s">
        <v>45128</v>
      </c>
      <c r="B15285" s="106" t="s">
        <v>43068</v>
      </c>
      <c r="C15285" s="106" t="s">
        <v>45129</v>
      </c>
      <c r="D15285" s="105" t="s">
        <v>45130</v>
      </c>
      <c r="E15285" s="106" t="s">
        <v>17390</v>
      </c>
      <c r="F15285" s="120">
        <v>0.85</v>
      </c>
      <c r="G15285" s="120">
        <v>0.88</v>
      </c>
    </row>
    <row r="15286" spans="1:7" ht="12" customHeight="1">
      <c r="A15286" s="104" t="s">
        <v>45131</v>
      </c>
      <c r="B15286" s="106" t="s">
        <v>43068</v>
      </c>
      <c r="C15286" s="106" t="s">
        <v>45132</v>
      </c>
      <c r="D15286" s="105" t="s">
        <v>45133</v>
      </c>
      <c r="E15286" s="106" t="s">
        <v>17390</v>
      </c>
      <c r="F15286" s="120">
        <v>0.83</v>
      </c>
      <c r="G15286" s="120">
        <v>0.86</v>
      </c>
    </row>
    <row r="15287" spans="1:7" ht="12" customHeight="1">
      <c r="A15287" s="104" t="s">
        <v>45134</v>
      </c>
      <c r="B15287" s="106" t="s">
        <v>43068</v>
      </c>
      <c r="C15287" s="106" t="s">
        <v>45135</v>
      </c>
      <c r="D15287" s="105" t="s">
        <v>45136</v>
      </c>
      <c r="E15287" s="106" t="s">
        <v>17390</v>
      </c>
      <c r="F15287" s="120">
        <v>0.8</v>
      </c>
      <c r="G15287" s="120">
        <v>0.82</v>
      </c>
    </row>
    <row r="15288" spans="1:7" ht="12" customHeight="1">
      <c r="A15288" s="104" t="s">
        <v>45137</v>
      </c>
      <c r="B15288" s="106" t="s">
        <v>43068</v>
      </c>
      <c r="C15288" s="106" t="s">
        <v>45138</v>
      </c>
      <c r="D15288" s="105" t="s">
        <v>45139</v>
      </c>
      <c r="E15288" s="106" t="s">
        <v>17390</v>
      </c>
      <c r="F15288" s="120">
        <v>0.79</v>
      </c>
      <c r="G15288" s="120">
        <v>0.81</v>
      </c>
    </row>
    <row r="15289" spans="1:7" ht="12" customHeight="1">
      <c r="A15289" s="104" t="s">
        <v>45140</v>
      </c>
      <c r="B15289" s="106" t="s">
        <v>43068</v>
      </c>
      <c r="C15289" s="106" t="s">
        <v>45141</v>
      </c>
      <c r="D15289" s="105" t="s">
        <v>45142</v>
      </c>
      <c r="E15289" s="106" t="s">
        <v>17390</v>
      </c>
      <c r="F15289" s="120">
        <v>0.74</v>
      </c>
      <c r="G15289" s="120">
        <v>0.77</v>
      </c>
    </row>
    <row r="15290" spans="1:7" ht="12" customHeight="1">
      <c r="A15290" s="104" t="s">
        <v>45143</v>
      </c>
      <c r="B15290" s="106" t="s">
        <v>43068</v>
      </c>
      <c r="C15290" s="106" t="s">
        <v>45144</v>
      </c>
      <c r="D15290" s="105" t="s">
        <v>45145</v>
      </c>
      <c r="E15290" s="106" t="s">
        <v>17390</v>
      </c>
      <c r="F15290" s="120">
        <v>0.74</v>
      </c>
      <c r="G15290" s="120">
        <v>0.77</v>
      </c>
    </row>
    <row r="15291" spans="1:7" ht="12" customHeight="1">
      <c r="A15291" s="104" t="s">
        <v>45146</v>
      </c>
      <c r="B15291" s="106" t="s">
        <v>43068</v>
      </c>
      <c r="C15291" s="106" t="s">
        <v>45147</v>
      </c>
      <c r="D15291" s="105" t="s">
        <v>45148</v>
      </c>
      <c r="E15291" s="106" t="s">
        <v>17390</v>
      </c>
      <c r="F15291" s="120">
        <v>0.7</v>
      </c>
      <c r="G15291" s="120">
        <v>0.71</v>
      </c>
    </row>
    <row r="15292" spans="1:7" ht="12" customHeight="1">
      <c r="A15292" s="104" t="s">
        <v>45149</v>
      </c>
      <c r="B15292" s="106" t="s">
        <v>43068</v>
      </c>
      <c r="C15292" s="106" t="s">
        <v>45150</v>
      </c>
      <c r="D15292" s="105" t="s">
        <v>45151</v>
      </c>
      <c r="E15292" s="106" t="s">
        <v>17390</v>
      </c>
      <c r="F15292" s="120">
        <v>1.3</v>
      </c>
      <c r="G15292" s="120">
        <v>1.34</v>
      </c>
    </row>
    <row r="15293" spans="1:7" ht="12" customHeight="1">
      <c r="A15293" s="104" t="s">
        <v>45152</v>
      </c>
      <c r="B15293" s="106" t="s">
        <v>43068</v>
      </c>
      <c r="C15293" s="106" t="s">
        <v>45153</v>
      </c>
      <c r="D15293" s="105" t="s">
        <v>45154</v>
      </c>
      <c r="E15293" s="106" t="s">
        <v>45155</v>
      </c>
      <c r="F15293" s="120">
        <v>0.97</v>
      </c>
      <c r="G15293" s="120">
        <v>1</v>
      </c>
    </row>
    <row r="15294" spans="1:7" ht="12" customHeight="1">
      <c r="A15294" s="104" t="s">
        <v>45156</v>
      </c>
      <c r="B15294" s="106" t="s">
        <v>43068</v>
      </c>
      <c r="C15294" s="106" t="s">
        <v>45157</v>
      </c>
      <c r="D15294" s="105" t="s">
        <v>45158</v>
      </c>
      <c r="E15294" s="106" t="s">
        <v>17390</v>
      </c>
      <c r="F15294" s="120">
        <v>0.94</v>
      </c>
      <c r="G15294" s="120">
        <v>0.98</v>
      </c>
    </row>
    <row r="15295" spans="1:7" ht="12" customHeight="1">
      <c r="A15295" s="104" t="s">
        <v>45159</v>
      </c>
      <c r="B15295" s="106" t="s">
        <v>43068</v>
      </c>
      <c r="C15295" s="106" t="s">
        <v>45160</v>
      </c>
      <c r="D15295" s="105" t="s">
        <v>45161</v>
      </c>
      <c r="E15295" s="106" t="s">
        <v>45155</v>
      </c>
      <c r="F15295" s="120">
        <v>0.91</v>
      </c>
      <c r="G15295" s="120">
        <v>0.93</v>
      </c>
    </row>
    <row r="15296" spans="1:7" ht="12" customHeight="1">
      <c r="A15296" s="104" t="s">
        <v>45162</v>
      </c>
      <c r="B15296" s="106" t="s">
        <v>43068</v>
      </c>
      <c r="C15296" s="106" t="s">
        <v>45163</v>
      </c>
      <c r="D15296" s="105" t="s">
        <v>45164</v>
      </c>
      <c r="E15296" s="106" t="s">
        <v>17390</v>
      </c>
      <c r="F15296" s="120">
        <v>0.9</v>
      </c>
      <c r="G15296" s="120">
        <v>0.92</v>
      </c>
    </row>
    <row r="15297" spans="1:7" ht="12" customHeight="1">
      <c r="A15297" s="104" t="s">
        <v>45165</v>
      </c>
      <c r="B15297" s="106" t="s">
        <v>43068</v>
      </c>
      <c r="C15297" s="106" t="s">
        <v>45166</v>
      </c>
      <c r="D15297" s="105" t="s">
        <v>45167</v>
      </c>
      <c r="E15297" s="106" t="s">
        <v>17390</v>
      </c>
      <c r="F15297" s="120">
        <v>0.84</v>
      </c>
      <c r="G15297" s="120">
        <v>0.88</v>
      </c>
    </row>
    <row r="15298" spans="1:7" ht="12" customHeight="1">
      <c r="A15298" s="104" t="s">
        <v>45168</v>
      </c>
      <c r="B15298" s="106" t="s">
        <v>43068</v>
      </c>
      <c r="C15298" s="106" t="s">
        <v>45169</v>
      </c>
      <c r="D15298" s="105" t="s">
        <v>45170</v>
      </c>
      <c r="E15298" s="106" t="s">
        <v>17390</v>
      </c>
      <c r="F15298" s="120">
        <v>0.84</v>
      </c>
      <c r="G15298" s="120">
        <v>0.87</v>
      </c>
    </row>
    <row r="15299" spans="1:7" ht="12" customHeight="1">
      <c r="A15299" s="104" t="s">
        <v>45171</v>
      </c>
      <c r="B15299" s="106" t="s">
        <v>43068</v>
      </c>
      <c r="C15299" s="106" t="s">
        <v>45172</v>
      </c>
      <c r="D15299" s="105" t="s">
        <v>45173</v>
      </c>
      <c r="E15299" s="106" t="s">
        <v>17390</v>
      </c>
      <c r="F15299" s="120">
        <v>0.79</v>
      </c>
      <c r="G15299" s="120">
        <v>0.81</v>
      </c>
    </row>
    <row r="15300" spans="1:7" ht="12" customHeight="1">
      <c r="A15300" s="104" t="s">
        <v>45174</v>
      </c>
      <c r="B15300" s="106" t="s">
        <v>43068</v>
      </c>
      <c r="C15300" s="106" t="s">
        <v>45175</v>
      </c>
      <c r="D15300" s="105" t="s">
        <v>45176</v>
      </c>
      <c r="E15300" s="106" t="s">
        <v>17390</v>
      </c>
      <c r="F15300" s="120">
        <v>1.3</v>
      </c>
      <c r="G15300" s="120">
        <v>1.34</v>
      </c>
    </row>
    <row r="15301" spans="1:7" ht="12" customHeight="1">
      <c r="A15301" s="104" t="s">
        <v>45177</v>
      </c>
      <c r="B15301" s="106" t="s">
        <v>43068</v>
      </c>
      <c r="C15301" s="106" t="s">
        <v>45178</v>
      </c>
      <c r="D15301" s="105" t="s">
        <v>45179</v>
      </c>
      <c r="E15301" s="106" t="s">
        <v>17390</v>
      </c>
      <c r="F15301" s="120">
        <v>0.97</v>
      </c>
      <c r="G15301" s="120">
        <v>1</v>
      </c>
    </row>
    <row r="15302" spans="1:7" ht="12" customHeight="1">
      <c r="A15302" s="104" t="s">
        <v>45180</v>
      </c>
      <c r="B15302" s="106" t="s">
        <v>43068</v>
      </c>
      <c r="C15302" s="106" t="s">
        <v>45181</v>
      </c>
      <c r="D15302" s="105" t="s">
        <v>45182</v>
      </c>
      <c r="E15302" s="106" t="s">
        <v>17390</v>
      </c>
      <c r="F15302" s="120">
        <v>0.94</v>
      </c>
      <c r="G15302" s="120">
        <v>0.98</v>
      </c>
    </row>
    <row r="15303" spans="1:7" ht="12" customHeight="1">
      <c r="A15303" s="104" t="s">
        <v>45183</v>
      </c>
      <c r="B15303" s="106" t="s">
        <v>43068</v>
      </c>
      <c r="C15303" s="106" t="s">
        <v>45184</v>
      </c>
      <c r="D15303" s="105" t="s">
        <v>45185</v>
      </c>
      <c r="E15303" s="106" t="s">
        <v>17390</v>
      </c>
      <c r="F15303" s="120">
        <v>0.91</v>
      </c>
      <c r="G15303" s="120">
        <v>0.93</v>
      </c>
    </row>
    <row r="15304" spans="1:7" ht="12" customHeight="1">
      <c r="A15304" s="104" t="s">
        <v>45186</v>
      </c>
      <c r="B15304" s="106" t="s">
        <v>43068</v>
      </c>
      <c r="C15304" s="106" t="s">
        <v>45187</v>
      </c>
      <c r="D15304" s="105" t="s">
        <v>45188</v>
      </c>
      <c r="E15304" s="106" t="s">
        <v>17390</v>
      </c>
      <c r="F15304" s="120">
        <v>0.9</v>
      </c>
      <c r="G15304" s="120">
        <v>0.92</v>
      </c>
    </row>
    <row r="15305" spans="1:7" ht="12" customHeight="1">
      <c r="A15305" s="104" t="s">
        <v>45189</v>
      </c>
      <c r="B15305" s="106" t="s">
        <v>43068</v>
      </c>
      <c r="C15305" s="106" t="s">
        <v>45190</v>
      </c>
      <c r="D15305" s="105" t="s">
        <v>45191</v>
      </c>
      <c r="E15305" s="106" t="s">
        <v>17390</v>
      </c>
      <c r="F15305" s="120">
        <v>0.84</v>
      </c>
      <c r="G15305" s="120">
        <v>0.88</v>
      </c>
    </row>
    <row r="15306" spans="1:7" ht="12" customHeight="1">
      <c r="A15306" s="104" t="s">
        <v>45192</v>
      </c>
      <c r="B15306" s="106" t="s">
        <v>43068</v>
      </c>
      <c r="C15306" s="106" t="s">
        <v>45193</v>
      </c>
      <c r="D15306" s="105" t="s">
        <v>45194</v>
      </c>
      <c r="E15306" s="106" t="s">
        <v>17390</v>
      </c>
      <c r="F15306" s="120">
        <v>0.84</v>
      </c>
      <c r="G15306" s="120">
        <v>0.87</v>
      </c>
    </row>
    <row r="15307" spans="1:7" ht="12" customHeight="1">
      <c r="A15307" s="104" t="s">
        <v>45195</v>
      </c>
      <c r="B15307" s="106" t="s">
        <v>43068</v>
      </c>
      <c r="C15307" s="106" t="s">
        <v>45196</v>
      </c>
      <c r="D15307" s="105" t="s">
        <v>45197</v>
      </c>
      <c r="E15307" s="106" t="s">
        <v>17390</v>
      </c>
      <c r="F15307" s="120">
        <v>0.79</v>
      </c>
      <c r="G15307" s="120">
        <v>0.81</v>
      </c>
    </row>
    <row r="15308" spans="1:7" ht="12" customHeight="1">
      <c r="A15308" s="104" t="s">
        <v>45198</v>
      </c>
      <c r="B15308" s="106" t="s">
        <v>43068</v>
      </c>
      <c r="C15308" s="106" t="s">
        <v>45199</v>
      </c>
      <c r="D15308" s="105" t="s">
        <v>45200</v>
      </c>
      <c r="E15308" s="106" t="s">
        <v>17366</v>
      </c>
      <c r="F15308" s="120">
        <v>0.76</v>
      </c>
      <c r="G15308" s="120">
        <v>0.79</v>
      </c>
    </row>
    <row r="15309" spans="1:7" ht="12" customHeight="1">
      <c r="A15309" s="104" t="s">
        <v>45201</v>
      </c>
      <c r="B15309" s="106" t="s">
        <v>43068</v>
      </c>
      <c r="C15309" s="106" t="s">
        <v>45202</v>
      </c>
      <c r="D15309" s="105" t="s">
        <v>45203</v>
      </c>
      <c r="E15309" s="106" t="s">
        <v>17366</v>
      </c>
      <c r="F15309" s="120">
        <v>0.56999999999999995</v>
      </c>
      <c r="G15309" s="120">
        <v>0.59</v>
      </c>
    </row>
    <row r="15310" spans="1:7" ht="12" customHeight="1">
      <c r="A15310" s="104" t="s">
        <v>45204</v>
      </c>
      <c r="B15310" s="106" t="s">
        <v>43068</v>
      </c>
      <c r="C15310" s="106" t="s">
        <v>45205</v>
      </c>
      <c r="D15310" s="105" t="s">
        <v>45206</v>
      </c>
      <c r="E15310" s="106" t="s">
        <v>17366</v>
      </c>
      <c r="F15310" s="120">
        <v>0.55000000000000004</v>
      </c>
      <c r="G15310" s="120">
        <v>0.56999999999999995</v>
      </c>
    </row>
    <row r="15311" spans="1:7" ht="12" customHeight="1">
      <c r="A15311" s="104" t="s">
        <v>45207</v>
      </c>
      <c r="B15311" s="106" t="s">
        <v>43068</v>
      </c>
      <c r="C15311" s="106" t="s">
        <v>45208</v>
      </c>
      <c r="D15311" s="105" t="s">
        <v>45209</v>
      </c>
      <c r="E15311" s="106" t="s">
        <v>17366</v>
      </c>
      <c r="F15311" s="120">
        <v>0.53</v>
      </c>
      <c r="G15311" s="120">
        <v>0.54</v>
      </c>
    </row>
    <row r="15312" spans="1:7" ht="12" customHeight="1">
      <c r="A15312" s="104" t="s">
        <v>45210</v>
      </c>
      <c r="B15312" s="106" t="s">
        <v>43068</v>
      </c>
      <c r="C15312" s="106" t="s">
        <v>45211</v>
      </c>
      <c r="D15312" s="105" t="s">
        <v>45212</v>
      </c>
      <c r="E15312" s="106" t="s">
        <v>17366</v>
      </c>
      <c r="F15312" s="120">
        <v>0.53</v>
      </c>
      <c r="G15312" s="120">
        <v>0.54</v>
      </c>
    </row>
    <row r="15313" spans="1:7" ht="12" customHeight="1">
      <c r="A15313" s="104" t="s">
        <v>45213</v>
      </c>
      <c r="B15313" s="106" t="s">
        <v>43068</v>
      </c>
      <c r="C15313" s="106" t="s">
        <v>45214</v>
      </c>
      <c r="D15313" s="105" t="s">
        <v>45215</v>
      </c>
      <c r="E15313" s="106" t="s">
        <v>17366</v>
      </c>
      <c r="F15313" s="120">
        <v>0.49</v>
      </c>
      <c r="G15313" s="120">
        <v>0.51</v>
      </c>
    </row>
    <row r="15314" spans="1:7" ht="12" customHeight="1">
      <c r="A15314" s="104" t="s">
        <v>45216</v>
      </c>
      <c r="B15314" s="106" t="s">
        <v>43068</v>
      </c>
      <c r="C15314" s="106" t="s">
        <v>45217</v>
      </c>
      <c r="D15314" s="105" t="s">
        <v>45218</v>
      </c>
      <c r="E15314" s="106" t="s">
        <v>17366</v>
      </c>
      <c r="F15314" s="120">
        <v>0.49</v>
      </c>
      <c r="G15314" s="120">
        <v>0.51</v>
      </c>
    </row>
    <row r="15315" spans="1:7" ht="12" customHeight="1">
      <c r="A15315" s="104" t="s">
        <v>45219</v>
      </c>
      <c r="B15315" s="106" t="s">
        <v>43068</v>
      </c>
      <c r="C15315" s="106" t="s">
        <v>45220</v>
      </c>
      <c r="D15315" s="105" t="s">
        <v>45221</v>
      </c>
      <c r="E15315" s="106" t="s">
        <v>17366</v>
      </c>
      <c r="F15315" s="120">
        <v>0.46</v>
      </c>
      <c r="G15315" s="120">
        <v>0.47</v>
      </c>
    </row>
    <row r="15316" spans="1:7" ht="12" customHeight="1">
      <c r="A15316" s="104" t="s">
        <v>43407</v>
      </c>
      <c r="B15316" s="106" t="s">
        <v>43068</v>
      </c>
      <c r="C15316" s="103"/>
      <c r="D15316" s="103"/>
      <c r="E15316" s="103"/>
      <c r="F15316" s="103"/>
      <c r="G15316" s="103"/>
    </row>
    <row r="15317" spans="1:7" ht="12" customHeight="1">
      <c r="A15317" s="104" t="s">
        <v>43407</v>
      </c>
      <c r="B15317" s="106" t="s">
        <v>43068</v>
      </c>
      <c r="C15317" s="103"/>
      <c r="D15317" s="103"/>
      <c r="E15317" s="103"/>
      <c r="F15317" s="103"/>
      <c r="G15317" s="103"/>
    </row>
    <row r="15318" spans="1:7" ht="12" customHeight="1">
      <c r="A15318" s="104" t="s">
        <v>43407</v>
      </c>
      <c r="B15318" s="106" t="s">
        <v>43068</v>
      </c>
      <c r="C15318" s="103"/>
      <c r="D15318" s="103"/>
      <c r="E15318" s="103"/>
      <c r="F15318" s="103"/>
      <c r="G15318" s="103"/>
    </row>
    <row r="15319" spans="1:7" ht="12" customHeight="1">
      <c r="A15319" s="104" t="s">
        <v>43407</v>
      </c>
      <c r="B15319" s="106" t="s">
        <v>43068</v>
      </c>
      <c r="C15319" s="103"/>
      <c r="D15319" s="103"/>
      <c r="E15319" s="103"/>
      <c r="F15319" s="103"/>
      <c r="G15319" s="103"/>
    </row>
    <row r="15320" spans="1:7" ht="12" customHeight="1">
      <c r="A15320" s="104" t="s">
        <v>43407</v>
      </c>
      <c r="B15320" s="106" t="s">
        <v>43068</v>
      </c>
      <c r="C15320" s="103"/>
      <c r="D15320" s="103"/>
      <c r="E15320" s="103"/>
      <c r="F15320" s="103"/>
      <c r="G15320" s="103"/>
    </row>
    <row r="15321" spans="1:7" ht="12" customHeight="1">
      <c r="A15321" s="104" t="s">
        <v>43407</v>
      </c>
      <c r="B15321" s="106" t="s">
        <v>43068</v>
      </c>
      <c r="C15321" s="103"/>
      <c r="D15321" s="103"/>
      <c r="E15321" s="103"/>
      <c r="F15321" s="103"/>
      <c r="G15321" s="103"/>
    </row>
    <row r="15322" spans="1:7" ht="12" customHeight="1">
      <c r="A15322" s="104" t="s">
        <v>43407</v>
      </c>
      <c r="B15322" s="106" t="s">
        <v>43068</v>
      </c>
      <c r="C15322" s="103"/>
      <c r="D15322" s="103"/>
      <c r="E15322" s="103"/>
      <c r="F15322" s="103"/>
      <c r="G15322" s="103"/>
    </row>
    <row r="15323" spans="1:7" ht="12" customHeight="1">
      <c r="A15323" s="104" t="s">
        <v>43407</v>
      </c>
      <c r="B15323" s="106" t="s">
        <v>43068</v>
      </c>
      <c r="C15323" s="103"/>
      <c r="D15323" s="103"/>
      <c r="E15323" s="103"/>
      <c r="F15323" s="103"/>
      <c r="G15323" s="103"/>
    </row>
    <row r="15324" spans="1:7" ht="12" customHeight="1">
      <c r="A15324" s="104" t="s">
        <v>43407</v>
      </c>
      <c r="B15324" s="106" t="s">
        <v>43068</v>
      </c>
      <c r="C15324" s="103"/>
      <c r="D15324" s="103"/>
      <c r="E15324" s="103"/>
      <c r="F15324" s="103"/>
      <c r="G15324" s="103"/>
    </row>
    <row r="15325" spans="1:7" ht="12" customHeight="1">
      <c r="A15325" s="104" t="s">
        <v>43407</v>
      </c>
      <c r="B15325" s="106" t="s">
        <v>43068</v>
      </c>
      <c r="C15325" s="103"/>
      <c r="D15325" s="103"/>
      <c r="E15325" s="103"/>
      <c r="F15325" s="103"/>
      <c r="G15325" s="103"/>
    </row>
    <row r="15326" spans="1:7" ht="12" customHeight="1">
      <c r="A15326" s="104" t="s">
        <v>43407</v>
      </c>
      <c r="B15326" s="106" t="s">
        <v>43068</v>
      </c>
      <c r="C15326" s="103"/>
      <c r="D15326" s="103"/>
      <c r="E15326" s="103"/>
      <c r="F15326" s="103"/>
      <c r="G15326" s="103"/>
    </row>
    <row r="15327" spans="1:7" ht="12" customHeight="1">
      <c r="A15327" s="104" t="s">
        <v>43407</v>
      </c>
      <c r="B15327" s="106" t="s">
        <v>43068</v>
      </c>
      <c r="C15327" s="103"/>
      <c r="D15327" s="103"/>
      <c r="E15327" s="103"/>
      <c r="F15327" s="103"/>
      <c r="G15327" s="103"/>
    </row>
    <row r="15328" spans="1:7" ht="12" customHeight="1">
      <c r="A15328" s="104" t="s">
        <v>43407</v>
      </c>
      <c r="B15328" s="106" t="s">
        <v>43068</v>
      </c>
      <c r="C15328" s="103"/>
      <c r="D15328" s="103"/>
      <c r="E15328" s="103"/>
      <c r="F15328" s="103"/>
      <c r="G15328" s="103"/>
    </row>
    <row r="15329" spans="1:7" ht="12" customHeight="1">
      <c r="A15329" s="104" t="s">
        <v>43407</v>
      </c>
      <c r="B15329" s="106" t="s">
        <v>43068</v>
      </c>
      <c r="C15329" s="103"/>
      <c r="D15329" s="103"/>
      <c r="E15329" s="103"/>
      <c r="F15329" s="103"/>
      <c r="G15329" s="103"/>
    </row>
    <row r="15330" spans="1:7" ht="12" customHeight="1">
      <c r="A15330" s="104" t="s">
        <v>43407</v>
      </c>
      <c r="B15330" s="106" t="s">
        <v>43068</v>
      </c>
      <c r="C15330" s="103"/>
      <c r="D15330" s="103"/>
      <c r="E15330" s="103"/>
      <c r="F15330" s="103"/>
      <c r="G15330" s="103"/>
    </row>
    <row r="15331" spans="1:7" ht="12" customHeight="1">
      <c r="A15331" s="104" t="s">
        <v>43407</v>
      </c>
      <c r="B15331" s="106" t="s">
        <v>43068</v>
      </c>
      <c r="C15331" s="103"/>
      <c r="D15331" s="103"/>
      <c r="E15331" s="103"/>
      <c r="F15331" s="103"/>
      <c r="G15331" s="103"/>
    </row>
    <row r="15332" spans="1:7" ht="12" customHeight="1">
      <c r="A15332" s="104" t="s">
        <v>43407</v>
      </c>
      <c r="B15332" s="106" t="s">
        <v>43068</v>
      </c>
      <c r="C15332" s="103"/>
      <c r="D15332" s="103"/>
      <c r="E15332" s="103"/>
      <c r="F15332" s="103"/>
      <c r="G15332" s="103"/>
    </row>
    <row r="15333" spans="1:7" ht="12" customHeight="1">
      <c r="A15333" s="104" t="s">
        <v>43407</v>
      </c>
      <c r="B15333" s="106" t="s">
        <v>43068</v>
      </c>
      <c r="C15333" s="103"/>
      <c r="D15333" s="103"/>
      <c r="E15333" s="103"/>
      <c r="F15333" s="103"/>
      <c r="G15333" s="103"/>
    </row>
    <row r="15334" spans="1:7" ht="12" customHeight="1">
      <c r="A15334" s="104" t="s">
        <v>45222</v>
      </c>
      <c r="B15334" s="106" t="s">
        <v>43068</v>
      </c>
      <c r="C15334" s="106" t="s">
        <v>45223</v>
      </c>
      <c r="D15334" s="103"/>
      <c r="E15334" s="103"/>
      <c r="F15334" s="103"/>
      <c r="G15334" s="103"/>
    </row>
    <row r="15335" spans="1:7" ht="12" customHeight="1">
      <c r="A15335" s="104" t="s">
        <v>45224</v>
      </c>
      <c r="B15335" s="106" t="s">
        <v>43068</v>
      </c>
      <c r="C15335" s="106" t="s">
        <v>45225</v>
      </c>
      <c r="D15335" s="105" t="s">
        <v>45226</v>
      </c>
      <c r="E15335" s="106" t="s">
        <v>599</v>
      </c>
      <c r="F15335" s="120">
        <v>479.34</v>
      </c>
      <c r="G15335" s="120">
        <v>527.12</v>
      </c>
    </row>
    <row r="15336" spans="1:7" ht="12" customHeight="1">
      <c r="A15336" s="104" t="s">
        <v>45227</v>
      </c>
      <c r="B15336" s="106" t="s">
        <v>43068</v>
      </c>
      <c r="C15336" s="106" t="s">
        <v>45228</v>
      </c>
      <c r="D15336" s="105" t="s">
        <v>45229</v>
      </c>
      <c r="E15336" s="106" t="s">
        <v>599</v>
      </c>
      <c r="F15336" s="120">
        <v>105.99</v>
      </c>
      <c r="G15336" s="120">
        <v>122.4</v>
      </c>
    </row>
    <row r="15337" spans="1:7" ht="12" customHeight="1">
      <c r="A15337" s="104" t="s">
        <v>45230</v>
      </c>
      <c r="B15337" s="106" t="s">
        <v>43068</v>
      </c>
      <c r="C15337" s="106" t="s">
        <v>45231</v>
      </c>
      <c r="D15337" s="105" t="s">
        <v>45232</v>
      </c>
      <c r="E15337" s="106" t="s">
        <v>599</v>
      </c>
      <c r="F15337" s="120">
        <v>151.85</v>
      </c>
      <c r="G15337" s="120">
        <v>175.35</v>
      </c>
    </row>
    <row r="15338" spans="1:7" ht="12" customHeight="1">
      <c r="A15338" s="104" t="s">
        <v>45233</v>
      </c>
      <c r="B15338" s="106" t="s">
        <v>43068</v>
      </c>
      <c r="C15338" s="106" t="s">
        <v>45234</v>
      </c>
      <c r="D15338" s="105" t="s">
        <v>45235</v>
      </c>
      <c r="E15338" s="106" t="s">
        <v>599</v>
      </c>
      <c r="F15338" s="120">
        <v>128.16</v>
      </c>
      <c r="G15338" s="120">
        <v>140.35</v>
      </c>
    </row>
    <row r="15339" spans="1:7" ht="12" customHeight="1">
      <c r="A15339" s="104" t="s">
        <v>45236</v>
      </c>
      <c r="B15339" s="106" t="s">
        <v>43068</v>
      </c>
      <c r="C15339" s="106" t="s">
        <v>45237</v>
      </c>
      <c r="D15339" s="105" t="s">
        <v>45238</v>
      </c>
      <c r="E15339" s="106" t="s">
        <v>593</v>
      </c>
      <c r="F15339" s="120">
        <v>45.87</v>
      </c>
      <c r="G15339" s="120">
        <v>50.17</v>
      </c>
    </row>
    <row r="15340" spans="1:7" ht="12" customHeight="1">
      <c r="A15340" s="104" t="s">
        <v>45239</v>
      </c>
      <c r="B15340" s="106" t="s">
        <v>43068</v>
      </c>
      <c r="C15340" s="106" t="s">
        <v>45240</v>
      </c>
      <c r="D15340" s="105" t="s">
        <v>45241</v>
      </c>
      <c r="E15340" s="106" t="s">
        <v>595</v>
      </c>
      <c r="F15340" s="120">
        <v>46.04</v>
      </c>
      <c r="G15340" s="120">
        <v>51.05</v>
      </c>
    </row>
    <row r="15341" spans="1:7" ht="12" customHeight="1">
      <c r="A15341" s="104" t="s">
        <v>45242</v>
      </c>
      <c r="B15341" s="106" t="s">
        <v>43068</v>
      </c>
      <c r="C15341" s="106" t="s">
        <v>45243</v>
      </c>
      <c r="D15341" s="105" t="s">
        <v>45244</v>
      </c>
      <c r="E15341" s="106" t="s">
        <v>599</v>
      </c>
      <c r="F15341" s="120">
        <v>27.21</v>
      </c>
      <c r="G15341" s="120">
        <v>29.78</v>
      </c>
    </row>
    <row r="15342" spans="1:7" ht="12" customHeight="1">
      <c r="A15342" s="104" t="s">
        <v>45245</v>
      </c>
      <c r="B15342" s="106" t="s">
        <v>43068</v>
      </c>
      <c r="C15342" s="106" t="s">
        <v>45246</v>
      </c>
      <c r="D15342" s="105" t="s">
        <v>45247</v>
      </c>
      <c r="E15342" s="106" t="s">
        <v>599</v>
      </c>
      <c r="F15342" s="120">
        <v>354.72</v>
      </c>
      <c r="G15342" s="120">
        <v>379.87</v>
      </c>
    </row>
    <row r="15343" spans="1:7" ht="12" customHeight="1">
      <c r="A15343" s="104" t="s">
        <v>45248</v>
      </c>
      <c r="B15343" s="106" t="s">
        <v>43068</v>
      </c>
      <c r="C15343" s="106" t="s">
        <v>45249</v>
      </c>
      <c r="D15343" s="105" t="s">
        <v>45250</v>
      </c>
      <c r="E15343" s="106" t="s">
        <v>599</v>
      </c>
      <c r="F15343" s="120">
        <v>260.04000000000002</v>
      </c>
      <c r="G15343" s="120">
        <v>277.23</v>
      </c>
    </row>
    <row r="15344" spans="1:7" ht="12" customHeight="1">
      <c r="A15344" s="104" t="s">
        <v>45251</v>
      </c>
      <c r="B15344" s="106" t="s">
        <v>43068</v>
      </c>
      <c r="C15344" s="106" t="s">
        <v>45252</v>
      </c>
      <c r="D15344" s="105" t="s">
        <v>45253</v>
      </c>
      <c r="E15344" s="106" t="s">
        <v>599</v>
      </c>
      <c r="F15344" s="120">
        <v>287.94</v>
      </c>
      <c r="G15344" s="120">
        <v>305.13</v>
      </c>
    </row>
    <row r="15345" spans="1:7" ht="12" customHeight="1">
      <c r="A15345" s="104" t="s">
        <v>45254</v>
      </c>
      <c r="B15345" s="106" t="s">
        <v>43068</v>
      </c>
      <c r="C15345" s="106" t="s">
        <v>45255</v>
      </c>
      <c r="D15345" s="105" t="s">
        <v>45256</v>
      </c>
      <c r="E15345" s="106" t="s">
        <v>599</v>
      </c>
      <c r="F15345" s="120">
        <v>292.58999999999997</v>
      </c>
      <c r="G15345" s="120">
        <v>309.77999999999997</v>
      </c>
    </row>
    <row r="15346" spans="1:7" ht="12" customHeight="1">
      <c r="A15346" s="104" t="s">
        <v>45257</v>
      </c>
      <c r="B15346" s="106" t="s">
        <v>43068</v>
      </c>
      <c r="C15346" s="106" t="s">
        <v>45258</v>
      </c>
      <c r="D15346" s="105" t="s">
        <v>45259</v>
      </c>
      <c r="E15346" s="106" t="s">
        <v>599</v>
      </c>
      <c r="F15346" s="120">
        <v>277.63</v>
      </c>
      <c r="G15346" s="120">
        <v>294.77</v>
      </c>
    </row>
    <row r="15347" spans="1:7" ht="12" customHeight="1">
      <c r="A15347" s="104" t="s">
        <v>45260</v>
      </c>
      <c r="B15347" s="106" t="s">
        <v>43068</v>
      </c>
      <c r="C15347" s="106" t="s">
        <v>45261</v>
      </c>
      <c r="D15347" s="105" t="s">
        <v>45262</v>
      </c>
      <c r="E15347" s="106" t="s">
        <v>599</v>
      </c>
      <c r="F15347" s="120">
        <v>315.47000000000003</v>
      </c>
      <c r="G15347" s="120">
        <v>336.6</v>
      </c>
    </row>
    <row r="15348" spans="1:7" ht="12" customHeight="1">
      <c r="A15348" s="104" t="s">
        <v>45263</v>
      </c>
      <c r="B15348" s="106" t="s">
        <v>43068</v>
      </c>
      <c r="C15348" s="106" t="s">
        <v>45264</v>
      </c>
      <c r="D15348" s="105" t="s">
        <v>45265</v>
      </c>
      <c r="E15348" s="106" t="s">
        <v>599</v>
      </c>
      <c r="F15348" s="120">
        <v>329.42</v>
      </c>
      <c r="G15348" s="120">
        <v>350.55</v>
      </c>
    </row>
    <row r="15349" spans="1:7" ht="12" customHeight="1">
      <c r="A15349" s="104" t="s">
        <v>45266</v>
      </c>
      <c r="B15349" s="106" t="s">
        <v>43068</v>
      </c>
      <c r="C15349" s="106" t="s">
        <v>45267</v>
      </c>
      <c r="D15349" s="105" t="s">
        <v>45268</v>
      </c>
      <c r="E15349" s="106" t="s">
        <v>599</v>
      </c>
      <c r="F15349" s="120">
        <v>337.17</v>
      </c>
      <c r="G15349" s="120">
        <v>358.3</v>
      </c>
    </row>
    <row r="15350" spans="1:7" ht="12" customHeight="1">
      <c r="A15350" s="104" t="s">
        <v>45269</v>
      </c>
      <c r="B15350" s="106" t="s">
        <v>43068</v>
      </c>
      <c r="C15350" s="106" t="s">
        <v>45270</v>
      </c>
      <c r="D15350" s="105" t="s">
        <v>45271</v>
      </c>
      <c r="E15350" s="106" t="s">
        <v>599</v>
      </c>
      <c r="F15350" s="120">
        <v>341.2</v>
      </c>
      <c r="G15350" s="120">
        <v>362.33</v>
      </c>
    </row>
    <row r="15351" spans="1:7" ht="12" customHeight="1">
      <c r="A15351" s="104" t="s">
        <v>45272</v>
      </c>
      <c r="B15351" s="106" t="s">
        <v>43068</v>
      </c>
      <c r="C15351" s="106" t="s">
        <v>45273</v>
      </c>
      <c r="D15351" s="105" t="s">
        <v>45274</v>
      </c>
      <c r="E15351" s="106" t="s">
        <v>599</v>
      </c>
      <c r="F15351" s="120">
        <v>343.37</v>
      </c>
      <c r="G15351" s="120">
        <v>364.5</v>
      </c>
    </row>
    <row r="15352" spans="1:7" ht="12" customHeight="1">
      <c r="A15352" s="104" t="s">
        <v>45275</v>
      </c>
      <c r="B15352" s="106" t="s">
        <v>43068</v>
      </c>
      <c r="C15352" s="106" t="s">
        <v>45276</v>
      </c>
      <c r="D15352" s="105" t="s">
        <v>45277</v>
      </c>
      <c r="E15352" s="106" t="s">
        <v>599</v>
      </c>
      <c r="F15352" s="120">
        <v>348.02</v>
      </c>
      <c r="G15352" s="120">
        <v>369.15</v>
      </c>
    </row>
    <row r="15353" spans="1:7" ht="12" customHeight="1">
      <c r="A15353" s="104" t="s">
        <v>45278</v>
      </c>
      <c r="B15353" s="106" t="s">
        <v>43068</v>
      </c>
      <c r="C15353" s="106" t="s">
        <v>45279</v>
      </c>
      <c r="D15353" s="105" t="s">
        <v>45280</v>
      </c>
      <c r="E15353" s="106" t="s">
        <v>599</v>
      </c>
      <c r="F15353" s="120">
        <v>349.72</v>
      </c>
      <c r="G15353" s="120">
        <v>370.85</v>
      </c>
    </row>
    <row r="15354" spans="1:7" ht="12" customHeight="1">
      <c r="A15354" s="104" t="s">
        <v>45281</v>
      </c>
      <c r="B15354" s="106" t="s">
        <v>43068</v>
      </c>
      <c r="C15354" s="106" t="s">
        <v>45282</v>
      </c>
      <c r="D15354" s="105" t="s">
        <v>45283</v>
      </c>
      <c r="E15354" s="106" t="s">
        <v>599</v>
      </c>
      <c r="F15354" s="120">
        <v>353.6</v>
      </c>
      <c r="G15354" s="120">
        <v>374.73</v>
      </c>
    </row>
    <row r="15355" spans="1:7" ht="12" customHeight="1">
      <c r="A15355" s="104" t="s">
        <v>45284</v>
      </c>
      <c r="B15355" s="106" t="s">
        <v>43068</v>
      </c>
      <c r="C15355" s="106" t="s">
        <v>45285</v>
      </c>
      <c r="D15355" s="105" t="s">
        <v>45286</v>
      </c>
      <c r="E15355" s="106" t="s">
        <v>599</v>
      </c>
      <c r="F15355" s="120">
        <v>361.97</v>
      </c>
      <c r="G15355" s="120">
        <v>383.1</v>
      </c>
    </row>
    <row r="15356" spans="1:7" ht="12" customHeight="1">
      <c r="A15356" s="104" t="s">
        <v>45287</v>
      </c>
      <c r="B15356" s="106" t="s">
        <v>43068</v>
      </c>
      <c r="C15356" s="106" t="s">
        <v>45288</v>
      </c>
      <c r="D15356" s="105" t="s">
        <v>45289</v>
      </c>
      <c r="E15356" s="106" t="s">
        <v>595</v>
      </c>
      <c r="F15356" s="120">
        <v>229.65</v>
      </c>
      <c r="G15356" s="120">
        <v>249.46</v>
      </c>
    </row>
    <row r="15357" spans="1:7" ht="12" customHeight="1">
      <c r="A15357" s="104" t="s">
        <v>45290</v>
      </c>
      <c r="B15357" s="106" t="s">
        <v>43068</v>
      </c>
      <c r="C15357" s="106" t="s">
        <v>45291</v>
      </c>
      <c r="D15357" s="105" t="s">
        <v>45292</v>
      </c>
      <c r="E15357" s="106" t="s">
        <v>593</v>
      </c>
      <c r="F15357" s="120">
        <v>500.54</v>
      </c>
      <c r="G15357" s="120">
        <v>572.91</v>
      </c>
    </row>
    <row r="15358" spans="1:7" ht="12" customHeight="1">
      <c r="A15358" s="104" t="s">
        <v>45293</v>
      </c>
      <c r="B15358" s="106" t="s">
        <v>43068</v>
      </c>
      <c r="C15358" s="106" t="s">
        <v>45294</v>
      </c>
      <c r="D15358" s="105" t="s">
        <v>45295</v>
      </c>
      <c r="E15358" s="106" t="s">
        <v>593</v>
      </c>
      <c r="F15358" s="120">
        <v>888.16</v>
      </c>
      <c r="G15358" s="120">
        <v>954.39</v>
      </c>
    </row>
    <row r="15359" spans="1:7" ht="12" customHeight="1">
      <c r="A15359" s="104" t="s">
        <v>45296</v>
      </c>
      <c r="B15359" s="106" t="s">
        <v>43068</v>
      </c>
      <c r="C15359" s="106" t="s">
        <v>45297</v>
      </c>
      <c r="D15359" s="105" t="s">
        <v>45298</v>
      </c>
      <c r="E15359" s="106" t="s">
        <v>593</v>
      </c>
      <c r="F15359" s="120">
        <v>681.11</v>
      </c>
      <c r="G15359" s="120">
        <v>779.59</v>
      </c>
    </row>
    <row r="15360" spans="1:7" ht="12" customHeight="1">
      <c r="A15360" s="104" t="s">
        <v>45299</v>
      </c>
      <c r="B15360" s="106" t="s">
        <v>43068</v>
      </c>
      <c r="C15360" s="106" t="s">
        <v>45300</v>
      </c>
      <c r="D15360" s="105" t="s">
        <v>45301</v>
      </c>
      <c r="E15360" s="106" t="s">
        <v>593</v>
      </c>
      <c r="F15360" s="120">
        <v>2542.9899999999998</v>
      </c>
      <c r="G15360" s="120">
        <v>2715.4</v>
      </c>
    </row>
    <row r="15361" spans="1:7" ht="12" customHeight="1">
      <c r="A15361" s="104" t="s">
        <v>45302</v>
      </c>
      <c r="B15361" s="106" t="s">
        <v>43068</v>
      </c>
      <c r="C15361" s="106" t="s">
        <v>45303</v>
      </c>
      <c r="D15361" s="105" t="s">
        <v>45304</v>
      </c>
      <c r="E15361" s="106" t="s">
        <v>593</v>
      </c>
      <c r="F15361" s="120">
        <v>4695.3</v>
      </c>
      <c r="G15361" s="120">
        <v>5009.4399999999996</v>
      </c>
    </row>
    <row r="15362" spans="1:7" ht="12" customHeight="1">
      <c r="A15362" s="104" t="s">
        <v>45305</v>
      </c>
      <c r="B15362" s="106" t="s">
        <v>43068</v>
      </c>
      <c r="C15362" s="106" t="s">
        <v>45306</v>
      </c>
      <c r="D15362" s="105" t="s">
        <v>45307</v>
      </c>
      <c r="E15362" s="106" t="s">
        <v>593</v>
      </c>
      <c r="F15362" s="120">
        <v>3461.26</v>
      </c>
      <c r="G15362" s="120">
        <v>3695.93</v>
      </c>
    </row>
    <row r="15363" spans="1:7" ht="12" customHeight="1">
      <c r="A15363" s="104" t="s">
        <v>45308</v>
      </c>
      <c r="B15363" s="106" t="s">
        <v>43068</v>
      </c>
      <c r="C15363" s="106" t="s">
        <v>45309</v>
      </c>
      <c r="D15363" s="105" t="s">
        <v>45310</v>
      </c>
      <c r="E15363" s="106" t="s">
        <v>593</v>
      </c>
      <c r="F15363" s="120">
        <v>6390.75</v>
      </c>
      <c r="G15363" s="120">
        <v>6818.34</v>
      </c>
    </row>
    <row r="15364" spans="1:7" ht="12" customHeight="1">
      <c r="A15364" s="104" t="s">
        <v>45311</v>
      </c>
      <c r="B15364" s="106" t="s">
        <v>43068</v>
      </c>
      <c r="C15364" s="106" t="s">
        <v>45312</v>
      </c>
      <c r="D15364" s="105" t="s">
        <v>45313</v>
      </c>
      <c r="E15364" s="106" t="s">
        <v>593</v>
      </c>
      <c r="F15364" s="120">
        <v>4520.7299999999996</v>
      </c>
      <c r="G15364" s="120">
        <v>4827.22</v>
      </c>
    </row>
    <row r="15365" spans="1:7" ht="12" customHeight="1">
      <c r="A15365" s="104" t="s">
        <v>45314</v>
      </c>
      <c r="B15365" s="106" t="s">
        <v>43068</v>
      </c>
      <c r="C15365" s="106" t="s">
        <v>45315</v>
      </c>
      <c r="D15365" s="105" t="s">
        <v>45316</v>
      </c>
      <c r="E15365" s="106" t="s">
        <v>595</v>
      </c>
      <c r="F15365" s="120">
        <v>31.42</v>
      </c>
      <c r="G15365" s="120">
        <v>36.28</v>
      </c>
    </row>
    <row r="15366" spans="1:7" ht="12" customHeight="1">
      <c r="A15366" s="104" t="s">
        <v>45317</v>
      </c>
      <c r="B15366" s="106" t="s">
        <v>43068</v>
      </c>
      <c r="C15366" s="106" t="s">
        <v>45318</v>
      </c>
      <c r="D15366" s="105" t="s">
        <v>45319</v>
      </c>
      <c r="E15366" s="106" t="s">
        <v>599</v>
      </c>
      <c r="F15366" s="120">
        <v>6.46</v>
      </c>
      <c r="G15366" s="120">
        <v>6.96</v>
      </c>
    </row>
    <row r="15367" spans="1:7" ht="12" customHeight="1">
      <c r="A15367" s="104" t="s">
        <v>45320</v>
      </c>
      <c r="B15367" s="106" t="s">
        <v>43068</v>
      </c>
      <c r="C15367" s="106" t="s">
        <v>45321</v>
      </c>
      <c r="D15367" s="105" t="s">
        <v>45322</v>
      </c>
      <c r="E15367" s="106" t="s">
        <v>595</v>
      </c>
      <c r="F15367" s="120">
        <v>6.24</v>
      </c>
      <c r="G15367" s="120">
        <v>6.48</v>
      </c>
    </row>
    <row r="15368" spans="1:7" ht="12" customHeight="1">
      <c r="A15368" s="104" t="s">
        <v>45323</v>
      </c>
      <c r="B15368" s="106" t="s">
        <v>43068</v>
      </c>
      <c r="C15368" s="106" t="s">
        <v>45324</v>
      </c>
      <c r="D15368" s="105" t="s">
        <v>45325</v>
      </c>
      <c r="E15368" s="106" t="s">
        <v>595</v>
      </c>
      <c r="F15368" s="120">
        <v>39.51</v>
      </c>
      <c r="G15368" s="120">
        <v>44.29</v>
      </c>
    </row>
    <row r="15369" spans="1:7" ht="12" customHeight="1">
      <c r="A15369" s="104" t="s">
        <v>45326</v>
      </c>
      <c r="B15369" s="106" t="s">
        <v>43068</v>
      </c>
      <c r="C15369" s="106" t="s">
        <v>45327</v>
      </c>
      <c r="D15369" s="105" t="s">
        <v>45328</v>
      </c>
      <c r="E15369" s="106" t="s">
        <v>595</v>
      </c>
      <c r="F15369" s="120">
        <v>12.27</v>
      </c>
      <c r="G15369" s="120">
        <v>13.27</v>
      </c>
    </row>
    <row r="15370" spans="1:7" ht="12" customHeight="1">
      <c r="A15370" s="104" t="s">
        <v>45329</v>
      </c>
      <c r="B15370" s="106" t="s">
        <v>43068</v>
      </c>
      <c r="C15370" s="106" t="s">
        <v>45330</v>
      </c>
      <c r="D15370" s="105" t="s">
        <v>45331</v>
      </c>
      <c r="E15370" s="106" t="s">
        <v>595</v>
      </c>
      <c r="F15370" s="120">
        <v>63.3</v>
      </c>
      <c r="G15370" s="120">
        <v>68.650000000000006</v>
      </c>
    </row>
    <row r="15371" spans="1:7" ht="12" customHeight="1">
      <c r="A15371" s="104" t="s">
        <v>45332</v>
      </c>
      <c r="B15371" s="106" t="s">
        <v>43068</v>
      </c>
      <c r="C15371" s="106" t="s">
        <v>45333</v>
      </c>
      <c r="D15371" s="105" t="s">
        <v>45334</v>
      </c>
      <c r="E15371" s="106" t="s">
        <v>609</v>
      </c>
      <c r="F15371" s="120">
        <v>11.37</v>
      </c>
      <c r="G15371" s="120">
        <v>12.18</v>
      </c>
    </row>
    <row r="15372" spans="1:7" ht="12" customHeight="1">
      <c r="A15372" s="104" t="s">
        <v>45335</v>
      </c>
      <c r="B15372" s="106" t="s">
        <v>43068</v>
      </c>
      <c r="C15372" s="106" t="s">
        <v>45336</v>
      </c>
      <c r="D15372" s="105" t="s">
        <v>45337</v>
      </c>
      <c r="E15372" s="106" t="s">
        <v>609</v>
      </c>
      <c r="F15372" s="120">
        <v>14.55</v>
      </c>
      <c r="G15372" s="120">
        <v>15.56</v>
      </c>
    </row>
    <row r="15373" spans="1:7" ht="12" customHeight="1">
      <c r="A15373" s="104" t="s">
        <v>45338</v>
      </c>
      <c r="B15373" s="106" t="s">
        <v>43068</v>
      </c>
      <c r="C15373" s="106" t="s">
        <v>45339</v>
      </c>
      <c r="D15373" s="105" t="s">
        <v>45340</v>
      </c>
      <c r="E15373" s="106" t="s">
        <v>609</v>
      </c>
      <c r="F15373" s="120">
        <v>12.8</v>
      </c>
      <c r="G15373" s="120">
        <v>13.73</v>
      </c>
    </row>
    <row r="15374" spans="1:7" ht="12" customHeight="1">
      <c r="A15374" s="104" t="s">
        <v>45341</v>
      </c>
      <c r="B15374" s="106" t="s">
        <v>43068</v>
      </c>
      <c r="C15374" s="106" t="s">
        <v>45342</v>
      </c>
      <c r="D15374" s="105" t="s">
        <v>45343</v>
      </c>
      <c r="E15374" s="106" t="s">
        <v>609</v>
      </c>
      <c r="F15374" s="120">
        <v>15.15</v>
      </c>
      <c r="G15374" s="120">
        <v>16.23</v>
      </c>
    </row>
    <row r="15375" spans="1:7" ht="12" customHeight="1">
      <c r="A15375" s="104" t="s">
        <v>45344</v>
      </c>
      <c r="B15375" s="106" t="s">
        <v>43068</v>
      </c>
      <c r="C15375" s="106" t="s">
        <v>45345</v>
      </c>
      <c r="D15375" s="105" t="s">
        <v>45346</v>
      </c>
      <c r="E15375" s="106" t="s">
        <v>609</v>
      </c>
      <c r="F15375" s="120">
        <v>19.43</v>
      </c>
      <c r="G15375" s="120">
        <v>20.71</v>
      </c>
    </row>
    <row r="15376" spans="1:7" ht="12" customHeight="1">
      <c r="A15376" s="104" t="s">
        <v>45347</v>
      </c>
      <c r="B15376" s="106" t="s">
        <v>43068</v>
      </c>
      <c r="C15376" s="106" t="s">
        <v>45348</v>
      </c>
      <c r="D15376" s="105" t="s">
        <v>45349</v>
      </c>
      <c r="E15376" s="106" t="s">
        <v>609</v>
      </c>
      <c r="F15376" s="120">
        <v>28.16</v>
      </c>
      <c r="G15376" s="120">
        <v>30.05</v>
      </c>
    </row>
    <row r="15377" spans="1:7" ht="12" customHeight="1">
      <c r="A15377" s="104" t="s">
        <v>45350</v>
      </c>
      <c r="B15377" s="106" t="s">
        <v>43068</v>
      </c>
      <c r="C15377" s="106" t="s">
        <v>45351</v>
      </c>
      <c r="D15377" s="105" t="s">
        <v>45352</v>
      </c>
      <c r="E15377" s="106" t="s">
        <v>609</v>
      </c>
      <c r="F15377" s="120">
        <v>16.63</v>
      </c>
      <c r="G15377" s="120">
        <v>17.68</v>
      </c>
    </row>
    <row r="15378" spans="1:7" ht="12" customHeight="1">
      <c r="A15378" s="104" t="s">
        <v>45353</v>
      </c>
      <c r="B15378" s="106" t="s">
        <v>43068</v>
      </c>
      <c r="C15378" s="106" t="s">
        <v>45354</v>
      </c>
      <c r="D15378" s="105" t="s">
        <v>45355</v>
      </c>
      <c r="E15378" s="106" t="s">
        <v>609</v>
      </c>
      <c r="F15378" s="120">
        <v>19.920000000000002</v>
      </c>
      <c r="G15378" s="120">
        <v>21.19</v>
      </c>
    </row>
    <row r="15379" spans="1:7" ht="12" customHeight="1">
      <c r="A15379" s="104" t="s">
        <v>45356</v>
      </c>
      <c r="B15379" s="106" t="s">
        <v>43068</v>
      </c>
      <c r="C15379" s="106" t="s">
        <v>45357</v>
      </c>
      <c r="D15379" s="105" t="s">
        <v>45358</v>
      </c>
      <c r="E15379" s="106" t="s">
        <v>609</v>
      </c>
      <c r="F15379" s="120">
        <v>29.68</v>
      </c>
      <c r="G15379" s="120">
        <v>31.56</v>
      </c>
    </row>
    <row r="15380" spans="1:7" ht="12" customHeight="1">
      <c r="A15380" s="104" t="s">
        <v>45359</v>
      </c>
      <c r="B15380" s="106" t="s">
        <v>43068</v>
      </c>
      <c r="C15380" s="106" t="s">
        <v>45360</v>
      </c>
      <c r="D15380" s="105" t="s">
        <v>45361</v>
      </c>
      <c r="E15380" s="106" t="s">
        <v>609</v>
      </c>
      <c r="F15380" s="120">
        <v>40.68</v>
      </c>
      <c r="G15380" s="120">
        <v>43.3</v>
      </c>
    </row>
    <row r="15381" spans="1:7" ht="12" customHeight="1">
      <c r="A15381" s="104" t="s">
        <v>45362</v>
      </c>
      <c r="B15381" s="106" t="s">
        <v>43068</v>
      </c>
      <c r="C15381" s="106" t="s">
        <v>45363</v>
      </c>
      <c r="D15381" s="105" t="s">
        <v>45364</v>
      </c>
      <c r="E15381" s="106" t="s">
        <v>609</v>
      </c>
      <c r="F15381" s="120">
        <v>18.05</v>
      </c>
      <c r="G15381" s="120">
        <v>19.13</v>
      </c>
    </row>
    <row r="15382" spans="1:7" ht="12" customHeight="1">
      <c r="A15382" s="104" t="s">
        <v>45365</v>
      </c>
      <c r="B15382" s="106" t="s">
        <v>43068</v>
      </c>
      <c r="C15382" s="106" t="s">
        <v>45366</v>
      </c>
      <c r="D15382" s="105" t="s">
        <v>45367</v>
      </c>
      <c r="E15382" s="106" t="s">
        <v>609</v>
      </c>
      <c r="F15382" s="120">
        <v>21.73</v>
      </c>
      <c r="G15382" s="120">
        <v>23.07</v>
      </c>
    </row>
    <row r="15383" spans="1:7" ht="12" customHeight="1">
      <c r="A15383" s="104" t="s">
        <v>45368</v>
      </c>
      <c r="B15383" s="106" t="s">
        <v>43068</v>
      </c>
      <c r="C15383" s="106" t="s">
        <v>45369</v>
      </c>
      <c r="D15383" s="105" t="s">
        <v>45370</v>
      </c>
      <c r="E15383" s="106" t="s">
        <v>609</v>
      </c>
      <c r="F15383" s="120">
        <v>31.89</v>
      </c>
      <c r="G15383" s="120">
        <v>33.909999999999997</v>
      </c>
    </row>
    <row r="15384" spans="1:7" ht="12" customHeight="1">
      <c r="A15384" s="104" t="s">
        <v>45371</v>
      </c>
      <c r="B15384" s="106" t="s">
        <v>43068</v>
      </c>
      <c r="C15384" s="106" t="s">
        <v>45372</v>
      </c>
      <c r="D15384" s="105" t="s">
        <v>45373</v>
      </c>
      <c r="E15384" s="106" t="s">
        <v>609</v>
      </c>
      <c r="F15384" s="120">
        <v>41.79</v>
      </c>
      <c r="G15384" s="120">
        <v>44.48</v>
      </c>
    </row>
    <row r="15385" spans="1:7" ht="12" customHeight="1">
      <c r="A15385" s="104" t="s">
        <v>45374</v>
      </c>
      <c r="B15385" s="106" t="s">
        <v>43068</v>
      </c>
      <c r="C15385" s="106" t="s">
        <v>45375</v>
      </c>
      <c r="D15385" s="105" t="s">
        <v>45376</v>
      </c>
      <c r="E15385" s="106" t="s">
        <v>609</v>
      </c>
      <c r="F15385" s="120">
        <v>20.92</v>
      </c>
      <c r="G15385" s="120">
        <v>22.18</v>
      </c>
    </row>
    <row r="15386" spans="1:7" ht="12" customHeight="1">
      <c r="A15386" s="104" t="s">
        <v>45377</v>
      </c>
      <c r="B15386" s="106" t="s">
        <v>43068</v>
      </c>
      <c r="C15386" s="106" t="s">
        <v>45378</v>
      </c>
      <c r="D15386" s="105" t="s">
        <v>45379</v>
      </c>
      <c r="E15386" s="106" t="s">
        <v>609</v>
      </c>
      <c r="F15386" s="120">
        <v>24.14</v>
      </c>
      <c r="G15386" s="120">
        <v>25.62</v>
      </c>
    </row>
    <row r="15387" spans="1:7" ht="12" customHeight="1">
      <c r="A15387" s="104" t="s">
        <v>45380</v>
      </c>
      <c r="B15387" s="106" t="s">
        <v>43068</v>
      </c>
      <c r="C15387" s="106" t="s">
        <v>45381</v>
      </c>
      <c r="D15387" s="105" t="s">
        <v>45382</v>
      </c>
      <c r="E15387" s="106" t="s">
        <v>609</v>
      </c>
      <c r="F15387" s="120">
        <v>32.49</v>
      </c>
      <c r="G15387" s="120">
        <v>34.51</v>
      </c>
    </row>
    <row r="15388" spans="1:7" ht="12" customHeight="1">
      <c r="A15388" s="104" t="s">
        <v>45383</v>
      </c>
      <c r="B15388" s="106" t="s">
        <v>43068</v>
      </c>
      <c r="C15388" s="106" t="s">
        <v>45384</v>
      </c>
      <c r="D15388" s="105" t="s">
        <v>45385</v>
      </c>
      <c r="E15388" s="106" t="s">
        <v>609</v>
      </c>
      <c r="F15388" s="120">
        <v>58.12</v>
      </c>
      <c r="G15388" s="120">
        <v>61.8</v>
      </c>
    </row>
    <row r="15389" spans="1:7" ht="12" customHeight="1">
      <c r="A15389" s="104" t="s">
        <v>45386</v>
      </c>
      <c r="B15389" s="106" t="s">
        <v>43068</v>
      </c>
      <c r="C15389" s="106" t="s">
        <v>45387</v>
      </c>
      <c r="D15389" s="105" t="s">
        <v>45388</v>
      </c>
      <c r="E15389" s="106" t="s">
        <v>609</v>
      </c>
      <c r="F15389" s="120">
        <v>98.93</v>
      </c>
      <c r="G15389" s="120">
        <v>105.15</v>
      </c>
    </row>
    <row r="15390" spans="1:7" ht="12" customHeight="1">
      <c r="A15390" s="104" t="s">
        <v>45389</v>
      </c>
      <c r="B15390" s="106" t="s">
        <v>43068</v>
      </c>
      <c r="C15390" s="106" t="s">
        <v>45390</v>
      </c>
      <c r="D15390" s="105" t="s">
        <v>45391</v>
      </c>
      <c r="E15390" s="106" t="s">
        <v>609</v>
      </c>
      <c r="F15390" s="120">
        <v>38.159999999999997</v>
      </c>
      <c r="G15390" s="120">
        <v>40.18</v>
      </c>
    </row>
    <row r="15391" spans="1:7" ht="12" customHeight="1">
      <c r="A15391" s="104" t="s">
        <v>45392</v>
      </c>
      <c r="B15391" s="106" t="s">
        <v>43068</v>
      </c>
      <c r="C15391" s="106" t="s">
        <v>45393</v>
      </c>
      <c r="D15391" s="105" t="s">
        <v>45394</v>
      </c>
      <c r="E15391" s="106" t="s">
        <v>609</v>
      </c>
      <c r="F15391" s="120">
        <v>51.22</v>
      </c>
      <c r="G15391" s="120">
        <v>53.84</v>
      </c>
    </row>
    <row r="15392" spans="1:7" ht="12" customHeight="1">
      <c r="A15392" s="104" t="s">
        <v>45395</v>
      </c>
      <c r="B15392" s="106" t="s">
        <v>43068</v>
      </c>
      <c r="C15392" s="106" t="s">
        <v>45396</v>
      </c>
      <c r="D15392" s="105" t="s">
        <v>45397</v>
      </c>
      <c r="E15392" s="106" t="s">
        <v>609</v>
      </c>
      <c r="F15392" s="120">
        <v>60.96</v>
      </c>
      <c r="G15392" s="120">
        <v>64.11</v>
      </c>
    </row>
    <row r="15393" spans="1:7" ht="12" customHeight="1">
      <c r="A15393" s="104" t="s">
        <v>45398</v>
      </c>
      <c r="B15393" s="106" t="s">
        <v>43068</v>
      </c>
      <c r="C15393" s="106" t="s">
        <v>45399</v>
      </c>
      <c r="D15393" s="105" t="s">
        <v>45400</v>
      </c>
      <c r="E15393" s="106" t="s">
        <v>609</v>
      </c>
      <c r="F15393" s="120">
        <v>36.82</v>
      </c>
      <c r="G15393" s="120">
        <v>38.4</v>
      </c>
    </row>
    <row r="15394" spans="1:7" ht="12" customHeight="1">
      <c r="A15394" s="104" t="s">
        <v>45401</v>
      </c>
      <c r="B15394" s="106" t="s">
        <v>43068</v>
      </c>
      <c r="C15394" s="106" t="s">
        <v>45402</v>
      </c>
      <c r="D15394" s="105" t="s">
        <v>45403</v>
      </c>
      <c r="E15394" s="106" t="s">
        <v>609</v>
      </c>
      <c r="F15394" s="120">
        <v>39.979999999999997</v>
      </c>
      <c r="G15394" s="120">
        <v>42.48</v>
      </c>
    </row>
    <row r="15395" spans="1:7" ht="12" customHeight="1">
      <c r="A15395" s="104" t="s">
        <v>45404</v>
      </c>
      <c r="B15395" s="106" t="s">
        <v>43068</v>
      </c>
      <c r="C15395" s="106" t="s">
        <v>45405</v>
      </c>
      <c r="D15395" s="105" t="s">
        <v>45406</v>
      </c>
      <c r="E15395" s="106" t="s">
        <v>609</v>
      </c>
      <c r="F15395" s="120">
        <v>54.03</v>
      </c>
      <c r="G15395" s="120">
        <v>57.28</v>
      </c>
    </row>
    <row r="15396" spans="1:7" ht="12" customHeight="1">
      <c r="A15396" s="104" t="s">
        <v>45407</v>
      </c>
      <c r="B15396" s="106" t="s">
        <v>43068</v>
      </c>
      <c r="C15396" s="106" t="s">
        <v>45408</v>
      </c>
      <c r="D15396" s="105" t="s">
        <v>45409</v>
      </c>
      <c r="E15396" s="106" t="s">
        <v>609</v>
      </c>
      <c r="F15396" s="120">
        <v>73.7</v>
      </c>
      <c r="G15396" s="120">
        <v>77.64</v>
      </c>
    </row>
    <row r="15397" spans="1:7" ht="12" customHeight="1">
      <c r="A15397" s="104" t="s">
        <v>45410</v>
      </c>
      <c r="B15397" s="106" t="s">
        <v>43068</v>
      </c>
      <c r="C15397" s="106" t="s">
        <v>45411</v>
      </c>
      <c r="D15397" s="105" t="s">
        <v>45412</v>
      </c>
      <c r="E15397" s="106" t="s">
        <v>599</v>
      </c>
      <c r="F15397" s="120">
        <v>298.57</v>
      </c>
      <c r="G15397" s="120">
        <v>320.39</v>
      </c>
    </row>
    <row r="15398" spans="1:7" ht="12" customHeight="1">
      <c r="A15398" s="104" t="s">
        <v>45413</v>
      </c>
      <c r="B15398" s="106" t="s">
        <v>43068</v>
      </c>
      <c r="C15398" s="106" t="s">
        <v>45414</v>
      </c>
      <c r="D15398" s="105" t="s">
        <v>45415</v>
      </c>
      <c r="E15398" s="106" t="s">
        <v>599</v>
      </c>
      <c r="F15398" s="120">
        <v>306.32</v>
      </c>
      <c r="G15398" s="120">
        <v>328.14</v>
      </c>
    </row>
    <row r="15399" spans="1:7" ht="12" customHeight="1">
      <c r="A15399" s="104" t="s">
        <v>45416</v>
      </c>
      <c r="B15399" s="106" t="s">
        <v>43068</v>
      </c>
      <c r="C15399" s="106" t="s">
        <v>45417</v>
      </c>
      <c r="D15399" s="105" t="s">
        <v>45418</v>
      </c>
      <c r="E15399" s="106" t="s">
        <v>599</v>
      </c>
      <c r="F15399" s="120">
        <v>310.35000000000002</v>
      </c>
      <c r="G15399" s="120">
        <v>332.17</v>
      </c>
    </row>
    <row r="15400" spans="1:7" ht="12" customHeight="1">
      <c r="A15400" s="104" t="s">
        <v>45419</v>
      </c>
      <c r="B15400" s="106" t="s">
        <v>43068</v>
      </c>
      <c r="C15400" s="106" t="s">
        <v>45420</v>
      </c>
      <c r="D15400" s="105" t="s">
        <v>45421</v>
      </c>
      <c r="E15400" s="106" t="s">
        <v>599</v>
      </c>
      <c r="F15400" s="120">
        <v>312.52</v>
      </c>
      <c r="G15400" s="120">
        <v>334.34</v>
      </c>
    </row>
    <row r="15401" spans="1:7" ht="12" customHeight="1">
      <c r="A15401" s="104" t="s">
        <v>45422</v>
      </c>
      <c r="B15401" s="106" t="s">
        <v>43068</v>
      </c>
      <c r="C15401" s="106" t="s">
        <v>45423</v>
      </c>
      <c r="D15401" s="105" t="s">
        <v>45424</v>
      </c>
      <c r="E15401" s="106" t="s">
        <v>599</v>
      </c>
      <c r="F15401" s="120">
        <v>317.17</v>
      </c>
      <c r="G15401" s="120">
        <v>338.99</v>
      </c>
    </row>
    <row r="15402" spans="1:7" ht="12" customHeight="1">
      <c r="A15402" s="104" t="s">
        <v>45425</v>
      </c>
      <c r="B15402" s="106" t="s">
        <v>43068</v>
      </c>
      <c r="C15402" s="106" t="s">
        <v>45426</v>
      </c>
      <c r="D15402" s="105" t="s">
        <v>45427</v>
      </c>
      <c r="E15402" s="106" t="s">
        <v>599</v>
      </c>
      <c r="F15402" s="120">
        <v>318.87</v>
      </c>
      <c r="G15402" s="120">
        <v>340.69</v>
      </c>
    </row>
    <row r="15403" spans="1:7" ht="12" customHeight="1">
      <c r="A15403" s="104" t="s">
        <v>45428</v>
      </c>
      <c r="B15403" s="106" t="s">
        <v>43068</v>
      </c>
      <c r="C15403" s="106" t="s">
        <v>45429</v>
      </c>
      <c r="D15403" s="105" t="s">
        <v>45430</v>
      </c>
      <c r="E15403" s="106" t="s">
        <v>599</v>
      </c>
      <c r="F15403" s="120">
        <v>322.75</v>
      </c>
      <c r="G15403" s="120">
        <v>344.57</v>
      </c>
    </row>
    <row r="15404" spans="1:7" ht="12" customHeight="1">
      <c r="A15404" s="104" t="s">
        <v>45431</v>
      </c>
      <c r="B15404" s="106" t="s">
        <v>43068</v>
      </c>
      <c r="C15404" s="106" t="s">
        <v>45432</v>
      </c>
      <c r="D15404" s="105" t="s">
        <v>45433</v>
      </c>
      <c r="E15404" s="106" t="s">
        <v>599</v>
      </c>
      <c r="F15404" s="120">
        <v>331.12</v>
      </c>
      <c r="G15404" s="120">
        <v>352.94</v>
      </c>
    </row>
    <row r="15405" spans="1:7" ht="12" customHeight="1">
      <c r="A15405" s="104" t="s">
        <v>45434</v>
      </c>
      <c r="B15405" s="106" t="s">
        <v>43068</v>
      </c>
      <c r="C15405" s="106" t="s">
        <v>45435</v>
      </c>
      <c r="D15405" s="105" t="s">
        <v>45436</v>
      </c>
      <c r="E15405" s="106" t="s">
        <v>599</v>
      </c>
      <c r="F15405" s="120">
        <v>233.71</v>
      </c>
      <c r="G15405" s="120">
        <v>249.5</v>
      </c>
    </row>
    <row r="15406" spans="1:7" ht="12" customHeight="1">
      <c r="A15406" s="104" t="s">
        <v>45437</v>
      </c>
      <c r="B15406" s="106" t="s">
        <v>43068</v>
      </c>
      <c r="C15406" s="106" t="s">
        <v>45438</v>
      </c>
      <c r="D15406" s="105" t="s">
        <v>45439</v>
      </c>
      <c r="E15406" s="106" t="s">
        <v>599</v>
      </c>
      <c r="F15406" s="120">
        <v>238.43</v>
      </c>
      <c r="G15406" s="120">
        <v>253.57</v>
      </c>
    </row>
    <row r="15407" spans="1:7" ht="12" customHeight="1">
      <c r="A15407" s="104" t="s">
        <v>45440</v>
      </c>
      <c r="B15407" s="106" t="s">
        <v>43068</v>
      </c>
      <c r="C15407" s="106" t="s">
        <v>45441</v>
      </c>
      <c r="D15407" s="105" t="s">
        <v>45442</v>
      </c>
      <c r="E15407" s="106" t="s">
        <v>599</v>
      </c>
      <c r="F15407" s="120">
        <v>49</v>
      </c>
      <c r="G15407" s="120">
        <v>53.64</v>
      </c>
    </row>
    <row r="15408" spans="1:7" ht="12" customHeight="1">
      <c r="A15408" s="104" t="s">
        <v>45443</v>
      </c>
      <c r="B15408" s="106" t="s">
        <v>43068</v>
      </c>
      <c r="C15408" s="106" t="s">
        <v>45444</v>
      </c>
      <c r="D15408" s="105" t="s">
        <v>45445</v>
      </c>
      <c r="E15408" s="106" t="s">
        <v>634</v>
      </c>
      <c r="F15408" s="120">
        <v>6.32</v>
      </c>
      <c r="G15408" s="120">
        <v>6.8</v>
      </c>
    </row>
    <row r="15409" spans="1:7" ht="12" customHeight="1">
      <c r="A15409" s="104" t="s">
        <v>45446</v>
      </c>
      <c r="B15409" s="106" t="s">
        <v>43068</v>
      </c>
      <c r="C15409" s="106" t="s">
        <v>45447</v>
      </c>
      <c r="D15409" s="105" t="s">
        <v>45448</v>
      </c>
      <c r="E15409" s="106" t="s">
        <v>634</v>
      </c>
      <c r="F15409" s="120">
        <v>6.29</v>
      </c>
      <c r="G15409" s="120">
        <v>6.77</v>
      </c>
    </row>
    <row r="15410" spans="1:7" ht="12" customHeight="1">
      <c r="A15410" s="104" t="s">
        <v>45449</v>
      </c>
      <c r="B15410" s="106" t="s">
        <v>43068</v>
      </c>
      <c r="C15410" s="106" t="s">
        <v>45450</v>
      </c>
      <c r="D15410" s="105" t="s">
        <v>45451</v>
      </c>
      <c r="E15410" s="106" t="s">
        <v>634</v>
      </c>
      <c r="F15410" s="120">
        <v>47.12</v>
      </c>
      <c r="G15410" s="120">
        <v>49.77</v>
      </c>
    </row>
    <row r="15411" spans="1:7" ht="12" customHeight="1">
      <c r="A15411" s="104" t="s">
        <v>45452</v>
      </c>
      <c r="B15411" s="106" t="s">
        <v>43068</v>
      </c>
      <c r="C15411" s="106" t="s">
        <v>45453</v>
      </c>
      <c r="D15411" s="105" t="s">
        <v>45454</v>
      </c>
      <c r="E15411" s="106" t="s">
        <v>634</v>
      </c>
      <c r="F15411" s="120">
        <v>91.65</v>
      </c>
      <c r="G15411" s="120">
        <v>94.3</v>
      </c>
    </row>
    <row r="15412" spans="1:7" ht="12" customHeight="1">
      <c r="A15412" s="104" t="s">
        <v>45455</v>
      </c>
      <c r="B15412" s="106" t="s">
        <v>43068</v>
      </c>
      <c r="C15412" s="106" t="s">
        <v>45456</v>
      </c>
      <c r="D15412" s="105" t="s">
        <v>45457</v>
      </c>
      <c r="E15412" s="106" t="s">
        <v>593</v>
      </c>
      <c r="F15412" s="120">
        <v>40.840000000000003</v>
      </c>
      <c r="G15412" s="120">
        <v>43.29</v>
      </c>
    </row>
    <row r="15413" spans="1:7" ht="12" customHeight="1">
      <c r="A15413" s="104" t="s">
        <v>45458</v>
      </c>
      <c r="B15413" s="106" t="s">
        <v>43068</v>
      </c>
      <c r="C15413" s="106" t="s">
        <v>45459</v>
      </c>
      <c r="D15413" s="105" t="s">
        <v>45460</v>
      </c>
      <c r="E15413" s="106" t="s">
        <v>599</v>
      </c>
      <c r="F15413" s="120">
        <v>322.75</v>
      </c>
      <c r="G15413" s="120">
        <v>344.57</v>
      </c>
    </row>
    <row r="15414" spans="1:7" ht="12" customHeight="1">
      <c r="A15414" s="104" t="s">
        <v>45461</v>
      </c>
      <c r="B15414" s="106" t="s">
        <v>43068</v>
      </c>
      <c r="C15414" s="106" t="s">
        <v>45462</v>
      </c>
      <c r="D15414" s="105" t="s">
        <v>45463</v>
      </c>
      <c r="E15414" s="106" t="s">
        <v>9195</v>
      </c>
      <c r="F15414" s="120">
        <v>54.34</v>
      </c>
      <c r="G15414" s="120">
        <v>54.4</v>
      </c>
    </row>
    <row r="15415" spans="1:7" ht="12" customHeight="1">
      <c r="A15415" s="104" t="s">
        <v>45464</v>
      </c>
      <c r="B15415" s="106" t="s">
        <v>43068</v>
      </c>
      <c r="C15415" s="106" t="s">
        <v>45465</v>
      </c>
      <c r="D15415" s="105" t="s">
        <v>45466</v>
      </c>
      <c r="E15415" s="106" t="s">
        <v>9195</v>
      </c>
      <c r="F15415" s="120">
        <v>75.75</v>
      </c>
      <c r="G15415" s="120">
        <v>78.13</v>
      </c>
    </row>
    <row r="15416" spans="1:7" ht="12" customHeight="1">
      <c r="A15416" s="104" t="s">
        <v>45467</v>
      </c>
      <c r="B15416" s="106" t="s">
        <v>43068</v>
      </c>
      <c r="C15416" s="106" t="s">
        <v>45468</v>
      </c>
      <c r="D15416" s="105" t="s">
        <v>45469</v>
      </c>
      <c r="E15416" s="106" t="s">
        <v>595</v>
      </c>
      <c r="F15416" s="120">
        <v>79.3</v>
      </c>
      <c r="G15416" s="120">
        <v>86.89</v>
      </c>
    </row>
    <row r="15417" spans="1:7" ht="12" customHeight="1">
      <c r="A15417" s="104" t="s">
        <v>45470</v>
      </c>
      <c r="B15417" s="106" t="s">
        <v>43068</v>
      </c>
      <c r="C15417" s="106" t="s">
        <v>45471</v>
      </c>
      <c r="D15417" s="105" t="s">
        <v>45472</v>
      </c>
      <c r="E15417" s="106" t="s">
        <v>595</v>
      </c>
      <c r="F15417" s="120">
        <v>46.04</v>
      </c>
      <c r="G15417" s="120">
        <v>51.05</v>
      </c>
    </row>
    <row r="15418" spans="1:7" ht="12" customHeight="1">
      <c r="A15418" s="104" t="s">
        <v>45473</v>
      </c>
      <c r="B15418" s="106" t="s">
        <v>43068</v>
      </c>
      <c r="C15418" s="106" t="s">
        <v>45474</v>
      </c>
      <c r="D15418" s="105" t="s">
        <v>45475</v>
      </c>
      <c r="E15418" s="106" t="s">
        <v>595</v>
      </c>
      <c r="F15418" s="120">
        <v>56.36</v>
      </c>
      <c r="G15418" s="120">
        <v>63.36</v>
      </c>
    </row>
    <row r="15419" spans="1:7" ht="12" customHeight="1">
      <c r="A15419" s="104" t="s">
        <v>45476</v>
      </c>
      <c r="B15419" s="106" t="s">
        <v>43068</v>
      </c>
      <c r="C15419" s="106" t="s">
        <v>45477</v>
      </c>
      <c r="D15419" s="105" t="s">
        <v>45478</v>
      </c>
      <c r="E15419" s="106" t="s">
        <v>593</v>
      </c>
      <c r="F15419" s="120">
        <v>8.44</v>
      </c>
      <c r="G15419" s="120">
        <v>9.32</v>
      </c>
    </row>
    <row r="15420" spans="1:7" ht="12" customHeight="1">
      <c r="A15420" s="104" t="s">
        <v>45479</v>
      </c>
      <c r="B15420" s="106" t="s">
        <v>43068</v>
      </c>
      <c r="C15420" s="106" t="s">
        <v>45480</v>
      </c>
      <c r="D15420" s="105" t="s">
        <v>45481</v>
      </c>
      <c r="E15420" s="106" t="s">
        <v>593</v>
      </c>
      <c r="F15420" s="120">
        <v>232.64</v>
      </c>
      <c r="G15420" s="120">
        <v>250.36</v>
      </c>
    </row>
    <row r="15421" spans="1:7" ht="12" customHeight="1">
      <c r="A15421" s="104" t="s">
        <v>45482</v>
      </c>
      <c r="B15421" s="106" t="s">
        <v>43068</v>
      </c>
      <c r="C15421" s="106" t="s">
        <v>45483</v>
      </c>
      <c r="D15421" s="105" t="s">
        <v>45484</v>
      </c>
      <c r="E15421" s="106" t="s">
        <v>593</v>
      </c>
      <c r="F15421" s="120">
        <v>75.400000000000006</v>
      </c>
      <c r="G15421" s="120">
        <v>79.91</v>
      </c>
    </row>
    <row r="15422" spans="1:7" ht="12" customHeight="1">
      <c r="A15422" s="104" t="s">
        <v>45485</v>
      </c>
      <c r="B15422" s="106" t="s">
        <v>43068</v>
      </c>
      <c r="C15422" s="106" t="s">
        <v>45486</v>
      </c>
      <c r="D15422" s="105" t="s">
        <v>45487</v>
      </c>
      <c r="E15422" s="106" t="s">
        <v>593</v>
      </c>
      <c r="F15422" s="120">
        <v>93.49</v>
      </c>
      <c r="G15422" s="120">
        <v>98</v>
      </c>
    </row>
    <row r="15423" spans="1:7" ht="12" customHeight="1">
      <c r="A15423" s="104" t="s">
        <v>45488</v>
      </c>
      <c r="B15423" s="106" t="s">
        <v>43068</v>
      </c>
      <c r="C15423" s="106" t="s">
        <v>45489</v>
      </c>
      <c r="D15423" s="105" t="s">
        <v>45490</v>
      </c>
      <c r="E15423" s="106" t="s">
        <v>593</v>
      </c>
      <c r="F15423" s="120">
        <v>120.32</v>
      </c>
      <c r="G15423" s="120">
        <v>124.83</v>
      </c>
    </row>
    <row r="15424" spans="1:7" ht="12" customHeight="1">
      <c r="A15424" s="104" t="s">
        <v>45491</v>
      </c>
      <c r="B15424" s="106" t="s">
        <v>43068</v>
      </c>
      <c r="C15424" s="106" t="s">
        <v>45492</v>
      </c>
      <c r="D15424" s="105" t="s">
        <v>45493</v>
      </c>
      <c r="E15424" s="106" t="s">
        <v>593</v>
      </c>
      <c r="F15424" s="120">
        <v>135.08000000000001</v>
      </c>
      <c r="G15424" s="120">
        <v>139.59</v>
      </c>
    </row>
    <row r="15425" spans="1:7" ht="12" customHeight="1">
      <c r="A15425" s="104" t="s">
        <v>45494</v>
      </c>
      <c r="B15425" s="106" t="s">
        <v>43068</v>
      </c>
      <c r="C15425" s="106" t="s">
        <v>45495</v>
      </c>
      <c r="D15425" s="105" t="s">
        <v>45496</v>
      </c>
      <c r="E15425" s="106" t="s">
        <v>595</v>
      </c>
      <c r="F15425" s="120">
        <v>24.25</v>
      </c>
      <c r="G15425" s="120">
        <v>24.87</v>
      </c>
    </row>
    <row r="15426" spans="1:7" ht="12" customHeight="1">
      <c r="A15426" s="104" t="s">
        <v>45497</v>
      </c>
      <c r="B15426" s="106" t="s">
        <v>43068</v>
      </c>
      <c r="C15426" s="106" t="s">
        <v>45498</v>
      </c>
      <c r="D15426" s="105" t="s">
        <v>45499</v>
      </c>
      <c r="E15426" s="106" t="s">
        <v>595</v>
      </c>
      <c r="F15426" s="120">
        <v>35.76</v>
      </c>
      <c r="G15426" s="120">
        <v>41.28</v>
      </c>
    </row>
    <row r="15427" spans="1:7" ht="12" customHeight="1">
      <c r="A15427" s="104" t="s">
        <v>45500</v>
      </c>
      <c r="B15427" s="106" t="s">
        <v>43068</v>
      </c>
      <c r="C15427" s="106" t="s">
        <v>45501</v>
      </c>
      <c r="D15427" s="105" t="s">
        <v>45502</v>
      </c>
      <c r="E15427" s="106" t="s">
        <v>595</v>
      </c>
      <c r="F15427" s="120">
        <v>28.73</v>
      </c>
      <c r="G15427" s="120">
        <v>29.67</v>
      </c>
    </row>
    <row r="15428" spans="1:7" ht="12" customHeight="1">
      <c r="A15428" s="104" t="s">
        <v>45503</v>
      </c>
      <c r="B15428" s="106" t="s">
        <v>43068</v>
      </c>
      <c r="C15428" s="106" t="s">
        <v>45504</v>
      </c>
      <c r="D15428" s="105" t="s">
        <v>45505</v>
      </c>
      <c r="E15428" s="106" t="s">
        <v>609</v>
      </c>
      <c r="F15428" s="120">
        <v>12.86</v>
      </c>
      <c r="G15428" s="120">
        <v>14.35</v>
      </c>
    </row>
    <row r="15429" spans="1:7" ht="12" customHeight="1">
      <c r="A15429" s="104" t="s">
        <v>45506</v>
      </c>
      <c r="B15429" s="106" t="s">
        <v>43068</v>
      </c>
      <c r="C15429" s="106" t="s">
        <v>45507</v>
      </c>
      <c r="D15429" s="105" t="s">
        <v>45508</v>
      </c>
      <c r="E15429" s="106" t="s">
        <v>609</v>
      </c>
      <c r="F15429" s="120">
        <v>13.07</v>
      </c>
      <c r="G15429" s="120">
        <v>14.56</v>
      </c>
    </row>
    <row r="15430" spans="1:7" ht="12" customHeight="1">
      <c r="A15430" s="104" t="s">
        <v>45509</v>
      </c>
      <c r="B15430" s="106" t="s">
        <v>43068</v>
      </c>
      <c r="C15430" s="106" t="s">
        <v>45510</v>
      </c>
      <c r="D15430" s="105" t="s">
        <v>45511</v>
      </c>
      <c r="E15430" s="106" t="s">
        <v>609</v>
      </c>
      <c r="F15430" s="120">
        <v>13.28</v>
      </c>
      <c r="G15430" s="120">
        <v>14.77</v>
      </c>
    </row>
    <row r="15431" spans="1:7" ht="12" customHeight="1">
      <c r="A15431" s="104" t="s">
        <v>45512</v>
      </c>
      <c r="B15431" s="106" t="s">
        <v>43068</v>
      </c>
      <c r="C15431" s="106" t="s">
        <v>45513</v>
      </c>
      <c r="D15431" s="105" t="s">
        <v>45514</v>
      </c>
      <c r="E15431" s="106" t="s">
        <v>609</v>
      </c>
      <c r="F15431" s="120">
        <v>12.49</v>
      </c>
      <c r="G15431" s="120">
        <v>13.98</v>
      </c>
    </row>
    <row r="15432" spans="1:7" ht="12" customHeight="1">
      <c r="A15432" s="104" t="s">
        <v>45515</v>
      </c>
      <c r="B15432" s="106" t="s">
        <v>43068</v>
      </c>
      <c r="C15432" s="106" t="s">
        <v>45516</v>
      </c>
      <c r="D15432" s="105" t="s">
        <v>45517</v>
      </c>
      <c r="E15432" s="106" t="s">
        <v>609</v>
      </c>
      <c r="F15432" s="120">
        <v>13.41</v>
      </c>
      <c r="G15432" s="120">
        <v>14.9</v>
      </c>
    </row>
    <row r="15433" spans="1:7" ht="12" customHeight="1">
      <c r="A15433" s="104" t="s">
        <v>45518</v>
      </c>
      <c r="B15433" s="106" t="s">
        <v>43068</v>
      </c>
      <c r="C15433" s="106" t="s">
        <v>45519</v>
      </c>
      <c r="D15433" s="105" t="s">
        <v>45520</v>
      </c>
      <c r="E15433" s="106" t="s">
        <v>609</v>
      </c>
      <c r="F15433" s="120">
        <v>13.71</v>
      </c>
      <c r="G15433" s="120">
        <v>15.2</v>
      </c>
    </row>
    <row r="15434" spans="1:7" ht="12" customHeight="1">
      <c r="A15434" s="104" t="s">
        <v>45521</v>
      </c>
      <c r="B15434" s="106" t="s">
        <v>43068</v>
      </c>
      <c r="C15434" s="106" t="s">
        <v>45522</v>
      </c>
      <c r="D15434" s="105" t="s">
        <v>45523</v>
      </c>
      <c r="E15434" s="106" t="s">
        <v>609</v>
      </c>
      <c r="F15434" s="120">
        <v>14.02</v>
      </c>
      <c r="G15434" s="120">
        <v>15.51</v>
      </c>
    </row>
    <row r="15435" spans="1:7" ht="12" customHeight="1">
      <c r="A15435" s="104" t="s">
        <v>45524</v>
      </c>
      <c r="B15435" s="106" t="s">
        <v>43068</v>
      </c>
      <c r="C15435" s="106" t="s">
        <v>45525</v>
      </c>
      <c r="D15435" s="105" t="s">
        <v>45526</v>
      </c>
      <c r="E15435" s="106" t="s">
        <v>609</v>
      </c>
      <c r="F15435" s="120">
        <v>13.64</v>
      </c>
      <c r="G15435" s="120">
        <v>15.13</v>
      </c>
    </row>
    <row r="15436" spans="1:7" ht="12" customHeight="1">
      <c r="A15436" s="104" t="s">
        <v>45527</v>
      </c>
      <c r="B15436" s="106" t="s">
        <v>43068</v>
      </c>
      <c r="C15436" s="106" t="s">
        <v>45528</v>
      </c>
      <c r="D15436" s="105" t="s">
        <v>45529</v>
      </c>
      <c r="E15436" s="106" t="s">
        <v>609</v>
      </c>
      <c r="F15436" s="120">
        <v>13.94</v>
      </c>
      <c r="G15436" s="120">
        <v>15.43</v>
      </c>
    </row>
    <row r="15437" spans="1:7" ht="12" customHeight="1">
      <c r="A15437" s="104" t="s">
        <v>45530</v>
      </c>
      <c r="B15437" s="106" t="s">
        <v>43068</v>
      </c>
      <c r="C15437" s="106" t="s">
        <v>45531</v>
      </c>
      <c r="D15437" s="105" t="s">
        <v>45532</v>
      </c>
      <c r="E15437" s="106" t="s">
        <v>609</v>
      </c>
      <c r="F15437" s="120">
        <v>14.23</v>
      </c>
      <c r="G15437" s="120">
        <v>15.72</v>
      </c>
    </row>
    <row r="15438" spans="1:7" ht="12" customHeight="1">
      <c r="A15438" s="104" t="s">
        <v>45533</v>
      </c>
      <c r="B15438" s="106" t="s">
        <v>43068</v>
      </c>
      <c r="C15438" s="106" t="s">
        <v>45534</v>
      </c>
      <c r="D15438" s="105" t="s">
        <v>45535</v>
      </c>
      <c r="E15438" s="106" t="s">
        <v>609</v>
      </c>
      <c r="F15438" s="120">
        <v>15.51</v>
      </c>
      <c r="G15438" s="120">
        <v>17.07</v>
      </c>
    </row>
    <row r="15439" spans="1:7" ht="12" customHeight="1">
      <c r="A15439" s="104" t="s">
        <v>45536</v>
      </c>
      <c r="B15439" s="106" t="s">
        <v>43068</v>
      </c>
      <c r="C15439" s="106" t="s">
        <v>45537</v>
      </c>
      <c r="D15439" s="105" t="s">
        <v>45538</v>
      </c>
      <c r="E15439" s="106" t="s">
        <v>595</v>
      </c>
      <c r="F15439" s="120">
        <v>2.88</v>
      </c>
      <c r="G15439" s="120">
        <v>3.27</v>
      </c>
    </row>
    <row r="15440" spans="1:7" ht="12" customHeight="1">
      <c r="A15440" s="104" t="s">
        <v>43407</v>
      </c>
      <c r="B15440" s="106" t="s">
        <v>43068</v>
      </c>
      <c r="C15440" s="103"/>
      <c r="D15440" s="103"/>
      <c r="E15440" s="103"/>
      <c r="F15440" s="103"/>
      <c r="G15440" s="103"/>
    </row>
    <row r="15441" spans="1:2" ht="12" customHeight="1">
      <c r="A15441" s="104" t="s">
        <v>43407</v>
      </c>
      <c r="B15441" s="106" t="s">
        <v>43068</v>
      </c>
    </row>
    <row r="15442" spans="1:2" ht="12" customHeight="1">
      <c r="A15442" s="104" t="s">
        <v>43407</v>
      </c>
      <c r="B15442" s="106" t="s">
        <v>43068</v>
      </c>
    </row>
    <row r="15443" spans="1:2" ht="12" customHeight="1">
      <c r="A15443" s="104" t="s">
        <v>43407</v>
      </c>
      <c r="B15443" s="106" t="s">
        <v>43068</v>
      </c>
    </row>
    <row r="15444" spans="1:2" ht="12" customHeight="1">
      <c r="A15444" s="104" t="s">
        <v>43407</v>
      </c>
      <c r="B15444" s="106" t="s">
        <v>43068</v>
      </c>
    </row>
    <row r="15445" spans="1:2" ht="12" customHeight="1">
      <c r="A15445" s="104" t="s">
        <v>43407</v>
      </c>
      <c r="B15445" s="106" t="s">
        <v>43068</v>
      </c>
    </row>
    <row r="15446" spans="1:2" ht="12" customHeight="1">
      <c r="A15446" s="104" t="s">
        <v>43407</v>
      </c>
      <c r="B15446" s="106" t="s">
        <v>43068</v>
      </c>
    </row>
    <row r="15447" spans="1:2" ht="12" customHeight="1">
      <c r="A15447" s="104" t="s">
        <v>43407</v>
      </c>
      <c r="B15447" s="106" t="s">
        <v>43068</v>
      </c>
    </row>
    <row r="15448" spans="1:2" ht="12" customHeight="1">
      <c r="A15448" s="104" t="s">
        <v>43407</v>
      </c>
      <c r="B15448" s="106" t="s">
        <v>43068</v>
      </c>
    </row>
    <row r="15449" spans="1:2" ht="12" customHeight="1">
      <c r="A15449" s="104" t="s">
        <v>43407</v>
      </c>
      <c r="B15449" s="106" t="s">
        <v>43068</v>
      </c>
    </row>
    <row r="15450" spans="1:2" ht="12" customHeight="1">
      <c r="A15450" s="104" t="s">
        <v>43407</v>
      </c>
      <c r="B15450" s="106" t="s">
        <v>43068</v>
      </c>
    </row>
    <row r="15451" spans="1:2" ht="12" customHeight="1">
      <c r="A15451" s="104" t="s">
        <v>43407</v>
      </c>
      <c r="B15451" s="106" t="s">
        <v>43068</v>
      </c>
    </row>
    <row r="15452" spans="1:2" ht="12" customHeight="1">
      <c r="A15452" s="104" t="s">
        <v>43407</v>
      </c>
      <c r="B15452" s="106" t="s">
        <v>43068</v>
      </c>
    </row>
    <row r="15453" spans="1:2" ht="12" customHeight="1">
      <c r="A15453" s="104" t="s">
        <v>43407</v>
      </c>
      <c r="B15453" s="106" t="s">
        <v>43068</v>
      </c>
    </row>
    <row r="15454" spans="1:2" ht="12" customHeight="1">
      <c r="A15454" s="104" t="s">
        <v>43407</v>
      </c>
      <c r="B15454" s="106" t="s">
        <v>43068</v>
      </c>
    </row>
    <row r="15455" spans="1:2" ht="12" customHeight="1">
      <c r="A15455" s="104" t="s">
        <v>43407</v>
      </c>
      <c r="B15455" s="106" t="s">
        <v>43068</v>
      </c>
    </row>
    <row r="15456" spans="1:2" ht="12" customHeight="1">
      <c r="A15456" s="104" t="s">
        <v>43407</v>
      </c>
      <c r="B15456" s="106" t="s">
        <v>43068</v>
      </c>
    </row>
    <row r="15457" spans="1:2" ht="12" customHeight="1">
      <c r="A15457" s="104" t="s">
        <v>43407</v>
      </c>
      <c r="B15457" s="106" t="s">
        <v>43068</v>
      </c>
    </row>
    <row r="15458" spans="1:2" ht="12" customHeight="1">
      <c r="A15458" s="104" t="s">
        <v>43407</v>
      </c>
      <c r="B15458" s="106" t="s">
        <v>43068</v>
      </c>
    </row>
    <row r="15459" spans="1:2" ht="12" customHeight="1">
      <c r="A15459" s="104" t="s">
        <v>43407</v>
      </c>
      <c r="B15459" s="106" t="s">
        <v>43068</v>
      </c>
    </row>
    <row r="15460" spans="1:2" ht="12" customHeight="1">
      <c r="A15460" s="104" t="s">
        <v>43407</v>
      </c>
      <c r="B15460" s="106" t="s">
        <v>43068</v>
      </c>
    </row>
    <row r="15461" spans="1:2" ht="12" customHeight="1">
      <c r="A15461" s="104" t="s">
        <v>43407</v>
      </c>
      <c r="B15461" s="106" t="s">
        <v>43068</v>
      </c>
    </row>
    <row r="15462" spans="1:2" ht="12" customHeight="1">
      <c r="A15462" s="104" t="s">
        <v>43407</v>
      </c>
      <c r="B15462" s="106" t="s">
        <v>43068</v>
      </c>
    </row>
    <row r="15463" spans="1:2" ht="12" customHeight="1">
      <c r="A15463" s="104" t="s">
        <v>43407</v>
      </c>
      <c r="B15463" s="106" t="s">
        <v>43068</v>
      </c>
    </row>
    <row r="15464" spans="1:2" ht="12" customHeight="1">
      <c r="A15464" s="104" t="s">
        <v>43407</v>
      </c>
      <c r="B15464" s="106" t="s">
        <v>43068</v>
      </c>
    </row>
    <row r="15465" spans="1:2" ht="12" customHeight="1">
      <c r="A15465" s="104" t="s">
        <v>43407</v>
      </c>
      <c r="B15465" s="106" t="s">
        <v>43068</v>
      </c>
    </row>
    <row r="15466" spans="1:2" ht="12" customHeight="1">
      <c r="A15466" s="104" t="s">
        <v>43407</v>
      </c>
      <c r="B15466" s="106" t="s">
        <v>43068</v>
      </c>
    </row>
    <row r="15467" spans="1:2" ht="12" customHeight="1">
      <c r="A15467" s="104" t="s">
        <v>43407</v>
      </c>
      <c r="B15467" s="106" t="s">
        <v>43068</v>
      </c>
    </row>
    <row r="15468" spans="1:2" ht="12" customHeight="1">
      <c r="A15468" s="104" t="s">
        <v>43407</v>
      </c>
      <c r="B15468" s="106" t="s">
        <v>43068</v>
      </c>
    </row>
    <row r="15469" spans="1:2" ht="12" customHeight="1">
      <c r="A15469" s="104" t="s">
        <v>43407</v>
      </c>
      <c r="B15469" s="106" t="s">
        <v>43068</v>
      </c>
    </row>
    <row r="15470" spans="1:2" ht="12" customHeight="1">
      <c r="A15470" s="104" t="s">
        <v>43407</v>
      </c>
      <c r="B15470" s="106" t="s">
        <v>43068</v>
      </c>
    </row>
    <row r="15471" spans="1:2" ht="12" customHeight="1">
      <c r="A15471" s="104" t="s">
        <v>43407</v>
      </c>
      <c r="B15471" s="106" t="s">
        <v>43068</v>
      </c>
    </row>
    <row r="15472" spans="1:2" ht="12" customHeight="1">
      <c r="A15472" s="104" t="s">
        <v>43407</v>
      </c>
      <c r="B15472" s="106" t="s">
        <v>43068</v>
      </c>
    </row>
    <row r="15473" spans="1:8" ht="12" customHeight="1">
      <c r="A15473" s="104" t="s">
        <v>45539</v>
      </c>
      <c r="B15473" s="106" t="s">
        <v>43068</v>
      </c>
      <c r="C15473" s="106" t="s">
        <v>45540</v>
      </c>
      <c r="D15473" s="103"/>
      <c r="E15473" s="103"/>
      <c r="F15473" s="103"/>
      <c r="G15473" s="103"/>
      <c r="H15473" s="103"/>
    </row>
    <row r="15474" spans="1:8" ht="12" customHeight="1">
      <c r="A15474" s="104" t="s">
        <v>45541</v>
      </c>
      <c r="B15474" s="106" t="s">
        <v>43068</v>
      </c>
      <c r="C15474" s="106" t="s">
        <v>45542</v>
      </c>
      <c r="D15474" s="105" t="s">
        <v>45543</v>
      </c>
      <c r="E15474" s="106" t="s">
        <v>609</v>
      </c>
      <c r="F15474" s="120">
        <v>2395.42</v>
      </c>
      <c r="G15474" s="120">
        <v>2418</v>
      </c>
      <c r="H15474" s="103"/>
    </row>
    <row r="15475" spans="1:8" ht="12" customHeight="1">
      <c r="A15475" s="104" t="s">
        <v>45544</v>
      </c>
      <c r="B15475" s="106" t="s">
        <v>43068</v>
      </c>
      <c r="C15475" s="106" t="s">
        <v>45545</v>
      </c>
      <c r="D15475" s="105" t="s">
        <v>45546</v>
      </c>
      <c r="E15475" s="106" t="s">
        <v>609</v>
      </c>
      <c r="F15475" s="120">
        <v>4605.04</v>
      </c>
      <c r="G15475" s="120">
        <v>4637.6400000000003</v>
      </c>
      <c r="H15475" s="103"/>
    </row>
    <row r="15476" spans="1:8" ht="12" customHeight="1">
      <c r="A15476" s="104" t="s">
        <v>45547</v>
      </c>
      <c r="B15476" s="106" t="s">
        <v>43068</v>
      </c>
      <c r="C15476" s="106" t="s">
        <v>45548</v>
      </c>
      <c r="D15476" s="105" t="s">
        <v>45549</v>
      </c>
      <c r="E15476" s="106" t="s">
        <v>595</v>
      </c>
      <c r="F15476" s="120">
        <v>22.98</v>
      </c>
      <c r="G15476" s="120">
        <v>25.64</v>
      </c>
      <c r="H15476" s="103"/>
    </row>
    <row r="15477" spans="1:8" ht="12" customHeight="1">
      <c r="A15477" s="104" t="s">
        <v>45550</v>
      </c>
      <c r="B15477" s="106" t="s">
        <v>43068</v>
      </c>
      <c r="C15477" s="106" t="s">
        <v>45551</v>
      </c>
      <c r="D15477" s="105" t="s">
        <v>45552</v>
      </c>
      <c r="E15477" s="106" t="s">
        <v>595</v>
      </c>
      <c r="F15477" s="120">
        <v>9.99</v>
      </c>
      <c r="G15477" s="120">
        <v>11.39</v>
      </c>
      <c r="H15477" s="103"/>
    </row>
    <row r="15478" spans="1:8" ht="12" customHeight="1">
      <c r="A15478" s="104" t="s">
        <v>45553</v>
      </c>
      <c r="B15478" s="106" t="s">
        <v>45554</v>
      </c>
      <c r="C15478" s="106" t="s">
        <v>45555</v>
      </c>
      <c r="D15478" s="105" t="s">
        <v>45556</v>
      </c>
      <c r="E15478" s="106" t="s">
        <v>2975</v>
      </c>
      <c r="F15478" s="120">
        <v>203.95</v>
      </c>
      <c r="G15478" s="120">
        <v>206.72</v>
      </c>
      <c r="H15478" s="104" t="s">
        <v>45557</v>
      </c>
    </row>
    <row r="15479" spans="1:8" ht="12" customHeight="1">
      <c r="A15479" s="104" t="s">
        <v>45558</v>
      </c>
      <c r="B15479" s="106" t="s">
        <v>45554</v>
      </c>
      <c r="C15479" s="106" t="s">
        <v>45559</v>
      </c>
      <c r="D15479" s="105" t="s">
        <v>45560</v>
      </c>
      <c r="E15479" s="106" t="s">
        <v>2975</v>
      </c>
      <c r="F15479" s="120">
        <v>114.57</v>
      </c>
      <c r="G15479" s="120">
        <v>117.34</v>
      </c>
      <c r="H15479" s="103"/>
    </row>
    <row r="15480" spans="1:8" ht="12" customHeight="1">
      <c r="A15480" s="104" t="s">
        <v>45561</v>
      </c>
      <c r="B15480" s="106" t="s">
        <v>45554</v>
      </c>
      <c r="C15480" s="106" t="s">
        <v>45562</v>
      </c>
      <c r="D15480" s="105" t="s">
        <v>45563</v>
      </c>
      <c r="E15480" s="106" t="s">
        <v>2975</v>
      </c>
      <c r="F15480" s="120">
        <v>128.96</v>
      </c>
      <c r="G15480" s="120">
        <v>130.47999999999999</v>
      </c>
      <c r="H15480" s="103"/>
    </row>
    <row r="15481" spans="1:8" ht="12" customHeight="1">
      <c r="A15481" s="104" t="s">
        <v>45564</v>
      </c>
      <c r="B15481" s="106" t="s">
        <v>45554</v>
      </c>
      <c r="C15481" s="106" t="s">
        <v>45565</v>
      </c>
      <c r="D15481" s="105" t="s">
        <v>45566</v>
      </c>
      <c r="E15481" s="106" t="s">
        <v>2975</v>
      </c>
      <c r="F15481" s="120">
        <v>71.81</v>
      </c>
      <c r="G15481" s="120">
        <v>73.33</v>
      </c>
      <c r="H15481" s="103"/>
    </row>
    <row r="15482" spans="1:8" ht="12" customHeight="1">
      <c r="A15482" s="104" t="s">
        <v>45567</v>
      </c>
      <c r="B15482" s="106" t="s">
        <v>45554</v>
      </c>
      <c r="C15482" s="106" t="s">
        <v>45568</v>
      </c>
      <c r="D15482" s="105" t="s">
        <v>45569</v>
      </c>
      <c r="E15482" s="106" t="s">
        <v>2975</v>
      </c>
      <c r="F15482" s="120">
        <v>230.19</v>
      </c>
      <c r="G15482" s="120">
        <v>235.79</v>
      </c>
      <c r="H15482" s="103"/>
    </row>
    <row r="15483" spans="1:8" ht="12" customHeight="1">
      <c r="A15483" s="104" t="s">
        <v>45570</v>
      </c>
      <c r="B15483" s="106" t="s">
        <v>45554</v>
      </c>
      <c r="C15483" s="106" t="s">
        <v>45571</v>
      </c>
      <c r="D15483" s="105" t="s">
        <v>45572</v>
      </c>
      <c r="E15483" s="106" t="s">
        <v>2975</v>
      </c>
      <c r="F15483" s="120">
        <v>116.58</v>
      </c>
      <c r="G15483" s="120">
        <v>122.18</v>
      </c>
      <c r="H15483" s="103"/>
    </row>
    <row r="15484" spans="1:8" ht="12" customHeight="1">
      <c r="A15484" s="104" t="s">
        <v>45573</v>
      </c>
      <c r="B15484" s="106" t="s">
        <v>45554</v>
      </c>
      <c r="C15484" s="106" t="s">
        <v>45574</v>
      </c>
      <c r="D15484" s="105" t="s">
        <v>45575</v>
      </c>
      <c r="E15484" s="106" t="s">
        <v>2975</v>
      </c>
      <c r="F15484" s="120">
        <v>7.77</v>
      </c>
      <c r="G15484" s="120">
        <v>7.77</v>
      </c>
      <c r="H15484" s="103"/>
    </row>
    <row r="15485" spans="1:8" ht="12" customHeight="1">
      <c r="A15485" s="104" t="s">
        <v>45576</v>
      </c>
      <c r="B15485" s="106" t="s">
        <v>45554</v>
      </c>
      <c r="C15485" s="106" t="s">
        <v>45577</v>
      </c>
      <c r="D15485" s="105" t="s">
        <v>45578</v>
      </c>
      <c r="E15485" s="106" t="s">
        <v>2975</v>
      </c>
      <c r="F15485" s="120">
        <v>5.75</v>
      </c>
      <c r="G15485" s="120">
        <v>5.75</v>
      </c>
      <c r="H15485" s="103"/>
    </row>
    <row r="15486" spans="1:8" ht="12" customHeight="1">
      <c r="A15486" s="104" t="s">
        <v>45579</v>
      </c>
      <c r="B15486" s="106" t="s">
        <v>45554</v>
      </c>
      <c r="C15486" s="106" t="s">
        <v>45580</v>
      </c>
      <c r="D15486" s="105" t="s">
        <v>45581</v>
      </c>
      <c r="E15486" s="106" t="s">
        <v>2975</v>
      </c>
      <c r="F15486" s="120">
        <v>639.21</v>
      </c>
      <c r="G15486" s="120">
        <v>641.91</v>
      </c>
      <c r="H15486" s="103"/>
    </row>
    <row r="15487" spans="1:8" ht="12" customHeight="1">
      <c r="A15487" s="104" t="s">
        <v>45582</v>
      </c>
      <c r="B15487" s="106" t="s">
        <v>45554</v>
      </c>
      <c r="C15487" s="106" t="s">
        <v>45583</v>
      </c>
      <c r="D15487" s="105" t="s">
        <v>45584</v>
      </c>
      <c r="E15487" s="106" t="s">
        <v>2975</v>
      </c>
      <c r="F15487" s="120">
        <v>137.46</v>
      </c>
      <c r="G15487" s="120">
        <v>141.21</v>
      </c>
      <c r="H15487" s="103"/>
    </row>
    <row r="15488" spans="1:8" ht="12" customHeight="1">
      <c r="A15488" s="104" t="s">
        <v>45585</v>
      </c>
      <c r="B15488" s="106" t="s">
        <v>45554</v>
      </c>
      <c r="C15488" s="106" t="s">
        <v>45586</v>
      </c>
      <c r="D15488" s="105" t="s">
        <v>45587</v>
      </c>
      <c r="E15488" s="106" t="s">
        <v>2975</v>
      </c>
      <c r="F15488" s="120">
        <v>75.34</v>
      </c>
      <c r="G15488" s="120">
        <v>79.09</v>
      </c>
      <c r="H15488" s="103"/>
    </row>
    <row r="15489" spans="1:7" ht="12" customHeight="1">
      <c r="A15489" s="104" t="s">
        <v>45588</v>
      </c>
      <c r="B15489" s="106" t="s">
        <v>45554</v>
      </c>
      <c r="C15489" s="106" t="s">
        <v>45589</v>
      </c>
      <c r="D15489" s="105" t="s">
        <v>45590</v>
      </c>
      <c r="E15489" s="106" t="s">
        <v>2975</v>
      </c>
      <c r="F15489" s="120">
        <v>2.0299999999999998</v>
      </c>
      <c r="G15489" s="120">
        <v>2.0299999999999998</v>
      </c>
    </row>
    <row r="15490" spans="1:7" ht="12" customHeight="1">
      <c r="A15490" s="104" t="s">
        <v>45591</v>
      </c>
      <c r="B15490" s="106" t="s">
        <v>45554</v>
      </c>
      <c r="C15490" s="106" t="s">
        <v>45592</v>
      </c>
      <c r="D15490" s="105" t="s">
        <v>45593</v>
      </c>
      <c r="E15490" s="106" t="s">
        <v>2975</v>
      </c>
      <c r="F15490" s="120">
        <v>0.5</v>
      </c>
      <c r="G15490" s="120">
        <v>0.5</v>
      </c>
    </row>
    <row r="15491" spans="1:7" ht="12" customHeight="1">
      <c r="A15491" s="104" t="s">
        <v>45594</v>
      </c>
      <c r="B15491" s="106" t="s">
        <v>45554</v>
      </c>
      <c r="C15491" s="106" t="s">
        <v>45595</v>
      </c>
      <c r="D15491" s="105" t="s">
        <v>45596</v>
      </c>
      <c r="E15491" s="106" t="s">
        <v>2975</v>
      </c>
      <c r="F15491" s="120">
        <v>5.67</v>
      </c>
      <c r="G15491" s="120">
        <v>6.12</v>
      </c>
    </row>
    <row r="15492" spans="1:7" ht="12" customHeight="1">
      <c r="A15492" s="104" t="s">
        <v>45597</v>
      </c>
      <c r="B15492" s="106" t="s">
        <v>45554</v>
      </c>
      <c r="C15492" s="106" t="s">
        <v>45598</v>
      </c>
      <c r="D15492" s="105" t="s">
        <v>45599</v>
      </c>
      <c r="E15492" s="106" t="s">
        <v>2975</v>
      </c>
      <c r="F15492" s="120">
        <v>4.33</v>
      </c>
      <c r="G15492" s="120">
        <v>4.78</v>
      </c>
    </row>
    <row r="15493" spans="1:7" ht="12" customHeight="1">
      <c r="A15493" s="104" t="s">
        <v>45600</v>
      </c>
      <c r="B15493" s="106" t="s">
        <v>45554</v>
      </c>
      <c r="C15493" s="106" t="s">
        <v>45601</v>
      </c>
      <c r="D15493" s="105" t="s">
        <v>45602</v>
      </c>
      <c r="E15493" s="106" t="s">
        <v>2975</v>
      </c>
      <c r="F15493" s="120">
        <v>7.08</v>
      </c>
      <c r="G15493" s="120">
        <v>7.53</v>
      </c>
    </row>
    <row r="15494" spans="1:7" ht="12" customHeight="1">
      <c r="A15494" s="104" t="s">
        <v>45603</v>
      </c>
      <c r="B15494" s="106" t="s">
        <v>45554</v>
      </c>
      <c r="C15494" s="106" t="s">
        <v>45604</v>
      </c>
      <c r="D15494" s="105" t="s">
        <v>45605</v>
      </c>
      <c r="E15494" s="106" t="s">
        <v>2975</v>
      </c>
      <c r="F15494" s="120">
        <v>4.59</v>
      </c>
      <c r="G15494" s="120">
        <v>5.04</v>
      </c>
    </row>
    <row r="15495" spans="1:7" ht="12" customHeight="1">
      <c r="A15495" s="104" t="s">
        <v>45606</v>
      </c>
      <c r="B15495" s="106" t="s">
        <v>45554</v>
      </c>
      <c r="C15495" s="106" t="s">
        <v>45607</v>
      </c>
      <c r="D15495" s="105" t="s">
        <v>45608</v>
      </c>
      <c r="E15495" s="106" t="s">
        <v>2975</v>
      </c>
      <c r="F15495" s="120">
        <v>84.47</v>
      </c>
      <c r="G15495" s="120">
        <v>87.27</v>
      </c>
    </row>
    <row r="15496" spans="1:7" ht="12" customHeight="1">
      <c r="A15496" s="104" t="s">
        <v>45609</v>
      </c>
      <c r="B15496" s="106" t="s">
        <v>45554</v>
      </c>
      <c r="C15496" s="106" t="s">
        <v>45610</v>
      </c>
      <c r="D15496" s="105" t="s">
        <v>45611</v>
      </c>
      <c r="E15496" s="106" t="s">
        <v>2975</v>
      </c>
      <c r="F15496" s="120">
        <v>40.950000000000003</v>
      </c>
      <c r="G15496" s="120">
        <v>43.75</v>
      </c>
    </row>
    <row r="15497" spans="1:7" ht="12" customHeight="1">
      <c r="A15497" s="104" t="s">
        <v>45612</v>
      </c>
      <c r="B15497" s="106" t="s">
        <v>45554</v>
      </c>
      <c r="C15497" s="106" t="s">
        <v>45613</v>
      </c>
      <c r="D15497" s="105" t="s">
        <v>45608</v>
      </c>
      <c r="E15497" s="106" t="s">
        <v>2975</v>
      </c>
      <c r="F15497" s="120">
        <v>91.84</v>
      </c>
      <c r="G15497" s="120">
        <v>94.64</v>
      </c>
    </row>
    <row r="15498" spans="1:7" ht="12" customHeight="1">
      <c r="A15498" s="104" t="s">
        <v>45614</v>
      </c>
      <c r="B15498" s="106" t="s">
        <v>45554</v>
      </c>
      <c r="C15498" s="106" t="s">
        <v>45615</v>
      </c>
      <c r="D15498" s="105" t="s">
        <v>45611</v>
      </c>
      <c r="E15498" s="106" t="s">
        <v>2975</v>
      </c>
      <c r="F15498" s="120">
        <v>41.79</v>
      </c>
      <c r="G15498" s="120">
        <v>44.59</v>
      </c>
    </row>
    <row r="15499" spans="1:7" ht="12" customHeight="1">
      <c r="A15499" s="104" t="s">
        <v>45616</v>
      </c>
      <c r="B15499" s="106" t="s">
        <v>45554</v>
      </c>
      <c r="C15499" s="106" t="s">
        <v>45617</v>
      </c>
      <c r="D15499" s="105" t="s">
        <v>45618</v>
      </c>
      <c r="E15499" s="106" t="s">
        <v>2975</v>
      </c>
      <c r="F15499" s="120">
        <v>91.58</v>
      </c>
      <c r="G15499" s="120">
        <v>94.38</v>
      </c>
    </row>
    <row r="15500" spans="1:7" ht="12" customHeight="1">
      <c r="A15500" s="104" t="s">
        <v>45619</v>
      </c>
      <c r="B15500" s="106" t="s">
        <v>45554</v>
      </c>
      <c r="C15500" s="106" t="s">
        <v>45620</v>
      </c>
      <c r="D15500" s="105" t="s">
        <v>45621</v>
      </c>
      <c r="E15500" s="106" t="s">
        <v>2975</v>
      </c>
      <c r="F15500" s="120">
        <v>42.3</v>
      </c>
      <c r="G15500" s="120">
        <v>45.1</v>
      </c>
    </row>
    <row r="15501" spans="1:7" ht="12" customHeight="1">
      <c r="A15501" s="104" t="s">
        <v>45622</v>
      </c>
      <c r="B15501" s="106" t="s">
        <v>45554</v>
      </c>
      <c r="C15501" s="106" t="s">
        <v>45623</v>
      </c>
      <c r="D15501" s="105" t="s">
        <v>45624</v>
      </c>
      <c r="E15501" s="106" t="s">
        <v>2975</v>
      </c>
      <c r="F15501" s="120">
        <v>92.85</v>
      </c>
      <c r="G15501" s="120">
        <v>95.65</v>
      </c>
    </row>
    <row r="15502" spans="1:7" ht="12" customHeight="1">
      <c r="A15502" s="104" t="s">
        <v>45625</v>
      </c>
      <c r="B15502" s="106" t="s">
        <v>45554</v>
      </c>
      <c r="C15502" s="106" t="s">
        <v>45626</v>
      </c>
      <c r="D15502" s="105" t="s">
        <v>45627</v>
      </c>
      <c r="E15502" s="106" t="s">
        <v>2975</v>
      </c>
      <c r="F15502" s="120">
        <v>43.02</v>
      </c>
      <c r="G15502" s="120">
        <v>45.82</v>
      </c>
    </row>
    <row r="15503" spans="1:7" ht="12" customHeight="1">
      <c r="A15503" s="104" t="s">
        <v>45628</v>
      </c>
      <c r="B15503" s="106" t="s">
        <v>45554</v>
      </c>
      <c r="C15503" s="106" t="s">
        <v>45629</v>
      </c>
      <c r="D15503" s="105" t="s">
        <v>45630</v>
      </c>
      <c r="E15503" s="106" t="s">
        <v>2975</v>
      </c>
      <c r="F15503" s="120">
        <v>87.19</v>
      </c>
      <c r="G15503" s="120">
        <v>89.99</v>
      </c>
    </row>
    <row r="15504" spans="1:7" ht="12" customHeight="1">
      <c r="A15504" s="104" t="s">
        <v>45631</v>
      </c>
      <c r="B15504" s="106" t="s">
        <v>45554</v>
      </c>
      <c r="C15504" s="106" t="s">
        <v>45632</v>
      </c>
      <c r="D15504" s="105" t="s">
        <v>45633</v>
      </c>
      <c r="E15504" s="106" t="s">
        <v>2975</v>
      </c>
      <c r="F15504" s="120">
        <v>39.840000000000003</v>
      </c>
      <c r="G15504" s="120">
        <v>42.64</v>
      </c>
    </row>
    <row r="15505" spans="1:7" ht="12" customHeight="1">
      <c r="A15505" s="104" t="s">
        <v>45634</v>
      </c>
      <c r="B15505" s="106" t="s">
        <v>45554</v>
      </c>
      <c r="C15505" s="106" t="s">
        <v>45635</v>
      </c>
      <c r="D15505" s="105" t="s">
        <v>45636</v>
      </c>
      <c r="E15505" s="106" t="s">
        <v>2975</v>
      </c>
      <c r="F15505" s="120">
        <v>11.02</v>
      </c>
      <c r="G15505" s="120">
        <v>11.02</v>
      </c>
    </row>
    <row r="15506" spans="1:7" ht="12" customHeight="1">
      <c r="A15506" s="104" t="s">
        <v>45637</v>
      </c>
      <c r="B15506" s="106" t="s">
        <v>45554</v>
      </c>
      <c r="C15506" s="106" t="s">
        <v>45638</v>
      </c>
      <c r="D15506" s="105" t="s">
        <v>45639</v>
      </c>
      <c r="E15506" s="106" t="s">
        <v>2975</v>
      </c>
      <c r="F15506" s="120">
        <v>7.58</v>
      </c>
      <c r="G15506" s="120">
        <v>7.58</v>
      </c>
    </row>
    <row r="15507" spans="1:7" ht="12" customHeight="1">
      <c r="A15507" s="104" t="s">
        <v>45640</v>
      </c>
      <c r="B15507" s="106" t="s">
        <v>45554</v>
      </c>
      <c r="C15507" s="106" t="s">
        <v>45641</v>
      </c>
      <c r="D15507" s="105" t="s">
        <v>45642</v>
      </c>
      <c r="E15507" s="106" t="s">
        <v>2975</v>
      </c>
      <c r="F15507" s="120">
        <v>98.21</v>
      </c>
      <c r="G15507" s="120">
        <v>101.01</v>
      </c>
    </row>
    <row r="15508" spans="1:7" ht="12" customHeight="1">
      <c r="A15508" s="104" t="s">
        <v>45643</v>
      </c>
      <c r="B15508" s="106" t="s">
        <v>45554</v>
      </c>
      <c r="C15508" s="106" t="s">
        <v>45644</v>
      </c>
      <c r="D15508" s="105" t="s">
        <v>45645</v>
      </c>
      <c r="E15508" s="106" t="s">
        <v>2975</v>
      </c>
      <c r="F15508" s="120">
        <v>46.04</v>
      </c>
      <c r="G15508" s="120">
        <v>48.84</v>
      </c>
    </row>
    <row r="15509" spans="1:7" ht="12" customHeight="1">
      <c r="A15509" s="104" t="s">
        <v>45646</v>
      </c>
      <c r="B15509" s="106" t="s">
        <v>45554</v>
      </c>
      <c r="C15509" s="106" t="s">
        <v>45647</v>
      </c>
      <c r="D15509" s="105" t="s">
        <v>45648</v>
      </c>
      <c r="E15509" s="106" t="s">
        <v>2975</v>
      </c>
      <c r="F15509" s="120">
        <v>199.24</v>
      </c>
      <c r="G15509" s="120">
        <v>201.71</v>
      </c>
    </row>
    <row r="15510" spans="1:7" ht="12" customHeight="1">
      <c r="A15510" s="104" t="s">
        <v>45649</v>
      </c>
      <c r="B15510" s="106" t="s">
        <v>45554</v>
      </c>
      <c r="C15510" s="106" t="s">
        <v>45650</v>
      </c>
      <c r="D15510" s="105" t="s">
        <v>45651</v>
      </c>
      <c r="E15510" s="106" t="s">
        <v>2975</v>
      </c>
      <c r="F15510" s="120">
        <v>59.17</v>
      </c>
      <c r="G15510" s="120">
        <v>61.64</v>
      </c>
    </row>
    <row r="15511" spans="1:7" ht="12" customHeight="1">
      <c r="A15511" s="104" t="s">
        <v>45652</v>
      </c>
      <c r="B15511" s="106" t="s">
        <v>45554</v>
      </c>
      <c r="C15511" s="106" t="s">
        <v>45653</v>
      </c>
      <c r="D15511" s="105" t="s">
        <v>45654</v>
      </c>
      <c r="E15511" s="106" t="s">
        <v>2975</v>
      </c>
      <c r="F15511" s="120">
        <v>121.01</v>
      </c>
      <c r="G15511" s="120">
        <v>123.48</v>
      </c>
    </row>
    <row r="15512" spans="1:7" ht="12" customHeight="1">
      <c r="A15512" s="104" t="s">
        <v>45655</v>
      </c>
      <c r="B15512" s="106" t="s">
        <v>45554</v>
      </c>
      <c r="C15512" s="106" t="s">
        <v>45656</v>
      </c>
      <c r="D15512" s="105" t="s">
        <v>45657</v>
      </c>
      <c r="E15512" s="106" t="s">
        <v>2975</v>
      </c>
      <c r="F15512" s="120">
        <v>45.35</v>
      </c>
      <c r="G15512" s="120">
        <v>47.82</v>
      </c>
    </row>
    <row r="15513" spans="1:7" ht="12" customHeight="1">
      <c r="A15513" s="104" t="s">
        <v>45658</v>
      </c>
      <c r="B15513" s="106" t="s">
        <v>45554</v>
      </c>
      <c r="C15513" s="106" t="s">
        <v>45659</v>
      </c>
      <c r="D15513" s="105" t="s">
        <v>45660</v>
      </c>
      <c r="E15513" s="106" t="s">
        <v>2975</v>
      </c>
      <c r="F15513" s="120">
        <v>83.71</v>
      </c>
      <c r="G15513" s="120">
        <v>87.46</v>
      </c>
    </row>
    <row r="15514" spans="1:7" ht="12" customHeight="1">
      <c r="A15514" s="104" t="s">
        <v>45661</v>
      </c>
      <c r="B15514" s="106" t="s">
        <v>45554</v>
      </c>
      <c r="C15514" s="106" t="s">
        <v>45662</v>
      </c>
      <c r="D15514" s="105" t="s">
        <v>45663</v>
      </c>
      <c r="E15514" s="106" t="s">
        <v>2975</v>
      </c>
      <c r="F15514" s="120">
        <v>41.49</v>
      </c>
      <c r="G15514" s="120">
        <v>45.24</v>
      </c>
    </row>
    <row r="15515" spans="1:7" ht="12" customHeight="1">
      <c r="A15515" s="104" t="s">
        <v>45664</v>
      </c>
      <c r="B15515" s="106" t="s">
        <v>45554</v>
      </c>
      <c r="C15515" s="106" t="s">
        <v>45665</v>
      </c>
      <c r="D15515" s="105" t="s">
        <v>45666</v>
      </c>
      <c r="E15515" s="106" t="s">
        <v>2975</v>
      </c>
      <c r="F15515" s="120">
        <v>95.8</v>
      </c>
      <c r="G15515" s="120">
        <v>97.67</v>
      </c>
    </row>
    <row r="15516" spans="1:7" ht="12" customHeight="1">
      <c r="A15516" s="104" t="s">
        <v>45667</v>
      </c>
      <c r="B15516" s="106" t="s">
        <v>45554</v>
      </c>
      <c r="C15516" s="106" t="s">
        <v>45668</v>
      </c>
      <c r="D15516" s="105" t="s">
        <v>45669</v>
      </c>
      <c r="E15516" s="106" t="s">
        <v>2975</v>
      </c>
      <c r="F15516" s="120">
        <v>41.02</v>
      </c>
      <c r="G15516" s="120">
        <v>42.89</v>
      </c>
    </row>
    <row r="15517" spans="1:7" ht="12" customHeight="1">
      <c r="A15517" s="104" t="s">
        <v>45670</v>
      </c>
      <c r="B15517" s="106" t="s">
        <v>45554</v>
      </c>
      <c r="C15517" s="106" t="s">
        <v>45671</v>
      </c>
      <c r="D15517" s="105" t="s">
        <v>45672</v>
      </c>
      <c r="E15517" s="106" t="s">
        <v>2975</v>
      </c>
      <c r="F15517" s="120">
        <v>132.55000000000001</v>
      </c>
      <c r="G15517" s="120">
        <v>134.41999999999999</v>
      </c>
    </row>
    <row r="15518" spans="1:7" ht="12" customHeight="1">
      <c r="A15518" s="104" t="s">
        <v>45673</v>
      </c>
      <c r="B15518" s="106" t="s">
        <v>45554</v>
      </c>
      <c r="C15518" s="103"/>
      <c r="D15518" s="103"/>
      <c r="E15518" s="103"/>
      <c r="F15518" s="103"/>
      <c r="G15518" s="103"/>
    </row>
    <row r="15519" spans="1:7" ht="12" customHeight="1">
      <c r="A15519" s="104" t="s">
        <v>45674</v>
      </c>
      <c r="B15519" s="106" t="s">
        <v>45554</v>
      </c>
      <c r="C15519" s="106" t="s">
        <v>45675</v>
      </c>
      <c r="D15519" s="105" t="s">
        <v>45676</v>
      </c>
      <c r="E15519" s="106" t="s">
        <v>2975</v>
      </c>
      <c r="F15519" s="120">
        <v>43.49</v>
      </c>
      <c r="G15519" s="120">
        <v>45.36</v>
      </c>
    </row>
    <row r="15520" spans="1:7" ht="12" customHeight="1">
      <c r="A15520" s="104" t="s">
        <v>45673</v>
      </c>
      <c r="B15520" s="106" t="s">
        <v>45554</v>
      </c>
      <c r="C15520" s="103"/>
      <c r="D15520" s="103"/>
      <c r="E15520" s="103"/>
      <c r="F15520" s="103"/>
      <c r="G15520" s="103"/>
    </row>
    <row r="15521" spans="1:7" ht="12" customHeight="1">
      <c r="A15521" s="104" t="s">
        <v>45677</v>
      </c>
      <c r="B15521" s="106" t="s">
        <v>45554</v>
      </c>
      <c r="C15521" s="106" t="s">
        <v>45678</v>
      </c>
      <c r="D15521" s="105" t="s">
        <v>45679</v>
      </c>
      <c r="E15521" s="106" t="s">
        <v>2975</v>
      </c>
      <c r="F15521" s="120">
        <v>134.1</v>
      </c>
      <c r="G15521" s="120">
        <v>135.97</v>
      </c>
    </row>
    <row r="15522" spans="1:7" ht="12" customHeight="1">
      <c r="A15522" s="104" t="s">
        <v>45680</v>
      </c>
      <c r="B15522" s="106" t="s">
        <v>45554</v>
      </c>
      <c r="C15522" s="106" t="s">
        <v>45681</v>
      </c>
      <c r="D15522" s="105" t="s">
        <v>45682</v>
      </c>
      <c r="E15522" s="106" t="s">
        <v>2975</v>
      </c>
      <c r="F15522" s="120">
        <v>44.47</v>
      </c>
      <c r="G15522" s="120">
        <v>46.34</v>
      </c>
    </row>
    <row r="15523" spans="1:7" ht="12" customHeight="1">
      <c r="A15523" s="104" t="s">
        <v>45683</v>
      </c>
      <c r="B15523" s="106" t="s">
        <v>45554</v>
      </c>
      <c r="C15523" s="106" t="s">
        <v>45684</v>
      </c>
      <c r="D15523" s="105" t="s">
        <v>45685</v>
      </c>
      <c r="E15523" s="106" t="s">
        <v>2975</v>
      </c>
      <c r="F15523" s="120">
        <v>99.79</v>
      </c>
      <c r="G15523" s="120">
        <v>101.66</v>
      </c>
    </row>
    <row r="15524" spans="1:7" ht="12" customHeight="1">
      <c r="A15524" s="104" t="s">
        <v>45686</v>
      </c>
      <c r="B15524" s="106" t="s">
        <v>45554</v>
      </c>
      <c r="C15524" s="106" t="s">
        <v>45687</v>
      </c>
      <c r="D15524" s="105" t="s">
        <v>45688</v>
      </c>
      <c r="E15524" s="106" t="s">
        <v>2975</v>
      </c>
      <c r="F15524" s="120">
        <v>36.07</v>
      </c>
      <c r="G15524" s="120">
        <v>37.94</v>
      </c>
    </row>
    <row r="15525" spans="1:7" ht="12" customHeight="1">
      <c r="A15525" s="104" t="s">
        <v>45689</v>
      </c>
      <c r="B15525" s="106" t="s">
        <v>45554</v>
      </c>
      <c r="C15525" s="106" t="s">
        <v>45690</v>
      </c>
      <c r="D15525" s="105" t="s">
        <v>45691</v>
      </c>
      <c r="E15525" s="106" t="s">
        <v>2975</v>
      </c>
      <c r="F15525" s="120">
        <v>101.17</v>
      </c>
      <c r="G15525" s="120">
        <v>103.04</v>
      </c>
    </row>
    <row r="15526" spans="1:7" ht="12" customHeight="1">
      <c r="A15526" s="104" t="s">
        <v>45673</v>
      </c>
      <c r="B15526" s="106" t="s">
        <v>45554</v>
      </c>
      <c r="C15526" s="103"/>
      <c r="D15526" s="103"/>
      <c r="E15526" s="103"/>
      <c r="F15526" s="103"/>
      <c r="G15526" s="103"/>
    </row>
    <row r="15527" spans="1:7" ht="12" customHeight="1">
      <c r="A15527" s="104" t="s">
        <v>45692</v>
      </c>
      <c r="B15527" s="106" t="s">
        <v>45554</v>
      </c>
      <c r="C15527" s="106" t="s">
        <v>45693</v>
      </c>
      <c r="D15527" s="105" t="s">
        <v>45694</v>
      </c>
      <c r="E15527" s="106" t="s">
        <v>2975</v>
      </c>
      <c r="F15527" s="120">
        <v>36.93</v>
      </c>
      <c r="G15527" s="120">
        <v>38.799999999999997</v>
      </c>
    </row>
    <row r="15528" spans="1:7" ht="12" customHeight="1">
      <c r="A15528" s="104" t="s">
        <v>45673</v>
      </c>
      <c r="B15528" s="106" t="s">
        <v>45554</v>
      </c>
      <c r="C15528" s="103"/>
      <c r="D15528" s="103"/>
      <c r="E15528" s="103"/>
      <c r="F15528" s="103"/>
      <c r="G15528" s="103"/>
    </row>
    <row r="15529" spans="1:7" ht="12" customHeight="1">
      <c r="A15529" s="104" t="s">
        <v>45695</v>
      </c>
      <c r="B15529" s="106" t="s">
        <v>45554</v>
      </c>
      <c r="C15529" s="106" t="s">
        <v>45696</v>
      </c>
      <c r="D15529" s="105" t="s">
        <v>45697</v>
      </c>
      <c r="E15529" s="106" t="s">
        <v>2975</v>
      </c>
      <c r="F15529" s="120">
        <v>39.6</v>
      </c>
      <c r="G15529" s="120">
        <v>41.47</v>
      </c>
    </row>
    <row r="15530" spans="1:7" ht="12" customHeight="1">
      <c r="A15530" s="104" t="s">
        <v>45698</v>
      </c>
      <c r="B15530" s="106" t="s">
        <v>45554</v>
      </c>
      <c r="C15530" s="106" t="s">
        <v>45699</v>
      </c>
      <c r="D15530" s="105" t="s">
        <v>45700</v>
      </c>
      <c r="E15530" s="106" t="s">
        <v>2975</v>
      </c>
      <c r="F15530" s="120">
        <v>25.56</v>
      </c>
      <c r="G15530" s="120">
        <v>27.43</v>
      </c>
    </row>
    <row r="15531" spans="1:7" ht="12" customHeight="1">
      <c r="A15531" s="104" t="s">
        <v>45701</v>
      </c>
      <c r="B15531" s="106" t="s">
        <v>45554</v>
      </c>
      <c r="C15531" s="106" t="s">
        <v>45702</v>
      </c>
      <c r="D15531" s="105" t="s">
        <v>45703</v>
      </c>
      <c r="E15531" s="106" t="s">
        <v>2975</v>
      </c>
      <c r="F15531" s="120">
        <v>144.88</v>
      </c>
      <c r="G15531" s="120">
        <v>146.75</v>
      </c>
    </row>
    <row r="15532" spans="1:7" ht="12" customHeight="1">
      <c r="A15532" s="104" t="s">
        <v>45704</v>
      </c>
      <c r="B15532" s="106" t="s">
        <v>45554</v>
      </c>
      <c r="C15532" s="106" t="s">
        <v>45705</v>
      </c>
      <c r="D15532" s="105" t="s">
        <v>45706</v>
      </c>
      <c r="E15532" s="106" t="s">
        <v>2975</v>
      </c>
      <c r="F15532" s="120">
        <v>50.4</v>
      </c>
      <c r="G15532" s="120">
        <v>52.27</v>
      </c>
    </row>
    <row r="15533" spans="1:7" ht="12" customHeight="1">
      <c r="A15533" s="104" t="s">
        <v>45707</v>
      </c>
      <c r="B15533" s="106" t="s">
        <v>45554</v>
      </c>
      <c r="C15533" s="106" t="s">
        <v>45708</v>
      </c>
      <c r="D15533" s="105" t="s">
        <v>45709</v>
      </c>
      <c r="E15533" s="106" t="s">
        <v>2975</v>
      </c>
      <c r="F15533" s="120">
        <v>8.94</v>
      </c>
      <c r="G15533" s="120">
        <v>8.94</v>
      </c>
    </row>
    <row r="15534" spans="1:7" ht="12" customHeight="1">
      <c r="A15534" s="104" t="s">
        <v>45710</v>
      </c>
      <c r="B15534" s="106" t="s">
        <v>45554</v>
      </c>
      <c r="C15534" s="106" t="s">
        <v>45711</v>
      </c>
      <c r="D15534" s="105" t="s">
        <v>45712</v>
      </c>
      <c r="E15534" s="106" t="s">
        <v>2975</v>
      </c>
      <c r="F15534" s="120">
        <v>3.11</v>
      </c>
      <c r="G15534" s="120">
        <v>3.11</v>
      </c>
    </row>
    <row r="15535" spans="1:7" ht="12" customHeight="1">
      <c r="A15535" s="104" t="s">
        <v>45713</v>
      </c>
      <c r="B15535" s="106" t="s">
        <v>45554</v>
      </c>
      <c r="C15535" s="106" t="s">
        <v>45714</v>
      </c>
      <c r="D15535" s="105" t="s">
        <v>45715</v>
      </c>
      <c r="E15535" s="106" t="s">
        <v>2975</v>
      </c>
      <c r="F15535" s="120">
        <v>5.16</v>
      </c>
      <c r="G15535" s="120">
        <v>5.16</v>
      </c>
    </row>
    <row r="15536" spans="1:7" ht="12" customHeight="1">
      <c r="A15536" s="104" t="s">
        <v>45716</v>
      </c>
      <c r="B15536" s="106" t="s">
        <v>45554</v>
      </c>
      <c r="C15536" s="106" t="s">
        <v>45717</v>
      </c>
      <c r="D15536" s="105" t="s">
        <v>45718</v>
      </c>
      <c r="E15536" s="106" t="s">
        <v>2975</v>
      </c>
      <c r="F15536" s="120">
        <v>1.34</v>
      </c>
      <c r="G15536" s="120">
        <v>1.34</v>
      </c>
    </row>
    <row r="15537" spans="1:7" ht="12" customHeight="1">
      <c r="A15537" s="104" t="s">
        <v>45719</v>
      </c>
      <c r="B15537" s="106" t="s">
        <v>45554</v>
      </c>
      <c r="C15537" s="106" t="s">
        <v>45720</v>
      </c>
      <c r="D15537" s="105" t="s">
        <v>45721</v>
      </c>
      <c r="E15537" s="106" t="s">
        <v>2975</v>
      </c>
      <c r="F15537" s="120">
        <v>75.61</v>
      </c>
      <c r="G15537" s="120">
        <v>77.89</v>
      </c>
    </row>
    <row r="15538" spans="1:7" ht="12" customHeight="1">
      <c r="A15538" s="104" t="s">
        <v>45722</v>
      </c>
      <c r="B15538" s="106" t="s">
        <v>45554</v>
      </c>
      <c r="C15538" s="106" t="s">
        <v>45723</v>
      </c>
      <c r="D15538" s="105" t="s">
        <v>45724</v>
      </c>
      <c r="E15538" s="106" t="s">
        <v>2975</v>
      </c>
      <c r="F15538" s="120">
        <v>21.67</v>
      </c>
      <c r="G15538" s="120">
        <v>23.95</v>
      </c>
    </row>
    <row r="15539" spans="1:7" ht="12" customHeight="1">
      <c r="A15539" s="104" t="s">
        <v>45725</v>
      </c>
      <c r="B15539" s="106" t="s">
        <v>45554</v>
      </c>
      <c r="C15539" s="106" t="s">
        <v>45726</v>
      </c>
      <c r="D15539" s="105" t="s">
        <v>45727</v>
      </c>
      <c r="E15539" s="106" t="s">
        <v>2975</v>
      </c>
      <c r="F15539" s="120">
        <v>178.22</v>
      </c>
      <c r="G15539" s="120">
        <v>182.46</v>
      </c>
    </row>
    <row r="15540" spans="1:7" ht="12" customHeight="1">
      <c r="A15540" s="104" t="s">
        <v>45728</v>
      </c>
      <c r="B15540" s="106" t="s">
        <v>45554</v>
      </c>
      <c r="C15540" s="106" t="s">
        <v>45729</v>
      </c>
      <c r="D15540" s="105" t="s">
        <v>45730</v>
      </c>
      <c r="E15540" s="106" t="s">
        <v>2975</v>
      </c>
      <c r="F15540" s="120">
        <v>78.09</v>
      </c>
      <c r="G15540" s="120">
        <v>82.33</v>
      </c>
    </row>
    <row r="15541" spans="1:7" ht="12" customHeight="1">
      <c r="A15541" s="104" t="s">
        <v>45731</v>
      </c>
      <c r="B15541" s="106" t="s">
        <v>45554</v>
      </c>
      <c r="C15541" s="106" t="s">
        <v>45732</v>
      </c>
      <c r="D15541" s="105" t="s">
        <v>45733</v>
      </c>
      <c r="E15541" s="106" t="s">
        <v>2975</v>
      </c>
      <c r="F15541" s="120">
        <v>14.59</v>
      </c>
      <c r="G15541" s="120">
        <v>16.149999999999999</v>
      </c>
    </row>
    <row r="15542" spans="1:7" ht="12" customHeight="1">
      <c r="A15542" s="104" t="s">
        <v>45734</v>
      </c>
      <c r="B15542" s="106" t="s">
        <v>45554</v>
      </c>
      <c r="C15542" s="106" t="s">
        <v>45735</v>
      </c>
      <c r="D15542" s="105" t="s">
        <v>45736</v>
      </c>
      <c r="E15542" s="106" t="s">
        <v>2975</v>
      </c>
      <c r="F15542" s="120">
        <v>13.96</v>
      </c>
      <c r="G15542" s="120">
        <v>15.52</v>
      </c>
    </row>
    <row r="15543" spans="1:7" ht="12" customHeight="1">
      <c r="A15543" s="104" t="s">
        <v>45737</v>
      </c>
      <c r="B15543" s="106" t="s">
        <v>45554</v>
      </c>
      <c r="C15543" s="106" t="s">
        <v>45738</v>
      </c>
      <c r="D15543" s="105" t="s">
        <v>45739</v>
      </c>
      <c r="E15543" s="106" t="s">
        <v>2975</v>
      </c>
      <c r="F15543" s="120">
        <v>15.07</v>
      </c>
      <c r="G15543" s="120">
        <v>16.63</v>
      </c>
    </row>
    <row r="15544" spans="1:7" ht="12" customHeight="1">
      <c r="A15544" s="104" t="s">
        <v>45740</v>
      </c>
      <c r="B15544" s="106" t="s">
        <v>45554</v>
      </c>
      <c r="C15544" s="106" t="s">
        <v>45741</v>
      </c>
      <c r="D15544" s="105" t="s">
        <v>45742</v>
      </c>
      <c r="E15544" s="106" t="s">
        <v>2975</v>
      </c>
      <c r="F15544" s="120">
        <v>14.29</v>
      </c>
      <c r="G15544" s="120">
        <v>15.85</v>
      </c>
    </row>
    <row r="15545" spans="1:7" ht="12" customHeight="1">
      <c r="A15545" s="104" t="s">
        <v>45743</v>
      </c>
      <c r="B15545" s="106" t="s">
        <v>45554</v>
      </c>
      <c r="C15545" s="106" t="s">
        <v>45744</v>
      </c>
      <c r="D15545" s="105" t="s">
        <v>45745</v>
      </c>
      <c r="E15545" s="106" t="s">
        <v>2975</v>
      </c>
      <c r="F15545" s="120">
        <v>1.73</v>
      </c>
      <c r="G15545" s="120">
        <v>1.73</v>
      </c>
    </row>
    <row r="15546" spans="1:7" ht="12" customHeight="1">
      <c r="A15546" s="104" t="s">
        <v>45746</v>
      </c>
      <c r="B15546" s="106" t="s">
        <v>45554</v>
      </c>
      <c r="C15546" s="106" t="s">
        <v>45747</v>
      </c>
      <c r="D15546" s="105" t="s">
        <v>45748</v>
      </c>
      <c r="E15546" s="106" t="s">
        <v>2975</v>
      </c>
      <c r="F15546" s="120">
        <v>76.13</v>
      </c>
      <c r="G15546" s="120">
        <v>78.55</v>
      </c>
    </row>
    <row r="15547" spans="1:7" ht="12" customHeight="1">
      <c r="A15547" s="104" t="s">
        <v>45749</v>
      </c>
      <c r="B15547" s="106" t="s">
        <v>45554</v>
      </c>
      <c r="C15547" s="106" t="s">
        <v>45750</v>
      </c>
      <c r="D15547" s="105" t="s">
        <v>45751</v>
      </c>
      <c r="E15547" s="106" t="s">
        <v>2975</v>
      </c>
      <c r="F15547" s="120">
        <v>34.21</v>
      </c>
      <c r="G15547" s="120">
        <v>36.630000000000003</v>
      </c>
    </row>
    <row r="15548" spans="1:7" ht="12" customHeight="1">
      <c r="A15548" s="104" t="s">
        <v>45752</v>
      </c>
      <c r="B15548" s="106" t="s">
        <v>45554</v>
      </c>
      <c r="C15548" s="106" t="s">
        <v>45753</v>
      </c>
      <c r="D15548" s="105" t="s">
        <v>45754</v>
      </c>
      <c r="E15548" s="106" t="s">
        <v>2975</v>
      </c>
      <c r="F15548" s="120">
        <v>119.74</v>
      </c>
      <c r="G15548" s="120">
        <v>123.49</v>
      </c>
    </row>
    <row r="15549" spans="1:7" ht="12" customHeight="1">
      <c r="A15549" s="104" t="s">
        <v>45755</v>
      </c>
      <c r="B15549" s="106" t="s">
        <v>45554</v>
      </c>
      <c r="C15549" s="106" t="s">
        <v>45756</v>
      </c>
      <c r="D15549" s="105" t="s">
        <v>45757</v>
      </c>
      <c r="E15549" s="106" t="s">
        <v>2975</v>
      </c>
      <c r="F15549" s="120">
        <v>53.75</v>
      </c>
      <c r="G15549" s="120">
        <v>57.5</v>
      </c>
    </row>
    <row r="15550" spans="1:7" ht="12" customHeight="1">
      <c r="A15550" s="104" t="s">
        <v>45758</v>
      </c>
      <c r="B15550" s="106" t="s">
        <v>45554</v>
      </c>
      <c r="C15550" s="106" t="s">
        <v>45759</v>
      </c>
      <c r="D15550" s="105" t="s">
        <v>45760</v>
      </c>
      <c r="E15550" s="106" t="s">
        <v>2975</v>
      </c>
      <c r="F15550" s="120">
        <v>159.47</v>
      </c>
      <c r="G15550" s="120">
        <v>163.22</v>
      </c>
    </row>
    <row r="15551" spans="1:7" ht="12" customHeight="1">
      <c r="A15551" s="104" t="s">
        <v>45761</v>
      </c>
      <c r="B15551" s="106" t="s">
        <v>45554</v>
      </c>
      <c r="C15551" s="106" t="s">
        <v>45762</v>
      </c>
      <c r="D15551" s="105" t="s">
        <v>45763</v>
      </c>
      <c r="E15551" s="106" t="s">
        <v>2975</v>
      </c>
      <c r="F15551" s="120">
        <v>59.18</v>
      </c>
      <c r="G15551" s="120">
        <v>62.93</v>
      </c>
    </row>
    <row r="15552" spans="1:7" ht="12" customHeight="1">
      <c r="A15552" s="104" t="s">
        <v>45764</v>
      </c>
      <c r="B15552" s="106" t="s">
        <v>45554</v>
      </c>
      <c r="C15552" s="106" t="s">
        <v>45765</v>
      </c>
      <c r="D15552" s="105" t="s">
        <v>45766</v>
      </c>
      <c r="E15552" s="106" t="s">
        <v>2975</v>
      </c>
      <c r="F15552" s="120">
        <v>19.739999999999998</v>
      </c>
      <c r="G15552" s="120">
        <v>21.89</v>
      </c>
    </row>
    <row r="15553" spans="1:7" ht="12" customHeight="1">
      <c r="A15553" s="104" t="s">
        <v>45767</v>
      </c>
      <c r="B15553" s="106" t="s">
        <v>45554</v>
      </c>
      <c r="C15553" s="106" t="s">
        <v>45768</v>
      </c>
      <c r="D15553" s="105" t="s">
        <v>45769</v>
      </c>
      <c r="E15553" s="106" t="s">
        <v>2975</v>
      </c>
      <c r="F15553" s="120">
        <v>16.510000000000002</v>
      </c>
      <c r="G15553" s="120">
        <v>18.66</v>
      </c>
    </row>
    <row r="15554" spans="1:7" ht="12" customHeight="1">
      <c r="A15554" s="104" t="s">
        <v>45770</v>
      </c>
      <c r="B15554" s="106" t="s">
        <v>45554</v>
      </c>
      <c r="C15554" s="106" t="s">
        <v>45771</v>
      </c>
      <c r="D15554" s="105" t="s">
        <v>45772</v>
      </c>
      <c r="E15554" s="106" t="s">
        <v>2975</v>
      </c>
      <c r="F15554" s="120">
        <v>6</v>
      </c>
      <c r="G15554" s="120">
        <v>6</v>
      </c>
    </row>
    <row r="15555" spans="1:7" ht="12" customHeight="1">
      <c r="A15555" s="104" t="s">
        <v>45773</v>
      </c>
      <c r="B15555" s="106" t="s">
        <v>45554</v>
      </c>
      <c r="C15555" s="106" t="s">
        <v>45774</v>
      </c>
      <c r="D15555" s="105" t="s">
        <v>45775</v>
      </c>
      <c r="E15555" s="106" t="s">
        <v>2975</v>
      </c>
      <c r="F15555" s="120">
        <v>4.5</v>
      </c>
      <c r="G15555" s="120">
        <v>4.5</v>
      </c>
    </row>
    <row r="15556" spans="1:7" ht="12" customHeight="1">
      <c r="A15556" s="104" t="s">
        <v>45776</v>
      </c>
      <c r="B15556" s="106" t="s">
        <v>45554</v>
      </c>
      <c r="C15556" s="106" t="s">
        <v>45777</v>
      </c>
      <c r="D15556" s="105" t="s">
        <v>45778</v>
      </c>
      <c r="E15556" s="106" t="s">
        <v>2975</v>
      </c>
      <c r="F15556" s="120">
        <v>244.98</v>
      </c>
      <c r="G15556" s="120">
        <v>247.34</v>
      </c>
    </row>
    <row r="15557" spans="1:7" ht="12" customHeight="1">
      <c r="A15557" s="104" t="s">
        <v>45673</v>
      </c>
      <c r="B15557" s="106" t="s">
        <v>45554</v>
      </c>
      <c r="C15557" s="103"/>
      <c r="D15557" s="103"/>
      <c r="E15557" s="103"/>
      <c r="F15557" s="103"/>
      <c r="G15557" s="103"/>
    </row>
    <row r="15558" spans="1:7" ht="12" customHeight="1">
      <c r="A15558" s="104" t="s">
        <v>45779</v>
      </c>
      <c r="B15558" s="106" t="s">
        <v>45554</v>
      </c>
      <c r="C15558" s="106" t="s">
        <v>45780</v>
      </c>
      <c r="D15558" s="105" t="s">
        <v>45781</v>
      </c>
      <c r="E15558" s="106" t="s">
        <v>2975</v>
      </c>
      <c r="F15558" s="120">
        <v>122.86</v>
      </c>
      <c r="G15558" s="120">
        <v>125.22</v>
      </c>
    </row>
    <row r="15559" spans="1:7" ht="12" customHeight="1">
      <c r="A15559" s="104" t="s">
        <v>45673</v>
      </c>
      <c r="B15559" s="106" t="s">
        <v>45554</v>
      </c>
      <c r="C15559" s="103"/>
      <c r="D15559" s="103"/>
      <c r="E15559" s="103"/>
      <c r="F15559" s="103"/>
      <c r="G15559" s="103"/>
    </row>
    <row r="15560" spans="1:7" ht="12" customHeight="1">
      <c r="A15560" s="104" t="s">
        <v>45782</v>
      </c>
      <c r="B15560" s="106" t="s">
        <v>45554</v>
      </c>
      <c r="C15560" s="106" t="s">
        <v>45783</v>
      </c>
      <c r="D15560" s="105" t="s">
        <v>45784</v>
      </c>
      <c r="E15560" s="106" t="s">
        <v>2975</v>
      </c>
      <c r="F15560" s="120">
        <v>68.010000000000005</v>
      </c>
      <c r="G15560" s="120">
        <v>70.540000000000006</v>
      </c>
    </row>
    <row r="15561" spans="1:7" ht="12" customHeight="1">
      <c r="A15561" s="104" t="s">
        <v>45785</v>
      </c>
      <c r="B15561" s="106" t="s">
        <v>45554</v>
      </c>
      <c r="C15561" s="106" t="s">
        <v>45786</v>
      </c>
      <c r="D15561" s="105" t="s">
        <v>45787</v>
      </c>
      <c r="E15561" s="106" t="s">
        <v>2975</v>
      </c>
      <c r="F15561" s="120">
        <v>30.46</v>
      </c>
      <c r="G15561" s="120">
        <v>32.99</v>
      </c>
    </row>
    <row r="15562" spans="1:7" ht="12" customHeight="1">
      <c r="A15562" s="104" t="s">
        <v>45788</v>
      </c>
      <c r="B15562" s="106" t="s">
        <v>45554</v>
      </c>
      <c r="C15562" s="106" t="s">
        <v>45789</v>
      </c>
      <c r="D15562" s="105" t="s">
        <v>45790</v>
      </c>
      <c r="E15562" s="106" t="s">
        <v>2975</v>
      </c>
      <c r="F15562" s="120">
        <v>156.19</v>
      </c>
      <c r="G15562" s="120">
        <v>158.88999999999999</v>
      </c>
    </row>
    <row r="15563" spans="1:7" ht="12" customHeight="1">
      <c r="A15563" s="104" t="s">
        <v>45791</v>
      </c>
      <c r="B15563" s="106" t="s">
        <v>45554</v>
      </c>
      <c r="C15563" s="106" t="s">
        <v>45792</v>
      </c>
      <c r="D15563" s="105" t="s">
        <v>45793</v>
      </c>
      <c r="E15563" s="106" t="s">
        <v>2975</v>
      </c>
      <c r="F15563" s="120">
        <v>67.599999999999994</v>
      </c>
      <c r="G15563" s="120">
        <v>70.3</v>
      </c>
    </row>
    <row r="15564" spans="1:7" ht="12" customHeight="1">
      <c r="A15564" s="104" t="s">
        <v>45794</v>
      </c>
      <c r="B15564" s="106" t="s">
        <v>45554</v>
      </c>
      <c r="C15564" s="106" t="s">
        <v>45795</v>
      </c>
      <c r="D15564" s="105" t="s">
        <v>45796</v>
      </c>
      <c r="E15564" s="106" t="s">
        <v>2975</v>
      </c>
      <c r="F15564" s="120">
        <v>487.97</v>
      </c>
      <c r="G15564" s="120">
        <v>490.92</v>
      </c>
    </row>
    <row r="15565" spans="1:7" ht="12" customHeight="1">
      <c r="A15565" s="104" t="s">
        <v>45673</v>
      </c>
      <c r="B15565" s="106" t="s">
        <v>45554</v>
      </c>
      <c r="C15565" s="103"/>
      <c r="D15565" s="103"/>
      <c r="E15565" s="103"/>
      <c r="F15565" s="103"/>
      <c r="G15565" s="103"/>
    </row>
    <row r="15566" spans="1:7" ht="12" customHeight="1">
      <c r="A15566" s="104" t="s">
        <v>45797</v>
      </c>
      <c r="B15566" s="106" t="s">
        <v>45554</v>
      </c>
      <c r="C15566" s="106" t="s">
        <v>45798</v>
      </c>
      <c r="D15566" s="105" t="s">
        <v>45799</v>
      </c>
      <c r="E15566" s="106" t="s">
        <v>2975</v>
      </c>
      <c r="F15566" s="120">
        <v>206.7</v>
      </c>
      <c r="G15566" s="120">
        <v>209.65</v>
      </c>
    </row>
    <row r="15567" spans="1:7" ht="12" customHeight="1">
      <c r="A15567" s="104" t="s">
        <v>45673</v>
      </c>
      <c r="B15567" s="106" t="s">
        <v>45554</v>
      </c>
      <c r="C15567" s="103"/>
      <c r="D15567" s="103"/>
      <c r="E15567" s="103"/>
      <c r="F15567" s="103"/>
      <c r="G15567" s="103"/>
    </row>
    <row r="15568" spans="1:7" ht="12" customHeight="1">
      <c r="A15568" s="104" t="s">
        <v>45800</v>
      </c>
      <c r="B15568" s="106" t="s">
        <v>45554</v>
      </c>
      <c r="C15568" s="106" t="s">
        <v>45801</v>
      </c>
      <c r="D15568" s="105" t="s">
        <v>45802</v>
      </c>
      <c r="E15568" s="106" t="s">
        <v>2975</v>
      </c>
      <c r="F15568" s="120">
        <v>182.37</v>
      </c>
      <c r="G15568" s="120">
        <v>185.32</v>
      </c>
    </row>
    <row r="15569" spans="1:7" ht="12" customHeight="1">
      <c r="A15569" s="104" t="s">
        <v>45803</v>
      </c>
      <c r="B15569" s="106" t="s">
        <v>45554</v>
      </c>
      <c r="C15569" s="106" t="s">
        <v>45804</v>
      </c>
      <c r="D15569" s="105" t="s">
        <v>45805</v>
      </c>
      <c r="E15569" s="106" t="s">
        <v>2975</v>
      </c>
      <c r="F15569" s="120">
        <v>71.38</v>
      </c>
      <c r="G15569" s="120">
        <v>74.33</v>
      </c>
    </row>
    <row r="15570" spans="1:7" ht="12" customHeight="1">
      <c r="A15570" s="104" t="s">
        <v>45806</v>
      </c>
      <c r="B15570" s="106" t="s">
        <v>45554</v>
      </c>
      <c r="C15570" s="106" t="s">
        <v>45807</v>
      </c>
      <c r="D15570" s="105" t="s">
        <v>45808</v>
      </c>
      <c r="E15570" s="106" t="s">
        <v>2975</v>
      </c>
      <c r="F15570" s="120">
        <v>106.59</v>
      </c>
      <c r="G15570" s="120">
        <v>108.66</v>
      </c>
    </row>
    <row r="15571" spans="1:7" ht="12" customHeight="1">
      <c r="A15571" s="104" t="s">
        <v>45809</v>
      </c>
      <c r="B15571" s="106" t="s">
        <v>45554</v>
      </c>
      <c r="C15571" s="106" t="s">
        <v>45810</v>
      </c>
      <c r="D15571" s="105" t="s">
        <v>45811</v>
      </c>
      <c r="E15571" s="106" t="s">
        <v>2975</v>
      </c>
      <c r="F15571" s="120">
        <v>27.65</v>
      </c>
      <c r="G15571" s="120">
        <v>29.72</v>
      </c>
    </row>
    <row r="15572" spans="1:7" ht="12" customHeight="1">
      <c r="A15572" s="104" t="s">
        <v>45812</v>
      </c>
      <c r="B15572" s="106" t="s">
        <v>45554</v>
      </c>
      <c r="C15572" s="106" t="s">
        <v>45813</v>
      </c>
      <c r="D15572" s="105" t="s">
        <v>45814</v>
      </c>
      <c r="E15572" s="106" t="s">
        <v>2975</v>
      </c>
      <c r="F15572" s="120">
        <v>110.65</v>
      </c>
      <c r="G15572" s="120">
        <v>110.65</v>
      </c>
    </row>
    <row r="15573" spans="1:7" ht="12" customHeight="1">
      <c r="A15573" s="104" t="s">
        <v>45815</v>
      </c>
      <c r="B15573" s="106" t="s">
        <v>45554</v>
      </c>
      <c r="C15573" s="106" t="s">
        <v>45816</v>
      </c>
      <c r="D15573" s="105" t="s">
        <v>45817</v>
      </c>
      <c r="E15573" s="106" t="s">
        <v>2975</v>
      </c>
      <c r="F15573" s="120">
        <v>75.62</v>
      </c>
      <c r="G15573" s="120">
        <v>82.27</v>
      </c>
    </row>
    <row r="15574" spans="1:7" ht="12" customHeight="1">
      <c r="A15574" s="104" t="s">
        <v>45818</v>
      </c>
      <c r="B15574" s="106" t="s">
        <v>45554</v>
      </c>
      <c r="C15574" s="106" t="s">
        <v>45819</v>
      </c>
      <c r="D15574" s="105" t="s">
        <v>45820</v>
      </c>
      <c r="E15574" s="106" t="s">
        <v>2975</v>
      </c>
      <c r="F15574" s="120">
        <v>58.38</v>
      </c>
      <c r="G15574" s="120">
        <v>65.03</v>
      </c>
    </row>
    <row r="15575" spans="1:7" ht="12" customHeight="1">
      <c r="A15575" s="104" t="s">
        <v>45821</v>
      </c>
      <c r="B15575" s="106" t="s">
        <v>45554</v>
      </c>
      <c r="C15575" s="106" t="s">
        <v>45822</v>
      </c>
      <c r="D15575" s="105" t="s">
        <v>45823</v>
      </c>
      <c r="E15575" s="106" t="s">
        <v>2975</v>
      </c>
      <c r="F15575" s="120">
        <v>1.86</v>
      </c>
      <c r="G15575" s="120">
        <v>1.86</v>
      </c>
    </row>
    <row r="15576" spans="1:7" ht="12" customHeight="1">
      <c r="A15576" s="104" t="s">
        <v>45824</v>
      </c>
      <c r="B15576" s="106" t="s">
        <v>45554</v>
      </c>
      <c r="C15576" s="106" t="s">
        <v>45825</v>
      </c>
      <c r="D15576" s="105" t="s">
        <v>45826</v>
      </c>
      <c r="E15576" s="106" t="s">
        <v>2975</v>
      </c>
      <c r="F15576" s="120">
        <v>0.69</v>
      </c>
      <c r="G15576" s="120">
        <v>0.69</v>
      </c>
    </row>
    <row r="15577" spans="1:7" ht="12" customHeight="1">
      <c r="A15577" s="104" t="s">
        <v>45827</v>
      </c>
      <c r="B15577" s="106" t="s">
        <v>45554</v>
      </c>
      <c r="C15577" s="106" t="s">
        <v>45828</v>
      </c>
      <c r="D15577" s="105" t="s">
        <v>45829</v>
      </c>
      <c r="E15577" s="106" t="s">
        <v>2975</v>
      </c>
      <c r="F15577" s="120">
        <v>38.450000000000003</v>
      </c>
      <c r="G15577" s="120">
        <v>40.56</v>
      </c>
    </row>
    <row r="15578" spans="1:7" ht="12" customHeight="1">
      <c r="A15578" s="104" t="s">
        <v>45830</v>
      </c>
      <c r="B15578" s="106" t="s">
        <v>45554</v>
      </c>
      <c r="C15578" s="106" t="s">
        <v>45831</v>
      </c>
      <c r="D15578" s="105" t="s">
        <v>45832</v>
      </c>
      <c r="E15578" s="106" t="s">
        <v>2975</v>
      </c>
      <c r="F15578" s="120">
        <v>15.79</v>
      </c>
      <c r="G15578" s="120">
        <v>17.899999999999999</v>
      </c>
    </row>
    <row r="15579" spans="1:7" ht="12" customHeight="1">
      <c r="A15579" s="104" t="s">
        <v>45833</v>
      </c>
      <c r="B15579" s="106" t="s">
        <v>45554</v>
      </c>
      <c r="C15579" s="106" t="s">
        <v>45834</v>
      </c>
      <c r="D15579" s="105" t="s">
        <v>45835</v>
      </c>
      <c r="E15579" s="106" t="s">
        <v>2975</v>
      </c>
      <c r="F15579" s="120">
        <v>6.57</v>
      </c>
      <c r="G15579" s="120">
        <v>6.57</v>
      </c>
    </row>
    <row r="15580" spans="1:7" ht="12" customHeight="1">
      <c r="A15580" s="104" t="s">
        <v>45836</v>
      </c>
      <c r="B15580" s="106" t="s">
        <v>45554</v>
      </c>
      <c r="C15580" s="106" t="s">
        <v>45837</v>
      </c>
      <c r="D15580" s="105" t="s">
        <v>45838</v>
      </c>
      <c r="E15580" s="106" t="s">
        <v>2975</v>
      </c>
      <c r="F15580" s="120">
        <v>0.16</v>
      </c>
      <c r="G15580" s="120">
        <v>0.16</v>
      </c>
    </row>
    <row r="15581" spans="1:7" ht="12" customHeight="1">
      <c r="A15581" s="104" t="s">
        <v>45839</v>
      </c>
      <c r="B15581" s="106" t="s">
        <v>45554</v>
      </c>
      <c r="C15581" s="106" t="s">
        <v>45840</v>
      </c>
      <c r="D15581" s="105" t="s">
        <v>45841</v>
      </c>
      <c r="E15581" s="106" t="s">
        <v>2975</v>
      </c>
      <c r="F15581" s="120">
        <v>40.85</v>
      </c>
      <c r="G15581" s="120">
        <v>42.96</v>
      </c>
    </row>
    <row r="15582" spans="1:7" ht="12" customHeight="1">
      <c r="A15582" s="104" t="s">
        <v>45842</v>
      </c>
      <c r="B15582" s="106" t="s">
        <v>45554</v>
      </c>
      <c r="C15582" s="106" t="s">
        <v>45843</v>
      </c>
      <c r="D15582" s="105" t="s">
        <v>45844</v>
      </c>
      <c r="E15582" s="106" t="s">
        <v>2975</v>
      </c>
      <c r="F15582" s="120">
        <v>30.37</v>
      </c>
      <c r="G15582" s="120">
        <v>32.479999999999997</v>
      </c>
    </row>
    <row r="15583" spans="1:7" ht="12" customHeight="1">
      <c r="A15583" s="104" t="s">
        <v>45845</v>
      </c>
      <c r="B15583" s="106" t="s">
        <v>45554</v>
      </c>
      <c r="C15583" s="106" t="s">
        <v>45846</v>
      </c>
      <c r="D15583" s="105" t="s">
        <v>45847</v>
      </c>
      <c r="E15583" s="106" t="s">
        <v>2975</v>
      </c>
      <c r="F15583" s="120">
        <v>21.33</v>
      </c>
      <c r="G15583" s="120">
        <v>23.45</v>
      </c>
    </row>
    <row r="15584" spans="1:7" ht="12" customHeight="1">
      <c r="A15584" s="104" t="s">
        <v>45848</v>
      </c>
      <c r="B15584" s="106" t="s">
        <v>45554</v>
      </c>
      <c r="C15584" s="106" t="s">
        <v>45849</v>
      </c>
      <c r="D15584" s="105" t="s">
        <v>45850</v>
      </c>
      <c r="E15584" s="106" t="s">
        <v>2975</v>
      </c>
      <c r="F15584" s="120">
        <v>16.05</v>
      </c>
      <c r="G15584" s="120">
        <v>18.170000000000002</v>
      </c>
    </row>
    <row r="15585" spans="1:7" ht="12" customHeight="1">
      <c r="A15585" s="104" t="s">
        <v>45851</v>
      </c>
      <c r="B15585" s="106" t="s">
        <v>45554</v>
      </c>
      <c r="C15585" s="106" t="s">
        <v>45852</v>
      </c>
      <c r="D15585" s="105" t="s">
        <v>45853</v>
      </c>
      <c r="E15585" s="106" t="s">
        <v>2975</v>
      </c>
      <c r="F15585" s="120">
        <v>8.58</v>
      </c>
      <c r="G15585" s="120">
        <v>8.58</v>
      </c>
    </row>
    <row r="15586" spans="1:7" ht="12" customHeight="1">
      <c r="A15586" s="104" t="s">
        <v>45854</v>
      </c>
      <c r="B15586" s="106" t="s">
        <v>45554</v>
      </c>
      <c r="C15586" s="106" t="s">
        <v>45855</v>
      </c>
      <c r="D15586" s="105" t="s">
        <v>45856</v>
      </c>
      <c r="E15586" s="106" t="s">
        <v>2975</v>
      </c>
      <c r="F15586" s="120">
        <v>1.36</v>
      </c>
      <c r="G15586" s="120">
        <v>1.36</v>
      </c>
    </row>
    <row r="15587" spans="1:7" ht="12" customHeight="1">
      <c r="A15587" s="104" t="s">
        <v>45857</v>
      </c>
      <c r="B15587" s="106" t="s">
        <v>45554</v>
      </c>
      <c r="C15587" s="106" t="s">
        <v>45858</v>
      </c>
      <c r="D15587" s="105" t="s">
        <v>45859</v>
      </c>
      <c r="E15587" s="106" t="s">
        <v>1144</v>
      </c>
      <c r="F15587" s="120">
        <v>893558.15</v>
      </c>
      <c r="G15587" s="120">
        <v>893558.15</v>
      </c>
    </row>
    <row r="15588" spans="1:7" ht="12" customHeight="1">
      <c r="A15588" s="104" t="s">
        <v>45860</v>
      </c>
      <c r="B15588" s="106" t="s">
        <v>45554</v>
      </c>
      <c r="C15588" s="106" t="s">
        <v>45861</v>
      </c>
      <c r="D15588" s="105" t="s">
        <v>45862</v>
      </c>
      <c r="E15588" s="106" t="s">
        <v>1144</v>
      </c>
      <c r="F15588" s="120">
        <v>372817.95</v>
      </c>
      <c r="G15588" s="120">
        <v>372817.95</v>
      </c>
    </row>
    <row r="15589" spans="1:7" ht="12" customHeight="1">
      <c r="A15589" s="104" t="s">
        <v>45863</v>
      </c>
      <c r="B15589" s="106" t="s">
        <v>45554</v>
      </c>
      <c r="C15589" s="106" t="s">
        <v>45864</v>
      </c>
      <c r="D15589" s="105" t="s">
        <v>45865</v>
      </c>
      <c r="E15589" s="106" t="s">
        <v>1144</v>
      </c>
      <c r="F15589" s="120">
        <v>130000</v>
      </c>
      <c r="G15589" s="120">
        <v>130000</v>
      </c>
    </row>
    <row r="15590" spans="1:7" ht="12" customHeight="1">
      <c r="A15590" s="104" t="s">
        <v>45866</v>
      </c>
      <c r="B15590" s="106" t="s">
        <v>45554</v>
      </c>
      <c r="C15590" s="106" t="s">
        <v>45867</v>
      </c>
      <c r="D15590" s="105" t="s">
        <v>27660</v>
      </c>
      <c r="E15590" s="106" t="s">
        <v>1144</v>
      </c>
      <c r="F15590" s="120">
        <v>1302781.8899999999</v>
      </c>
      <c r="G15590" s="120">
        <v>1302781.8899999999</v>
      </c>
    </row>
    <row r="15591" spans="1:7" ht="12" customHeight="1">
      <c r="A15591" s="104" t="s">
        <v>45868</v>
      </c>
      <c r="B15591" s="106" t="s">
        <v>45554</v>
      </c>
      <c r="C15591" s="106" t="s">
        <v>45869</v>
      </c>
      <c r="D15591" s="105" t="s">
        <v>34840</v>
      </c>
      <c r="E15591" s="106" t="s">
        <v>1144</v>
      </c>
      <c r="F15591" s="120">
        <v>33801.019999999997</v>
      </c>
      <c r="G15591" s="120">
        <v>33801.019999999997</v>
      </c>
    </row>
    <row r="15592" spans="1:7" ht="12" customHeight="1">
      <c r="A15592" s="104" t="s">
        <v>45870</v>
      </c>
      <c r="B15592" s="106" t="s">
        <v>45554</v>
      </c>
      <c r="C15592" s="106" t="s">
        <v>45871</v>
      </c>
      <c r="D15592" s="105" t="s">
        <v>45872</v>
      </c>
      <c r="E15592" s="106" t="s">
        <v>1144</v>
      </c>
      <c r="F15592" s="120">
        <v>385156.25</v>
      </c>
      <c r="G15592" s="120">
        <v>385156.25</v>
      </c>
    </row>
    <row r="15593" spans="1:7" ht="12" customHeight="1">
      <c r="A15593" s="104" t="s">
        <v>45873</v>
      </c>
      <c r="B15593" s="106" t="s">
        <v>45554</v>
      </c>
      <c r="C15593" s="106" t="s">
        <v>45874</v>
      </c>
      <c r="D15593" s="105" t="s">
        <v>45875</v>
      </c>
      <c r="E15593" s="106" t="s">
        <v>1144</v>
      </c>
      <c r="F15593" s="120">
        <v>26950</v>
      </c>
      <c r="G15593" s="120">
        <v>26950</v>
      </c>
    </row>
    <row r="15594" spans="1:7" ht="12" customHeight="1">
      <c r="A15594" s="104" t="s">
        <v>45876</v>
      </c>
      <c r="B15594" s="106" t="s">
        <v>45554</v>
      </c>
      <c r="C15594" s="106" t="s">
        <v>45877</v>
      </c>
      <c r="D15594" s="105" t="s">
        <v>23299</v>
      </c>
      <c r="E15594" s="106" t="s">
        <v>1144</v>
      </c>
      <c r="F15594" s="120">
        <v>2950</v>
      </c>
      <c r="G15594" s="120">
        <v>2950</v>
      </c>
    </row>
    <row r="15595" spans="1:7" ht="12" customHeight="1">
      <c r="A15595" s="104" t="s">
        <v>45673</v>
      </c>
      <c r="B15595" s="106" t="s">
        <v>45554</v>
      </c>
      <c r="C15595" s="103"/>
      <c r="D15595" s="103"/>
      <c r="E15595" s="103"/>
      <c r="F15595" s="103"/>
      <c r="G15595" s="103"/>
    </row>
    <row r="15596" spans="1:7" ht="12" customHeight="1">
      <c r="A15596" s="104" t="s">
        <v>45878</v>
      </c>
      <c r="B15596" s="106" t="s">
        <v>45554</v>
      </c>
      <c r="C15596" s="106" t="s">
        <v>45879</v>
      </c>
      <c r="D15596" s="105" t="s">
        <v>45880</v>
      </c>
      <c r="E15596" s="106" t="s">
        <v>1144</v>
      </c>
      <c r="F15596" s="120">
        <v>3054</v>
      </c>
      <c r="G15596" s="120">
        <v>3054</v>
      </c>
    </row>
    <row r="15597" spans="1:7" ht="12" customHeight="1">
      <c r="A15597" s="104" t="s">
        <v>45881</v>
      </c>
      <c r="B15597" s="106" t="s">
        <v>45554</v>
      </c>
      <c r="C15597" s="106" t="s">
        <v>45882</v>
      </c>
      <c r="D15597" s="105" t="s">
        <v>45883</v>
      </c>
      <c r="E15597" s="106" t="s">
        <v>1144</v>
      </c>
      <c r="F15597" s="120">
        <v>4008</v>
      </c>
      <c r="G15597" s="120">
        <v>4008</v>
      </c>
    </row>
    <row r="15598" spans="1:7" ht="12" customHeight="1">
      <c r="A15598" s="104" t="s">
        <v>45884</v>
      </c>
      <c r="B15598" s="106" t="s">
        <v>45554</v>
      </c>
      <c r="C15598" s="106" t="s">
        <v>45885</v>
      </c>
      <c r="D15598" s="105" t="s">
        <v>45886</v>
      </c>
      <c r="E15598" s="106" t="s">
        <v>1144</v>
      </c>
      <c r="F15598" s="120">
        <v>210143.5</v>
      </c>
      <c r="G15598" s="120">
        <v>210143.5</v>
      </c>
    </row>
    <row r="15599" spans="1:7" ht="12" customHeight="1">
      <c r="A15599" s="104" t="s">
        <v>45673</v>
      </c>
      <c r="B15599" s="106" t="s">
        <v>45554</v>
      </c>
      <c r="C15599" s="103"/>
      <c r="D15599" s="103"/>
      <c r="E15599" s="103"/>
      <c r="F15599" s="103"/>
      <c r="G15599" s="103"/>
    </row>
    <row r="15600" spans="1:7" ht="12" customHeight="1">
      <c r="A15600" s="104" t="s">
        <v>45887</v>
      </c>
      <c r="B15600" s="106" t="s">
        <v>45554</v>
      </c>
      <c r="C15600" s="106" t="s">
        <v>45888</v>
      </c>
      <c r="D15600" s="105" t="s">
        <v>45889</v>
      </c>
      <c r="E15600" s="106" t="s">
        <v>1144</v>
      </c>
      <c r="F15600" s="120">
        <v>219453.65</v>
      </c>
      <c r="G15600" s="120">
        <v>219453.65</v>
      </c>
    </row>
    <row r="15601" spans="1:7" ht="12" customHeight="1">
      <c r="A15601" s="104" t="s">
        <v>45673</v>
      </c>
      <c r="B15601" s="106" t="s">
        <v>45554</v>
      </c>
      <c r="C15601" s="103"/>
      <c r="D15601" s="103"/>
      <c r="E15601" s="103"/>
      <c r="F15601" s="103"/>
      <c r="G15601" s="103"/>
    </row>
    <row r="15602" spans="1:7" ht="12" customHeight="1">
      <c r="A15602" s="104" t="s">
        <v>45890</v>
      </c>
      <c r="B15602" s="106" t="s">
        <v>45554</v>
      </c>
      <c r="C15602" s="106" t="s">
        <v>45891</v>
      </c>
      <c r="D15602" s="105" t="s">
        <v>45892</v>
      </c>
      <c r="E15602" s="106" t="s">
        <v>1144</v>
      </c>
      <c r="F15602" s="120">
        <v>68904</v>
      </c>
      <c r="G15602" s="120">
        <v>68904</v>
      </c>
    </row>
    <row r="15603" spans="1:7" ht="12" customHeight="1">
      <c r="A15603" s="104" t="s">
        <v>45893</v>
      </c>
      <c r="B15603" s="106" t="s">
        <v>45554</v>
      </c>
      <c r="C15603" s="106" t="s">
        <v>45894</v>
      </c>
      <c r="D15603" s="105" t="s">
        <v>45895</v>
      </c>
      <c r="E15603" s="106" t="s">
        <v>1144</v>
      </c>
      <c r="F15603" s="120">
        <v>457599.97</v>
      </c>
      <c r="G15603" s="120">
        <v>457599.97</v>
      </c>
    </row>
    <row r="15604" spans="1:7" ht="12" customHeight="1">
      <c r="A15604" s="104" t="s">
        <v>45896</v>
      </c>
      <c r="B15604" s="106" t="s">
        <v>45554</v>
      </c>
      <c r="C15604" s="106" t="s">
        <v>45897</v>
      </c>
      <c r="D15604" s="105" t="s">
        <v>45898</v>
      </c>
      <c r="E15604" s="106" t="s">
        <v>1144</v>
      </c>
      <c r="F15604" s="120">
        <v>304039.98</v>
      </c>
      <c r="G15604" s="120">
        <v>304039.98</v>
      </c>
    </row>
    <row r="15605" spans="1:7" ht="12" customHeight="1">
      <c r="A15605" s="104" t="s">
        <v>45899</v>
      </c>
      <c r="B15605" s="106" t="s">
        <v>45554</v>
      </c>
      <c r="C15605" s="106" t="s">
        <v>45900</v>
      </c>
      <c r="D15605" s="105" t="s">
        <v>32070</v>
      </c>
      <c r="E15605" s="106" t="s">
        <v>1144</v>
      </c>
      <c r="F15605" s="120">
        <v>267142.86</v>
      </c>
      <c r="G15605" s="120">
        <v>267142.86</v>
      </c>
    </row>
    <row r="15606" spans="1:7" ht="12" customHeight="1">
      <c r="A15606" s="104" t="s">
        <v>45673</v>
      </c>
      <c r="B15606" s="106" t="s">
        <v>45554</v>
      </c>
      <c r="C15606" s="103"/>
      <c r="D15606" s="103"/>
      <c r="E15606" s="103"/>
      <c r="F15606" s="103"/>
      <c r="G15606" s="103"/>
    </row>
    <row r="15607" spans="1:7" ht="12" customHeight="1">
      <c r="A15607" s="104" t="s">
        <v>45901</v>
      </c>
      <c r="B15607" s="106" t="s">
        <v>45554</v>
      </c>
      <c r="C15607" s="106" t="s">
        <v>45902</v>
      </c>
      <c r="D15607" s="105" t="s">
        <v>32055</v>
      </c>
      <c r="E15607" s="106" t="s">
        <v>1144</v>
      </c>
      <c r="F15607" s="120">
        <v>291845.46000000002</v>
      </c>
      <c r="G15607" s="120">
        <v>291845.46000000002</v>
      </c>
    </row>
    <row r="15608" spans="1:7" ht="12" customHeight="1">
      <c r="A15608" s="104" t="s">
        <v>45673</v>
      </c>
      <c r="B15608" s="106" t="s">
        <v>45554</v>
      </c>
      <c r="C15608" s="103"/>
      <c r="D15608" s="103"/>
      <c r="E15608" s="103"/>
      <c r="F15608" s="103"/>
      <c r="G15608" s="103"/>
    </row>
    <row r="15609" spans="1:7" ht="12" customHeight="1">
      <c r="A15609" s="104" t="s">
        <v>45903</v>
      </c>
      <c r="B15609" s="106" t="s">
        <v>45554</v>
      </c>
      <c r="C15609" s="106" t="s">
        <v>45904</v>
      </c>
      <c r="D15609" s="105" t="s">
        <v>45905</v>
      </c>
      <c r="E15609" s="106" t="s">
        <v>1144</v>
      </c>
      <c r="F15609" s="120">
        <v>301573.67</v>
      </c>
      <c r="G15609" s="120">
        <v>301573.67</v>
      </c>
    </row>
    <row r="15610" spans="1:7" ht="12" customHeight="1">
      <c r="A15610" s="104" t="s">
        <v>45906</v>
      </c>
      <c r="B15610" s="106" t="s">
        <v>45554</v>
      </c>
      <c r="C15610" s="106" t="s">
        <v>45907</v>
      </c>
      <c r="D15610" s="105" t="s">
        <v>45908</v>
      </c>
      <c r="E15610" s="106" t="s">
        <v>1144</v>
      </c>
      <c r="F15610" s="120">
        <v>217551.34</v>
      </c>
      <c r="G15610" s="120">
        <v>217551.34</v>
      </c>
    </row>
    <row r="15611" spans="1:7" ht="12" customHeight="1">
      <c r="A15611" s="104" t="s">
        <v>45909</v>
      </c>
      <c r="B15611" s="106" t="s">
        <v>45554</v>
      </c>
      <c r="C15611" s="106" t="s">
        <v>45910</v>
      </c>
      <c r="D15611" s="105" t="s">
        <v>32052</v>
      </c>
      <c r="E15611" s="106" t="s">
        <v>1144</v>
      </c>
      <c r="F15611" s="120">
        <v>226187.41</v>
      </c>
      <c r="G15611" s="120">
        <v>226187.41</v>
      </c>
    </row>
    <row r="15612" spans="1:7" ht="12" customHeight="1">
      <c r="A15612" s="104" t="s">
        <v>45673</v>
      </c>
      <c r="B15612" s="106" t="s">
        <v>45554</v>
      </c>
      <c r="C15612" s="103"/>
      <c r="D15612" s="103"/>
      <c r="E15612" s="103"/>
      <c r="F15612" s="103"/>
      <c r="G15612" s="103"/>
    </row>
    <row r="15613" spans="1:7" ht="12" customHeight="1">
      <c r="A15613" s="104" t="s">
        <v>45911</v>
      </c>
      <c r="B15613" s="106" t="s">
        <v>45554</v>
      </c>
      <c r="C15613" s="106" t="s">
        <v>45912</v>
      </c>
      <c r="D15613" s="105" t="s">
        <v>45913</v>
      </c>
      <c r="E15613" s="106" t="s">
        <v>1144</v>
      </c>
      <c r="F15613" s="120">
        <v>112516.43</v>
      </c>
      <c r="G15613" s="120">
        <v>112516.43</v>
      </c>
    </row>
    <row r="15614" spans="1:7" ht="12" customHeight="1">
      <c r="A15614" s="104" t="s">
        <v>45914</v>
      </c>
      <c r="B15614" s="106" t="s">
        <v>45554</v>
      </c>
      <c r="C15614" s="106" t="s">
        <v>45915</v>
      </c>
      <c r="D15614" s="105" t="s">
        <v>45916</v>
      </c>
      <c r="E15614" s="106" t="s">
        <v>1144</v>
      </c>
      <c r="F15614" s="120">
        <v>360915.57</v>
      </c>
      <c r="G15614" s="120">
        <v>360915.57</v>
      </c>
    </row>
    <row r="15615" spans="1:7" ht="12" customHeight="1">
      <c r="A15615" s="104" t="s">
        <v>45917</v>
      </c>
      <c r="B15615" s="106" t="s">
        <v>45554</v>
      </c>
      <c r="C15615" s="106" t="s">
        <v>45918</v>
      </c>
      <c r="D15615" s="105" t="s">
        <v>45919</v>
      </c>
      <c r="E15615" s="106" t="s">
        <v>1144</v>
      </c>
      <c r="F15615" s="120">
        <v>14813.53</v>
      </c>
      <c r="G15615" s="120">
        <v>14813.53</v>
      </c>
    </row>
    <row r="15616" spans="1:7" ht="12" customHeight="1">
      <c r="A15616" s="104" t="s">
        <v>45920</v>
      </c>
      <c r="B15616" s="106" t="s">
        <v>45554</v>
      </c>
      <c r="C15616" s="106" t="s">
        <v>45921</v>
      </c>
      <c r="D15616" s="105" t="s">
        <v>45922</v>
      </c>
      <c r="E15616" s="106" t="s">
        <v>1144</v>
      </c>
      <c r="F15616" s="120">
        <v>6363.56</v>
      </c>
      <c r="G15616" s="120">
        <v>6363.56</v>
      </c>
    </row>
    <row r="15617" spans="1:7" ht="12" customHeight="1">
      <c r="A15617" s="104" t="s">
        <v>45923</v>
      </c>
      <c r="B15617" s="106" t="s">
        <v>45554</v>
      </c>
      <c r="C15617" s="106" t="s">
        <v>45924</v>
      </c>
      <c r="D15617" s="105" t="s">
        <v>45925</v>
      </c>
      <c r="E15617" s="106" t="s">
        <v>1144</v>
      </c>
      <c r="F15617" s="120">
        <v>48338.31</v>
      </c>
      <c r="G15617" s="120">
        <v>48338.31</v>
      </c>
    </row>
    <row r="15618" spans="1:7" ht="12" customHeight="1">
      <c r="A15618" s="104" t="s">
        <v>45926</v>
      </c>
      <c r="B15618" s="106" t="s">
        <v>45554</v>
      </c>
      <c r="C15618" s="106" t="s">
        <v>45927</v>
      </c>
      <c r="D15618" s="105" t="s">
        <v>45928</v>
      </c>
      <c r="E15618" s="106" t="s">
        <v>1144</v>
      </c>
      <c r="F15618" s="120">
        <v>137983.16</v>
      </c>
      <c r="G15618" s="120">
        <v>137983.16</v>
      </c>
    </row>
    <row r="15619" spans="1:7" ht="12" customHeight="1">
      <c r="A15619" s="104" t="s">
        <v>45929</v>
      </c>
      <c r="B15619" s="106" t="s">
        <v>45554</v>
      </c>
      <c r="C15619" s="106" t="s">
        <v>45930</v>
      </c>
      <c r="D15619" s="105" t="s">
        <v>45931</v>
      </c>
      <c r="E15619" s="106" t="s">
        <v>1144</v>
      </c>
      <c r="F15619" s="120">
        <v>7981.1</v>
      </c>
      <c r="G15619" s="120">
        <v>7981.1</v>
      </c>
    </row>
    <row r="15620" spans="1:7" ht="12" customHeight="1">
      <c r="A15620" s="104" t="s">
        <v>45932</v>
      </c>
      <c r="B15620" s="106" t="s">
        <v>45554</v>
      </c>
      <c r="C15620" s="106" t="s">
        <v>45933</v>
      </c>
      <c r="D15620" s="105" t="s">
        <v>29904</v>
      </c>
      <c r="E15620" s="106" t="s">
        <v>1144</v>
      </c>
      <c r="F15620" s="120">
        <v>9733.3799999999992</v>
      </c>
      <c r="G15620" s="120">
        <v>9733.3799999999992</v>
      </c>
    </row>
    <row r="15621" spans="1:7" ht="12" customHeight="1">
      <c r="A15621" s="104" t="s">
        <v>45934</v>
      </c>
      <c r="B15621" s="106" t="s">
        <v>45554</v>
      </c>
      <c r="C15621" s="106" t="s">
        <v>45935</v>
      </c>
      <c r="D15621" s="105" t="s">
        <v>45936</v>
      </c>
      <c r="E15621" s="106" t="s">
        <v>21718</v>
      </c>
      <c r="F15621" s="120">
        <v>320</v>
      </c>
      <c r="G15621" s="120">
        <v>320</v>
      </c>
    </row>
    <row r="15622" spans="1:7" ht="12" customHeight="1">
      <c r="A15622" s="104" t="s">
        <v>45937</v>
      </c>
      <c r="B15622" s="106" t="s">
        <v>45554</v>
      </c>
      <c r="C15622" s="106" t="s">
        <v>45938</v>
      </c>
      <c r="D15622" s="105" t="s">
        <v>45939</v>
      </c>
      <c r="E15622" s="106" t="s">
        <v>1144</v>
      </c>
      <c r="F15622" s="120">
        <v>183468.28</v>
      </c>
      <c r="G15622" s="120">
        <v>183468.28</v>
      </c>
    </row>
    <row r="15623" spans="1:7" ht="12" customHeight="1">
      <c r="A15623" s="104" t="s">
        <v>45940</v>
      </c>
      <c r="B15623" s="106" t="s">
        <v>45554</v>
      </c>
      <c r="C15623" s="106" t="s">
        <v>45941</v>
      </c>
      <c r="D15623" s="105" t="s">
        <v>27164</v>
      </c>
      <c r="E15623" s="106" t="s">
        <v>1144</v>
      </c>
      <c r="F15623" s="120">
        <v>348255.15</v>
      </c>
      <c r="G15623" s="120">
        <v>348255.15</v>
      </c>
    </row>
    <row r="15624" spans="1:7" ht="12" customHeight="1">
      <c r="A15624" s="104" t="s">
        <v>45942</v>
      </c>
      <c r="B15624" s="106" t="s">
        <v>45554</v>
      </c>
      <c r="C15624" s="106" t="s">
        <v>45943</v>
      </c>
      <c r="D15624" s="105" t="s">
        <v>45944</v>
      </c>
      <c r="E15624" s="106" t="s">
        <v>1144</v>
      </c>
      <c r="F15624" s="120">
        <v>416100</v>
      </c>
      <c r="G15624" s="120">
        <v>416100</v>
      </c>
    </row>
    <row r="15625" spans="1:7" ht="12" customHeight="1">
      <c r="A15625" s="104" t="s">
        <v>45945</v>
      </c>
      <c r="B15625" s="106" t="s">
        <v>45554</v>
      </c>
      <c r="C15625" s="106" t="s">
        <v>45946</v>
      </c>
      <c r="D15625" s="105" t="s">
        <v>27803</v>
      </c>
      <c r="E15625" s="106" t="s">
        <v>1144</v>
      </c>
      <c r="F15625" s="120">
        <v>25000</v>
      </c>
      <c r="G15625" s="120">
        <v>25000</v>
      </c>
    </row>
    <row r="15626" spans="1:7" ht="12" customHeight="1">
      <c r="A15626" s="104" t="s">
        <v>45947</v>
      </c>
      <c r="B15626" s="106" t="s">
        <v>45554</v>
      </c>
      <c r="C15626" s="106" t="s">
        <v>45948</v>
      </c>
      <c r="D15626" s="105" t="s">
        <v>27961</v>
      </c>
      <c r="E15626" s="106" t="s">
        <v>1144</v>
      </c>
      <c r="F15626" s="120">
        <v>620896.1</v>
      </c>
      <c r="G15626" s="120">
        <v>620896.1</v>
      </c>
    </row>
    <row r="15627" spans="1:7" ht="12" customHeight="1">
      <c r="A15627" s="104" t="s">
        <v>45673</v>
      </c>
      <c r="B15627" s="106" t="s">
        <v>45554</v>
      </c>
      <c r="C15627" s="103"/>
      <c r="D15627" s="103"/>
      <c r="E15627" s="103"/>
      <c r="F15627" s="103"/>
      <c r="G15627" s="103"/>
    </row>
    <row r="15628" spans="1:7" ht="12" customHeight="1">
      <c r="A15628" s="104" t="s">
        <v>45949</v>
      </c>
      <c r="B15628" s="106" t="s">
        <v>45554</v>
      </c>
      <c r="C15628" s="106" t="s">
        <v>45950</v>
      </c>
      <c r="D15628" s="105" t="s">
        <v>45951</v>
      </c>
      <c r="E15628" s="106" t="s">
        <v>1144</v>
      </c>
      <c r="F15628" s="120">
        <v>92597.75</v>
      </c>
      <c r="G15628" s="120">
        <v>92597.75</v>
      </c>
    </row>
    <row r="15629" spans="1:7" ht="12" customHeight="1">
      <c r="A15629" s="104" t="s">
        <v>45952</v>
      </c>
      <c r="B15629" s="106" t="s">
        <v>45554</v>
      </c>
      <c r="C15629" s="106" t="s">
        <v>45953</v>
      </c>
      <c r="D15629" s="105" t="s">
        <v>30153</v>
      </c>
      <c r="E15629" s="106" t="s">
        <v>1144</v>
      </c>
      <c r="F15629" s="120">
        <v>535500</v>
      </c>
      <c r="G15629" s="120">
        <v>535500</v>
      </c>
    </row>
    <row r="15630" spans="1:7" ht="12" customHeight="1">
      <c r="A15630" s="104" t="s">
        <v>45673</v>
      </c>
      <c r="B15630" s="106" t="s">
        <v>45554</v>
      </c>
      <c r="C15630" s="103"/>
      <c r="D15630" s="103"/>
      <c r="E15630" s="103"/>
      <c r="F15630" s="103"/>
      <c r="G15630" s="103"/>
    </row>
    <row r="15631" spans="1:7" ht="12" customHeight="1">
      <c r="A15631" s="104" t="s">
        <v>45954</v>
      </c>
      <c r="B15631" s="106" t="s">
        <v>45554</v>
      </c>
      <c r="C15631" s="106" t="s">
        <v>45955</v>
      </c>
      <c r="D15631" s="105" t="s">
        <v>45956</v>
      </c>
      <c r="E15631" s="106" t="s">
        <v>1144</v>
      </c>
      <c r="F15631" s="120">
        <v>2013.12</v>
      </c>
      <c r="G15631" s="120">
        <v>2013.12</v>
      </c>
    </row>
    <row r="15632" spans="1:7" ht="12" customHeight="1">
      <c r="A15632" s="104" t="s">
        <v>45957</v>
      </c>
      <c r="B15632" s="106" t="s">
        <v>45554</v>
      </c>
      <c r="C15632" s="106" t="s">
        <v>45958</v>
      </c>
      <c r="D15632" s="105" t="s">
        <v>32008</v>
      </c>
      <c r="E15632" s="106" t="s">
        <v>1144</v>
      </c>
      <c r="F15632" s="120">
        <v>2054.5</v>
      </c>
      <c r="G15632" s="120">
        <v>2054.5</v>
      </c>
    </row>
    <row r="15633" spans="1:7" ht="12" customHeight="1">
      <c r="A15633" s="104" t="s">
        <v>45959</v>
      </c>
      <c r="B15633" s="106" t="s">
        <v>45554</v>
      </c>
      <c r="C15633" s="106" t="s">
        <v>45960</v>
      </c>
      <c r="D15633" s="105" t="s">
        <v>33661</v>
      </c>
      <c r="E15633" s="106" t="s">
        <v>1144</v>
      </c>
      <c r="F15633" s="120">
        <v>2063603.49</v>
      </c>
      <c r="G15633" s="120">
        <v>2063603.49</v>
      </c>
    </row>
    <row r="15634" spans="1:7" ht="12" customHeight="1">
      <c r="A15634" s="104" t="s">
        <v>45961</v>
      </c>
      <c r="B15634" s="106" t="s">
        <v>45554</v>
      </c>
      <c r="C15634" s="106" t="s">
        <v>45962</v>
      </c>
      <c r="D15634" s="105" t="s">
        <v>45963</v>
      </c>
      <c r="E15634" s="106" t="s">
        <v>1144</v>
      </c>
      <c r="F15634" s="120">
        <v>630000</v>
      </c>
      <c r="G15634" s="120">
        <v>630000</v>
      </c>
    </row>
    <row r="15635" spans="1:7" ht="12" customHeight="1">
      <c r="A15635" s="104" t="s">
        <v>45964</v>
      </c>
      <c r="B15635" s="106" t="s">
        <v>45554</v>
      </c>
      <c r="C15635" s="106" t="s">
        <v>45965</v>
      </c>
      <c r="D15635" s="105" t="s">
        <v>33669</v>
      </c>
      <c r="E15635" s="106" t="s">
        <v>1144</v>
      </c>
      <c r="F15635" s="120">
        <v>151906.53</v>
      </c>
      <c r="G15635" s="120">
        <v>151906.53</v>
      </c>
    </row>
    <row r="15636" spans="1:7" ht="12" customHeight="1">
      <c r="A15636" s="104" t="s">
        <v>45966</v>
      </c>
      <c r="B15636" s="106" t="s">
        <v>45554</v>
      </c>
      <c r="C15636" s="106" t="s">
        <v>45967</v>
      </c>
      <c r="D15636" s="105" t="s">
        <v>45968</v>
      </c>
      <c r="E15636" s="106" t="s">
        <v>1144</v>
      </c>
      <c r="F15636" s="120">
        <v>81120.800000000003</v>
      </c>
      <c r="G15636" s="120">
        <v>81120.800000000003</v>
      </c>
    </row>
    <row r="15637" spans="1:7" ht="12" customHeight="1">
      <c r="A15637" s="104" t="s">
        <v>45969</v>
      </c>
      <c r="B15637" s="106" t="s">
        <v>45554</v>
      </c>
      <c r="C15637" s="106" t="s">
        <v>45970</v>
      </c>
      <c r="D15637" s="105" t="s">
        <v>45971</v>
      </c>
      <c r="E15637" s="106" t="s">
        <v>1144</v>
      </c>
      <c r="F15637" s="120">
        <v>907.45</v>
      </c>
      <c r="G15637" s="120">
        <v>907.45</v>
      </c>
    </row>
    <row r="15638" spans="1:7" ht="12" customHeight="1">
      <c r="A15638" s="104" t="s">
        <v>45972</v>
      </c>
      <c r="B15638" s="106" t="s">
        <v>45554</v>
      </c>
      <c r="C15638" s="106" t="s">
        <v>45973</v>
      </c>
      <c r="D15638" s="105" t="s">
        <v>45974</v>
      </c>
      <c r="E15638" s="106" t="s">
        <v>1144</v>
      </c>
      <c r="F15638" s="120">
        <v>1964.62</v>
      </c>
      <c r="G15638" s="120">
        <v>1964.62</v>
      </c>
    </row>
    <row r="15639" spans="1:7" ht="12" customHeight="1">
      <c r="A15639" s="104" t="s">
        <v>45975</v>
      </c>
      <c r="B15639" s="106" t="s">
        <v>45554</v>
      </c>
      <c r="C15639" s="106" t="s">
        <v>45976</v>
      </c>
      <c r="D15639" s="105" t="s">
        <v>45977</v>
      </c>
      <c r="E15639" s="106" t="s">
        <v>21718</v>
      </c>
      <c r="F15639" s="120">
        <v>1950</v>
      </c>
      <c r="G15639" s="120">
        <v>1950</v>
      </c>
    </row>
    <row r="15640" spans="1:7" ht="12" customHeight="1">
      <c r="A15640" s="104" t="s">
        <v>45978</v>
      </c>
      <c r="B15640" s="106" t="s">
        <v>45554</v>
      </c>
      <c r="C15640" s="106" t="s">
        <v>45979</v>
      </c>
      <c r="D15640" s="105" t="s">
        <v>45980</v>
      </c>
      <c r="E15640" s="106" t="s">
        <v>21718</v>
      </c>
      <c r="F15640" s="120">
        <v>2740</v>
      </c>
      <c r="G15640" s="120">
        <v>2740</v>
      </c>
    </row>
    <row r="15641" spans="1:7" ht="12" customHeight="1">
      <c r="A15641" s="104" t="s">
        <v>45981</v>
      </c>
      <c r="B15641" s="106" t="s">
        <v>45554</v>
      </c>
      <c r="C15641" s="106" t="s">
        <v>45982</v>
      </c>
      <c r="D15641" s="105" t="s">
        <v>45983</v>
      </c>
      <c r="E15641" s="106" t="s">
        <v>21718</v>
      </c>
      <c r="F15641" s="120">
        <v>1163.7</v>
      </c>
      <c r="G15641" s="120">
        <v>1163.7</v>
      </c>
    </row>
    <row r="15642" spans="1:7" ht="12" customHeight="1">
      <c r="A15642" s="104" t="s">
        <v>45984</v>
      </c>
      <c r="B15642" s="106" t="s">
        <v>45554</v>
      </c>
      <c r="C15642" s="106" t="s">
        <v>45985</v>
      </c>
      <c r="D15642" s="105" t="s">
        <v>45986</v>
      </c>
      <c r="E15642" s="106" t="s">
        <v>1144</v>
      </c>
      <c r="F15642" s="120">
        <v>27.8</v>
      </c>
      <c r="G15642" s="120">
        <v>27.8</v>
      </c>
    </row>
    <row r="15643" spans="1:7" ht="12" customHeight="1">
      <c r="A15643" s="104" t="s">
        <v>45987</v>
      </c>
      <c r="B15643" s="106" t="s">
        <v>45554</v>
      </c>
      <c r="C15643" s="106" t="s">
        <v>45988</v>
      </c>
      <c r="D15643" s="105" t="s">
        <v>45989</v>
      </c>
      <c r="E15643" s="106" t="s">
        <v>1144</v>
      </c>
      <c r="F15643" s="120">
        <v>261.8</v>
      </c>
      <c r="G15643" s="120">
        <v>261.8</v>
      </c>
    </row>
    <row r="15644" spans="1:7" ht="12" customHeight="1">
      <c r="A15644" s="104" t="s">
        <v>45990</v>
      </c>
      <c r="B15644" s="106" t="s">
        <v>45554</v>
      </c>
      <c r="C15644" s="106" t="s">
        <v>45991</v>
      </c>
      <c r="D15644" s="105" t="s">
        <v>45992</v>
      </c>
      <c r="E15644" s="106" t="s">
        <v>1144</v>
      </c>
      <c r="F15644" s="120">
        <v>1229.8599999999999</v>
      </c>
      <c r="G15644" s="120">
        <v>1229.8599999999999</v>
      </c>
    </row>
    <row r="15645" spans="1:7" ht="12" customHeight="1">
      <c r="A15645" s="104" t="s">
        <v>45993</v>
      </c>
      <c r="B15645" s="106" t="s">
        <v>45554</v>
      </c>
      <c r="C15645" s="106" t="s">
        <v>45994</v>
      </c>
      <c r="D15645" s="105" t="s">
        <v>45995</v>
      </c>
      <c r="E15645" s="106" t="s">
        <v>1144</v>
      </c>
      <c r="F15645" s="120">
        <v>5659.33</v>
      </c>
      <c r="G15645" s="120">
        <v>5659.33</v>
      </c>
    </row>
    <row r="15646" spans="1:7" ht="12" customHeight="1">
      <c r="A15646" s="104" t="s">
        <v>45996</v>
      </c>
      <c r="B15646" s="106" t="s">
        <v>45554</v>
      </c>
      <c r="C15646" s="106" t="s">
        <v>45997</v>
      </c>
      <c r="D15646" s="105" t="s">
        <v>45998</v>
      </c>
      <c r="E15646" s="106" t="s">
        <v>21718</v>
      </c>
      <c r="F15646" s="120">
        <v>64805.7</v>
      </c>
      <c r="G15646" s="120">
        <v>64805.7</v>
      </c>
    </row>
    <row r="15647" spans="1:7" ht="12" customHeight="1">
      <c r="A15647" s="104" t="s">
        <v>45999</v>
      </c>
      <c r="B15647" s="106" t="s">
        <v>45554</v>
      </c>
      <c r="C15647" s="106" t="s">
        <v>46000</v>
      </c>
      <c r="D15647" s="105" t="s">
        <v>46001</v>
      </c>
      <c r="E15647" s="106" t="s">
        <v>2975</v>
      </c>
      <c r="F15647" s="120">
        <v>15.81</v>
      </c>
      <c r="G15647" s="120">
        <v>17.93</v>
      </c>
    </row>
    <row r="15648" spans="1:7" ht="12" customHeight="1">
      <c r="A15648" s="104" t="s">
        <v>46002</v>
      </c>
      <c r="B15648" s="106" t="s">
        <v>45554</v>
      </c>
      <c r="C15648" s="106" t="s">
        <v>46003</v>
      </c>
      <c r="D15648" s="105" t="s">
        <v>46004</v>
      </c>
      <c r="E15648" s="106" t="s">
        <v>2975</v>
      </c>
      <c r="F15648" s="120">
        <v>12.44</v>
      </c>
      <c r="G15648" s="120">
        <v>14</v>
      </c>
    </row>
    <row r="15649" spans="1:7" ht="12" customHeight="1">
      <c r="A15649" s="104" t="s">
        <v>46005</v>
      </c>
      <c r="B15649" s="106" t="s">
        <v>45554</v>
      </c>
      <c r="C15649" s="106" t="s">
        <v>46006</v>
      </c>
      <c r="D15649" s="105" t="s">
        <v>46007</v>
      </c>
      <c r="E15649" s="106" t="s">
        <v>2975</v>
      </c>
      <c r="F15649" s="120">
        <v>15.56</v>
      </c>
      <c r="G15649" s="120">
        <v>17.670000000000002</v>
      </c>
    </row>
    <row r="15650" spans="1:7" ht="12" customHeight="1">
      <c r="A15650" s="104" t="s">
        <v>46008</v>
      </c>
      <c r="B15650" s="106" t="s">
        <v>45554</v>
      </c>
      <c r="C15650" s="106" t="s">
        <v>46009</v>
      </c>
      <c r="D15650" s="105" t="s">
        <v>46010</v>
      </c>
      <c r="E15650" s="106" t="s">
        <v>2975</v>
      </c>
      <c r="F15650" s="120">
        <v>19.79</v>
      </c>
      <c r="G15650" s="120">
        <v>22.59</v>
      </c>
    </row>
    <row r="15651" spans="1:7" ht="12" customHeight="1">
      <c r="A15651" s="104" t="s">
        <v>46011</v>
      </c>
      <c r="B15651" s="106" t="s">
        <v>45554</v>
      </c>
      <c r="C15651" s="106" t="s">
        <v>46012</v>
      </c>
      <c r="D15651" s="105" t="s">
        <v>46013</v>
      </c>
      <c r="E15651" s="106" t="s">
        <v>2975</v>
      </c>
      <c r="F15651" s="120">
        <v>16.28</v>
      </c>
      <c r="G15651" s="120">
        <v>19.05</v>
      </c>
    </row>
    <row r="15652" spans="1:7" ht="12" customHeight="1">
      <c r="A15652" s="104" t="s">
        <v>46014</v>
      </c>
      <c r="B15652" s="106" t="s">
        <v>45554</v>
      </c>
      <c r="C15652" s="106" t="s">
        <v>46015</v>
      </c>
      <c r="D15652" s="105" t="s">
        <v>46016</v>
      </c>
      <c r="E15652" s="106" t="s">
        <v>2975</v>
      </c>
      <c r="F15652" s="120">
        <v>17.989999999999998</v>
      </c>
      <c r="G15652" s="120">
        <v>20.46</v>
      </c>
    </row>
    <row r="15653" spans="1:7" ht="12" customHeight="1">
      <c r="A15653" s="104" t="s">
        <v>46017</v>
      </c>
      <c r="B15653" s="106" t="s">
        <v>45554</v>
      </c>
      <c r="C15653" s="106" t="s">
        <v>46018</v>
      </c>
      <c r="D15653" s="105" t="s">
        <v>46019</v>
      </c>
      <c r="E15653" s="106" t="s">
        <v>2975</v>
      </c>
      <c r="F15653" s="120">
        <v>16.84</v>
      </c>
      <c r="G15653" s="120">
        <v>19.12</v>
      </c>
    </row>
    <row r="15654" spans="1:7" ht="12" customHeight="1">
      <c r="A15654" s="104" t="s">
        <v>46020</v>
      </c>
      <c r="B15654" s="106" t="s">
        <v>45554</v>
      </c>
      <c r="C15654" s="106" t="s">
        <v>46021</v>
      </c>
      <c r="D15654" s="105" t="s">
        <v>30407</v>
      </c>
      <c r="E15654" s="106" t="s">
        <v>2975</v>
      </c>
      <c r="F15654" s="120">
        <v>17.309999999999999</v>
      </c>
      <c r="G15654" s="120">
        <v>19.670000000000002</v>
      </c>
    </row>
    <row r="15655" spans="1:7" ht="12" customHeight="1">
      <c r="A15655" s="104" t="s">
        <v>46022</v>
      </c>
      <c r="B15655" s="106" t="s">
        <v>45554</v>
      </c>
      <c r="C15655" s="106" t="s">
        <v>46023</v>
      </c>
      <c r="D15655" s="105" t="s">
        <v>46024</v>
      </c>
      <c r="E15655" s="106" t="s">
        <v>2975</v>
      </c>
      <c r="F15655" s="120">
        <v>15.5</v>
      </c>
      <c r="G15655" s="120">
        <v>17.57</v>
      </c>
    </row>
    <row r="15656" spans="1:7" ht="12" customHeight="1">
      <c r="A15656" s="104" t="s">
        <v>46025</v>
      </c>
      <c r="B15656" s="106" t="s">
        <v>45554</v>
      </c>
      <c r="C15656" s="106" t="s">
        <v>46026</v>
      </c>
      <c r="D15656" s="105" t="s">
        <v>30433</v>
      </c>
      <c r="E15656" s="106" t="s">
        <v>2975</v>
      </c>
      <c r="F15656" s="120">
        <v>19.21</v>
      </c>
      <c r="G15656" s="120">
        <v>21.88</v>
      </c>
    </row>
    <row r="15657" spans="1:7" ht="12" customHeight="1">
      <c r="A15657" s="104" t="s">
        <v>46027</v>
      </c>
      <c r="B15657" s="106" t="s">
        <v>45554</v>
      </c>
      <c r="C15657" s="106" t="s">
        <v>46028</v>
      </c>
      <c r="D15657" s="105" t="s">
        <v>30439</v>
      </c>
      <c r="E15657" s="106" t="s">
        <v>2975</v>
      </c>
      <c r="F15657" s="120">
        <v>19.399999999999999</v>
      </c>
      <c r="G15657" s="120">
        <v>22.1</v>
      </c>
    </row>
    <row r="15658" spans="1:7" ht="12" customHeight="1">
      <c r="A15658" s="104" t="s">
        <v>46029</v>
      </c>
      <c r="B15658" s="106" t="s">
        <v>45554</v>
      </c>
      <c r="C15658" s="106" t="s">
        <v>46030</v>
      </c>
      <c r="D15658" s="105" t="s">
        <v>46031</v>
      </c>
      <c r="E15658" s="106" t="s">
        <v>2975</v>
      </c>
      <c r="F15658" s="120">
        <v>25.89</v>
      </c>
      <c r="G15658" s="120">
        <v>29.64</v>
      </c>
    </row>
    <row r="15659" spans="1:7" ht="12" customHeight="1">
      <c r="A15659" s="104" t="s">
        <v>46032</v>
      </c>
      <c r="B15659" s="106" t="s">
        <v>45554</v>
      </c>
      <c r="C15659" s="106" t="s">
        <v>46033</v>
      </c>
      <c r="D15659" s="105" t="s">
        <v>46034</v>
      </c>
      <c r="E15659" s="106" t="s">
        <v>2975</v>
      </c>
      <c r="F15659" s="120">
        <v>17.7</v>
      </c>
      <c r="G15659" s="120">
        <v>20.12</v>
      </c>
    </row>
    <row r="15660" spans="1:7" ht="12" customHeight="1">
      <c r="A15660" s="104" t="s">
        <v>46035</v>
      </c>
      <c r="B15660" s="106" t="s">
        <v>45554</v>
      </c>
      <c r="C15660" s="106" t="s">
        <v>46036</v>
      </c>
      <c r="D15660" s="105" t="s">
        <v>46037</v>
      </c>
      <c r="E15660" s="106" t="s">
        <v>2975</v>
      </c>
      <c r="F15660" s="120">
        <v>16</v>
      </c>
      <c r="G15660" s="120">
        <v>18.149999999999999</v>
      </c>
    </row>
    <row r="15661" spans="1:7" ht="12" customHeight="1">
      <c r="A15661" s="104" t="s">
        <v>46038</v>
      </c>
      <c r="B15661" s="106" t="s">
        <v>45554</v>
      </c>
      <c r="C15661" s="106" t="s">
        <v>46039</v>
      </c>
      <c r="D15661" s="105" t="s">
        <v>30457</v>
      </c>
      <c r="E15661" s="106" t="s">
        <v>2975</v>
      </c>
      <c r="F15661" s="120">
        <v>14.31</v>
      </c>
      <c r="G15661" s="120">
        <v>16.18</v>
      </c>
    </row>
    <row r="15662" spans="1:7" ht="12" customHeight="1">
      <c r="A15662" s="104" t="s">
        <v>46040</v>
      </c>
      <c r="B15662" s="106" t="s">
        <v>45554</v>
      </c>
      <c r="C15662" s="106" t="s">
        <v>46041</v>
      </c>
      <c r="D15662" s="105" t="s">
        <v>46042</v>
      </c>
      <c r="E15662" s="106" t="s">
        <v>2975</v>
      </c>
      <c r="F15662" s="120">
        <v>20.98</v>
      </c>
      <c r="G15662" s="120">
        <v>23.93</v>
      </c>
    </row>
    <row r="15663" spans="1:7" ht="12" customHeight="1">
      <c r="A15663" s="104" t="s">
        <v>46043</v>
      </c>
      <c r="B15663" s="106" t="s">
        <v>45554</v>
      </c>
      <c r="C15663" s="106" t="s">
        <v>46044</v>
      </c>
      <c r="D15663" s="105" t="s">
        <v>46045</v>
      </c>
      <c r="E15663" s="106" t="s">
        <v>2975</v>
      </c>
      <c r="F15663" s="120">
        <v>19.13</v>
      </c>
      <c r="G15663" s="120">
        <v>21.79</v>
      </c>
    </row>
    <row r="15664" spans="1:7" ht="12" customHeight="1">
      <c r="A15664" s="104" t="s">
        <v>46046</v>
      </c>
      <c r="B15664" s="106" t="s">
        <v>45554</v>
      </c>
      <c r="C15664" s="106" t="s">
        <v>46047</v>
      </c>
      <c r="D15664" s="105" t="s">
        <v>46048</v>
      </c>
      <c r="E15664" s="106" t="s">
        <v>2975</v>
      </c>
      <c r="F15664" s="120">
        <v>12.16</v>
      </c>
      <c r="G15664" s="120">
        <v>13.68</v>
      </c>
    </row>
    <row r="15665" spans="1:7" ht="12" customHeight="1">
      <c r="A15665" s="104" t="s">
        <v>46049</v>
      </c>
      <c r="B15665" s="106" t="s">
        <v>45554</v>
      </c>
      <c r="C15665" s="106" t="s">
        <v>46050</v>
      </c>
      <c r="D15665" s="105" t="s">
        <v>46051</v>
      </c>
      <c r="E15665" s="106" t="s">
        <v>2975</v>
      </c>
      <c r="F15665" s="120">
        <v>33.33</v>
      </c>
      <c r="G15665" s="120">
        <v>38.28</v>
      </c>
    </row>
    <row r="15666" spans="1:7" ht="12" customHeight="1">
      <c r="A15666" s="104" t="s">
        <v>46052</v>
      </c>
      <c r="B15666" s="106" t="s">
        <v>45554</v>
      </c>
      <c r="C15666" s="106" t="s">
        <v>46053</v>
      </c>
      <c r="D15666" s="105" t="s">
        <v>22557</v>
      </c>
      <c r="E15666" s="106" t="s">
        <v>2975</v>
      </c>
      <c r="F15666" s="120">
        <v>18.14</v>
      </c>
      <c r="G15666" s="120">
        <v>20.63</v>
      </c>
    </row>
    <row r="15667" spans="1:7" ht="12" customHeight="1">
      <c r="A15667" s="104" t="s">
        <v>46054</v>
      </c>
      <c r="B15667" s="106" t="s">
        <v>45554</v>
      </c>
      <c r="C15667" s="106" t="s">
        <v>46055</v>
      </c>
      <c r="D15667" s="105" t="s">
        <v>46056</v>
      </c>
      <c r="E15667" s="106" t="s">
        <v>2975</v>
      </c>
      <c r="F15667" s="120">
        <v>14.55</v>
      </c>
      <c r="G15667" s="120">
        <v>16.46</v>
      </c>
    </row>
    <row r="15668" spans="1:7" ht="12" customHeight="1">
      <c r="A15668" s="104" t="s">
        <v>46057</v>
      </c>
      <c r="B15668" s="106" t="s">
        <v>45554</v>
      </c>
      <c r="C15668" s="106" t="s">
        <v>46058</v>
      </c>
      <c r="D15668" s="105" t="s">
        <v>46059</v>
      </c>
      <c r="E15668" s="106" t="s">
        <v>2975</v>
      </c>
      <c r="F15668" s="120">
        <v>12.16</v>
      </c>
      <c r="G15668" s="120">
        <v>13.68</v>
      </c>
    </row>
    <row r="15669" spans="1:7" ht="12" customHeight="1">
      <c r="A15669" s="104" t="s">
        <v>46060</v>
      </c>
      <c r="B15669" s="106" t="s">
        <v>45554</v>
      </c>
      <c r="C15669" s="106" t="s">
        <v>46061</v>
      </c>
      <c r="D15669" s="105" t="s">
        <v>46062</v>
      </c>
      <c r="E15669" s="106" t="s">
        <v>2975</v>
      </c>
      <c r="F15669" s="120">
        <v>13.12</v>
      </c>
      <c r="G15669" s="120">
        <v>14.8</v>
      </c>
    </row>
    <row r="15670" spans="1:7" ht="12" customHeight="1">
      <c r="A15670" s="104" t="s">
        <v>46063</v>
      </c>
      <c r="B15670" s="106" t="s">
        <v>45554</v>
      </c>
      <c r="C15670" s="106" t="s">
        <v>46064</v>
      </c>
      <c r="D15670" s="105" t="s">
        <v>46065</v>
      </c>
      <c r="E15670" s="106" t="s">
        <v>2975</v>
      </c>
      <c r="F15670" s="120">
        <v>29.04</v>
      </c>
      <c r="G15670" s="120">
        <v>33.31</v>
      </c>
    </row>
    <row r="15671" spans="1:7" ht="12" customHeight="1">
      <c r="A15671" s="104" t="s">
        <v>46066</v>
      </c>
      <c r="B15671" s="106" t="s">
        <v>45554</v>
      </c>
      <c r="C15671" s="106" t="s">
        <v>46067</v>
      </c>
      <c r="D15671" s="105" t="s">
        <v>46068</v>
      </c>
      <c r="E15671" s="106" t="s">
        <v>2975</v>
      </c>
      <c r="F15671" s="120">
        <v>24.13</v>
      </c>
      <c r="G15671" s="120">
        <v>27.59</v>
      </c>
    </row>
    <row r="15672" spans="1:7" ht="12" customHeight="1">
      <c r="A15672" s="104" t="s">
        <v>46069</v>
      </c>
      <c r="B15672" s="106" t="s">
        <v>45554</v>
      </c>
      <c r="C15672" s="106" t="s">
        <v>46070</v>
      </c>
      <c r="D15672" s="105" t="s">
        <v>46071</v>
      </c>
      <c r="E15672" s="106" t="s">
        <v>2975</v>
      </c>
      <c r="F15672" s="120">
        <v>31.04</v>
      </c>
      <c r="G15672" s="120">
        <v>35.630000000000003</v>
      </c>
    </row>
    <row r="15673" spans="1:7" ht="12" customHeight="1">
      <c r="A15673" s="104" t="s">
        <v>46072</v>
      </c>
      <c r="B15673" s="106" t="s">
        <v>45554</v>
      </c>
      <c r="C15673" s="106" t="s">
        <v>46073</v>
      </c>
      <c r="D15673" s="105" t="s">
        <v>46074</v>
      </c>
      <c r="E15673" s="106" t="s">
        <v>2975</v>
      </c>
      <c r="F15673" s="120">
        <v>21.1</v>
      </c>
      <c r="G15673" s="120">
        <v>24.07</v>
      </c>
    </row>
    <row r="15674" spans="1:7" ht="12" customHeight="1">
      <c r="A15674" s="104" t="s">
        <v>46075</v>
      </c>
      <c r="B15674" s="106" t="s">
        <v>45554</v>
      </c>
      <c r="C15674" s="106" t="s">
        <v>46076</v>
      </c>
      <c r="D15674" s="105" t="s">
        <v>22960</v>
      </c>
      <c r="E15674" s="106" t="s">
        <v>2975</v>
      </c>
      <c r="F15674" s="120">
        <v>16.850000000000001</v>
      </c>
      <c r="G15674" s="120">
        <v>19.12</v>
      </c>
    </row>
    <row r="15675" spans="1:7" ht="12" customHeight="1">
      <c r="A15675" s="104" t="s">
        <v>46077</v>
      </c>
      <c r="B15675" s="106" t="s">
        <v>45554</v>
      </c>
      <c r="C15675" s="106" t="s">
        <v>46078</v>
      </c>
      <c r="D15675" s="105" t="s">
        <v>46079</v>
      </c>
      <c r="E15675" s="106" t="s">
        <v>2975</v>
      </c>
      <c r="F15675" s="120">
        <v>16.84</v>
      </c>
      <c r="G15675" s="120">
        <v>19.11</v>
      </c>
    </row>
    <row r="15676" spans="1:7" ht="12" customHeight="1">
      <c r="A15676" s="104" t="s">
        <v>46080</v>
      </c>
      <c r="B15676" s="106" t="s">
        <v>45554</v>
      </c>
      <c r="C15676" s="106" t="s">
        <v>46081</v>
      </c>
      <c r="D15676" s="105" t="s">
        <v>24502</v>
      </c>
      <c r="E15676" s="106" t="s">
        <v>2975</v>
      </c>
      <c r="F15676" s="120">
        <v>16.850000000000001</v>
      </c>
      <c r="G15676" s="120">
        <v>19.12</v>
      </c>
    </row>
    <row r="15677" spans="1:7" ht="12" customHeight="1">
      <c r="A15677" s="104" t="s">
        <v>46082</v>
      </c>
      <c r="B15677" s="106" t="s">
        <v>45554</v>
      </c>
      <c r="C15677" s="106" t="s">
        <v>46083</v>
      </c>
      <c r="D15677" s="105" t="s">
        <v>46084</v>
      </c>
      <c r="E15677" s="106" t="s">
        <v>2975</v>
      </c>
      <c r="F15677" s="120">
        <v>16.850000000000001</v>
      </c>
      <c r="G15677" s="120">
        <v>19.12</v>
      </c>
    </row>
    <row r="15678" spans="1:7" ht="12" customHeight="1">
      <c r="A15678" s="104" t="s">
        <v>46085</v>
      </c>
      <c r="B15678" s="106" t="s">
        <v>45554</v>
      </c>
      <c r="C15678" s="106" t="s">
        <v>46086</v>
      </c>
      <c r="D15678" s="105" t="s">
        <v>46087</v>
      </c>
      <c r="E15678" s="106" t="s">
        <v>2975</v>
      </c>
      <c r="F15678" s="120">
        <v>16.850000000000001</v>
      </c>
      <c r="G15678" s="120">
        <v>19.12</v>
      </c>
    </row>
    <row r="15679" spans="1:7" ht="12" customHeight="1">
      <c r="A15679" s="104" t="s">
        <v>46088</v>
      </c>
      <c r="B15679" s="106" t="s">
        <v>45554</v>
      </c>
      <c r="C15679" s="106" t="s">
        <v>46089</v>
      </c>
      <c r="D15679" s="105" t="s">
        <v>26874</v>
      </c>
      <c r="E15679" s="106" t="s">
        <v>2975</v>
      </c>
      <c r="F15679" s="120">
        <v>16.850000000000001</v>
      </c>
      <c r="G15679" s="120">
        <v>19.12</v>
      </c>
    </row>
    <row r="15680" spans="1:7" ht="12" customHeight="1">
      <c r="A15680" s="104" t="s">
        <v>46090</v>
      </c>
      <c r="B15680" s="106" t="s">
        <v>45554</v>
      </c>
      <c r="C15680" s="106" t="s">
        <v>46091</v>
      </c>
      <c r="D15680" s="105" t="s">
        <v>28296</v>
      </c>
      <c r="E15680" s="106" t="s">
        <v>2975</v>
      </c>
      <c r="F15680" s="120">
        <v>13.96</v>
      </c>
      <c r="G15680" s="120">
        <v>15.78</v>
      </c>
    </row>
    <row r="15681" spans="1:7" ht="12" customHeight="1">
      <c r="A15681" s="104" t="s">
        <v>46092</v>
      </c>
      <c r="B15681" s="106" t="s">
        <v>45554</v>
      </c>
      <c r="C15681" s="106" t="s">
        <v>46093</v>
      </c>
      <c r="D15681" s="105" t="s">
        <v>29881</v>
      </c>
      <c r="E15681" s="106" t="s">
        <v>2975</v>
      </c>
      <c r="F15681" s="120">
        <v>16.07</v>
      </c>
      <c r="G15681" s="120">
        <v>18.23</v>
      </c>
    </row>
    <row r="15682" spans="1:7" ht="12" customHeight="1">
      <c r="A15682" s="104" t="s">
        <v>46094</v>
      </c>
      <c r="B15682" s="106" t="s">
        <v>45554</v>
      </c>
      <c r="C15682" s="106" t="s">
        <v>46095</v>
      </c>
      <c r="D15682" s="105" t="s">
        <v>46096</v>
      </c>
      <c r="E15682" s="106" t="s">
        <v>2975</v>
      </c>
      <c r="F15682" s="120">
        <v>14.79</v>
      </c>
      <c r="G15682" s="120">
        <v>16.73</v>
      </c>
    </row>
    <row r="15683" spans="1:7" ht="12" customHeight="1">
      <c r="A15683" s="104" t="s">
        <v>46097</v>
      </c>
      <c r="B15683" s="106" t="s">
        <v>45554</v>
      </c>
      <c r="C15683" s="106" t="s">
        <v>46098</v>
      </c>
      <c r="D15683" s="105" t="s">
        <v>30795</v>
      </c>
      <c r="E15683" s="106" t="s">
        <v>2975</v>
      </c>
      <c r="F15683" s="120">
        <v>16.850000000000001</v>
      </c>
      <c r="G15683" s="120">
        <v>19.12</v>
      </c>
    </row>
    <row r="15684" spans="1:7" ht="12" customHeight="1">
      <c r="A15684" s="104" t="s">
        <v>46099</v>
      </c>
      <c r="B15684" s="106" t="s">
        <v>45554</v>
      </c>
      <c r="C15684" s="106" t="s">
        <v>46100</v>
      </c>
      <c r="D15684" s="105" t="s">
        <v>46101</v>
      </c>
      <c r="E15684" s="106" t="s">
        <v>2975</v>
      </c>
      <c r="F15684" s="120">
        <v>16.850000000000001</v>
      </c>
      <c r="G15684" s="120">
        <v>19.12</v>
      </c>
    </row>
    <row r="15685" spans="1:7" ht="12" customHeight="1">
      <c r="A15685" s="104" t="s">
        <v>46102</v>
      </c>
      <c r="B15685" s="106" t="s">
        <v>45554</v>
      </c>
      <c r="C15685" s="106" t="s">
        <v>46103</v>
      </c>
      <c r="D15685" s="105" t="s">
        <v>30974</v>
      </c>
      <c r="E15685" s="106" t="s">
        <v>2975</v>
      </c>
      <c r="F15685" s="120">
        <v>16.850000000000001</v>
      </c>
      <c r="G15685" s="120">
        <v>19.12</v>
      </c>
    </row>
    <row r="15686" spans="1:7" ht="12" customHeight="1">
      <c r="A15686" s="104" t="s">
        <v>46104</v>
      </c>
      <c r="B15686" s="106" t="s">
        <v>45554</v>
      </c>
      <c r="C15686" s="106" t="s">
        <v>46105</v>
      </c>
      <c r="D15686" s="105" t="s">
        <v>30024</v>
      </c>
      <c r="E15686" s="106" t="s">
        <v>2975</v>
      </c>
      <c r="F15686" s="120">
        <v>44.17</v>
      </c>
      <c r="G15686" s="120">
        <v>50.86</v>
      </c>
    </row>
    <row r="15687" spans="1:7" ht="12" customHeight="1">
      <c r="A15687" s="104" t="s">
        <v>46106</v>
      </c>
      <c r="B15687" s="106" t="s">
        <v>45554</v>
      </c>
      <c r="C15687" s="106" t="s">
        <v>46107</v>
      </c>
      <c r="D15687" s="105" t="s">
        <v>32208</v>
      </c>
      <c r="E15687" s="106" t="s">
        <v>2975</v>
      </c>
      <c r="F15687" s="120">
        <v>15.47</v>
      </c>
      <c r="G15687" s="120">
        <v>17.53</v>
      </c>
    </row>
    <row r="15688" spans="1:7" ht="12" customHeight="1">
      <c r="A15688" s="104" t="s">
        <v>46108</v>
      </c>
      <c r="B15688" s="106" t="s">
        <v>45554</v>
      </c>
      <c r="C15688" s="106" t="s">
        <v>46109</v>
      </c>
      <c r="D15688" s="105" t="s">
        <v>46110</v>
      </c>
      <c r="E15688" s="106" t="s">
        <v>2975</v>
      </c>
      <c r="F15688" s="120">
        <v>12.16</v>
      </c>
      <c r="G15688" s="120">
        <v>13.68</v>
      </c>
    </row>
    <row r="15689" spans="1:7" ht="12" customHeight="1">
      <c r="A15689" s="104" t="s">
        <v>46111</v>
      </c>
      <c r="B15689" s="106" t="s">
        <v>45554</v>
      </c>
      <c r="C15689" s="106" t="s">
        <v>46112</v>
      </c>
      <c r="D15689" s="105" t="s">
        <v>32274</v>
      </c>
      <c r="E15689" s="106" t="s">
        <v>2975</v>
      </c>
      <c r="F15689" s="120">
        <v>18.420000000000002</v>
      </c>
      <c r="G15689" s="120">
        <v>20.95</v>
      </c>
    </row>
    <row r="15690" spans="1:7" ht="12" customHeight="1">
      <c r="A15690" s="104" t="s">
        <v>46113</v>
      </c>
      <c r="B15690" s="106" t="s">
        <v>45554</v>
      </c>
      <c r="C15690" s="106" t="s">
        <v>46114</v>
      </c>
      <c r="D15690" s="105" t="s">
        <v>46115</v>
      </c>
      <c r="E15690" s="106" t="s">
        <v>2975</v>
      </c>
      <c r="F15690" s="120">
        <v>33.15</v>
      </c>
      <c r="G15690" s="120">
        <v>38.07</v>
      </c>
    </row>
    <row r="15691" spans="1:7" ht="12" customHeight="1">
      <c r="A15691" s="104" t="s">
        <v>46116</v>
      </c>
      <c r="B15691" s="106" t="s">
        <v>45554</v>
      </c>
      <c r="C15691" s="106" t="s">
        <v>46117</v>
      </c>
      <c r="D15691" s="105" t="s">
        <v>46118</v>
      </c>
      <c r="E15691" s="106" t="s">
        <v>2975</v>
      </c>
      <c r="F15691" s="120">
        <v>17.989999999999998</v>
      </c>
      <c r="G15691" s="120">
        <v>20.46</v>
      </c>
    </row>
    <row r="15692" spans="1:7" ht="12" customHeight="1">
      <c r="A15692" s="104" t="s">
        <v>46119</v>
      </c>
      <c r="B15692" s="106" t="s">
        <v>45554</v>
      </c>
      <c r="C15692" s="106" t="s">
        <v>46120</v>
      </c>
      <c r="D15692" s="105" t="s">
        <v>46121</v>
      </c>
      <c r="E15692" s="106" t="s">
        <v>2975</v>
      </c>
      <c r="F15692" s="120">
        <v>28.87</v>
      </c>
      <c r="G15692" s="120">
        <v>33.11</v>
      </c>
    </row>
    <row r="15693" spans="1:7" ht="12" customHeight="1">
      <c r="A15693" s="104" t="s">
        <v>46122</v>
      </c>
      <c r="B15693" s="106" t="s">
        <v>45554</v>
      </c>
      <c r="C15693" s="106" t="s">
        <v>46123</v>
      </c>
      <c r="D15693" s="105" t="s">
        <v>34998</v>
      </c>
      <c r="E15693" s="106" t="s">
        <v>2975</v>
      </c>
      <c r="F15693" s="120">
        <v>12.27</v>
      </c>
      <c r="G15693" s="120">
        <v>13.81</v>
      </c>
    </row>
    <row r="15694" spans="1:7" ht="12" customHeight="1">
      <c r="A15694" s="104" t="s">
        <v>46124</v>
      </c>
      <c r="B15694" s="106" t="s">
        <v>45554</v>
      </c>
      <c r="C15694" s="106" t="s">
        <v>46125</v>
      </c>
      <c r="D15694" s="105" t="s">
        <v>46126</v>
      </c>
      <c r="E15694" s="106" t="s">
        <v>2975</v>
      </c>
      <c r="F15694" s="120">
        <v>15.77</v>
      </c>
      <c r="G15694" s="120">
        <v>17.88</v>
      </c>
    </row>
    <row r="15695" spans="1:7" ht="12" customHeight="1">
      <c r="A15695" s="104" t="s">
        <v>46127</v>
      </c>
      <c r="B15695" s="106" t="s">
        <v>45554</v>
      </c>
      <c r="C15695" s="106" t="s">
        <v>46128</v>
      </c>
      <c r="D15695" s="105" t="s">
        <v>46129</v>
      </c>
      <c r="E15695" s="106" t="s">
        <v>2975</v>
      </c>
      <c r="F15695" s="120">
        <v>25.03</v>
      </c>
      <c r="G15695" s="120">
        <v>28.64</v>
      </c>
    </row>
    <row r="15696" spans="1:7" ht="12" customHeight="1">
      <c r="A15696" s="104" t="s">
        <v>46130</v>
      </c>
      <c r="B15696" s="106" t="s">
        <v>45554</v>
      </c>
      <c r="C15696" s="106" t="s">
        <v>46131</v>
      </c>
      <c r="D15696" s="105" t="s">
        <v>46132</v>
      </c>
      <c r="E15696" s="106" t="s">
        <v>2975</v>
      </c>
      <c r="F15696" s="120">
        <v>29.14</v>
      </c>
      <c r="G15696" s="120">
        <v>33.409999999999997</v>
      </c>
    </row>
    <row r="15697" spans="1:7" ht="12" customHeight="1">
      <c r="A15697" s="104" t="s">
        <v>46133</v>
      </c>
      <c r="B15697" s="106" t="s">
        <v>45554</v>
      </c>
      <c r="C15697" s="106" t="s">
        <v>46134</v>
      </c>
      <c r="D15697" s="105" t="s">
        <v>46135</v>
      </c>
      <c r="E15697" s="106" t="s">
        <v>2975</v>
      </c>
      <c r="F15697" s="120">
        <v>21.95</v>
      </c>
      <c r="G15697" s="120">
        <v>25.06</v>
      </c>
    </row>
    <row r="15698" spans="1:7" ht="12" customHeight="1">
      <c r="A15698" s="104" t="s">
        <v>46136</v>
      </c>
      <c r="B15698" s="106" t="s">
        <v>45554</v>
      </c>
      <c r="C15698" s="106" t="s">
        <v>46137</v>
      </c>
      <c r="D15698" s="105" t="s">
        <v>46138</v>
      </c>
      <c r="E15698" s="106" t="s">
        <v>2975</v>
      </c>
      <c r="F15698" s="120">
        <v>18.84</v>
      </c>
      <c r="G15698" s="120">
        <v>21.44</v>
      </c>
    </row>
    <row r="15699" spans="1:7" ht="12" customHeight="1">
      <c r="A15699" s="104" t="s">
        <v>46139</v>
      </c>
      <c r="B15699" s="106" t="s">
        <v>45554</v>
      </c>
      <c r="C15699" s="106" t="s">
        <v>46140</v>
      </c>
      <c r="D15699" s="105" t="s">
        <v>46141</v>
      </c>
      <c r="E15699" s="106" t="s">
        <v>21718</v>
      </c>
      <c r="F15699" s="120">
        <v>12828.84</v>
      </c>
      <c r="G15699" s="120">
        <v>14839.31</v>
      </c>
    </row>
    <row r="15700" spans="1:7" ht="12" customHeight="1">
      <c r="A15700" s="104" t="s">
        <v>46142</v>
      </c>
      <c r="B15700" s="106" t="s">
        <v>45554</v>
      </c>
      <c r="C15700" s="106" t="s">
        <v>46143</v>
      </c>
      <c r="D15700" s="105" t="s">
        <v>46144</v>
      </c>
      <c r="E15700" s="106" t="s">
        <v>21718</v>
      </c>
      <c r="F15700" s="120">
        <v>20289.490000000002</v>
      </c>
      <c r="G15700" s="120">
        <v>23469.15</v>
      </c>
    </row>
    <row r="15701" spans="1:7" ht="12" customHeight="1">
      <c r="A15701" s="104" t="s">
        <v>46145</v>
      </c>
      <c r="B15701" s="106" t="s">
        <v>45554</v>
      </c>
      <c r="C15701" s="106" t="s">
        <v>46146</v>
      </c>
      <c r="D15701" s="105" t="s">
        <v>46147</v>
      </c>
      <c r="E15701" s="106" t="s">
        <v>21718</v>
      </c>
      <c r="F15701" s="120">
        <v>15445.33</v>
      </c>
      <c r="G15701" s="120">
        <v>17865.849999999999</v>
      </c>
    </row>
    <row r="15702" spans="1:7" ht="12" customHeight="1">
      <c r="A15702" s="104" t="s">
        <v>46148</v>
      </c>
      <c r="B15702" s="106" t="s">
        <v>45554</v>
      </c>
      <c r="C15702" s="106" t="s">
        <v>46149</v>
      </c>
      <c r="D15702" s="105" t="s">
        <v>46150</v>
      </c>
      <c r="E15702" s="106" t="s">
        <v>2975</v>
      </c>
      <c r="F15702" s="120">
        <v>191.97</v>
      </c>
      <c r="G15702" s="120">
        <v>191.97</v>
      </c>
    </row>
    <row r="15703" spans="1:7" ht="12" customHeight="1">
      <c r="A15703" s="104" t="s">
        <v>46151</v>
      </c>
      <c r="B15703" s="106" t="s">
        <v>45554</v>
      </c>
      <c r="C15703" s="106" t="s">
        <v>46152</v>
      </c>
      <c r="D15703" s="105" t="s">
        <v>46153</v>
      </c>
      <c r="E15703" s="106" t="s">
        <v>2975</v>
      </c>
      <c r="F15703" s="120">
        <v>167.45</v>
      </c>
      <c r="G15703" s="120">
        <v>167.45</v>
      </c>
    </row>
    <row r="15704" spans="1:7" ht="12" customHeight="1">
      <c r="A15704" s="104" t="s">
        <v>46154</v>
      </c>
      <c r="B15704" s="106" t="s">
        <v>45554</v>
      </c>
      <c r="C15704" s="106" t="s">
        <v>46155</v>
      </c>
      <c r="D15704" s="105" t="s">
        <v>46156</v>
      </c>
      <c r="E15704" s="106" t="s">
        <v>2975</v>
      </c>
      <c r="F15704" s="120">
        <v>156.63</v>
      </c>
      <c r="G15704" s="120">
        <v>156.63</v>
      </c>
    </row>
    <row r="15705" spans="1:7" ht="12" customHeight="1">
      <c r="A15705" s="104" t="s">
        <v>46157</v>
      </c>
      <c r="B15705" s="106" t="s">
        <v>45554</v>
      </c>
      <c r="C15705" s="106" t="s">
        <v>46158</v>
      </c>
      <c r="D15705" s="105" t="s">
        <v>46159</v>
      </c>
      <c r="E15705" s="106" t="s">
        <v>2975</v>
      </c>
      <c r="F15705" s="120">
        <v>140.66</v>
      </c>
      <c r="G15705" s="120">
        <v>140.66</v>
      </c>
    </row>
    <row r="15706" spans="1:7" ht="12" customHeight="1">
      <c r="A15706" s="104" t="s">
        <v>46160</v>
      </c>
      <c r="B15706" s="106" t="s">
        <v>45554</v>
      </c>
      <c r="C15706" s="106" t="s">
        <v>46161</v>
      </c>
      <c r="D15706" s="105" t="s">
        <v>46162</v>
      </c>
      <c r="E15706" s="106" t="s">
        <v>2975</v>
      </c>
      <c r="F15706" s="120">
        <v>107.12</v>
      </c>
      <c r="G15706" s="120">
        <v>107.12</v>
      </c>
    </row>
    <row r="15707" spans="1:7" ht="12" customHeight="1">
      <c r="A15707" s="104" t="s">
        <v>46163</v>
      </c>
      <c r="B15707" s="106" t="s">
        <v>45554</v>
      </c>
      <c r="C15707" s="106" t="s">
        <v>46164</v>
      </c>
      <c r="D15707" s="105" t="s">
        <v>46165</v>
      </c>
      <c r="E15707" s="106" t="s">
        <v>2975</v>
      </c>
      <c r="F15707" s="120">
        <v>89.01</v>
      </c>
      <c r="G15707" s="120">
        <v>89.01</v>
      </c>
    </row>
    <row r="15708" spans="1:7" ht="12" customHeight="1">
      <c r="A15708" s="104" t="s">
        <v>46166</v>
      </c>
      <c r="B15708" s="106" t="s">
        <v>45554</v>
      </c>
      <c r="C15708" s="106" t="s">
        <v>46167</v>
      </c>
      <c r="D15708" s="105" t="s">
        <v>46168</v>
      </c>
      <c r="E15708" s="106" t="s">
        <v>2975</v>
      </c>
      <c r="F15708" s="120">
        <v>23.01</v>
      </c>
      <c r="G15708" s="120">
        <v>23.01</v>
      </c>
    </row>
    <row r="15709" spans="1:7" ht="12" customHeight="1">
      <c r="A15709" s="104" t="s">
        <v>46169</v>
      </c>
      <c r="B15709" s="106" t="s">
        <v>45554</v>
      </c>
      <c r="C15709" s="106" t="s">
        <v>46170</v>
      </c>
      <c r="D15709" s="105" t="s">
        <v>46171</v>
      </c>
      <c r="E15709" s="106" t="s">
        <v>2975</v>
      </c>
      <c r="F15709" s="120">
        <v>41.38</v>
      </c>
      <c r="G15709" s="120">
        <v>41.38</v>
      </c>
    </row>
    <row r="15710" spans="1:7" ht="12" customHeight="1">
      <c r="A15710" s="104" t="s">
        <v>46172</v>
      </c>
      <c r="B15710" s="106" t="s">
        <v>45554</v>
      </c>
      <c r="C15710" s="106" t="s">
        <v>46173</v>
      </c>
      <c r="D15710" s="105" t="s">
        <v>46174</v>
      </c>
      <c r="E15710" s="106" t="s">
        <v>2975</v>
      </c>
      <c r="F15710" s="120">
        <v>33.630000000000003</v>
      </c>
      <c r="G15710" s="120">
        <v>33.630000000000003</v>
      </c>
    </row>
    <row r="15711" spans="1:7" ht="12" customHeight="1">
      <c r="A15711" s="104" t="s">
        <v>46175</v>
      </c>
      <c r="B15711" s="106" t="s">
        <v>45554</v>
      </c>
      <c r="C15711" s="106" t="s">
        <v>46176</v>
      </c>
      <c r="D15711" s="105" t="s">
        <v>46177</v>
      </c>
      <c r="E15711" s="106" t="s">
        <v>2975</v>
      </c>
      <c r="F15711" s="120">
        <v>27.17</v>
      </c>
      <c r="G15711" s="120">
        <v>27.17</v>
      </c>
    </row>
    <row r="15712" spans="1:7" ht="12" customHeight="1">
      <c r="A15712" s="104" t="s">
        <v>46178</v>
      </c>
      <c r="B15712" s="106" t="s">
        <v>45554</v>
      </c>
      <c r="C15712" s="106" t="s">
        <v>46179</v>
      </c>
      <c r="D15712" s="105" t="s">
        <v>46180</v>
      </c>
      <c r="E15712" s="106" t="s">
        <v>2975</v>
      </c>
      <c r="F15712" s="120">
        <v>44.3</v>
      </c>
      <c r="G15712" s="120">
        <v>44.3</v>
      </c>
    </row>
    <row r="15713" spans="1:7" ht="12" customHeight="1">
      <c r="A15713" s="104" t="s">
        <v>46181</v>
      </c>
      <c r="B15713" s="106" t="s">
        <v>45554</v>
      </c>
      <c r="C15713" s="106" t="s">
        <v>46182</v>
      </c>
      <c r="D15713" s="105" t="s">
        <v>46183</v>
      </c>
      <c r="E15713" s="106" t="s">
        <v>2975</v>
      </c>
      <c r="F15713" s="120">
        <v>36.56</v>
      </c>
      <c r="G15713" s="120">
        <v>36.56</v>
      </c>
    </row>
    <row r="15714" spans="1:7" ht="12" customHeight="1">
      <c r="A15714" s="104" t="s">
        <v>46184</v>
      </c>
      <c r="B15714" s="106" t="s">
        <v>45554</v>
      </c>
      <c r="C15714" s="106" t="s">
        <v>46185</v>
      </c>
      <c r="D15714" s="105" t="s">
        <v>46186</v>
      </c>
      <c r="E15714" s="106" t="s">
        <v>2975</v>
      </c>
      <c r="F15714" s="120">
        <v>27.76</v>
      </c>
      <c r="G15714" s="120">
        <v>27.76</v>
      </c>
    </row>
    <row r="15715" spans="1:7" ht="12" customHeight="1">
      <c r="A15715" s="104" t="s">
        <v>46187</v>
      </c>
      <c r="B15715" s="106" t="s">
        <v>45554</v>
      </c>
      <c r="C15715" s="106" t="s">
        <v>46188</v>
      </c>
      <c r="D15715" s="105" t="s">
        <v>46189</v>
      </c>
      <c r="E15715" s="106" t="s">
        <v>2975</v>
      </c>
      <c r="F15715" s="120">
        <v>23.94</v>
      </c>
      <c r="G15715" s="120">
        <v>23.94</v>
      </c>
    </row>
    <row r="15716" spans="1:7" ht="12" customHeight="1">
      <c r="A15716" s="104" t="s">
        <v>46190</v>
      </c>
      <c r="B15716" s="106" t="s">
        <v>45554</v>
      </c>
      <c r="C15716" s="106" t="s">
        <v>46191</v>
      </c>
      <c r="D15716" s="105" t="s">
        <v>46192</v>
      </c>
      <c r="E15716" s="106" t="s">
        <v>2975</v>
      </c>
      <c r="F15716" s="120">
        <v>26.72</v>
      </c>
      <c r="G15716" s="120">
        <v>26.72</v>
      </c>
    </row>
    <row r="15717" spans="1:7" ht="12" customHeight="1">
      <c r="A15717" s="104" t="s">
        <v>46193</v>
      </c>
      <c r="B15717" s="106" t="s">
        <v>45554</v>
      </c>
      <c r="C15717" s="106" t="s">
        <v>46194</v>
      </c>
      <c r="D15717" s="105" t="s">
        <v>46195</v>
      </c>
      <c r="E15717" s="106" t="s">
        <v>2975</v>
      </c>
      <c r="F15717" s="120">
        <v>23.94</v>
      </c>
      <c r="G15717" s="120">
        <v>23.94</v>
      </c>
    </row>
    <row r="15718" spans="1:7" ht="12" customHeight="1">
      <c r="A15718" s="104" t="s">
        <v>46196</v>
      </c>
      <c r="B15718" s="106" t="s">
        <v>45554</v>
      </c>
      <c r="C15718" s="106" t="s">
        <v>46197</v>
      </c>
      <c r="D15718" s="105" t="s">
        <v>46198</v>
      </c>
      <c r="E15718" s="106" t="s">
        <v>2975</v>
      </c>
      <c r="F15718" s="120">
        <v>19.86</v>
      </c>
      <c r="G15718" s="120">
        <v>19.86</v>
      </c>
    </row>
    <row r="15719" spans="1:7" ht="12" customHeight="1">
      <c r="A15719" s="104" t="s">
        <v>46199</v>
      </c>
      <c r="B15719" s="106" t="s">
        <v>45554</v>
      </c>
      <c r="C15719" s="106" t="s">
        <v>46200</v>
      </c>
      <c r="D15719" s="105" t="s">
        <v>46201</v>
      </c>
      <c r="E15719" s="106" t="s">
        <v>2975</v>
      </c>
      <c r="F15719" s="120">
        <v>22.13</v>
      </c>
      <c r="G15719" s="120">
        <v>22.13</v>
      </c>
    </row>
    <row r="15720" spans="1:7" ht="12" customHeight="1">
      <c r="A15720" s="104" t="s">
        <v>46202</v>
      </c>
      <c r="B15720" s="106" t="s">
        <v>45554</v>
      </c>
      <c r="C15720" s="106" t="s">
        <v>46203</v>
      </c>
      <c r="D15720" s="105" t="s">
        <v>46204</v>
      </c>
      <c r="E15720" s="106" t="s">
        <v>2975</v>
      </c>
      <c r="F15720" s="120">
        <v>18.46</v>
      </c>
      <c r="G15720" s="120">
        <v>18.46</v>
      </c>
    </row>
    <row r="15721" spans="1:7" ht="12" customHeight="1">
      <c r="A15721" s="104" t="s">
        <v>46205</v>
      </c>
      <c r="B15721" s="106" t="s">
        <v>45554</v>
      </c>
      <c r="C15721" s="106" t="s">
        <v>46206</v>
      </c>
      <c r="D15721" s="105" t="s">
        <v>46207</v>
      </c>
      <c r="E15721" s="106" t="s">
        <v>2975</v>
      </c>
      <c r="F15721" s="120">
        <v>16.93</v>
      </c>
      <c r="G15721" s="120">
        <v>16.93</v>
      </c>
    </row>
    <row r="15722" spans="1:7" ht="12" customHeight="1">
      <c r="A15722" s="104" t="s">
        <v>46208</v>
      </c>
      <c r="B15722" s="106" t="s">
        <v>45554</v>
      </c>
      <c r="C15722" s="106" t="s">
        <v>46209</v>
      </c>
      <c r="D15722" s="105" t="s">
        <v>46210</v>
      </c>
      <c r="E15722" s="106" t="s">
        <v>2975</v>
      </c>
      <c r="F15722" s="120">
        <v>22.57</v>
      </c>
      <c r="G15722" s="120">
        <v>22.57</v>
      </c>
    </row>
    <row r="15723" spans="1:7" ht="12" customHeight="1">
      <c r="A15723" s="104" t="s">
        <v>46211</v>
      </c>
      <c r="B15723" s="106" t="s">
        <v>45554</v>
      </c>
      <c r="C15723" s="106" t="s">
        <v>46212</v>
      </c>
      <c r="D15723" s="105" t="s">
        <v>46213</v>
      </c>
      <c r="E15723" s="106" t="s">
        <v>2975</v>
      </c>
      <c r="F15723" s="120">
        <v>151.41</v>
      </c>
      <c r="G15723" s="120">
        <v>151.41</v>
      </c>
    </row>
    <row r="15724" spans="1:7" ht="12" customHeight="1">
      <c r="A15724" s="104" t="s">
        <v>46214</v>
      </c>
      <c r="B15724" s="106" t="s">
        <v>45554</v>
      </c>
      <c r="C15724" s="106" t="s">
        <v>46215</v>
      </c>
      <c r="D15724" s="105" t="s">
        <v>46216</v>
      </c>
      <c r="E15724" s="106" t="s">
        <v>2975</v>
      </c>
      <c r="F15724" s="120">
        <v>141.63</v>
      </c>
      <c r="G15724" s="120">
        <v>141.63</v>
      </c>
    </row>
    <row r="15725" spans="1:7" ht="12" customHeight="1">
      <c r="A15725" s="104" t="s">
        <v>46217</v>
      </c>
      <c r="B15725" s="106" t="s">
        <v>45554</v>
      </c>
      <c r="C15725" s="106" t="s">
        <v>46218</v>
      </c>
      <c r="D15725" s="105" t="s">
        <v>46219</v>
      </c>
      <c r="E15725" s="106" t="s">
        <v>2975</v>
      </c>
      <c r="F15725" s="120">
        <v>127.19</v>
      </c>
      <c r="G15725" s="120">
        <v>127.19</v>
      </c>
    </row>
    <row r="15726" spans="1:7" ht="12" customHeight="1">
      <c r="A15726" s="104" t="s">
        <v>46220</v>
      </c>
      <c r="B15726" s="106" t="s">
        <v>45554</v>
      </c>
      <c r="C15726" s="106" t="s">
        <v>46221</v>
      </c>
      <c r="D15726" s="105" t="s">
        <v>46222</v>
      </c>
      <c r="E15726" s="106" t="s">
        <v>2975</v>
      </c>
      <c r="F15726" s="120">
        <v>96.87</v>
      </c>
      <c r="G15726" s="120">
        <v>96.87</v>
      </c>
    </row>
    <row r="15727" spans="1:7" ht="12" customHeight="1">
      <c r="A15727" s="104" t="s">
        <v>46223</v>
      </c>
      <c r="B15727" s="106" t="s">
        <v>45554</v>
      </c>
      <c r="C15727" s="106" t="s">
        <v>46224</v>
      </c>
      <c r="D15727" s="105" t="s">
        <v>46225</v>
      </c>
      <c r="E15727" s="106" t="s">
        <v>2975</v>
      </c>
      <c r="F15727" s="120">
        <v>80.489999999999995</v>
      </c>
      <c r="G15727" s="120">
        <v>80.489999999999995</v>
      </c>
    </row>
    <row r="15728" spans="1:7" ht="12" customHeight="1">
      <c r="A15728" s="104" t="s">
        <v>46226</v>
      </c>
      <c r="B15728" s="106" t="s">
        <v>45554</v>
      </c>
      <c r="C15728" s="106" t="s">
        <v>46227</v>
      </c>
      <c r="D15728" s="105" t="s">
        <v>46228</v>
      </c>
      <c r="E15728" s="106" t="s">
        <v>2975</v>
      </c>
      <c r="F15728" s="120">
        <v>20.83</v>
      </c>
      <c r="G15728" s="120">
        <v>20.83</v>
      </c>
    </row>
    <row r="15729" spans="1:7" ht="12" customHeight="1">
      <c r="A15729" s="104" t="s">
        <v>46229</v>
      </c>
      <c r="B15729" s="106" t="s">
        <v>45554</v>
      </c>
      <c r="C15729" s="106" t="s">
        <v>46230</v>
      </c>
      <c r="D15729" s="105" t="s">
        <v>46231</v>
      </c>
      <c r="E15729" s="106" t="s">
        <v>2975</v>
      </c>
      <c r="F15729" s="120">
        <v>33.08</v>
      </c>
      <c r="G15729" s="120">
        <v>33.08</v>
      </c>
    </row>
    <row r="15730" spans="1:7" ht="12" customHeight="1">
      <c r="A15730" s="104" t="s">
        <v>46232</v>
      </c>
      <c r="B15730" s="106" t="s">
        <v>45554</v>
      </c>
      <c r="C15730" s="106" t="s">
        <v>46233</v>
      </c>
      <c r="D15730" s="105" t="s">
        <v>46234</v>
      </c>
      <c r="E15730" s="106" t="s">
        <v>2975</v>
      </c>
      <c r="F15730" s="120">
        <v>25.11</v>
      </c>
      <c r="G15730" s="120">
        <v>25.11</v>
      </c>
    </row>
    <row r="15731" spans="1:7" ht="12" customHeight="1">
      <c r="A15731" s="104" t="s">
        <v>46235</v>
      </c>
      <c r="B15731" s="106" t="s">
        <v>45554</v>
      </c>
      <c r="C15731" s="106" t="s">
        <v>46236</v>
      </c>
      <c r="D15731" s="105" t="s">
        <v>46237</v>
      </c>
      <c r="E15731" s="106" t="s">
        <v>2975</v>
      </c>
      <c r="F15731" s="120">
        <v>21.67</v>
      </c>
      <c r="G15731" s="120">
        <v>21.67</v>
      </c>
    </row>
    <row r="15732" spans="1:7" ht="12" customHeight="1">
      <c r="A15732" s="104" t="s">
        <v>46238</v>
      </c>
      <c r="B15732" s="106" t="s">
        <v>45554</v>
      </c>
      <c r="C15732" s="106" t="s">
        <v>46239</v>
      </c>
      <c r="D15732" s="105" t="s">
        <v>46240</v>
      </c>
      <c r="E15732" s="106" t="s">
        <v>2975</v>
      </c>
      <c r="F15732" s="120">
        <v>24.18</v>
      </c>
      <c r="G15732" s="120">
        <v>24.18</v>
      </c>
    </row>
    <row r="15733" spans="1:7" ht="12" customHeight="1">
      <c r="A15733" s="104" t="s">
        <v>46241</v>
      </c>
      <c r="B15733" s="106" t="s">
        <v>45554</v>
      </c>
      <c r="C15733" s="106" t="s">
        <v>46242</v>
      </c>
      <c r="D15733" s="105" t="s">
        <v>46243</v>
      </c>
      <c r="E15733" s="106" t="s">
        <v>2975</v>
      </c>
      <c r="F15733" s="120">
        <v>21.67</v>
      </c>
      <c r="G15733" s="120">
        <v>21.67</v>
      </c>
    </row>
    <row r="15734" spans="1:7" ht="12" customHeight="1">
      <c r="A15734" s="104" t="s">
        <v>46244</v>
      </c>
      <c r="B15734" s="106" t="s">
        <v>45554</v>
      </c>
      <c r="C15734" s="106" t="s">
        <v>46245</v>
      </c>
      <c r="D15734" s="105" t="s">
        <v>46246</v>
      </c>
      <c r="E15734" s="106" t="s">
        <v>2975</v>
      </c>
      <c r="F15734" s="120">
        <v>17.98</v>
      </c>
      <c r="G15734" s="120">
        <v>17.98</v>
      </c>
    </row>
    <row r="15735" spans="1:7" ht="12" customHeight="1">
      <c r="A15735" s="104" t="s">
        <v>46247</v>
      </c>
      <c r="B15735" s="106" t="s">
        <v>45554</v>
      </c>
      <c r="C15735" s="106" t="s">
        <v>46248</v>
      </c>
      <c r="D15735" s="105" t="s">
        <v>46249</v>
      </c>
      <c r="E15735" s="106" t="s">
        <v>2975</v>
      </c>
      <c r="F15735" s="120">
        <v>39.03</v>
      </c>
      <c r="G15735" s="120">
        <v>39.03</v>
      </c>
    </row>
    <row r="15736" spans="1:7" ht="12" customHeight="1">
      <c r="A15736" s="104" t="s">
        <v>46250</v>
      </c>
      <c r="B15736" s="106" t="s">
        <v>45554</v>
      </c>
      <c r="C15736" s="106" t="s">
        <v>46251</v>
      </c>
      <c r="D15736" s="105" t="s">
        <v>46252</v>
      </c>
      <c r="E15736" s="106" t="s">
        <v>2975</v>
      </c>
      <c r="F15736" s="120">
        <v>34.32</v>
      </c>
      <c r="G15736" s="120">
        <v>34.32</v>
      </c>
    </row>
    <row r="15737" spans="1:7" ht="12" customHeight="1">
      <c r="A15737" s="104" t="s">
        <v>46253</v>
      </c>
      <c r="B15737" s="106" t="s">
        <v>45554</v>
      </c>
      <c r="C15737" s="106" t="s">
        <v>46254</v>
      </c>
      <c r="D15737" s="105" t="s">
        <v>46255</v>
      </c>
      <c r="E15737" s="106" t="s">
        <v>2975</v>
      </c>
      <c r="F15737" s="120">
        <v>24.18</v>
      </c>
      <c r="G15737" s="120">
        <v>24.18</v>
      </c>
    </row>
    <row r="15738" spans="1:7" ht="12" customHeight="1">
      <c r="A15738" s="104" t="s">
        <v>46256</v>
      </c>
      <c r="B15738" s="106" t="s">
        <v>45554</v>
      </c>
      <c r="C15738" s="106" t="s">
        <v>46257</v>
      </c>
      <c r="D15738" s="105" t="s">
        <v>46258</v>
      </c>
      <c r="E15738" s="106" t="s">
        <v>2975</v>
      </c>
      <c r="F15738" s="120">
        <v>19.89</v>
      </c>
      <c r="G15738" s="120">
        <v>19.89</v>
      </c>
    </row>
    <row r="15739" spans="1:7" ht="12" customHeight="1">
      <c r="A15739" s="104" t="s">
        <v>46259</v>
      </c>
      <c r="B15739" s="106" t="s">
        <v>45554</v>
      </c>
      <c r="C15739" s="106" t="s">
        <v>46260</v>
      </c>
      <c r="D15739" s="105" t="s">
        <v>46261</v>
      </c>
      <c r="E15739" s="106" t="s">
        <v>2975</v>
      </c>
      <c r="F15739" s="120">
        <v>15.33</v>
      </c>
      <c r="G15739" s="120">
        <v>15.33</v>
      </c>
    </row>
    <row r="15740" spans="1:7" ht="12" customHeight="1">
      <c r="A15740" s="104" t="s">
        <v>46262</v>
      </c>
      <c r="B15740" s="106" t="s">
        <v>45554</v>
      </c>
      <c r="C15740" s="106" t="s">
        <v>46263</v>
      </c>
      <c r="D15740" s="105" t="s">
        <v>46264</v>
      </c>
      <c r="E15740" s="106" t="s">
        <v>2975</v>
      </c>
      <c r="F15740" s="120">
        <v>13.02</v>
      </c>
      <c r="G15740" s="120">
        <v>13.02</v>
      </c>
    </row>
    <row r="15741" spans="1:7" ht="12" customHeight="1">
      <c r="A15741" s="104" t="s">
        <v>46265</v>
      </c>
      <c r="B15741" s="106" t="s">
        <v>45554</v>
      </c>
      <c r="C15741" s="106" t="s">
        <v>46266</v>
      </c>
      <c r="D15741" s="105" t="s">
        <v>46267</v>
      </c>
      <c r="E15741" s="106" t="s">
        <v>2975</v>
      </c>
      <c r="F15741" s="120">
        <v>31.61</v>
      </c>
      <c r="G15741" s="120">
        <v>31.61</v>
      </c>
    </row>
    <row r="15742" spans="1:7" ht="12" customHeight="1">
      <c r="A15742" s="104" t="s">
        <v>46268</v>
      </c>
      <c r="B15742" s="106" t="s">
        <v>45554</v>
      </c>
      <c r="C15742" s="106" t="s">
        <v>46269</v>
      </c>
      <c r="D15742" s="105" t="s">
        <v>46270</v>
      </c>
      <c r="E15742" s="106" t="s">
        <v>2975</v>
      </c>
      <c r="F15742" s="120">
        <v>21.67</v>
      </c>
      <c r="G15742" s="120">
        <v>21.67</v>
      </c>
    </row>
    <row r="15743" spans="1:7" ht="12" customHeight="1">
      <c r="A15743" s="104" t="s">
        <v>46271</v>
      </c>
      <c r="B15743" s="106" t="s">
        <v>45554</v>
      </c>
      <c r="C15743" s="106" t="s">
        <v>46272</v>
      </c>
      <c r="D15743" s="105" t="s">
        <v>46273</v>
      </c>
      <c r="E15743" s="106" t="s">
        <v>2975</v>
      </c>
      <c r="F15743" s="120">
        <v>15.33</v>
      </c>
      <c r="G15743" s="120">
        <v>15.33</v>
      </c>
    </row>
    <row r="15744" spans="1:7" ht="12" customHeight="1">
      <c r="A15744" s="104" t="s">
        <v>46274</v>
      </c>
      <c r="B15744" s="106" t="s">
        <v>45554</v>
      </c>
      <c r="C15744" s="106" t="s">
        <v>46275</v>
      </c>
      <c r="D15744" s="105" t="s">
        <v>46276</v>
      </c>
      <c r="E15744" s="106" t="s">
        <v>2975</v>
      </c>
      <c r="F15744" s="120">
        <v>25.24</v>
      </c>
      <c r="G15744" s="120">
        <v>25.24</v>
      </c>
    </row>
    <row r="15745" spans="1:7" ht="12" customHeight="1">
      <c r="A15745" s="104" t="s">
        <v>46277</v>
      </c>
      <c r="B15745" s="106" t="s">
        <v>45554</v>
      </c>
      <c r="C15745" s="106" t="s">
        <v>46278</v>
      </c>
      <c r="D15745" s="105" t="s">
        <v>46279</v>
      </c>
      <c r="E15745" s="106" t="s">
        <v>2975</v>
      </c>
      <c r="F15745" s="120">
        <v>20.81</v>
      </c>
      <c r="G15745" s="120">
        <v>20.81</v>
      </c>
    </row>
    <row r="15746" spans="1:7" ht="12" customHeight="1">
      <c r="A15746" s="104" t="s">
        <v>46280</v>
      </c>
      <c r="B15746" s="106" t="s">
        <v>45554</v>
      </c>
      <c r="C15746" s="106" t="s">
        <v>46281</v>
      </c>
      <c r="D15746" s="105" t="s">
        <v>46282</v>
      </c>
      <c r="E15746" s="106" t="s">
        <v>2975</v>
      </c>
      <c r="F15746" s="120">
        <v>19.89</v>
      </c>
      <c r="G15746" s="120">
        <v>19.89</v>
      </c>
    </row>
    <row r="15747" spans="1:7" ht="12" customHeight="1">
      <c r="A15747" s="104" t="s">
        <v>46283</v>
      </c>
      <c r="B15747" s="106" t="s">
        <v>45554</v>
      </c>
      <c r="C15747" s="106" t="s">
        <v>46284</v>
      </c>
      <c r="D15747" s="105" t="s">
        <v>46285</v>
      </c>
      <c r="E15747" s="106" t="s">
        <v>2975</v>
      </c>
      <c r="F15747" s="120">
        <v>18.309999999999999</v>
      </c>
      <c r="G15747" s="120">
        <v>18.309999999999999</v>
      </c>
    </row>
    <row r="15748" spans="1:7" ht="12" customHeight="1">
      <c r="A15748" s="104" t="s">
        <v>46286</v>
      </c>
      <c r="B15748" s="106" t="s">
        <v>45554</v>
      </c>
      <c r="C15748" s="106" t="s">
        <v>46287</v>
      </c>
      <c r="D15748" s="105" t="s">
        <v>46288</v>
      </c>
      <c r="E15748" s="106" t="s">
        <v>2975</v>
      </c>
      <c r="F15748" s="120">
        <v>13.02</v>
      </c>
      <c r="G15748" s="120">
        <v>13.02</v>
      </c>
    </row>
    <row r="15749" spans="1:7" ht="12" customHeight="1">
      <c r="A15749" s="104" t="s">
        <v>46289</v>
      </c>
      <c r="B15749" s="106" t="s">
        <v>45554</v>
      </c>
      <c r="C15749" s="106" t="s">
        <v>46290</v>
      </c>
      <c r="D15749" s="105" t="s">
        <v>46291</v>
      </c>
      <c r="E15749" s="106" t="s">
        <v>2975</v>
      </c>
      <c r="F15749" s="120">
        <v>13.02</v>
      </c>
      <c r="G15749" s="120">
        <v>13.02</v>
      </c>
    </row>
    <row r="15750" spans="1:7" ht="12" customHeight="1">
      <c r="A15750" s="104" t="s">
        <v>46292</v>
      </c>
      <c r="B15750" s="106" t="s">
        <v>45554</v>
      </c>
      <c r="C15750" s="106" t="s">
        <v>46293</v>
      </c>
      <c r="D15750" s="105" t="s">
        <v>46294</v>
      </c>
      <c r="E15750" s="106" t="s">
        <v>634</v>
      </c>
      <c r="F15750" s="120">
        <v>4.3</v>
      </c>
      <c r="G15750" s="120">
        <v>4.3</v>
      </c>
    </row>
    <row r="15751" spans="1:7" ht="12" customHeight="1">
      <c r="A15751" s="104" t="s">
        <v>46295</v>
      </c>
      <c r="B15751" s="106" t="s">
        <v>45554</v>
      </c>
      <c r="C15751" s="106" t="s">
        <v>46296</v>
      </c>
      <c r="D15751" s="105" t="s">
        <v>46297</v>
      </c>
      <c r="E15751" s="106" t="s">
        <v>634</v>
      </c>
      <c r="F15751" s="120">
        <v>4.6500000000000004</v>
      </c>
      <c r="G15751" s="120">
        <v>4.6500000000000004</v>
      </c>
    </row>
    <row r="15752" spans="1:7" ht="12" customHeight="1">
      <c r="A15752" s="104" t="s">
        <v>46298</v>
      </c>
      <c r="B15752" s="106" t="s">
        <v>45554</v>
      </c>
      <c r="C15752" s="106" t="s">
        <v>46299</v>
      </c>
      <c r="D15752" s="105" t="s">
        <v>46300</v>
      </c>
      <c r="E15752" s="106" t="s">
        <v>634</v>
      </c>
      <c r="F15752" s="120">
        <v>4.42</v>
      </c>
      <c r="G15752" s="120">
        <v>4.42</v>
      </c>
    </row>
    <row r="15753" spans="1:7" ht="12" customHeight="1">
      <c r="A15753" s="104" t="s">
        <v>46301</v>
      </c>
      <c r="B15753" s="106" t="s">
        <v>45554</v>
      </c>
      <c r="C15753" s="106" t="s">
        <v>46302</v>
      </c>
      <c r="D15753" s="105" t="s">
        <v>46303</v>
      </c>
      <c r="E15753" s="106" t="s">
        <v>634</v>
      </c>
      <c r="F15753" s="120">
        <v>4.6100000000000003</v>
      </c>
      <c r="G15753" s="120">
        <v>4.6100000000000003</v>
      </c>
    </row>
    <row r="15754" spans="1:7" ht="12" customHeight="1">
      <c r="A15754" s="104" t="s">
        <v>46304</v>
      </c>
      <c r="B15754" s="106" t="s">
        <v>45554</v>
      </c>
      <c r="C15754" s="106" t="s">
        <v>46305</v>
      </c>
      <c r="D15754" s="105" t="s">
        <v>46306</v>
      </c>
      <c r="E15754" s="106" t="s">
        <v>1144</v>
      </c>
      <c r="F15754" s="120">
        <v>116.61</v>
      </c>
      <c r="G15754" s="120">
        <v>116.61</v>
      </c>
    </row>
    <row r="15755" spans="1:7" ht="12" customHeight="1">
      <c r="A15755" s="104" t="s">
        <v>46307</v>
      </c>
      <c r="B15755" s="106" t="s">
        <v>45554</v>
      </c>
      <c r="C15755" s="106" t="s">
        <v>46308</v>
      </c>
      <c r="D15755" s="105" t="s">
        <v>46309</v>
      </c>
      <c r="E15755" s="106" t="s">
        <v>1144</v>
      </c>
      <c r="F15755" s="120">
        <v>223.86</v>
      </c>
      <c r="G15755" s="120">
        <v>223.86</v>
      </c>
    </row>
    <row r="15756" spans="1:7" ht="12" customHeight="1">
      <c r="A15756" s="104" t="s">
        <v>46310</v>
      </c>
      <c r="B15756" s="106" t="s">
        <v>45554</v>
      </c>
      <c r="C15756" s="106" t="s">
        <v>46311</v>
      </c>
      <c r="D15756" s="105" t="s">
        <v>46312</v>
      </c>
      <c r="E15756" s="106" t="s">
        <v>1144</v>
      </c>
      <c r="F15756" s="120">
        <v>159.62</v>
      </c>
      <c r="G15756" s="120">
        <v>159.62</v>
      </c>
    </row>
    <row r="15757" spans="1:7" ht="12" customHeight="1">
      <c r="A15757" s="104" t="s">
        <v>46313</v>
      </c>
      <c r="B15757" s="106" t="s">
        <v>45554</v>
      </c>
      <c r="C15757" s="106" t="s">
        <v>46314</v>
      </c>
      <c r="D15757" s="105" t="s">
        <v>46315</v>
      </c>
      <c r="E15757" s="106" t="s">
        <v>1144</v>
      </c>
      <c r="F15757" s="120">
        <v>223.86</v>
      </c>
      <c r="G15757" s="120">
        <v>223.86</v>
      </c>
    </row>
    <row r="15758" spans="1:7" ht="12" customHeight="1">
      <c r="A15758" s="104" t="s">
        <v>46316</v>
      </c>
      <c r="B15758" s="106" t="s">
        <v>45554</v>
      </c>
      <c r="C15758" s="106" t="s">
        <v>46317</v>
      </c>
      <c r="D15758" s="105" t="s">
        <v>46318</v>
      </c>
      <c r="E15758" s="106" t="s">
        <v>1144</v>
      </c>
      <c r="F15758" s="120">
        <v>204.56</v>
      </c>
      <c r="G15758" s="120">
        <v>204.56</v>
      </c>
    </row>
    <row r="15759" spans="1:7" ht="12" customHeight="1">
      <c r="A15759" s="104" t="s">
        <v>46319</v>
      </c>
      <c r="B15759" s="106" t="s">
        <v>45554</v>
      </c>
      <c r="C15759" s="106" t="s">
        <v>46320</v>
      </c>
      <c r="D15759" s="105" t="s">
        <v>46321</v>
      </c>
      <c r="E15759" s="106" t="s">
        <v>1144</v>
      </c>
      <c r="F15759" s="120">
        <v>306.16000000000003</v>
      </c>
      <c r="G15759" s="120">
        <v>306.16000000000003</v>
      </c>
    </row>
    <row r="15760" spans="1:7" ht="12" customHeight="1">
      <c r="A15760" s="104" t="s">
        <v>46322</v>
      </c>
      <c r="B15760" s="106" t="s">
        <v>45554</v>
      </c>
      <c r="C15760" s="106" t="s">
        <v>46323</v>
      </c>
      <c r="D15760" s="105" t="s">
        <v>46324</v>
      </c>
      <c r="E15760" s="106" t="s">
        <v>634</v>
      </c>
      <c r="F15760" s="120">
        <v>4.3</v>
      </c>
      <c r="G15760" s="120">
        <v>4.3</v>
      </c>
    </row>
    <row r="15761" spans="1:7" ht="12" customHeight="1">
      <c r="A15761" s="104" t="s">
        <v>46325</v>
      </c>
      <c r="B15761" s="106" t="s">
        <v>45554</v>
      </c>
      <c r="C15761" s="106" t="s">
        <v>46326</v>
      </c>
      <c r="D15761" s="105" t="s">
        <v>46327</v>
      </c>
      <c r="E15761" s="106" t="s">
        <v>634</v>
      </c>
      <c r="F15761" s="120">
        <v>4.16</v>
      </c>
      <c r="G15761" s="120">
        <v>4.16</v>
      </c>
    </row>
    <row r="15762" spans="1:7" ht="12" customHeight="1">
      <c r="A15762" s="104" t="s">
        <v>46328</v>
      </c>
      <c r="B15762" s="106" t="s">
        <v>45554</v>
      </c>
      <c r="C15762" s="106" t="s">
        <v>46329</v>
      </c>
      <c r="D15762" s="105" t="s">
        <v>46330</v>
      </c>
      <c r="E15762" s="106" t="s">
        <v>634</v>
      </c>
      <c r="F15762" s="120">
        <v>4.2</v>
      </c>
      <c r="G15762" s="120">
        <v>4.2</v>
      </c>
    </row>
    <row r="15763" spans="1:7" ht="12" customHeight="1">
      <c r="A15763" s="104" t="s">
        <v>46331</v>
      </c>
      <c r="B15763" s="106" t="s">
        <v>45554</v>
      </c>
      <c r="C15763" s="106" t="s">
        <v>46332</v>
      </c>
      <c r="D15763" s="105" t="s">
        <v>46333</v>
      </c>
      <c r="E15763" s="106" t="s">
        <v>634</v>
      </c>
      <c r="F15763" s="120">
        <v>5.0599999999999996</v>
      </c>
      <c r="G15763" s="120">
        <v>5.0599999999999996</v>
      </c>
    </row>
    <row r="15764" spans="1:7" ht="12" customHeight="1">
      <c r="A15764" s="104" t="s">
        <v>46334</v>
      </c>
      <c r="B15764" s="106" t="s">
        <v>45554</v>
      </c>
      <c r="C15764" s="106" t="s">
        <v>46335</v>
      </c>
      <c r="D15764" s="105" t="s">
        <v>23241</v>
      </c>
      <c r="E15764" s="106" t="s">
        <v>634</v>
      </c>
      <c r="F15764" s="120">
        <v>4.51</v>
      </c>
      <c r="G15764" s="120">
        <v>4.51</v>
      </c>
    </row>
    <row r="15765" spans="1:7" ht="12" customHeight="1">
      <c r="A15765" s="104" t="s">
        <v>46336</v>
      </c>
      <c r="B15765" s="106" t="s">
        <v>45554</v>
      </c>
      <c r="C15765" s="106" t="s">
        <v>46337</v>
      </c>
      <c r="D15765" s="105" t="s">
        <v>46338</v>
      </c>
      <c r="E15765" s="106" t="s">
        <v>634</v>
      </c>
      <c r="F15765" s="120">
        <v>4.7300000000000004</v>
      </c>
      <c r="G15765" s="120">
        <v>4.7300000000000004</v>
      </c>
    </row>
    <row r="15766" spans="1:7" ht="12" customHeight="1">
      <c r="A15766" s="104" t="s">
        <v>46339</v>
      </c>
      <c r="B15766" s="106" t="s">
        <v>45554</v>
      </c>
      <c r="C15766" s="106" t="s">
        <v>46340</v>
      </c>
      <c r="D15766" s="105" t="s">
        <v>23239</v>
      </c>
      <c r="E15766" s="106" t="s">
        <v>634</v>
      </c>
      <c r="F15766" s="120">
        <v>4.78</v>
      </c>
      <c r="G15766" s="120">
        <v>4.78</v>
      </c>
    </row>
    <row r="15767" spans="1:7" ht="12" customHeight="1">
      <c r="A15767" s="104" t="s">
        <v>46341</v>
      </c>
      <c r="B15767" s="106" t="s">
        <v>45554</v>
      </c>
      <c r="C15767" s="106" t="s">
        <v>46342</v>
      </c>
      <c r="D15767" s="105" t="s">
        <v>24670</v>
      </c>
      <c r="E15767" s="106" t="s">
        <v>634</v>
      </c>
      <c r="F15767" s="120">
        <v>5.25</v>
      </c>
      <c r="G15767" s="120">
        <v>5.25</v>
      </c>
    </row>
    <row r="15768" spans="1:7" ht="12" customHeight="1">
      <c r="A15768" s="104" t="s">
        <v>46343</v>
      </c>
      <c r="B15768" s="106" t="s">
        <v>45554</v>
      </c>
      <c r="C15768" s="106" t="s">
        <v>46344</v>
      </c>
      <c r="D15768" s="105" t="s">
        <v>46345</v>
      </c>
      <c r="E15768" s="106" t="s">
        <v>634</v>
      </c>
      <c r="F15768" s="120">
        <v>4.3</v>
      </c>
      <c r="G15768" s="120">
        <v>4.3</v>
      </c>
    </row>
    <row r="15769" spans="1:7" ht="12" customHeight="1">
      <c r="A15769" s="104" t="s">
        <v>46346</v>
      </c>
      <c r="B15769" s="106" t="s">
        <v>45554</v>
      </c>
      <c r="C15769" s="106" t="s">
        <v>46347</v>
      </c>
      <c r="D15769" s="105" t="s">
        <v>46348</v>
      </c>
      <c r="E15769" s="106" t="s">
        <v>634</v>
      </c>
      <c r="F15769" s="120">
        <v>4.16</v>
      </c>
      <c r="G15769" s="120">
        <v>4.16</v>
      </c>
    </row>
    <row r="15770" spans="1:7" ht="12" customHeight="1">
      <c r="A15770" s="104" t="s">
        <v>46349</v>
      </c>
      <c r="B15770" s="106" t="s">
        <v>45554</v>
      </c>
      <c r="C15770" s="106" t="s">
        <v>46350</v>
      </c>
      <c r="D15770" s="105" t="s">
        <v>46351</v>
      </c>
      <c r="E15770" s="106" t="s">
        <v>634</v>
      </c>
      <c r="F15770" s="120">
        <v>4.6399999999999997</v>
      </c>
      <c r="G15770" s="120">
        <v>4.6399999999999997</v>
      </c>
    </row>
    <row r="15771" spans="1:7" ht="12" customHeight="1">
      <c r="A15771" s="104" t="s">
        <v>46352</v>
      </c>
      <c r="B15771" s="106" t="s">
        <v>45554</v>
      </c>
      <c r="C15771" s="106" t="s">
        <v>46353</v>
      </c>
      <c r="D15771" s="105" t="s">
        <v>46354</v>
      </c>
      <c r="E15771" s="106" t="s">
        <v>634</v>
      </c>
      <c r="F15771" s="120">
        <v>4.3</v>
      </c>
      <c r="G15771" s="120">
        <v>4.3</v>
      </c>
    </row>
    <row r="15772" spans="1:7" ht="12" customHeight="1">
      <c r="A15772" s="104" t="s">
        <v>46355</v>
      </c>
      <c r="B15772" s="106" t="s">
        <v>45554</v>
      </c>
      <c r="C15772" s="106" t="s">
        <v>46356</v>
      </c>
      <c r="D15772" s="105" t="s">
        <v>46357</v>
      </c>
      <c r="E15772" s="106" t="s">
        <v>634</v>
      </c>
      <c r="F15772" s="120">
        <v>5.33</v>
      </c>
      <c r="G15772" s="120">
        <v>5.33</v>
      </c>
    </row>
    <row r="15773" spans="1:7" ht="12" customHeight="1">
      <c r="A15773" s="104" t="s">
        <v>46358</v>
      </c>
      <c r="B15773" s="106" t="s">
        <v>45554</v>
      </c>
      <c r="C15773" s="106" t="s">
        <v>46359</v>
      </c>
      <c r="D15773" s="105" t="s">
        <v>46360</v>
      </c>
      <c r="E15773" s="106" t="s">
        <v>1144</v>
      </c>
      <c r="F15773" s="120">
        <v>498.96</v>
      </c>
      <c r="G15773" s="120">
        <v>498.96</v>
      </c>
    </row>
    <row r="15774" spans="1:7" ht="12" customHeight="1">
      <c r="A15774" s="104" t="s">
        <v>46361</v>
      </c>
      <c r="B15774" s="106" t="s">
        <v>45554</v>
      </c>
      <c r="C15774" s="106" t="s">
        <v>46362</v>
      </c>
      <c r="D15774" s="105" t="s">
        <v>46363</v>
      </c>
      <c r="E15774" s="106" t="s">
        <v>1144</v>
      </c>
      <c r="F15774" s="120">
        <v>483.6</v>
      </c>
      <c r="G15774" s="120">
        <v>483.6</v>
      </c>
    </row>
    <row r="15775" spans="1:7" ht="12" customHeight="1">
      <c r="A15775" s="104" t="s">
        <v>46364</v>
      </c>
      <c r="B15775" s="106" t="s">
        <v>45554</v>
      </c>
      <c r="C15775" s="106" t="s">
        <v>46365</v>
      </c>
      <c r="D15775" s="105" t="s">
        <v>46366</v>
      </c>
      <c r="E15775" s="106" t="s">
        <v>1144</v>
      </c>
      <c r="F15775" s="120">
        <v>774.48</v>
      </c>
      <c r="G15775" s="120">
        <v>774.48</v>
      </c>
    </row>
    <row r="15776" spans="1:7" ht="12" customHeight="1">
      <c r="A15776" s="104" t="s">
        <v>45673</v>
      </c>
      <c r="B15776" s="106" t="s">
        <v>45554</v>
      </c>
      <c r="C15776" s="103"/>
      <c r="D15776" s="103"/>
      <c r="E15776" s="103"/>
      <c r="F15776" s="103"/>
      <c r="G15776" s="103"/>
    </row>
    <row r="15777" spans="1:7" ht="12" customHeight="1">
      <c r="A15777" s="104" t="s">
        <v>46367</v>
      </c>
      <c r="B15777" s="106" t="s">
        <v>45554</v>
      </c>
      <c r="C15777" s="106" t="s">
        <v>46368</v>
      </c>
      <c r="D15777" s="105" t="s">
        <v>46369</v>
      </c>
      <c r="E15777" s="106" t="s">
        <v>1144</v>
      </c>
      <c r="F15777" s="120">
        <v>224.39</v>
      </c>
      <c r="G15777" s="120">
        <v>224.39</v>
      </c>
    </row>
    <row r="15778" spans="1:7" ht="12" customHeight="1">
      <c r="A15778" s="104" t="s">
        <v>46370</v>
      </c>
      <c r="B15778" s="106" t="s">
        <v>45554</v>
      </c>
      <c r="C15778" s="106" t="s">
        <v>46371</v>
      </c>
      <c r="D15778" s="105" t="s">
        <v>46372</v>
      </c>
      <c r="E15778" s="106" t="s">
        <v>595</v>
      </c>
      <c r="F15778" s="120">
        <v>5.93</v>
      </c>
      <c r="G15778" s="120">
        <v>5.93</v>
      </c>
    </row>
    <row r="15779" spans="1:7" ht="12" customHeight="1">
      <c r="A15779" s="104" t="s">
        <v>46373</v>
      </c>
      <c r="B15779" s="106" t="s">
        <v>45554</v>
      </c>
      <c r="C15779" s="106" t="s">
        <v>46374</v>
      </c>
      <c r="D15779" s="105" t="s">
        <v>46375</v>
      </c>
      <c r="E15779" s="106" t="s">
        <v>595</v>
      </c>
      <c r="F15779" s="120">
        <v>10.17</v>
      </c>
      <c r="G15779" s="120">
        <v>10.17</v>
      </c>
    </row>
    <row r="15780" spans="1:7" ht="12" customHeight="1">
      <c r="A15780" s="104" t="s">
        <v>46376</v>
      </c>
      <c r="B15780" s="106" t="s">
        <v>45554</v>
      </c>
      <c r="C15780" s="106" t="s">
        <v>46377</v>
      </c>
      <c r="D15780" s="105" t="s">
        <v>33124</v>
      </c>
      <c r="E15780" s="106" t="s">
        <v>595</v>
      </c>
      <c r="F15780" s="120">
        <v>14.6</v>
      </c>
      <c r="G15780" s="120">
        <v>14.6</v>
      </c>
    </row>
    <row r="15781" spans="1:7" ht="12" customHeight="1">
      <c r="A15781" s="104" t="s">
        <v>46378</v>
      </c>
      <c r="B15781" s="106" t="s">
        <v>45554</v>
      </c>
      <c r="C15781" s="106" t="s">
        <v>46379</v>
      </c>
      <c r="D15781" s="105" t="s">
        <v>33130</v>
      </c>
      <c r="E15781" s="106" t="s">
        <v>595</v>
      </c>
      <c r="F15781" s="120">
        <v>22</v>
      </c>
      <c r="G15781" s="120">
        <v>22</v>
      </c>
    </row>
    <row r="15782" spans="1:7" ht="12" customHeight="1">
      <c r="A15782" s="104" t="s">
        <v>46380</v>
      </c>
      <c r="B15782" s="106" t="s">
        <v>45554</v>
      </c>
      <c r="C15782" s="106" t="s">
        <v>46381</v>
      </c>
      <c r="D15782" s="105" t="s">
        <v>46382</v>
      </c>
      <c r="E15782" s="106" t="s">
        <v>595</v>
      </c>
      <c r="F15782" s="120">
        <v>27.5</v>
      </c>
      <c r="G15782" s="120">
        <v>27.5</v>
      </c>
    </row>
    <row r="15783" spans="1:7" ht="12" customHeight="1">
      <c r="A15783" s="104" t="s">
        <v>46383</v>
      </c>
      <c r="B15783" s="106" t="s">
        <v>45554</v>
      </c>
      <c r="C15783" s="106" t="s">
        <v>46384</v>
      </c>
      <c r="D15783" s="105" t="s">
        <v>46385</v>
      </c>
      <c r="E15783" s="106" t="s">
        <v>634</v>
      </c>
      <c r="F15783" s="120">
        <v>7.19</v>
      </c>
      <c r="G15783" s="120">
        <v>7.19</v>
      </c>
    </row>
    <row r="15784" spans="1:7" ht="12" customHeight="1">
      <c r="A15784" s="104" t="s">
        <v>45673</v>
      </c>
      <c r="B15784" s="106" t="s">
        <v>45554</v>
      </c>
      <c r="C15784" s="103"/>
      <c r="D15784" s="103"/>
      <c r="E15784" s="103"/>
      <c r="F15784" s="103"/>
      <c r="G15784" s="103"/>
    </row>
    <row r="15785" spans="1:7" ht="12" customHeight="1">
      <c r="A15785" s="104" t="s">
        <v>46386</v>
      </c>
      <c r="B15785" s="106" t="s">
        <v>45554</v>
      </c>
      <c r="C15785" s="106" t="s">
        <v>46387</v>
      </c>
      <c r="D15785" s="105" t="s">
        <v>46388</v>
      </c>
      <c r="E15785" s="106" t="s">
        <v>634</v>
      </c>
      <c r="F15785" s="120">
        <v>7.45</v>
      </c>
      <c r="G15785" s="120">
        <v>7.45</v>
      </c>
    </row>
    <row r="15786" spans="1:7" ht="12" customHeight="1">
      <c r="A15786" s="104" t="s">
        <v>45673</v>
      </c>
      <c r="B15786" s="106" t="s">
        <v>45554</v>
      </c>
      <c r="C15786" s="103"/>
      <c r="D15786" s="103"/>
      <c r="E15786" s="103"/>
      <c r="F15786" s="103"/>
      <c r="G15786" s="103"/>
    </row>
    <row r="15787" spans="1:7" ht="12" customHeight="1">
      <c r="A15787" s="104" t="s">
        <v>46389</v>
      </c>
      <c r="B15787" s="106" t="s">
        <v>45554</v>
      </c>
      <c r="C15787" s="106" t="s">
        <v>46390</v>
      </c>
      <c r="D15787" s="105" t="s">
        <v>46391</v>
      </c>
      <c r="E15787" s="106" t="s">
        <v>634</v>
      </c>
      <c r="F15787" s="120">
        <v>7.51</v>
      </c>
      <c r="G15787" s="120">
        <v>7.51</v>
      </c>
    </row>
    <row r="15788" spans="1:7" ht="12" customHeight="1">
      <c r="A15788" s="104" t="s">
        <v>45673</v>
      </c>
      <c r="B15788" s="106" t="s">
        <v>45554</v>
      </c>
      <c r="C15788" s="103"/>
      <c r="D15788" s="103"/>
      <c r="E15788" s="103"/>
      <c r="F15788" s="103"/>
      <c r="G15788" s="103"/>
    </row>
    <row r="15789" spans="1:7" ht="12" customHeight="1">
      <c r="A15789" s="104" t="s">
        <v>46392</v>
      </c>
      <c r="B15789" s="106" t="s">
        <v>45554</v>
      </c>
      <c r="C15789" s="106" t="s">
        <v>46393</v>
      </c>
      <c r="D15789" s="105" t="s">
        <v>46394</v>
      </c>
      <c r="E15789" s="106" t="s">
        <v>634</v>
      </c>
      <c r="F15789" s="120">
        <v>10.75</v>
      </c>
      <c r="G15789" s="120">
        <v>10.75</v>
      </c>
    </row>
    <row r="15790" spans="1:7" ht="12" customHeight="1">
      <c r="A15790" s="104" t="s">
        <v>46395</v>
      </c>
      <c r="B15790" s="106" t="s">
        <v>45554</v>
      </c>
      <c r="C15790" s="106" t="s">
        <v>46396</v>
      </c>
      <c r="D15790" s="105" t="s">
        <v>46397</v>
      </c>
      <c r="E15790" s="106" t="s">
        <v>634</v>
      </c>
      <c r="F15790" s="120">
        <v>12.15</v>
      </c>
      <c r="G15790" s="120">
        <v>12.15</v>
      </c>
    </row>
    <row r="15791" spans="1:7" ht="12" customHeight="1">
      <c r="A15791" s="104" t="s">
        <v>46398</v>
      </c>
      <c r="B15791" s="106" t="s">
        <v>45554</v>
      </c>
      <c r="C15791" s="106" t="s">
        <v>46399</v>
      </c>
      <c r="D15791" s="105" t="s">
        <v>46400</v>
      </c>
      <c r="E15791" s="106" t="s">
        <v>634</v>
      </c>
      <c r="F15791" s="120">
        <v>12.43</v>
      </c>
      <c r="G15791" s="120">
        <v>12.43</v>
      </c>
    </row>
    <row r="15792" spans="1:7" ht="12" customHeight="1">
      <c r="A15792" s="104" t="s">
        <v>46401</v>
      </c>
      <c r="B15792" s="106" t="s">
        <v>45554</v>
      </c>
      <c r="C15792" s="106" t="s">
        <v>46402</v>
      </c>
      <c r="D15792" s="105" t="s">
        <v>22871</v>
      </c>
      <c r="E15792" s="106" t="s">
        <v>634</v>
      </c>
      <c r="F15792" s="120">
        <v>13.44</v>
      </c>
      <c r="G15792" s="120">
        <v>13.44</v>
      </c>
    </row>
    <row r="15793" spans="1:7" ht="12" customHeight="1">
      <c r="A15793" s="104" t="s">
        <v>46403</v>
      </c>
      <c r="B15793" s="106" t="s">
        <v>45554</v>
      </c>
      <c r="C15793" s="106" t="s">
        <v>46404</v>
      </c>
      <c r="D15793" s="105" t="s">
        <v>46405</v>
      </c>
      <c r="E15793" s="106" t="s">
        <v>593</v>
      </c>
      <c r="F15793" s="120">
        <v>0.59</v>
      </c>
      <c r="G15793" s="120">
        <v>0.59</v>
      </c>
    </row>
    <row r="15794" spans="1:7" ht="12" customHeight="1">
      <c r="A15794" s="104" t="s">
        <v>46406</v>
      </c>
      <c r="B15794" s="106" t="s">
        <v>45554</v>
      </c>
      <c r="C15794" s="106" t="s">
        <v>46407</v>
      </c>
      <c r="D15794" s="105" t="s">
        <v>46408</v>
      </c>
      <c r="E15794" s="106" t="s">
        <v>634</v>
      </c>
      <c r="F15794" s="120">
        <v>4.01</v>
      </c>
      <c r="G15794" s="120">
        <v>4.01</v>
      </c>
    </row>
    <row r="15795" spans="1:7" ht="12" customHeight="1">
      <c r="A15795" s="104" t="s">
        <v>46409</v>
      </c>
      <c r="B15795" s="106" t="s">
        <v>45554</v>
      </c>
      <c r="C15795" s="106" t="s">
        <v>46410</v>
      </c>
      <c r="D15795" s="105" t="s">
        <v>46411</v>
      </c>
      <c r="E15795" s="106" t="s">
        <v>634</v>
      </c>
      <c r="F15795" s="120">
        <v>10</v>
      </c>
      <c r="G15795" s="120">
        <v>10</v>
      </c>
    </row>
    <row r="15796" spans="1:7" ht="12" customHeight="1">
      <c r="A15796" s="104" t="s">
        <v>46412</v>
      </c>
      <c r="B15796" s="106" t="s">
        <v>45554</v>
      </c>
      <c r="C15796" s="106" t="s">
        <v>46413</v>
      </c>
      <c r="D15796" s="105" t="s">
        <v>22856</v>
      </c>
      <c r="E15796" s="106" t="s">
        <v>593</v>
      </c>
      <c r="F15796" s="120">
        <v>0.86</v>
      </c>
      <c r="G15796" s="120">
        <v>0.86</v>
      </c>
    </row>
    <row r="15797" spans="1:7" ht="12" customHeight="1">
      <c r="A15797" s="104" t="s">
        <v>46414</v>
      </c>
      <c r="B15797" s="106" t="s">
        <v>45554</v>
      </c>
      <c r="C15797" s="106" t="s">
        <v>46415</v>
      </c>
      <c r="D15797" s="105" t="s">
        <v>33162</v>
      </c>
      <c r="E15797" s="106" t="s">
        <v>593</v>
      </c>
      <c r="F15797" s="120">
        <v>1.77</v>
      </c>
      <c r="G15797" s="120">
        <v>1.77</v>
      </c>
    </row>
    <row r="15798" spans="1:7" ht="12" customHeight="1">
      <c r="A15798" s="104" t="s">
        <v>46416</v>
      </c>
      <c r="B15798" s="106" t="s">
        <v>45554</v>
      </c>
      <c r="C15798" s="106" t="s">
        <v>46417</v>
      </c>
      <c r="D15798" s="105" t="s">
        <v>22436</v>
      </c>
      <c r="E15798" s="106" t="s">
        <v>46418</v>
      </c>
      <c r="F15798" s="120">
        <v>77.58</v>
      </c>
      <c r="G15798" s="120">
        <v>77.58</v>
      </c>
    </row>
    <row r="15799" spans="1:7" ht="12" customHeight="1">
      <c r="A15799" s="104" t="s">
        <v>46419</v>
      </c>
      <c r="B15799" s="106" t="s">
        <v>45554</v>
      </c>
      <c r="C15799" s="106" t="s">
        <v>46420</v>
      </c>
      <c r="D15799" s="105" t="s">
        <v>46421</v>
      </c>
      <c r="E15799" s="106" t="s">
        <v>593</v>
      </c>
      <c r="F15799" s="120">
        <v>60.39</v>
      </c>
      <c r="G15799" s="120">
        <v>60.39</v>
      </c>
    </row>
    <row r="15800" spans="1:7" ht="12" customHeight="1">
      <c r="A15800" s="104" t="s">
        <v>46422</v>
      </c>
      <c r="B15800" s="106" t="s">
        <v>45554</v>
      </c>
      <c r="C15800" s="106" t="s">
        <v>46423</v>
      </c>
      <c r="D15800" s="105" t="s">
        <v>46424</v>
      </c>
      <c r="E15800" s="106" t="s">
        <v>593</v>
      </c>
      <c r="F15800" s="120">
        <v>89.85</v>
      </c>
      <c r="G15800" s="120">
        <v>89.85</v>
      </c>
    </row>
    <row r="15801" spans="1:7" ht="12" customHeight="1">
      <c r="A15801" s="104" t="s">
        <v>46425</v>
      </c>
      <c r="B15801" s="106" t="s">
        <v>45554</v>
      </c>
      <c r="C15801" s="106" t="s">
        <v>46426</v>
      </c>
      <c r="D15801" s="105" t="s">
        <v>46427</v>
      </c>
      <c r="E15801" s="106" t="s">
        <v>595</v>
      </c>
      <c r="F15801" s="120">
        <v>7.3</v>
      </c>
      <c r="G15801" s="120">
        <v>7.3</v>
      </c>
    </row>
    <row r="15802" spans="1:7" ht="12" customHeight="1">
      <c r="A15802" s="104" t="s">
        <v>46428</v>
      </c>
      <c r="B15802" s="106" t="s">
        <v>45554</v>
      </c>
      <c r="C15802" s="106" t="s">
        <v>46429</v>
      </c>
      <c r="D15802" s="105" t="s">
        <v>46430</v>
      </c>
      <c r="E15802" s="106" t="s">
        <v>595</v>
      </c>
      <c r="F15802" s="120">
        <v>4.37</v>
      </c>
      <c r="G15802" s="120">
        <v>4.37</v>
      </c>
    </row>
    <row r="15803" spans="1:7" ht="12" customHeight="1">
      <c r="A15803" s="104" t="s">
        <v>46431</v>
      </c>
      <c r="B15803" s="106" t="s">
        <v>45554</v>
      </c>
      <c r="C15803" s="106" t="s">
        <v>46432</v>
      </c>
      <c r="D15803" s="105" t="s">
        <v>46433</v>
      </c>
      <c r="E15803" s="106" t="s">
        <v>595</v>
      </c>
      <c r="F15803" s="120">
        <v>4.88</v>
      </c>
      <c r="G15803" s="120">
        <v>4.88</v>
      </c>
    </row>
    <row r="15804" spans="1:7" ht="12" customHeight="1">
      <c r="A15804" s="104" t="s">
        <v>46434</v>
      </c>
      <c r="B15804" s="106" t="s">
        <v>45554</v>
      </c>
      <c r="C15804" s="106" t="s">
        <v>46435</v>
      </c>
      <c r="D15804" s="105" t="s">
        <v>46436</v>
      </c>
      <c r="E15804" s="106" t="s">
        <v>634</v>
      </c>
      <c r="F15804" s="120">
        <v>0.34</v>
      </c>
      <c r="G15804" s="120">
        <v>0.34</v>
      </c>
    </row>
    <row r="15805" spans="1:7" ht="12" customHeight="1">
      <c r="A15805" s="104" t="s">
        <v>46437</v>
      </c>
      <c r="B15805" s="106" t="s">
        <v>45554</v>
      </c>
      <c r="C15805" s="106" t="s">
        <v>46438</v>
      </c>
      <c r="D15805" s="105" t="s">
        <v>46439</v>
      </c>
      <c r="E15805" s="106" t="s">
        <v>634</v>
      </c>
      <c r="F15805" s="120">
        <v>0.39</v>
      </c>
      <c r="G15805" s="120">
        <v>0.39</v>
      </c>
    </row>
    <row r="15806" spans="1:7" ht="12" customHeight="1">
      <c r="A15806" s="104" t="s">
        <v>46440</v>
      </c>
      <c r="B15806" s="106" t="s">
        <v>45554</v>
      </c>
      <c r="C15806" s="106" t="s">
        <v>46441</v>
      </c>
      <c r="D15806" s="105" t="s">
        <v>22902</v>
      </c>
      <c r="E15806" s="106" t="s">
        <v>634</v>
      </c>
      <c r="F15806" s="120">
        <v>0.4</v>
      </c>
      <c r="G15806" s="120">
        <v>0.4</v>
      </c>
    </row>
    <row r="15807" spans="1:7" ht="12" customHeight="1">
      <c r="A15807" s="104" t="s">
        <v>46442</v>
      </c>
      <c r="B15807" s="106" t="s">
        <v>45554</v>
      </c>
      <c r="C15807" s="106" t="s">
        <v>46443</v>
      </c>
      <c r="D15807" s="105" t="s">
        <v>22904</v>
      </c>
      <c r="E15807" s="106" t="s">
        <v>634</v>
      </c>
      <c r="F15807" s="120">
        <v>0.8</v>
      </c>
      <c r="G15807" s="120">
        <v>0.8</v>
      </c>
    </row>
    <row r="15808" spans="1:7" ht="12" customHeight="1">
      <c r="A15808" s="104" t="s">
        <v>46444</v>
      </c>
      <c r="B15808" s="106" t="s">
        <v>45554</v>
      </c>
      <c r="C15808" s="106" t="s">
        <v>46445</v>
      </c>
      <c r="D15808" s="105" t="s">
        <v>46446</v>
      </c>
      <c r="E15808" s="106" t="s">
        <v>634</v>
      </c>
      <c r="F15808" s="120">
        <v>2.29</v>
      </c>
      <c r="G15808" s="120">
        <v>2.29</v>
      </c>
    </row>
    <row r="15809" spans="1:7" ht="12" customHeight="1">
      <c r="A15809" s="104" t="s">
        <v>46447</v>
      </c>
      <c r="B15809" s="106" t="s">
        <v>45554</v>
      </c>
      <c r="C15809" s="106" t="s">
        <v>46448</v>
      </c>
      <c r="D15809" s="105" t="s">
        <v>46449</v>
      </c>
      <c r="E15809" s="106" t="s">
        <v>634</v>
      </c>
      <c r="F15809" s="120">
        <v>0.73</v>
      </c>
      <c r="G15809" s="120">
        <v>0.73</v>
      </c>
    </row>
    <row r="15810" spans="1:7" ht="12" customHeight="1">
      <c r="A15810" s="104" t="s">
        <v>46450</v>
      </c>
      <c r="B15810" s="106" t="s">
        <v>45554</v>
      </c>
      <c r="C15810" s="106" t="s">
        <v>46451</v>
      </c>
      <c r="D15810" s="105" t="s">
        <v>24490</v>
      </c>
      <c r="E15810" s="106" t="s">
        <v>634</v>
      </c>
      <c r="F15810" s="120">
        <v>1.06</v>
      </c>
      <c r="G15810" s="120">
        <v>1.06</v>
      </c>
    </row>
    <row r="15811" spans="1:7" ht="12" customHeight="1">
      <c r="A15811" s="104" t="s">
        <v>46452</v>
      </c>
      <c r="B15811" s="106" t="s">
        <v>45554</v>
      </c>
      <c r="C15811" s="106" t="s">
        <v>46453</v>
      </c>
      <c r="D15811" s="105" t="s">
        <v>27544</v>
      </c>
      <c r="E15811" s="106" t="s">
        <v>46454</v>
      </c>
      <c r="F15811" s="120">
        <v>1.36</v>
      </c>
      <c r="G15811" s="120">
        <v>1.36</v>
      </c>
    </row>
    <row r="15812" spans="1:7" ht="12" customHeight="1">
      <c r="A15812" s="104" t="s">
        <v>46455</v>
      </c>
      <c r="B15812" s="106" t="s">
        <v>45554</v>
      </c>
      <c r="C15812" s="106" t="s">
        <v>46456</v>
      </c>
      <c r="D15812" s="105" t="s">
        <v>46457</v>
      </c>
      <c r="E15812" s="106" t="s">
        <v>634</v>
      </c>
      <c r="F15812" s="120">
        <v>1.1499999999999999</v>
      </c>
      <c r="G15812" s="120">
        <v>1.1499999999999999</v>
      </c>
    </row>
    <row r="15813" spans="1:7" ht="12" customHeight="1">
      <c r="A15813" s="104" t="s">
        <v>46458</v>
      </c>
      <c r="B15813" s="106" t="s">
        <v>45554</v>
      </c>
      <c r="C15813" s="106" t="s">
        <v>46459</v>
      </c>
      <c r="D15813" s="105" t="s">
        <v>27792</v>
      </c>
      <c r="E15813" s="106" t="s">
        <v>634</v>
      </c>
      <c r="F15813" s="120">
        <v>0.59</v>
      </c>
      <c r="G15813" s="120">
        <v>0.59</v>
      </c>
    </row>
    <row r="15814" spans="1:7" ht="12" customHeight="1">
      <c r="A15814" s="104" t="s">
        <v>46460</v>
      </c>
      <c r="B15814" s="106" t="s">
        <v>45554</v>
      </c>
      <c r="C15814" s="106" t="s">
        <v>46461</v>
      </c>
      <c r="D15814" s="105" t="s">
        <v>46462</v>
      </c>
      <c r="E15814" s="106" t="s">
        <v>634</v>
      </c>
      <c r="F15814" s="120">
        <v>14.24</v>
      </c>
      <c r="G15814" s="120">
        <v>14.24</v>
      </c>
    </row>
    <row r="15815" spans="1:7" ht="12" customHeight="1">
      <c r="A15815" s="104" t="s">
        <v>46463</v>
      </c>
      <c r="B15815" s="106" t="s">
        <v>45554</v>
      </c>
      <c r="C15815" s="106" t="s">
        <v>46464</v>
      </c>
      <c r="D15815" s="105" t="s">
        <v>46465</v>
      </c>
      <c r="E15815" s="106" t="s">
        <v>599</v>
      </c>
      <c r="F15815" s="120">
        <v>28</v>
      </c>
      <c r="G15815" s="120">
        <v>28</v>
      </c>
    </row>
    <row r="15816" spans="1:7" ht="12" customHeight="1">
      <c r="A15816" s="104" t="s">
        <v>46466</v>
      </c>
      <c r="B15816" s="106" t="s">
        <v>45554</v>
      </c>
      <c r="C15816" s="106" t="s">
        <v>46467</v>
      </c>
      <c r="D15816" s="105" t="s">
        <v>46468</v>
      </c>
      <c r="E15816" s="106" t="s">
        <v>599</v>
      </c>
      <c r="F15816" s="120">
        <v>60.62</v>
      </c>
      <c r="G15816" s="120">
        <v>60.62</v>
      </c>
    </row>
    <row r="15817" spans="1:7" ht="12" customHeight="1">
      <c r="A15817" s="104" t="s">
        <v>46469</v>
      </c>
      <c r="B15817" s="106" t="s">
        <v>45554</v>
      </c>
      <c r="C15817" s="106" t="s">
        <v>46470</v>
      </c>
      <c r="D15817" s="105" t="s">
        <v>46471</v>
      </c>
      <c r="E15817" s="106" t="s">
        <v>599</v>
      </c>
      <c r="F15817" s="120">
        <v>89.83</v>
      </c>
      <c r="G15817" s="120">
        <v>89.83</v>
      </c>
    </row>
    <row r="15818" spans="1:7" ht="12" customHeight="1">
      <c r="A15818" s="104" t="s">
        <v>46472</v>
      </c>
      <c r="B15818" s="106" t="s">
        <v>45554</v>
      </c>
      <c r="C15818" s="106" t="s">
        <v>46473</v>
      </c>
      <c r="D15818" s="105" t="s">
        <v>46474</v>
      </c>
      <c r="E15818" s="106" t="s">
        <v>599</v>
      </c>
      <c r="F15818" s="120">
        <v>94.62</v>
      </c>
      <c r="G15818" s="120">
        <v>94.62</v>
      </c>
    </row>
    <row r="15819" spans="1:7" ht="12" customHeight="1">
      <c r="A15819" s="104" t="s">
        <v>46475</v>
      </c>
      <c r="B15819" s="106" t="s">
        <v>45554</v>
      </c>
      <c r="C15819" s="106" t="s">
        <v>46476</v>
      </c>
      <c r="D15819" s="105" t="s">
        <v>46477</v>
      </c>
      <c r="E15819" s="106" t="s">
        <v>599</v>
      </c>
      <c r="F15819" s="120">
        <v>44.37</v>
      </c>
      <c r="G15819" s="120">
        <v>44.37</v>
      </c>
    </row>
    <row r="15820" spans="1:7" ht="12" customHeight="1">
      <c r="A15820" s="104" t="s">
        <v>46478</v>
      </c>
      <c r="B15820" s="106" t="s">
        <v>45554</v>
      </c>
      <c r="C15820" s="106" t="s">
        <v>46479</v>
      </c>
      <c r="D15820" s="105" t="s">
        <v>46480</v>
      </c>
      <c r="E15820" s="106" t="s">
        <v>599</v>
      </c>
      <c r="F15820" s="120">
        <v>76</v>
      </c>
      <c r="G15820" s="120">
        <v>76</v>
      </c>
    </row>
    <row r="15821" spans="1:7" ht="12" customHeight="1">
      <c r="A15821" s="104" t="s">
        <v>46481</v>
      </c>
      <c r="B15821" s="106" t="s">
        <v>45554</v>
      </c>
      <c r="C15821" s="106" t="s">
        <v>46482</v>
      </c>
      <c r="D15821" s="105" t="s">
        <v>46483</v>
      </c>
      <c r="E15821" s="106" t="s">
        <v>599</v>
      </c>
      <c r="F15821" s="120">
        <v>68.400000000000006</v>
      </c>
      <c r="G15821" s="120">
        <v>68.400000000000006</v>
      </c>
    </row>
    <row r="15822" spans="1:7" ht="12" customHeight="1">
      <c r="A15822" s="104" t="s">
        <v>46484</v>
      </c>
      <c r="B15822" s="106" t="s">
        <v>45554</v>
      </c>
      <c r="C15822" s="106" t="s">
        <v>46485</v>
      </c>
      <c r="D15822" s="105" t="s">
        <v>46486</v>
      </c>
      <c r="E15822" s="106" t="s">
        <v>599</v>
      </c>
      <c r="F15822" s="120">
        <v>76</v>
      </c>
      <c r="G15822" s="120">
        <v>76</v>
      </c>
    </row>
    <row r="15823" spans="1:7" ht="12" customHeight="1">
      <c r="A15823" s="104" t="s">
        <v>46487</v>
      </c>
      <c r="B15823" s="106" t="s">
        <v>45554</v>
      </c>
      <c r="C15823" s="106" t="s">
        <v>46488</v>
      </c>
      <c r="D15823" s="105" t="s">
        <v>46489</v>
      </c>
      <c r="E15823" s="106" t="s">
        <v>599</v>
      </c>
      <c r="F15823" s="120">
        <v>59.37</v>
      </c>
      <c r="G15823" s="120">
        <v>59.37</v>
      </c>
    </row>
    <row r="15824" spans="1:7" ht="12" customHeight="1">
      <c r="A15824" s="104" t="s">
        <v>46490</v>
      </c>
      <c r="B15824" s="106" t="s">
        <v>45554</v>
      </c>
      <c r="C15824" s="106" t="s">
        <v>46491</v>
      </c>
      <c r="D15824" s="105" t="s">
        <v>46492</v>
      </c>
      <c r="E15824" s="106" t="s">
        <v>599</v>
      </c>
      <c r="F15824" s="120">
        <v>87.5</v>
      </c>
      <c r="G15824" s="120">
        <v>87.5</v>
      </c>
    </row>
    <row r="15825" spans="1:7" ht="12" customHeight="1">
      <c r="A15825" s="104" t="s">
        <v>46493</v>
      </c>
      <c r="B15825" s="106" t="s">
        <v>45554</v>
      </c>
      <c r="C15825" s="106" t="s">
        <v>46494</v>
      </c>
      <c r="D15825" s="105" t="s">
        <v>46495</v>
      </c>
      <c r="E15825" s="106" t="s">
        <v>17373</v>
      </c>
      <c r="F15825" s="120">
        <v>42.37</v>
      </c>
      <c r="G15825" s="120">
        <v>42.37</v>
      </c>
    </row>
    <row r="15826" spans="1:7" ht="12" customHeight="1">
      <c r="A15826" s="104" t="s">
        <v>46496</v>
      </c>
      <c r="B15826" s="106" t="s">
        <v>45554</v>
      </c>
      <c r="C15826" s="106" t="s">
        <v>46497</v>
      </c>
      <c r="D15826" s="105" t="s">
        <v>46498</v>
      </c>
      <c r="E15826" s="106" t="s">
        <v>17373</v>
      </c>
      <c r="F15826" s="120">
        <v>42.37</v>
      </c>
      <c r="G15826" s="120">
        <v>42.37</v>
      </c>
    </row>
    <row r="15827" spans="1:7" ht="12" customHeight="1">
      <c r="A15827" s="104" t="s">
        <v>46499</v>
      </c>
      <c r="B15827" s="106" t="s">
        <v>45554</v>
      </c>
      <c r="C15827" s="106" t="s">
        <v>46500</v>
      </c>
      <c r="D15827" s="105" t="s">
        <v>46501</v>
      </c>
      <c r="E15827" s="106" t="s">
        <v>599</v>
      </c>
      <c r="F15827" s="120">
        <v>42.7</v>
      </c>
      <c r="G15827" s="120">
        <v>42.7</v>
      </c>
    </row>
    <row r="15828" spans="1:7" ht="12" customHeight="1">
      <c r="A15828" s="104" t="s">
        <v>46502</v>
      </c>
      <c r="B15828" s="106" t="s">
        <v>45554</v>
      </c>
      <c r="C15828" s="106" t="s">
        <v>46503</v>
      </c>
      <c r="D15828" s="105" t="s">
        <v>46504</v>
      </c>
      <c r="E15828" s="106" t="s">
        <v>599</v>
      </c>
      <c r="F15828" s="120">
        <v>56.61</v>
      </c>
      <c r="G15828" s="120">
        <v>56.61</v>
      </c>
    </row>
    <row r="15829" spans="1:7" ht="12" customHeight="1">
      <c r="A15829" s="104" t="s">
        <v>46505</v>
      </c>
      <c r="B15829" s="106" t="s">
        <v>45554</v>
      </c>
      <c r="C15829" s="106" t="s">
        <v>46506</v>
      </c>
      <c r="D15829" s="105" t="s">
        <v>46507</v>
      </c>
      <c r="E15829" s="106" t="s">
        <v>599</v>
      </c>
      <c r="F15829" s="120">
        <v>72.8</v>
      </c>
      <c r="G15829" s="120">
        <v>72.8</v>
      </c>
    </row>
    <row r="15830" spans="1:7" ht="12" customHeight="1">
      <c r="A15830" s="104" t="s">
        <v>46508</v>
      </c>
      <c r="B15830" s="106" t="s">
        <v>45554</v>
      </c>
      <c r="C15830" s="106" t="s">
        <v>46509</v>
      </c>
      <c r="D15830" s="105" t="s">
        <v>46510</v>
      </c>
      <c r="E15830" s="106" t="s">
        <v>1144</v>
      </c>
      <c r="F15830" s="120">
        <v>100</v>
      </c>
      <c r="G15830" s="120">
        <v>100</v>
      </c>
    </row>
    <row r="15831" spans="1:7" ht="12" customHeight="1">
      <c r="A15831" s="104" t="s">
        <v>46511</v>
      </c>
      <c r="B15831" s="106" t="s">
        <v>45554</v>
      </c>
      <c r="C15831" s="106" t="s">
        <v>46512</v>
      </c>
      <c r="D15831" s="105" t="s">
        <v>46513</v>
      </c>
      <c r="E15831" s="106" t="s">
        <v>1144</v>
      </c>
      <c r="F15831" s="120">
        <v>83.68</v>
      </c>
      <c r="G15831" s="120">
        <v>83.68</v>
      </c>
    </row>
    <row r="15832" spans="1:7" ht="12" customHeight="1">
      <c r="A15832" s="104" t="s">
        <v>46514</v>
      </c>
      <c r="B15832" s="106" t="s">
        <v>45554</v>
      </c>
      <c r="C15832" s="106" t="s">
        <v>46515</v>
      </c>
      <c r="D15832" s="105" t="s">
        <v>46516</v>
      </c>
      <c r="E15832" s="106" t="s">
        <v>1144</v>
      </c>
      <c r="F15832" s="120">
        <v>172.08</v>
      </c>
      <c r="G15832" s="120">
        <v>172.08</v>
      </c>
    </row>
    <row r="15833" spans="1:7" ht="12" customHeight="1">
      <c r="A15833" s="104" t="s">
        <v>46517</v>
      </c>
      <c r="B15833" s="106" t="s">
        <v>45554</v>
      </c>
      <c r="C15833" s="106" t="s">
        <v>46518</v>
      </c>
      <c r="D15833" s="105" t="s">
        <v>46519</v>
      </c>
      <c r="E15833" s="106" t="s">
        <v>1144</v>
      </c>
      <c r="F15833" s="120">
        <v>161.69999999999999</v>
      </c>
      <c r="G15833" s="120">
        <v>161.69999999999999</v>
      </c>
    </row>
    <row r="15834" spans="1:7" ht="12" customHeight="1">
      <c r="A15834" s="104" t="s">
        <v>46520</v>
      </c>
      <c r="B15834" s="106" t="s">
        <v>45554</v>
      </c>
      <c r="C15834" s="106" t="s">
        <v>46521</v>
      </c>
      <c r="D15834" s="105" t="s">
        <v>46522</v>
      </c>
      <c r="E15834" s="106" t="s">
        <v>1144</v>
      </c>
      <c r="F15834" s="120">
        <v>180.71</v>
      </c>
      <c r="G15834" s="120">
        <v>180.71</v>
      </c>
    </row>
    <row r="15835" spans="1:7" ht="12" customHeight="1">
      <c r="A15835" s="104" t="s">
        <v>46523</v>
      </c>
      <c r="B15835" s="106" t="s">
        <v>45554</v>
      </c>
      <c r="C15835" s="106" t="s">
        <v>46524</v>
      </c>
      <c r="D15835" s="105" t="s">
        <v>46525</v>
      </c>
      <c r="E15835" s="106" t="s">
        <v>1144</v>
      </c>
      <c r="F15835" s="120">
        <v>174.41</v>
      </c>
      <c r="G15835" s="120">
        <v>174.41</v>
      </c>
    </row>
    <row r="15836" spans="1:7" ht="12" customHeight="1">
      <c r="A15836" s="104" t="s">
        <v>46526</v>
      </c>
      <c r="B15836" s="106" t="s">
        <v>45554</v>
      </c>
      <c r="C15836" s="106" t="s">
        <v>46527</v>
      </c>
      <c r="D15836" s="105" t="s">
        <v>46528</v>
      </c>
      <c r="E15836" s="106" t="s">
        <v>1144</v>
      </c>
      <c r="F15836" s="120">
        <v>185.29</v>
      </c>
      <c r="G15836" s="120">
        <v>185.29</v>
      </c>
    </row>
    <row r="15837" spans="1:7" ht="12" customHeight="1">
      <c r="A15837" s="104" t="s">
        <v>46529</v>
      </c>
      <c r="B15837" s="106" t="s">
        <v>45554</v>
      </c>
      <c r="C15837" s="106" t="s">
        <v>46530</v>
      </c>
      <c r="D15837" s="105" t="s">
        <v>46531</v>
      </c>
      <c r="E15837" s="106" t="s">
        <v>1144</v>
      </c>
      <c r="F15837" s="120">
        <v>136.71</v>
      </c>
      <c r="G15837" s="120">
        <v>136.71</v>
      </c>
    </row>
    <row r="15838" spans="1:7" ht="12" customHeight="1">
      <c r="A15838" s="104" t="s">
        <v>46532</v>
      </c>
      <c r="B15838" s="106" t="s">
        <v>45554</v>
      </c>
      <c r="C15838" s="106" t="s">
        <v>46533</v>
      </c>
      <c r="D15838" s="105" t="s">
        <v>46534</v>
      </c>
      <c r="E15838" s="106" t="s">
        <v>1144</v>
      </c>
      <c r="F15838" s="120">
        <v>136.71</v>
      </c>
      <c r="G15838" s="120">
        <v>136.71</v>
      </c>
    </row>
    <row r="15839" spans="1:7" ht="12" customHeight="1">
      <c r="A15839" s="104" t="s">
        <v>46535</v>
      </c>
      <c r="B15839" s="106" t="s">
        <v>45554</v>
      </c>
      <c r="C15839" s="106" t="s">
        <v>46536</v>
      </c>
      <c r="D15839" s="105" t="s">
        <v>46537</v>
      </c>
      <c r="E15839" s="106" t="s">
        <v>595</v>
      </c>
      <c r="F15839" s="120">
        <v>560.9</v>
      </c>
      <c r="G15839" s="120">
        <v>560.9</v>
      </c>
    </row>
    <row r="15840" spans="1:7" ht="12" customHeight="1">
      <c r="A15840" s="104" t="s">
        <v>46538</v>
      </c>
      <c r="B15840" s="106" t="s">
        <v>45554</v>
      </c>
      <c r="C15840" s="106" t="s">
        <v>46539</v>
      </c>
      <c r="D15840" s="105" t="s">
        <v>46540</v>
      </c>
      <c r="E15840" s="106" t="s">
        <v>1144</v>
      </c>
      <c r="F15840" s="120">
        <v>421.01</v>
      </c>
      <c r="G15840" s="120">
        <v>421.01</v>
      </c>
    </row>
    <row r="15841" spans="1:7" ht="12" customHeight="1">
      <c r="A15841" s="104" t="s">
        <v>46541</v>
      </c>
      <c r="B15841" s="106" t="s">
        <v>45554</v>
      </c>
      <c r="C15841" s="106" t="s">
        <v>46542</v>
      </c>
      <c r="D15841" s="105" t="s">
        <v>46543</v>
      </c>
      <c r="E15841" s="106" t="s">
        <v>1144</v>
      </c>
      <c r="F15841" s="120">
        <v>422.58</v>
      </c>
      <c r="G15841" s="120">
        <v>422.58</v>
      </c>
    </row>
    <row r="15842" spans="1:7" ht="12" customHeight="1">
      <c r="A15842" s="104" t="s">
        <v>46544</v>
      </c>
      <c r="B15842" s="106" t="s">
        <v>45554</v>
      </c>
      <c r="C15842" s="106" t="s">
        <v>46545</v>
      </c>
      <c r="D15842" s="105" t="s">
        <v>46546</v>
      </c>
      <c r="E15842" s="106" t="s">
        <v>595</v>
      </c>
      <c r="F15842" s="120">
        <v>41.98</v>
      </c>
      <c r="G15842" s="120">
        <v>41.98</v>
      </c>
    </row>
    <row r="15843" spans="1:7" ht="12" customHeight="1">
      <c r="A15843" s="104" t="s">
        <v>46547</v>
      </c>
      <c r="B15843" s="106" t="s">
        <v>45554</v>
      </c>
      <c r="C15843" s="106" t="s">
        <v>46548</v>
      </c>
      <c r="D15843" s="105" t="s">
        <v>46549</v>
      </c>
      <c r="E15843" s="106" t="s">
        <v>1144</v>
      </c>
      <c r="F15843" s="120">
        <v>100</v>
      </c>
      <c r="G15843" s="120">
        <v>100</v>
      </c>
    </row>
    <row r="15844" spans="1:7" ht="12" customHeight="1">
      <c r="A15844" s="104" t="s">
        <v>46550</v>
      </c>
      <c r="B15844" s="106" t="s">
        <v>45554</v>
      </c>
      <c r="C15844" s="106" t="s">
        <v>46551</v>
      </c>
      <c r="D15844" s="105" t="s">
        <v>46552</v>
      </c>
      <c r="E15844" s="106" t="s">
        <v>665</v>
      </c>
      <c r="F15844" s="120">
        <v>143.65</v>
      </c>
      <c r="G15844" s="120">
        <v>143.65</v>
      </c>
    </row>
    <row r="15845" spans="1:7" ht="12" customHeight="1">
      <c r="A15845" s="104" t="s">
        <v>46553</v>
      </c>
      <c r="B15845" s="106" t="s">
        <v>45554</v>
      </c>
      <c r="C15845" s="106" t="s">
        <v>46554</v>
      </c>
      <c r="D15845" s="105" t="s">
        <v>46555</v>
      </c>
      <c r="E15845" s="106" t="s">
        <v>665</v>
      </c>
      <c r="F15845" s="120">
        <v>150.87</v>
      </c>
      <c r="G15845" s="120">
        <v>150.87</v>
      </c>
    </row>
    <row r="15846" spans="1:7" ht="12" customHeight="1">
      <c r="A15846" s="104" t="s">
        <v>46556</v>
      </c>
      <c r="B15846" s="106" t="s">
        <v>45554</v>
      </c>
      <c r="C15846" s="106" t="s">
        <v>46557</v>
      </c>
      <c r="D15846" s="105" t="s">
        <v>46558</v>
      </c>
      <c r="E15846" s="106" t="s">
        <v>665</v>
      </c>
      <c r="F15846" s="120">
        <v>185.9</v>
      </c>
      <c r="G15846" s="120">
        <v>185.9</v>
      </c>
    </row>
    <row r="15847" spans="1:7" ht="12" customHeight="1">
      <c r="A15847" s="104" t="s">
        <v>46559</v>
      </c>
      <c r="B15847" s="106" t="s">
        <v>45554</v>
      </c>
      <c r="C15847" s="106" t="s">
        <v>46560</v>
      </c>
      <c r="D15847" s="105" t="s">
        <v>46561</v>
      </c>
      <c r="E15847" s="106" t="s">
        <v>665</v>
      </c>
      <c r="F15847" s="120">
        <v>206.68</v>
      </c>
      <c r="G15847" s="120">
        <v>206.68</v>
      </c>
    </row>
    <row r="15848" spans="1:7" ht="12" customHeight="1">
      <c r="A15848" s="104" t="s">
        <v>46562</v>
      </c>
      <c r="B15848" s="106" t="s">
        <v>45554</v>
      </c>
      <c r="C15848" s="106" t="s">
        <v>46563</v>
      </c>
      <c r="D15848" s="105" t="s">
        <v>46564</v>
      </c>
      <c r="E15848" s="106" t="s">
        <v>665</v>
      </c>
      <c r="F15848" s="120">
        <v>124.88</v>
      </c>
      <c r="G15848" s="120">
        <v>124.88</v>
      </c>
    </row>
    <row r="15849" spans="1:7" ht="12" customHeight="1">
      <c r="A15849" s="104" t="s">
        <v>46565</v>
      </c>
      <c r="B15849" s="106" t="s">
        <v>45554</v>
      </c>
      <c r="C15849" s="106" t="s">
        <v>46566</v>
      </c>
      <c r="D15849" s="105" t="s">
        <v>46567</v>
      </c>
      <c r="E15849" s="106" t="s">
        <v>665</v>
      </c>
      <c r="F15849" s="120">
        <v>140</v>
      </c>
      <c r="G15849" s="120">
        <v>140</v>
      </c>
    </row>
    <row r="15850" spans="1:7" ht="12" customHeight="1">
      <c r="A15850" s="104" t="s">
        <v>46568</v>
      </c>
      <c r="B15850" s="106" t="s">
        <v>45554</v>
      </c>
      <c r="C15850" s="106" t="s">
        <v>46569</v>
      </c>
      <c r="D15850" s="105" t="s">
        <v>32573</v>
      </c>
      <c r="E15850" s="106" t="s">
        <v>1144</v>
      </c>
      <c r="F15850" s="120">
        <v>24.13</v>
      </c>
      <c r="G15850" s="120">
        <v>24.13</v>
      </c>
    </row>
    <row r="15851" spans="1:7" ht="12" customHeight="1">
      <c r="A15851" s="104" t="s">
        <v>46570</v>
      </c>
      <c r="B15851" s="106" t="s">
        <v>45554</v>
      </c>
      <c r="C15851" s="106" t="s">
        <v>46571</v>
      </c>
      <c r="D15851" s="105" t="s">
        <v>46572</v>
      </c>
      <c r="E15851" s="106" t="s">
        <v>1144</v>
      </c>
      <c r="F15851" s="120">
        <v>24.13</v>
      </c>
      <c r="G15851" s="120">
        <v>24.13</v>
      </c>
    </row>
    <row r="15852" spans="1:7" ht="12" customHeight="1">
      <c r="A15852" s="104" t="s">
        <v>46573</v>
      </c>
      <c r="B15852" s="106" t="s">
        <v>45554</v>
      </c>
      <c r="C15852" s="106" t="s">
        <v>46574</v>
      </c>
      <c r="D15852" s="105" t="s">
        <v>46575</v>
      </c>
      <c r="E15852" s="106" t="s">
        <v>1144</v>
      </c>
      <c r="F15852" s="120">
        <v>29.9</v>
      </c>
      <c r="G15852" s="120">
        <v>29.9</v>
      </c>
    </row>
    <row r="15853" spans="1:7" ht="12" customHeight="1">
      <c r="A15853" s="104" t="s">
        <v>46576</v>
      </c>
      <c r="B15853" s="106" t="s">
        <v>45554</v>
      </c>
      <c r="C15853" s="106" t="s">
        <v>46577</v>
      </c>
      <c r="D15853" s="105" t="s">
        <v>46578</v>
      </c>
      <c r="E15853" s="106" t="s">
        <v>1144</v>
      </c>
      <c r="F15853" s="120">
        <v>8.8699999999999992</v>
      </c>
      <c r="G15853" s="120">
        <v>8.8699999999999992</v>
      </c>
    </row>
    <row r="15854" spans="1:7" ht="12" customHeight="1">
      <c r="A15854" s="104" t="s">
        <v>46579</v>
      </c>
      <c r="B15854" s="106" t="s">
        <v>45554</v>
      </c>
      <c r="C15854" s="106" t="s">
        <v>46580</v>
      </c>
      <c r="D15854" s="105" t="s">
        <v>46581</v>
      </c>
      <c r="E15854" s="106" t="s">
        <v>1144</v>
      </c>
      <c r="F15854" s="120">
        <v>6.22</v>
      </c>
      <c r="G15854" s="120">
        <v>6.22</v>
      </c>
    </row>
    <row r="15855" spans="1:7" ht="12" customHeight="1">
      <c r="A15855" s="104" t="s">
        <v>46582</v>
      </c>
      <c r="B15855" s="106" t="s">
        <v>45554</v>
      </c>
      <c r="C15855" s="106" t="s">
        <v>46583</v>
      </c>
      <c r="D15855" s="105" t="s">
        <v>26809</v>
      </c>
      <c r="E15855" s="106" t="s">
        <v>1144</v>
      </c>
      <c r="F15855" s="120">
        <v>12.04</v>
      </c>
      <c r="G15855" s="120">
        <v>12.04</v>
      </c>
    </row>
    <row r="15856" spans="1:7" ht="12" customHeight="1">
      <c r="A15856" s="104" t="s">
        <v>45673</v>
      </c>
      <c r="B15856" s="106" t="s">
        <v>45554</v>
      </c>
      <c r="C15856" s="103"/>
      <c r="D15856" s="103"/>
      <c r="E15856" s="103"/>
      <c r="F15856" s="103"/>
      <c r="G15856" s="103"/>
    </row>
    <row r="15857" spans="1:7" ht="12" customHeight="1">
      <c r="A15857" s="104" t="s">
        <v>46584</v>
      </c>
      <c r="B15857" s="106" t="s">
        <v>45554</v>
      </c>
      <c r="C15857" s="106" t="s">
        <v>46585</v>
      </c>
      <c r="D15857" s="105" t="s">
        <v>46586</v>
      </c>
      <c r="E15857" s="106" t="s">
        <v>1144</v>
      </c>
      <c r="F15857" s="120">
        <v>32.200000000000003</v>
      </c>
      <c r="G15857" s="120">
        <v>32.200000000000003</v>
      </c>
    </row>
    <row r="15858" spans="1:7" ht="12" customHeight="1">
      <c r="A15858" s="104" t="s">
        <v>46587</v>
      </c>
      <c r="B15858" s="106" t="s">
        <v>45554</v>
      </c>
      <c r="C15858" s="106" t="s">
        <v>46588</v>
      </c>
      <c r="D15858" s="105" t="s">
        <v>46589</v>
      </c>
      <c r="E15858" s="106" t="s">
        <v>1144</v>
      </c>
      <c r="F15858" s="120">
        <v>1.96</v>
      </c>
      <c r="G15858" s="120">
        <v>1.96</v>
      </c>
    </row>
    <row r="15859" spans="1:7" ht="12" customHeight="1">
      <c r="A15859" s="104" t="s">
        <v>46590</v>
      </c>
      <c r="B15859" s="106" t="s">
        <v>45554</v>
      </c>
      <c r="C15859" s="106" t="s">
        <v>46591</v>
      </c>
      <c r="D15859" s="105" t="s">
        <v>46592</v>
      </c>
      <c r="E15859" s="106" t="s">
        <v>1144</v>
      </c>
      <c r="F15859" s="120">
        <v>3.98</v>
      </c>
      <c r="G15859" s="120">
        <v>3.98</v>
      </c>
    </row>
    <row r="15860" spans="1:7" ht="12" customHeight="1">
      <c r="A15860" s="104" t="s">
        <v>46593</v>
      </c>
      <c r="B15860" s="106" t="s">
        <v>45554</v>
      </c>
      <c r="C15860" s="106" t="s">
        <v>46594</v>
      </c>
      <c r="D15860" s="105" t="s">
        <v>46595</v>
      </c>
      <c r="E15860" s="106" t="s">
        <v>1144</v>
      </c>
      <c r="F15860" s="120">
        <v>9.27</v>
      </c>
      <c r="G15860" s="120">
        <v>9.27</v>
      </c>
    </row>
    <row r="15861" spans="1:7" ht="12" customHeight="1">
      <c r="A15861" s="104" t="s">
        <v>46596</v>
      </c>
      <c r="B15861" s="106" t="s">
        <v>45554</v>
      </c>
      <c r="C15861" s="106" t="s">
        <v>46597</v>
      </c>
      <c r="D15861" s="105" t="s">
        <v>31613</v>
      </c>
      <c r="E15861" s="106" t="s">
        <v>1144</v>
      </c>
      <c r="F15861" s="120">
        <v>10.55</v>
      </c>
      <c r="G15861" s="120">
        <v>10.55</v>
      </c>
    </row>
    <row r="15862" spans="1:7" ht="12" customHeight="1">
      <c r="A15862" s="104" t="s">
        <v>45673</v>
      </c>
      <c r="B15862" s="106" t="s">
        <v>45554</v>
      </c>
      <c r="C15862" s="103"/>
      <c r="D15862" s="103"/>
      <c r="E15862" s="103"/>
      <c r="F15862" s="103"/>
      <c r="G15862" s="103"/>
    </row>
    <row r="15863" spans="1:7" ht="12" customHeight="1">
      <c r="A15863" s="104" t="s">
        <v>46598</v>
      </c>
      <c r="B15863" s="106" t="s">
        <v>45554</v>
      </c>
      <c r="C15863" s="106" t="s">
        <v>46599</v>
      </c>
      <c r="D15863" s="105" t="s">
        <v>31618</v>
      </c>
      <c r="E15863" s="106" t="s">
        <v>1144</v>
      </c>
      <c r="F15863" s="120">
        <v>12.34</v>
      </c>
      <c r="G15863" s="120">
        <v>12.34</v>
      </c>
    </row>
    <row r="15864" spans="1:7" ht="12" customHeight="1">
      <c r="A15864" s="104" t="s">
        <v>45673</v>
      </c>
      <c r="B15864" s="106" t="s">
        <v>45554</v>
      </c>
      <c r="C15864" s="103"/>
      <c r="D15864" s="103"/>
      <c r="E15864" s="103"/>
      <c r="F15864" s="103"/>
      <c r="G15864" s="103"/>
    </row>
    <row r="15865" spans="1:7" ht="12" customHeight="1">
      <c r="A15865" s="104" t="s">
        <v>46600</v>
      </c>
      <c r="B15865" s="106" t="s">
        <v>45554</v>
      </c>
      <c r="C15865" s="106" t="s">
        <v>46601</v>
      </c>
      <c r="D15865" s="105" t="s">
        <v>46602</v>
      </c>
      <c r="E15865" s="106" t="s">
        <v>1144</v>
      </c>
      <c r="F15865" s="120">
        <v>9.9</v>
      </c>
      <c r="G15865" s="120">
        <v>9.9</v>
      </c>
    </row>
    <row r="15866" spans="1:7" ht="12" customHeight="1">
      <c r="A15866" s="104" t="s">
        <v>46603</v>
      </c>
      <c r="B15866" s="106" t="s">
        <v>45554</v>
      </c>
      <c r="C15866" s="106" t="s">
        <v>46604</v>
      </c>
      <c r="D15866" s="105" t="s">
        <v>25938</v>
      </c>
      <c r="E15866" s="106" t="s">
        <v>1144</v>
      </c>
      <c r="F15866" s="120">
        <v>49.58</v>
      </c>
      <c r="G15866" s="120">
        <v>49.58</v>
      </c>
    </row>
    <row r="15867" spans="1:7" ht="12" customHeight="1">
      <c r="A15867" s="104" t="s">
        <v>45673</v>
      </c>
      <c r="B15867" s="106" t="s">
        <v>45554</v>
      </c>
      <c r="C15867" s="103"/>
      <c r="D15867" s="103"/>
      <c r="E15867" s="103"/>
      <c r="F15867" s="103"/>
      <c r="G15867" s="103"/>
    </row>
    <row r="15868" spans="1:7" ht="12" customHeight="1">
      <c r="A15868" s="104" t="s">
        <v>46605</v>
      </c>
      <c r="B15868" s="106" t="s">
        <v>45554</v>
      </c>
      <c r="C15868" s="106" t="s">
        <v>46606</v>
      </c>
      <c r="D15868" s="105" t="s">
        <v>46607</v>
      </c>
      <c r="E15868" s="106" t="s">
        <v>1144</v>
      </c>
      <c r="F15868" s="120">
        <v>8.5399999999999991</v>
      </c>
      <c r="G15868" s="120">
        <v>8.5399999999999991</v>
      </c>
    </row>
    <row r="15869" spans="1:7" ht="12" customHeight="1">
      <c r="A15869" s="104" t="s">
        <v>46608</v>
      </c>
      <c r="B15869" s="106" t="s">
        <v>45554</v>
      </c>
      <c r="C15869" s="106" t="s">
        <v>46609</v>
      </c>
      <c r="D15869" s="105" t="s">
        <v>46610</v>
      </c>
      <c r="E15869" s="106" t="s">
        <v>1144</v>
      </c>
      <c r="F15869" s="120">
        <v>8.2200000000000006</v>
      </c>
      <c r="G15869" s="120">
        <v>8.2200000000000006</v>
      </c>
    </row>
    <row r="15870" spans="1:7" ht="12" customHeight="1">
      <c r="A15870" s="104" t="s">
        <v>46611</v>
      </c>
      <c r="B15870" s="106" t="s">
        <v>45554</v>
      </c>
      <c r="C15870" s="106" t="s">
        <v>46612</v>
      </c>
      <c r="D15870" s="105" t="s">
        <v>24238</v>
      </c>
      <c r="E15870" s="106" t="s">
        <v>1144</v>
      </c>
      <c r="F15870" s="120">
        <v>15</v>
      </c>
      <c r="G15870" s="120">
        <v>15</v>
      </c>
    </row>
    <row r="15871" spans="1:7" ht="12" customHeight="1">
      <c r="A15871" s="104" t="s">
        <v>45673</v>
      </c>
      <c r="B15871" s="106" t="s">
        <v>45554</v>
      </c>
      <c r="C15871" s="103"/>
      <c r="D15871" s="103"/>
      <c r="E15871" s="103"/>
      <c r="F15871" s="103"/>
      <c r="G15871" s="103"/>
    </row>
    <row r="15872" spans="1:7" ht="12" customHeight="1">
      <c r="A15872" s="104" t="s">
        <v>46613</v>
      </c>
      <c r="B15872" s="106" t="s">
        <v>45554</v>
      </c>
      <c r="C15872" s="106" t="s">
        <v>46614</v>
      </c>
      <c r="D15872" s="105" t="s">
        <v>46615</v>
      </c>
      <c r="E15872" s="106" t="s">
        <v>1144</v>
      </c>
      <c r="F15872" s="120">
        <v>26.5</v>
      </c>
      <c r="G15872" s="120">
        <v>26.5</v>
      </c>
    </row>
    <row r="15873" spans="1:7" ht="12" customHeight="1">
      <c r="A15873" s="104" t="s">
        <v>46616</v>
      </c>
      <c r="B15873" s="106" t="s">
        <v>45554</v>
      </c>
      <c r="C15873" s="106" t="s">
        <v>46617</v>
      </c>
      <c r="D15873" s="105" t="s">
        <v>46618</v>
      </c>
      <c r="E15873" s="106" t="s">
        <v>1144</v>
      </c>
      <c r="F15873" s="120">
        <v>6.26</v>
      </c>
      <c r="G15873" s="120">
        <v>6.26</v>
      </c>
    </row>
    <row r="15874" spans="1:7" ht="12" customHeight="1">
      <c r="A15874" s="104" t="s">
        <v>46619</v>
      </c>
      <c r="B15874" s="106" t="s">
        <v>45554</v>
      </c>
      <c r="C15874" s="106" t="s">
        <v>46620</v>
      </c>
      <c r="D15874" s="105" t="s">
        <v>46621</v>
      </c>
      <c r="E15874" s="106" t="s">
        <v>1144</v>
      </c>
      <c r="F15874" s="120">
        <v>24.3</v>
      </c>
      <c r="G15874" s="120">
        <v>24.3</v>
      </c>
    </row>
    <row r="15875" spans="1:7" ht="12" customHeight="1">
      <c r="A15875" s="104" t="s">
        <v>46622</v>
      </c>
      <c r="B15875" s="106" t="s">
        <v>45554</v>
      </c>
      <c r="C15875" s="106" t="s">
        <v>46623</v>
      </c>
      <c r="D15875" s="105" t="s">
        <v>46624</v>
      </c>
      <c r="E15875" s="106" t="s">
        <v>1144</v>
      </c>
      <c r="F15875" s="120">
        <v>24.09</v>
      </c>
      <c r="G15875" s="120">
        <v>24.09</v>
      </c>
    </row>
    <row r="15876" spans="1:7" ht="12" customHeight="1">
      <c r="A15876" s="104" t="s">
        <v>46625</v>
      </c>
      <c r="B15876" s="106" t="s">
        <v>45554</v>
      </c>
      <c r="C15876" s="106" t="s">
        <v>46626</v>
      </c>
      <c r="D15876" s="105" t="s">
        <v>46627</v>
      </c>
      <c r="E15876" s="106" t="s">
        <v>1144</v>
      </c>
      <c r="F15876" s="120">
        <v>41.33</v>
      </c>
      <c r="G15876" s="120">
        <v>41.33</v>
      </c>
    </row>
    <row r="15877" spans="1:7" ht="12" customHeight="1">
      <c r="A15877" s="104" t="s">
        <v>46628</v>
      </c>
      <c r="B15877" s="106" t="s">
        <v>45554</v>
      </c>
      <c r="C15877" s="106" t="s">
        <v>46629</v>
      </c>
      <c r="D15877" s="105" t="s">
        <v>46630</v>
      </c>
      <c r="E15877" s="106" t="s">
        <v>593</v>
      </c>
      <c r="F15877" s="120">
        <v>16.440000000000001</v>
      </c>
      <c r="G15877" s="120">
        <v>16.440000000000001</v>
      </c>
    </row>
    <row r="15878" spans="1:7" ht="12" customHeight="1">
      <c r="A15878" s="104" t="s">
        <v>46631</v>
      </c>
      <c r="B15878" s="106" t="s">
        <v>45554</v>
      </c>
      <c r="C15878" s="106" t="s">
        <v>46632</v>
      </c>
      <c r="D15878" s="105" t="s">
        <v>29022</v>
      </c>
      <c r="E15878" s="106" t="s">
        <v>46633</v>
      </c>
      <c r="F15878" s="120">
        <v>3.99</v>
      </c>
      <c r="G15878" s="120">
        <v>3.99</v>
      </c>
    </row>
    <row r="15879" spans="1:7" ht="12" customHeight="1">
      <c r="A15879" s="104" t="s">
        <v>45673</v>
      </c>
      <c r="B15879" s="106" t="s">
        <v>45554</v>
      </c>
      <c r="C15879" s="103"/>
      <c r="D15879" s="103"/>
      <c r="E15879" s="103"/>
      <c r="F15879" s="103"/>
      <c r="G15879" s="103"/>
    </row>
    <row r="15880" spans="1:7" ht="12" customHeight="1">
      <c r="A15880" s="104" t="s">
        <v>46634</v>
      </c>
      <c r="B15880" s="106" t="s">
        <v>45554</v>
      </c>
      <c r="C15880" s="106" t="s">
        <v>46635</v>
      </c>
      <c r="D15880" s="105" t="s">
        <v>46636</v>
      </c>
      <c r="E15880" s="106" t="s">
        <v>46637</v>
      </c>
      <c r="F15880" s="120">
        <v>3.99</v>
      </c>
      <c r="G15880" s="120">
        <v>3.99</v>
      </c>
    </row>
    <row r="15881" spans="1:7" ht="12" customHeight="1">
      <c r="A15881" s="104" t="s">
        <v>46638</v>
      </c>
      <c r="B15881" s="106" t="s">
        <v>45554</v>
      </c>
      <c r="C15881" s="106" t="s">
        <v>46639</v>
      </c>
      <c r="D15881" s="105" t="s">
        <v>24899</v>
      </c>
      <c r="E15881" s="106" t="s">
        <v>634</v>
      </c>
      <c r="F15881" s="120">
        <v>6.59</v>
      </c>
      <c r="G15881" s="120">
        <v>6.59</v>
      </c>
    </row>
    <row r="15882" spans="1:7" ht="12" customHeight="1">
      <c r="A15882" s="104" t="s">
        <v>46640</v>
      </c>
      <c r="B15882" s="106" t="s">
        <v>45554</v>
      </c>
      <c r="C15882" s="106" t="s">
        <v>46641</v>
      </c>
      <c r="D15882" s="105" t="s">
        <v>29069</v>
      </c>
      <c r="E15882" s="106" t="s">
        <v>46642</v>
      </c>
      <c r="F15882" s="120">
        <v>5.49</v>
      </c>
      <c r="G15882" s="120">
        <v>5.49</v>
      </c>
    </row>
    <row r="15883" spans="1:7" ht="12" customHeight="1">
      <c r="A15883" s="104" t="s">
        <v>45673</v>
      </c>
      <c r="B15883" s="106" t="s">
        <v>45554</v>
      </c>
      <c r="C15883" s="103"/>
      <c r="D15883" s="103"/>
      <c r="E15883" s="103"/>
      <c r="F15883" s="103"/>
      <c r="G15883" s="103"/>
    </row>
    <row r="15884" spans="1:7" ht="12" customHeight="1">
      <c r="A15884" s="104" t="s">
        <v>46643</v>
      </c>
      <c r="B15884" s="106" t="s">
        <v>45554</v>
      </c>
      <c r="C15884" s="106" t="s">
        <v>46644</v>
      </c>
      <c r="D15884" s="105" t="s">
        <v>24907</v>
      </c>
      <c r="E15884" s="106" t="s">
        <v>634</v>
      </c>
      <c r="F15884" s="120">
        <v>8.0500000000000007</v>
      </c>
      <c r="G15884" s="120">
        <v>8.0500000000000007</v>
      </c>
    </row>
    <row r="15885" spans="1:7" ht="12" customHeight="1">
      <c r="A15885" s="104" t="s">
        <v>46645</v>
      </c>
      <c r="B15885" s="106" t="s">
        <v>45554</v>
      </c>
      <c r="C15885" s="106" t="s">
        <v>46646</v>
      </c>
      <c r="D15885" s="105" t="s">
        <v>46647</v>
      </c>
      <c r="E15885" s="106" t="s">
        <v>634</v>
      </c>
      <c r="F15885" s="120">
        <v>4.9000000000000004</v>
      </c>
      <c r="G15885" s="120">
        <v>4.9000000000000004</v>
      </c>
    </row>
    <row r="15886" spans="1:7" ht="12" customHeight="1">
      <c r="A15886" s="104" t="s">
        <v>46648</v>
      </c>
      <c r="B15886" s="106" t="s">
        <v>45554</v>
      </c>
      <c r="C15886" s="106" t="s">
        <v>46649</v>
      </c>
      <c r="D15886" s="105" t="s">
        <v>46650</v>
      </c>
      <c r="E15886" s="106" t="s">
        <v>634</v>
      </c>
      <c r="F15886" s="120">
        <v>3.11</v>
      </c>
      <c r="G15886" s="120">
        <v>3.11</v>
      </c>
    </row>
    <row r="15887" spans="1:7" ht="12" customHeight="1">
      <c r="A15887" s="104" t="s">
        <v>46651</v>
      </c>
      <c r="B15887" s="106" t="s">
        <v>45554</v>
      </c>
      <c r="C15887" s="106" t="s">
        <v>46652</v>
      </c>
      <c r="D15887" s="105" t="s">
        <v>46653</v>
      </c>
      <c r="E15887" s="106" t="s">
        <v>634</v>
      </c>
      <c r="F15887" s="120">
        <v>3.11</v>
      </c>
      <c r="G15887" s="120">
        <v>3.11</v>
      </c>
    </row>
    <row r="15888" spans="1:7" ht="12" customHeight="1">
      <c r="A15888" s="104" t="s">
        <v>46654</v>
      </c>
      <c r="B15888" s="106" t="s">
        <v>45554</v>
      </c>
      <c r="C15888" s="106" t="s">
        <v>46655</v>
      </c>
      <c r="D15888" s="105" t="s">
        <v>46656</v>
      </c>
      <c r="E15888" s="106" t="s">
        <v>634</v>
      </c>
      <c r="F15888" s="120">
        <v>3.11</v>
      </c>
      <c r="G15888" s="120">
        <v>3.11</v>
      </c>
    </row>
    <row r="15889" spans="1:7" ht="12" customHeight="1">
      <c r="A15889" s="104" t="s">
        <v>46657</v>
      </c>
      <c r="B15889" s="106" t="s">
        <v>45554</v>
      </c>
      <c r="C15889" s="106" t="s">
        <v>46658</v>
      </c>
      <c r="D15889" s="105" t="s">
        <v>30821</v>
      </c>
      <c r="E15889" s="106" t="s">
        <v>634</v>
      </c>
      <c r="F15889" s="120">
        <v>6.17</v>
      </c>
      <c r="G15889" s="120">
        <v>6.17</v>
      </c>
    </row>
    <row r="15890" spans="1:7" ht="12" customHeight="1">
      <c r="A15890" s="104" t="s">
        <v>46659</v>
      </c>
      <c r="B15890" s="106" t="s">
        <v>45554</v>
      </c>
      <c r="C15890" s="106" t="s">
        <v>46660</v>
      </c>
      <c r="D15890" s="105" t="s">
        <v>30825</v>
      </c>
      <c r="E15890" s="106" t="s">
        <v>634</v>
      </c>
      <c r="F15890" s="120">
        <v>6.16</v>
      </c>
      <c r="G15890" s="120">
        <v>6.16</v>
      </c>
    </row>
    <row r="15891" spans="1:7" ht="12" customHeight="1">
      <c r="A15891" s="104" t="s">
        <v>46661</v>
      </c>
      <c r="B15891" s="106" t="s">
        <v>45554</v>
      </c>
      <c r="C15891" s="106" t="s">
        <v>46662</v>
      </c>
      <c r="D15891" s="105" t="s">
        <v>46663</v>
      </c>
      <c r="E15891" s="106" t="s">
        <v>1144</v>
      </c>
      <c r="F15891" s="120">
        <v>1.04</v>
      </c>
      <c r="G15891" s="120">
        <v>1.04</v>
      </c>
    </row>
    <row r="15892" spans="1:7" ht="12" customHeight="1">
      <c r="A15892" s="104" t="s">
        <v>46664</v>
      </c>
      <c r="B15892" s="106" t="s">
        <v>45554</v>
      </c>
      <c r="C15892" s="106" t="s">
        <v>46665</v>
      </c>
      <c r="D15892" s="105" t="s">
        <v>46666</v>
      </c>
      <c r="E15892" s="106" t="s">
        <v>1144</v>
      </c>
      <c r="F15892" s="120">
        <v>0.93</v>
      </c>
      <c r="G15892" s="120">
        <v>0.93</v>
      </c>
    </row>
    <row r="15893" spans="1:7" ht="12" customHeight="1">
      <c r="A15893" s="104" t="s">
        <v>46667</v>
      </c>
      <c r="B15893" s="106" t="s">
        <v>45554</v>
      </c>
      <c r="C15893" s="106" t="s">
        <v>46668</v>
      </c>
      <c r="D15893" s="105" t="s">
        <v>46669</v>
      </c>
      <c r="E15893" s="106" t="s">
        <v>1144</v>
      </c>
      <c r="F15893" s="120">
        <v>0.93</v>
      </c>
      <c r="G15893" s="120">
        <v>0.93</v>
      </c>
    </row>
    <row r="15894" spans="1:7" ht="12" customHeight="1">
      <c r="A15894" s="104" t="s">
        <v>46670</v>
      </c>
      <c r="B15894" s="106" t="s">
        <v>45554</v>
      </c>
      <c r="C15894" s="106" t="s">
        <v>46671</v>
      </c>
      <c r="D15894" s="105" t="s">
        <v>33227</v>
      </c>
      <c r="E15894" s="106" t="s">
        <v>595</v>
      </c>
      <c r="F15894" s="120">
        <v>10.3</v>
      </c>
      <c r="G15894" s="120">
        <v>10.3</v>
      </c>
    </row>
    <row r="15895" spans="1:7" ht="12" customHeight="1">
      <c r="A15895" s="104" t="s">
        <v>46672</v>
      </c>
      <c r="B15895" s="106" t="s">
        <v>45554</v>
      </c>
      <c r="C15895" s="106" t="s">
        <v>46673</v>
      </c>
      <c r="D15895" s="105" t="s">
        <v>33232</v>
      </c>
      <c r="E15895" s="106" t="s">
        <v>595</v>
      </c>
      <c r="F15895" s="120">
        <v>10.37</v>
      </c>
      <c r="G15895" s="120">
        <v>10.37</v>
      </c>
    </row>
    <row r="15896" spans="1:7" ht="12" customHeight="1">
      <c r="A15896" s="104" t="s">
        <v>46674</v>
      </c>
      <c r="B15896" s="106" t="s">
        <v>45554</v>
      </c>
      <c r="C15896" s="106" t="s">
        <v>46675</v>
      </c>
      <c r="D15896" s="105" t="s">
        <v>46676</v>
      </c>
      <c r="E15896" s="106" t="s">
        <v>595</v>
      </c>
      <c r="F15896" s="120">
        <v>25.85</v>
      </c>
      <c r="G15896" s="120">
        <v>25.85</v>
      </c>
    </row>
    <row r="15897" spans="1:7" ht="12" customHeight="1">
      <c r="A15897" s="104" t="s">
        <v>46677</v>
      </c>
      <c r="B15897" s="106" t="s">
        <v>45554</v>
      </c>
      <c r="C15897" s="106" t="s">
        <v>46678</v>
      </c>
      <c r="D15897" s="105" t="s">
        <v>33235</v>
      </c>
      <c r="E15897" s="106" t="s">
        <v>595</v>
      </c>
      <c r="F15897" s="120">
        <v>17.91</v>
      </c>
      <c r="G15897" s="120">
        <v>17.91</v>
      </c>
    </row>
    <row r="15898" spans="1:7" ht="12" customHeight="1">
      <c r="A15898" s="104" t="s">
        <v>46679</v>
      </c>
      <c r="B15898" s="106" t="s">
        <v>45554</v>
      </c>
      <c r="C15898" s="106" t="s">
        <v>46680</v>
      </c>
      <c r="D15898" s="105" t="s">
        <v>46681</v>
      </c>
      <c r="E15898" s="106" t="s">
        <v>595</v>
      </c>
      <c r="F15898" s="120">
        <v>12.47</v>
      </c>
      <c r="G15898" s="120">
        <v>12.47</v>
      </c>
    </row>
    <row r="15899" spans="1:7" ht="12" customHeight="1">
      <c r="A15899" s="104" t="s">
        <v>46682</v>
      </c>
      <c r="B15899" s="106" t="s">
        <v>45554</v>
      </c>
      <c r="C15899" s="106" t="s">
        <v>46683</v>
      </c>
      <c r="D15899" s="105" t="s">
        <v>46684</v>
      </c>
      <c r="E15899" s="106" t="s">
        <v>595</v>
      </c>
      <c r="F15899" s="120">
        <v>33.479999999999997</v>
      </c>
      <c r="G15899" s="120">
        <v>33.479999999999997</v>
      </c>
    </row>
    <row r="15900" spans="1:7" ht="12" customHeight="1">
      <c r="A15900" s="104" t="s">
        <v>46685</v>
      </c>
      <c r="B15900" s="106" t="s">
        <v>45554</v>
      </c>
      <c r="C15900" s="106" t="s">
        <v>46686</v>
      </c>
      <c r="D15900" s="105" t="s">
        <v>33191</v>
      </c>
      <c r="E15900" s="106" t="s">
        <v>595</v>
      </c>
      <c r="F15900" s="120">
        <v>25.96</v>
      </c>
      <c r="G15900" s="120">
        <v>25.96</v>
      </c>
    </row>
    <row r="15901" spans="1:7" ht="12" customHeight="1">
      <c r="A15901" s="104" t="s">
        <v>46687</v>
      </c>
      <c r="B15901" s="106" t="s">
        <v>45554</v>
      </c>
      <c r="C15901" s="106" t="s">
        <v>46688</v>
      </c>
      <c r="D15901" s="105" t="s">
        <v>46689</v>
      </c>
      <c r="E15901" s="106" t="s">
        <v>595</v>
      </c>
      <c r="F15901" s="120">
        <v>41</v>
      </c>
      <c r="G15901" s="120">
        <v>41</v>
      </c>
    </row>
    <row r="15902" spans="1:7" ht="12" customHeight="1">
      <c r="A15902" s="104" t="s">
        <v>46690</v>
      </c>
      <c r="B15902" s="106" t="s">
        <v>45554</v>
      </c>
      <c r="C15902" s="106" t="s">
        <v>46691</v>
      </c>
      <c r="D15902" s="105" t="s">
        <v>25998</v>
      </c>
      <c r="E15902" s="106" t="s">
        <v>1144</v>
      </c>
      <c r="F15902" s="120">
        <v>2.39</v>
      </c>
      <c r="G15902" s="120">
        <v>2.39</v>
      </c>
    </row>
    <row r="15903" spans="1:7" ht="12" customHeight="1">
      <c r="A15903" s="104" t="s">
        <v>46692</v>
      </c>
      <c r="B15903" s="106" t="s">
        <v>45554</v>
      </c>
      <c r="C15903" s="106" t="s">
        <v>46693</v>
      </c>
      <c r="D15903" s="105" t="s">
        <v>26005</v>
      </c>
      <c r="E15903" s="106" t="s">
        <v>1144</v>
      </c>
      <c r="F15903" s="120">
        <v>25.41</v>
      </c>
      <c r="G15903" s="120">
        <v>25.41</v>
      </c>
    </row>
    <row r="15904" spans="1:7" ht="12" customHeight="1">
      <c r="A15904" s="104" t="s">
        <v>45673</v>
      </c>
      <c r="B15904" s="106" t="s">
        <v>45554</v>
      </c>
      <c r="C15904" s="103"/>
      <c r="D15904" s="103"/>
      <c r="E15904" s="103"/>
      <c r="F15904" s="103"/>
      <c r="G15904" s="103"/>
    </row>
    <row r="15905" spans="1:7" ht="12" customHeight="1">
      <c r="A15905" s="104" t="s">
        <v>46694</v>
      </c>
      <c r="B15905" s="106" t="s">
        <v>45554</v>
      </c>
      <c r="C15905" s="106" t="s">
        <v>46695</v>
      </c>
      <c r="D15905" s="105" t="s">
        <v>46696</v>
      </c>
      <c r="E15905" s="106" t="s">
        <v>1144</v>
      </c>
      <c r="F15905" s="120">
        <v>35.9</v>
      </c>
      <c r="G15905" s="120">
        <v>35.9</v>
      </c>
    </row>
    <row r="15906" spans="1:7" ht="12" customHeight="1">
      <c r="A15906" s="104" t="s">
        <v>46697</v>
      </c>
      <c r="B15906" s="106" t="s">
        <v>45554</v>
      </c>
      <c r="C15906" s="106" t="s">
        <v>46698</v>
      </c>
      <c r="D15906" s="105" t="s">
        <v>46699</v>
      </c>
      <c r="E15906" s="106" t="s">
        <v>1144</v>
      </c>
      <c r="F15906" s="120">
        <v>25.97</v>
      </c>
      <c r="G15906" s="120">
        <v>25.97</v>
      </c>
    </row>
    <row r="15907" spans="1:7" ht="12" customHeight="1">
      <c r="A15907" s="104" t="s">
        <v>46700</v>
      </c>
      <c r="B15907" s="106" t="s">
        <v>45554</v>
      </c>
      <c r="C15907" s="106" t="s">
        <v>46701</v>
      </c>
      <c r="D15907" s="105" t="s">
        <v>46702</v>
      </c>
      <c r="E15907" s="106" t="s">
        <v>665</v>
      </c>
      <c r="F15907" s="120">
        <v>1.1000000000000001</v>
      </c>
      <c r="G15907" s="120">
        <v>1.1000000000000001</v>
      </c>
    </row>
    <row r="15908" spans="1:7" ht="12" customHeight="1">
      <c r="A15908" s="104" t="s">
        <v>46703</v>
      </c>
      <c r="B15908" s="106" t="s">
        <v>45554</v>
      </c>
      <c r="C15908" s="106" t="s">
        <v>46704</v>
      </c>
      <c r="D15908" s="105" t="s">
        <v>46705</v>
      </c>
      <c r="E15908" s="106" t="s">
        <v>665</v>
      </c>
      <c r="F15908" s="120">
        <v>8.91</v>
      </c>
      <c r="G15908" s="120">
        <v>8.91</v>
      </c>
    </row>
    <row r="15909" spans="1:7" ht="12" customHeight="1">
      <c r="A15909" s="104" t="s">
        <v>46706</v>
      </c>
      <c r="B15909" s="106" t="s">
        <v>45554</v>
      </c>
      <c r="C15909" s="106" t="s">
        <v>46707</v>
      </c>
      <c r="D15909" s="105" t="s">
        <v>46708</v>
      </c>
      <c r="E15909" s="106" t="s">
        <v>1144</v>
      </c>
      <c r="F15909" s="120">
        <v>0.3</v>
      </c>
      <c r="G15909" s="120">
        <v>0.3</v>
      </c>
    </row>
    <row r="15910" spans="1:7" ht="12" customHeight="1">
      <c r="A15910" s="104" t="s">
        <v>46709</v>
      </c>
      <c r="B15910" s="106" t="s">
        <v>45554</v>
      </c>
      <c r="C15910" s="106" t="s">
        <v>46710</v>
      </c>
      <c r="D15910" s="105" t="s">
        <v>30667</v>
      </c>
      <c r="E15910" s="106" t="s">
        <v>404</v>
      </c>
      <c r="F15910" s="120">
        <v>0.67</v>
      </c>
      <c r="G15910" s="120">
        <v>0.67</v>
      </c>
    </row>
    <row r="15911" spans="1:7" ht="12" customHeight="1">
      <c r="A15911" s="104" t="s">
        <v>46711</v>
      </c>
      <c r="B15911" s="106" t="s">
        <v>45554</v>
      </c>
      <c r="C15911" s="106" t="s">
        <v>46712</v>
      </c>
      <c r="D15911" s="105" t="s">
        <v>30632</v>
      </c>
      <c r="E15911" s="106" t="s">
        <v>404</v>
      </c>
      <c r="F15911" s="120">
        <v>0.75</v>
      </c>
      <c r="G15911" s="120">
        <v>0.75</v>
      </c>
    </row>
    <row r="15912" spans="1:7" ht="12" customHeight="1">
      <c r="A15912" s="104" t="s">
        <v>46713</v>
      </c>
      <c r="B15912" s="106" t="s">
        <v>45554</v>
      </c>
      <c r="C15912" s="106" t="s">
        <v>46714</v>
      </c>
      <c r="D15912" s="105" t="s">
        <v>46715</v>
      </c>
      <c r="E15912" s="106" t="s">
        <v>1144</v>
      </c>
      <c r="F15912" s="120">
        <v>0.23</v>
      </c>
      <c r="G15912" s="120">
        <v>0.23</v>
      </c>
    </row>
    <row r="15913" spans="1:7" ht="12" customHeight="1">
      <c r="A15913" s="104" t="s">
        <v>46716</v>
      </c>
      <c r="B15913" s="106" t="s">
        <v>45554</v>
      </c>
      <c r="C15913" s="106" t="s">
        <v>46717</v>
      </c>
      <c r="D15913" s="105" t="s">
        <v>46718</v>
      </c>
      <c r="E15913" s="106" t="s">
        <v>634</v>
      </c>
      <c r="F15913" s="120">
        <v>35.74</v>
      </c>
      <c r="G15913" s="120">
        <v>35.74</v>
      </c>
    </row>
    <row r="15914" spans="1:7" ht="12" customHeight="1">
      <c r="A15914" s="104" t="s">
        <v>46719</v>
      </c>
      <c r="B15914" s="106" t="s">
        <v>45554</v>
      </c>
      <c r="C15914" s="106" t="s">
        <v>46720</v>
      </c>
      <c r="D15914" s="105" t="s">
        <v>46721</v>
      </c>
      <c r="E15914" s="106" t="s">
        <v>595</v>
      </c>
      <c r="F15914" s="120">
        <v>22</v>
      </c>
      <c r="G15914" s="120">
        <v>22</v>
      </c>
    </row>
    <row r="15915" spans="1:7" ht="12" customHeight="1">
      <c r="A15915" s="104" t="s">
        <v>46722</v>
      </c>
      <c r="B15915" s="106" t="s">
        <v>45554</v>
      </c>
      <c r="C15915" s="106" t="s">
        <v>46723</v>
      </c>
      <c r="D15915" s="105" t="s">
        <v>46724</v>
      </c>
      <c r="E15915" s="106" t="s">
        <v>595</v>
      </c>
      <c r="F15915" s="120">
        <v>38</v>
      </c>
      <c r="G15915" s="120">
        <v>38</v>
      </c>
    </row>
    <row r="15916" spans="1:7" ht="12" customHeight="1">
      <c r="A15916" s="104" t="s">
        <v>46725</v>
      </c>
      <c r="B15916" s="106" t="s">
        <v>45554</v>
      </c>
      <c r="C15916" s="106" t="s">
        <v>46726</v>
      </c>
      <c r="D15916" s="105" t="s">
        <v>46727</v>
      </c>
      <c r="E15916" s="106" t="s">
        <v>593</v>
      </c>
      <c r="F15916" s="120">
        <v>18</v>
      </c>
      <c r="G15916" s="120">
        <v>18</v>
      </c>
    </row>
    <row r="15917" spans="1:7" ht="12" customHeight="1">
      <c r="A15917" s="104" t="s">
        <v>46728</v>
      </c>
      <c r="B15917" s="106" t="s">
        <v>45554</v>
      </c>
      <c r="C15917" s="106" t="s">
        <v>46729</v>
      </c>
      <c r="D15917" s="105" t="s">
        <v>46730</v>
      </c>
      <c r="E15917" s="106" t="s">
        <v>593</v>
      </c>
      <c r="F15917" s="120">
        <v>58</v>
      </c>
      <c r="G15917" s="120">
        <v>58</v>
      </c>
    </row>
    <row r="15918" spans="1:7" ht="12" customHeight="1">
      <c r="A15918" s="104" t="s">
        <v>46731</v>
      </c>
      <c r="B15918" s="106" t="s">
        <v>45554</v>
      </c>
      <c r="C15918" s="106" t="s">
        <v>46732</v>
      </c>
      <c r="D15918" s="105" t="s">
        <v>46733</v>
      </c>
      <c r="E15918" s="106" t="s">
        <v>593</v>
      </c>
      <c r="F15918" s="120">
        <v>48</v>
      </c>
      <c r="G15918" s="120">
        <v>48</v>
      </c>
    </row>
    <row r="15919" spans="1:7" ht="12" customHeight="1">
      <c r="A15919" s="104" t="s">
        <v>46734</v>
      </c>
      <c r="B15919" s="106" t="s">
        <v>45554</v>
      </c>
      <c r="C15919" s="106" t="s">
        <v>46735</v>
      </c>
      <c r="D15919" s="105" t="s">
        <v>46736</v>
      </c>
      <c r="E15919" s="106" t="s">
        <v>634</v>
      </c>
      <c r="F15919" s="120">
        <v>67.95</v>
      </c>
      <c r="G15919" s="120">
        <v>67.95</v>
      </c>
    </row>
    <row r="15920" spans="1:7" ht="12" customHeight="1">
      <c r="A15920" s="104" t="s">
        <v>46737</v>
      </c>
      <c r="B15920" s="106" t="s">
        <v>45554</v>
      </c>
      <c r="C15920" s="106" t="s">
        <v>46738</v>
      </c>
      <c r="D15920" s="105" t="s">
        <v>46739</v>
      </c>
      <c r="E15920" s="106" t="s">
        <v>634</v>
      </c>
      <c r="F15920" s="120">
        <v>111.88</v>
      </c>
      <c r="G15920" s="120">
        <v>111.88</v>
      </c>
    </row>
    <row r="15921" spans="1:7" ht="12" customHeight="1">
      <c r="A15921" s="104" t="s">
        <v>46740</v>
      </c>
      <c r="B15921" s="106" t="s">
        <v>45554</v>
      </c>
      <c r="C15921" s="106" t="s">
        <v>46741</v>
      </c>
      <c r="D15921" s="105" t="s">
        <v>27282</v>
      </c>
      <c r="E15921" s="106" t="s">
        <v>20593</v>
      </c>
      <c r="F15921" s="120">
        <v>3</v>
      </c>
      <c r="G15921" s="120">
        <v>3</v>
      </c>
    </row>
    <row r="15922" spans="1:7" ht="12" customHeight="1">
      <c r="A15922" s="104" t="s">
        <v>46742</v>
      </c>
      <c r="B15922" s="106" t="s">
        <v>45554</v>
      </c>
      <c r="C15922" s="106" t="s">
        <v>46743</v>
      </c>
      <c r="D15922" s="105" t="s">
        <v>27767</v>
      </c>
      <c r="E15922" s="106" t="s">
        <v>20593</v>
      </c>
      <c r="F15922" s="120">
        <v>4.7</v>
      </c>
      <c r="G15922" s="120">
        <v>4.7</v>
      </c>
    </row>
    <row r="15923" spans="1:7" ht="12" customHeight="1">
      <c r="A15923" s="104" t="s">
        <v>46744</v>
      </c>
      <c r="B15923" s="106" t="s">
        <v>45554</v>
      </c>
      <c r="C15923" s="106" t="s">
        <v>46745</v>
      </c>
      <c r="D15923" s="105" t="s">
        <v>46746</v>
      </c>
      <c r="E15923" s="106" t="s">
        <v>20593</v>
      </c>
      <c r="F15923" s="120">
        <v>3.68</v>
      </c>
      <c r="G15923" s="120">
        <v>3.68</v>
      </c>
    </row>
    <row r="15924" spans="1:7" ht="12" customHeight="1">
      <c r="A15924" s="104" t="s">
        <v>46747</v>
      </c>
      <c r="B15924" s="106" t="s">
        <v>45554</v>
      </c>
      <c r="C15924" s="106" t="s">
        <v>46748</v>
      </c>
      <c r="D15924" s="105" t="s">
        <v>46749</v>
      </c>
      <c r="E15924" s="106" t="s">
        <v>20593</v>
      </c>
      <c r="F15924" s="120">
        <v>2.33</v>
      </c>
      <c r="G15924" s="120">
        <v>2.33</v>
      </c>
    </row>
    <row r="15925" spans="1:7" ht="12" customHeight="1">
      <c r="A15925" s="104" t="s">
        <v>46750</v>
      </c>
      <c r="B15925" s="106" t="s">
        <v>45554</v>
      </c>
      <c r="C15925" s="106" t="s">
        <v>46751</v>
      </c>
      <c r="D15925" s="105" t="s">
        <v>46752</v>
      </c>
      <c r="E15925" s="106" t="s">
        <v>17373</v>
      </c>
      <c r="F15925" s="120">
        <v>5280</v>
      </c>
      <c r="G15925" s="120">
        <v>5280</v>
      </c>
    </row>
    <row r="15926" spans="1:7" ht="12" customHeight="1">
      <c r="A15926" s="104" t="s">
        <v>46753</v>
      </c>
      <c r="B15926" s="106" t="s">
        <v>45554</v>
      </c>
      <c r="C15926" s="106" t="s">
        <v>46754</v>
      </c>
      <c r="D15926" s="105" t="s">
        <v>46755</v>
      </c>
      <c r="E15926" s="106" t="s">
        <v>17373</v>
      </c>
      <c r="F15926" s="120">
        <v>3362.91</v>
      </c>
      <c r="G15926" s="120">
        <v>3362.91</v>
      </c>
    </row>
    <row r="15927" spans="1:7" ht="12" customHeight="1">
      <c r="A15927" s="104" t="s">
        <v>46756</v>
      </c>
      <c r="B15927" s="106" t="s">
        <v>45554</v>
      </c>
      <c r="C15927" s="106" t="s">
        <v>46757</v>
      </c>
      <c r="D15927" s="105" t="s">
        <v>46758</v>
      </c>
      <c r="E15927" s="106" t="s">
        <v>599</v>
      </c>
      <c r="F15927" s="120">
        <v>1066.93</v>
      </c>
      <c r="G15927" s="120">
        <v>1073.22</v>
      </c>
    </row>
    <row r="15928" spans="1:7" ht="12" customHeight="1">
      <c r="A15928" s="104" t="s">
        <v>45673</v>
      </c>
      <c r="B15928" s="106" t="s">
        <v>45554</v>
      </c>
      <c r="C15928" s="103"/>
      <c r="D15928" s="103"/>
      <c r="E15928" s="103"/>
      <c r="F15928" s="103"/>
      <c r="G15928" s="103"/>
    </row>
    <row r="15929" spans="1:7" ht="12" customHeight="1">
      <c r="A15929" s="104" t="s">
        <v>46759</v>
      </c>
      <c r="B15929" s="106" t="s">
        <v>45554</v>
      </c>
      <c r="C15929" s="106" t="s">
        <v>46760</v>
      </c>
      <c r="D15929" s="105" t="s">
        <v>46761</v>
      </c>
      <c r="E15929" s="106" t="s">
        <v>599</v>
      </c>
      <c r="F15929" s="120">
        <v>1000.56</v>
      </c>
      <c r="G15929" s="120">
        <v>1005.05</v>
      </c>
    </row>
    <row r="15930" spans="1:7" ht="12" customHeight="1">
      <c r="A15930" s="104" t="s">
        <v>45673</v>
      </c>
      <c r="B15930" s="106" t="s">
        <v>45554</v>
      </c>
      <c r="C15930" s="103"/>
      <c r="D15930" s="103"/>
      <c r="E15930" s="103"/>
      <c r="F15930" s="103"/>
      <c r="G15930" s="103"/>
    </row>
    <row r="15931" spans="1:7" ht="12" customHeight="1">
      <c r="A15931" s="104" t="s">
        <v>46762</v>
      </c>
      <c r="B15931" s="106" t="s">
        <v>45554</v>
      </c>
      <c r="C15931" s="106" t="s">
        <v>46763</v>
      </c>
      <c r="D15931" s="105" t="s">
        <v>46764</v>
      </c>
      <c r="E15931" s="106" t="s">
        <v>599</v>
      </c>
      <c r="F15931" s="120">
        <v>1035.1600000000001</v>
      </c>
      <c r="G15931" s="120">
        <v>1039.8800000000001</v>
      </c>
    </row>
    <row r="15932" spans="1:7" ht="12" customHeight="1">
      <c r="A15932" s="104" t="s">
        <v>45673</v>
      </c>
      <c r="B15932" s="106" t="s">
        <v>45554</v>
      </c>
      <c r="C15932" s="103"/>
      <c r="D15932" s="103"/>
      <c r="E15932" s="103"/>
      <c r="F15932" s="103"/>
      <c r="G15932" s="103"/>
    </row>
    <row r="15933" spans="1:7" ht="12" customHeight="1">
      <c r="A15933" s="104" t="s">
        <v>46765</v>
      </c>
      <c r="B15933" s="106" t="s">
        <v>45554</v>
      </c>
      <c r="C15933" s="106" t="s">
        <v>46766</v>
      </c>
      <c r="D15933" s="105" t="s">
        <v>46767</v>
      </c>
      <c r="E15933" s="106" t="s">
        <v>599</v>
      </c>
      <c r="F15933" s="120">
        <v>977.64</v>
      </c>
      <c r="G15933" s="120">
        <v>981.01</v>
      </c>
    </row>
    <row r="15934" spans="1:7" ht="12" customHeight="1">
      <c r="A15934" s="104" t="s">
        <v>45673</v>
      </c>
      <c r="B15934" s="106" t="s">
        <v>45554</v>
      </c>
      <c r="C15934" s="103"/>
      <c r="D15934" s="103"/>
      <c r="E15934" s="103"/>
      <c r="F15934" s="103"/>
      <c r="G15934" s="103"/>
    </row>
    <row r="15935" spans="1:7" ht="12" customHeight="1">
      <c r="A15935" s="104" t="s">
        <v>46768</v>
      </c>
      <c r="B15935" s="106" t="s">
        <v>45554</v>
      </c>
      <c r="C15935" s="106" t="s">
        <v>46769</v>
      </c>
      <c r="D15935" s="105" t="s">
        <v>46770</v>
      </c>
      <c r="E15935" s="106" t="s">
        <v>599</v>
      </c>
      <c r="F15935" s="120">
        <v>1015.46</v>
      </c>
      <c r="G15935" s="120">
        <v>1019.24</v>
      </c>
    </row>
    <row r="15936" spans="1:7" ht="12" customHeight="1">
      <c r="A15936" s="104" t="s">
        <v>45673</v>
      </c>
      <c r="B15936" s="106" t="s">
        <v>45554</v>
      </c>
      <c r="C15936" s="103"/>
      <c r="D15936" s="103"/>
      <c r="E15936" s="103"/>
      <c r="F15936" s="103"/>
      <c r="G15936" s="103"/>
    </row>
    <row r="15937" spans="1:7" ht="12" customHeight="1">
      <c r="A15937" s="104" t="s">
        <v>46771</v>
      </c>
      <c r="B15937" s="106" t="s">
        <v>45554</v>
      </c>
      <c r="C15937" s="106" t="s">
        <v>46772</v>
      </c>
      <c r="D15937" s="105" t="s">
        <v>46773</v>
      </c>
      <c r="E15937" s="106" t="s">
        <v>599</v>
      </c>
      <c r="F15937" s="120">
        <v>963.42</v>
      </c>
      <c r="G15937" s="120">
        <v>966.13</v>
      </c>
    </row>
    <row r="15938" spans="1:7" ht="12" customHeight="1">
      <c r="A15938" s="104" t="s">
        <v>45673</v>
      </c>
      <c r="B15938" s="106" t="s">
        <v>45554</v>
      </c>
      <c r="C15938" s="103"/>
      <c r="D15938" s="103"/>
      <c r="E15938" s="103"/>
      <c r="F15938" s="103"/>
      <c r="G15938" s="103"/>
    </row>
    <row r="15939" spans="1:7" ht="12" customHeight="1">
      <c r="A15939" s="104" t="s">
        <v>46774</v>
      </c>
      <c r="B15939" s="106" t="s">
        <v>45554</v>
      </c>
      <c r="C15939" s="106" t="s">
        <v>46775</v>
      </c>
      <c r="D15939" s="105" t="s">
        <v>46776</v>
      </c>
      <c r="E15939" s="106" t="s">
        <v>599</v>
      </c>
      <c r="F15939" s="120">
        <v>1003.31</v>
      </c>
      <c r="G15939" s="120">
        <v>1006.47</v>
      </c>
    </row>
    <row r="15940" spans="1:7" ht="12" customHeight="1">
      <c r="A15940" s="104" t="s">
        <v>45673</v>
      </c>
      <c r="B15940" s="106" t="s">
        <v>45554</v>
      </c>
      <c r="C15940" s="103"/>
      <c r="D15940" s="103"/>
      <c r="E15940" s="103"/>
      <c r="F15940" s="103"/>
      <c r="G15940" s="103"/>
    </row>
    <row r="15941" spans="1:7" ht="12" customHeight="1">
      <c r="A15941" s="104" t="s">
        <v>46777</v>
      </c>
      <c r="B15941" s="106" t="s">
        <v>45554</v>
      </c>
      <c r="C15941" s="106" t="s">
        <v>46778</v>
      </c>
      <c r="D15941" s="105" t="s">
        <v>46779</v>
      </c>
      <c r="E15941" s="106" t="s">
        <v>599</v>
      </c>
      <c r="F15941" s="120">
        <v>954.68</v>
      </c>
      <c r="G15941" s="120">
        <v>956.95</v>
      </c>
    </row>
    <row r="15942" spans="1:7" ht="12" customHeight="1">
      <c r="A15942" s="104" t="s">
        <v>45673</v>
      </c>
      <c r="B15942" s="106" t="s">
        <v>45554</v>
      </c>
      <c r="C15942" s="103"/>
      <c r="D15942" s="103"/>
      <c r="E15942" s="103"/>
      <c r="F15942" s="103"/>
      <c r="G15942" s="103"/>
    </row>
    <row r="15943" spans="1:7" ht="12" customHeight="1">
      <c r="A15943" s="104" t="s">
        <v>46780</v>
      </c>
      <c r="B15943" s="106" t="s">
        <v>45554</v>
      </c>
      <c r="C15943" s="106" t="s">
        <v>46781</v>
      </c>
      <c r="D15943" s="105" t="s">
        <v>46782</v>
      </c>
      <c r="E15943" s="106" t="s">
        <v>599</v>
      </c>
      <c r="F15943" s="120">
        <v>994.63</v>
      </c>
      <c r="G15943" s="120">
        <v>997.35</v>
      </c>
    </row>
    <row r="15944" spans="1:7" ht="12" customHeight="1">
      <c r="A15944" s="104" t="s">
        <v>45673</v>
      </c>
      <c r="B15944" s="106" t="s">
        <v>45554</v>
      </c>
      <c r="C15944" s="103"/>
      <c r="D15944" s="103"/>
      <c r="E15944" s="103"/>
      <c r="F15944" s="103"/>
      <c r="G15944" s="103"/>
    </row>
    <row r="15945" spans="1:7" ht="12" customHeight="1">
      <c r="A15945" s="104" t="s">
        <v>46783</v>
      </c>
      <c r="B15945" s="106" t="s">
        <v>45554</v>
      </c>
      <c r="C15945" s="106" t="s">
        <v>46784</v>
      </c>
      <c r="D15945" s="105" t="s">
        <v>46785</v>
      </c>
      <c r="E15945" s="106" t="s">
        <v>599</v>
      </c>
      <c r="F15945" s="120">
        <v>948.46</v>
      </c>
      <c r="G15945" s="120">
        <v>950.41</v>
      </c>
    </row>
    <row r="15946" spans="1:7" ht="12" customHeight="1">
      <c r="A15946" s="104" t="s">
        <v>45673</v>
      </c>
      <c r="B15946" s="106" t="s">
        <v>45554</v>
      </c>
      <c r="C15946" s="103"/>
      <c r="D15946" s="103"/>
      <c r="E15946" s="103"/>
      <c r="F15946" s="103"/>
      <c r="G15946" s="103"/>
    </row>
    <row r="15947" spans="1:7" ht="12" customHeight="1">
      <c r="A15947" s="104" t="s">
        <v>46786</v>
      </c>
      <c r="B15947" s="106" t="s">
        <v>45554</v>
      </c>
      <c r="C15947" s="106" t="s">
        <v>46787</v>
      </c>
      <c r="D15947" s="105" t="s">
        <v>46788</v>
      </c>
      <c r="E15947" s="106" t="s">
        <v>17373</v>
      </c>
      <c r="F15947" s="120">
        <v>2402.62</v>
      </c>
      <c r="G15947" s="120">
        <v>2402.62</v>
      </c>
    </row>
    <row r="15948" spans="1:7" ht="12" customHeight="1">
      <c r="A15948" s="104" t="s">
        <v>45673</v>
      </c>
      <c r="B15948" s="106" t="s">
        <v>45554</v>
      </c>
      <c r="C15948" s="103"/>
      <c r="D15948" s="103"/>
      <c r="E15948" s="103"/>
      <c r="F15948" s="103"/>
      <c r="G15948" s="103"/>
    </row>
    <row r="15949" spans="1:7" ht="12" customHeight="1">
      <c r="A15949" s="104" t="s">
        <v>46789</v>
      </c>
      <c r="B15949" s="106" t="s">
        <v>45554</v>
      </c>
      <c r="C15949" s="106" t="s">
        <v>46790</v>
      </c>
      <c r="D15949" s="105" t="s">
        <v>46791</v>
      </c>
      <c r="E15949" s="106" t="s">
        <v>17373</v>
      </c>
      <c r="F15949" s="120">
        <v>2340</v>
      </c>
      <c r="G15949" s="120">
        <v>2340</v>
      </c>
    </row>
    <row r="15950" spans="1:7" ht="12" customHeight="1">
      <c r="A15950" s="104" t="s">
        <v>45673</v>
      </c>
      <c r="B15950" s="106" t="s">
        <v>45554</v>
      </c>
      <c r="C15950" s="103"/>
      <c r="D15950" s="103"/>
      <c r="E15950" s="103"/>
      <c r="F15950" s="103"/>
      <c r="G15950" s="103"/>
    </row>
    <row r="15951" spans="1:7" ht="12" customHeight="1">
      <c r="A15951" s="104" t="s">
        <v>46792</v>
      </c>
      <c r="B15951" s="106" t="s">
        <v>45554</v>
      </c>
      <c r="C15951" s="106" t="s">
        <v>46793</v>
      </c>
      <c r="D15951" s="105" t="s">
        <v>32395</v>
      </c>
      <c r="E15951" s="106" t="s">
        <v>595</v>
      </c>
      <c r="F15951" s="120">
        <v>86.2</v>
      </c>
      <c r="G15951" s="120">
        <v>86.2</v>
      </c>
    </row>
    <row r="15952" spans="1:7" ht="12" customHeight="1">
      <c r="A15952" s="104" t="s">
        <v>46794</v>
      </c>
      <c r="B15952" s="106" t="s">
        <v>45554</v>
      </c>
      <c r="C15952" s="106" t="s">
        <v>46795</v>
      </c>
      <c r="D15952" s="105" t="s">
        <v>46796</v>
      </c>
      <c r="E15952" s="106" t="s">
        <v>595</v>
      </c>
      <c r="F15952" s="120">
        <v>5.33</v>
      </c>
      <c r="G15952" s="120">
        <v>5.33</v>
      </c>
    </row>
    <row r="15953" spans="1:7" ht="12" customHeight="1">
      <c r="A15953" s="104" t="s">
        <v>46797</v>
      </c>
      <c r="B15953" s="106" t="s">
        <v>45554</v>
      </c>
      <c r="C15953" s="106" t="s">
        <v>46798</v>
      </c>
      <c r="D15953" s="105" t="s">
        <v>46799</v>
      </c>
      <c r="E15953" s="106" t="s">
        <v>599</v>
      </c>
      <c r="F15953" s="120">
        <v>3308.99</v>
      </c>
      <c r="G15953" s="120">
        <v>3308.99</v>
      </c>
    </row>
    <row r="15954" spans="1:7" ht="12" customHeight="1">
      <c r="A15954" s="104" t="s">
        <v>46800</v>
      </c>
      <c r="B15954" s="106" t="s">
        <v>45554</v>
      </c>
      <c r="C15954" s="106" t="s">
        <v>46801</v>
      </c>
      <c r="D15954" s="105" t="s">
        <v>46802</v>
      </c>
      <c r="E15954" s="106" t="s">
        <v>593</v>
      </c>
      <c r="F15954" s="120">
        <v>21.92</v>
      </c>
      <c r="G15954" s="120">
        <v>21.92</v>
      </c>
    </row>
    <row r="15955" spans="1:7" ht="12" customHeight="1">
      <c r="A15955" s="104" t="s">
        <v>46803</v>
      </c>
      <c r="B15955" s="106" t="s">
        <v>45554</v>
      </c>
      <c r="C15955" s="106" t="s">
        <v>46804</v>
      </c>
      <c r="D15955" s="105" t="s">
        <v>46805</v>
      </c>
      <c r="E15955" s="106" t="s">
        <v>593</v>
      </c>
      <c r="F15955" s="120">
        <v>16.84</v>
      </c>
      <c r="G15955" s="120">
        <v>16.84</v>
      </c>
    </row>
    <row r="15956" spans="1:7" ht="12" customHeight="1">
      <c r="A15956" s="104" t="s">
        <v>46806</v>
      </c>
      <c r="B15956" s="106" t="s">
        <v>45554</v>
      </c>
      <c r="C15956" s="106" t="s">
        <v>46807</v>
      </c>
      <c r="D15956" s="105" t="s">
        <v>46808</v>
      </c>
      <c r="E15956" s="106" t="s">
        <v>593</v>
      </c>
      <c r="F15956" s="120">
        <v>10.25</v>
      </c>
      <c r="G15956" s="120">
        <v>10.25</v>
      </c>
    </row>
    <row r="15957" spans="1:7" ht="12" customHeight="1">
      <c r="A15957" s="104" t="s">
        <v>46809</v>
      </c>
      <c r="B15957" s="106" t="s">
        <v>45554</v>
      </c>
      <c r="C15957" s="106" t="s">
        <v>46810</v>
      </c>
      <c r="D15957" s="105" t="s">
        <v>46811</v>
      </c>
      <c r="E15957" s="106" t="s">
        <v>593</v>
      </c>
      <c r="F15957" s="120">
        <v>5.89</v>
      </c>
      <c r="G15957" s="120">
        <v>5.89</v>
      </c>
    </row>
    <row r="15958" spans="1:7" ht="12" customHeight="1">
      <c r="A15958" s="104" t="s">
        <v>46812</v>
      </c>
      <c r="B15958" s="106" t="s">
        <v>45554</v>
      </c>
      <c r="C15958" s="106" t="s">
        <v>46813</v>
      </c>
      <c r="D15958" s="105" t="s">
        <v>46814</v>
      </c>
      <c r="E15958" s="106" t="s">
        <v>593</v>
      </c>
      <c r="F15958" s="120">
        <v>2.54</v>
      </c>
      <c r="G15958" s="120">
        <v>2.54</v>
      </c>
    </row>
    <row r="15959" spans="1:7" ht="12" customHeight="1">
      <c r="A15959" s="104" t="s">
        <v>46815</v>
      </c>
      <c r="B15959" s="106" t="s">
        <v>45554</v>
      </c>
      <c r="C15959" s="106" t="s">
        <v>46816</v>
      </c>
      <c r="D15959" s="105" t="s">
        <v>46817</v>
      </c>
      <c r="E15959" s="106" t="s">
        <v>593</v>
      </c>
      <c r="F15959" s="120">
        <v>1.1200000000000001</v>
      </c>
      <c r="G15959" s="120">
        <v>1.1200000000000001</v>
      </c>
    </row>
    <row r="15960" spans="1:7" ht="12" customHeight="1">
      <c r="A15960" s="104" t="s">
        <v>46818</v>
      </c>
      <c r="B15960" s="106" t="s">
        <v>45554</v>
      </c>
      <c r="C15960" s="106" t="s">
        <v>46819</v>
      </c>
      <c r="D15960" s="105" t="s">
        <v>46820</v>
      </c>
      <c r="E15960" s="106" t="s">
        <v>595</v>
      </c>
      <c r="F15960" s="120">
        <v>13.64</v>
      </c>
      <c r="G15960" s="120">
        <v>13.64</v>
      </c>
    </row>
    <row r="15961" spans="1:7" ht="12" customHeight="1">
      <c r="A15961" s="104" t="s">
        <v>46821</v>
      </c>
      <c r="B15961" s="106" t="s">
        <v>45554</v>
      </c>
      <c r="C15961" s="106" t="s">
        <v>46822</v>
      </c>
      <c r="D15961" s="105" t="s">
        <v>46823</v>
      </c>
      <c r="E15961" s="106" t="s">
        <v>595</v>
      </c>
      <c r="F15961" s="120">
        <v>17.37</v>
      </c>
      <c r="G15961" s="120">
        <v>17.37</v>
      </c>
    </row>
    <row r="15962" spans="1:7" ht="12" customHeight="1">
      <c r="A15962" s="104" t="s">
        <v>46824</v>
      </c>
      <c r="B15962" s="106" t="s">
        <v>45554</v>
      </c>
      <c r="C15962" s="106" t="s">
        <v>46825</v>
      </c>
      <c r="D15962" s="105" t="s">
        <v>46826</v>
      </c>
      <c r="E15962" s="106" t="s">
        <v>595</v>
      </c>
      <c r="F15962" s="120">
        <v>26.83</v>
      </c>
      <c r="G15962" s="120">
        <v>26.83</v>
      </c>
    </row>
    <row r="15963" spans="1:7" ht="12" customHeight="1">
      <c r="A15963" s="104" t="s">
        <v>46827</v>
      </c>
      <c r="B15963" s="106" t="s">
        <v>45554</v>
      </c>
      <c r="C15963" s="106" t="s">
        <v>46828</v>
      </c>
      <c r="D15963" s="105" t="s">
        <v>46829</v>
      </c>
      <c r="E15963" s="106" t="s">
        <v>595</v>
      </c>
      <c r="F15963" s="120">
        <v>21.07</v>
      </c>
      <c r="G15963" s="120">
        <v>21.07</v>
      </c>
    </row>
    <row r="15964" spans="1:7" ht="12" customHeight="1">
      <c r="A15964" s="104" t="s">
        <v>46830</v>
      </c>
      <c r="B15964" s="106" t="s">
        <v>45554</v>
      </c>
      <c r="C15964" s="106" t="s">
        <v>46831</v>
      </c>
      <c r="D15964" s="105" t="s">
        <v>46832</v>
      </c>
      <c r="E15964" s="106" t="s">
        <v>595</v>
      </c>
      <c r="F15964" s="120">
        <v>33.6</v>
      </c>
      <c r="G15964" s="120">
        <v>33.6</v>
      </c>
    </row>
    <row r="15965" spans="1:7" ht="12" customHeight="1">
      <c r="A15965" s="104" t="s">
        <v>46833</v>
      </c>
      <c r="B15965" s="106" t="s">
        <v>45554</v>
      </c>
      <c r="C15965" s="106" t="s">
        <v>46834</v>
      </c>
      <c r="D15965" s="105" t="s">
        <v>46835</v>
      </c>
      <c r="E15965" s="106" t="s">
        <v>593</v>
      </c>
      <c r="F15965" s="120">
        <v>1.23</v>
      </c>
      <c r="G15965" s="120">
        <v>1.23</v>
      </c>
    </row>
    <row r="15966" spans="1:7" ht="12" customHeight="1">
      <c r="A15966" s="104" t="s">
        <v>46836</v>
      </c>
      <c r="B15966" s="106" t="s">
        <v>45554</v>
      </c>
      <c r="C15966" s="106" t="s">
        <v>46837</v>
      </c>
      <c r="D15966" s="105" t="s">
        <v>46838</v>
      </c>
      <c r="E15966" s="106" t="s">
        <v>593</v>
      </c>
      <c r="F15966" s="120">
        <v>4.47</v>
      </c>
      <c r="G15966" s="120">
        <v>4.47</v>
      </c>
    </row>
    <row r="15967" spans="1:7" ht="12" customHeight="1">
      <c r="A15967" s="104" t="s">
        <v>46839</v>
      </c>
      <c r="B15967" s="106" t="s">
        <v>45554</v>
      </c>
      <c r="C15967" s="106" t="s">
        <v>46840</v>
      </c>
      <c r="D15967" s="105" t="s">
        <v>46841</v>
      </c>
      <c r="E15967" s="106" t="s">
        <v>595</v>
      </c>
      <c r="F15967" s="120">
        <v>55</v>
      </c>
      <c r="G15967" s="120">
        <v>55</v>
      </c>
    </row>
    <row r="15968" spans="1:7" ht="12" customHeight="1">
      <c r="A15968" s="104" t="s">
        <v>46842</v>
      </c>
      <c r="B15968" s="106" t="s">
        <v>45554</v>
      </c>
      <c r="C15968" s="106" t="s">
        <v>46843</v>
      </c>
      <c r="D15968" s="105" t="s">
        <v>27610</v>
      </c>
      <c r="E15968" s="106" t="s">
        <v>595</v>
      </c>
      <c r="F15968" s="120">
        <v>16.72</v>
      </c>
      <c r="G15968" s="120">
        <v>16.72</v>
      </c>
    </row>
    <row r="15969" spans="1:7" ht="12" customHeight="1">
      <c r="A15969" s="104" t="s">
        <v>45673</v>
      </c>
      <c r="B15969" s="106" t="s">
        <v>45554</v>
      </c>
      <c r="C15969" s="103"/>
      <c r="D15969" s="103"/>
      <c r="E15969" s="103"/>
      <c r="F15969" s="103"/>
      <c r="G15969" s="103"/>
    </row>
    <row r="15970" spans="1:7" ht="12" customHeight="1">
      <c r="A15970" s="104" t="s">
        <v>46844</v>
      </c>
      <c r="B15970" s="106" t="s">
        <v>45554</v>
      </c>
      <c r="C15970" s="106" t="s">
        <v>46845</v>
      </c>
      <c r="D15970" s="105" t="s">
        <v>46846</v>
      </c>
      <c r="E15970" s="106" t="s">
        <v>1144</v>
      </c>
      <c r="F15970" s="120">
        <v>283</v>
      </c>
      <c r="G15970" s="120">
        <v>283</v>
      </c>
    </row>
    <row r="15971" spans="1:7" ht="12" customHeight="1">
      <c r="A15971" s="104" t="s">
        <v>46847</v>
      </c>
      <c r="B15971" s="106" t="s">
        <v>45554</v>
      </c>
      <c r="C15971" s="106" t="s">
        <v>46848</v>
      </c>
      <c r="D15971" s="105" t="s">
        <v>46849</v>
      </c>
      <c r="E15971" s="106" t="s">
        <v>593</v>
      </c>
      <c r="F15971" s="120">
        <v>1.9</v>
      </c>
      <c r="G15971" s="120">
        <v>1.9</v>
      </c>
    </row>
    <row r="15972" spans="1:7" ht="12" customHeight="1">
      <c r="A15972" s="104" t="s">
        <v>46850</v>
      </c>
      <c r="B15972" s="106" t="s">
        <v>45554</v>
      </c>
      <c r="C15972" s="106" t="s">
        <v>46851</v>
      </c>
      <c r="D15972" s="105" t="s">
        <v>46852</v>
      </c>
      <c r="E15972" s="106" t="s">
        <v>593</v>
      </c>
      <c r="F15972" s="120">
        <v>2.44</v>
      </c>
      <c r="G15972" s="120">
        <v>2.44</v>
      </c>
    </row>
    <row r="15973" spans="1:7" ht="12" customHeight="1">
      <c r="A15973" s="104" t="s">
        <v>46853</v>
      </c>
      <c r="B15973" s="106" t="s">
        <v>45554</v>
      </c>
      <c r="C15973" s="106" t="s">
        <v>46854</v>
      </c>
      <c r="D15973" s="105" t="s">
        <v>46855</v>
      </c>
      <c r="E15973" s="106" t="s">
        <v>593</v>
      </c>
      <c r="F15973" s="120">
        <v>5.48</v>
      </c>
      <c r="G15973" s="120">
        <v>5.48</v>
      </c>
    </row>
    <row r="15974" spans="1:7" ht="12" customHeight="1">
      <c r="A15974" s="104" t="s">
        <v>46856</v>
      </c>
      <c r="B15974" s="106" t="s">
        <v>45554</v>
      </c>
      <c r="C15974" s="106" t="s">
        <v>46857</v>
      </c>
      <c r="D15974" s="105" t="s">
        <v>46858</v>
      </c>
      <c r="E15974" s="106" t="s">
        <v>593</v>
      </c>
      <c r="F15974" s="120">
        <v>7.97</v>
      </c>
      <c r="G15974" s="120">
        <v>7.97</v>
      </c>
    </row>
    <row r="15975" spans="1:7" ht="12" customHeight="1">
      <c r="A15975" s="104" t="s">
        <v>46859</v>
      </c>
      <c r="B15975" s="106" t="s">
        <v>45554</v>
      </c>
      <c r="C15975" s="106" t="s">
        <v>46860</v>
      </c>
      <c r="D15975" s="105" t="s">
        <v>46861</v>
      </c>
      <c r="E15975" s="106" t="s">
        <v>593</v>
      </c>
      <c r="F15975" s="120">
        <v>9.1300000000000008</v>
      </c>
      <c r="G15975" s="120">
        <v>9.1300000000000008</v>
      </c>
    </row>
    <row r="15976" spans="1:7" ht="12" customHeight="1">
      <c r="A15976" s="104" t="s">
        <v>46862</v>
      </c>
      <c r="B15976" s="106" t="s">
        <v>45554</v>
      </c>
      <c r="C15976" s="106" t="s">
        <v>46863</v>
      </c>
      <c r="D15976" s="105" t="s">
        <v>46864</v>
      </c>
      <c r="E15976" s="106" t="s">
        <v>593</v>
      </c>
      <c r="F15976" s="120">
        <v>15.41</v>
      </c>
      <c r="G15976" s="120">
        <v>15.41</v>
      </c>
    </row>
    <row r="15977" spans="1:7" ht="12" customHeight="1">
      <c r="A15977" s="104" t="s">
        <v>46865</v>
      </c>
      <c r="B15977" s="106" t="s">
        <v>45554</v>
      </c>
      <c r="C15977" s="106" t="s">
        <v>46866</v>
      </c>
      <c r="D15977" s="105" t="s">
        <v>46867</v>
      </c>
      <c r="E15977" s="106" t="s">
        <v>593</v>
      </c>
      <c r="F15977" s="120">
        <v>25.82</v>
      </c>
      <c r="G15977" s="120">
        <v>25.82</v>
      </c>
    </row>
    <row r="15978" spans="1:7" ht="12" customHeight="1">
      <c r="A15978" s="104" t="s">
        <v>46868</v>
      </c>
      <c r="B15978" s="106" t="s">
        <v>45554</v>
      </c>
      <c r="C15978" s="106" t="s">
        <v>46869</v>
      </c>
      <c r="D15978" s="105" t="s">
        <v>46870</v>
      </c>
      <c r="E15978" s="106" t="s">
        <v>593</v>
      </c>
      <c r="F15978" s="120">
        <v>32.26</v>
      </c>
      <c r="G15978" s="120">
        <v>32.26</v>
      </c>
    </row>
    <row r="15979" spans="1:7" ht="12" customHeight="1">
      <c r="A15979" s="104" t="s">
        <v>46871</v>
      </c>
      <c r="B15979" s="106" t="s">
        <v>45554</v>
      </c>
      <c r="C15979" s="106" t="s">
        <v>46872</v>
      </c>
      <c r="D15979" s="105" t="s">
        <v>46873</v>
      </c>
      <c r="E15979" s="106" t="s">
        <v>593</v>
      </c>
      <c r="F15979" s="120">
        <v>51.76</v>
      </c>
      <c r="G15979" s="120">
        <v>51.76</v>
      </c>
    </row>
    <row r="15980" spans="1:7" ht="12" customHeight="1">
      <c r="A15980" s="104" t="s">
        <v>46874</v>
      </c>
      <c r="B15980" s="106" t="s">
        <v>45554</v>
      </c>
      <c r="C15980" s="106" t="s">
        <v>46875</v>
      </c>
      <c r="D15980" s="105" t="s">
        <v>46876</v>
      </c>
      <c r="E15980" s="106" t="s">
        <v>593</v>
      </c>
      <c r="F15980" s="120">
        <v>11.29</v>
      </c>
      <c r="G15980" s="120">
        <v>11.29</v>
      </c>
    </row>
    <row r="15981" spans="1:7" ht="12" customHeight="1">
      <c r="A15981" s="104" t="s">
        <v>46877</v>
      </c>
      <c r="B15981" s="106" t="s">
        <v>45554</v>
      </c>
      <c r="C15981" s="106" t="s">
        <v>46878</v>
      </c>
      <c r="D15981" s="105" t="s">
        <v>46879</v>
      </c>
      <c r="E15981" s="106" t="s">
        <v>593</v>
      </c>
      <c r="F15981" s="120">
        <v>14.28</v>
      </c>
      <c r="G15981" s="120">
        <v>14.28</v>
      </c>
    </row>
    <row r="15982" spans="1:7" ht="12" customHeight="1">
      <c r="A15982" s="104" t="s">
        <v>46880</v>
      </c>
      <c r="B15982" s="106" t="s">
        <v>45554</v>
      </c>
      <c r="C15982" s="106" t="s">
        <v>46881</v>
      </c>
      <c r="D15982" s="105" t="s">
        <v>46882</v>
      </c>
      <c r="E15982" s="106" t="s">
        <v>593</v>
      </c>
      <c r="F15982" s="120">
        <v>19.260000000000002</v>
      </c>
      <c r="G15982" s="120">
        <v>19.260000000000002</v>
      </c>
    </row>
    <row r="15983" spans="1:7" ht="12" customHeight="1">
      <c r="A15983" s="104" t="s">
        <v>46883</v>
      </c>
      <c r="B15983" s="106" t="s">
        <v>45554</v>
      </c>
      <c r="C15983" s="106" t="s">
        <v>46884</v>
      </c>
      <c r="D15983" s="105" t="s">
        <v>46885</v>
      </c>
      <c r="E15983" s="106" t="s">
        <v>593</v>
      </c>
      <c r="F15983" s="120">
        <v>26.73</v>
      </c>
      <c r="G15983" s="120">
        <v>26.73</v>
      </c>
    </row>
    <row r="15984" spans="1:7" ht="12" customHeight="1">
      <c r="A15984" s="104" t="s">
        <v>46886</v>
      </c>
      <c r="B15984" s="106" t="s">
        <v>45554</v>
      </c>
      <c r="C15984" s="106" t="s">
        <v>46887</v>
      </c>
      <c r="D15984" s="105" t="s">
        <v>46888</v>
      </c>
      <c r="E15984" s="106" t="s">
        <v>593</v>
      </c>
      <c r="F15984" s="120">
        <v>31.05</v>
      </c>
      <c r="G15984" s="120">
        <v>31.05</v>
      </c>
    </row>
    <row r="15985" spans="1:7" ht="12" customHeight="1">
      <c r="A15985" s="104" t="s">
        <v>46889</v>
      </c>
      <c r="B15985" s="106" t="s">
        <v>45554</v>
      </c>
      <c r="C15985" s="106" t="s">
        <v>46890</v>
      </c>
      <c r="D15985" s="105" t="s">
        <v>46891</v>
      </c>
      <c r="E15985" s="106" t="s">
        <v>593</v>
      </c>
      <c r="F15985" s="120">
        <v>44.77</v>
      </c>
      <c r="G15985" s="120">
        <v>44.77</v>
      </c>
    </row>
    <row r="15986" spans="1:7" ht="12" customHeight="1">
      <c r="A15986" s="104" t="s">
        <v>46892</v>
      </c>
      <c r="B15986" s="106" t="s">
        <v>45554</v>
      </c>
      <c r="C15986" s="106" t="s">
        <v>46893</v>
      </c>
      <c r="D15986" s="105" t="s">
        <v>46894</v>
      </c>
      <c r="E15986" s="106" t="s">
        <v>593</v>
      </c>
      <c r="F15986" s="120">
        <v>55.57</v>
      </c>
      <c r="G15986" s="120">
        <v>55.57</v>
      </c>
    </row>
    <row r="15987" spans="1:7" ht="12" customHeight="1">
      <c r="A15987" s="104" t="s">
        <v>46895</v>
      </c>
      <c r="B15987" s="106" t="s">
        <v>45554</v>
      </c>
      <c r="C15987" s="106" t="s">
        <v>46896</v>
      </c>
      <c r="D15987" s="105" t="s">
        <v>46897</v>
      </c>
      <c r="E15987" s="106" t="s">
        <v>593</v>
      </c>
      <c r="F15987" s="120">
        <v>74.77</v>
      </c>
      <c r="G15987" s="120">
        <v>74.77</v>
      </c>
    </row>
    <row r="15988" spans="1:7" ht="12" customHeight="1">
      <c r="A15988" s="104" t="s">
        <v>46898</v>
      </c>
      <c r="B15988" s="106" t="s">
        <v>45554</v>
      </c>
      <c r="C15988" s="106" t="s">
        <v>46899</v>
      </c>
      <c r="D15988" s="105" t="s">
        <v>46900</v>
      </c>
      <c r="E15988" s="106" t="s">
        <v>593</v>
      </c>
      <c r="F15988" s="120">
        <v>102.98</v>
      </c>
      <c r="G15988" s="120">
        <v>102.98</v>
      </c>
    </row>
    <row r="15989" spans="1:7" ht="12" customHeight="1">
      <c r="A15989" s="104" t="s">
        <v>46901</v>
      </c>
      <c r="B15989" s="106" t="s">
        <v>45554</v>
      </c>
      <c r="C15989" s="106" t="s">
        <v>46902</v>
      </c>
      <c r="D15989" s="105" t="s">
        <v>46903</v>
      </c>
      <c r="E15989" s="106" t="s">
        <v>593</v>
      </c>
      <c r="F15989" s="120">
        <v>29.48</v>
      </c>
      <c r="G15989" s="120">
        <v>29.48</v>
      </c>
    </row>
    <row r="15990" spans="1:7" ht="12" customHeight="1">
      <c r="A15990" s="104" t="s">
        <v>46904</v>
      </c>
      <c r="B15990" s="106" t="s">
        <v>45554</v>
      </c>
      <c r="C15990" s="106" t="s">
        <v>46905</v>
      </c>
      <c r="D15990" s="105" t="s">
        <v>46906</v>
      </c>
      <c r="E15990" s="106" t="s">
        <v>593</v>
      </c>
      <c r="F15990" s="120">
        <v>29.78</v>
      </c>
      <c r="G15990" s="120">
        <v>29.78</v>
      </c>
    </row>
    <row r="15991" spans="1:7" ht="12" customHeight="1">
      <c r="A15991" s="104" t="s">
        <v>46907</v>
      </c>
      <c r="B15991" s="106" t="s">
        <v>45554</v>
      </c>
      <c r="C15991" s="106" t="s">
        <v>46908</v>
      </c>
      <c r="D15991" s="105" t="s">
        <v>46909</v>
      </c>
      <c r="E15991" s="106" t="s">
        <v>593</v>
      </c>
      <c r="F15991" s="120">
        <v>20.48</v>
      </c>
      <c r="G15991" s="120">
        <v>20.48</v>
      </c>
    </row>
    <row r="15992" spans="1:7" ht="12" customHeight="1">
      <c r="A15992" s="104" t="s">
        <v>46910</v>
      </c>
      <c r="B15992" s="106" t="s">
        <v>45554</v>
      </c>
      <c r="C15992" s="106" t="s">
        <v>46911</v>
      </c>
      <c r="D15992" s="105" t="s">
        <v>46912</v>
      </c>
      <c r="E15992" s="106" t="s">
        <v>593</v>
      </c>
      <c r="F15992" s="120">
        <v>18.809999999999999</v>
      </c>
      <c r="G15992" s="120">
        <v>18.809999999999999</v>
      </c>
    </row>
    <row r="15993" spans="1:7" ht="12" customHeight="1">
      <c r="A15993" s="104" t="s">
        <v>46913</v>
      </c>
      <c r="B15993" s="106" t="s">
        <v>45554</v>
      </c>
      <c r="C15993" s="106" t="s">
        <v>46914</v>
      </c>
      <c r="D15993" s="105" t="s">
        <v>46915</v>
      </c>
      <c r="E15993" s="106" t="s">
        <v>1144</v>
      </c>
      <c r="F15993" s="120">
        <v>145.18</v>
      </c>
      <c r="G15993" s="120">
        <v>145.18</v>
      </c>
    </row>
    <row r="15994" spans="1:7" ht="12" customHeight="1">
      <c r="A15994" s="104" t="s">
        <v>46916</v>
      </c>
      <c r="B15994" s="106" t="s">
        <v>45554</v>
      </c>
      <c r="C15994" s="106" t="s">
        <v>46917</v>
      </c>
      <c r="D15994" s="105" t="s">
        <v>46918</v>
      </c>
      <c r="E15994" s="106" t="s">
        <v>1144</v>
      </c>
      <c r="F15994" s="120">
        <v>7.34</v>
      </c>
      <c r="G15994" s="120">
        <v>7.34</v>
      </c>
    </row>
    <row r="15995" spans="1:7" ht="12" customHeight="1">
      <c r="A15995" s="104" t="s">
        <v>46919</v>
      </c>
      <c r="B15995" s="106" t="s">
        <v>45554</v>
      </c>
      <c r="C15995" s="106" t="s">
        <v>46920</v>
      </c>
      <c r="D15995" s="105" t="s">
        <v>46921</v>
      </c>
      <c r="E15995" s="106" t="s">
        <v>1144</v>
      </c>
      <c r="F15995" s="120">
        <v>10.07</v>
      </c>
      <c r="G15995" s="120">
        <v>10.07</v>
      </c>
    </row>
    <row r="15996" spans="1:7" ht="12" customHeight="1">
      <c r="A15996" s="104" t="s">
        <v>46922</v>
      </c>
      <c r="B15996" s="106" t="s">
        <v>45554</v>
      </c>
      <c r="C15996" s="106" t="s">
        <v>46923</v>
      </c>
      <c r="D15996" s="105" t="s">
        <v>46924</v>
      </c>
      <c r="E15996" s="106" t="s">
        <v>1144</v>
      </c>
      <c r="F15996" s="120">
        <v>13.49</v>
      </c>
      <c r="G15996" s="120">
        <v>13.49</v>
      </c>
    </row>
    <row r="15997" spans="1:7" ht="12" customHeight="1">
      <c r="A15997" s="104" t="s">
        <v>46925</v>
      </c>
      <c r="B15997" s="106" t="s">
        <v>45554</v>
      </c>
      <c r="C15997" s="106" t="s">
        <v>46926</v>
      </c>
      <c r="D15997" s="105" t="s">
        <v>46927</v>
      </c>
      <c r="E15997" s="106" t="s">
        <v>1144</v>
      </c>
      <c r="F15997" s="120">
        <v>19.12</v>
      </c>
      <c r="G15997" s="120">
        <v>19.12</v>
      </c>
    </row>
    <row r="15998" spans="1:7" ht="12" customHeight="1">
      <c r="A15998" s="104" t="s">
        <v>46928</v>
      </c>
      <c r="B15998" s="106" t="s">
        <v>45554</v>
      </c>
      <c r="C15998" s="106" t="s">
        <v>46929</v>
      </c>
      <c r="D15998" s="105" t="s">
        <v>46930</v>
      </c>
      <c r="E15998" s="106" t="s">
        <v>1144</v>
      </c>
      <c r="F15998" s="120">
        <v>22.86</v>
      </c>
      <c r="G15998" s="120">
        <v>22.86</v>
      </c>
    </row>
    <row r="15999" spans="1:7" ht="12" customHeight="1">
      <c r="A15999" s="104" t="s">
        <v>46931</v>
      </c>
      <c r="B15999" s="106" t="s">
        <v>45554</v>
      </c>
      <c r="C15999" s="106" t="s">
        <v>46932</v>
      </c>
      <c r="D15999" s="105" t="s">
        <v>46933</v>
      </c>
      <c r="E15999" s="106" t="s">
        <v>1144</v>
      </c>
      <c r="F15999" s="120">
        <v>27.74</v>
      </c>
      <c r="G15999" s="120">
        <v>27.74</v>
      </c>
    </row>
    <row r="16000" spans="1:7" ht="12" customHeight="1">
      <c r="A16000" s="104" t="s">
        <v>46934</v>
      </c>
      <c r="B16000" s="106" t="s">
        <v>45554</v>
      </c>
      <c r="C16000" s="106" t="s">
        <v>46935</v>
      </c>
      <c r="D16000" s="105" t="s">
        <v>46936</v>
      </c>
      <c r="E16000" s="106" t="s">
        <v>1144</v>
      </c>
      <c r="F16000" s="120">
        <v>17.2</v>
      </c>
      <c r="G16000" s="120">
        <v>17.2</v>
      </c>
    </row>
    <row r="16001" spans="1:7" ht="12" customHeight="1">
      <c r="A16001" s="104" t="s">
        <v>46937</v>
      </c>
      <c r="B16001" s="106" t="s">
        <v>45554</v>
      </c>
      <c r="C16001" s="106" t="s">
        <v>46938</v>
      </c>
      <c r="D16001" s="105" t="s">
        <v>46939</v>
      </c>
      <c r="E16001" s="106" t="s">
        <v>593</v>
      </c>
      <c r="F16001" s="120">
        <v>15.91</v>
      </c>
      <c r="G16001" s="120">
        <v>15.91</v>
      </c>
    </row>
    <row r="16002" spans="1:7" ht="12" customHeight="1">
      <c r="A16002" s="104" t="s">
        <v>46940</v>
      </c>
      <c r="B16002" s="106" t="s">
        <v>45554</v>
      </c>
      <c r="C16002" s="106" t="s">
        <v>46941</v>
      </c>
      <c r="D16002" s="105" t="s">
        <v>46942</v>
      </c>
      <c r="E16002" s="106" t="s">
        <v>593</v>
      </c>
      <c r="F16002" s="120">
        <v>27.37</v>
      </c>
      <c r="G16002" s="120">
        <v>27.37</v>
      </c>
    </row>
    <row r="16003" spans="1:7" ht="12" customHeight="1">
      <c r="A16003" s="104" t="s">
        <v>46943</v>
      </c>
      <c r="B16003" s="106" t="s">
        <v>45554</v>
      </c>
      <c r="C16003" s="106" t="s">
        <v>46944</v>
      </c>
      <c r="D16003" s="105" t="s">
        <v>46945</v>
      </c>
      <c r="E16003" s="106" t="s">
        <v>593</v>
      </c>
      <c r="F16003" s="120">
        <v>34.729999999999997</v>
      </c>
      <c r="G16003" s="120">
        <v>34.729999999999997</v>
      </c>
    </row>
    <row r="16004" spans="1:7" ht="12" customHeight="1">
      <c r="A16004" s="104" t="s">
        <v>46946</v>
      </c>
      <c r="B16004" s="106" t="s">
        <v>45554</v>
      </c>
      <c r="C16004" s="106" t="s">
        <v>46947</v>
      </c>
      <c r="D16004" s="105" t="s">
        <v>46948</v>
      </c>
      <c r="E16004" s="106" t="s">
        <v>593</v>
      </c>
      <c r="F16004" s="120">
        <v>50.44</v>
      </c>
      <c r="G16004" s="120">
        <v>50.44</v>
      </c>
    </row>
    <row r="16005" spans="1:7" ht="12" customHeight="1">
      <c r="A16005" s="104" t="s">
        <v>46949</v>
      </c>
      <c r="B16005" s="106" t="s">
        <v>45554</v>
      </c>
      <c r="C16005" s="106" t="s">
        <v>46950</v>
      </c>
      <c r="D16005" s="105" t="s">
        <v>46951</v>
      </c>
      <c r="E16005" s="106" t="s">
        <v>593</v>
      </c>
      <c r="F16005" s="120">
        <v>68.11</v>
      </c>
      <c r="G16005" s="120">
        <v>68.11</v>
      </c>
    </row>
    <row r="16006" spans="1:7" ht="12" customHeight="1">
      <c r="A16006" s="104" t="s">
        <v>46952</v>
      </c>
      <c r="B16006" s="106" t="s">
        <v>45554</v>
      </c>
      <c r="C16006" s="106" t="s">
        <v>46953</v>
      </c>
      <c r="D16006" s="105" t="s">
        <v>46954</v>
      </c>
      <c r="E16006" s="106" t="s">
        <v>593</v>
      </c>
      <c r="F16006" s="120">
        <v>24.63</v>
      </c>
      <c r="G16006" s="120">
        <v>24.63</v>
      </c>
    </row>
    <row r="16007" spans="1:7" ht="12" customHeight="1">
      <c r="A16007" s="104" t="s">
        <v>46955</v>
      </c>
      <c r="B16007" s="106" t="s">
        <v>45554</v>
      </c>
      <c r="C16007" s="106" t="s">
        <v>46956</v>
      </c>
      <c r="D16007" s="105" t="s">
        <v>46957</v>
      </c>
      <c r="E16007" s="106" t="s">
        <v>593</v>
      </c>
      <c r="F16007" s="120">
        <v>39.85</v>
      </c>
      <c r="G16007" s="120">
        <v>39.85</v>
      </c>
    </row>
    <row r="16008" spans="1:7" ht="12" customHeight="1">
      <c r="A16008" s="104" t="s">
        <v>46958</v>
      </c>
      <c r="B16008" s="106" t="s">
        <v>45554</v>
      </c>
      <c r="C16008" s="106" t="s">
        <v>46959</v>
      </c>
      <c r="D16008" s="105" t="s">
        <v>46960</v>
      </c>
      <c r="E16008" s="106" t="s">
        <v>593</v>
      </c>
      <c r="F16008" s="120">
        <v>50.7</v>
      </c>
      <c r="G16008" s="120">
        <v>50.7</v>
      </c>
    </row>
    <row r="16009" spans="1:7" ht="12" customHeight="1">
      <c r="A16009" s="104" t="s">
        <v>46961</v>
      </c>
      <c r="B16009" s="106" t="s">
        <v>45554</v>
      </c>
      <c r="C16009" s="106" t="s">
        <v>46962</v>
      </c>
      <c r="D16009" s="105" t="s">
        <v>46963</v>
      </c>
      <c r="E16009" s="106" t="s">
        <v>593</v>
      </c>
      <c r="F16009" s="120">
        <v>103.96</v>
      </c>
      <c r="G16009" s="120">
        <v>103.96</v>
      </c>
    </row>
    <row r="16010" spans="1:7" ht="12" customHeight="1">
      <c r="A16010" s="104" t="s">
        <v>46964</v>
      </c>
      <c r="B16010" s="106" t="s">
        <v>45554</v>
      </c>
      <c r="C16010" s="106" t="s">
        <v>46965</v>
      </c>
      <c r="D16010" s="105" t="s">
        <v>46966</v>
      </c>
      <c r="E16010" s="106" t="s">
        <v>593</v>
      </c>
      <c r="F16010" s="120">
        <v>229.19</v>
      </c>
      <c r="G16010" s="120">
        <v>229.19</v>
      </c>
    </row>
    <row r="16011" spans="1:7" ht="12" customHeight="1">
      <c r="A16011" s="104" t="s">
        <v>46967</v>
      </c>
      <c r="B16011" s="106" t="s">
        <v>45554</v>
      </c>
      <c r="C16011" s="106" t="s">
        <v>46968</v>
      </c>
      <c r="D16011" s="105" t="s">
        <v>46969</v>
      </c>
      <c r="E16011" s="106" t="s">
        <v>593</v>
      </c>
      <c r="F16011" s="120">
        <v>428.58</v>
      </c>
      <c r="G16011" s="120">
        <v>428.58</v>
      </c>
    </row>
    <row r="16012" spans="1:7" ht="12" customHeight="1">
      <c r="A16012" s="104" t="s">
        <v>46970</v>
      </c>
      <c r="B16012" s="106" t="s">
        <v>45554</v>
      </c>
      <c r="C16012" s="106" t="s">
        <v>46971</v>
      </c>
      <c r="D16012" s="105" t="s">
        <v>46972</v>
      </c>
      <c r="E16012" s="106" t="s">
        <v>593</v>
      </c>
      <c r="F16012" s="120">
        <v>604.80999999999995</v>
      </c>
      <c r="G16012" s="120">
        <v>604.80999999999995</v>
      </c>
    </row>
    <row r="16013" spans="1:7" ht="12" customHeight="1">
      <c r="A16013" s="104" t="s">
        <v>46973</v>
      </c>
      <c r="B16013" s="106" t="s">
        <v>45554</v>
      </c>
      <c r="C16013" s="106" t="s">
        <v>46974</v>
      </c>
      <c r="D16013" s="105" t="s">
        <v>46975</v>
      </c>
      <c r="E16013" s="106" t="s">
        <v>593</v>
      </c>
      <c r="F16013" s="120">
        <v>1261.71</v>
      </c>
      <c r="G16013" s="120">
        <v>1261.71</v>
      </c>
    </row>
    <row r="16014" spans="1:7" ht="12" customHeight="1">
      <c r="A16014" s="104" t="s">
        <v>46976</v>
      </c>
      <c r="B16014" s="106" t="s">
        <v>45554</v>
      </c>
      <c r="C16014" s="106" t="s">
        <v>46977</v>
      </c>
      <c r="D16014" s="105" t="s">
        <v>46978</v>
      </c>
      <c r="E16014" s="106" t="s">
        <v>1144</v>
      </c>
      <c r="F16014" s="120">
        <v>52.68</v>
      </c>
      <c r="G16014" s="120">
        <v>52.68</v>
      </c>
    </row>
    <row r="16015" spans="1:7" ht="12" customHeight="1">
      <c r="A16015" s="104" t="s">
        <v>46979</v>
      </c>
      <c r="B16015" s="106" t="s">
        <v>45554</v>
      </c>
      <c r="C16015" s="106" t="s">
        <v>46980</v>
      </c>
      <c r="D16015" s="105" t="s">
        <v>46981</v>
      </c>
      <c r="E16015" s="106" t="s">
        <v>1144</v>
      </c>
      <c r="F16015" s="120">
        <v>69.06</v>
      </c>
      <c r="G16015" s="120">
        <v>69.06</v>
      </c>
    </row>
    <row r="16016" spans="1:7" ht="12" customHeight="1">
      <c r="A16016" s="104" t="s">
        <v>46982</v>
      </c>
      <c r="B16016" s="106" t="s">
        <v>45554</v>
      </c>
      <c r="C16016" s="106" t="s">
        <v>46983</v>
      </c>
      <c r="D16016" s="105" t="s">
        <v>46984</v>
      </c>
      <c r="E16016" s="106" t="s">
        <v>1144</v>
      </c>
      <c r="F16016" s="120">
        <v>64.900000000000006</v>
      </c>
      <c r="G16016" s="120">
        <v>64.900000000000006</v>
      </c>
    </row>
    <row r="16017" spans="1:7" ht="12" customHeight="1">
      <c r="A16017" s="104" t="s">
        <v>46985</v>
      </c>
      <c r="B16017" s="106" t="s">
        <v>45554</v>
      </c>
      <c r="C16017" s="106" t="s">
        <v>46986</v>
      </c>
      <c r="D16017" s="105" t="s">
        <v>46987</v>
      </c>
      <c r="E16017" s="106" t="s">
        <v>1144</v>
      </c>
      <c r="F16017" s="120">
        <v>133.9</v>
      </c>
      <c r="G16017" s="120">
        <v>133.9</v>
      </c>
    </row>
    <row r="16018" spans="1:7" ht="12" customHeight="1">
      <c r="A16018" s="104" t="s">
        <v>46988</v>
      </c>
      <c r="B16018" s="106" t="s">
        <v>45554</v>
      </c>
      <c r="C16018" s="106" t="s">
        <v>46989</v>
      </c>
      <c r="D16018" s="105" t="s">
        <v>46990</v>
      </c>
      <c r="E16018" s="106" t="s">
        <v>1144</v>
      </c>
      <c r="F16018" s="120">
        <v>223.5</v>
      </c>
      <c r="G16018" s="120">
        <v>223.5</v>
      </c>
    </row>
    <row r="16019" spans="1:7" ht="12" customHeight="1">
      <c r="A16019" s="104" t="s">
        <v>46991</v>
      </c>
      <c r="B16019" s="106" t="s">
        <v>45554</v>
      </c>
      <c r="C16019" s="106" t="s">
        <v>46992</v>
      </c>
      <c r="D16019" s="105" t="s">
        <v>46993</v>
      </c>
      <c r="E16019" s="106" t="s">
        <v>1144</v>
      </c>
      <c r="F16019" s="120">
        <v>264.77999999999997</v>
      </c>
      <c r="G16019" s="120">
        <v>264.77999999999997</v>
      </c>
    </row>
    <row r="16020" spans="1:7" ht="12" customHeight="1">
      <c r="A16020" s="104" t="s">
        <v>46994</v>
      </c>
      <c r="B16020" s="106" t="s">
        <v>45554</v>
      </c>
      <c r="C16020" s="106" t="s">
        <v>46995</v>
      </c>
      <c r="D16020" s="105" t="s">
        <v>46996</v>
      </c>
      <c r="E16020" s="106" t="s">
        <v>1144</v>
      </c>
      <c r="F16020" s="120">
        <v>42.24</v>
      </c>
      <c r="G16020" s="120">
        <v>42.24</v>
      </c>
    </row>
    <row r="16021" spans="1:7" ht="12" customHeight="1">
      <c r="A16021" s="104" t="s">
        <v>46997</v>
      </c>
      <c r="B16021" s="106" t="s">
        <v>45554</v>
      </c>
      <c r="C16021" s="106" t="s">
        <v>46998</v>
      </c>
      <c r="D16021" s="105" t="s">
        <v>46999</v>
      </c>
      <c r="E16021" s="106" t="s">
        <v>1144</v>
      </c>
      <c r="F16021" s="120">
        <v>94.64</v>
      </c>
      <c r="G16021" s="120">
        <v>94.64</v>
      </c>
    </row>
    <row r="16022" spans="1:7" ht="12" customHeight="1">
      <c r="A16022" s="104" t="s">
        <v>47000</v>
      </c>
      <c r="B16022" s="106" t="s">
        <v>45554</v>
      </c>
      <c r="C16022" s="106" t="s">
        <v>47001</v>
      </c>
      <c r="D16022" s="105" t="s">
        <v>47002</v>
      </c>
      <c r="E16022" s="106" t="s">
        <v>1144</v>
      </c>
      <c r="F16022" s="120">
        <v>174.22</v>
      </c>
      <c r="G16022" s="120">
        <v>174.22</v>
      </c>
    </row>
    <row r="16023" spans="1:7" ht="12" customHeight="1">
      <c r="A16023" s="104" t="s">
        <v>47003</v>
      </c>
      <c r="B16023" s="106" t="s">
        <v>45554</v>
      </c>
      <c r="C16023" s="106" t="s">
        <v>47004</v>
      </c>
      <c r="D16023" s="105" t="s">
        <v>47005</v>
      </c>
      <c r="E16023" s="106" t="s">
        <v>1144</v>
      </c>
      <c r="F16023" s="120">
        <v>278.89999999999998</v>
      </c>
      <c r="G16023" s="120">
        <v>278.89999999999998</v>
      </c>
    </row>
    <row r="16024" spans="1:7" ht="12" customHeight="1">
      <c r="A16024" s="104" t="s">
        <v>47006</v>
      </c>
      <c r="B16024" s="106" t="s">
        <v>45554</v>
      </c>
      <c r="C16024" s="106" t="s">
        <v>47007</v>
      </c>
      <c r="D16024" s="105" t="s">
        <v>47008</v>
      </c>
      <c r="E16024" s="106" t="s">
        <v>1144</v>
      </c>
      <c r="F16024" s="120">
        <v>30.06</v>
      </c>
      <c r="G16024" s="120">
        <v>30.06</v>
      </c>
    </row>
    <row r="16025" spans="1:7" ht="12" customHeight="1">
      <c r="A16025" s="104" t="s">
        <v>47009</v>
      </c>
      <c r="B16025" s="106" t="s">
        <v>45554</v>
      </c>
      <c r="C16025" s="106" t="s">
        <v>47010</v>
      </c>
      <c r="D16025" s="105" t="s">
        <v>47011</v>
      </c>
      <c r="E16025" s="106" t="s">
        <v>1144</v>
      </c>
      <c r="F16025" s="120">
        <v>43.44</v>
      </c>
      <c r="G16025" s="120">
        <v>43.44</v>
      </c>
    </row>
    <row r="16026" spans="1:7" ht="12" customHeight="1">
      <c r="A16026" s="104" t="s">
        <v>47012</v>
      </c>
      <c r="B16026" s="106" t="s">
        <v>45554</v>
      </c>
      <c r="C16026" s="106" t="s">
        <v>47013</v>
      </c>
      <c r="D16026" s="105" t="s">
        <v>47014</v>
      </c>
      <c r="E16026" s="106" t="s">
        <v>1144</v>
      </c>
      <c r="F16026" s="120">
        <v>49.02</v>
      </c>
      <c r="G16026" s="120">
        <v>49.02</v>
      </c>
    </row>
    <row r="16027" spans="1:7" ht="12" customHeight="1">
      <c r="A16027" s="104" t="s">
        <v>47015</v>
      </c>
      <c r="B16027" s="106" t="s">
        <v>45554</v>
      </c>
      <c r="C16027" s="106" t="s">
        <v>47016</v>
      </c>
      <c r="D16027" s="105" t="s">
        <v>47017</v>
      </c>
      <c r="E16027" s="106" t="s">
        <v>1144</v>
      </c>
      <c r="F16027" s="120">
        <v>85.32</v>
      </c>
      <c r="G16027" s="120">
        <v>85.32</v>
      </c>
    </row>
    <row r="16028" spans="1:7" ht="12" customHeight="1">
      <c r="A16028" s="104" t="s">
        <v>47018</v>
      </c>
      <c r="B16028" s="106" t="s">
        <v>45554</v>
      </c>
      <c r="C16028" s="106" t="s">
        <v>47019</v>
      </c>
      <c r="D16028" s="105" t="s">
        <v>47020</v>
      </c>
      <c r="E16028" s="106" t="s">
        <v>1144</v>
      </c>
      <c r="F16028" s="120">
        <v>183.96</v>
      </c>
      <c r="G16028" s="120">
        <v>183.96</v>
      </c>
    </row>
    <row r="16029" spans="1:7" ht="12" customHeight="1">
      <c r="A16029" s="104" t="s">
        <v>47021</v>
      </c>
      <c r="B16029" s="106" t="s">
        <v>45554</v>
      </c>
      <c r="C16029" s="106" t="s">
        <v>47022</v>
      </c>
      <c r="D16029" s="105" t="s">
        <v>47023</v>
      </c>
      <c r="E16029" s="106" t="s">
        <v>1144</v>
      </c>
      <c r="F16029" s="120">
        <v>276.18</v>
      </c>
      <c r="G16029" s="120">
        <v>276.18</v>
      </c>
    </row>
    <row r="16030" spans="1:7" ht="12" customHeight="1">
      <c r="A16030" s="104" t="s">
        <v>47024</v>
      </c>
      <c r="B16030" s="106" t="s">
        <v>45554</v>
      </c>
      <c r="C16030" s="106" t="s">
        <v>47025</v>
      </c>
      <c r="D16030" s="105" t="s">
        <v>47026</v>
      </c>
      <c r="E16030" s="106" t="s">
        <v>1144</v>
      </c>
      <c r="F16030" s="120">
        <v>470.94</v>
      </c>
      <c r="G16030" s="120">
        <v>470.94</v>
      </c>
    </row>
    <row r="16031" spans="1:7" ht="12" customHeight="1">
      <c r="A16031" s="104" t="s">
        <v>47027</v>
      </c>
      <c r="B16031" s="106" t="s">
        <v>45554</v>
      </c>
      <c r="C16031" s="106" t="s">
        <v>47028</v>
      </c>
      <c r="D16031" s="105" t="s">
        <v>47029</v>
      </c>
      <c r="E16031" s="106" t="s">
        <v>1144</v>
      </c>
      <c r="F16031" s="120">
        <v>760.68</v>
      </c>
      <c r="G16031" s="120">
        <v>760.68</v>
      </c>
    </row>
    <row r="16032" spans="1:7" ht="12" customHeight="1">
      <c r="A16032" s="104" t="s">
        <v>47030</v>
      </c>
      <c r="B16032" s="106" t="s">
        <v>45554</v>
      </c>
      <c r="C16032" s="106" t="s">
        <v>47031</v>
      </c>
      <c r="D16032" s="105" t="s">
        <v>47032</v>
      </c>
      <c r="E16032" s="106" t="s">
        <v>1144</v>
      </c>
      <c r="F16032" s="120">
        <v>1220.28</v>
      </c>
      <c r="G16032" s="120">
        <v>1220.28</v>
      </c>
    </row>
    <row r="16033" spans="1:7" ht="12" customHeight="1">
      <c r="A16033" s="104" t="s">
        <v>47033</v>
      </c>
      <c r="B16033" s="106" t="s">
        <v>45554</v>
      </c>
      <c r="C16033" s="106" t="s">
        <v>47034</v>
      </c>
      <c r="D16033" s="105" t="s">
        <v>47035</v>
      </c>
      <c r="E16033" s="106" t="s">
        <v>1144</v>
      </c>
      <c r="F16033" s="120">
        <v>1.07</v>
      </c>
      <c r="G16033" s="120">
        <v>1.07</v>
      </c>
    </row>
    <row r="16034" spans="1:7" ht="12" customHeight="1">
      <c r="A16034" s="104" t="s">
        <v>47036</v>
      </c>
      <c r="B16034" s="106" t="s">
        <v>45554</v>
      </c>
      <c r="C16034" s="106" t="s">
        <v>47037</v>
      </c>
      <c r="D16034" s="105" t="s">
        <v>47038</v>
      </c>
      <c r="E16034" s="106" t="s">
        <v>1144</v>
      </c>
      <c r="F16034" s="120">
        <v>1.51</v>
      </c>
      <c r="G16034" s="120">
        <v>1.51</v>
      </c>
    </row>
    <row r="16035" spans="1:7" ht="12" customHeight="1">
      <c r="A16035" s="104" t="s">
        <v>47039</v>
      </c>
      <c r="B16035" s="106" t="s">
        <v>45554</v>
      </c>
      <c r="C16035" s="106" t="s">
        <v>47040</v>
      </c>
      <c r="D16035" s="105" t="s">
        <v>47041</v>
      </c>
      <c r="E16035" s="106" t="s">
        <v>1144</v>
      </c>
      <c r="F16035" s="120">
        <v>2.59</v>
      </c>
      <c r="G16035" s="120">
        <v>2.59</v>
      </c>
    </row>
    <row r="16036" spans="1:7" ht="12" customHeight="1">
      <c r="A16036" s="104" t="s">
        <v>47042</v>
      </c>
      <c r="B16036" s="106" t="s">
        <v>45554</v>
      </c>
      <c r="C16036" s="106" t="s">
        <v>47043</v>
      </c>
      <c r="D16036" s="105" t="s">
        <v>47044</v>
      </c>
      <c r="E16036" s="106" t="s">
        <v>1144</v>
      </c>
      <c r="F16036" s="120">
        <v>6.75</v>
      </c>
      <c r="G16036" s="120">
        <v>6.75</v>
      </c>
    </row>
    <row r="16037" spans="1:7" ht="12" customHeight="1">
      <c r="A16037" s="104" t="s">
        <v>47045</v>
      </c>
      <c r="B16037" s="106" t="s">
        <v>45554</v>
      </c>
      <c r="C16037" s="106" t="s">
        <v>47046</v>
      </c>
      <c r="D16037" s="105" t="s">
        <v>47047</v>
      </c>
      <c r="E16037" s="106" t="s">
        <v>1144</v>
      </c>
      <c r="F16037" s="120">
        <v>8.11</v>
      </c>
      <c r="G16037" s="120">
        <v>8.11</v>
      </c>
    </row>
    <row r="16038" spans="1:7" ht="12" customHeight="1">
      <c r="A16038" s="104" t="s">
        <v>47048</v>
      </c>
      <c r="B16038" s="106" t="s">
        <v>45554</v>
      </c>
      <c r="C16038" s="106" t="s">
        <v>47049</v>
      </c>
      <c r="D16038" s="105" t="s">
        <v>47050</v>
      </c>
      <c r="E16038" s="106" t="s">
        <v>1144</v>
      </c>
      <c r="F16038" s="120">
        <v>16.02</v>
      </c>
      <c r="G16038" s="120">
        <v>16.02</v>
      </c>
    </row>
    <row r="16039" spans="1:7" ht="12" customHeight="1">
      <c r="A16039" s="104" t="s">
        <v>47051</v>
      </c>
      <c r="B16039" s="106" t="s">
        <v>45554</v>
      </c>
      <c r="C16039" s="106" t="s">
        <v>47052</v>
      </c>
      <c r="D16039" s="105" t="s">
        <v>47053</v>
      </c>
      <c r="E16039" s="106" t="s">
        <v>1144</v>
      </c>
      <c r="F16039" s="120">
        <v>189.9</v>
      </c>
      <c r="G16039" s="120">
        <v>189.9</v>
      </c>
    </row>
    <row r="16040" spans="1:7" ht="12" customHeight="1">
      <c r="A16040" s="104" t="s">
        <v>47054</v>
      </c>
      <c r="B16040" s="106" t="s">
        <v>45554</v>
      </c>
      <c r="C16040" s="106" t="s">
        <v>47055</v>
      </c>
      <c r="D16040" s="105" t="s">
        <v>47056</v>
      </c>
      <c r="E16040" s="106" t="s">
        <v>1144</v>
      </c>
      <c r="F16040" s="120">
        <v>190.41</v>
      </c>
      <c r="G16040" s="120">
        <v>190.41</v>
      </c>
    </row>
    <row r="16041" spans="1:7" ht="12" customHeight="1">
      <c r="A16041" s="104" t="s">
        <v>47057</v>
      </c>
      <c r="B16041" s="106" t="s">
        <v>45554</v>
      </c>
      <c r="C16041" s="106" t="s">
        <v>47058</v>
      </c>
      <c r="D16041" s="105" t="s">
        <v>47059</v>
      </c>
      <c r="E16041" s="106" t="s">
        <v>1144</v>
      </c>
      <c r="F16041" s="120">
        <v>331.65</v>
      </c>
      <c r="G16041" s="120">
        <v>331.65</v>
      </c>
    </row>
    <row r="16042" spans="1:7" ht="12" customHeight="1">
      <c r="A16042" s="104" t="s">
        <v>47060</v>
      </c>
      <c r="B16042" s="106" t="s">
        <v>45554</v>
      </c>
      <c r="C16042" s="106" t="s">
        <v>47061</v>
      </c>
      <c r="D16042" s="105" t="s">
        <v>47062</v>
      </c>
      <c r="E16042" s="106" t="s">
        <v>1144</v>
      </c>
      <c r="F16042" s="120">
        <v>3491.27</v>
      </c>
      <c r="G16042" s="120">
        <v>3491.27</v>
      </c>
    </row>
    <row r="16043" spans="1:7" ht="12" customHeight="1">
      <c r="A16043" s="104" t="s">
        <v>47063</v>
      </c>
      <c r="B16043" s="106" t="s">
        <v>45554</v>
      </c>
      <c r="C16043" s="106" t="s">
        <v>47064</v>
      </c>
      <c r="D16043" s="105" t="s">
        <v>47065</v>
      </c>
      <c r="E16043" s="106" t="s">
        <v>1144</v>
      </c>
      <c r="F16043" s="120">
        <v>16.690000000000001</v>
      </c>
      <c r="G16043" s="120">
        <v>16.690000000000001</v>
      </c>
    </row>
    <row r="16044" spans="1:7" ht="12" customHeight="1">
      <c r="A16044" s="104" t="s">
        <v>47066</v>
      </c>
      <c r="B16044" s="106" t="s">
        <v>45554</v>
      </c>
      <c r="C16044" s="106" t="s">
        <v>47067</v>
      </c>
      <c r="D16044" s="105" t="s">
        <v>47068</v>
      </c>
      <c r="E16044" s="106" t="s">
        <v>1144</v>
      </c>
      <c r="F16044" s="120">
        <v>5.46</v>
      </c>
      <c r="G16044" s="120">
        <v>5.46</v>
      </c>
    </row>
    <row r="16045" spans="1:7" ht="12" customHeight="1">
      <c r="A16045" s="104" t="s">
        <v>47069</v>
      </c>
      <c r="B16045" s="106" t="s">
        <v>45554</v>
      </c>
      <c r="C16045" s="106" t="s">
        <v>47070</v>
      </c>
      <c r="D16045" s="105" t="s">
        <v>47071</v>
      </c>
      <c r="E16045" s="106" t="s">
        <v>1144</v>
      </c>
      <c r="F16045" s="120">
        <v>164.41</v>
      </c>
      <c r="G16045" s="120">
        <v>164.41</v>
      </c>
    </row>
    <row r="16046" spans="1:7" ht="12" customHeight="1">
      <c r="A16046" s="104" t="s">
        <v>47072</v>
      </c>
      <c r="B16046" s="106" t="s">
        <v>45554</v>
      </c>
      <c r="C16046" s="106" t="s">
        <v>47073</v>
      </c>
      <c r="D16046" s="105" t="s">
        <v>47074</v>
      </c>
      <c r="E16046" s="106" t="s">
        <v>1144</v>
      </c>
      <c r="F16046" s="120">
        <v>53.25</v>
      </c>
      <c r="G16046" s="120">
        <v>53.25</v>
      </c>
    </row>
    <row r="16047" spans="1:7" ht="12" customHeight="1">
      <c r="A16047" s="104" t="s">
        <v>47075</v>
      </c>
      <c r="B16047" s="106" t="s">
        <v>45554</v>
      </c>
      <c r="C16047" s="106" t="s">
        <v>47076</v>
      </c>
      <c r="D16047" s="105" t="s">
        <v>47077</v>
      </c>
      <c r="E16047" s="106" t="s">
        <v>1144</v>
      </c>
      <c r="F16047" s="120">
        <v>172.24</v>
      </c>
      <c r="G16047" s="120">
        <v>172.24</v>
      </c>
    </row>
    <row r="16048" spans="1:7" ht="12" customHeight="1">
      <c r="A16048" s="104" t="s">
        <v>47078</v>
      </c>
      <c r="B16048" s="106" t="s">
        <v>45554</v>
      </c>
      <c r="C16048" s="106" t="s">
        <v>47079</v>
      </c>
      <c r="D16048" s="105" t="s">
        <v>47080</v>
      </c>
      <c r="E16048" s="106" t="s">
        <v>1144</v>
      </c>
      <c r="F16048" s="120">
        <v>139.52000000000001</v>
      </c>
      <c r="G16048" s="120">
        <v>139.52000000000001</v>
      </c>
    </row>
    <row r="16049" spans="1:7" ht="12" customHeight="1">
      <c r="A16049" s="104" t="s">
        <v>47081</v>
      </c>
      <c r="B16049" s="106" t="s">
        <v>45554</v>
      </c>
      <c r="C16049" s="106" t="s">
        <v>47082</v>
      </c>
      <c r="D16049" s="105" t="s">
        <v>47083</v>
      </c>
      <c r="E16049" s="106" t="s">
        <v>1144</v>
      </c>
      <c r="F16049" s="120">
        <v>25.9</v>
      </c>
      <c r="G16049" s="120">
        <v>25.9</v>
      </c>
    </row>
    <row r="16050" spans="1:7" ht="12" customHeight="1">
      <c r="A16050" s="104" t="s">
        <v>47084</v>
      </c>
      <c r="B16050" s="106" t="s">
        <v>45554</v>
      </c>
      <c r="C16050" s="106" t="s">
        <v>47085</v>
      </c>
      <c r="D16050" s="105" t="s">
        <v>47086</v>
      </c>
      <c r="E16050" s="106" t="s">
        <v>1144</v>
      </c>
      <c r="F16050" s="120">
        <v>3.45</v>
      </c>
      <c r="G16050" s="120">
        <v>3.45</v>
      </c>
    </row>
    <row r="16051" spans="1:7" ht="12" customHeight="1">
      <c r="A16051" s="104" t="s">
        <v>47087</v>
      </c>
      <c r="B16051" s="106" t="s">
        <v>45554</v>
      </c>
      <c r="C16051" s="106" t="s">
        <v>47088</v>
      </c>
      <c r="D16051" s="105" t="s">
        <v>47089</v>
      </c>
      <c r="E16051" s="106" t="s">
        <v>1144</v>
      </c>
      <c r="F16051" s="120">
        <v>29.77</v>
      </c>
      <c r="G16051" s="120">
        <v>29.77</v>
      </c>
    </row>
    <row r="16052" spans="1:7" ht="12" customHeight="1">
      <c r="A16052" s="104" t="s">
        <v>47090</v>
      </c>
      <c r="B16052" s="106" t="s">
        <v>45554</v>
      </c>
      <c r="C16052" s="106" t="s">
        <v>47091</v>
      </c>
      <c r="D16052" s="105" t="s">
        <v>47092</v>
      </c>
      <c r="E16052" s="106" t="s">
        <v>1144</v>
      </c>
      <c r="F16052" s="120">
        <v>12.28</v>
      </c>
      <c r="G16052" s="120">
        <v>12.28</v>
      </c>
    </row>
    <row r="16053" spans="1:7" ht="12" customHeight="1">
      <c r="A16053" s="104" t="s">
        <v>47093</v>
      </c>
      <c r="B16053" s="106" t="s">
        <v>45554</v>
      </c>
      <c r="C16053" s="106" t="s">
        <v>47094</v>
      </c>
      <c r="D16053" s="105" t="s">
        <v>47095</v>
      </c>
      <c r="E16053" s="106" t="s">
        <v>1144</v>
      </c>
      <c r="F16053" s="120">
        <v>12.28</v>
      </c>
      <c r="G16053" s="120">
        <v>12.28</v>
      </c>
    </row>
    <row r="16054" spans="1:7" ht="12" customHeight="1">
      <c r="A16054" s="104" t="s">
        <v>47096</v>
      </c>
      <c r="B16054" s="106" t="s">
        <v>45554</v>
      </c>
      <c r="C16054" s="106" t="s">
        <v>47097</v>
      </c>
      <c r="D16054" s="105" t="s">
        <v>47098</v>
      </c>
      <c r="E16054" s="106" t="s">
        <v>1144</v>
      </c>
      <c r="F16054" s="120">
        <v>24.21</v>
      </c>
      <c r="G16054" s="120">
        <v>24.21</v>
      </c>
    </row>
    <row r="16055" spans="1:7" ht="12" customHeight="1">
      <c r="A16055" s="104" t="s">
        <v>47099</v>
      </c>
      <c r="B16055" s="106" t="s">
        <v>45554</v>
      </c>
      <c r="C16055" s="106" t="s">
        <v>47100</v>
      </c>
      <c r="D16055" s="105" t="s">
        <v>47101</v>
      </c>
      <c r="E16055" s="106" t="s">
        <v>1144</v>
      </c>
      <c r="F16055" s="120">
        <v>21.9</v>
      </c>
      <c r="G16055" s="120">
        <v>21.9</v>
      </c>
    </row>
    <row r="16056" spans="1:7" ht="12" customHeight="1">
      <c r="A16056" s="104" t="s">
        <v>47102</v>
      </c>
      <c r="B16056" s="106" t="s">
        <v>45554</v>
      </c>
      <c r="C16056" s="106" t="s">
        <v>47103</v>
      </c>
      <c r="D16056" s="105" t="s">
        <v>47104</v>
      </c>
      <c r="E16056" s="106" t="s">
        <v>1144</v>
      </c>
      <c r="F16056" s="120">
        <v>2.77</v>
      </c>
      <c r="G16056" s="120">
        <v>2.77</v>
      </c>
    </row>
    <row r="16057" spans="1:7" ht="12" customHeight="1">
      <c r="A16057" s="104" t="s">
        <v>47105</v>
      </c>
      <c r="B16057" s="106" t="s">
        <v>45554</v>
      </c>
      <c r="C16057" s="106" t="s">
        <v>47106</v>
      </c>
      <c r="D16057" s="105" t="s">
        <v>47107</v>
      </c>
      <c r="E16057" s="106" t="s">
        <v>1144</v>
      </c>
      <c r="F16057" s="120">
        <v>25.57</v>
      </c>
      <c r="G16057" s="120">
        <v>25.57</v>
      </c>
    </row>
    <row r="16058" spans="1:7" ht="12" customHeight="1">
      <c r="A16058" s="104" t="s">
        <v>47108</v>
      </c>
      <c r="B16058" s="106" t="s">
        <v>45554</v>
      </c>
      <c r="C16058" s="106" t="s">
        <v>47109</v>
      </c>
      <c r="D16058" s="105" t="s">
        <v>47110</v>
      </c>
      <c r="E16058" s="106" t="s">
        <v>1144</v>
      </c>
      <c r="F16058" s="120">
        <v>14.27</v>
      </c>
      <c r="G16058" s="120">
        <v>14.27</v>
      </c>
    </row>
    <row r="16059" spans="1:7" ht="12" customHeight="1">
      <c r="A16059" s="104" t="s">
        <v>47111</v>
      </c>
      <c r="B16059" s="106" t="s">
        <v>45554</v>
      </c>
      <c r="C16059" s="106" t="s">
        <v>47112</v>
      </c>
      <c r="D16059" s="105" t="s">
        <v>47113</v>
      </c>
      <c r="E16059" s="106" t="s">
        <v>1144</v>
      </c>
      <c r="F16059" s="120">
        <v>44.5</v>
      </c>
      <c r="G16059" s="120">
        <v>44.5</v>
      </c>
    </row>
    <row r="16060" spans="1:7" ht="12" customHeight="1">
      <c r="A16060" s="104" t="s">
        <v>47114</v>
      </c>
      <c r="B16060" s="106" t="s">
        <v>45554</v>
      </c>
      <c r="C16060" s="106" t="s">
        <v>47115</v>
      </c>
      <c r="D16060" s="105" t="s">
        <v>47116</v>
      </c>
      <c r="E16060" s="106" t="s">
        <v>1144</v>
      </c>
      <c r="F16060" s="120">
        <v>74.69</v>
      </c>
      <c r="G16060" s="120">
        <v>74.69</v>
      </c>
    </row>
    <row r="16061" spans="1:7" ht="12" customHeight="1">
      <c r="A16061" s="104" t="s">
        <v>47117</v>
      </c>
      <c r="B16061" s="106" t="s">
        <v>45554</v>
      </c>
      <c r="C16061" s="106" t="s">
        <v>47118</v>
      </c>
      <c r="D16061" s="105" t="s">
        <v>47119</v>
      </c>
      <c r="E16061" s="106" t="s">
        <v>1144</v>
      </c>
      <c r="F16061" s="120">
        <v>22.6</v>
      </c>
      <c r="G16061" s="120">
        <v>22.6</v>
      </c>
    </row>
    <row r="16062" spans="1:7" ht="12" customHeight="1">
      <c r="A16062" s="104" t="s">
        <v>47120</v>
      </c>
      <c r="B16062" s="106" t="s">
        <v>45554</v>
      </c>
      <c r="C16062" s="106" t="s">
        <v>47121</v>
      </c>
      <c r="D16062" s="105" t="s">
        <v>47122</v>
      </c>
      <c r="E16062" s="106" t="s">
        <v>1144</v>
      </c>
      <c r="F16062" s="120">
        <v>43.98</v>
      </c>
      <c r="G16062" s="120">
        <v>43.98</v>
      </c>
    </row>
    <row r="16063" spans="1:7" ht="12" customHeight="1">
      <c r="A16063" s="104" t="s">
        <v>47123</v>
      </c>
      <c r="B16063" s="106" t="s">
        <v>45554</v>
      </c>
      <c r="C16063" s="106" t="s">
        <v>47124</v>
      </c>
      <c r="D16063" s="105" t="s">
        <v>47125</v>
      </c>
      <c r="E16063" s="106" t="s">
        <v>1144</v>
      </c>
      <c r="F16063" s="120">
        <v>45.46</v>
      </c>
      <c r="G16063" s="120">
        <v>45.46</v>
      </c>
    </row>
    <row r="16064" spans="1:7" ht="12" customHeight="1">
      <c r="A16064" s="104" t="s">
        <v>47126</v>
      </c>
      <c r="B16064" s="106" t="s">
        <v>45554</v>
      </c>
      <c r="C16064" s="106" t="s">
        <v>47127</v>
      </c>
      <c r="D16064" s="105" t="s">
        <v>47128</v>
      </c>
      <c r="E16064" s="106" t="s">
        <v>1144</v>
      </c>
      <c r="F16064" s="120">
        <v>23.02</v>
      </c>
      <c r="G16064" s="120">
        <v>23.02</v>
      </c>
    </row>
    <row r="16065" spans="1:7" ht="12" customHeight="1">
      <c r="A16065" s="104" t="s">
        <v>47129</v>
      </c>
      <c r="B16065" s="106" t="s">
        <v>45554</v>
      </c>
      <c r="C16065" s="106" t="s">
        <v>47130</v>
      </c>
      <c r="D16065" s="105" t="s">
        <v>47131</v>
      </c>
      <c r="E16065" s="106" t="s">
        <v>1144</v>
      </c>
      <c r="F16065" s="120">
        <v>18.73</v>
      </c>
      <c r="G16065" s="120">
        <v>18.73</v>
      </c>
    </row>
    <row r="16066" spans="1:7" ht="12" customHeight="1">
      <c r="A16066" s="104" t="s">
        <v>47132</v>
      </c>
      <c r="B16066" s="106" t="s">
        <v>45554</v>
      </c>
      <c r="C16066" s="106" t="s">
        <v>47133</v>
      </c>
      <c r="D16066" s="105" t="s">
        <v>47134</v>
      </c>
      <c r="E16066" s="106" t="s">
        <v>1144</v>
      </c>
      <c r="F16066" s="120">
        <v>19.75</v>
      </c>
      <c r="G16066" s="120">
        <v>19.75</v>
      </c>
    </row>
    <row r="16067" spans="1:7" ht="12" customHeight="1">
      <c r="A16067" s="104" t="s">
        <v>47135</v>
      </c>
      <c r="B16067" s="106" t="s">
        <v>45554</v>
      </c>
      <c r="C16067" s="106" t="s">
        <v>47136</v>
      </c>
      <c r="D16067" s="105" t="s">
        <v>47137</v>
      </c>
      <c r="E16067" s="106" t="s">
        <v>1144</v>
      </c>
      <c r="F16067" s="120">
        <v>31.18</v>
      </c>
      <c r="G16067" s="120">
        <v>31.18</v>
      </c>
    </row>
    <row r="16068" spans="1:7" ht="12" customHeight="1">
      <c r="A16068" s="104" t="s">
        <v>47138</v>
      </c>
      <c r="B16068" s="106" t="s">
        <v>45554</v>
      </c>
      <c r="C16068" s="106" t="s">
        <v>47139</v>
      </c>
      <c r="D16068" s="105" t="s">
        <v>47140</v>
      </c>
      <c r="E16068" s="106" t="s">
        <v>1144</v>
      </c>
      <c r="F16068" s="120">
        <v>42.5</v>
      </c>
      <c r="G16068" s="120">
        <v>42.5</v>
      </c>
    </row>
    <row r="16069" spans="1:7" ht="12" customHeight="1">
      <c r="A16069" s="104" t="s">
        <v>47141</v>
      </c>
      <c r="B16069" s="106" t="s">
        <v>45554</v>
      </c>
      <c r="C16069" s="106" t="s">
        <v>47142</v>
      </c>
      <c r="D16069" s="105" t="s">
        <v>47143</v>
      </c>
      <c r="E16069" s="106" t="s">
        <v>1144</v>
      </c>
      <c r="F16069" s="120">
        <v>53.66</v>
      </c>
      <c r="G16069" s="120">
        <v>53.66</v>
      </c>
    </row>
    <row r="16070" spans="1:7" ht="12" customHeight="1">
      <c r="A16070" s="104" t="s">
        <v>47144</v>
      </c>
      <c r="B16070" s="106" t="s">
        <v>45554</v>
      </c>
      <c r="C16070" s="106" t="s">
        <v>47145</v>
      </c>
      <c r="D16070" s="105" t="s">
        <v>47146</v>
      </c>
      <c r="E16070" s="106" t="s">
        <v>1144</v>
      </c>
      <c r="F16070" s="120">
        <v>74.739999999999995</v>
      </c>
      <c r="G16070" s="120">
        <v>74.739999999999995</v>
      </c>
    </row>
    <row r="16071" spans="1:7" ht="12" customHeight="1">
      <c r="A16071" s="104" t="s">
        <v>47147</v>
      </c>
      <c r="B16071" s="106" t="s">
        <v>45554</v>
      </c>
      <c r="C16071" s="106" t="s">
        <v>47148</v>
      </c>
      <c r="D16071" s="105" t="s">
        <v>47149</v>
      </c>
      <c r="E16071" s="106" t="s">
        <v>1144</v>
      </c>
      <c r="F16071" s="120">
        <v>155</v>
      </c>
      <c r="G16071" s="120">
        <v>155</v>
      </c>
    </row>
    <row r="16072" spans="1:7" ht="12" customHeight="1">
      <c r="A16072" s="104" t="s">
        <v>47150</v>
      </c>
      <c r="B16072" s="106" t="s">
        <v>45554</v>
      </c>
      <c r="C16072" s="106" t="s">
        <v>47151</v>
      </c>
      <c r="D16072" s="105" t="s">
        <v>47152</v>
      </c>
      <c r="E16072" s="106" t="s">
        <v>1144</v>
      </c>
      <c r="F16072" s="120">
        <v>187.66</v>
      </c>
      <c r="G16072" s="120">
        <v>187.66</v>
      </c>
    </row>
    <row r="16073" spans="1:7" ht="12" customHeight="1">
      <c r="A16073" s="104" t="s">
        <v>47153</v>
      </c>
      <c r="B16073" s="106" t="s">
        <v>45554</v>
      </c>
      <c r="C16073" s="106" t="s">
        <v>47154</v>
      </c>
      <c r="D16073" s="105" t="s">
        <v>47155</v>
      </c>
      <c r="E16073" s="106" t="s">
        <v>1144</v>
      </c>
      <c r="F16073" s="120">
        <v>391.01</v>
      </c>
      <c r="G16073" s="120">
        <v>391.01</v>
      </c>
    </row>
    <row r="16074" spans="1:7" ht="12" customHeight="1">
      <c r="A16074" s="104" t="s">
        <v>47156</v>
      </c>
      <c r="B16074" s="106" t="s">
        <v>45554</v>
      </c>
      <c r="C16074" s="106" t="s">
        <v>47157</v>
      </c>
      <c r="D16074" s="105" t="s">
        <v>47158</v>
      </c>
      <c r="E16074" s="106" t="s">
        <v>1144</v>
      </c>
      <c r="F16074" s="120">
        <v>42.72</v>
      </c>
      <c r="G16074" s="120">
        <v>42.72</v>
      </c>
    </row>
    <row r="16075" spans="1:7" ht="12" customHeight="1">
      <c r="A16075" s="104" t="s">
        <v>47159</v>
      </c>
      <c r="B16075" s="106" t="s">
        <v>45554</v>
      </c>
      <c r="C16075" s="106" t="s">
        <v>47160</v>
      </c>
      <c r="D16075" s="105" t="s">
        <v>47161</v>
      </c>
      <c r="E16075" s="106" t="s">
        <v>1144</v>
      </c>
      <c r="F16075" s="120">
        <v>48.2</v>
      </c>
      <c r="G16075" s="120">
        <v>48.2</v>
      </c>
    </row>
    <row r="16076" spans="1:7" ht="12" customHeight="1">
      <c r="A16076" s="104" t="s">
        <v>47162</v>
      </c>
      <c r="B16076" s="106" t="s">
        <v>45554</v>
      </c>
      <c r="C16076" s="106" t="s">
        <v>47163</v>
      </c>
      <c r="D16076" s="105" t="s">
        <v>47164</v>
      </c>
      <c r="E16076" s="106" t="s">
        <v>1144</v>
      </c>
      <c r="F16076" s="120">
        <v>59</v>
      </c>
      <c r="G16076" s="120">
        <v>59</v>
      </c>
    </row>
    <row r="16077" spans="1:7" ht="12" customHeight="1">
      <c r="A16077" s="104" t="s">
        <v>47165</v>
      </c>
      <c r="B16077" s="106" t="s">
        <v>45554</v>
      </c>
      <c r="C16077" s="106" t="s">
        <v>47166</v>
      </c>
      <c r="D16077" s="105" t="s">
        <v>47167</v>
      </c>
      <c r="E16077" s="106" t="s">
        <v>1144</v>
      </c>
      <c r="F16077" s="120">
        <v>85.8</v>
      </c>
      <c r="G16077" s="120">
        <v>85.8</v>
      </c>
    </row>
    <row r="16078" spans="1:7" ht="12" customHeight="1">
      <c r="A16078" s="104" t="s">
        <v>47168</v>
      </c>
      <c r="B16078" s="106" t="s">
        <v>45554</v>
      </c>
      <c r="C16078" s="106" t="s">
        <v>47169</v>
      </c>
      <c r="D16078" s="105" t="s">
        <v>47170</v>
      </c>
      <c r="E16078" s="106" t="s">
        <v>1144</v>
      </c>
      <c r="F16078" s="120">
        <v>82.21</v>
      </c>
      <c r="G16078" s="120">
        <v>82.21</v>
      </c>
    </row>
    <row r="16079" spans="1:7" ht="12" customHeight="1">
      <c r="A16079" s="104" t="s">
        <v>47171</v>
      </c>
      <c r="B16079" s="106" t="s">
        <v>45554</v>
      </c>
      <c r="C16079" s="106" t="s">
        <v>47172</v>
      </c>
      <c r="D16079" s="105" t="s">
        <v>47173</v>
      </c>
      <c r="E16079" s="106" t="s">
        <v>1144</v>
      </c>
      <c r="F16079" s="120">
        <v>11.87</v>
      </c>
      <c r="G16079" s="120">
        <v>11.87</v>
      </c>
    </row>
    <row r="16080" spans="1:7" ht="12" customHeight="1">
      <c r="A16080" s="104" t="s">
        <v>47174</v>
      </c>
      <c r="B16080" s="106" t="s">
        <v>45554</v>
      </c>
      <c r="C16080" s="106" t="s">
        <v>47175</v>
      </c>
      <c r="D16080" s="105" t="s">
        <v>47176</v>
      </c>
      <c r="E16080" s="106" t="s">
        <v>1144</v>
      </c>
      <c r="F16080" s="120">
        <v>23.2</v>
      </c>
      <c r="G16080" s="120">
        <v>23.2</v>
      </c>
    </row>
    <row r="16081" spans="1:7" ht="12" customHeight="1">
      <c r="A16081" s="104" t="s">
        <v>47177</v>
      </c>
      <c r="B16081" s="106" t="s">
        <v>45554</v>
      </c>
      <c r="C16081" s="106" t="s">
        <v>47178</v>
      </c>
      <c r="D16081" s="105" t="s">
        <v>47179</v>
      </c>
      <c r="E16081" s="106" t="s">
        <v>1144</v>
      </c>
      <c r="F16081" s="120">
        <v>93.05</v>
      </c>
      <c r="G16081" s="120">
        <v>93.05</v>
      </c>
    </row>
    <row r="16082" spans="1:7" ht="12" customHeight="1">
      <c r="A16082" s="104" t="s">
        <v>47180</v>
      </c>
      <c r="B16082" s="106" t="s">
        <v>45554</v>
      </c>
      <c r="C16082" s="106" t="s">
        <v>47181</v>
      </c>
      <c r="D16082" s="105" t="s">
        <v>47182</v>
      </c>
      <c r="E16082" s="106" t="s">
        <v>1144</v>
      </c>
      <c r="F16082" s="120">
        <v>129.77000000000001</v>
      </c>
      <c r="G16082" s="120">
        <v>129.77000000000001</v>
      </c>
    </row>
    <row r="16083" spans="1:7" ht="12" customHeight="1">
      <c r="A16083" s="104" t="s">
        <v>47183</v>
      </c>
      <c r="B16083" s="106" t="s">
        <v>45554</v>
      </c>
      <c r="C16083" s="106" t="s">
        <v>47184</v>
      </c>
      <c r="D16083" s="105" t="s">
        <v>47185</v>
      </c>
      <c r="E16083" s="106" t="s">
        <v>1144</v>
      </c>
      <c r="F16083" s="120">
        <v>129.71</v>
      </c>
      <c r="G16083" s="120">
        <v>129.71</v>
      </c>
    </row>
    <row r="16084" spans="1:7" ht="12" customHeight="1">
      <c r="A16084" s="104" t="s">
        <v>47186</v>
      </c>
      <c r="B16084" s="106" t="s">
        <v>45554</v>
      </c>
      <c r="C16084" s="106" t="s">
        <v>47187</v>
      </c>
      <c r="D16084" s="105" t="s">
        <v>47188</v>
      </c>
      <c r="E16084" s="106" t="s">
        <v>1144</v>
      </c>
      <c r="F16084" s="120">
        <v>72.48</v>
      </c>
      <c r="G16084" s="120">
        <v>72.48</v>
      </c>
    </row>
    <row r="16085" spans="1:7" ht="12" customHeight="1">
      <c r="A16085" s="104" t="s">
        <v>47189</v>
      </c>
      <c r="B16085" s="106" t="s">
        <v>45554</v>
      </c>
      <c r="C16085" s="106" t="s">
        <v>47190</v>
      </c>
      <c r="D16085" s="105" t="s">
        <v>47191</v>
      </c>
      <c r="E16085" s="106" t="s">
        <v>1144</v>
      </c>
      <c r="F16085" s="120">
        <v>153.12</v>
      </c>
      <c r="G16085" s="120">
        <v>153.12</v>
      </c>
    </row>
    <row r="16086" spans="1:7" ht="12" customHeight="1">
      <c r="A16086" s="104" t="s">
        <v>47192</v>
      </c>
      <c r="B16086" s="106" t="s">
        <v>45554</v>
      </c>
      <c r="C16086" s="106" t="s">
        <v>47193</v>
      </c>
      <c r="D16086" s="105" t="s">
        <v>47194</v>
      </c>
      <c r="E16086" s="106" t="s">
        <v>1144</v>
      </c>
      <c r="F16086" s="120">
        <v>72.48</v>
      </c>
      <c r="G16086" s="120">
        <v>72.48</v>
      </c>
    </row>
    <row r="16087" spans="1:7" ht="12" customHeight="1">
      <c r="A16087" s="104" t="s">
        <v>47195</v>
      </c>
      <c r="B16087" s="106" t="s">
        <v>45554</v>
      </c>
      <c r="C16087" s="106" t="s">
        <v>47196</v>
      </c>
      <c r="D16087" s="105" t="s">
        <v>47197</v>
      </c>
      <c r="E16087" s="106" t="s">
        <v>1144</v>
      </c>
      <c r="F16087" s="120">
        <v>69.2</v>
      </c>
      <c r="G16087" s="120">
        <v>69.2</v>
      </c>
    </row>
    <row r="16088" spans="1:7" ht="12" customHeight="1">
      <c r="A16088" s="104" t="s">
        <v>47198</v>
      </c>
      <c r="B16088" s="106" t="s">
        <v>45554</v>
      </c>
      <c r="C16088" s="106" t="s">
        <v>47199</v>
      </c>
      <c r="D16088" s="105" t="s">
        <v>47200</v>
      </c>
      <c r="E16088" s="106" t="s">
        <v>1144</v>
      </c>
      <c r="F16088" s="120">
        <v>57.52</v>
      </c>
      <c r="G16088" s="120">
        <v>57.52</v>
      </c>
    </row>
    <row r="16089" spans="1:7" ht="12" customHeight="1">
      <c r="A16089" s="104" t="s">
        <v>47201</v>
      </c>
      <c r="B16089" s="106" t="s">
        <v>45554</v>
      </c>
      <c r="C16089" s="106" t="s">
        <v>47202</v>
      </c>
      <c r="D16089" s="105" t="s">
        <v>47203</v>
      </c>
      <c r="E16089" s="106" t="s">
        <v>1144</v>
      </c>
      <c r="F16089" s="120">
        <v>72.260000000000005</v>
      </c>
      <c r="G16089" s="120">
        <v>72.260000000000005</v>
      </c>
    </row>
    <row r="16090" spans="1:7" ht="12" customHeight="1">
      <c r="A16090" s="104" t="s">
        <v>47204</v>
      </c>
      <c r="B16090" s="106" t="s">
        <v>45554</v>
      </c>
      <c r="C16090" s="106" t="s">
        <v>47205</v>
      </c>
      <c r="D16090" s="105" t="s">
        <v>47206</v>
      </c>
      <c r="E16090" s="106" t="s">
        <v>1144</v>
      </c>
      <c r="F16090" s="120">
        <v>578.53</v>
      </c>
      <c r="G16090" s="120">
        <v>578.53</v>
      </c>
    </row>
    <row r="16091" spans="1:7" ht="12" customHeight="1">
      <c r="A16091" s="104" t="s">
        <v>47207</v>
      </c>
      <c r="B16091" s="106" t="s">
        <v>45554</v>
      </c>
      <c r="C16091" s="106" t="s">
        <v>47208</v>
      </c>
      <c r="D16091" s="105" t="s">
        <v>47209</v>
      </c>
      <c r="E16091" s="106" t="s">
        <v>1144</v>
      </c>
      <c r="F16091" s="120">
        <v>247.92</v>
      </c>
      <c r="G16091" s="120">
        <v>247.92</v>
      </c>
    </row>
    <row r="16092" spans="1:7" ht="12" customHeight="1">
      <c r="A16092" s="104" t="s">
        <v>47210</v>
      </c>
      <c r="B16092" s="106" t="s">
        <v>45554</v>
      </c>
      <c r="C16092" s="106" t="s">
        <v>47211</v>
      </c>
      <c r="D16092" s="105" t="s">
        <v>47212</v>
      </c>
      <c r="E16092" s="106" t="s">
        <v>1144</v>
      </c>
      <c r="F16092" s="120">
        <v>69.2</v>
      </c>
      <c r="G16092" s="120">
        <v>69.2</v>
      </c>
    </row>
    <row r="16093" spans="1:7" ht="12" customHeight="1">
      <c r="A16093" s="104" t="s">
        <v>47213</v>
      </c>
      <c r="B16093" s="106" t="s">
        <v>45554</v>
      </c>
      <c r="C16093" s="106" t="s">
        <v>47214</v>
      </c>
      <c r="D16093" s="105" t="s">
        <v>47215</v>
      </c>
      <c r="E16093" s="106" t="s">
        <v>1144</v>
      </c>
      <c r="F16093" s="120">
        <v>36.92</v>
      </c>
      <c r="G16093" s="120">
        <v>36.92</v>
      </c>
    </row>
    <row r="16094" spans="1:7" ht="12" customHeight="1">
      <c r="A16094" s="104" t="s">
        <v>47216</v>
      </c>
      <c r="B16094" s="106" t="s">
        <v>45554</v>
      </c>
      <c r="C16094" s="106" t="s">
        <v>47217</v>
      </c>
      <c r="D16094" s="105" t="s">
        <v>47218</v>
      </c>
      <c r="E16094" s="106" t="s">
        <v>1144</v>
      </c>
      <c r="F16094" s="120">
        <v>26.26</v>
      </c>
      <c r="G16094" s="120">
        <v>26.26</v>
      </c>
    </row>
    <row r="16095" spans="1:7" ht="12" customHeight="1">
      <c r="A16095" s="104" t="s">
        <v>47219</v>
      </c>
      <c r="B16095" s="106" t="s">
        <v>45554</v>
      </c>
      <c r="C16095" s="106" t="s">
        <v>47220</v>
      </c>
      <c r="D16095" s="105" t="s">
        <v>47221</v>
      </c>
      <c r="E16095" s="106" t="s">
        <v>1144</v>
      </c>
      <c r="F16095" s="120">
        <v>120.03</v>
      </c>
      <c r="G16095" s="120">
        <v>120.03</v>
      </c>
    </row>
    <row r="16096" spans="1:7" ht="12" customHeight="1">
      <c r="A16096" s="104" t="s">
        <v>47222</v>
      </c>
      <c r="B16096" s="106" t="s">
        <v>45554</v>
      </c>
      <c r="C16096" s="106" t="s">
        <v>47223</v>
      </c>
      <c r="D16096" s="105" t="s">
        <v>47224</v>
      </c>
      <c r="E16096" s="106" t="s">
        <v>1144</v>
      </c>
      <c r="F16096" s="120">
        <v>82.19</v>
      </c>
      <c r="G16096" s="120">
        <v>82.19</v>
      </c>
    </row>
    <row r="16097" spans="1:7" ht="12" customHeight="1">
      <c r="A16097" s="104" t="s">
        <v>47225</v>
      </c>
      <c r="B16097" s="106" t="s">
        <v>45554</v>
      </c>
      <c r="C16097" s="106" t="s">
        <v>47226</v>
      </c>
      <c r="D16097" s="105" t="s">
        <v>47227</v>
      </c>
      <c r="E16097" s="106" t="s">
        <v>1144</v>
      </c>
      <c r="F16097" s="120">
        <v>35.950000000000003</v>
      </c>
      <c r="G16097" s="120">
        <v>35.950000000000003</v>
      </c>
    </row>
    <row r="16098" spans="1:7" ht="12" customHeight="1">
      <c r="A16098" s="104" t="s">
        <v>47228</v>
      </c>
      <c r="B16098" s="106" t="s">
        <v>45554</v>
      </c>
      <c r="C16098" s="106" t="s">
        <v>47229</v>
      </c>
      <c r="D16098" s="105" t="s">
        <v>47230</v>
      </c>
      <c r="E16098" s="106" t="s">
        <v>1144</v>
      </c>
      <c r="F16098" s="120">
        <v>291.52</v>
      </c>
      <c r="G16098" s="120">
        <v>291.52</v>
      </c>
    </row>
    <row r="16099" spans="1:7" ht="12" customHeight="1">
      <c r="A16099" s="104" t="s">
        <v>47231</v>
      </c>
      <c r="B16099" s="106" t="s">
        <v>45554</v>
      </c>
      <c r="C16099" s="106" t="s">
        <v>47232</v>
      </c>
      <c r="D16099" s="105" t="s">
        <v>47233</v>
      </c>
      <c r="E16099" s="106" t="s">
        <v>1144</v>
      </c>
      <c r="F16099" s="120">
        <v>11.8</v>
      </c>
      <c r="G16099" s="120">
        <v>11.8</v>
      </c>
    </row>
    <row r="16100" spans="1:7" ht="12" customHeight="1">
      <c r="A16100" s="104" t="s">
        <v>47234</v>
      </c>
      <c r="B16100" s="106" t="s">
        <v>45554</v>
      </c>
      <c r="C16100" s="106" t="s">
        <v>47235</v>
      </c>
      <c r="D16100" s="105" t="s">
        <v>47236</v>
      </c>
      <c r="E16100" s="106" t="s">
        <v>1144</v>
      </c>
      <c r="F16100" s="120">
        <v>12.75</v>
      </c>
      <c r="G16100" s="120">
        <v>12.75</v>
      </c>
    </row>
    <row r="16101" spans="1:7" ht="12" customHeight="1">
      <c r="A16101" s="104" t="s">
        <v>47237</v>
      </c>
      <c r="B16101" s="106" t="s">
        <v>45554</v>
      </c>
      <c r="C16101" s="106" t="s">
        <v>47238</v>
      </c>
      <c r="D16101" s="105" t="s">
        <v>47239</v>
      </c>
      <c r="E16101" s="106" t="s">
        <v>1144</v>
      </c>
      <c r="F16101" s="120">
        <v>20.239999999999998</v>
      </c>
      <c r="G16101" s="120">
        <v>20.239999999999998</v>
      </c>
    </row>
    <row r="16102" spans="1:7" ht="12" customHeight="1">
      <c r="A16102" s="104" t="s">
        <v>47240</v>
      </c>
      <c r="B16102" s="106" t="s">
        <v>45554</v>
      </c>
      <c r="C16102" s="106" t="s">
        <v>47241</v>
      </c>
      <c r="D16102" s="105" t="s">
        <v>47242</v>
      </c>
      <c r="E16102" s="106" t="s">
        <v>1144</v>
      </c>
      <c r="F16102" s="120">
        <v>27.23</v>
      </c>
      <c r="G16102" s="120">
        <v>27.23</v>
      </c>
    </row>
    <row r="16103" spans="1:7" ht="12" customHeight="1">
      <c r="A16103" s="104" t="s">
        <v>47243</v>
      </c>
      <c r="B16103" s="106" t="s">
        <v>45554</v>
      </c>
      <c r="C16103" s="106" t="s">
        <v>47244</v>
      </c>
      <c r="D16103" s="105" t="s">
        <v>47245</v>
      </c>
      <c r="E16103" s="106" t="s">
        <v>1144</v>
      </c>
      <c r="F16103" s="120">
        <v>27.23</v>
      </c>
      <c r="G16103" s="120">
        <v>27.23</v>
      </c>
    </row>
    <row r="16104" spans="1:7" ht="12" customHeight="1">
      <c r="A16104" s="104" t="s">
        <v>47246</v>
      </c>
      <c r="B16104" s="106" t="s">
        <v>45554</v>
      </c>
      <c r="C16104" s="106" t="s">
        <v>47247</v>
      </c>
      <c r="D16104" s="105" t="s">
        <v>47248</v>
      </c>
      <c r="E16104" s="106" t="s">
        <v>1144</v>
      </c>
      <c r="F16104" s="120">
        <v>39.78</v>
      </c>
      <c r="G16104" s="120">
        <v>39.78</v>
      </c>
    </row>
    <row r="16105" spans="1:7" ht="12" customHeight="1">
      <c r="A16105" s="104" t="s">
        <v>47249</v>
      </c>
      <c r="B16105" s="106" t="s">
        <v>45554</v>
      </c>
      <c r="C16105" s="106" t="s">
        <v>47250</v>
      </c>
      <c r="D16105" s="105" t="s">
        <v>47251</v>
      </c>
      <c r="E16105" s="106" t="s">
        <v>1144</v>
      </c>
      <c r="F16105" s="120">
        <v>20.47</v>
      </c>
      <c r="G16105" s="120">
        <v>20.47</v>
      </c>
    </row>
    <row r="16106" spans="1:7" ht="12" customHeight="1">
      <c r="A16106" s="104" t="s">
        <v>47252</v>
      </c>
      <c r="B16106" s="106" t="s">
        <v>45554</v>
      </c>
      <c r="C16106" s="106" t="s">
        <v>47253</v>
      </c>
      <c r="D16106" s="105" t="s">
        <v>47254</v>
      </c>
      <c r="E16106" s="106" t="s">
        <v>1144</v>
      </c>
      <c r="F16106" s="120">
        <v>39</v>
      </c>
      <c r="G16106" s="120">
        <v>39</v>
      </c>
    </row>
    <row r="16107" spans="1:7" ht="12" customHeight="1">
      <c r="A16107" s="104" t="s">
        <v>47255</v>
      </c>
      <c r="B16107" s="106" t="s">
        <v>45554</v>
      </c>
      <c r="C16107" s="106" t="s">
        <v>47256</v>
      </c>
      <c r="D16107" s="105" t="s">
        <v>47257</v>
      </c>
      <c r="E16107" s="106" t="s">
        <v>1144</v>
      </c>
      <c r="F16107" s="120">
        <v>114.9</v>
      </c>
      <c r="G16107" s="120">
        <v>114.9</v>
      </c>
    </row>
    <row r="16108" spans="1:7" ht="12" customHeight="1">
      <c r="A16108" s="104" t="s">
        <v>47258</v>
      </c>
      <c r="B16108" s="106" t="s">
        <v>45554</v>
      </c>
      <c r="C16108" s="106" t="s">
        <v>47259</v>
      </c>
      <c r="D16108" s="105" t="s">
        <v>47260</v>
      </c>
      <c r="E16108" s="106" t="s">
        <v>1144</v>
      </c>
      <c r="F16108" s="120">
        <v>74.08</v>
      </c>
      <c r="G16108" s="120">
        <v>74.08</v>
      </c>
    </row>
    <row r="16109" spans="1:7" ht="12" customHeight="1">
      <c r="A16109" s="104" t="s">
        <v>47261</v>
      </c>
      <c r="B16109" s="106" t="s">
        <v>45554</v>
      </c>
      <c r="C16109" s="106" t="s">
        <v>47262</v>
      </c>
      <c r="D16109" s="105" t="s">
        <v>47263</v>
      </c>
      <c r="E16109" s="106" t="s">
        <v>1144</v>
      </c>
      <c r="F16109" s="120">
        <v>186.9</v>
      </c>
      <c r="G16109" s="120">
        <v>186.9</v>
      </c>
    </row>
    <row r="16110" spans="1:7" ht="12" customHeight="1">
      <c r="A16110" s="104" t="s">
        <v>47264</v>
      </c>
      <c r="B16110" s="106" t="s">
        <v>45554</v>
      </c>
      <c r="C16110" s="106" t="s">
        <v>47265</v>
      </c>
      <c r="D16110" s="105" t="s">
        <v>47266</v>
      </c>
      <c r="E16110" s="106" t="s">
        <v>1144</v>
      </c>
      <c r="F16110" s="120">
        <v>193.89</v>
      </c>
      <c r="G16110" s="120">
        <v>193.89</v>
      </c>
    </row>
    <row r="16111" spans="1:7" ht="12" customHeight="1">
      <c r="A16111" s="104" t="s">
        <v>47267</v>
      </c>
      <c r="B16111" s="106" t="s">
        <v>45554</v>
      </c>
      <c r="C16111" s="106" t="s">
        <v>47268</v>
      </c>
      <c r="D16111" s="105" t="s">
        <v>47269</v>
      </c>
      <c r="E16111" s="106" t="s">
        <v>1144</v>
      </c>
      <c r="F16111" s="120">
        <v>35.24</v>
      </c>
      <c r="G16111" s="120">
        <v>35.24</v>
      </c>
    </row>
    <row r="16112" spans="1:7" ht="12" customHeight="1">
      <c r="A16112" s="104" t="s">
        <v>47270</v>
      </c>
      <c r="B16112" s="106" t="s">
        <v>45554</v>
      </c>
      <c r="C16112" s="106" t="s">
        <v>47271</v>
      </c>
      <c r="D16112" s="105" t="s">
        <v>47272</v>
      </c>
      <c r="E16112" s="106" t="s">
        <v>1144</v>
      </c>
      <c r="F16112" s="120">
        <v>3.55</v>
      </c>
      <c r="G16112" s="120">
        <v>3.55</v>
      </c>
    </row>
    <row r="16113" spans="1:7" ht="12" customHeight="1">
      <c r="A16113" s="104" t="s">
        <v>47273</v>
      </c>
      <c r="B16113" s="106" t="s">
        <v>45554</v>
      </c>
      <c r="C16113" s="106" t="s">
        <v>47274</v>
      </c>
      <c r="D16113" s="105" t="s">
        <v>47275</v>
      </c>
      <c r="E16113" s="106" t="s">
        <v>1144</v>
      </c>
      <c r="F16113" s="120">
        <v>2.75</v>
      </c>
      <c r="G16113" s="120">
        <v>2.75</v>
      </c>
    </row>
    <row r="16114" spans="1:7" ht="12" customHeight="1">
      <c r="A16114" s="104" t="s">
        <v>47276</v>
      </c>
      <c r="B16114" s="106" t="s">
        <v>45554</v>
      </c>
      <c r="C16114" s="106" t="s">
        <v>47277</v>
      </c>
      <c r="D16114" s="105" t="s">
        <v>47278</v>
      </c>
      <c r="E16114" s="106" t="s">
        <v>1144</v>
      </c>
      <c r="F16114" s="120">
        <v>48.9</v>
      </c>
      <c r="G16114" s="120">
        <v>48.9</v>
      </c>
    </row>
    <row r="16115" spans="1:7" ht="12" customHeight="1">
      <c r="A16115" s="104" t="s">
        <v>47279</v>
      </c>
      <c r="B16115" s="106" t="s">
        <v>45554</v>
      </c>
      <c r="C16115" s="106" t="s">
        <v>47280</v>
      </c>
      <c r="D16115" s="105" t="s">
        <v>47281</v>
      </c>
      <c r="E16115" s="106" t="s">
        <v>1144</v>
      </c>
      <c r="F16115" s="120">
        <v>156.66</v>
      </c>
      <c r="G16115" s="120">
        <v>156.66</v>
      </c>
    </row>
    <row r="16116" spans="1:7" ht="12" customHeight="1">
      <c r="A16116" s="104" t="s">
        <v>47282</v>
      </c>
      <c r="B16116" s="106" t="s">
        <v>45554</v>
      </c>
      <c r="C16116" s="106" t="s">
        <v>47283</v>
      </c>
      <c r="D16116" s="105" t="s">
        <v>47284</v>
      </c>
      <c r="E16116" s="106" t="s">
        <v>1144</v>
      </c>
      <c r="F16116" s="120">
        <v>55.59</v>
      </c>
      <c r="G16116" s="120">
        <v>55.59</v>
      </c>
    </row>
    <row r="16117" spans="1:7" ht="12" customHeight="1">
      <c r="A16117" s="104" t="s">
        <v>47285</v>
      </c>
      <c r="B16117" s="106" t="s">
        <v>45554</v>
      </c>
      <c r="C16117" s="106" t="s">
        <v>47286</v>
      </c>
      <c r="D16117" s="105" t="s">
        <v>47287</v>
      </c>
      <c r="E16117" s="106" t="s">
        <v>1144</v>
      </c>
      <c r="F16117" s="120">
        <v>61.47</v>
      </c>
      <c r="G16117" s="120">
        <v>61.47</v>
      </c>
    </row>
    <row r="16118" spans="1:7" ht="12" customHeight="1">
      <c r="A16118" s="104" t="s">
        <v>47288</v>
      </c>
      <c r="B16118" s="106" t="s">
        <v>45554</v>
      </c>
      <c r="C16118" s="106" t="s">
        <v>47289</v>
      </c>
      <c r="D16118" s="105" t="s">
        <v>47290</v>
      </c>
      <c r="E16118" s="106" t="s">
        <v>1144</v>
      </c>
      <c r="F16118" s="120">
        <v>104.13</v>
      </c>
      <c r="G16118" s="120">
        <v>104.13</v>
      </c>
    </row>
    <row r="16119" spans="1:7" ht="12" customHeight="1">
      <c r="A16119" s="104" t="s">
        <v>47291</v>
      </c>
      <c r="B16119" s="106" t="s">
        <v>45554</v>
      </c>
      <c r="C16119" s="106" t="s">
        <v>47292</v>
      </c>
      <c r="D16119" s="105" t="s">
        <v>47293</v>
      </c>
      <c r="E16119" s="106" t="s">
        <v>1144</v>
      </c>
      <c r="F16119" s="120">
        <v>157.72999999999999</v>
      </c>
      <c r="G16119" s="120">
        <v>157.72999999999999</v>
      </c>
    </row>
    <row r="16120" spans="1:7" ht="12" customHeight="1">
      <c r="A16120" s="104" t="s">
        <v>47294</v>
      </c>
      <c r="B16120" s="106" t="s">
        <v>45554</v>
      </c>
      <c r="C16120" s="106" t="s">
        <v>47295</v>
      </c>
      <c r="D16120" s="105" t="s">
        <v>47296</v>
      </c>
      <c r="E16120" s="106" t="s">
        <v>1144</v>
      </c>
      <c r="F16120" s="120">
        <v>55.59</v>
      </c>
      <c r="G16120" s="120">
        <v>55.59</v>
      </c>
    </row>
    <row r="16121" spans="1:7" ht="12" customHeight="1">
      <c r="A16121" s="104" t="s">
        <v>47297</v>
      </c>
      <c r="B16121" s="106" t="s">
        <v>45554</v>
      </c>
      <c r="C16121" s="106" t="s">
        <v>47298</v>
      </c>
      <c r="D16121" s="105" t="s">
        <v>47299</v>
      </c>
      <c r="E16121" s="106" t="s">
        <v>1144</v>
      </c>
      <c r="F16121" s="120">
        <v>61.47</v>
      </c>
      <c r="G16121" s="120">
        <v>61.47</v>
      </c>
    </row>
    <row r="16122" spans="1:7" ht="12" customHeight="1">
      <c r="A16122" s="104" t="s">
        <v>47300</v>
      </c>
      <c r="B16122" s="106" t="s">
        <v>45554</v>
      </c>
      <c r="C16122" s="106" t="s">
        <v>47301</v>
      </c>
      <c r="D16122" s="105" t="s">
        <v>47302</v>
      </c>
      <c r="E16122" s="106" t="s">
        <v>1144</v>
      </c>
      <c r="F16122" s="120">
        <v>104.13</v>
      </c>
      <c r="G16122" s="120">
        <v>104.13</v>
      </c>
    </row>
    <row r="16123" spans="1:7" ht="12" customHeight="1">
      <c r="A16123" s="104" t="s">
        <v>47303</v>
      </c>
      <c r="B16123" s="106" t="s">
        <v>45554</v>
      </c>
      <c r="C16123" s="106" t="s">
        <v>47304</v>
      </c>
      <c r="D16123" s="105" t="s">
        <v>47305</v>
      </c>
      <c r="E16123" s="106" t="s">
        <v>1144</v>
      </c>
      <c r="F16123" s="120">
        <v>157.72999999999999</v>
      </c>
      <c r="G16123" s="120">
        <v>157.72999999999999</v>
      </c>
    </row>
    <row r="16124" spans="1:7" ht="12" customHeight="1">
      <c r="A16124" s="104" t="s">
        <v>47306</v>
      </c>
      <c r="B16124" s="106" t="s">
        <v>45554</v>
      </c>
      <c r="C16124" s="106" t="s">
        <v>47307</v>
      </c>
      <c r="D16124" s="105" t="s">
        <v>47308</v>
      </c>
      <c r="E16124" s="106" t="s">
        <v>1144</v>
      </c>
      <c r="F16124" s="120">
        <v>182</v>
      </c>
      <c r="G16124" s="120">
        <v>182</v>
      </c>
    </row>
    <row r="16125" spans="1:7" ht="12" customHeight="1">
      <c r="A16125" s="104" t="s">
        <v>47309</v>
      </c>
      <c r="B16125" s="106" t="s">
        <v>45554</v>
      </c>
      <c r="C16125" s="106" t="s">
        <v>47310</v>
      </c>
      <c r="D16125" s="105" t="s">
        <v>47311</v>
      </c>
      <c r="E16125" s="106" t="s">
        <v>1144</v>
      </c>
      <c r="F16125" s="120">
        <v>28.07</v>
      </c>
      <c r="G16125" s="120">
        <v>28.07</v>
      </c>
    </row>
    <row r="16126" spans="1:7" ht="12" customHeight="1">
      <c r="A16126" s="104" t="s">
        <v>47312</v>
      </c>
      <c r="B16126" s="106" t="s">
        <v>45554</v>
      </c>
      <c r="C16126" s="106" t="s">
        <v>47313</v>
      </c>
      <c r="D16126" s="105" t="s">
        <v>47314</v>
      </c>
      <c r="E16126" s="106" t="s">
        <v>1144</v>
      </c>
      <c r="F16126" s="120">
        <v>73.31</v>
      </c>
      <c r="G16126" s="120">
        <v>73.31</v>
      </c>
    </row>
    <row r="16127" spans="1:7" ht="12" customHeight="1">
      <c r="A16127" s="104" t="s">
        <v>47315</v>
      </c>
      <c r="B16127" s="106" t="s">
        <v>45554</v>
      </c>
      <c r="C16127" s="106" t="s">
        <v>47316</v>
      </c>
      <c r="D16127" s="105" t="s">
        <v>47317</v>
      </c>
      <c r="E16127" s="106" t="s">
        <v>1144</v>
      </c>
      <c r="F16127" s="120">
        <v>462.92</v>
      </c>
      <c r="G16127" s="120">
        <v>462.92</v>
      </c>
    </row>
    <row r="16128" spans="1:7" ht="12" customHeight="1">
      <c r="A16128" s="104" t="s">
        <v>47318</v>
      </c>
      <c r="B16128" s="106" t="s">
        <v>45554</v>
      </c>
      <c r="C16128" s="106" t="s">
        <v>47319</v>
      </c>
      <c r="D16128" s="105" t="s">
        <v>47320</v>
      </c>
      <c r="E16128" s="106" t="s">
        <v>1144</v>
      </c>
      <c r="F16128" s="120">
        <v>182</v>
      </c>
      <c r="G16128" s="120">
        <v>182</v>
      </c>
    </row>
    <row r="16129" spans="1:7" ht="12" customHeight="1">
      <c r="A16129" s="104" t="s">
        <v>47321</v>
      </c>
      <c r="B16129" s="106" t="s">
        <v>45554</v>
      </c>
      <c r="C16129" s="106" t="s">
        <v>47322</v>
      </c>
      <c r="D16129" s="105" t="s">
        <v>47323</v>
      </c>
      <c r="E16129" s="106" t="s">
        <v>1144</v>
      </c>
      <c r="F16129" s="120">
        <v>404.78</v>
      </c>
      <c r="G16129" s="120">
        <v>404.78</v>
      </c>
    </row>
    <row r="16130" spans="1:7" ht="12" customHeight="1">
      <c r="A16130" s="104" t="s">
        <v>47324</v>
      </c>
      <c r="B16130" s="106" t="s">
        <v>45554</v>
      </c>
      <c r="C16130" s="106" t="s">
        <v>47325</v>
      </c>
      <c r="D16130" s="105" t="s">
        <v>47326</v>
      </c>
      <c r="E16130" s="106" t="s">
        <v>1144</v>
      </c>
      <c r="F16130" s="120">
        <v>3.55</v>
      </c>
      <c r="G16130" s="120">
        <v>3.55</v>
      </c>
    </row>
    <row r="16131" spans="1:7" ht="12" customHeight="1">
      <c r="A16131" s="104" t="s">
        <v>47327</v>
      </c>
      <c r="B16131" s="106" t="s">
        <v>45554</v>
      </c>
      <c r="C16131" s="106" t="s">
        <v>47328</v>
      </c>
      <c r="D16131" s="105" t="s">
        <v>47329</v>
      </c>
      <c r="E16131" s="106" t="s">
        <v>1144</v>
      </c>
      <c r="F16131" s="120">
        <v>93.99</v>
      </c>
      <c r="G16131" s="120">
        <v>93.99</v>
      </c>
    </row>
    <row r="16132" spans="1:7" ht="12" customHeight="1">
      <c r="A16132" s="104" t="s">
        <v>47330</v>
      </c>
      <c r="B16132" s="106" t="s">
        <v>45554</v>
      </c>
      <c r="C16132" s="106" t="s">
        <v>47331</v>
      </c>
      <c r="D16132" s="105" t="s">
        <v>47332</v>
      </c>
      <c r="E16132" s="106" t="s">
        <v>1144</v>
      </c>
      <c r="F16132" s="120">
        <v>19</v>
      </c>
      <c r="G16132" s="120">
        <v>19</v>
      </c>
    </row>
    <row r="16133" spans="1:7" ht="12" customHeight="1">
      <c r="A16133" s="104" t="s">
        <v>47333</v>
      </c>
      <c r="B16133" s="106" t="s">
        <v>45554</v>
      </c>
      <c r="C16133" s="106" t="s">
        <v>47334</v>
      </c>
      <c r="D16133" s="105" t="s">
        <v>47335</v>
      </c>
      <c r="E16133" s="106" t="s">
        <v>1144</v>
      </c>
      <c r="F16133" s="120">
        <v>89.98</v>
      </c>
      <c r="G16133" s="120">
        <v>89.98</v>
      </c>
    </row>
    <row r="16134" spans="1:7" ht="12" customHeight="1">
      <c r="A16134" s="104" t="s">
        <v>47336</v>
      </c>
      <c r="B16134" s="106" t="s">
        <v>45554</v>
      </c>
      <c r="C16134" s="106" t="s">
        <v>47337</v>
      </c>
      <c r="D16134" s="105" t="s">
        <v>47338</v>
      </c>
      <c r="E16134" s="106" t="s">
        <v>1144</v>
      </c>
      <c r="F16134" s="120">
        <v>152</v>
      </c>
      <c r="G16134" s="120">
        <v>152</v>
      </c>
    </row>
    <row r="16135" spans="1:7" ht="12" customHeight="1">
      <c r="A16135" s="104" t="s">
        <v>47339</v>
      </c>
      <c r="B16135" s="106" t="s">
        <v>45554</v>
      </c>
      <c r="C16135" s="106" t="s">
        <v>47340</v>
      </c>
      <c r="D16135" s="105" t="s">
        <v>47341</v>
      </c>
      <c r="E16135" s="106" t="s">
        <v>1144</v>
      </c>
      <c r="F16135" s="120">
        <v>360</v>
      </c>
      <c r="G16135" s="120">
        <v>360</v>
      </c>
    </row>
    <row r="16136" spans="1:7" ht="12" customHeight="1">
      <c r="A16136" s="104" t="s">
        <v>47342</v>
      </c>
      <c r="B16136" s="106" t="s">
        <v>45554</v>
      </c>
      <c r="C16136" s="106" t="s">
        <v>47343</v>
      </c>
      <c r="D16136" s="105" t="s">
        <v>47344</v>
      </c>
      <c r="E16136" s="106" t="s">
        <v>1144</v>
      </c>
      <c r="F16136" s="120">
        <v>115.93</v>
      </c>
      <c r="G16136" s="120">
        <v>115.93</v>
      </c>
    </row>
    <row r="16137" spans="1:7" ht="12" customHeight="1">
      <c r="A16137" s="104" t="s">
        <v>47345</v>
      </c>
      <c r="B16137" s="106" t="s">
        <v>45554</v>
      </c>
      <c r="C16137" s="106" t="s">
        <v>47346</v>
      </c>
      <c r="D16137" s="105" t="s">
        <v>47347</v>
      </c>
      <c r="E16137" s="106" t="s">
        <v>1144</v>
      </c>
      <c r="F16137" s="120">
        <v>397.5</v>
      </c>
      <c r="G16137" s="120">
        <v>397.5</v>
      </c>
    </row>
    <row r="16138" spans="1:7" ht="12" customHeight="1">
      <c r="A16138" s="104" t="s">
        <v>47348</v>
      </c>
      <c r="B16138" s="106" t="s">
        <v>45554</v>
      </c>
      <c r="C16138" s="106" t="s">
        <v>47349</v>
      </c>
      <c r="D16138" s="105" t="s">
        <v>47350</v>
      </c>
      <c r="E16138" s="106" t="s">
        <v>1144</v>
      </c>
      <c r="F16138" s="120">
        <v>132.5</v>
      </c>
      <c r="G16138" s="120">
        <v>132.5</v>
      </c>
    </row>
    <row r="16139" spans="1:7" ht="12" customHeight="1">
      <c r="A16139" s="104" t="s">
        <v>47351</v>
      </c>
      <c r="B16139" s="106" t="s">
        <v>45554</v>
      </c>
      <c r="C16139" s="106" t="s">
        <v>47352</v>
      </c>
      <c r="D16139" s="105" t="s">
        <v>47353</v>
      </c>
      <c r="E16139" s="106" t="s">
        <v>1144</v>
      </c>
      <c r="F16139" s="120">
        <v>31.9</v>
      </c>
      <c r="G16139" s="120">
        <v>31.9</v>
      </c>
    </row>
    <row r="16140" spans="1:7" ht="12" customHeight="1">
      <c r="A16140" s="104" t="s">
        <v>47354</v>
      </c>
      <c r="B16140" s="106" t="s">
        <v>45554</v>
      </c>
      <c r="C16140" s="106" t="s">
        <v>47355</v>
      </c>
      <c r="D16140" s="105" t="s">
        <v>47356</v>
      </c>
      <c r="E16140" s="106" t="s">
        <v>1144</v>
      </c>
      <c r="F16140" s="120">
        <v>33.35</v>
      </c>
      <c r="G16140" s="120">
        <v>33.35</v>
      </c>
    </row>
    <row r="16141" spans="1:7" ht="12" customHeight="1">
      <c r="A16141" s="104" t="s">
        <v>47357</v>
      </c>
      <c r="B16141" s="106" t="s">
        <v>45554</v>
      </c>
      <c r="C16141" s="106" t="s">
        <v>47358</v>
      </c>
      <c r="D16141" s="105" t="s">
        <v>47359</v>
      </c>
      <c r="E16141" s="106" t="s">
        <v>1144</v>
      </c>
      <c r="F16141" s="120">
        <v>8.86</v>
      </c>
      <c r="G16141" s="120">
        <v>8.86</v>
      </c>
    </row>
    <row r="16142" spans="1:7" ht="12" customHeight="1">
      <c r="A16142" s="104" t="s">
        <v>47360</v>
      </c>
      <c r="B16142" s="106" t="s">
        <v>45554</v>
      </c>
      <c r="C16142" s="106" t="s">
        <v>47361</v>
      </c>
      <c r="D16142" s="105" t="s">
        <v>47362</v>
      </c>
      <c r="E16142" s="106" t="s">
        <v>1144</v>
      </c>
      <c r="F16142" s="120">
        <v>199.21</v>
      </c>
      <c r="G16142" s="120">
        <v>199.21</v>
      </c>
    </row>
    <row r="16143" spans="1:7" ht="12" customHeight="1">
      <c r="A16143" s="104" t="s">
        <v>47363</v>
      </c>
      <c r="B16143" s="106" t="s">
        <v>45554</v>
      </c>
      <c r="C16143" s="106" t="s">
        <v>47364</v>
      </c>
      <c r="D16143" s="105" t="s">
        <v>47365</v>
      </c>
      <c r="E16143" s="106" t="s">
        <v>1144</v>
      </c>
      <c r="F16143" s="120">
        <v>157.49</v>
      </c>
      <c r="G16143" s="120">
        <v>157.49</v>
      </c>
    </row>
    <row r="16144" spans="1:7" ht="12" customHeight="1">
      <c r="A16144" s="104" t="s">
        <v>47366</v>
      </c>
      <c r="B16144" s="106" t="s">
        <v>45554</v>
      </c>
      <c r="C16144" s="106" t="s">
        <v>47367</v>
      </c>
      <c r="D16144" s="105" t="s">
        <v>47368</v>
      </c>
      <c r="E16144" s="106" t="s">
        <v>1144</v>
      </c>
      <c r="F16144" s="120">
        <v>110</v>
      </c>
      <c r="G16144" s="120">
        <v>110</v>
      </c>
    </row>
    <row r="16145" spans="1:7" ht="12" customHeight="1">
      <c r="A16145" s="104" t="s">
        <v>47369</v>
      </c>
      <c r="B16145" s="106" t="s">
        <v>45554</v>
      </c>
      <c r="C16145" s="106" t="s">
        <v>47370</v>
      </c>
      <c r="D16145" s="105" t="s">
        <v>47371</v>
      </c>
      <c r="E16145" s="106" t="s">
        <v>1144</v>
      </c>
      <c r="F16145" s="120">
        <v>338.39</v>
      </c>
      <c r="G16145" s="120">
        <v>338.39</v>
      </c>
    </row>
    <row r="16146" spans="1:7" ht="12" customHeight="1">
      <c r="A16146" s="104" t="s">
        <v>47372</v>
      </c>
      <c r="B16146" s="106" t="s">
        <v>45554</v>
      </c>
      <c r="C16146" s="106" t="s">
        <v>47373</v>
      </c>
      <c r="D16146" s="105" t="s">
        <v>47374</v>
      </c>
      <c r="E16146" s="106" t="s">
        <v>1144</v>
      </c>
      <c r="F16146" s="120">
        <v>213.12</v>
      </c>
      <c r="G16146" s="120">
        <v>213.12</v>
      </c>
    </row>
    <row r="16147" spans="1:7" ht="12" customHeight="1">
      <c r="A16147" s="104" t="s">
        <v>47375</v>
      </c>
      <c r="B16147" s="106" t="s">
        <v>45554</v>
      </c>
      <c r="C16147" s="106" t="s">
        <v>47376</v>
      </c>
      <c r="D16147" s="105" t="s">
        <v>47377</v>
      </c>
      <c r="E16147" s="106" t="s">
        <v>1144</v>
      </c>
      <c r="F16147" s="120">
        <v>112.11</v>
      </c>
      <c r="G16147" s="120">
        <v>112.11</v>
      </c>
    </row>
    <row r="16148" spans="1:7" ht="12" customHeight="1">
      <c r="A16148" s="104" t="s">
        <v>47378</v>
      </c>
      <c r="B16148" s="106" t="s">
        <v>45554</v>
      </c>
      <c r="C16148" s="106" t="s">
        <v>47379</v>
      </c>
      <c r="D16148" s="105" t="s">
        <v>47380</v>
      </c>
      <c r="E16148" s="106" t="s">
        <v>1144</v>
      </c>
      <c r="F16148" s="120">
        <v>100.35</v>
      </c>
      <c r="G16148" s="120">
        <v>100.35</v>
      </c>
    </row>
    <row r="16149" spans="1:7" ht="12" customHeight="1">
      <c r="A16149" s="104" t="s">
        <v>47381</v>
      </c>
      <c r="B16149" s="106" t="s">
        <v>45554</v>
      </c>
      <c r="C16149" s="106" t="s">
        <v>47382</v>
      </c>
      <c r="D16149" s="105" t="s">
        <v>47383</v>
      </c>
      <c r="E16149" s="106" t="s">
        <v>1144</v>
      </c>
      <c r="F16149" s="120">
        <v>90</v>
      </c>
      <c r="G16149" s="120">
        <v>90</v>
      </c>
    </row>
    <row r="16150" spans="1:7" ht="12" customHeight="1">
      <c r="A16150" s="104" t="s">
        <v>47384</v>
      </c>
      <c r="B16150" s="106" t="s">
        <v>45554</v>
      </c>
      <c r="C16150" s="106" t="s">
        <v>47385</v>
      </c>
      <c r="D16150" s="105" t="s">
        <v>47386</v>
      </c>
      <c r="E16150" s="106" t="s">
        <v>1144</v>
      </c>
      <c r="F16150" s="120">
        <v>241</v>
      </c>
      <c r="G16150" s="120">
        <v>241</v>
      </c>
    </row>
    <row r="16151" spans="1:7" ht="12" customHeight="1">
      <c r="A16151" s="104" t="s">
        <v>47387</v>
      </c>
      <c r="B16151" s="106" t="s">
        <v>45554</v>
      </c>
      <c r="C16151" s="106" t="s">
        <v>47388</v>
      </c>
      <c r="D16151" s="105" t="s">
        <v>47389</v>
      </c>
      <c r="E16151" s="106" t="s">
        <v>1144</v>
      </c>
      <c r="F16151" s="120">
        <v>229.54</v>
      </c>
      <c r="G16151" s="120">
        <v>229.54</v>
      </c>
    </row>
    <row r="16152" spans="1:7" ht="12" customHeight="1">
      <c r="A16152" s="104" t="s">
        <v>47390</v>
      </c>
      <c r="B16152" s="106" t="s">
        <v>45554</v>
      </c>
      <c r="C16152" s="106" t="s">
        <v>47391</v>
      </c>
      <c r="D16152" s="105" t="s">
        <v>47392</v>
      </c>
      <c r="E16152" s="106" t="s">
        <v>1144</v>
      </c>
      <c r="F16152" s="120">
        <v>301.47000000000003</v>
      </c>
      <c r="G16152" s="120">
        <v>301.47000000000003</v>
      </c>
    </row>
    <row r="16153" spans="1:7" ht="12" customHeight="1">
      <c r="A16153" s="104" t="s">
        <v>47393</v>
      </c>
      <c r="B16153" s="106" t="s">
        <v>45554</v>
      </c>
      <c r="C16153" s="106" t="s">
        <v>47394</v>
      </c>
      <c r="D16153" s="105" t="s">
        <v>47395</v>
      </c>
      <c r="E16153" s="106" t="s">
        <v>1144</v>
      </c>
      <c r="F16153" s="120">
        <v>359.44</v>
      </c>
      <c r="G16153" s="120">
        <v>359.44</v>
      </c>
    </row>
    <row r="16154" spans="1:7" ht="12" customHeight="1">
      <c r="A16154" s="104" t="s">
        <v>47396</v>
      </c>
      <c r="B16154" s="106" t="s">
        <v>45554</v>
      </c>
      <c r="C16154" s="106" t="s">
        <v>47397</v>
      </c>
      <c r="D16154" s="105" t="s">
        <v>47398</v>
      </c>
      <c r="E16154" s="106" t="s">
        <v>1144</v>
      </c>
      <c r="F16154" s="120">
        <v>49</v>
      </c>
      <c r="G16154" s="120">
        <v>49</v>
      </c>
    </row>
    <row r="16155" spans="1:7" ht="12" customHeight="1">
      <c r="A16155" s="104" t="s">
        <v>47399</v>
      </c>
      <c r="B16155" s="106" t="s">
        <v>45554</v>
      </c>
      <c r="C16155" s="106" t="s">
        <v>47400</v>
      </c>
      <c r="D16155" s="105" t="s">
        <v>47401</v>
      </c>
      <c r="E16155" s="106" t="s">
        <v>1144</v>
      </c>
      <c r="F16155" s="120">
        <v>315</v>
      </c>
      <c r="G16155" s="120">
        <v>315</v>
      </c>
    </row>
    <row r="16156" spans="1:7" ht="12" customHeight="1">
      <c r="A16156" s="104" t="s">
        <v>47402</v>
      </c>
      <c r="B16156" s="106" t="s">
        <v>45554</v>
      </c>
      <c r="C16156" s="106" t="s">
        <v>47403</v>
      </c>
      <c r="D16156" s="105" t="s">
        <v>47404</v>
      </c>
      <c r="E16156" s="106" t="s">
        <v>1144</v>
      </c>
      <c r="F16156" s="120">
        <v>64.62</v>
      </c>
      <c r="G16156" s="120">
        <v>64.62</v>
      </c>
    </row>
    <row r="16157" spans="1:7" ht="12" customHeight="1">
      <c r="A16157" s="104" t="s">
        <v>47405</v>
      </c>
      <c r="B16157" s="106" t="s">
        <v>45554</v>
      </c>
      <c r="C16157" s="106" t="s">
        <v>47406</v>
      </c>
      <c r="D16157" s="105" t="s">
        <v>47407</v>
      </c>
      <c r="E16157" s="106" t="s">
        <v>1144</v>
      </c>
      <c r="F16157" s="120">
        <v>8</v>
      </c>
      <c r="G16157" s="120">
        <v>8</v>
      </c>
    </row>
    <row r="16158" spans="1:7" ht="12" customHeight="1">
      <c r="A16158" s="104" t="s">
        <v>47408</v>
      </c>
      <c r="B16158" s="106" t="s">
        <v>45554</v>
      </c>
      <c r="C16158" s="106" t="s">
        <v>47409</v>
      </c>
      <c r="D16158" s="105" t="s">
        <v>47410</v>
      </c>
      <c r="E16158" s="106" t="s">
        <v>1144</v>
      </c>
      <c r="F16158" s="120">
        <v>89</v>
      </c>
      <c r="G16158" s="120">
        <v>89</v>
      </c>
    </row>
    <row r="16159" spans="1:7" ht="12" customHeight="1">
      <c r="A16159" s="104" t="s">
        <v>47411</v>
      </c>
      <c r="B16159" s="106" t="s">
        <v>45554</v>
      </c>
      <c r="C16159" s="106" t="s">
        <v>47412</v>
      </c>
      <c r="D16159" s="105" t="s">
        <v>47413</v>
      </c>
      <c r="E16159" s="106" t="s">
        <v>1144</v>
      </c>
      <c r="F16159" s="120">
        <v>22.5</v>
      </c>
      <c r="G16159" s="120">
        <v>22.5</v>
      </c>
    </row>
    <row r="16160" spans="1:7" ht="12" customHeight="1">
      <c r="A16160" s="104" t="s">
        <v>47414</v>
      </c>
      <c r="B16160" s="106" t="s">
        <v>45554</v>
      </c>
      <c r="C16160" s="106" t="s">
        <v>47415</v>
      </c>
      <c r="D16160" s="105" t="s">
        <v>47416</v>
      </c>
      <c r="E16160" s="106" t="s">
        <v>1144</v>
      </c>
      <c r="F16160" s="120">
        <v>35</v>
      </c>
      <c r="G16160" s="120">
        <v>35</v>
      </c>
    </row>
    <row r="16161" spans="1:7" ht="12" customHeight="1">
      <c r="A16161" s="104" t="s">
        <v>47417</v>
      </c>
      <c r="B16161" s="106" t="s">
        <v>45554</v>
      </c>
      <c r="C16161" s="106" t="s">
        <v>47418</v>
      </c>
      <c r="D16161" s="105" t="s">
        <v>47419</v>
      </c>
      <c r="E16161" s="106" t="s">
        <v>1144</v>
      </c>
      <c r="F16161" s="120">
        <v>9.66</v>
      </c>
      <c r="G16161" s="120">
        <v>9.66</v>
      </c>
    </row>
    <row r="16162" spans="1:7" ht="12" customHeight="1">
      <c r="A16162" s="104" t="s">
        <v>47420</v>
      </c>
      <c r="B16162" s="106" t="s">
        <v>45554</v>
      </c>
      <c r="C16162" s="106" t="s">
        <v>47421</v>
      </c>
      <c r="D16162" s="105" t="s">
        <v>47422</v>
      </c>
      <c r="E16162" s="106" t="s">
        <v>1144</v>
      </c>
      <c r="F16162" s="120">
        <v>12.81</v>
      </c>
      <c r="G16162" s="120">
        <v>12.81</v>
      </c>
    </row>
    <row r="16163" spans="1:7" ht="12" customHeight="1">
      <c r="A16163" s="104" t="s">
        <v>47423</v>
      </c>
      <c r="B16163" s="106" t="s">
        <v>45554</v>
      </c>
      <c r="C16163" s="106" t="s">
        <v>47424</v>
      </c>
      <c r="D16163" s="105" t="s">
        <v>47425</v>
      </c>
      <c r="E16163" s="106" t="s">
        <v>1144</v>
      </c>
      <c r="F16163" s="120">
        <v>62.91</v>
      </c>
      <c r="G16163" s="120">
        <v>62.91</v>
      </c>
    </row>
    <row r="16164" spans="1:7" ht="12" customHeight="1">
      <c r="A16164" s="104" t="s">
        <v>47426</v>
      </c>
      <c r="B16164" s="106" t="s">
        <v>45554</v>
      </c>
      <c r="C16164" s="106" t="s">
        <v>47427</v>
      </c>
      <c r="D16164" s="105" t="s">
        <v>47428</v>
      </c>
      <c r="E16164" s="106" t="s">
        <v>1144</v>
      </c>
      <c r="F16164" s="120">
        <v>34.6</v>
      </c>
      <c r="G16164" s="120">
        <v>34.6</v>
      </c>
    </row>
    <row r="16165" spans="1:7" ht="12" customHeight="1">
      <c r="A16165" s="104" t="s">
        <v>47429</v>
      </c>
      <c r="B16165" s="106" t="s">
        <v>45554</v>
      </c>
      <c r="C16165" s="106" t="s">
        <v>47430</v>
      </c>
      <c r="D16165" s="105" t="s">
        <v>47431</v>
      </c>
      <c r="E16165" s="106" t="s">
        <v>1144</v>
      </c>
      <c r="F16165" s="120">
        <v>6.42</v>
      </c>
      <c r="G16165" s="120">
        <v>6.42</v>
      </c>
    </row>
    <row r="16166" spans="1:7" ht="12" customHeight="1">
      <c r="A16166" s="104" t="s">
        <v>47432</v>
      </c>
      <c r="B16166" s="106" t="s">
        <v>45554</v>
      </c>
      <c r="C16166" s="106" t="s">
        <v>47433</v>
      </c>
      <c r="D16166" s="105" t="s">
        <v>47434</v>
      </c>
      <c r="E16166" s="106" t="s">
        <v>1144</v>
      </c>
      <c r="F16166" s="120">
        <v>4.83</v>
      </c>
      <c r="G16166" s="120">
        <v>4.83</v>
      </c>
    </row>
    <row r="16167" spans="1:7" ht="12" customHeight="1">
      <c r="A16167" s="104" t="s">
        <v>47435</v>
      </c>
      <c r="B16167" s="106" t="s">
        <v>45554</v>
      </c>
      <c r="C16167" s="106" t="s">
        <v>47436</v>
      </c>
      <c r="D16167" s="105" t="s">
        <v>47437</v>
      </c>
      <c r="E16167" s="106" t="s">
        <v>1144</v>
      </c>
      <c r="F16167" s="120">
        <v>6.79</v>
      </c>
      <c r="G16167" s="120">
        <v>6.79</v>
      </c>
    </row>
    <row r="16168" spans="1:7" ht="12" customHeight="1">
      <c r="A16168" s="104" t="s">
        <v>47438</v>
      </c>
      <c r="B16168" s="106" t="s">
        <v>45554</v>
      </c>
      <c r="C16168" s="106" t="s">
        <v>47439</v>
      </c>
      <c r="D16168" s="105" t="s">
        <v>47440</v>
      </c>
      <c r="E16168" s="106" t="s">
        <v>1144</v>
      </c>
      <c r="F16168" s="120">
        <v>8.7799999999999994</v>
      </c>
      <c r="G16168" s="120">
        <v>8.7799999999999994</v>
      </c>
    </row>
    <row r="16169" spans="1:7" ht="12" customHeight="1">
      <c r="A16169" s="104" t="s">
        <v>47441</v>
      </c>
      <c r="B16169" s="106" t="s">
        <v>45554</v>
      </c>
      <c r="C16169" s="106" t="s">
        <v>47442</v>
      </c>
      <c r="D16169" s="105" t="s">
        <v>47443</v>
      </c>
      <c r="E16169" s="106" t="s">
        <v>1144</v>
      </c>
      <c r="F16169" s="120">
        <v>11.72</v>
      </c>
      <c r="G16169" s="120">
        <v>11.72</v>
      </c>
    </row>
    <row r="16170" spans="1:7" ht="12" customHeight="1">
      <c r="A16170" s="104" t="s">
        <v>47444</v>
      </c>
      <c r="B16170" s="106" t="s">
        <v>45554</v>
      </c>
      <c r="C16170" s="106" t="s">
        <v>47445</v>
      </c>
      <c r="D16170" s="105" t="s">
        <v>47446</v>
      </c>
      <c r="E16170" s="106" t="s">
        <v>1144</v>
      </c>
      <c r="F16170" s="120">
        <v>4.38</v>
      </c>
      <c r="G16170" s="120">
        <v>4.38</v>
      </c>
    </row>
    <row r="16171" spans="1:7" ht="12" customHeight="1">
      <c r="A16171" s="104" t="s">
        <v>47447</v>
      </c>
      <c r="B16171" s="106" t="s">
        <v>45554</v>
      </c>
      <c r="C16171" s="106" t="s">
        <v>47448</v>
      </c>
      <c r="D16171" s="105" t="s">
        <v>47449</v>
      </c>
      <c r="E16171" s="106" t="s">
        <v>1144</v>
      </c>
      <c r="F16171" s="120">
        <v>6.46</v>
      </c>
      <c r="G16171" s="120">
        <v>6.46</v>
      </c>
    </row>
    <row r="16172" spans="1:7" ht="12" customHeight="1">
      <c r="A16172" s="104" t="s">
        <v>47450</v>
      </c>
      <c r="B16172" s="106" t="s">
        <v>45554</v>
      </c>
      <c r="C16172" s="106" t="s">
        <v>47451</v>
      </c>
      <c r="D16172" s="105" t="s">
        <v>47452</v>
      </c>
      <c r="E16172" s="106" t="s">
        <v>1144</v>
      </c>
      <c r="F16172" s="120">
        <v>29.24</v>
      </c>
      <c r="G16172" s="120">
        <v>29.24</v>
      </c>
    </row>
    <row r="16173" spans="1:7" ht="12" customHeight="1">
      <c r="A16173" s="104" t="s">
        <v>47453</v>
      </c>
      <c r="B16173" s="106" t="s">
        <v>45554</v>
      </c>
      <c r="C16173" s="106" t="s">
        <v>47454</v>
      </c>
      <c r="D16173" s="105" t="s">
        <v>47455</v>
      </c>
      <c r="E16173" s="106" t="s">
        <v>1144</v>
      </c>
      <c r="F16173" s="120">
        <v>802</v>
      </c>
      <c r="G16173" s="120">
        <v>802</v>
      </c>
    </row>
    <row r="16174" spans="1:7" ht="12" customHeight="1">
      <c r="A16174" s="104" t="s">
        <v>47456</v>
      </c>
      <c r="B16174" s="106" t="s">
        <v>45554</v>
      </c>
      <c r="C16174" s="106" t="s">
        <v>47457</v>
      </c>
      <c r="D16174" s="105" t="s">
        <v>47458</v>
      </c>
      <c r="E16174" s="106" t="s">
        <v>1144</v>
      </c>
      <c r="F16174" s="120">
        <v>1031.92</v>
      </c>
      <c r="G16174" s="120">
        <v>1031.92</v>
      </c>
    </row>
    <row r="16175" spans="1:7" ht="12" customHeight="1">
      <c r="A16175" s="104" t="s">
        <v>47459</v>
      </c>
      <c r="B16175" s="106" t="s">
        <v>45554</v>
      </c>
      <c r="C16175" s="106" t="s">
        <v>47460</v>
      </c>
      <c r="D16175" s="105" t="s">
        <v>47461</v>
      </c>
      <c r="E16175" s="106" t="s">
        <v>1144</v>
      </c>
      <c r="F16175" s="120">
        <v>1543.51</v>
      </c>
      <c r="G16175" s="120">
        <v>1543.51</v>
      </c>
    </row>
    <row r="16176" spans="1:7" ht="12" customHeight="1">
      <c r="A16176" s="104" t="s">
        <v>47462</v>
      </c>
      <c r="B16176" s="106" t="s">
        <v>45554</v>
      </c>
      <c r="C16176" s="106" t="s">
        <v>47463</v>
      </c>
      <c r="D16176" s="105" t="s">
        <v>47464</v>
      </c>
      <c r="E16176" s="106" t="s">
        <v>1144</v>
      </c>
      <c r="F16176" s="120">
        <v>1106.21</v>
      </c>
      <c r="G16176" s="120">
        <v>1106.21</v>
      </c>
    </row>
    <row r="16177" spans="1:7" ht="12" customHeight="1">
      <c r="A16177" s="104" t="s">
        <v>47465</v>
      </c>
      <c r="B16177" s="106" t="s">
        <v>45554</v>
      </c>
      <c r="C16177" s="106" t="s">
        <v>47466</v>
      </c>
      <c r="D16177" s="105" t="s">
        <v>47467</v>
      </c>
      <c r="E16177" s="106" t="s">
        <v>1144</v>
      </c>
      <c r="F16177" s="120">
        <v>75.13</v>
      </c>
      <c r="G16177" s="120">
        <v>75.13</v>
      </c>
    </row>
    <row r="16178" spans="1:7" ht="12" customHeight="1">
      <c r="A16178" s="104" t="s">
        <v>47468</v>
      </c>
      <c r="B16178" s="106" t="s">
        <v>45554</v>
      </c>
      <c r="C16178" s="106" t="s">
        <v>47469</v>
      </c>
      <c r="D16178" s="105" t="s">
        <v>47470</v>
      </c>
      <c r="E16178" s="106" t="s">
        <v>1144</v>
      </c>
      <c r="F16178" s="120">
        <v>53.27</v>
      </c>
      <c r="G16178" s="120">
        <v>53.27</v>
      </c>
    </row>
    <row r="16179" spans="1:7" ht="12" customHeight="1">
      <c r="A16179" s="104" t="s">
        <v>47471</v>
      </c>
      <c r="B16179" s="106" t="s">
        <v>45554</v>
      </c>
      <c r="C16179" s="106" t="s">
        <v>47472</v>
      </c>
      <c r="D16179" s="105" t="s">
        <v>47473</v>
      </c>
      <c r="E16179" s="106" t="s">
        <v>1144</v>
      </c>
      <c r="F16179" s="120">
        <v>66.989999999999995</v>
      </c>
      <c r="G16179" s="120">
        <v>66.989999999999995</v>
      </c>
    </row>
    <row r="16180" spans="1:7" ht="12" customHeight="1">
      <c r="A16180" s="104" t="s">
        <v>47474</v>
      </c>
      <c r="B16180" s="106" t="s">
        <v>45554</v>
      </c>
      <c r="C16180" s="106" t="s">
        <v>47475</v>
      </c>
      <c r="D16180" s="105" t="s">
        <v>47476</v>
      </c>
      <c r="E16180" s="106" t="s">
        <v>1144</v>
      </c>
      <c r="F16180" s="120">
        <v>60.82</v>
      </c>
      <c r="G16180" s="120">
        <v>60.82</v>
      </c>
    </row>
    <row r="16181" spans="1:7" ht="12" customHeight="1">
      <c r="A16181" s="104" t="s">
        <v>47477</v>
      </c>
      <c r="B16181" s="106" t="s">
        <v>45554</v>
      </c>
      <c r="C16181" s="106" t="s">
        <v>47478</v>
      </c>
      <c r="D16181" s="105" t="s">
        <v>47479</v>
      </c>
      <c r="E16181" s="106" t="s">
        <v>1144</v>
      </c>
      <c r="F16181" s="120">
        <v>50.68</v>
      </c>
      <c r="G16181" s="120">
        <v>50.68</v>
      </c>
    </row>
    <row r="16182" spans="1:7" ht="12" customHeight="1">
      <c r="A16182" s="104" t="s">
        <v>47480</v>
      </c>
      <c r="B16182" s="106" t="s">
        <v>45554</v>
      </c>
      <c r="C16182" s="106" t="s">
        <v>47481</v>
      </c>
      <c r="D16182" s="105" t="s">
        <v>47482</v>
      </c>
      <c r="E16182" s="106" t="s">
        <v>1144</v>
      </c>
      <c r="F16182" s="120">
        <v>76.44</v>
      </c>
      <c r="G16182" s="120">
        <v>76.44</v>
      </c>
    </row>
    <row r="16183" spans="1:7" ht="12" customHeight="1">
      <c r="A16183" s="104" t="s">
        <v>47483</v>
      </c>
      <c r="B16183" s="106" t="s">
        <v>45554</v>
      </c>
      <c r="C16183" s="106" t="s">
        <v>47484</v>
      </c>
      <c r="D16183" s="105" t="s">
        <v>47485</v>
      </c>
      <c r="E16183" s="106" t="s">
        <v>1144</v>
      </c>
      <c r="F16183" s="120">
        <v>81.81</v>
      </c>
      <c r="G16183" s="120">
        <v>81.81</v>
      </c>
    </row>
    <row r="16184" spans="1:7" ht="12" customHeight="1">
      <c r="A16184" s="104" t="s">
        <v>47486</v>
      </c>
      <c r="B16184" s="106" t="s">
        <v>45554</v>
      </c>
      <c r="C16184" s="106" t="s">
        <v>47487</v>
      </c>
      <c r="D16184" s="105" t="s">
        <v>47488</v>
      </c>
      <c r="E16184" s="106" t="s">
        <v>1144</v>
      </c>
      <c r="F16184" s="120">
        <v>112.41</v>
      </c>
      <c r="G16184" s="120">
        <v>112.41</v>
      </c>
    </row>
    <row r="16185" spans="1:7" ht="12" customHeight="1">
      <c r="A16185" s="104" t="s">
        <v>47489</v>
      </c>
      <c r="B16185" s="106" t="s">
        <v>45554</v>
      </c>
      <c r="C16185" s="106" t="s">
        <v>47490</v>
      </c>
      <c r="D16185" s="105" t="s">
        <v>47491</v>
      </c>
      <c r="E16185" s="106" t="s">
        <v>1144</v>
      </c>
      <c r="F16185" s="120">
        <v>268.42</v>
      </c>
      <c r="G16185" s="120">
        <v>268.42</v>
      </c>
    </row>
    <row r="16186" spans="1:7" ht="12" customHeight="1">
      <c r="A16186" s="104" t="s">
        <v>47492</v>
      </c>
      <c r="B16186" s="106" t="s">
        <v>45554</v>
      </c>
      <c r="C16186" s="106" t="s">
        <v>47493</v>
      </c>
      <c r="D16186" s="105" t="s">
        <v>47494</v>
      </c>
      <c r="E16186" s="106" t="s">
        <v>1144</v>
      </c>
      <c r="F16186" s="120">
        <v>184.41</v>
      </c>
      <c r="G16186" s="120">
        <v>184.41</v>
      </c>
    </row>
    <row r="16187" spans="1:7" ht="12" customHeight="1">
      <c r="A16187" s="104" t="s">
        <v>47495</v>
      </c>
      <c r="B16187" s="106" t="s">
        <v>45554</v>
      </c>
      <c r="C16187" s="106" t="s">
        <v>47496</v>
      </c>
      <c r="D16187" s="105" t="s">
        <v>47497</v>
      </c>
      <c r="E16187" s="106" t="s">
        <v>1144</v>
      </c>
      <c r="F16187" s="120">
        <v>134.91</v>
      </c>
      <c r="G16187" s="120">
        <v>134.91</v>
      </c>
    </row>
    <row r="16188" spans="1:7" ht="12" customHeight="1">
      <c r="A16188" s="104" t="s">
        <v>47498</v>
      </c>
      <c r="B16188" s="106" t="s">
        <v>45554</v>
      </c>
      <c r="C16188" s="106" t="s">
        <v>47499</v>
      </c>
      <c r="D16188" s="105" t="s">
        <v>47500</v>
      </c>
      <c r="E16188" s="106" t="s">
        <v>1144</v>
      </c>
      <c r="F16188" s="120">
        <v>179.91</v>
      </c>
      <c r="G16188" s="120">
        <v>179.91</v>
      </c>
    </row>
    <row r="16189" spans="1:7" ht="12" customHeight="1">
      <c r="A16189" s="104" t="s">
        <v>47501</v>
      </c>
      <c r="B16189" s="106" t="s">
        <v>45554</v>
      </c>
      <c r="C16189" s="106" t="s">
        <v>47502</v>
      </c>
      <c r="D16189" s="105" t="s">
        <v>47503</v>
      </c>
      <c r="E16189" s="106" t="s">
        <v>1144</v>
      </c>
      <c r="F16189" s="120">
        <v>719.9</v>
      </c>
      <c r="G16189" s="120">
        <v>719.9</v>
      </c>
    </row>
    <row r="16190" spans="1:7" ht="12" customHeight="1">
      <c r="A16190" s="104" t="s">
        <v>47504</v>
      </c>
      <c r="B16190" s="106" t="s">
        <v>45554</v>
      </c>
      <c r="C16190" s="106" t="s">
        <v>47505</v>
      </c>
      <c r="D16190" s="105" t="s">
        <v>47506</v>
      </c>
      <c r="E16190" s="106" t="s">
        <v>1144</v>
      </c>
      <c r="F16190" s="120">
        <v>156.76</v>
      </c>
      <c r="G16190" s="120">
        <v>156.76</v>
      </c>
    </row>
    <row r="16191" spans="1:7" ht="12" customHeight="1">
      <c r="A16191" s="104" t="s">
        <v>47507</v>
      </c>
      <c r="B16191" s="106" t="s">
        <v>45554</v>
      </c>
      <c r="C16191" s="106" t="s">
        <v>47508</v>
      </c>
      <c r="D16191" s="105" t="s">
        <v>47509</v>
      </c>
      <c r="E16191" s="106" t="s">
        <v>1144</v>
      </c>
      <c r="F16191" s="120">
        <v>263.82</v>
      </c>
      <c r="G16191" s="120">
        <v>263.82</v>
      </c>
    </row>
    <row r="16192" spans="1:7" ht="12" customHeight="1">
      <c r="A16192" s="104" t="s">
        <v>47510</v>
      </c>
      <c r="B16192" s="106" t="s">
        <v>45554</v>
      </c>
      <c r="C16192" s="106" t="s">
        <v>47511</v>
      </c>
      <c r="D16192" s="105" t="s">
        <v>47512</v>
      </c>
      <c r="E16192" s="106" t="s">
        <v>1144</v>
      </c>
      <c r="F16192" s="120">
        <v>312.3</v>
      </c>
      <c r="G16192" s="120">
        <v>312.3</v>
      </c>
    </row>
    <row r="16193" spans="1:7" ht="12" customHeight="1">
      <c r="A16193" s="104" t="s">
        <v>47513</v>
      </c>
      <c r="B16193" s="106" t="s">
        <v>45554</v>
      </c>
      <c r="C16193" s="106" t="s">
        <v>47514</v>
      </c>
      <c r="D16193" s="105" t="s">
        <v>47515</v>
      </c>
      <c r="E16193" s="106" t="s">
        <v>1144</v>
      </c>
      <c r="F16193" s="120">
        <v>476.91</v>
      </c>
      <c r="G16193" s="120">
        <v>476.91</v>
      </c>
    </row>
    <row r="16194" spans="1:7" ht="12" customHeight="1">
      <c r="A16194" s="104" t="s">
        <v>47516</v>
      </c>
      <c r="B16194" s="106" t="s">
        <v>45554</v>
      </c>
      <c r="C16194" s="106" t="s">
        <v>47517</v>
      </c>
      <c r="D16194" s="105" t="s">
        <v>47518</v>
      </c>
      <c r="E16194" s="106" t="s">
        <v>1144</v>
      </c>
      <c r="F16194" s="120">
        <v>103.41</v>
      </c>
      <c r="G16194" s="120">
        <v>103.41</v>
      </c>
    </row>
    <row r="16195" spans="1:7" ht="12" customHeight="1">
      <c r="A16195" s="104" t="s">
        <v>47519</v>
      </c>
      <c r="B16195" s="106" t="s">
        <v>45554</v>
      </c>
      <c r="C16195" s="106" t="s">
        <v>47520</v>
      </c>
      <c r="D16195" s="105" t="s">
        <v>47521</v>
      </c>
      <c r="E16195" s="106" t="s">
        <v>1144</v>
      </c>
      <c r="F16195" s="120">
        <v>266.27999999999997</v>
      </c>
      <c r="G16195" s="120">
        <v>266.27999999999997</v>
      </c>
    </row>
    <row r="16196" spans="1:7" ht="12" customHeight="1">
      <c r="A16196" s="104" t="s">
        <v>47522</v>
      </c>
      <c r="B16196" s="106" t="s">
        <v>45554</v>
      </c>
      <c r="C16196" s="106" t="s">
        <v>47523</v>
      </c>
      <c r="D16196" s="105" t="s">
        <v>47524</v>
      </c>
      <c r="E16196" s="106" t="s">
        <v>593</v>
      </c>
      <c r="F16196" s="120">
        <v>515.30999999999995</v>
      </c>
      <c r="G16196" s="120">
        <v>515.30999999999995</v>
      </c>
    </row>
    <row r="16197" spans="1:7" ht="12" customHeight="1">
      <c r="A16197" s="104" t="s">
        <v>47525</v>
      </c>
      <c r="B16197" s="106" t="s">
        <v>45554</v>
      </c>
      <c r="C16197" s="106" t="s">
        <v>47526</v>
      </c>
      <c r="D16197" s="105" t="s">
        <v>47527</v>
      </c>
      <c r="E16197" s="106" t="s">
        <v>1144</v>
      </c>
      <c r="F16197" s="120">
        <v>742.57</v>
      </c>
      <c r="G16197" s="120">
        <v>742.57</v>
      </c>
    </row>
    <row r="16198" spans="1:7" ht="12" customHeight="1">
      <c r="A16198" s="104" t="s">
        <v>47528</v>
      </c>
      <c r="B16198" s="106" t="s">
        <v>45554</v>
      </c>
      <c r="C16198" s="106" t="s">
        <v>47529</v>
      </c>
      <c r="D16198" s="105" t="s">
        <v>47530</v>
      </c>
      <c r="E16198" s="106" t="s">
        <v>1144</v>
      </c>
      <c r="F16198" s="120">
        <v>112.46</v>
      </c>
      <c r="G16198" s="120">
        <v>112.46</v>
      </c>
    </row>
    <row r="16199" spans="1:7" ht="12" customHeight="1">
      <c r="A16199" s="104" t="s">
        <v>47531</v>
      </c>
      <c r="B16199" s="106" t="s">
        <v>45554</v>
      </c>
      <c r="C16199" s="106" t="s">
        <v>47532</v>
      </c>
      <c r="D16199" s="105" t="s">
        <v>47533</v>
      </c>
      <c r="E16199" s="106" t="s">
        <v>1144</v>
      </c>
      <c r="F16199" s="120">
        <v>123.64</v>
      </c>
      <c r="G16199" s="120">
        <v>123.64</v>
      </c>
    </row>
    <row r="16200" spans="1:7" ht="12" customHeight="1">
      <c r="A16200" s="104" t="s">
        <v>47534</v>
      </c>
      <c r="B16200" s="106" t="s">
        <v>45554</v>
      </c>
      <c r="C16200" s="106" t="s">
        <v>47535</v>
      </c>
      <c r="D16200" s="105" t="s">
        <v>47536</v>
      </c>
      <c r="E16200" s="106" t="s">
        <v>1144</v>
      </c>
      <c r="F16200" s="120">
        <v>323.91000000000003</v>
      </c>
      <c r="G16200" s="120">
        <v>323.91000000000003</v>
      </c>
    </row>
    <row r="16201" spans="1:7" ht="12" customHeight="1">
      <c r="A16201" s="104" t="s">
        <v>47537</v>
      </c>
      <c r="B16201" s="106" t="s">
        <v>45554</v>
      </c>
      <c r="C16201" s="106" t="s">
        <v>47538</v>
      </c>
      <c r="D16201" s="105" t="s">
        <v>47539</v>
      </c>
      <c r="E16201" s="106" t="s">
        <v>1144</v>
      </c>
      <c r="F16201" s="120">
        <v>71.91</v>
      </c>
      <c r="G16201" s="120">
        <v>71.91</v>
      </c>
    </row>
    <row r="16202" spans="1:7" ht="12" customHeight="1">
      <c r="A16202" s="104" t="s">
        <v>47540</v>
      </c>
      <c r="B16202" s="106" t="s">
        <v>45554</v>
      </c>
      <c r="C16202" s="106" t="s">
        <v>47541</v>
      </c>
      <c r="D16202" s="105" t="s">
        <v>47542</v>
      </c>
      <c r="E16202" s="106" t="s">
        <v>1144</v>
      </c>
      <c r="F16202" s="120">
        <v>443.75</v>
      </c>
      <c r="G16202" s="120">
        <v>443.75</v>
      </c>
    </row>
    <row r="16203" spans="1:7" ht="12" customHeight="1">
      <c r="A16203" s="104" t="s">
        <v>47543</v>
      </c>
      <c r="B16203" s="106" t="s">
        <v>45554</v>
      </c>
      <c r="C16203" s="106" t="s">
        <v>47544</v>
      </c>
      <c r="D16203" s="105" t="s">
        <v>47545</v>
      </c>
      <c r="E16203" s="106" t="s">
        <v>1144</v>
      </c>
      <c r="F16203" s="120">
        <v>660</v>
      </c>
      <c r="G16203" s="120">
        <v>660</v>
      </c>
    </row>
    <row r="16204" spans="1:7" ht="12" customHeight="1">
      <c r="A16204" s="104" t="s">
        <v>47546</v>
      </c>
      <c r="B16204" s="106" t="s">
        <v>45554</v>
      </c>
      <c r="C16204" s="106" t="s">
        <v>47547</v>
      </c>
      <c r="D16204" s="105" t="s">
        <v>47548</v>
      </c>
      <c r="E16204" s="106" t="s">
        <v>1144</v>
      </c>
      <c r="F16204" s="120">
        <v>759</v>
      </c>
      <c r="G16204" s="120">
        <v>759</v>
      </c>
    </row>
    <row r="16205" spans="1:7" ht="12" customHeight="1">
      <c r="A16205" s="104" t="s">
        <v>47549</v>
      </c>
      <c r="B16205" s="106" t="s">
        <v>45554</v>
      </c>
      <c r="C16205" s="106" t="s">
        <v>47550</v>
      </c>
      <c r="D16205" s="105" t="s">
        <v>47551</v>
      </c>
      <c r="E16205" s="106" t="s">
        <v>1144</v>
      </c>
      <c r="F16205" s="120">
        <v>1485</v>
      </c>
      <c r="G16205" s="120">
        <v>1485</v>
      </c>
    </row>
    <row r="16206" spans="1:7" ht="12" customHeight="1">
      <c r="A16206" s="104" t="s">
        <v>47552</v>
      </c>
      <c r="B16206" s="106" t="s">
        <v>45554</v>
      </c>
      <c r="C16206" s="106" t="s">
        <v>47553</v>
      </c>
      <c r="D16206" s="105" t="s">
        <v>47554</v>
      </c>
      <c r="E16206" s="106" t="s">
        <v>1144</v>
      </c>
      <c r="F16206" s="120">
        <v>128</v>
      </c>
      <c r="G16206" s="120">
        <v>128</v>
      </c>
    </row>
    <row r="16207" spans="1:7" ht="12" customHeight="1">
      <c r="A16207" s="104" t="s">
        <v>47555</v>
      </c>
      <c r="B16207" s="106" t="s">
        <v>45554</v>
      </c>
      <c r="C16207" s="106" t="s">
        <v>47556</v>
      </c>
      <c r="D16207" s="105" t="s">
        <v>47557</v>
      </c>
      <c r="E16207" s="106" t="s">
        <v>1144</v>
      </c>
      <c r="F16207" s="120">
        <v>2145</v>
      </c>
      <c r="G16207" s="120">
        <v>2145</v>
      </c>
    </row>
    <row r="16208" spans="1:7" ht="12" customHeight="1">
      <c r="A16208" s="104" t="s">
        <v>47558</v>
      </c>
      <c r="B16208" s="106" t="s">
        <v>45554</v>
      </c>
      <c r="C16208" s="106" t="s">
        <v>47559</v>
      </c>
      <c r="D16208" s="105" t="s">
        <v>47560</v>
      </c>
      <c r="E16208" s="106" t="s">
        <v>1144</v>
      </c>
      <c r="F16208" s="120">
        <v>34</v>
      </c>
      <c r="G16208" s="120">
        <v>34</v>
      </c>
    </row>
    <row r="16209" spans="1:7" ht="12" customHeight="1">
      <c r="A16209" s="104" t="s">
        <v>47561</v>
      </c>
      <c r="B16209" s="106" t="s">
        <v>45554</v>
      </c>
      <c r="C16209" s="106" t="s">
        <v>47562</v>
      </c>
      <c r="D16209" s="105" t="s">
        <v>47563</v>
      </c>
      <c r="E16209" s="106" t="s">
        <v>1144</v>
      </c>
      <c r="F16209" s="120">
        <v>97.76</v>
      </c>
      <c r="G16209" s="120">
        <v>97.76</v>
      </c>
    </row>
    <row r="16210" spans="1:7" ht="12" customHeight="1">
      <c r="A16210" s="104" t="s">
        <v>47564</v>
      </c>
      <c r="B16210" s="106" t="s">
        <v>45554</v>
      </c>
      <c r="C16210" s="106" t="s">
        <v>47565</v>
      </c>
      <c r="D16210" s="105" t="s">
        <v>47566</v>
      </c>
      <c r="E16210" s="106" t="s">
        <v>1144</v>
      </c>
      <c r="F16210" s="120">
        <v>29.91</v>
      </c>
      <c r="G16210" s="120">
        <v>29.91</v>
      </c>
    </row>
    <row r="16211" spans="1:7" ht="12" customHeight="1">
      <c r="A16211" s="104" t="s">
        <v>47567</v>
      </c>
      <c r="B16211" s="106" t="s">
        <v>45554</v>
      </c>
      <c r="C16211" s="106" t="s">
        <v>47568</v>
      </c>
      <c r="D16211" s="105" t="s">
        <v>47569</v>
      </c>
      <c r="E16211" s="106" t="s">
        <v>1144</v>
      </c>
      <c r="F16211" s="120">
        <v>32.31</v>
      </c>
      <c r="G16211" s="120">
        <v>32.31</v>
      </c>
    </row>
    <row r="16212" spans="1:7" ht="12" customHeight="1">
      <c r="A16212" s="104" t="s">
        <v>47570</v>
      </c>
      <c r="B16212" s="106" t="s">
        <v>45554</v>
      </c>
      <c r="C16212" s="106" t="s">
        <v>47571</v>
      </c>
      <c r="D16212" s="105" t="s">
        <v>47572</v>
      </c>
      <c r="E16212" s="106" t="s">
        <v>1144</v>
      </c>
      <c r="F16212" s="120">
        <v>36.880000000000003</v>
      </c>
      <c r="G16212" s="120">
        <v>36.880000000000003</v>
      </c>
    </row>
    <row r="16213" spans="1:7" ht="12" customHeight="1">
      <c r="A16213" s="104" t="s">
        <v>47573</v>
      </c>
      <c r="B16213" s="106" t="s">
        <v>45554</v>
      </c>
      <c r="C16213" s="106" t="s">
        <v>47574</v>
      </c>
      <c r="D16213" s="105" t="s">
        <v>47575</v>
      </c>
      <c r="E16213" s="106" t="s">
        <v>1144</v>
      </c>
      <c r="F16213" s="120">
        <v>14.34</v>
      </c>
      <c r="G16213" s="120">
        <v>14.34</v>
      </c>
    </row>
    <row r="16214" spans="1:7" ht="12" customHeight="1">
      <c r="A16214" s="104" t="s">
        <v>47576</v>
      </c>
      <c r="B16214" s="106" t="s">
        <v>45554</v>
      </c>
      <c r="C16214" s="106" t="s">
        <v>47577</v>
      </c>
      <c r="D16214" s="105" t="s">
        <v>47578</v>
      </c>
      <c r="E16214" s="106" t="s">
        <v>1144</v>
      </c>
      <c r="F16214" s="120">
        <v>26.9</v>
      </c>
      <c r="G16214" s="120">
        <v>26.9</v>
      </c>
    </row>
    <row r="16215" spans="1:7" ht="12" customHeight="1">
      <c r="A16215" s="104" t="s">
        <v>47579</v>
      </c>
      <c r="B16215" s="106" t="s">
        <v>45554</v>
      </c>
      <c r="C16215" s="106" t="s">
        <v>47580</v>
      </c>
      <c r="D16215" s="105" t="s">
        <v>47581</v>
      </c>
      <c r="E16215" s="106" t="s">
        <v>1144</v>
      </c>
      <c r="F16215" s="120">
        <v>14.34</v>
      </c>
      <c r="G16215" s="120">
        <v>14.34</v>
      </c>
    </row>
    <row r="16216" spans="1:7" ht="12" customHeight="1">
      <c r="A16216" s="104" t="s">
        <v>47582</v>
      </c>
      <c r="B16216" s="106" t="s">
        <v>45554</v>
      </c>
      <c r="C16216" s="106" t="s">
        <v>47583</v>
      </c>
      <c r="D16216" s="105" t="s">
        <v>47584</v>
      </c>
      <c r="E16216" s="106" t="s">
        <v>1144</v>
      </c>
      <c r="F16216" s="120">
        <v>21.65</v>
      </c>
      <c r="G16216" s="120">
        <v>21.65</v>
      </c>
    </row>
    <row r="16217" spans="1:7" ht="12" customHeight="1">
      <c r="A16217" s="104" t="s">
        <v>47585</v>
      </c>
      <c r="B16217" s="106" t="s">
        <v>45554</v>
      </c>
      <c r="C16217" s="106" t="s">
        <v>47586</v>
      </c>
      <c r="D16217" s="105" t="s">
        <v>47587</v>
      </c>
      <c r="E16217" s="106" t="s">
        <v>1144</v>
      </c>
      <c r="F16217" s="120">
        <v>26.9</v>
      </c>
      <c r="G16217" s="120">
        <v>26.9</v>
      </c>
    </row>
    <row r="16218" spans="1:7" ht="12" customHeight="1">
      <c r="A16218" s="104" t="s">
        <v>47588</v>
      </c>
      <c r="B16218" s="106" t="s">
        <v>45554</v>
      </c>
      <c r="C16218" s="106" t="s">
        <v>47589</v>
      </c>
      <c r="D16218" s="105" t="s">
        <v>47590</v>
      </c>
      <c r="E16218" s="106" t="s">
        <v>1144</v>
      </c>
      <c r="F16218" s="120">
        <v>445.57</v>
      </c>
      <c r="G16218" s="120">
        <v>445.57</v>
      </c>
    </row>
    <row r="16219" spans="1:7" ht="12" customHeight="1">
      <c r="A16219" s="104" t="s">
        <v>47591</v>
      </c>
      <c r="B16219" s="106" t="s">
        <v>45554</v>
      </c>
      <c r="C16219" s="106" t="s">
        <v>47592</v>
      </c>
      <c r="D16219" s="105" t="s">
        <v>47593</v>
      </c>
      <c r="E16219" s="106" t="s">
        <v>1144</v>
      </c>
      <c r="F16219" s="120">
        <v>506.26</v>
      </c>
      <c r="G16219" s="120">
        <v>506.26</v>
      </c>
    </row>
    <row r="16220" spans="1:7" ht="12" customHeight="1">
      <c r="A16220" s="104" t="s">
        <v>47594</v>
      </c>
      <c r="B16220" s="106" t="s">
        <v>45554</v>
      </c>
      <c r="C16220" s="106" t="s">
        <v>47595</v>
      </c>
      <c r="D16220" s="105" t="s">
        <v>47596</v>
      </c>
      <c r="E16220" s="106" t="s">
        <v>20593</v>
      </c>
      <c r="F16220" s="120">
        <v>5.42</v>
      </c>
      <c r="G16220" s="120">
        <v>5.42</v>
      </c>
    </row>
    <row r="16221" spans="1:7" ht="12" customHeight="1">
      <c r="A16221" s="104" t="s">
        <v>47597</v>
      </c>
      <c r="B16221" s="106" t="s">
        <v>45554</v>
      </c>
      <c r="C16221" s="106" t="s">
        <v>47598</v>
      </c>
      <c r="D16221" s="105" t="s">
        <v>47599</v>
      </c>
      <c r="E16221" s="106" t="s">
        <v>1144</v>
      </c>
      <c r="F16221" s="120">
        <v>11.36</v>
      </c>
      <c r="G16221" s="120">
        <v>11.36</v>
      </c>
    </row>
    <row r="16222" spans="1:7" ht="12" customHeight="1">
      <c r="A16222" s="104" t="s">
        <v>47600</v>
      </c>
      <c r="B16222" s="106" t="s">
        <v>45554</v>
      </c>
      <c r="C16222" s="106" t="s">
        <v>47601</v>
      </c>
      <c r="D16222" s="105" t="s">
        <v>47602</v>
      </c>
      <c r="E16222" s="106" t="s">
        <v>20593</v>
      </c>
      <c r="F16222" s="120">
        <v>43.18</v>
      </c>
      <c r="G16222" s="120">
        <v>43.18</v>
      </c>
    </row>
    <row r="16223" spans="1:7" ht="12" customHeight="1">
      <c r="A16223" s="104" t="s">
        <v>47603</v>
      </c>
      <c r="B16223" s="106" t="s">
        <v>45554</v>
      </c>
      <c r="C16223" s="106" t="s">
        <v>47604</v>
      </c>
      <c r="D16223" s="105" t="s">
        <v>47605</v>
      </c>
      <c r="E16223" s="106" t="s">
        <v>20593</v>
      </c>
      <c r="F16223" s="120">
        <v>37.49</v>
      </c>
      <c r="G16223" s="120">
        <v>37.49</v>
      </c>
    </row>
    <row r="16224" spans="1:7" ht="12" customHeight="1">
      <c r="A16224" s="104" t="s">
        <v>47606</v>
      </c>
      <c r="B16224" s="106" t="s">
        <v>45554</v>
      </c>
      <c r="C16224" s="106" t="s">
        <v>47607</v>
      </c>
      <c r="D16224" s="105" t="s">
        <v>47608</v>
      </c>
      <c r="E16224" s="106" t="s">
        <v>47609</v>
      </c>
      <c r="F16224" s="120">
        <v>39.1</v>
      </c>
      <c r="G16224" s="120">
        <v>39.1</v>
      </c>
    </row>
    <row r="16225" spans="1:7" ht="12" customHeight="1">
      <c r="A16225" s="104" t="s">
        <v>47610</v>
      </c>
      <c r="B16225" s="106" t="s">
        <v>45554</v>
      </c>
      <c r="C16225" s="106" t="s">
        <v>47611</v>
      </c>
      <c r="D16225" s="105" t="s">
        <v>47612</v>
      </c>
      <c r="E16225" s="106" t="s">
        <v>1144</v>
      </c>
      <c r="F16225" s="120">
        <v>42.71</v>
      </c>
      <c r="G16225" s="120">
        <v>42.71</v>
      </c>
    </row>
    <row r="16226" spans="1:7" ht="12" customHeight="1">
      <c r="A16226" s="104" t="s">
        <v>47613</v>
      </c>
      <c r="B16226" s="106" t="s">
        <v>45554</v>
      </c>
      <c r="C16226" s="106" t="s">
        <v>47614</v>
      </c>
      <c r="D16226" s="105" t="s">
        <v>47615</v>
      </c>
      <c r="E16226" s="106" t="s">
        <v>593</v>
      </c>
      <c r="F16226" s="120">
        <v>18</v>
      </c>
      <c r="G16226" s="120">
        <v>18</v>
      </c>
    </row>
    <row r="16227" spans="1:7" ht="12" customHeight="1">
      <c r="A16227" s="104" t="s">
        <v>47616</v>
      </c>
      <c r="B16227" s="106" t="s">
        <v>45554</v>
      </c>
      <c r="C16227" s="106" t="s">
        <v>47617</v>
      </c>
      <c r="D16227" s="105" t="s">
        <v>47618</v>
      </c>
      <c r="E16227" s="106" t="s">
        <v>593</v>
      </c>
      <c r="F16227" s="120">
        <v>36</v>
      </c>
      <c r="G16227" s="120">
        <v>36</v>
      </c>
    </row>
    <row r="16228" spans="1:7" ht="12" customHeight="1">
      <c r="A16228" s="104" t="s">
        <v>47619</v>
      </c>
      <c r="B16228" s="106" t="s">
        <v>45554</v>
      </c>
      <c r="C16228" s="106" t="s">
        <v>47620</v>
      </c>
      <c r="D16228" s="105" t="s">
        <v>47621</v>
      </c>
      <c r="E16228" s="106" t="s">
        <v>1144</v>
      </c>
      <c r="F16228" s="120">
        <v>5.89</v>
      </c>
      <c r="G16228" s="120">
        <v>5.89</v>
      </c>
    </row>
    <row r="16229" spans="1:7" ht="12" customHeight="1">
      <c r="A16229" s="104" t="s">
        <v>47622</v>
      </c>
      <c r="B16229" s="106" t="s">
        <v>45554</v>
      </c>
      <c r="C16229" s="106" t="s">
        <v>47623</v>
      </c>
      <c r="D16229" s="105" t="s">
        <v>26900</v>
      </c>
      <c r="E16229" s="106" t="s">
        <v>593</v>
      </c>
      <c r="F16229" s="120">
        <v>1.94</v>
      </c>
      <c r="G16229" s="120">
        <v>1.94</v>
      </c>
    </row>
    <row r="16230" spans="1:7" ht="12" customHeight="1">
      <c r="A16230" s="104" t="s">
        <v>47624</v>
      </c>
      <c r="B16230" s="106" t="s">
        <v>45554</v>
      </c>
      <c r="C16230" s="106" t="s">
        <v>47625</v>
      </c>
      <c r="D16230" s="105" t="s">
        <v>26908</v>
      </c>
      <c r="E16230" s="106" t="s">
        <v>593</v>
      </c>
      <c r="F16230" s="120">
        <v>2.41</v>
      </c>
      <c r="G16230" s="120">
        <v>2.41</v>
      </c>
    </row>
    <row r="16231" spans="1:7" ht="12" customHeight="1">
      <c r="A16231" s="104" t="s">
        <v>47626</v>
      </c>
      <c r="B16231" s="106" t="s">
        <v>45554</v>
      </c>
      <c r="C16231" s="106" t="s">
        <v>47627</v>
      </c>
      <c r="D16231" s="105" t="s">
        <v>26893</v>
      </c>
      <c r="E16231" s="106" t="s">
        <v>593</v>
      </c>
      <c r="F16231" s="120">
        <v>3.77</v>
      </c>
      <c r="G16231" s="120">
        <v>3.77</v>
      </c>
    </row>
    <row r="16232" spans="1:7" ht="12" customHeight="1">
      <c r="A16232" s="104" t="s">
        <v>47628</v>
      </c>
      <c r="B16232" s="106" t="s">
        <v>45554</v>
      </c>
      <c r="C16232" s="106" t="s">
        <v>47629</v>
      </c>
      <c r="D16232" s="105" t="s">
        <v>26898</v>
      </c>
      <c r="E16232" s="106" t="s">
        <v>593</v>
      </c>
      <c r="F16232" s="120">
        <v>5.0199999999999996</v>
      </c>
      <c r="G16232" s="120">
        <v>5.0199999999999996</v>
      </c>
    </row>
    <row r="16233" spans="1:7" ht="12" customHeight="1">
      <c r="A16233" s="104" t="s">
        <v>47630</v>
      </c>
      <c r="B16233" s="106" t="s">
        <v>45554</v>
      </c>
      <c r="C16233" s="106" t="s">
        <v>47631</v>
      </c>
      <c r="D16233" s="105" t="s">
        <v>26895</v>
      </c>
      <c r="E16233" s="106" t="s">
        <v>593</v>
      </c>
      <c r="F16233" s="120">
        <v>5.52</v>
      </c>
      <c r="G16233" s="120">
        <v>5.52</v>
      </c>
    </row>
    <row r="16234" spans="1:7" ht="12" customHeight="1">
      <c r="A16234" s="104" t="s">
        <v>47632</v>
      </c>
      <c r="B16234" s="106" t="s">
        <v>45554</v>
      </c>
      <c r="C16234" s="106" t="s">
        <v>47633</v>
      </c>
      <c r="D16234" s="105" t="s">
        <v>26902</v>
      </c>
      <c r="E16234" s="106" t="s">
        <v>593</v>
      </c>
      <c r="F16234" s="120">
        <v>9.02</v>
      </c>
      <c r="G16234" s="120">
        <v>9.02</v>
      </c>
    </row>
    <row r="16235" spans="1:7" ht="12" customHeight="1">
      <c r="A16235" s="104" t="s">
        <v>47634</v>
      </c>
      <c r="B16235" s="106" t="s">
        <v>45554</v>
      </c>
      <c r="C16235" s="106" t="s">
        <v>47635</v>
      </c>
      <c r="D16235" s="105" t="s">
        <v>26904</v>
      </c>
      <c r="E16235" s="106" t="s">
        <v>593</v>
      </c>
      <c r="F16235" s="120">
        <v>13.17</v>
      </c>
      <c r="G16235" s="120">
        <v>13.17</v>
      </c>
    </row>
    <row r="16236" spans="1:7" ht="12" customHeight="1">
      <c r="A16236" s="104" t="s">
        <v>47636</v>
      </c>
      <c r="B16236" s="106" t="s">
        <v>45554</v>
      </c>
      <c r="C16236" s="106" t="s">
        <v>47637</v>
      </c>
      <c r="D16236" s="105" t="s">
        <v>26906</v>
      </c>
      <c r="E16236" s="106" t="s">
        <v>593</v>
      </c>
      <c r="F16236" s="120">
        <v>16.510000000000002</v>
      </c>
      <c r="G16236" s="120">
        <v>16.510000000000002</v>
      </c>
    </row>
    <row r="16237" spans="1:7" ht="12" customHeight="1">
      <c r="A16237" s="104" t="s">
        <v>47638</v>
      </c>
      <c r="B16237" s="106" t="s">
        <v>45554</v>
      </c>
      <c r="C16237" s="106" t="s">
        <v>47639</v>
      </c>
      <c r="D16237" s="105" t="s">
        <v>26910</v>
      </c>
      <c r="E16237" s="106" t="s">
        <v>593</v>
      </c>
      <c r="F16237" s="120">
        <v>26.02</v>
      </c>
      <c r="G16237" s="120">
        <v>26.02</v>
      </c>
    </row>
    <row r="16238" spans="1:7" ht="12" customHeight="1">
      <c r="A16238" s="104" t="s">
        <v>47640</v>
      </c>
      <c r="B16238" s="106" t="s">
        <v>45554</v>
      </c>
      <c r="C16238" s="106" t="s">
        <v>47641</v>
      </c>
      <c r="D16238" s="105" t="s">
        <v>26965</v>
      </c>
      <c r="E16238" s="106" t="s">
        <v>593</v>
      </c>
      <c r="F16238" s="120">
        <v>1.27</v>
      </c>
      <c r="G16238" s="120">
        <v>1.27</v>
      </c>
    </row>
    <row r="16239" spans="1:7" ht="12" customHeight="1">
      <c r="A16239" s="104" t="s">
        <v>47642</v>
      </c>
      <c r="B16239" s="106" t="s">
        <v>45554</v>
      </c>
      <c r="C16239" s="106" t="s">
        <v>47643</v>
      </c>
      <c r="D16239" s="105" t="s">
        <v>26967</v>
      </c>
      <c r="E16239" s="106" t="s">
        <v>593</v>
      </c>
      <c r="F16239" s="120">
        <v>2.17</v>
      </c>
      <c r="G16239" s="120">
        <v>2.17</v>
      </c>
    </row>
    <row r="16240" spans="1:7" ht="12" customHeight="1">
      <c r="A16240" s="104" t="s">
        <v>47644</v>
      </c>
      <c r="B16240" s="106" t="s">
        <v>45554</v>
      </c>
      <c r="C16240" s="106" t="s">
        <v>47645</v>
      </c>
      <c r="D16240" s="105" t="s">
        <v>47646</v>
      </c>
      <c r="E16240" s="106" t="s">
        <v>593</v>
      </c>
      <c r="F16240" s="120">
        <v>5.95</v>
      </c>
      <c r="G16240" s="120">
        <v>5.95</v>
      </c>
    </row>
    <row r="16241" spans="1:7" ht="12" customHeight="1">
      <c r="A16241" s="104" t="s">
        <v>47647</v>
      </c>
      <c r="B16241" s="106" t="s">
        <v>45554</v>
      </c>
      <c r="C16241" s="106" t="s">
        <v>47648</v>
      </c>
      <c r="D16241" s="105" t="s">
        <v>47649</v>
      </c>
      <c r="E16241" s="106" t="s">
        <v>593</v>
      </c>
      <c r="F16241" s="120">
        <v>8.9499999999999993</v>
      </c>
      <c r="G16241" s="120">
        <v>8.9499999999999993</v>
      </c>
    </row>
    <row r="16242" spans="1:7" ht="12" customHeight="1">
      <c r="A16242" s="104" t="s">
        <v>47650</v>
      </c>
      <c r="B16242" s="106" t="s">
        <v>45554</v>
      </c>
      <c r="C16242" s="106" t="s">
        <v>47651</v>
      </c>
      <c r="D16242" s="105" t="s">
        <v>47652</v>
      </c>
      <c r="E16242" s="106" t="s">
        <v>593</v>
      </c>
      <c r="F16242" s="120">
        <v>12.81</v>
      </c>
      <c r="G16242" s="120">
        <v>12.81</v>
      </c>
    </row>
    <row r="16243" spans="1:7" ht="12" customHeight="1">
      <c r="A16243" s="104" t="s">
        <v>47653</v>
      </c>
      <c r="B16243" s="106" t="s">
        <v>45554</v>
      </c>
      <c r="C16243" s="106" t="s">
        <v>47654</v>
      </c>
      <c r="D16243" s="105" t="s">
        <v>47655</v>
      </c>
      <c r="E16243" s="106" t="s">
        <v>593</v>
      </c>
      <c r="F16243" s="120">
        <v>15.56</v>
      </c>
      <c r="G16243" s="120">
        <v>15.56</v>
      </c>
    </row>
    <row r="16244" spans="1:7" ht="12" customHeight="1">
      <c r="A16244" s="104" t="s">
        <v>47656</v>
      </c>
      <c r="B16244" s="106" t="s">
        <v>45554</v>
      </c>
      <c r="C16244" s="106" t="s">
        <v>47657</v>
      </c>
      <c r="D16244" s="105" t="s">
        <v>47658</v>
      </c>
      <c r="E16244" s="106" t="s">
        <v>593</v>
      </c>
      <c r="F16244" s="120">
        <v>28.35</v>
      </c>
      <c r="G16244" s="120">
        <v>28.35</v>
      </c>
    </row>
    <row r="16245" spans="1:7" ht="12" customHeight="1">
      <c r="A16245" s="104" t="s">
        <v>47659</v>
      </c>
      <c r="B16245" s="106" t="s">
        <v>45554</v>
      </c>
      <c r="C16245" s="106" t="s">
        <v>47660</v>
      </c>
      <c r="D16245" s="105" t="s">
        <v>47661</v>
      </c>
      <c r="E16245" s="106" t="s">
        <v>593</v>
      </c>
      <c r="F16245" s="120">
        <v>36.53</v>
      </c>
      <c r="G16245" s="120">
        <v>36.53</v>
      </c>
    </row>
    <row r="16246" spans="1:7" ht="12" customHeight="1">
      <c r="A16246" s="104" t="s">
        <v>47662</v>
      </c>
      <c r="B16246" s="106" t="s">
        <v>45554</v>
      </c>
      <c r="C16246" s="106" t="s">
        <v>47663</v>
      </c>
      <c r="D16246" s="105" t="s">
        <v>47664</v>
      </c>
      <c r="E16246" s="106" t="s">
        <v>593</v>
      </c>
      <c r="F16246" s="120">
        <v>41.83</v>
      </c>
      <c r="G16246" s="120">
        <v>41.83</v>
      </c>
    </row>
    <row r="16247" spans="1:7" ht="12" customHeight="1">
      <c r="A16247" s="104" t="s">
        <v>47665</v>
      </c>
      <c r="B16247" s="106" t="s">
        <v>45554</v>
      </c>
      <c r="C16247" s="106" t="s">
        <v>47666</v>
      </c>
      <c r="D16247" s="105" t="s">
        <v>47667</v>
      </c>
      <c r="E16247" s="106" t="s">
        <v>593</v>
      </c>
      <c r="F16247" s="120">
        <v>53.35</v>
      </c>
      <c r="G16247" s="120">
        <v>53.35</v>
      </c>
    </row>
    <row r="16248" spans="1:7" ht="12" customHeight="1">
      <c r="A16248" s="104" t="s">
        <v>47668</v>
      </c>
      <c r="B16248" s="106" t="s">
        <v>45554</v>
      </c>
      <c r="C16248" s="106" t="s">
        <v>47669</v>
      </c>
      <c r="D16248" s="105" t="s">
        <v>47670</v>
      </c>
      <c r="E16248" s="106" t="s">
        <v>593</v>
      </c>
      <c r="F16248" s="120">
        <v>58.95</v>
      </c>
      <c r="G16248" s="120">
        <v>58.95</v>
      </c>
    </row>
    <row r="16249" spans="1:7" ht="12" customHeight="1">
      <c r="A16249" s="104" t="s">
        <v>47671</v>
      </c>
      <c r="B16249" s="106" t="s">
        <v>45554</v>
      </c>
      <c r="C16249" s="106" t="s">
        <v>47672</v>
      </c>
      <c r="D16249" s="105" t="s">
        <v>47673</v>
      </c>
      <c r="E16249" s="106" t="s">
        <v>593</v>
      </c>
      <c r="F16249" s="120">
        <v>74.3</v>
      </c>
      <c r="G16249" s="120">
        <v>74.3</v>
      </c>
    </row>
    <row r="16250" spans="1:7" ht="12" customHeight="1">
      <c r="A16250" s="104" t="s">
        <v>47674</v>
      </c>
      <c r="B16250" s="106" t="s">
        <v>45554</v>
      </c>
      <c r="C16250" s="106" t="s">
        <v>47675</v>
      </c>
      <c r="D16250" s="105" t="s">
        <v>47676</v>
      </c>
      <c r="E16250" s="106" t="s">
        <v>593</v>
      </c>
      <c r="F16250" s="120">
        <v>11.24</v>
      </c>
      <c r="G16250" s="120">
        <v>11.24</v>
      </c>
    </row>
    <row r="16251" spans="1:7" ht="12" customHeight="1">
      <c r="A16251" s="104" t="s">
        <v>47677</v>
      </c>
      <c r="B16251" s="106" t="s">
        <v>45554</v>
      </c>
      <c r="C16251" s="106" t="s">
        <v>47678</v>
      </c>
      <c r="D16251" s="105" t="s">
        <v>47679</v>
      </c>
      <c r="E16251" s="106" t="s">
        <v>593</v>
      </c>
      <c r="F16251" s="120">
        <v>14.12</v>
      </c>
      <c r="G16251" s="120">
        <v>14.12</v>
      </c>
    </row>
    <row r="16252" spans="1:7" ht="12" customHeight="1">
      <c r="A16252" s="104" t="s">
        <v>47680</v>
      </c>
      <c r="B16252" s="106" t="s">
        <v>45554</v>
      </c>
      <c r="C16252" s="106" t="s">
        <v>47681</v>
      </c>
      <c r="D16252" s="105" t="s">
        <v>47682</v>
      </c>
      <c r="E16252" s="106" t="s">
        <v>593</v>
      </c>
      <c r="F16252" s="120">
        <v>17.97</v>
      </c>
      <c r="G16252" s="120">
        <v>17.97</v>
      </c>
    </row>
    <row r="16253" spans="1:7" ht="12" customHeight="1">
      <c r="A16253" s="104" t="s">
        <v>47683</v>
      </c>
      <c r="B16253" s="106" t="s">
        <v>45554</v>
      </c>
      <c r="C16253" s="106" t="s">
        <v>47684</v>
      </c>
      <c r="D16253" s="105" t="s">
        <v>47685</v>
      </c>
      <c r="E16253" s="106" t="s">
        <v>593</v>
      </c>
      <c r="F16253" s="120">
        <v>13.98</v>
      </c>
      <c r="G16253" s="120">
        <v>13.98</v>
      </c>
    </row>
    <row r="16254" spans="1:7" ht="12" customHeight="1">
      <c r="A16254" s="104" t="s">
        <v>47686</v>
      </c>
      <c r="B16254" s="106" t="s">
        <v>45554</v>
      </c>
      <c r="C16254" s="106" t="s">
        <v>47687</v>
      </c>
      <c r="D16254" s="105" t="s">
        <v>47688</v>
      </c>
      <c r="E16254" s="106" t="s">
        <v>593</v>
      </c>
      <c r="F16254" s="120">
        <v>23.97</v>
      </c>
      <c r="G16254" s="120">
        <v>23.97</v>
      </c>
    </row>
    <row r="16255" spans="1:7" ht="12" customHeight="1">
      <c r="A16255" s="104" t="s">
        <v>47689</v>
      </c>
      <c r="B16255" s="106" t="s">
        <v>45554</v>
      </c>
      <c r="C16255" s="106" t="s">
        <v>47690</v>
      </c>
      <c r="D16255" s="105" t="s">
        <v>47691</v>
      </c>
      <c r="E16255" s="106" t="s">
        <v>593</v>
      </c>
      <c r="F16255" s="120">
        <v>36.75</v>
      </c>
      <c r="G16255" s="120">
        <v>36.75</v>
      </c>
    </row>
    <row r="16256" spans="1:7" ht="12" customHeight="1">
      <c r="A16256" s="104" t="s">
        <v>47692</v>
      </c>
      <c r="B16256" s="106" t="s">
        <v>45554</v>
      </c>
      <c r="C16256" s="106" t="s">
        <v>47693</v>
      </c>
      <c r="D16256" s="105" t="s">
        <v>47694</v>
      </c>
      <c r="E16256" s="106" t="s">
        <v>593</v>
      </c>
      <c r="F16256" s="120">
        <v>6.97</v>
      </c>
      <c r="G16256" s="120">
        <v>6.97</v>
      </c>
    </row>
    <row r="16257" spans="1:7" ht="12" customHeight="1">
      <c r="A16257" s="104" t="s">
        <v>47695</v>
      </c>
      <c r="B16257" s="106" t="s">
        <v>45554</v>
      </c>
      <c r="C16257" s="106" t="s">
        <v>47696</v>
      </c>
      <c r="D16257" s="105" t="s">
        <v>47697</v>
      </c>
      <c r="E16257" s="106" t="s">
        <v>593</v>
      </c>
      <c r="F16257" s="120">
        <v>8.35</v>
      </c>
      <c r="G16257" s="120">
        <v>8.35</v>
      </c>
    </row>
    <row r="16258" spans="1:7" ht="12" customHeight="1">
      <c r="A16258" s="104" t="s">
        <v>47698</v>
      </c>
      <c r="B16258" s="106" t="s">
        <v>45554</v>
      </c>
      <c r="C16258" s="106" t="s">
        <v>47699</v>
      </c>
      <c r="D16258" s="105" t="s">
        <v>47700</v>
      </c>
      <c r="E16258" s="106" t="s">
        <v>593</v>
      </c>
      <c r="F16258" s="120">
        <v>8.35</v>
      </c>
      <c r="G16258" s="120">
        <v>8.35</v>
      </c>
    </row>
    <row r="16259" spans="1:7" ht="12" customHeight="1">
      <c r="A16259" s="104" t="s">
        <v>47701</v>
      </c>
      <c r="B16259" s="106" t="s">
        <v>45554</v>
      </c>
      <c r="C16259" s="106" t="s">
        <v>47702</v>
      </c>
      <c r="D16259" s="105" t="s">
        <v>47703</v>
      </c>
      <c r="E16259" s="106" t="s">
        <v>593</v>
      </c>
      <c r="F16259" s="120">
        <v>8.35</v>
      </c>
      <c r="G16259" s="120">
        <v>8.35</v>
      </c>
    </row>
    <row r="16260" spans="1:7" ht="12" customHeight="1">
      <c r="A16260" s="104" t="s">
        <v>47704</v>
      </c>
      <c r="B16260" s="106" t="s">
        <v>45554</v>
      </c>
      <c r="C16260" s="106" t="s">
        <v>47705</v>
      </c>
      <c r="D16260" s="105" t="s">
        <v>47706</v>
      </c>
      <c r="E16260" s="106" t="s">
        <v>593</v>
      </c>
      <c r="F16260" s="120">
        <v>9.17</v>
      </c>
      <c r="G16260" s="120">
        <v>9.17</v>
      </c>
    </row>
    <row r="16261" spans="1:7" ht="12" customHeight="1">
      <c r="A16261" s="104" t="s">
        <v>47707</v>
      </c>
      <c r="B16261" s="106" t="s">
        <v>45554</v>
      </c>
      <c r="C16261" s="106" t="s">
        <v>47708</v>
      </c>
      <c r="D16261" s="105" t="s">
        <v>47709</v>
      </c>
      <c r="E16261" s="106" t="s">
        <v>593</v>
      </c>
      <c r="F16261" s="120">
        <v>10.63</v>
      </c>
      <c r="G16261" s="120">
        <v>10.63</v>
      </c>
    </row>
    <row r="16262" spans="1:7" ht="12" customHeight="1">
      <c r="A16262" s="104" t="s">
        <v>47710</v>
      </c>
      <c r="B16262" s="106" t="s">
        <v>45554</v>
      </c>
      <c r="C16262" s="106" t="s">
        <v>47711</v>
      </c>
      <c r="D16262" s="105" t="s">
        <v>47712</v>
      </c>
      <c r="E16262" s="106" t="s">
        <v>593</v>
      </c>
      <c r="F16262" s="120">
        <v>19.61</v>
      </c>
      <c r="G16262" s="120">
        <v>19.61</v>
      </c>
    </row>
    <row r="16263" spans="1:7" ht="12" customHeight="1">
      <c r="A16263" s="104" t="s">
        <v>47713</v>
      </c>
      <c r="B16263" s="106" t="s">
        <v>45554</v>
      </c>
      <c r="C16263" s="106" t="s">
        <v>47714</v>
      </c>
      <c r="D16263" s="105" t="s">
        <v>47715</v>
      </c>
      <c r="E16263" s="106" t="s">
        <v>593</v>
      </c>
      <c r="F16263" s="120">
        <v>5.32</v>
      </c>
      <c r="G16263" s="120">
        <v>5.32</v>
      </c>
    </row>
    <row r="16264" spans="1:7" ht="12" customHeight="1">
      <c r="A16264" s="104" t="s">
        <v>47716</v>
      </c>
      <c r="B16264" s="106" t="s">
        <v>45554</v>
      </c>
      <c r="C16264" s="106" t="s">
        <v>47717</v>
      </c>
      <c r="D16264" s="105" t="s">
        <v>47718</v>
      </c>
      <c r="E16264" s="106" t="s">
        <v>1144</v>
      </c>
      <c r="F16264" s="120">
        <v>6.37</v>
      </c>
      <c r="G16264" s="120">
        <v>6.37</v>
      </c>
    </row>
    <row r="16265" spans="1:7" ht="12" customHeight="1">
      <c r="A16265" s="104" t="s">
        <v>47719</v>
      </c>
      <c r="B16265" s="106" t="s">
        <v>45554</v>
      </c>
      <c r="C16265" s="106" t="s">
        <v>47720</v>
      </c>
      <c r="D16265" s="105" t="s">
        <v>47721</v>
      </c>
      <c r="E16265" s="106" t="s">
        <v>1144</v>
      </c>
      <c r="F16265" s="120">
        <v>6.37</v>
      </c>
      <c r="G16265" s="120">
        <v>6.37</v>
      </c>
    </row>
    <row r="16266" spans="1:7" ht="12" customHeight="1">
      <c r="A16266" s="104" t="s">
        <v>47722</v>
      </c>
      <c r="B16266" s="106" t="s">
        <v>45554</v>
      </c>
      <c r="C16266" s="106" t="s">
        <v>47723</v>
      </c>
      <c r="D16266" s="105" t="s">
        <v>47724</v>
      </c>
      <c r="E16266" s="106" t="s">
        <v>1144</v>
      </c>
      <c r="F16266" s="120">
        <v>6.37</v>
      </c>
      <c r="G16266" s="120">
        <v>6.37</v>
      </c>
    </row>
    <row r="16267" spans="1:7" ht="12" customHeight="1">
      <c r="A16267" s="104" t="s">
        <v>47725</v>
      </c>
      <c r="B16267" s="106" t="s">
        <v>45554</v>
      </c>
      <c r="C16267" s="106" t="s">
        <v>47726</v>
      </c>
      <c r="D16267" s="105" t="s">
        <v>47727</v>
      </c>
      <c r="E16267" s="106" t="s">
        <v>1144</v>
      </c>
      <c r="F16267" s="120">
        <v>9.73</v>
      </c>
      <c r="G16267" s="120">
        <v>9.73</v>
      </c>
    </row>
    <row r="16268" spans="1:7" ht="12" customHeight="1">
      <c r="A16268" s="104" t="s">
        <v>47728</v>
      </c>
      <c r="B16268" s="106" t="s">
        <v>45554</v>
      </c>
      <c r="C16268" s="106" t="s">
        <v>47729</v>
      </c>
      <c r="D16268" s="105" t="s">
        <v>47730</v>
      </c>
      <c r="E16268" s="106" t="s">
        <v>1144</v>
      </c>
      <c r="F16268" s="120">
        <v>12.24</v>
      </c>
      <c r="G16268" s="120">
        <v>12.24</v>
      </c>
    </row>
    <row r="16269" spans="1:7" ht="12" customHeight="1">
      <c r="A16269" s="104" t="s">
        <v>47731</v>
      </c>
      <c r="B16269" s="106" t="s">
        <v>45554</v>
      </c>
      <c r="C16269" s="106" t="s">
        <v>47732</v>
      </c>
      <c r="D16269" s="105" t="s">
        <v>47733</v>
      </c>
      <c r="E16269" s="106" t="s">
        <v>1144</v>
      </c>
      <c r="F16269" s="120">
        <v>24.77</v>
      </c>
      <c r="G16269" s="120">
        <v>24.77</v>
      </c>
    </row>
    <row r="16270" spans="1:7" ht="12" customHeight="1">
      <c r="A16270" s="104" t="s">
        <v>47734</v>
      </c>
      <c r="B16270" s="106" t="s">
        <v>45554</v>
      </c>
      <c r="C16270" s="106" t="s">
        <v>47735</v>
      </c>
      <c r="D16270" s="105" t="s">
        <v>47736</v>
      </c>
      <c r="E16270" s="106" t="s">
        <v>1144</v>
      </c>
      <c r="F16270" s="120">
        <v>4.63</v>
      </c>
      <c r="G16270" s="120">
        <v>4.63</v>
      </c>
    </row>
    <row r="16271" spans="1:7" ht="12" customHeight="1">
      <c r="A16271" s="104" t="s">
        <v>47737</v>
      </c>
      <c r="B16271" s="106" t="s">
        <v>45554</v>
      </c>
      <c r="C16271" s="106" t="s">
        <v>47738</v>
      </c>
      <c r="D16271" s="105" t="s">
        <v>47739</v>
      </c>
      <c r="E16271" s="106" t="s">
        <v>1144</v>
      </c>
      <c r="F16271" s="120">
        <v>4.63</v>
      </c>
      <c r="G16271" s="120">
        <v>4.63</v>
      </c>
    </row>
    <row r="16272" spans="1:7" ht="12" customHeight="1">
      <c r="A16272" s="104" t="s">
        <v>47740</v>
      </c>
      <c r="B16272" s="106" t="s">
        <v>45554</v>
      </c>
      <c r="C16272" s="106" t="s">
        <v>47741</v>
      </c>
      <c r="D16272" s="105" t="s">
        <v>47742</v>
      </c>
      <c r="E16272" s="106" t="s">
        <v>1144</v>
      </c>
      <c r="F16272" s="120">
        <v>4.63</v>
      </c>
      <c r="G16272" s="120">
        <v>4.63</v>
      </c>
    </row>
    <row r="16273" spans="1:7" ht="12" customHeight="1">
      <c r="A16273" s="104" t="s">
        <v>47743</v>
      </c>
      <c r="B16273" s="106" t="s">
        <v>45554</v>
      </c>
      <c r="C16273" s="106" t="s">
        <v>47744</v>
      </c>
      <c r="D16273" s="105" t="s">
        <v>47745</v>
      </c>
      <c r="E16273" s="106" t="s">
        <v>1144</v>
      </c>
      <c r="F16273" s="120">
        <v>6.99</v>
      </c>
      <c r="G16273" s="120">
        <v>6.99</v>
      </c>
    </row>
    <row r="16274" spans="1:7" ht="12" customHeight="1">
      <c r="A16274" s="104" t="s">
        <v>47746</v>
      </c>
      <c r="B16274" s="106" t="s">
        <v>45554</v>
      </c>
      <c r="C16274" s="106" t="s">
        <v>47747</v>
      </c>
      <c r="D16274" s="105" t="s">
        <v>47748</v>
      </c>
      <c r="E16274" s="106" t="s">
        <v>1144</v>
      </c>
      <c r="F16274" s="120">
        <v>9.3699999999999992</v>
      </c>
      <c r="G16274" s="120">
        <v>9.3699999999999992</v>
      </c>
    </row>
    <row r="16275" spans="1:7" ht="12" customHeight="1">
      <c r="A16275" s="104" t="s">
        <v>47749</v>
      </c>
      <c r="B16275" s="106" t="s">
        <v>45554</v>
      </c>
      <c r="C16275" s="106" t="s">
        <v>47750</v>
      </c>
      <c r="D16275" s="105" t="s">
        <v>47751</v>
      </c>
      <c r="E16275" s="106" t="s">
        <v>1144</v>
      </c>
      <c r="F16275" s="120">
        <v>17.420000000000002</v>
      </c>
      <c r="G16275" s="120">
        <v>17.420000000000002</v>
      </c>
    </row>
    <row r="16276" spans="1:7" ht="12" customHeight="1">
      <c r="A16276" s="104" t="s">
        <v>47752</v>
      </c>
      <c r="B16276" s="106" t="s">
        <v>45554</v>
      </c>
      <c r="C16276" s="106" t="s">
        <v>47753</v>
      </c>
      <c r="D16276" s="105" t="s">
        <v>47754</v>
      </c>
      <c r="E16276" s="106" t="s">
        <v>1144</v>
      </c>
      <c r="F16276" s="120">
        <v>9.6199999999999992</v>
      </c>
      <c r="G16276" s="120">
        <v>9.6199999999999992</v>
      </c>
    </row>
    <row r="16277" spans="1:7" ht="12" customHeight="1">
      <c r="A16277" s="104" t="s">
        <v>47755</v>
      </c>
      <c r="B16277" s="106" t="s">
        <v>45554</v>
      </c>
      <c r="C16277" s="106" t="s">
        <v>47756</v>
      </c>
      <c r="D16277" s="105" t="s">
        <v>47757</v>
      </c>
      <c r="E16277" s="106" t="s">
        <v>1144</v>
      </c>
      <c r="F16277" s="120">
        <v>9.6199999999999992</v>
      </c>
      <c r="G16277" s="120">
        <v>9.6199999999999992</v>
      </c>
    </row>
    <row r="16278" spans="1:7" ht="12" customHeight="1">
      <c r="A16278" s="104" t="s">
        <v>47758</v>
      </c>
      <c r="B16278" s="106" t="s">
        <v>45554</v>
      </c>
      <c r="C16278" s="106" t="s">
        <v>47759</v>
      </c>
      <c r="D16278" s="105" t="s">
        <v>47760</v>
      </c>
      <c r="E16278" s="106" t="s">
        <v>1144</v>
      </c>
      <c r="F16278" s="120">
        <v>9.6199999999999992</v>
      </c>
      <c r="G16278" s="120">
        <v>9.6199999999999992</v>
      </c>
    </row>
    <row r="16279" spans="1:7" ht="12" customHeight="1">
      <c r="A16279" s="104" t="s">
        <v>47761</v>
      </c>
      <c r="B16279" s="106" t="s">
        <v>45554</v>
      </c>
      <c r="C16279" s="106" t="s">
        <v>47762</v>
      </c>
      <c r="D16279" s="105" t="s">
        <v>47763</v>
      </c>
      <c r="E16279" s="106" t="s">
        <v>1144</v>
      </c>
      <c r="F16279" s="120">
        <v>13.1</v>
      </c>
      <c r="G16279" s="120">
        <v>13.1</v>
      </c>
    </row>
    <row r="16280" spans="1:7" ht="12" customHeight="1">
      <c r="A16280" s="104" t="s">
        <v>47764</v>
      </c>
      <c r="B16280" s="106" t="s">
        <v>45554</v>
      </c>
      <c r="C16280" s="106" t="s">
        <v>47765</v>
      </c>
      <c r="D16280" s="105" t="s">
        <v>47766</v>
      </c>
      <c r="E16280" s="106" t="s">
        <v>1144</v>
      </c>
      <c r="F16280" s="120">
        <v>15.98</v>
      </c>
      <c r="G16280" s="120">
        <v>15.98</v>
      </c>
    </row>
    <row r="16281" spans="1:7" ht="12" customHeight="1">
      <c r="A16281" s="104" t="s">
        <v>47767</v>
      </c>
      <c r="B16281" s="106" t="s">
        <v>45554</v>
      </c>
      <c r="C16281" s="106" t="s">
        <v>47768</v>
      </c>
      <c r="D16281" s="105" t="s">
        <v>47769</v>
      </c>
      <c r="E16281" s="106" t="s">
        <v>1144</v>
      </c>
      <c r="F16281" s="120">
        <v>30.1</v>
      </c>
      <c r="G16281" s="120">
        <v>30.1</v>
      </c>
    </row>
    <row r="16282" spans="1:7" ht="12" customHeight="1">
      <c r="A16282" s="104" t="s">
        <v>47770</v>
      </c>
      <c r="B16282" s="106" t="s">
        <v>45554</v>
      </c>
      <c r="C16282" s="106" t="s">
        <v>47771</v>
      </c>
      <c r="D16282" s="105" t="s">
        <v>47772</v>
      </c>
      <c r="E16282" s="106" t="s">
        <v>1144</v>
      </c>
      <c r="F16282" s="120">
        <v>6.6</v>
      </c>
      <c r="G16282" s="120">
        <v>6.6</v>
      </c>
    </row>
    <row r="16283" spans="1:7" ht="12" customHeight="1">
      <c r="A16283" s="104" t="s">
        <v>47773</v>
      </c>
      <c r="B16283" s="106" t="s">
        <v>45554</v>
      </c>
      <c r="C16283" s="106" t="s">
        <v>47774</v>
      </c>
      <c r="D16283" s="105" t="s">
        <v>47775</v>
      </c>
      <c r="E16283" s="106" t="s">
        <v>1144</v>
      </c>
      <c r="F16283" s="120">
        <v>12.97</v>
      </c>
      <c r="G16283" s="120">
        <v>12.97</v>
      </c>
    </row>
    <row r="16284" spans="1:7" ht="12" customHeight="1">
      <c r="A16284" s="104" t="s">
        <v>47776</v>
      </c>
      <c r="B16284" s="106" t="s">
        <v>45554</v>
      </c>
      <c r="C16284" s="106" t="s">
        <v>47777</v>
      </c>
      <c r="D16284" s="105" t="s">
        <v>47778</v>
      </c>
      <c r="E16284" s="106" t="s">
        <v>1144</v>
      </c>
      <c r="F16284" s="120">
        <v>2.2200000000000002</v>
      </c>
      <c r="G16284" s="120">
        <v>2.2200000000000002</v>
      </c>
    </row>
    <row r="16285" spans="1:7" ht="12" customHeight="1">
      <c r="A16285" s="104" t="s">
        <v>47779</v>
      </c>
      <c r="B16285" s="106" t="s">
        <v>45554</v>
      </c>
      <c r="C16285" s="106" t="s">
        <v>47780</v>
      </c>
      <c r="D16285" s="105" t="s">
        <v>47781</v>
      </c>
      <c r="E16285" s="106" t="s">
        <v>1144</v>
      </c>
      <c r="F16285" s="120">
        <v>2.89</v>
      </c>
      <c r="G16285" s="120">
        <v>2.89</v>
      </c>
    </row>
    <row r="16286" spans="1:7" ht="12" customHeight="1">
      <c r="A16286" s="104" t="s">
        <v>47782</v>
      </c>
      <c r="B16286" s="106" t="s">
        <v>45554</v>
      </c>
      <c r="C16286" s="106" t="s">
        <v>47783</v>
      </c>
      <c r="D16286" s="105" t="s">
        <v>47784</v>
      </c>
      <c r="E16286" s="106" t="s">
        <v>1144</v>
      </c>
      <c r="F16286" s="120">
        <v>3.88</v>
      </c>
      <c r="G16286" s="120">
        <v>3.88</v>
      </c>
    </row>
    <row r="16287" spans="1:7" ht="12" customHeight="1">
      <c r="A16287" s="104" t="s">
        <v>47785</v>
      </c>
      <c r="B16287" s="106" t="s">
        <v>45554</v>
      </c>
      <c r="C16287" s="106" t="s">
        <v>47786</v>
      </c>
      <c r="D16287" s="105" t="s">
        <v>47787</v>
      </c>
      <c r="E16287" s="106" t="s">
        <v>1144</v>
      </c>
      <c r="F16287" s="120">
        <v>3.74</v>
      </c>
      <c r="G16287" s="120">
        <v>3.74</v>
      </c>
    </row>
    <row r="16288" spans="1:7" ht="12" customHeight="1">
      <c r="A16288" s="104" t="s">
        <v>47788</v>
      </c>
      <c r="B16288" s="106" t="s">
        <v>45554</v>
      </c>
      <c r="C16288" s="106" t="s">
        <v>47789</v>
      </c>
      <c r="D16288" s="105" t="s">
        <v>47790</v>
      </c>
      <c r="E16288" s="106" t="s">
        <v>1144</v>
      </c>
      <c r="F16288" s="120">
        <v>4.84</v>
      </c>
      <c r="G16288" s="120">
        <v>4.84</v>
      </c>
    </row>
    <row r="16289" spans="1:7" ht="12" customHeight="1">
      <c r="A16289" s="104" t="s">
        <v>47791</v>
      </c>
      <c r="B16289" s="106" t="s">
        <v>45554</v>
      </c>
      <c r="C16289" s="106" t="s">
        <v>47792</v>
      </c>
      <c r="D16289" s="105" t="s">
        <v>47793</v>
      </c>
      <c r="E16289" s="106" t="s">
        <v>1144</v>
      </c>
      <c r="F16289" s="120">
        <v>9.02</v>
      </c>
      <c r="G16289" s="120">
        <v>9.02</v>
      </c>
    </row>
    <row r="16290" spans="1:7" ht="12" customHeight="1">
      <c r="A16290" s="104" t="s">
        <v>47794</v>
      </c>
      <c r="B16290" s="106" t="s">
        <v>45554</v>
      </c>
      <c r="C16290" s="106" t="s">
        <v>47795</v>
      </c>
      <c r="D16290" s="105" t="s">
        <v>47796</v>
      </c>
      <c r="E16290" s="106" t="s">
        <v>1144</v>
      </c>
      <c r="F16290" s="120">
        <v>11.01</v>
      </c>
      <c r="G16290" s="120">
        <v>11.01</v>
      </c>
    </row>
    <row r="16291" spans="1:7" ht="12" customHeight="1">
      <c r="A16291" s="104" t="s">
        <v>47797</v>
      </c>
      <c r="B16291" s="106" t="s">
        <v>45554</v>
      </c>
      <c r="C16291" s="106" t="s">
        <v>47798</v>
      </c>
      <c r="D16291" s="105" t="s">
        <v>47799</v>
      </c>
      <c r="E16291" s="106" t="s">
        <v>1144</v>
      </c>
      <c r="F16291" s="120">
        <v>13.02</v>
      </c>
      <c r="G16291" s="120">
        <v>13.02</v>
      </c>
    </row>
    <row r="16292" spans="1:7" ht="12" customHeight="1">
      <c r="A16292" s="104" t="s">
        <v>47800</v>
      </c>
      <c r="B16292" s="106" t="s">
        <v>45554</v>
      </c>
      <c r="C16292" s="106" t="s">
        <v>47801</v>
      </c>
      <c r="D16292" s="105" t="s">
        <v>47802</v>
      </c>
      <c r="E16292" s="106" t="s">
        <v>1144</v>
      </c>
      <c r="F16292" s="120">
        <v>13.05</v>
      </c>
      <c r="G16292" s="120">
        <v>13.05</v>
      </c>
    </row>
    <row r="16293" spans="1:7" ht="12" customHeight="1">
      <c r="A16293" s="104" t="s">
        <v>47803</v>
      </c>
      <c r="B16293" s="106" t="s">
        <v>45554</v>
      </c>
      <c r="C16293" s="106" t="s">
        <v>47804</v>
      </c>
      <c r="D16293" s="105" t="s">
        <v>47805</v>
      </c>
      <c r="E16293" s="106" t="s">
        <v>1144</v>
      </c>
      <c r="F16293" s="120">
        <v>22.04</v>
      </c>
      <c r="G16293" s="120">
        <v>22.04</v>
      </c>
    </row>
    <row r="16294" spans="1:7" ht="12" customHeight="1">
      <c r="A16294" s="104" t="s">
        <v>47806</v>
      </c>
      <c r="B16294" s="106" t="s">
        <v>45554</v>
      </c>
      <c r="C16294" s="106" t="s">
        <v>47807</v>
      </c>
      <c r="D16294" s="105" t="s">
        <v>47808</v>
      </c>
      <c r="E16294" s="106" t="s">
        <v>1144</v>
      </c>
      <c r="F16294" s="120">
        <v>58.4</v>
      </c>
      <c r="G16294" s="120">
        <v>58.4</v>
      </c>
    </row>
    <row r="16295" spans="1:7" ht="12" customHeight="1">
      <c r="A16295" s="104" t="s">
        <v>47809</v>
      </c>
      <c r="B16295" s="106" t="s">
        <v>45554</v>
      </c>
      <c r="C16295" s="106" t="s">
        <v>47810</v>
      </c>
      <c r="D16295" s="105" t="s">
        <v>47811</v>
      </c>
      <c r="E16295" s="106" t="s">
        <v>1144</v>
      </c>
      <c r="F16295" s="120">
        <v>11.53</v>
      </c>
      <c r="G16295" s="120">
        <v>11.53</v>
      </c>
    </row>
    <row r="16296" spans="1:7" ht="12" customHeight="1">
      <c r="A16296" s="104" t="s">
        <v>47812</v>
      </c>
      <c r="B16296" s="106" t="s">
        <v>45554</v>
      </c>
      <c r="C16296" s="106" t="s">
        <v>47813</v>
      </c>
      <c r="D16296" s="105" t="s">
        <v>47814</v>
      </c>
      <c r="E16296" s="106" t="s">
        <v>1144</v>
      </c>
      <c r="F16296" s="120">
        <v>13.49</v>
      </c>
      <c r="G16296" s="120">
        <v>13.49</v>
      </c>
    </row>
    <row r="16297" spans="1:7" ht="12" customHeight="1">
      <c r="A16297" s="104" t="s">
        <v>47815</v>
      </c>
      <c r="B16297" s="106" t="s">
        <v>45554</v>
      </c>
      <c r="C16297" s="106" t="s">
        <v>47816</v>
      </c>
      <c r="D16297" s="105" t="s">
        <v>47817</v>
      </c>
      <c r="E16297" s="106" t="s">
        <v>1144</v>
      </c>
      <c r="F16297" s="120">
        <v>21.69</v>
      </c>
      <c r="G16297" s="120">
        <v>21.69</v>
      </c>
    </row>
    <row r="16298" spans="1:7" ht="12" customHeight="1">
      <c r="A16298" s="104" t="s">
        <v>47818</v>
      </c>
      <c r="B16298" s="106" t="s">
        <v>45554</v>
      </c>
      <c r="C16298" s="106" t="s">
        <v>47819</v>
      </c>
      <c r="D16298" s="105" t="s">
        <v>47820</v>
      </c>
      <c r="E16298" s="106" t="s">
        <v>1144</v>
      </c>
      <c r="F16298" s="120">
        <v>17.41</v>
      </c>
      <c r="G16298" s="120">
        <v>17.41</v>
      </c>
    </row>
    <row r="16299" spans="1:7" ht="12" customHeight="1">
      <c r="A16299" s="104" t="s">
        <v>47821</v>
      </c>
      <c r="B16299" s="106" t="s">
        <v>45554</v>
      </c>
      <c r="C16299" s="106" t="s">
        <v>47822</v>
      </c>
      <c r="D16299" s="105" t="s">
        <v>47823</v>
      </c>
      <c r="E16299" s="106" t="s">
        <v>1144</v>
      </c>
      <c r="F16299" s="120">
        <v>24.97</v>
      </c>
      <c r="G16299" s="120">
        <v>24.97</v>
      </c>
    </row>
    <row r="16300" spans="1:7" ht="12" customHeight="1">
      <c r="A16300" s="104" t="s">
        <v>47824</v>
      </c>
      <c r="B16300" s="106" t="s">
        <v>45554</v>
      </c>
      <c r="C16300" s="106" t="s">
        <v>47825</v>
      </c>
      <c r="D16300" s="105" t="s">
        <v>47826</v>
      </c>
      <c r="E16300" s="106" t="s">
        <v>1144</v>
      </c>
      <c r="F16300" s="120">
        <v>89.42</v>
      </c>
      <c r="G16300" s="120">
        <v>89.42</v>
      </c>
    </row>
    <row r="16301" spans="1:7" ht="12" customHeight="1">
      <c r="A16301" s="104" t="s">
        <v>47827</v>
      </c>
      <c r="B16301" s="106" t="s">
        <v>45554</v>
      </c>
      <c r="C16301" s="106" t="s">
        <v>47828</v>
      </c>
      <c r="D16301" s="105" t="s">
        <v>47829</v>
      </c>
      <c r="E16301" s="106" t="s">
        <v>1144</v>
      </c>
      <c r="F16301" s="120">
        <v>15.86</v>
      </c>
      <c r="G16301" s="120">
        <v>15.86</v>
      </c>
    </row>
    <row r="16302" spans="1:7" ht="12" customHeight="1">
      <c r="A16302" s="104" t="s">
        <v>47830</v>
      </c>
      <c r="B16302" s="106" t="s">
        <v>45554</v>
      </c>
      <c r="C16302" s="106" t="s">
        <v>47831</v>
      </c>
      <c r="D16302" s="105" t="s">
        <v>47832</v>
      </c>
      <c r="E16302" s="106" t="s">
        <v>1144</v>
      </c>
      <c r="F16302" s="120">
        <v>17.239999999999998</v>
      </c>
      <c r="G16302" s="120">
        <v>17.239999999999998</v>
      </c>
    </row>
    <row r="16303" spans="1:7" ht="12" customHeight="1">
      <c r="A16303" s="104" t="s">
        <v>47833</v>
      </c>
      <c r="B16303" s="106" t="s">
        <v>45554</v>
      </c>
      <c r="C16303" s="106" t="s">
        <v>47834</v>
      </c>
      <c r="D16303" s="105" t="s">
        <v>47835</v>
      </c>
      <c r="E16303" s="106" t="s">
        <v>1144</v>
      </c>
      <c r="F16303" s="120">
        <v>20.53</v>
      </c>
      <c r="G16303" s="120">
        <v>20.53</v>
      </c>
    </row>
    <row r="16304" spans="1:7" ht="12" customHeight="1">
      <c r="A16304" s="104" t="s">
        <v>47836</v>
      </c>
      <c r="B16304" s="106" t="s">
        <v>45554</v>
      </c>
      <c r="C16304" s="106" t="s">
        <v>47837</v>
      </c>
      <c r="D16304" s="105" t="s">
        <v>47838</v>
      </c>
      <c r="E16304" s="106" t="s">
        <v>1144</v>
      </c>
      <c r="F16304" s="120">
        <v>17.8</v>
      </c>
      <c r="G16304" s="120">
        <v>17.8</v>
      </c>
    </row>
    <row r="16305" spans="1:7" ht="12" customHeight="1">
      <c r="A16305" s="104" t="s">
        <v>47839</v>
      </c>
      <c r="B16305" s="106" t="s">
        <v>45554</v>
      </c>
      <c r="C16305" s="106" t="s">
        <v>47840</v>
      </c>
      <c r="D16305" s="105" t="s">
        <v>47841</v>
      </c>
      <c r="E16305" s="106" t="s">
        <v>1144</v>
      </c>
      <c r="F16305" s="120">
        <v>28.69</v>
      </c>
      <c r="G16305" s="120">
        <v>28.69</v>
      </c>
    </row>
    <row r="16306" spans="1:7" ht="12" customHeight="1">
      <c r="A16306" s="104" t="s">
        <v>47842</v>
      </c>
      <c r="B16306" s="106" t="s">
        <v>45554</v>
      </c>
      <c r="C16306" s="106" t="s">
        <v>47843</v>
      </c>
      <c r="D16306" s="105" t="s">
        <v>47844</v>
      </c>
      <c r="E16306" s="106" t="s">
        <v>1144</v>
      </c>
      <c r="F16306" s="120">
        <v>56.3</v>
      </c>
      <c r="G16306" s="120">
        <v>56.3</v>
      </c>
    </row>
    <row r="16307" spans="1:7" ht="12" customHeight="1">
      <c r="A16307" s="104" t="s">
        <v>47845</v>
      </c>
      <c r="B16307" s="106" t="s">
        <v>45554</v>
      </c>
      <c r="C16307" s="106" t="s">
        <v>47846</v>
      </c>
      <c r="D16307" s="105" t="s">
        <v>47847</v>
      </c>
      <c r="E16307" s="106" t="s">
        <v>1144</v>
      </c>
      <c r="F16307" s="120">
        <v>2.73</v>
      </c>
      <c r="G16307" s="120">
        <v>2.73</v>
      </c>
    </row>
    <row r="16308" spans="1:7" ht="12" customHeight="1">
      <c r="A16308" s="104" t="s">
        <v>47848</v>
      </c>
      <c r="B16308" s="106" t="s">
        <v>45554</v>
      </c>
      <c r="C16308" s="106" t="s">
        <v>47849</v>
      </c>
      <c r="D16308" s="105" t="s">
        <v>47850</v>
      </c>
      <c r="E16308" s="106" t="s">
        <v>1144</v>
      </c>
      <c r="F16308" s="120">
        <v>2.93</v>
      </c>
      <c r="G16308" s="120">
        <v>2.93</v>
      </c>
    </row>
    <row r="16309" spans="1:7" ht="12" customHeight="1">
      <c r="A16309" s="104" t="s">
        <v>47851</v>
      </c>
      <c r="B16309" s="106" t="s">
        <v>45554</v>
      </c>
      <c r="C16309" s="106" t="s">
        <v>47852</v>
      </c>
      <c r="D16309" s="105" t="s">
        <v>47853</v>
      </c>
      <c r="E16309" s="106" t="s">
        <v>1144</v>
      </c>
      <c r="F16309" s="120">
        <v>3.89</v>
      </c>
      <c r="G16309" s="120">
        <v>3.89</v>
      </c>
    </row>
    <row r="16310" spans="1:7" ht="12" customHeight="1">
      <c r="A16310" s="104" t="s">
        <v>47854</v>
      </c>
      <c r="B16310" s="106" t="s">
        <v>45554</v>
      </c>
      <c r="C16310" s="106" t="s">
        <v>47855</v>
      </c>
      <c r="D16310" s="105" t="s">
        <v>47856</v>
      </c>
      <c r="E16310" s="106" t="s">
        <v>1144</v>
      </c>
      <c r="F16310" s="120">
        <v>2.93</v>
      </c>
      <c r="G16310" s="120">
        <v>2.93</v>
      </c>
    </row>
    <row r="16311" spans="1:7" ht="12" customHeight="1">
      <c r="A16311" s="104" t="s">
        <v>47857</v>
      </c>
      <c r="B16311" s="106" t="s">
        <v>45554</v>
      </c>
      <c r="C16311" s="106" t="s">
        <v>47858</v>
      </c>
      <c r="D16311" s="105" t="s">
        <v>47859</v>
      </c>
      <c r="E16311" s="106" t="s">
        <v>1144</v>
      </c>
      <c r="F16311" s="120">
        <v>5.0199999999999996</v>
      </c>
      <c r="G16311" s="120">
        <v>5.0199999999999996</v>
      </c>
    </row>
    <row r="16312" spans="1:7" ht="12" customHeight="1">
      <c r="A16312" s="104" t="s">
        <v>47860</v>
      </c>
      <c r="B16312" s="106" t="s">
        <v>45554</v>
      </c>
      <c r="C16312" s="106" t="s">
        <v>47861</v>
      </c>
      <c r="D16312" s="105" t="s">
        <v>47862</v>
      </c>
      <c r="E16312" s="106" t="s">
        <v>1144</v>
      </c>
      <c r="F16312" s="120">
        <v>9.42</v>
      </c>
      <c r="G16312" s="120">
        <v>9.42</v>
      </c>
    </row>
    <row r="16313" spans="1:7" ht="12" customHeight="1">
      <c r="A16313" s="104" t="s">
        <v>47863</v>
      </c>
      <c r="B16313" s="106" t="s">
        <v>45554</v>
      </c>
      <c r="C16313" s="106" t="s">
        <v>47864</v>
      </c>
      <c r="D16313" s="105" t="s">
        <v>47865</v>
      </c>
      <c r="E16313" s="106" t="s">
        <v>1144</v>
      </c>
      <c r="F16313" s="120">
        <v>1.52</v>
      </c>
      <c r="G16313" s="120">
        <v>1.52</v>
      </c>
    </row>
    <row r="16314" spans="1:7" ht="12" customHeight="1">
      <c r="A16314" s="104" t="s">
        <v>47866</v>
      </c>
      <c r="B16314" s="106" t="s">
        <v>45554</v>
      </c>
      <c r="C16314" s="106" t="s">
        <v>47867</v>
      </c>
      <c r="D16314" s="105" t="s">
        <v>47868</v>
      </c>
      <c r="E16314" s="106" t="s">
        <v>1144</v>
      </c>
      <c r="F16314" s="120">
        <v>1.89</v>
      </c>
      <c r="G16314" s="120">
        <v>1.89</v>
      </c>
    </row>
    <row r="16315" spans="1:7" ht="12" customHeight="1">
      <c r="A16315" s="104" t="s">
        <v>47869</v>
      </c>
      <c r="B16315" s="106" t="s">
        <v>45554</v>
      </c>
      <c r="C16315" s="106" t="s">
        <v>47870</v>
      </c>
      <c r="D16315" s="105" t="s">
        <v>47871</v>
      </c>
      <c r="E16315" s="106" t="s">
        <v>1144</v>
      </c>
      <c r="F16315" s="120">
        <v>2.4500000000000002</v>
      </c>
      <c r="G16315" s="120">
        <v>2.4500000000000002</v>
      </c>
    </row>
    <row r="16316" spans="1:7" ht="12" customHeight="1">
      <c r="A16316" s="104" t="s">
        <v>47872</v>
      </c>
      <c r="B16316" s="106" t="s">
        <v>45554</v>
      </c>
      <c r="C16316" s="106" t="s">
        <v>47873</v>
      </c>
      <c r="D16316" s="105" t="s">
        <v>47874</v>
      </c>
      <c r="E16316" s="106" t="s">
        <v>1144</v>
      </c>
      <c r="F16316" s="120">
        <v>2.2000000000000002</v>
      </c>
      <c r="G16316" s="120">
        <v>2.2000000000000002</v>
      </c>
    </row>
    <row r="16317" spans="1:7" ht="12" customHeight="1">
      <c r="A16317" s="104" t="s">
        <v>47875</v>
      </c>
      <c r="B16317" s="106" t="s">
        <v>45554</v>
      </c>
      <c r="C16317" s="106" t="s">
        <v>47876</v>
      </c>
      <c r="D16317" s="105" t="s">
        <v>47877</v>
      </c>
      <c r="E16317" s="106" t="s">
        <v>1144</v>
      </c>
      <c r="F16317" s="120">
        <v>3.57</v>
      </c>
      <c r="G16317" s="120">
        <v>3.57</v>
      </c>
    </row>
    <row r="16318" spans="1:7" ht="12" customHeight="1">
      <c r="A16318" s="104" t="s">
        <v>47878</v>
      </c>
      <c r="B16318" s="106" t="s">
        <v>45554</v>
      </c>
      <c r="C16318" s="106" t="s">
        <v>47879</v>
      </c>
      <c r="D16318" s="105" t="s">
        <v>47880</v>
      </c>
      <c r="E16318" s="106" t="s">
        <v>1144</v>
      </c>
      <c r="F16318" s="120">
        <v>6.54</v>
      </c>
      <c r="G16318" s="120">
        <v>6.54</v>
      </c>
    </row>
    <row r="16319" spans="1:7" ht="12" customHeight="1">
      <c r="A16319" s="104" t="s">
        <v>47881</v>
      </c>
      <c r="B16319" s="106" t="s">
        <v>45554</v>
      </c>
      <c r="C16319" s="106" t="s">
        <v>47882</v>
      </c>
      <c r="D16319" s="105" t="s">
        <v>47883</v>
      </c>
      <c r="E16319" s="106" t="s">
        <v>1144</v>
      </c>
      <c r="F16319" s="120">
        <v>0.9</v>
      </c>
      <c r="G16319" s="120">
        <v>0.9</v>
      </c>
    </row>
    <row r="16320" spans="1:7" ht="12" customHeight="1">
      <c r="A16320" s="104" t="s">
        <v>47884</v>
      </c>
      <c r="B16320" s="106" t="s">
        <v>45554</v>
      </c>
      <c r="C16320" s="106" t="s">
        <v>47885</v>
      </c>
      <c r="D16320" s="105" t="s">
        <v>47886</v>
      </c>
      <c r="E16320" s="106" t="s">
        <v>1144</v>
      </c>
      <c r="F16320" s="120">
        <v>1.37</v>
      </c>
      <c r="G16320" s="120">
        <v>1.37</v>
      </c>
    </row>
    <row r="16321" spans="1:7" ht="12" customHeight="1">
      <c r="A16321" s="104" t="s">
        <v>47887</v>
      </c>
      <c r="B16321" s="106" t="s">
        <v>45554</v>
      </c>
      <c r="C16321" s="106" t="s">
        <v>47888</v>
      </c>
      <c r="D16321" s="105" t="s">
        <v>47889</v>
      </c>
      <c r="E16321" s="106" t="s">
        <v>1144</v>
      </c>
      <c r="F16321" s="120">
        <v>1.99</v>
      </c>
      <c r="G16321" s="120">
        <v>1.99</v>
      </c>
    </row>
    <row r="16322" spans="1:7" ht="12" customHeight="1">
      <c r="A16322" s="104" t="s">
        <v>47890</v>
      </c>
      <c r="B16322" s="106" t="s">
        <v>45554</v>
      </c>
      <c r="C16322" s="106" t="s">
        <v>47891</v>
      </c>
      <c r="D16322" s="105" t="s">
        <v>47892</v>
      </c>
      <c r="E16322" s="106" t="s">
        <v>1144</v>
      </c>
      <c r="F16322" s="120">
        <v>12.37</v>
      </c>
      <c r="G16322" s="120">
        <v>12.37</v>
      </c>
    </row>
    <row r="16323" spans="1:7" ht="12" customHeight="1">
      <c r="A16323" s="104" t="s">
        <v>47893</v>
      </c>
      <c r="B16323" s="106" t="s">
        <v>45554</v>
      </c>
      <c r="C16323" s="106" t="s">
        <v>47894</v>
      </c>
      <c r="D16323" s="105" t="s">
        <v>47895</v>
      </c>
      <c r="E16323" s="106" t="s">
        <v>1144</v>
      </c>
      <c r="F16323" s="120">
        <v>2.62</v>
      </c>
      <c r="G16323" s="120">
        <v>2.62</v>
      </c>
    </row>
    <row r="16324" spans="1:7" ht="12" customHeight="1">
      <c r="A16324" s="104" t="s">
        <v>47896</v>
      </c>
      <c r="B16324" s="106" t="s">
        <v>45554</v>
      </c>
      <c r="C16324" s="106" t="s">
        <v>47897</v>
      </c>
      <c r="D16324" s="105" t="s">
        <v>47898</v>
      </c>
      <c r="E16324" s="106" t="s">
        <v>1144</v>
      </c>
      <c r="F16324" s="120">
        <v>3.71</v>
      </c>
      <c r="G16324" s="120">
        <v>3.71</v>
      </c>
    </row>
    <row r="16325" spans="1:7" ht="12" customHeight="1">
      <c r="A16325" s="104" t="s">
        <v>47899</v>
      </c>
      <c r="B16325" s="106" t="s">
        <v>45554</v>
      </c>
      <c r="C16325" s="106" t="s">
        <v>47900</v>
      </c>
      <c r="D16325" s="105" t="s">
        <v>47901</v>
      </c>
      <c r="E16325" s="106" t="s">
        <v>1144</v>
      </c>
      <c r="F16325" s="120">
        <v>3.58</v>
      </c>
      <c r="G16325" s="120">
        <v>3.58</v>
      </c>
    </row>
    <row r="16326" spans="1:7" ht="12" customHeight="1">
      <c r="A16326" s="104" t="s">
        <v>47902</v>
      </c>
      <c r="B16326" s="106" t="s">
        <v>45554</v>
      </c>
      <c r="C16326" s="106" t="s">
        <v>47903</v>
      </c>
      <c r="D16326" s="105" t="s">
        <v>47904</v>
      </c>
      <c r="E16326" s="106" t="s">
        <v>1144</v>
      </c>
      <c r="F16326" s="120">
        <v>6.14</v>
      </c>
      <c r="G16326" s="120">
        <v>6.14</v>
      </c>
    </row>
    <row r="16327" spans="1:7" ht="12" customHeight="1">
      <c r="A16327" s="104" t="s">
        <v>47905</v>
      </c>
      <c r="B16327" s="106" t="s">
        <v>45554</v>
      </c>
      <c r="C16327" s="106" t="s">
        <v>47906</v>
      </c>
      <c r="D16327" s="105" t="s">
        <v>47907</v>
      </c>
      <c r="E16327" s="106" t="s">
        <v>1144</v>
      </c>
      <c r="F16327" s="120">
        <v>1.37</v>
      </c>
      <c r="G16327" s="120">
        <v>1.37</v>
      </c>
    </row>
    <row r="16328" spans="1:7" ht="12" customHeight="1">
      <c r="A16328" s="104" t="s">
        <v>47908</v>
      </c>
      <c r="B16328" s="106" t="s">
        <v>45554</v>
      </c>
      <c r="C16328" s="106" t="s">
        <v>47909</v>
      </c>
      <c r="D16328" s="105" t="s">
        <v>47910</v>
      </c>
      <c r="E16328" s="106" t="s">
        <v>1144</v>
      </c>
      <c r="F16328" s="120">
        <v>1.4</v>
      </c>
      <c r="G16328" s="120">
        <v>1.4</v>
      </c>
    </row>
    <row r="16329" spans="1:7" ht="12" customHeight="1">
      <c r="A16329" s="104" t="s">
        <v>47911</v>
      </c>
      <c r="B16329" s="106" t="s">
        <v>45554</v>
      </c>
      <c r="C16329" s="106" t="s">
        <v>47912</v>
      </c>
      <c r="D16329" s="105" t="s">
        <v>47913</v>
      </c>
      <c r="E16329" s="106" t="s">
        <v>1144</v>
      </c>
      <c r="F16329" s="120">
        <v>2.39</v>
      </c>
      <c r="G16329" s="120">
        <v>2.39</v>
      </c>
    </row>
    <row r="16330" spans="1:7" ht="12" customHeight="1">
      <c r="A16330" s="104" t="s">
        <v>47914</v>
      </c>
      <c r="B16330" s="106" t="s">
        <v>45554</v>
      </c>
      <c r="C16330" s="106" t="s">
        <v>47915</v>
      </c>
      <c r="D16330" s="105" t="s">
        <v>47916</v>
      </c>
      <c r="E16330" s="106" t="s">
        <v>1144</v>
      </c>
      <c r="F16330" s="120">
        <v>2.0499999999999998</v>
      </c>
      <c r="G16330" s="120">
        <v>2.0499999999999998</v>
      </c>
    </row>
    <row r="16331" spans="1:7" ht="12" customHeight="1">
      <c r="A16331" s="104" t="s">
        <v>47917</v>
      </c>
      <c r="B16331" s="106" t="s">
        <v>45554</v>
      </c>
      <c r="C16331" s="106" t="s">
        <v>47918</v>
      </c>
      <c r="D16331" s="105" t="s">
        <v>47919</v>
      </c>
      <c r="E16331" s="106" t="s">
        <v>1144</v>
      </c>
      <c r="F16331" s="120">
        <v>0.67</v>
      </c>
      <c r="G16331" s="120">
        <v>0.67</v>
      </c>
    </row>
    <row r="16332" spans="1:7" ht="12" customHeight="1">
      <c r="A16332" s="104" t="s">
        <v>47920</v>
      </c>
      <c r="B16332" s="106" t="s">
        <v>45554</v>
      </c>
      <c r="C16332" s="106" t="s">
        <v>47921</v>
      </c>
      <c r="D16332" s="105" t="s">
        <v>47922</v>
      </c>
      <c r="E16332" s="106" t="s">
        <v>1144</v>
      </c>
      <c r="F16332" s="120">
        <v>1.72</v>
      </c>
      <c r="G16332" s="120">
        <v>1.72</v>
      </c>
    </row>
    <row r="16333" spans="1:7" ht="12" customHeight="1">
      <c r="A16333" s="104" t="s">
        <v>47923</v>
      </c>
      <c r="B16333" s="106" t="s">
        <v>45554</v>
      </c>
      <c r="C16333" s="106" t="s">
        <v>47924</v>
      </c>
      <c r="D16333" s="105" t="s">
        <v>47925</v>
      </c>
      <c r="E16333" s="106" t="s">
        <v>1144</v>
      </c>
      <c r="F16333" s="120">
        <v>1.27</v>
      </c>
      <c r="G16333" s="120">
        <v>1.27</v>
      </c>
    </row>
    <row r="16334" spans="1:7" ht="12" customHeight="1">
      <c r="A16334" s="104" t="s">
        <v>47926</v>
      </c>
      <c r="B16334" s="106" t="s">
        <v>45554</v>
      </c>
      <c r="C16334" s="106" t="s">
        <v>47927</v>
      </c>
      <c r="D16334" s="105" t="s">
        <v>47928</v>
      </c>
      <c r="E16334" s="106" t="s">
        <v>1144</v>
      </c>
      <c r="F16334" s="120">
        <v>1.78</v>
      </c>
      <c r="G16334" s="120">
        <v>1.78</v>
      </c>
    </row>
    <row r="16335" spans="1:7" ht="12" customHeight="1">
      <c r="A16335" s="104" t="s">
        <v>47929</v>
      </c>
      <c r="B16335" s="106" t="s">
        <v>45554</v>
      </c>
      <c r="C16335" s="106" t="s">
        <v>47930</v>
      </c>
      <c r="D16335" s="105" t="s">
        <v>47931</v>
      </c>
      <c r="E16335" s="106" t="s">
        <v>1144</v>
      </c>
      <c r="F16335" s="120">
        <v>2.86</v>
      </c>
      <c r="G16335" s="120">
        <v>2.86</v>
      </c>
    </row>
    <row r="16336" spans="1:7" ht="12" customHeight="1">
      <c r="A16336" s="104" t="s">
        <v>47932</v>
      </c>
      <c r="B16336" s="106" t="s">
        <v>45554</v>
      </c>
      <c r="C16336" s="106" t="s">
        <v>47933</v>
      </c>
      <c r="D16336" s="105" t="s">
        <v>47934</v>
      </c>
      <c r="E16336" s="106" t="s">
        <v>1144</v>
      </c>
      <c r="F16336" s="120">
        <v>3.31</v>
      </c>
      <c r="G16336" s="120">
        <v>3.31</v>
      </c>
    </row>
    <row r="16337" spans="1:7" ht="12" customHeight="1">
      <c r="A16337" s="104" t="s">
        <v>47935</v>
      </c>
      <c r="B16337" s="106" t="s">
        <v>45554</v>
      </c>
      <c r="C16337" s="106" t="s">
        <v>47936</v>
      </c>
      <c r="D16337" s="105" t="s">
        <v>47937</v>
      </c>
      <c r="E16337" s="106" t="s">
        <v>1144</v>
      </c>
      <c r="F16337" s="120">
        <v>4.41</v>
      </c>
      <c r="G16337" s="120">
        <v>4.41</v>
      </c>
    </row>
    <row r="16338" spans="1:7" ht="12" customHeight="1">
      <c r="A16338" s="104" t="s">
        <v>47938</v>
      </c>
      <c r="B16338" s="106" t="s">
        <v>45554</v>
      </c>
      <c r="C16338" s="106" t="s">
        <v>47939</v>
      </c>
      <c r="D16338" s="105" t="s">
        <v>47940</v>
      </c>
      <c r="E16338" s="106" t="s">
        <v>1144</v>
      </c>
      <c r="F16338" s="120">
        <v>0.18</v>
      </c>
      <c r="G16338" s="120">
        <v>0.18</v>
      </c>
    </row>
    <row r="16339" spans="1:7" ht="12" customHeight="1">
      <c r="A16339" s="104" t="s">
        <v>47941</v>
      </c>
      <c r="B16339" s="106" t="s">
        <v>45554</v>
      </c>
      <c r="C16339" s="106" t="s">
        <v>47942</v>
      </c>
      <c r="D16339" s="105" t="s">
        <v>47943</v>
      </c>
      <c r="E16339" s="106" t="s">
        <v>1144</v>
      </c>
      <c r="F16339" s="120">
        <v>7.0000000000000007E-2</v>
      </c>
      <c r="G16339" s="120">
        <v>7.0000000000000007E-2</v>
      </c>
    </row>
    <row r="16340" spans="1:7" ht="12" customHeight="1">
      <c r="A16340" s="104" t="s">
        <v>47944</v>
      </c>
      <c r="B16340" s="106" t="s">
        <v>45554</v>
      </c>
      <c r="C16340" s="106" t="s">
        <v>47945</v>
      </c>
      <c r="D16340" s="105" t="s">
        <v>47946</v>
      </c>
      <c r="E16340" s="106" t="s">
        <v>1144</v>
      </c>
      <c r="F16340" s="120">
        <v>0.09</v>
      </c>
      <c r="G16340" s="120">
        <v>0.09</v>
      </c>
    </row>
    <row r="16341" spans="1:7" ht="12" customHeight="1">
      <c r="A16341" s="104" t="s">
        <v>47947</v>
      </c>
      <c r="B16341" s="106" t="s">
        <v>45554</v>
      </c>
      <c r="C16341" s="106" t="s">
        <v>47948</v>
      </c>
      <c r="D16341" s="105" t="s">
        <v>47949</v>
      </c>
      <c r="E16341" s="106" t="s">
        <v>1144</v>
      </c>
      <c r="F16341" s="120">
        <v>1.25</v>
      </c>
      <c r="G16341" s="120">
        <v>1.25</v>
      </c>
    </row>
    <row r="16342" spans="1:7" ht="12" customHeight="1">
      <c r="A16342" s="104" t="s">
        <v>47950</v>
      </c>
      <c r="B16342" s="106" t="s">
        <v>45554</v>
      </c>
      <c r="C16342" s="106" t="s">
        <v>47951</v>
      </c>
      <c r="D16342" s="105" t="s">
        <v>47952</v>
      </c>
      <c r="E16342" s="106" t="s">
        <v>1144</v>
      </c>
      <c r="F16342" s="120">
        <v>1.3</v>
      </c>
      <c r="G16342" s="120">
        <v>1.3</v>
      </c>
    </row>
    <row r="16343" spans="1:7" ht="12" customHeight="1">
      <c r="A16343" s="104" t="s">
        <v>47953</v>
      </c>
      <c r="B16343" s="106" t="s">
        <v>45554</v>
      </c>
      <c r="C16343" s="106" t="s">
        <v>47954</v>
      </c>
      <c r="D16343" s="105" t="s">
        <v>47955</v>
      </c>
      <c r="E16343" s="106" t="s">
        <v>1144</v>
      </c>
      <c r="F16343" s="120">
        <v>0.04</v>
      </c>
      <c r="G16343" s="120">
        <v>0.04</v>
      </c>
    </row>
    <row r="16344" spans="1:7" ht="12" customHeight="1">
      <c r="A16344" s="104" t="s">
        <v>47956</v>
      </c>
      <c r="B16344" s="106" t="s">
        <v>45554</v>
      </c>
      <c r="C16344" s="106" t="s">
        <v>47957</v>
      </c>
      <c r="D16344" s="105" t="s">
        <v>47958</v>
      </c>
      <c r="E16344" s="106" t="s">
        <v>1144</v>
      </c>
      <c r="F16344" s="120">
        <v>0.05</v>
      </c>
      <c r="G16344" s="120">
        <v>0.05</v>
      </c>
    </row>
    <row r="16345" spans="1:7" ht="12" customHeight="1">
      <c r="A16345" s="104" t="s">
        <v>47959</v>
      </c>
      <c r="B16345" s="106" t="s">
        <v>45554</v>
      </c>
      <c r="C16345" s="106" t="s">
        <v>47960</v>
      </c>
      <c r="D16345" s="105" t="s">
        <v>47961</v>
      </c>
      <c r="E16345" s="106" t="s">
        <v>1144</v>
      </c>
      <c r="F16345" s="120">
        <v>0.09</v>
      </c>
      <c r="G16345" s="120">
        <v>0.09</v>
      </c>
    </row>
    <row r="16346" spans="1:7" ht="12" customHeight="1">
      <c r="A16346" s="104" t="s">
        <v>47962</v>
      </c>
      <c r="B16346" s="106" t="s">
        <v>45554</v>
      </c>
      <c r="C16346" s="106" t="s">
        <v>47963</v>
      </c>
      <c r="D16346" s="105" t="s">
        <v>47964</v>
      </c>
      <c r="E16346" s="106" t="s">
        <v>1144</v>
      </c>
      <c r="F16346" s="120">
        <v>0.09</v>
      </c>
      <c r="G16346" s="120">
        <v>0.09</v>
      </c>
    </row>
    <row r="16347" spans="1:7" ht="12" customHeight="1">
      <c r="A16347" s="104" t="s">
        <v>47965</v>
      </c>
      <c r="B16347" s="106" t="s">
        <v>45554</v>
      </c>
      <c r="C16347" s="106" t="s">
        <v>47966</v>
      </c>
      <c r="D16347" s="105" t="s">
        <v>47967</v>
      </c>
      <c r="E16347" s="106" t="s">
        <v>1144</v>
      </c>
      <c r="F16347" s="120">
        <v>0.98</v>
      </c>
      <c r="G16347" s="120">
        <v>0.98</v>
      </c>
    </row>
    <row r="16348" spans="1:7" ht="12" customHeight="1">
      <c r="A16348" s="104" t="s">
        <v>47968</v>
      </c>
      <c r="B16348" s="106" t="s">
        <v>45554</v>
      </c>
      <c r="C16348" s="106" t="s">
        <v>47969</v>
      </c>
      <c r="D16348" s="105" t="s">
        <v>47970</v>
      </c>
      <c r="E16348" s="106" t="s">
        <v>1144</v>
      </c>
      <c r="F16348" s="120">
        <v>4.45</v>
      </c>
      <c r="G16348" s="120">
        <v>4.45</v>
      </c>
    </row>
    <row r="16349" spans="1:7" ht="12" customHeight="1">
      <c r="A16349" s="104" t="s">
        <v>47971</v>
      </c>
      <c r="B16349" s="106" t="s">
        <v>45554</v>
      </c>
      <c r="C16349" s="106" t="s">
        <v>47972</v>
      </c>
      <c r="D16349" s="105" t="s">
        <v>47973</v>
      </c>
      <c r="E16349" s="106" t="s">
        <v>1144</v>
      </c>
      <c r="F16349" s="120">
        <v>6.24</v>
      </c>
      <c r="G16349" s="120">
        <v>6.24</v>
      </c>
    </row>
    <row r="16350" spans="1:7" ht="12" customHeight="1">
      <c r="A16350" s="104" t="s">
        <v>47974</v>
      </c>
      <c r="B16350" s="106" t="s">
        <v>45554</v>
      </c>
      <c r="C16350" s="106" t="s">
        <v>47975</v>
      </c>
      <c r="D16350" s="105" t="s">
        <v>47976</v>
      </c>
      <c r="E16350" s="106" t="s">
        <v>1144</v>
      </c>
      <c r="F16350" s="120">
        <v>8.8699999999999992</v>
      </c>
      <c r="G16350" s="120">
        <v>8.8699999999999992</v>
      </c>
    </row>
    <row r="16351" spans="1:7" ht="12" customHeight="1">
      <c r="A16351" s="104" t="s">
        <v>47977</v>
      </c>
      <c r="B16351" s="106" t="s">
        <v>45554</v>
      </c>
      <c r="C16351" s="106" t="s">
        <v>47978</v>
      </c>
      <c r="D16351" s="105" t="s">
        <v>47979</v>
      </c>
      <c r="E16351" s="106" t="s">
        <v>1144</v>
      </c>
      <c r="F16351" s="120">
        <v>0.39</v>
      </c>
      <c r="G16351" s="120">
        <v>0.39</v>
      </c>
    </row>
    <row r="16352" spans="1:7" ht="12" customHeight="1">
      <c r="A16352" s="104" t="s">
        <v>47980</v>
      </c>
      <c r="B16352" s="106" t="s">
        <v>45554</v>
      </c>
      <c r="C16352" s="106" t="s">
        <v>47981</v>
      </c>
      <c r="D16352" s="105" t="s">
        <v>47982</v>
      </c>
      <c r="E16352" s="106" t="s">
        <v>1144</v>
      </c>
      <c r="F16352" s="120">
        <v>0.2</v>
      </c>
      <c r="G16352" s="120">
        <v>0.2</v>
      </c>
    </row>
    <row r="16353" spans="1:7" ht="12" customHeight="1">
      <c r="A16353" s="104" t="s">
        <v>47983</v>
      </c>
      <c r="B16353" s="106" t="s">
        <v>45554</v>
      </c>
      <c r="C16353" s="106" t="s">
        <v>47984</v>
      </c>
      <c r="D16353" s="105" t="s">
        <v>33517</v>
      </c>
      <c r="E16353" s="106" t="s">
        <v>1144</v>
      </c>
      <c r="F16353" s="120">
        <v>10.58</v>
      </c>
      <c r="G16353" s="120">
        <v>10.58</v>
      </c>
    </row>
    <row r="16354" spans="1:7" ht="12" customHeight="1">
      <c r="A16354" s="104" t="s">
        <v>47985</v>
      </c>
      <c r="B16354" s="106" t="s">
        <v>45554</v>
      </c>
      <c r="C16354" s="106" t="s">
        <v>47986</v>
      </c>
      <c r="D16354" s="105" t="s">
        <v>33513</v>
      </c>
      <c r="E16354" s="106" t="s">
        <v>1144</v>
      </c>
      <c r="F16354" s="120">
        <v>6.11</v>
      </c>
      <c r="G16354" s="120">
        <v>6.11</v>
      </c>
    </row>
    <row r="16355" spans="1:7" ht="12" customHeight="1">
      <c r="A16355" s="104" t="s">
        <v>47987</v>
      </c>
      <c r="B16355" s="106" t="s">
        <v>45554</v>
      </c>
      <c r="C16355" s="106" t="s">
        <v>47988</v>
      </c>
      <c r="D16355" s="105" t="s">
        <v>24317</v>
      </c>
      <c r="E16355" s="106" t="s">
        <v>1144</v>
      </c>
      <c r="F16355" s="120">
        <v>0.85</v>
      </c>
      <c r="G16355" s="120">
        <v>0.85</v>
      </c>
    </row>
    <row r="16356" spans="1:7" ht="12" customHeight="1">
      <c r="A16356" s="104" t="s">
        <v>47989</v>
      </c>
      <c r="B16356" s="106" t="s">
        <v>45554</v>
      </c>
      <c r="C16356" s="106" t="s">
        <v>47990</v>
      </c>
      <c r="D16356" s="105" t="s">
        <v>24315</v>
      </c>
      <c r="E16356" s="106" t="s">
        <v>1144</v>
      </c>
      <c r="F16356" s="120">
        <v>0.91</v>
      </c>
      <c r="G16356" s="120">
        <v>0.91</v>
      </c>
    </row>
    <row r="16357" spans="1:7" ht="12" customHeight="1">
      <c r="A16357" s="104" t="s">
        <v>47991</v>
      </c>
      <c r="B16357" s="106" t="s">
        <v>45554</v>
      </c>
      <c r="C16357" s="106" t="s">
        <v>47992</v>
      </c>
      <c r="D16357" s="105" t="s">
        <v>24319</v>
      </c>
      <c r="E16357" s="106" t="s">
        <v>1144</v>
      </c>
      <c r="F16357" s="120">
        <v>1.78</v>
      </c>
      <c r="G16357" s="120">
        <v>1.78</v>
      </c>
    </row>
    <row r="16358" spans="1:7" ht="12" customHeight="1">
      <c r="A16358" s="104" t="s">
        <v>47993</v>
      </c>
      <c r="B16358" s="106" t="s">
        <v>45554</v>
      </c>
      <c r="C16358" s="106" t="s">
        <v>47994</v>
      </c>
      <c r="D16358" s="105" t="s">
        <v>47995</v>
      </c>
      <c r="E16358" s="106" t="s">
        <v>1144</v>
      </c>
      <c r="F16358" s="120">
        <v>2.15</v>
      </c>
      <c r="G16358" s="120">
        <v>2.15</v>
      </c>
    </row>
    <row r="16359" spans="1:7" ht="12" customHeight="1">
      <c r="A16359" s="104" t="s">
        <v>47996</v>
      </c>
      <c r="B16359" s="106" t="s">
        <v>45554</v>
      </c>
      <c r="C16359" s="106" t="s">
        <v>47997</v>
      </c>
      <c r="D16359" s="105" t="s">
        <v>24391</v>
      </c>
      <c r="E16359" s="106" t="s">
        <v>1144</v>
      </c>
      <c r="F16359" s="120">
        <v>1.77</v>
      </c>
      <c r="G16359" s="120">
        <v>1.77</v>
      </c>
    </row>
    <row r="16360" spans="1:7" ht="12" customHeight="1">
      <c r="A16360" s="104" t="s">
        <v>47998</v>
      </c>
      <c r="B16360" s="106" t="s">
        <v>45554</v>
      </c>
      <c r="C16360" s="106" t="s">
        <v>47999</v>
      </c>
      <c r="D16360" s="105" t="s">
        <v>48000</v>
      </c>
      <c r="E16360" s="106" t="s">
        <v>1144</v>
      </c>
      <c r="F16360" s="120">
        <v>1.83</v>
      </c>
      <c r="G16360" s="120">
        <v>1.83</v>
      </c>
    </row>
    <row r="16361" spans="1:7" ht="12" customHeight="1">
      <c r="A16361" s="104" t="s">
        <v>48001</v>
      </c>
      <c r="B16361" s="106" t="s">
        <v>45554</v>
      </c>
      <c r="C16361" s="106" t="s">
        <v>48002</v>
      </c>
      <c r="D16361" s="105" t="s">
        <v>48003</v>
      </c>
      <c r="E16361" s="106" t="s">
        <v>1144</v>
      </c>
      <c r="F16361" s="120">
        <v>9.19</v>
      </c>
      <c r="G16361" s="120">
        <v>9.19</v>
      </c>
    </row>
    <row r="16362" spans="1:7" ht="12" customHeight="1">
      <c r="A16362" s="104" t="s">
        <v>48004</v>
      </c>
      <c r="B16362" s="106" t="s">
        <v>45554</v>
      </c>
      <c r="C16362" s="106" t="s">
        <v>48005</v>
      </c>
      <c r="D16362" s="105" t="s">
        <v>48006</v>
      </c>
      <c r="E16362" s="106" t="s">
        <v>1144</v>
      </c>
      <c r="F16362" s="120">
        <v>1.99</v>
      </c>
      <c r="G16362" s="120">
        <v>1.99</v>
      </c>
    </row>
    <row r="16363" spans="1:7" ht="12" customHeight="1">
      <c r="A16363" s="104" t="s">
        <v>48007</v>
      </c>
      <c r="B16363" s="106" t="s">
        <v>45554</v>
      </c>
      <c r="C16363" s="106" t="s">
        <v>48008</v>
      </c>
      <c r="D16363" s="105" t="s">
        <v>24353</v>
      </c>
      <c r="E16363" s="106" t="s">
        <v>1144</v>
      </c>
      <c r="F16363" s="120">
        <v>29.2</v>
      </c>
      <c r="G16363" s="120">
        <v>29.2</v>
      </c>
    </row>
    <row r="16364" spans="1:7" ht="12" customHeight="1">
      <c r="A16364" s="104" t="s">
        <v>45673</v>
      </c>
      <c r="B16364" s="106" t="s">
        <v>45554</v>
      </c>
      <c r="C16364" s="103"/>
      <c r="D16364" s="103"/>
      <c r="E16364" s="103"/>
      <c r="F16364" s="103"/>
      <c r="G16364" s="103"/>
    </row>
    <row r="16365" spans="1:7" ht="12" customHeight="1">
      <c r="A16365" s="104" t="s">
        <v>48009</v>
      </c>
      <c r="B16365" s="106" t="s">
        <v>45554</v>
      </c>
      <c r="C16365" s="106" t="s">
        <v>48010</v>
      </c>
      <c r="D16365" s="105" t="s">
        <v>24357</v>
      </c>
      <c r="E16365" s="106" t="s">
        <v>1144</v>
      </c>
      <c r="F16365" s="120">
        <v>61.46</v>
      </c>
      <c r="G16365" s="120">
        <v>61.46</v>
      </c>
    </row>
    <row r="16366" spans="1:7" ht="12" customHeight="1">
      <c r="A16366" s="104" t="s">
        <v>45673</v>
      </c>
      <c r="B16366" s="106" t="s">
        <v>45554</v>
      </c>
      <c r="C16366" s="103"/>
      <c r="D16366" s="103"/>
      <c r="E16366" s="103"/>
      <c r="F16366" s="103"/>
      <c r="G16366" s="103"/>
    </row>
    <row r="16367" spans="1:7" ht="12" customHeight="1">
      <c r="A16367" s="104" t="s">
        <v>48011</v>
      </c>
      <c r="B16367" s="106" t="s">
        <v>45554</v>
      </c>
      <c r="C16367" s="106" t="s">
        <v>48012</v>
      </c>
      <c r="D16367" s="105" t="s">
        <v>24365</v>
      </c>
      <c r="E16367" s="106" t="s">
        <v>1144</v>
      </c>
      <c r="F16367" s="120">
        <v>129.85</v>
      </c>
      <c r="G16367" s="120">
        <v>129.85</v>
      </c>
    </row>
    <row r="16368" spans="1:7" ht="12" customHeight="1">
      <c r="A16368" s="104" t="s">
        <v>45673</v>
      </c>
      <c r="B16368" s="106" t="s">
        <v>45554</v>
      </c>
      <c r="C16368" s="103"/>
      <c r="D16368" s="103"/>
      <c r="E16368" s="103"/>
      <c r="F16368" s="103"/>
      <c r="G16368" s="103"/>
    </row>
    <row r="16369" spans="1:7" ht="12" customHeight="1">
      <c r="A16369" s="104" t="s">
        <v>48013</v>
      </c>
      <c r="B16369" s="106" t="s">
        <v>45554</v>
      </c>
      <c r="C16369" s="106" t="s">
        <v>48014</v>
      </c>
      <c r="D16369" s="105" t="s">
        <v>24370</v>
      </c>
      <c r="E16369" s="106" t="s">
        <v>1144</v>
      </c>
      <c r="F16369" s="120">
        <v>225.05</v>
      </c>
      <c r="G16369" s="120">
        <v>225.05</v>
      </c>
    </row>
    <row r="16370" spans="1:7" ht="12" customHeight="1">
      <c r="A16370" s="104" t="s">
        <v>45673</v>
      </c>
      <c r="B16370" s="106" t="s">
        <v>45554</v>
      </c>
      <c r="C16370" s="103"/>
      <c r="D16370" s="103"/>
      <c r="E16370" s="103"/>
      <c r="F16370" s="103"/>
      <c r="G16370" s="103"/>
    </row>
    <row r="16371" spans="1:7" ht="12" customHeight="1">
      <c r="A16371" s="104" t="s">
        <v>48015</v>
      </c>
      <c r="B16371" s="106" t="s">
        <v>45554</v>
      </c>
      <c r="C16371" s="106" t="s">
        <v>48016</v>
      </c>
      <c r="D16371" s="105" t="s">
        <v>32512</v>
      </c>
      <c r="E16371" s="106" t="s">
        <v>1144</v>
      </c>
      <c r="F16371" s="120">
        <v>424.08</v>
      </c>
      <c r="G16371" s="120">
        <v>424.08</v>
      </c>
    </row>
    <row r="16372" spans="1:7" ht="12" customHeight="1">
      <c r="A16372" s="104" t="s">
        <v>48017</v>
      </c>
      <c r="B16372" s="106" t="s">
        <v>45554</v>
      </c>
      <c r="C16372" s="106" t="s">
        <v>48018</v>
      </c>
      <c r="D16372" s="105" t="s">
        <v>32486</v>
      </c>
      <c r="E16372" s="106" t="s">
        <v>1144</v>
      </c>
      <c r="F16372" s="120">
        <v>167.14</v>
      </c>
      <c r="G16372" s="120">
        <v>167.14</v>
      </c>
    </row>
    <row r="16373" spans="1:7" ht="12" customHeight="1">
      <c r="A16373" s="104" t="s">
        <v>48019</v>
      </c>
      <c r="B16373" s="106" t="s">
        <v>45554</v>
      </c>
      <c r="C16373" s="106" t="s">
        <v>48020</v>
      </c>
      <c r="D16373" s="105" t="s">
        <v>24444</v>
      </c>
      <c r="E16373" s="106" t="s">
        <v>1144</v>
      </c>
      <c r="F16373" s="120">
        <v>4.3099999999999996</v>
      </c>
      <c r="G16373" s="120">
        <v>4.3099999999999996</v>
      </c>
    </row>
    <row r="16374" spans="1:7" ht="12" customHeight="1">
      <c r="A16374" s="104" t="s">
        <v>48021</v>
      </c>
      <c r="B16374" s="106" t="s">
        <v>45554</v>
      </c>
      <c r="C16374" s="106" t="s">
        <v>48022</v>
      </c>
      <c r="D16374" s="105" t="s">
        <v>24395</v>
      </c>
      <c r="E16374" s="106" t="s">
        <v>1144</v>
      </c>
      <c r="F16374" s="120">
        <v>3.32</v>
      </c>
      <c r="G16374" s="120">
        <v>3.32</v>
      </c>
    </row>
    <row r="16375" spans="1:7" ht="12" customHeight="1">
      <c r="A16375" s="104" t="s">
        <v>48023</v>
      </c>
      <c r="B16375" s="106" t="s">
        <v>45554</v>
      </c>
      <c r="C16375" s="106" t="s">
        <v>48024</v>
      </c>
      <c r="D16375" s="105" t="s">
        <v>24393</v>
      </c>
      <c r="E16375" s="106" t="s">
        <v>1144</v>
      </c>
      <c r="F16375" s="120">
        <v>1.67</v>
      </c>
      <c r="G16375" s="120">
        <v>1.67</v>
      </c>
    </row>
    <row r="16376" spans="1:7" ht="12" customHeight="1">
      <c r="A16376" s="104" t="s">
        <v>48025</v>
      </c>
      <c r="B16376" s="106" t="s">
        <v>45554</v>
      </c>
      <c r="C16376" s="106" t="s">
        <v>48026</v>
      </c>
      <c r="D16376" s="105" t="s">
        <v>48027</v>
      </c>
      <c r="E16376" s="106" t="s">
        <v>1144</v>
      </c>
      <c r="F16376" s="120">
        <v>31.9</v>
      </c>
      <c r="G16376" s="120">
        <v>31.9</v>
      </c>
    </row>
    <row r="16377" spans="1:7" ht="12" customHeight="1">
      <c r="A16377" s="104" t="s">
        <v>48028</v>
      </c>
      <c r="B16377" s="106" t="s">
        <v>45554</v>
      </c>
      <c r="C16377" s="106" t="s">
        <v>48029</v>
      </c>
      <c r="D16377" s="105" t="s">
        <v>48030</v>
      </c>
      <c r="E16377" s="106" t="s">
        <v>1144</v>
      </c>
      <c r="F16377" s="120">
        <v>1.17</v>
      </c>
      <c r="G16377" s="120">
        <v>1.17</v>
      </c>
    </row>
    <row r="16378" spans="1:7" ht="12" customHeight="1">
      <c r="A16378" s="104" t="s">
        <v>48031</v>
      </c>
      <c r="B16378" s="106" t="s">
        <v>45554</v>
      </c>
      <c r="C16378" s="106" t="s">
        <v>48032</v>
      </c>
      <c r="D16378" s="105" t="s">
        <v>24395</v>
      </c>
      <c r="E16378" s="106" t="s">
        <v>1144</v>
      </c>
      <c r="F16378" s="120">
        <v>3.32</v>
      </c>
      <c r="G16378" s="120">
        <v>3.32</v>
      </c>
    </row>
    <row r="16379" spans="1:7" ht="12" customHeight="1">
      <c r="A16379" s="104" t="s">
        <v>48033</v>
      </c>
      <c r="B16379" s="106" t="s">
        <v>45554</v>
      </c>
      <c r="C16379" s="106" t="s">
        <v>48034</v>
      </c>
      <c r="D16379" s="105" t="s">
        <v>24441</v>
      </c>
      <c r="E16379" s="106" t="s">
        <v>1144</v>
      </c>
      <c r="F16379" s="120">
        <v>2.98</v>
      </c>
      <c r="G16379" s="120">
        <v>2.98</v>
      </c>
    </row>
    <row r="16380" spans="1:7" ht="12" customHeight="1">
      <c r="A16380" s="104" t="s">
        <v>48035</v>
      </c>
      <c r="B16380" s="106" t="s">
        <v>45554</v>
      </c>
      <c r="C16380" s="106" t="s">
        <v>48036</v>
      </c>
      <c r="D16380" s="105" t="s">
        <v>24444</v>
      </c>
      <c r="E16380" s="106" t="s">
        <v>1144</v>
      </c>
      <c r="F16380" s="120">
        <v>4.3099999999999996</v>
      </c>
      <c r="G16380" s="120">
        <v>4.3099999999999996</v>
      </c>
    </row>
    <row r="16381" spans="1:7" ht="12" customHeight="1">
      <c r="A16381" s="104" t="s">
        <v>48037</v>
      </c>
      <c r="B16381" s="106" t="s">
        <v>45554</v>
      </c>
      <c r="C16381" s="106" t="s">
        <v>48038</v>
      </c>
      <c r="D16381" s="105" t="s">
        <v>48039</v>
      </c>
      <c r="E16381" s="106" t="s">
        <v>1144</v>
      </c>
      <c r="F16381" s="120">
        <v>333.71</v>
      </c>
      <c r="G16381" s="120">
        <v>333.71</v>
      </c>
    </row>
    <row r="16382" spans="1:7" ht="12" customHeight="1">
      <c r="A16382" s="104" t="s">
        <v>48040</v>
      </c>
      <c r="B16382" s="106" t="s">
        <v>45554</v>
      </c>
      <c r="C16382" s="106" t="s">
        <v>48041</v>
      </c>
      <c r="D16382" s="105" t="s">
        <v>48042</v>
      </c>
      <c r="E16382" s="106" t="s">
        <v>1144</v>
      </c>
      <c r="F16382" s="120">
        <v>48.75</v>
      </c>
      <c r="G16382" s="120">
        <v>48.75</v>
      </c>
    </row>
    <row r="16383" spans="1:7" ht="12" customHeight="1">
      <c r="A16383" s="104" t="s">
        <v>48043</v>
      </c>
      <c r="B16383" s="106" t="s">
        <v>45554</v>
      </c>
      <c r="C16383" s="106" t="s">
        <v>48044</v>
      </c>
      <c r="D16383" s="105" t="s">
        <v>48045</v>
      </c>
      <c r="E16383" s="106" t="s">
        <v>1144</v>
      </c>
      <c r="F16383" s="120">
        <v>106.89</v>
      </c>
      <c r="G16383" s="120">
        <v>106.89</v>
      </c>
    </row>
    <row r="16384" spans="1:7" ht="12" customHeight="1">
      <c r="A16384" s="104" t="s">
        <v>48046</v>
      </c>
      <c r="B16384" s="106" t="s">
        <v>45554</v>
      </c>
      <c r="C16384" s="106" t="s">
        <v>48047</v>
      </c>
      <c r="D16384" s="105" t="s">
        <v>48048</v>
      </c>
      <c r="E16384" s="106" t="s">
        <v>1144</v>
      </c>
      <c r="F16384" s="120">
        <v>42.6</v>
      </c>
      <c r="G16384" s="120">
        <v>42.6</v>
      </c>
    </row>
    <row r="16385" spans="1:7" ht="12" customHeight="1">
      <c r="A16385" s="104" t="s">
        <v>48049</v>
      </c>
      <c r="B16385" s="106" t="s">
        <v>45554</v>
      </c>
      <c r="C16385" s="106" t="s">
        <v>48050</v>
      </c>
      <c r="D16385" s="105" t="s">
        <v>48051</v>
      </c>
      <c r="E16385" s="106" t="s">
        <v>1144</v>
      </c>
      <c r="F16385" s="120">
        <v>114.98</v>
      </c>
      <c r="G16385" s="120">
        <v>114.98</v>
      </c>
    </row>
    <row r="16386" spans="1:7" ht="12" customHeight="1">
      <c r="A16386" s="104" t="s">
        <v>48052</v>
      </c>
      <c r="B16386" s="106" t="s">
        <v>45554</v>
      </c>
      <c r="C16386" s="106" t="s">
        <v>48053</v>
      </c>
      <c r="D16386" s="105" t="s">
        <v>48054</v>
      </c>
      <c r="E16386" s="106" t="s">
        <v>1144</v>
      </c>
      <c r="F16386" s="120">
        <v>14.44</v>
      </c>
      <c r="G16386" s="120">
        <v>14.44</v>
      </c>
    </row>
    <row r="16387" spans="1:7" ht="12" customHeight="1">
      <c r="A16387" s="104" t="s">
        <v>48055</v>
      </c>
      <c r="B16387" s="106" t="s">
        <v>45554</v>
      </c>
      <c r="C16387" s="106" t="s">
        <v>48056</v>
      </c>
      <c r="D16387" s="105" t="s">
        <v>48057</v>
      </c>
      <c r="E16387" s="106" t="s">
        <v>1144</v>
      </c>
      <c r="F16387" s="120">
        <v>38.5</v>
      </c>
      <c r="G16387" s="120">
        <v>38.5</v>
      </c>
    </row>
    <row r="16388" spans="1:7" ht="12" customHeight="1">
      <c r="A16388" s="104" t="s">
        <v>48058</v>
      </c>
      <c r="B16388" s="106" t="s">
        <v>45554</v>
      </c>
      <c r="C16388" s="106" t="s">
        <v>48059</v>
      </c>
      <c r="D16388" s="105" t="s">
        <v>24327</v>
      </c>
      <c r="E16388" s="106" t="s">
        <v>1144</v>
      </c>
      <c r="F16388" s="120">
        <v>9.85</v>
      </c>
      <c r="G16388" s="120">
        <v>9.85</v>
      </c>
    </row>
    <row r="16389" spans="1:7" ht="12" customHeight="1">
      <c r="A16389" s="104" t="s">
        <v>48060</v>
      </c>
      <c r="B16389" s="106" t="s">
        <v>45554</v>
      </c>
      <c r="C16389" s="106" t="s">
        <v>48061</v>
      </c>
      <c r="D16389" s="105" t="s">
        <v>24329</v>
      </c>
      <c r="E16389" s="106" t="s">
        <v>1144</v>
      </c>
      <c r="F16389" s="120">
        <v>16.309999999999999</v>
      </c>
      <c r="G16389" s="120">
        <v>16.309999999999999</v>
      </c>
    </row>
    <row r="16390" spans="1:7" ht="12" customHeight="1">
      <c r="A16390" s="104" t="s">
        <v>48062</v>
      </c>
      <c r="B16390" s="106" t="s">
        <v>45554</v>
      </c>
      <c r="C16390" s="106" t="s">
        <v>48063</v>
      </c>
      <c r="D16390" s="105" t="s">
        <v>24333</v>
      </c>
      <c r="E16390" s="106" t="s">
        <v>1144</v>
      </c>
      <c r="F16390" s="120">
        <v>32.31</v>
      </c>
      <c r="G16390" s="120">
        <v>32.31</v>
      </c>
    </row>
    <row r="16391" spans="1:7" ht="12" customHeight="1">
      <c r="A16391" s="104" t="s">
        <v>48064</v>
      </c>
      <c r="B16391" s="106" t="s">
        <v>45554</v>
      </c>
      <c r="C16391" s="106" t="s">
        <v>48065</v>
      </c>
      <c r="D16391" s="105" t="s">
        <v>48066</v>
      </c>
      <c r="E16391" s="106" t="s">
        <v>1144</v>
      </c>
      <c r="F16391" s="120">
        <v>23.7</v>
      </c>
      <c r="G16391" s="120">
        <v>23.7</v>
      </c>
    </row>
    <row r="16392" spans="1:7" ht="12" customHeight="1">
      <c r="A16392" s="104" t="s">
        <v>48067</v>
      </c>
      <c r="B16392" s="106" t="s">
        <v>45554</v>
      </c>
      <c r="C16392" s="106" t="s">
        <v>48068</v>
      </c>
      <c r="D16392" s="105" t="s">
        <v>48069</v>
      </c>
      <c r="E16392" s="106" t="s">
        <v>1144</v>
      </c>
      <c r="F16392" s="120">
        <v>50.52</v>
      </c>
      <c r="G16392" s="120">
        <v>50.52</v>
      </c>
    </row>
    <row r="16393" spans="1:7" ht="12" customHeight="1">
      <c r="A16393" s="104" t="s">
        <v>48070</v>
      </c>
      <c r="B16393" s="106" t="s">
        <v>45554</v>
      </c>
      <c r="C16393" s="106" t="s">
        <v>48071</v>
      </c>
      <c r="D16393" s="105" t="s">
        <v>48072</v>
      </c>
      <c r="E16393" s="106" t="s">
        <v>1144</v>
      </c>
      <c r="F16393" s="120">
        <v>129.97</v>
      </c>
      <c r="G16393" s="120">
        <v>129.97</v>
      </c>
    </row>
    <row r="16394" spans="1:7" ht="12" customHeight="1">
      <c r="A16394" s="104" t="s">
        <v>48073</v>
      </c>
      <c r="B16394" s="106" t="s">
        <v>45554</v>
      </c>
      <c r="C16394" s="106" t="s">
        <v>48074</v>
      </c>
      <c r="D16394" s="105" t="s">
        <v>48075</v>
      </c>
      <c r="E16394" s="106" t="s">
        <v>1144</v>
      </c>
      <c r="F16394" s="120">
        <v>41.21</v>
      </c>
      <c r="G16394" s="120">
        <v>41.21</v>
      </c>
    </row>
    <row r="16395" spans="1:7" ht="12" customHeight="1">
      <c r="A16395" s="104" t="s">
        <v>48076</v>
      </c>
      <c r="B16395" s="106" t="s">
        <v>45554</v>
      </c>
      <c r="C16395" s="106" t="s">
        <v>48077</v>
      </c>
      <c r="D16395" s="105" t="s">
        <v>48078</v>
      </c>
      <c r="E16395" s="106" t="s">
        <v>1144</v>
      </c>
      <c r="F16395" s="120">
        <v>321.17</v>
      </c>
      <c r="G16395" s="120">
        <v>321.17</v>
      </c>
    </row>
    <row r="16396" spans="1:7" ht="12" customHeight="1">
      <c r="A16396" s="104" t="s">
        <v>48079</v>
      </c>
      <c r="B16396" s="106" t="s">
        <v>45554</v>
      </c>
      <c r="C16396" s="106" t="s">
        <v>48080</v>
      </c>
      <c r="D16396" s="105" t="s">
        <v>48081</v>
      </c>
      <c r="E16396" s="106" t="s">
        <v>1144</v>
      </c>
      <c r="F16396" s="120">
        <v>125</v>
      </c>
      <c r="G16396" s="120">
        <v>125</v>
      </c>
    </row>
    <row r="16397" spans="1:7" ht="12" customHeight="1">
      <c r="A16397" s="104" t="s">
        <v>48082</v>
      </c>
      <c r="B16397" s="106" t="s">
        <v>45554</v>
      </c>
      <c r="C16397" s="106" t="s">
        <v>48083</v>
      </c>
      <c r="D16397" s="105" t="s">
        <v>48084</v>
      </c>
      <c r="E16397" s="106" t="s">
        <v>1144</v>
      </c>
      <c r="F16397" s="120">
        <v>280</v>
      </c>
      <c r="G16397" s="120">
        <v>280</v>
      </c>
    </row>
    <row r="16398" spans="1:7" ht="12" customHeight="1">
      <c r="A16398" s="104" t="s">
        <v>48085</v>
      </c>
      <c r="B16398" s="106" t="s">
        <v>45554</v>
      </c>
      <c r="C16398" s="106" t="s">
        <v>48086</v>
      </c>
      <c r="D16398" s="105" t="s">
        <v>48087</v>
      </c>
      <c r="E16398" s="106" t="s">
        <v>1144</v>
      </c>
      <c r="F16398" s="120">
        <v>590</v>
      </c>
      <c r="G16398" s="120">
        <v>590</v>
      </c>
    </row>
    <row r="16399" spans="1:7" ht="12" customHeight="1">
      <c r="A16399" s="104" t="s">
        <v>48088</v>
      </c>
      <c r="B16399" s="106" t="s">
        <v>45554</v>
      </c>
      <c r="C16399" s="106" t="s">
        <v>48089</v>
      </c>
      <c r="D16399" s="105" t="s">
        <v>48090</v>
      </c>
      <c r="E16399" s="106" t="s">
        <v>1144</v>
      </c>
      <c r="F16399" s="120">
        <v>638</v>
      </c>
      <c r="G16399" s="120">
        <v>638</v>
      </c>
    </row>
    <row r="16400" spans="1:7" ht="12" customHeight="1">
      <c r="A16400" s="104" t="s">
        <v>48091</v>
      </c>
      <c r="B16400" s="106" t="s">
        <v>45554</v>
      </c>
      <c r="C16400" s="106" t="s">
        <v>48092</v>
      </c>
      <c r="D16400" s="105" t="s">
        <v>48093</v>
      </c>
      <c r="E16400" s="106" t="s">
        <v>1144</v>
      </c>
      <c r="F16400" s="120">
        <v>399.24</v>
      </c>
      <c r="G16400" s="120">
        <v>399.24</v>
      </c>
    </row>
    <row r="16401" spans="1:7" ht="12" customHeight="1">
      <c r="A16401" s="104" t="s">
        <v>48094</v>
      </c>
      <c r="B16401" s="106" t="s">
        <v>45554</v>
      </c>
      <c r="C16401" s="106" t="s">
        <v>48095</v>
      </c>
      <c r="D16401" s="105" t="s">
        <v>31683</v>
      </c>
      <c r="E16401" s="106" t="s">
        <v>1144</v>
      </c>
      <c r="F16401" s="120">
        <v>22.43</v>
      </c>
      <c r="G16401" s="120">
        <v>22.43</v>
      </c>
    </row>
    <row r="16402" spans="1:7" ht="12" customHeight="1">
      <c r="A16402" s="104" t="s">
        <v>45673</v>
      </c>
      <c r="B16402" s="106" t="s">
        <v>45554</v>
      </c>
      <c r="C16402" s="103"/>
      <c r="D16402" s="103"/>
      <c r="E16402" s="103"/>
      <c r="F16402" s="103"/>
      <c r="G16402" s="103"/>
    </row>
    <row r="16403" spans="1:7" ht="12" customHeight="1">
      <c r="A16403" s="104" t="s">
        <v>48096</v>
      </c>
      <c r="B16403" s="106" t="s">
        <v>45554</v>
      </c>
      <c r="C16403" s="106" t="s">
        <v>48097</v>
      </c>
      <c r="D16403" s="105" t="s">
        <v>31678</v>
      </c>
      <c r="E16403" s="106" t="s">
        <v>1144</v>
      </c>
      <c r="F16403" s="120">
        <v>28.68</v>
      </c>
      <c r="G16403" s="120">
        <v>28.68</v>
      </c>
    </row>
    <row r="16404" spans="1:7" ht="12" customHeight="1">
      <c r="A16404" s="104" t="s">
        <v>45673</v>
      </c>
      <c r="B16404" s="106" t="s">
        <v>45554</v>
      </c>
      <c r="C16404" s="103"/>
      <c r="D16404" s="103"/>
      <c r="E16404" s="103"/>
      <c r="F16404" s="103"/>
      <c r="G16404" s="103"/>
    </row>
    <row r="16405" spans="1:7" ht="12" customHeight="1">
      <c r="A16405" s="104" t="s">
        <v>48098</v>
      </c>
      <c r="B16405" s="106" t="s">
        <v>45554</v>
      </c>
      <c r="C16405" s="106" t="s">
        <v>48099</v>
      </c>
      <c r="D16405" s="105" t="s">
        <v>48100</v>
      </c>
      <c r="E16405" s="106" t="s">
        <v>1144</v>
      </c>
      <c r="F16405" s="120">
        <v>433.82</v>
      </c>
      <c r="G16405" s="120">
        <v>433.82</v>
      </c>
    </row>
    <row r="16406" spans="1:7" ht="12" customHeight="1">
      <c r="A16406" s="104" t="s">
        <v>48101</v>
      </c>
      <c r="B16406" s="106" t="s">
        <v>45554</v>
      </c>
      <c r="C16406" s="106" t="s">
        <v>48102</v>
      </c>
      <c r="D16406" s="105" t="s">
        <v>31628</v>
      </c>
      <c r="E16406" s="106" t="s">
        <v>1144</v>
      </c>
      <c r="F16406" s="120">
        <v>177.97</v>
      </c>
      <c r="G16406" s="120">
        <v>177.97</v>
      </c>
    </row>
    <row r="16407" spans="1:7" ht="12" customHeight="1">
      <c r="A16407" s="104" t="s">
        <v>45673</v>
      </c>
      <c r="B16407" s="106" t="s">
        <v>45554</v>
      </c>
      <c r="C16407" s="103"/>
      <c r="D16407" s="103"/>
      <c r="E16407" s="103"/>
      <c r="F16407" s="103"/>
      <c r="G16407" s="103"/>
    </row>
    <row r="16408" spans="1:7" ht="12" customHeight="1">
      <c r="A16408" s="104" t="s">
        <v>48103</v>
      </c>
      <c r="B16408" s="106" t="s">
        <v>45554</v>
      </c>
      <c r="C16408" s="106" t="s">
        <v>48104</v>
      </c>
      <c r="D16408" s="105" t="s">
        <v>48105</v>
      </c>
      <c r="E16408" s="106" t="s">
        <v>1144</v>
      </c>
      <c r="F16408" s="120">
        <v>453.9</v>
      </c>
      <c r="G16408" s="120">
        <v>453.9</v>
      </c>
    </row>
    <row r="16409" spans="1:7" ht="12" customHeight="1">
      <c r="A16409" s="104" t="s">
        <v>48106</v>
      </c>
      <c r="B16409" s="106" t="s">
        <v>45554</v>
      </c>
      <c r="C16409" s="106" t="s">
        <v>48107</v>
      </c>
      <c r="D16409" s="105" t="s">
        <v>26603</v>
      </c>
      <c r="E16409" s="106" t="s">
        <v>1144</v>
      </c>
      <c r="F16409" s="120">
        <v>11.81</v>
      </c>
      <c r="G16409" s="120">
        <v>11.81</v>
      </c>
    </row>
    <row r="16410" spans="1:7" ht="12" customHeight="1">
      <c r="A16410" s="104" t="s">
        <v>48108</v>
      </c>
      <c r="B16410" s="106" t="s">
        <v>45554</v>
      </c>
      <c r="C16410" s="106" t="s">
        <v>48109</v>
      </c>
      <c r="D16410" s="105" t="s">
        <v>26603</v>
      </c>
      <c r="E16410" s="106" t="s">
        <v>1144</v>
      </c>
      <c r="F16410" s="120">
        <v>11.81</v>
      </c>
      <c r="G16410" s="120">
        <v>11.81</v>
      </c>
    </row>
    <row r="16411" spans="1:7" ht="12" customHeight="1">
      <c r="A16411" s="104" t="s">
        <v>48110</v>
      </c>
      <c r="B16411" s="106" t="s">
        <v>45554</v>
      </c>
      <c r="C16411" s="106" t="s">
        <v>48111</v>
      </c>
      <c r="D16411" s="105" t="s">
        <v>26596</v>
      </c>
      <c r="E16411" s="106" t="s">
        <v>1144</v>
      </c>
      <c r="F16411" s="120">
        <v>63.56</v>
      </c>
      <c r="G16411" s="120">
        <v>63.56</v>
      </c>
    </row>
    <row r="16412" spans="1:7" ht="12" customHeight="1">
      <c r="A16412" s="104" t="s">
        <v>48112</v>
      </c>
      <c r="B16412" s="106" t="s">
        <v>45554</v>
      </c>
      <c r="C16412" s="106" t="s">
        <v>48113</v>
      </c>
      <c r="D16412" s="105" t="s">
        <v>26596</v>
      </c>
      <c r="E16412" s="106" t="s">
        <v>1144</v>
      </c>
      <c r="F16412" s="120">
        <v>63.56</v>
      </c>
      <c r="G16412" s="120">
        <v>63.56</v>
      </c>
    </row>
    <row r="16413" spans="1:7" ht="12" customHeight="1">
      <c r="A16413" s="104" t="s">
        <v>48114</v>
      </c>
      <c r="B16413" s="106" t="s">
        <v>45554</v>
      </c>
      <c r="C16413" s="106" t="s">
        <v>48115</v>
      </c>
      <c r="D16413" s="105" t="s">
        <v>26596</v>
      </c>
      <c r="E16413" s="106" t="s">
        <v>1144</v>
      </c>
      <c r="F16413" s="120">
        <v>63.56</v>
      </c>
      <c r="G16413" s="120">
        <v>63.56</v>
      </c>
    </row>
    <row r="16414" spans="1:7" ht="12" customHeight="1">
      <c r="A16414" s="104" t="s">
        <v>48116</v>
      </c>
      <c r="B16414" s="106" t="s">
        <v>45554</v>
      </c>
      <c r="C16414" s="106" t="s">
        <v>48117</v>
      </c>
      <c r="D16414" s="105" t="s">
        <v>26596</v>
      </c>
      <c r="E16414" s="106" t="s">
        <v>1144</v>
      </c>
      <c r="F16414" s="120">
        <v>63.56</v>
      </c>
      <c r="G16414" s="120">
        <v>63.56</v>
      </c>
    </row>
    <row r="16415" spans="1:7" ht="12" customHeight="1">
      <c r="A16415" s="104" t="s">
        <v>48118</v>
      </c>
      <c r="B16415" s="106" t="s">
        <v>45554</v>
      </c>
      <c r="C16415" s="106" t="s">
        <v>48119</v>
      </c>
      <c r="D16415" s="105" t="s">
        <v>26607</v>
      </c>
      <c r="E16415" s="106" t="s">
        <v>1144</v>
      </c>
      <c r="F16415" s="120">
        <v>79.28</v>
      </c>
      <c r="G16415" s="120">
        <v>79.28</v>
      </c>
    </row>
    <row r="16416" spans="1:7" ht="12" customHeight="1">
      <c r="A16416" s="104" t="s">
        <v>48120</v>
      </c>
      <c r="B16416" s="106" t="s">
        <v>45554</v>
      </c>
      <c r="C16416" s="106" t="s">
        <v>48121</v>
      </c>
      <c r="D16416" s="105" t="s">
        <v>26609</v>
      </c>
      <c r="E16416" s="106" t="s">
        <v>1144</v>
      </c>
      <c r="F16416" s="120">
        <v>111.69</v>
      </c>
      <c r="G16416" s="120">
        <v>111.69</v>
      </c>
    </row>
    <row r="16417" spans="1:7" ht="12" customHeight="1">
      <c r="A16417" s="104" t="s">
        <v>48122</v>
      </c>
      <c r="B16417" s="106" t="s">
        <v>45554</v>
      </c>
      <c r="C16417" s="106" t="s">
        <v>48123</v>
      </c>
      <c r="D16417" s="105" t="s">
        <v>26609</v>
      </c>
      <c r="E16417" s="106" t="s">
        <v>1144</v>
      </c>
      <c r="F16417" s="120">
        <v>111.69</v>
      </c>
      <c r="G16417" s="120">
        <v>111.69</v>
      </c>
    </row>
    <row r="16418" spans="1:7" ht="12" customHeight="1">
      <c r="A16418" s="104" t="s">
        <v>48124</v>
      </c>
      <c r="B16418" s="106" t="s">
        <v>45554</v>
      </c>
      <c r="C16418" s="106" t="s">
        <v>48125</v>
      </c>
      <c r="D16418" s="105" t="s">
        <v>48126</v>
      </c>
      <c r="E16418" s="106" t="s">
        <v>1144</v>
      </c>
      <c r="F16418" s="120">
        <v>125.07</v>
      </c>
      <c r="G16418" s="120">
        <v>125.07</v>
      </c>
    </row>
    <row r="16419" spans="1:7" ht="12" customHeight="1">
      <c r="A16419" s="104" t="s">
        <v>48127</v>
      </c>
      <c r="B16419" s="106" t="s">
        <v>45554</v>
      </c>
      <c r="C16419" s="106" t="s">
        <v>48128</v>
      </c>
      <c r="D16419" s="105" t="s">
        <v>48129</v>
      </c>
      <c r="E16419" s="106" t="s">
        <v>1144</v>
      </c>
      <c r="F16419" s="120">
        <v>109.81</v>
      </c>
      <c r="G16419" s="120">
        <v>109.81</v>
      </c>
    </row>
    <row r="16420" spans="1:7" ht="12" customHeight="1">
      <c r="A16420" s="104" t="s">
        <v>48130</v>
      </c>
      <c r="B16420" s="106" t="s">
        <v>45554</v>
      </c>
      <c r="C16420" s="106" t="s">
        <v>48131</v>
      </c>
      <c r="D16420" s="105" t="s">
        <v>48132</v>
      </c>
      <c r="E16420" s="106" t="s">
        <v>1144</v>
      </c>
      <c r="F16420" s="120">
        <v>280.26</v>
      </c>
      <c r="G16420" s="120">
        <v>280.26</v>
      </c>
    </row>
    <row r="16421" spans="1:7" ht="12" customHeight="1">
      <c r="A16421" s="104" t="s">
        <v>48133</v>
      </c>
      <c r="B16421" s="106" t="s">
        <v>45554</v>
      </c>
      <c r="C16421" s="106" t="s">
        <v>48134</v>
      </c>
      <c r="D16421" s="105" t="s">
        <v>48135</v>
      </c>
      <c r="E16421" s="106" t="s">
        <v>1144</v>
      </c>
      <c r="F16421" s="120">
        <v>280.99</v>
      </c>
      <c r="G16421" s="120">
        <v>280.99</v>
      </c>
    </row>
    <row r="16422" spans="1:7" ht="12" customHeight="1">
      <c r="A16422" s="104" t="s">
        <v>48136</v>
      </c>
      <c r="B16422" s="106" t="s">
        <v>45554</v>
      </c>
      <c r="C16422" s="106" t="s">
        <v>48137</v>
      </c>
      <c r="D16422" s="105" t="s">
        <v>48138</v>
      </c>
      <c r="E16422" s="106" t="s">
        <v>1144</v>
      </c>
      <c r="F16422" s="120">
        <v>205.93</v>
      </c>
      <c r="G16422" s="120">
        <v>205.93</v>
      </c>
    </row>
    <row r="16423" spans="1:7" ht="12" customHeight="1">
      <c r="A16423" s="104" t="s">
        <v>48139</v>
      </c>
      <c r="B16423" s="106" t="s">
        <v>45554</v>
      </c>
      <c r="C16423" s="106" t="s">
        <v>48140</v>
      </c>
      <c r="D16423" s="105" t="s">
        <v>31959</v>
      </c>
      <c r="E16423" s="106" t="s">
        <v>1144</v>
      </c>
      <c r="F16423" s="120">
        <v>16.66</v>
      </c>
      <c r="G16423" s="120">
        <v>16.66</v>
      </c>
    </row>
    <row r="16424" spans="1:7" ht="12" customHeight="1">
      <c r="A16424" s="104" t="s">
        <v>48141</v>
      </c>
      <c r="B16424" s="106" t="s">
        <v>45554</v>
      </c>
      <c r="C16424" s="106" t="s">
        <v>48142</v>
      </c>
      <c r="D16424" s="105" t="s">
        <v>48143</v>
      </c>
      <c r="E16424" s="106" t="s">
        <v>1144</v>
      </c>
      <c r="F16424" s="120">
        <v>23.08</v>
      </c>
      <c r="G16424" s="120">
        <v>23.08</v>
      </c>
    </row>
    <row r="16425" spans="1:7" ht="12" customHeight="1">
      <c r="A16425" s="104" t="s">
        <v>48144</v>
      </c>
      <c r="B16425" s="106" t="s">
        <v>45554</v>
      </c>
      <c r="C16425" s="106" t="s">
        <v>48145</v>
      </c>
      <c r="D16425" s="105" t="s">
        <v>23271</v>
      </c>
      <c r="E16425" s="106" t="s">
        <v>1144</v>
      </c>
      <c r="F16425" s="120">
        <v>9.5299999999999994</v>
      </c>
      <c r="G16425" s="120">
        <v>9.5299999999999994</v>
      </c>
    </row>
    <row r="16426" spans="1:7" ht="12" customHeight="1">
      <c r="A16426" s="104" t="s">
        <v>48146</v>
      </c>
      <c r="B16426" s="106" t="s">
        <v>45554</v>
      </c>
      <c r="C16426" s="106" t="s">
        <v>48147</v>
      </c>
      <c r="D16426" s="105" t="s">
        <v>24093</v>
      </c>
      <c r="E16426" s="106" t="s">
        <v>1144</v>
      </c>
      <c r="F16426" s="120">
        <v>66.959999999999994</v>
      </c>
      <c r="G16426" s="120">
        <v>66.959999999999994</v>
      </c>
    </row>
    <row r="16427" spans="1:7" ht="12" customHeight="1">
      <c r="A16427" s="104" t="s">
        <v>45673</v>
      </c>
      <c r="B16427" s="106" t="s">
        <v>45554</v>
      </c>
      <c r="C16427" s="103"/>
      <c r="D16427" s="103"/>
      <c r="E16427" s="103"/>
      <c r="F16427" s="103"/>
      <c r="G16427" s="103"/>
    </row>
    <row r="16428" spans="1:7" ht="12" customHeight="1">
      <c r="A16428" s="104" t="s">
        <v>48148</v>
      </c>
      <c r="B16428" s="106" t="s">
        <v>45554</v>
      </c>
      <c r="C16428" s="106" t="s">
        <v>48149</v>
      </c>
      <c r="D16428" s="105" t="s">
        <v>24097</v>
      </c>
      <c r="E16428" s="106" t="s">
        <v>1144</v>
      </c>
      <c r="F16428" s="120">
        <v>82.18</v>
      </c>
      <c r="G16428" s="120">
        <v>82.18</v>
      </c>
    </row>
    <row r="16429" spans="1:7" ht="12" customHeight="1">
      <c r="A16429" s="104" t="s">
        <v>45673</v>
      </c>
      <c r="B16429" s="106" t="s">
        <v>45554</v>
      </c>
      <c r="C16429" s="103"/>
      <c r="D16429" s="103"/>
      <c r="E16429" s="103"/>
      <c r="F16429" s="103"/>
      <c r="G16429" s="103"/>
    </row>
    <row r="16430" spans="1:7" ht="12" customHeight="1">
      <c r="A16430" s="104" t="s">
        <v>48150</v>
      </c>
      <c r="B16430" s="106" t="s">
        <v>45554</v>
      </c>
      <c r="C16430" s="106" t="s">
        <v>48151</v>
      </c>
      <c r="D16430" s="105" t="s">
        <v>24102</v>
      </c>
      <c r="E16430" s="106" t="s">
        <v>1144</v>
      </c>
      <c r="F16430" s="120">
        <v>108.6</v>
      </c>
      <c r="G16430" s="120">
        <v>108.6</v>
      </c>
    </row>
    <row r="16431" spans="1:7" ht="12" customHeight="1">
      <c r="A16431" s="104" t="s">
        <v>45673</v>
      </c>
      <c r="B16431" s="106" t="s">
        <v>45554</v>
      </c>
      <c r="C16431" s="103"/>
      <c r="D16431" s="103"/>
      <c r="E16431" s="103"/>
      <c r="F16431" s="103"/>
      <c r="G16431" s="103"/>
    </row>
    <row r="16432" spans="1:7" ht="12" customHeight="1">
      <c r="A16432" s="104" t="s">
        <v>48152</v>
      </c>
      <c r="B16432" s="106" t="s">
        <v>45554</v>
      </c>
      <c r="C16432" s="106" t="s">
        <v>48153</v>
      </c>
      <c r="D16432" s="105" t="s">
        <v>27480</v>
      </c>
      <c r="E16432" s="106" t="s">
        <v>593</v>
      </c>
      <c r="F16432" s="120">
        <v>0.69</v>
      </c>
      <c r="G16432" s="120">
        <v>0.69</v>
      </c>
    </row>
    <row r="16433" spans="1:7" ht="12" customHeight="1">
      <c r="A16433" s="104" t="s">
        <v>48154</v>
      </c>
      <c r="B16433" s="106" t="s">
        <v>45554</v>
      </c>
      <c r="C16433" s="106" t="s">
        <v>48155</v>
      </c>
      <c r="D16433" s="105" t="s">
        <v>27484</v>
      </c>
      <c r="E16433" s="106" t="s">
        <v>593</v>
      </c>
      <c r="F16433" s="120">
        <v>1.1100000000000001</v>
      </c>
      <c r="G16433" s="120">
        <v>1.1100000000000001</v>
      </c>
    </row>
    <row r="16434" spans="1:7" ht="12" customHeight="1">
      <c r="A16434" s="104" t="s">
        <v>48156</v>
      </c>
      <c r="B16434" s="106" t="s">
        <v>45554</v>
      </c>
      <c r="C16434" s="106" t="s">
        <v>48157</v>
      </c>
      <c r="D16434" s="105" t="s">
        <v>27486</v>
      </c>
      <c r="E16434" s="106" t="s">
        <v>593</v>
      </c>
      <c r="F16434" s="120">
        <v>1.89</v>
      </c>
      <c r="G16434" s="120">
        <v>1.89</v>
      </c>
    </row>
    <row r="16435" spans="1:7" ht="12" customHeight="1">
      <c r="A16435" s="104" t="s">
        <v>48158</v>
      </c>
      <c r="B16435" s="106" t="s">
        <v>45554</v>
      </c>
      <c r="C16435" s="106" t="s">
        <v>48159</v>
      </c>
      <c r="D16435" s="105" t="s">
        <v>27488</v>
      </c>
      <c r="E16435" s="106" t="s">
        <v>593</v>
      </c>
      <c r="F16435" s="120">
        <v>2.62</v>
      </c>
      <c r="G16435" s="120">
        <v>2.62</v>
      </c>
    </row>
    <row r="16436" spans="1:7" ht="12" customHeight="1">
      <c r="A16436" s="104" t="s">
        <v>48160</v>
      </c>
      <c r="B16436" s="106" t="s">
        <v>45554</v>
      </c>
      <c r="C16436" s="106" t="s">
        <v>48161</v>
      </c>
      <c r="D16436" s="105" t="s">
        <v>27482</v>
      </c>
      <c r="E16436" s="106" t="s">
        <v>593</v>
      </c>
      <c r="F16436" s="120">
        <v>4.29</v>
      </c>
      <c r="G16436" s="120">
        <v>4.29</v>
      </c>
    </row>
    <row r="16437" spans="1:7" ht="12" customHeight="1">
      <c r="A16437" s="104" t="s">
        <v>48162</v>
      </c>
      <c r="B16437" s="106" t="s">
        <v>45554</v>
      </c>
      <c r="C16437" s="106" t="s">
        <v>48163</v>
      </c>
      <c r="D16437" s="105" t="s">
        <v>27492</v>
      </c>
      <c r="E16437" s="106" t="s">
        <v>593</v>
      </c>
      <c r="F16437" s="120">
        <v>0.7</v>
      </c>
      <c r="G16437" s="120">
        <v>0.7</v>
      </c>
    </row>
    <row r="16438" spans="1:7" ht="12" customHeight="1">
      <c r="A16438" s="104" t="s">
        <v>45673</v>
      </c>
      <c r="B16438" s="106" t="s">
        <v>45554</v>
      </c>
      <c r="C16438" s="103"/>
      <c r="D16438" s="103"/>
      <c r="E16438" s="103"/>
      <c r="F16438" s="103"/>
      <c r="G16438" s="103"/>
    </row>
    <row r="16439" spans="1:7" ht="12" customHeight="1">
      <c r="A16439" s="104" t="s">
        <v>48164</v>
      </c>
      <c r="B16439" s="106" t="s">
        <v>45554</v>
      </c>
      <c r="C16439" s="106" t="s">
        <v>48165</v>
      </c>
      <c r="D16439" s="105" t="s">
        <v>24025</v>
      </c>
      <c r="E16439" s="106" t="s">
        <v>593</v>
      </c>
      <c r="F16439" s="120">
        <v>0.67</v>
      </c>
      <c r="G16439" s="120">
        <v>0.67</v>
      </c>
    </row>
    <row r="16440" spans="1:7" ht="12" customHeight="1">
      <c r="A16440" s="104" t="s">
        <v>45673</v>
      </c>
      <c r="B16440" s="106" t="s">
        <v>45554</v>
      </c>
      <c r="C16440" s="103"/>
      <c r="D16440" s="103"/>
      <c r="E16440" s="103"/>
      <c r="F16440" s="103"/>
      <c r="G16440" s="103"/>
    </row>
    <row r="16441" spans="1:7" ht="12" customHeight="1">
      <c r="A16441" s="104" t="s">
        <v>48166</v>
      </c>
      <c r="B16441" s="106" t="s">
        <v>45554</v>
      </c>
      <c r="C16441" s="106" t="s">
        <v>48167</v>
      </c>
      <c r="D16441" s="105" t="s">
        <v>24039</v>
      </c>
      <c r="E16441" s="106" t="s">
        <v>593</v>
      </c>
      <c r="F16441" s="120">
        <v>1.08</v>
      </c>
      <c r="G16441" s="120">
        <v>1.08</v>
      </c>
    </row>
    <row r="16442" spans="1:7" ht="12" customHeight="1">
      <c r="A16442" s="104" t="s">
        <v>45673</v>
      </c>
      <c r="B16442" s="106" t="s">
        <v>45554</v>
      </c>
      <c r="C16442" s="103"/>
      <c r="D16442" s="103"/>
      <c r="E16442" s="103"/>
      <c r="F16442" s="103"/>
      <c r="G16442" s="103"/>
    </row>
    <row r="16443" spans="1:7" ht="12" customHeight="1">
      <c r="A16443" s="104" t="s">
        <v>48168</v>
      </c>
      <c r="B16443" s="106" t="s">
        <v>45554</v>
      </c>
      <c r="C16443" s="106" t="s">
        <v>48169</v>
      </c>
      <c r="D16443" s="105" t="s">
        <v>24049</v>
      </c>
      <c r="E16443" s="106" t="s">
        <v>593</v>
      </c>
      <c r="F16443" s="120">
        <v>1.92</v>
      </c>
      <c r="G16443" s="120">
        <v>1.92</v>
      </c>
    </row>
    <row r="16444" spans="1:7" ht="12" customHeight="1">
      <c r="A16444" s="104" t="s">
        <v>45673</v>
      </c>
      <c r="B16444" s="106" t="s">
        <v>45554</v>
      </c>
      <c r="C16444" s="103"/>
      <c r="D16444" s="103"/>
      <c r="E16444" s="103"/>
      <c r="F16444" s="103"/>
      <c r="G16444" s="103"/>
    </row>
    <row r="16445" spans="1:7" ht="12" customHeight="1">
      <c r="A16445" s="104" t="s">
        <v>48170</v>
      </c>
      <c r="B16445" s="106" t="s">
        <v>45554</v>
      </c>
      <c r="C16445" s="106" t="s">
        <v>48171</v>
      </c>
      <c r="D16445" s="105" t="s">
        <v>24053</v>
      </c>
      <c r="E16445" s="106" t="s">
        <v>593</v>
      </c>
      <c r="F16445" s="120">
        <v>2.7</v>
      </c>
      <c r="G16445" s="120">
        <v>2.7</v>
      </c>
    </row>
    <row r="16446" spans="1:7" ht="12" customHeight="1">
      <c r="A16446" s="104" t="s">
        <v>45673</v>
      </c>
      <c r="B16446" s="106" t="s">
        <v>45554</v>
      </c>
      <c r="C16446" s="103"/>
      <c r="D16446" s="103"/>
      <c r="E16446" s="103"/>
      <c r="F16446" s="103"/>
      <c r="G16446" s="103"/>
    </row>
    <row r="16447" spans="1:7" ht="12" customHeight="1">
      <c r="A16447" s="104" t="s">
        <v>48172</v>
      </c>
      <c r="B16447" s="106" t="s">
        <v>45554</v>
      </c>
      <c r="C16447" s="106" t="s">
        <v>48173</v>
      </c>
      <c r="D16447" s="105" t="s">
        <v>24027</v>
      </c>
      <c r="E16447" s="106" t="s">
        <v>593</v>
      </c>
      <c r="F16447" s="120">
        <v>4.6100000000000003</v>
      </c>
      <c r="G16447" s="120">
        <v>4.6100000000000003</v>
      </c>
    </row>
    <row r="16448" spans="1:7" ht="12" customHeight="1">
      <c r="A16448" s="104" t="s">
        <v>45673</v>
      </c>
      <c r="B16448" s="106" t="s">
        <v>45554</v>
      </c>
      <c r="C16448" s="103"/>
      <c r="D16448" s="103"/>
      <c r="E16448" s="103"/>
      <c r="F16448" s="103"/>
      <c r="G16448" s="103"/>
    </row>
    <row r="16449" spans="1:7" ht="12" customHeight="1">
      <c r="A16449" s="104" t="s">
        <v>48174</v>
      </c>
      <c r="B16449" s="106" t="s">
        <v>45554</v>
      </c>
      <c r="C16449" s="106" t="s">
        <v>48175</v>
      </c>
      <c r="D16449" s="105" t="s">
        <v>24034</v>
      </c>
      <c r="E16449" s="106" t="s">
        <v>593</v>
      </c>
      <c r="F16449" s="120">
        <v>7.11</v>
      </c>
      <c r="G16449" s="120">
        <v>7.11</v>
      </c>
    </row>
    <row r="16450" spans="1:7" ht="12" customHeight="1">
      <c r="A16450" s="104" t="s">
        <v>45673</v>
      </c>
      <c r="B16450" s="106" t="s">
        <v>45554</v>
      </c>
      <c r="C16450" s="103"/>
      <c r="D16450" s="103"/>
      <c r="E16450" s="103"/>
      <c r="F16450" s="103"/>
      <c r="G16450" s="103"/>
    </row>
    <row r="16451" spans="1:7" ht="12" customHeight="1">
      <c r="A16451" s="104" t="s">
        <v>48176</v>
      </c>
      <c r="B16451" s="106" t="s">
        <v>45554</v>
      </c>
      <c r="C16451" s="106" t="s">
        <v>48177</v>
      </c>
      <c r="D16451" s="105" t="s">
        <v>24045</v>
      </c>
      <c r="E16451" s="106" t="s">
        <v>593</v>
      </c>
      <c r="F16451" s="120">
        <v>11.4</v>
      </c>
      <c r="G16451" s="120">
        <v>11.4</v>
      </c>
    </row>
    <row r="16452" spans="1:7" ht="12" customHeight="1">
      <c r="A16452" s="104" t="s">
        <v>45673</v>
      </c>
      <c r="B16452" s="106" t="s">
        <v>45554</v>
      </c>
      <c r="C16452" s="103"/>
      <c r="D16452" s="103"/>
      <c r="E16452" s="103"/>
      <c r="F16452" s="103"/>
      <c r="G16452" s="103"/>
    </row>
    <row r="16453" spans="1:7" ht="12" customHeight="1">
      <c r="A16453" s="104" t="s">
        <v>48178</v>
      </c>
      <c r="B16453" s="106" t="s">
        <v>45554</v>
      </c>
      <c r="C16453" s="106" t="s">
        <v>48179</v>
      </c>
      <c r="D16453" s="105" t="s">
        <v>24047</v>
      </c>
      <c r="E16453" s="106" t="s">
        <v>593</v>
      </c>
      <c r="F16453" s="120">
        <v>15.68</v>
      </c>
      <c r="G16453" s="120">
        <v>15.68</v>
      </c>
    </row>
    <row r="16454" spans="1:7" ht="12" customHeight="1">
      <c r="A16454" s="104" t="s">
        <v>45673</v>
      </c>
      <c r="B16454" s="106" t="s">
        <v>45554</v>
      </c>
      <c r="C16454" s="103"/>
      <c r="D16454" s="103"/>
      <c r="E16454" s="103"/>
      <c r="F16454" s="103"/>
      <c r="G16454" s="103"/>
    </row>
    <row r="16455" spans="1:7" ht="12" customHeight="1">
      <c r="A16455" s="104" t="s">
        <v>48180</v>
      </c>
      <c r="B16455" s="106" t="s">
        <v>45554</v>
      </c>
      <c r="C16455" s="106" t="s">
        <v>48181</v>
      </c>
      <c r="D16455" s="105" t="s">
        <v>24051</v>
      </c>
      <c r="E16455" s="106" t="s">
        <v>593</v>
      </c>
      <c r="F16455" s="120">
        <v>23.01</v>
      </c>
      <c r="G16455" s="120">
        <v>23.01</v>
      </c>
    </row>
    <row r="16456" spans="1:7" ht="12" customHeight="1">
      <c r="A16456" s="104" t="s">
        <v>45673</v>
      </c>
      <c r="B16456" s="106" t="s">
        <v>45554</v>
      </c>
      <c r="C16456" s="103"/>
      <c r="D16456" s="103"/>
      <c r="E16456" s="103"/>
      <c r="F16456" s="103"/>
      <c r="G16456" s="103"/>
    </row>
    <row r="16457" spans="1:7" ht="12" customHeight="1">
      <c r="A16457" s="104" t="s">
        <v>48182</v>
      </c>
      <c r="B16457" s="106" t="s">
        <v>45554</v>
      </c>
      <c r="C16457" s="106" t="s">
        <v>48183</v>
      </c>
      <c r="D16457" s="105" t="s">
        <v>24055</v>
      </c>
      <c r="E16457" s="106" t="s">
        <v>593</v>
      </c>
      <c r="F16457" s="120">
        <v>32.369999999999997</v>
      </c>
      <c r="G16457" s="120">
        <v>32.369999999999997</v>
      </c>
    </row>
    <row r="16458" spans="1:7" ht="12" customHeight="1">
      <c r="A16458" s="104" t="s">
        <v>45673</v>
      </c>
      <c r="B16458" s="106" t="s">
        <v>45554</v>
      </c>
      <c r="C16458" s="103"/>
      <c r="D16458" s="103"/>
      <c r="E16458" s="103"/>
      <c r="F16458" s="103"/>
      <c r="G16458" s="103"/>
    </row>
    <row r="16459" spans="1:7" ht="12" customHeight="1">
      <c r="A16459" s="104" t="s">
        <v>48184</v>
      </c>
      <c r="B16459" s="106" t="s">
        <v>45554</v>
      </c>
      <c r="C16459" s="106" t="s">
        <v>48185</v>
      </c>
      <c r="D16459" s="105" t="s">
        <v>24058</v>
      </c>
      <c r="E16459" s="106" t="s">
        <v>593</v>
      </c>
      <c r="F16459" s="120">
        <v>42.43</v>
      </c>
      <c r="G16459" s="120">
        <v>42.43</v>
      </c>
    </row>
    <row r="16460" spans="1:7" ht="12" customHeight="1">
      <c r="A16460" s="104" t="s">
        <v>45673</v>
      </c>
      <c r="B16460" s="106" t="s">
        <v>45554</v>
      </c>
      <c r="C16460" s="103"/>
      <c r="D16460" s="103"/>
      <c r="E16460" s="103"/>
      <c r="F16460" s="103"/>
      <c r="G16460" s="103"/>
    </row>
    <row r="16461" spans="1:7" ht="12" customHeight="1">
      <c r="A16461" s="104" t="s">
        <v>48186</v>
      </c>
      <c r="B16461" s="106" t="s">
        <v>45554</v>
      </c>
      <c r="C16461" s="106" t="s">
        <v>48187</v>
      </c>
      <c r="D16461" s="105" t="s">
        <v>24029</v>
      </c>
      <c r="E16461" s="106" t="s">
        <v>593</v>
      </c>
      <c r="F16461" s="120">
        <v>54.7</v>
      </c>
      <c r="G16461" s="120">
        <v>54.7</v>
      </c>
    </row>
    <row r="16462" spans="1:7" ht="12" customHeight="1">
      <c r="A16462" s="104" t="s">
        <v>45673</v>
      </c>
      <c r="B16462" s="106" t="s">
        <v>45554</v>
      </c>
      <c r="C16462" s="103"/>
      <c r="D16462" s="103"/>
      <c r="E16462" s="103"/>
      <c r="F16462" s="103"/>
      <c r="G16462" s="103"/>
    </row>
    <row r="16463" spans="1:7" ht="12" customHeight="1">
      <c r="A16463" s="104" t="s">
        <v>48188</v>
      </c>
      <c r="B16463" s="106" t="s">
        <v>45554</v>
      </c>
      <c r="C16463" s="106" t="s">
        <v>48189</v>
      </c>
      <c r="D16463" s="105" t="s">
        <v>23977</v>
      </c>
      <c r="E16463" s="106" t="s">
        <v>593</v>
      </c>
      <c r="F16463" s="120">
        <v>1.1499999999999999</v>
      </c>
      <c r="G16463" s="120">
        <v>1.1499999999999999</v>
      </c>
    </row>
    <row r="16464" spans="1:7" ht="12" customHeight="1">
      <c r="A16464" s="104" t="s">
        <v>45673</v>
      </c>
      <c r="B16464" s="106" t="s">
        <v>45554</v>
      </c>
      <c r="C16464" s="103"/>
      <c r="D16464" s="103"/>
      <c r="E16464" s="103"/>
      <c r="F16464" s="103"/>
      <c r="G16464" s="103"/>
    </row>
    <row r="16465" spans="1:7" ht="12" customHeight="1">
      <c r="A16465" s="104" t="s">
        <v>48190</v>
      </c>
      <c r="B16465" s="106" t="s">
        <v>45554</v>
      </c>
      <c r="C16465" s="106" t="s">
        <v>48191</v>
      </c>
      <c r="D16465" s="105" t="s">
        <v>23991</v>
      </c>
      <c r="E16465" s="106" t="s">
        <v>593</v>
      </c>
      <c r="F16465" s="120">
        <v>1.6</v>
      </c>
      <c r="G16465" s="120">
        <v>1.6</v>
      </c>
    </row>
    <row r="16466" spans="1:7" ht="12" customHeight="1">
      <c r="A16466" s="104" t="s">
        <v>45673</v>
      </c>
      <c r="B16466" s="106" t="s">
        <v>45554</v>
      </c>
      <c r="C16466" s="103"/>
      <c r="D16466" s="103"/>
      <c r="E16466" s="103"/>
      <c r="F16466" s="103"/>
      <c r="G16466" s="103"/>
    </row>
    <row r="16467" spans="1:7" ht="12" customHeight="1">
      <c r="A16467" s="104" t="s">
        <v>48192</v>
      </c>
      <c r="B16467" s="106" t="s">
        <v>45554</v>
      </c>
      <c r="C16467" s="106" t="s">
        <v>48193</v>
      </c>
      <c r="D16467" s="105" t="s">
        <v>24002</v>
      </c>
      <c r="E16467" s="106" t="s">
        <v>593</v>
      </c>
      <c r="F16467" s="120">
        <v>2.2999999999999998</v>
      </c>
      <c r="G16467" s="120">
        <v>2.2999999999999998</v>
      </c>
    </row>
    <row r="16468" spans="1:7" ht="12" customHeight="1">
      <c r="A16468" s="104" t="s">
        <v>45673</v>
      </c>
      <c r="B16468" s="106" t="s">
        <v>45554</v>
      </c>
      <c r="C16468" s="103"/>
      <c r="D16468" s="103"/>
      <c r="E16468" s="103"/>
      <c r="F16468" s="103"/>
      <c r="G16468" s="103"/>
    </row>
    <row r="16469" spans="1:7" ht="12" customHeight="1">
      <c r="A16469" s="104" t="s">
        <v>48194</v>
      </c>
      <c r="B16469" s="106" t="s">
        <v>45554</v>
      </c>
      <c r="C16469" s="106" t="s">
        <v>48195</v>
      </c>
      <c r="D16469" s="105" t="s">
        <v>24012</v>
      </c>
      <c r="E16469" s="106" t="s">
        <v>593</v>
      </c>
      <c r="F16469" s="120">
        <v>3.14</v>
      </c>
      <c r="G16469" s="120">
        <v>3.14</v>
      </c>
    </row>
    <row r="16470" spans="1:7" ht="12" customHeight="1">
      <c r="A16470" s="104" t="s">
        <v>45673</v>
      </c>
      <c r="B16470" s="106" t="s">
        <v>45554</v>
      </c>
      <c r="C16470" s="103"/>
      <c r="D16470" s="103"/>
      <c r="E16470" s="103"/>
      <c r="F16470" s="103"/>
      <c r="G16470" s="103"/>
    </row>
    <row r="16471" spans="1:7" ht="12" customHeight="1">
      <c r="A16471" s="104" t="s">
        <v>48196</v>
      </c>
      <c r="B16471" s="106" t="s">
        <v>45554</v>
      </c>
      <c r="C16471" s="106" t="s">
        <v>48197</v>
      </c>
      <c r="D16471" s="105" t="s">
        <v>23979</v>
      </c>
      <c r="E16471" s="106" t="s">
        <v>593</v>
      </c>
      <c r="F16471" s="120">
        <v>5.03</v>
      </c>
      <c r="G16471" s="120">
        <v>5.03</v>
      </c>
    </row>
    <row r="16472" spans="1:7" ht="12" customHeight="1">
      <c r="A16472" s="104" t="s">
        <v>45673</v>
      </c>
      <c r="B16472" s="106" t="s">
        <v>45554</v>
      </c>
      <c r="C16472" s="103"/>
      <c r="D16472" s="103"/>
      <c r="E16472" s="103"/>
      <c r="F16472" s="103"/>
      <c r="G16472" s="103"/>
    </row>
    <row r="16473" spans="1:7" ht="12" customHeight="1">
      <c r="A16473" s="104" t="s">
        <v>48198</v>
      </c>
      <c r="B16473" s="106" t="s">
        <v>45554</v>
      </c>
      <c r="C16473" s="106" t="s">
        <v>48199</v>
      </c>
      <c r="D16473" s="105" t="s">
        <v>23986</v>
      </c>
      <c r="E16473" s="106" t="s">
        <v>593</v>
      </c>
      <c r="F16473" s="120">
        <v>7.71</v>
      </c>
      <c r="G16473" s="120">
        <v>7.71</v>
      </c>
    </row>
    <row r="16474" spans="1:7" ht="12" customHeight="1">
      <c r="A16474" s="104" t="s">
        <v>45673</v>
      </c>
      <c r="B16474" s="106" t="s">
        <v>45554</v>
      </c>
      <c r="C16474" s="103"/>
      <c r="D16474" s="103"/>
      <c r="E16474" s="103"/>
      <c r="F16474" s="103"/>
      <c r="G16474" s="103"/>
    </row>
    <row r="16475" spans="1:7" ht="12" customHeight="1">
      <c r="A16475" s="104" t="s">
        <v>48200</v>
      </c>
      <c r="B16475" s="106" t="s">
        <v>45554</v>
      </c>
      <c r="C16475" s="106" t="s">
        <v>48201</v>
      </c>
      <c r="D16475" s="105" t="s">
        <v>23996</v>
      </c>
      <c r="E16475" s="106" t="s">
        <v>593</v>
      </c>
      <c r="F16475" s="120">
        <v>11.74</v>
      </c>
      <c r="G16475" s="120">
        <v>11.74</v>
      </c>
    </row>
    <row r="16476" spans="1:7" ht="12" customHeight="1">
      <c r="A16476" s="104" t="s">
        <v>45673</v>
      </c>
      <c r="B16476" s="106" t="s">
        <v>45554</v>
      </c>
      <c r="C16476" s="103"/>
      <c r="D16476" s="103"/>
      <c r="E16476" s="103"/>
      <c r="F16476" s="103"/>
      <c r="G16476" s="103"/>
    </row>
    <row r="16477" spans="1:7" ht="12" customHeight="1">
      <c r="A16477" s="104" t="s">
        <v>48202</v>
      </c>
      <c r="B16477" s="106" t="s">
        <v>45554</v>
      </c>
      <c r="C16477" s="106" t="s">
        <v>48203</v>
      </c>
      <c r="D16477" s="105" t="s">
        <v>24000</v>
      </c>
      <c r="E16477" s="106" t="s">
        <v>593</v>
      </c>
      <c r="F16477" s="120">
        <v>16.190000000000001</v>
      </c>
      <c r="G16477" s="120">
        <v>16.190000000000001</v>
      </c>
    </row>
    <row r="16478" spans="1:7" ht="12" customHeight="1">
      <c r="A16478" s="104" t="s">
        <v>45673</v>
      </c>
      <c r="B16478" s="106" t="s">
        <v>45554</v>
      </c>
      <c r="C16478" s="103"/>
      <c r="D16478" s="103"/>
      <c r="E16478" s="103"/>
      <c r="F16478" s="103"/>
      <c r="G16478" s="103"/>
    </row>
    <row r="16479" spans="1:7" ht="12" customHeight="1">
      <c r="A16479" s="104" t="s">
        <v>48204</v>
      </c>
      <c r="B16479" s="106" t="s">
        <v>45554</v>
      </c>
      <c r="C16479" s="106" t="s">
        <v>48205</v>
      </c>
      <c r="D16479" s="105" t="s">
        <v>24007</v>
      </c>
      <c r="E16479" s="106" t="s">
        <v>593</v>
      </c>
      <c r="F16479" s="120">
        <v>23.07</v>
      </c>
      <c r="G16479" s="120">
        <v>23.07</v>
      </c>
    </row>
    <row r="16480" spans="1:7" ht="12" customHeight="1">
      <c r="A16480" s="104" t="s">
        <v>45673</v>
      </c>
      <c r="B16480" s="106" t="s">
        <v>45554</v>
      </c>
      <c r="C16480" s="103"/>
      <c r="D16480" s="103"/>
      <c r="E16480" s="103"/>
      <c r="F16480" s="103"/>
      <c r="G16480" s="103"/>
    </row>
    <row r="16481" spans="1:7" ht="12" customHeight="1">
      <c r="A16481" s="104" t="s">
        <v>48206</v>
      </c>
      <c r="B16481" s="106" t="s">
        <v>45554</v>
      </c>
      <c r="C16481" s="106" t="s">
        <v>48207</v>
      </c>
      <c r="D16481" s="105" t="s">
        <v>24014</v>
      </c>
      <c r="E16481" s="106" t="s">
        <v>593</v>
      </c>
      <c r="F16481" s="120">
        <v>31.97</v>
      </c>
      <c r="G16481" s="120">
        <v>31.97</v>
      </c>
    </row>
    <row r="16482" spans="1:7" ht="12" customHeight="1">
      <c r="A16482" s="104" t="s">
        <v>45673</v>
      </c>
      <c r="B16482" s="106" t="s">
        <v>45554</v>
      </c>
      <c r="C16482" s="103"/>
      <c r="D16482" s="103"/>
      <c r="E16482" s="103"/>
      <c r="F16482" s="103"/>
      <c r="G16482" s="103"/>
    </row>
    <row r="16483" spans="1:7" ht="12" customHeight="1">
      <c r="A16483" s="104" t="s">
        <v>48208</v>
      </c>
      <c r="B16483" s="106" t="s">
        <v>45554</v>
      </c>
      <c r="C16483" s="106" t="s">
        <v>48209</v>
      </c>
      <c r="D16483" s="105" t="s">
        <v>24016</v>
      </c>
      <c r="E16483" s="106" t="s">
        <v>593</v>
      </c>
      <c r="F16483" s="120">
        <v>42.46</v>
      </c>
      <c r="G16483" s="120">
        <v>42.46</v>
      </c>
    </row>
    <row r="16484" spans="1:7" ht="12" customHeight="1">
      <c r="A16484" s="104" t="s">
        <v>45673</v>
      </c>
      <c r="B16484" s="106" t="s">
        <v>45554</v>
      </c>
      <c r="C16484" s="103"/>
      <c r="D16484" s="103"/>
      <c r="E16484" s="103"/>
      <c r="F16484" s="103"/>
      <c r="G16484" s="103"/>
    </row>
    <row r="16485" spans="1:7" ht="12" customHeight="1">
      <c r="A16485" s="104" t="s">
        <v>48210</v>
      </c>
      <c r="B16485" s="106" t="s">
        <v>45554</v>
      </c>
      <c r="C16485" s="106" t="s">
        <v>48211</v>
      </c>
      <c r="D16485" s="105" t="s">
        <v>23981</v>
      </c>
      <c r="E16485" s="106" t="s">
        <v>593</v>
      </c>
      <c r="F16485" s="120">
        <v>55.28</v>
      </c>
      <c r="G16485" s="120">
        <v>55.28</v>
      </c>
    </row>
    <row r="16486" spans="1:7" ht="12" customHeight="1">
      <c r="A16486" s="104" t="s">
        <v>45673</v>
      </c>
      <c r="B16486" s="106" t="s">
        <v>45554</v>
      </c>
      <c r="C16486" s="103"/>
      <c r="D16486" s="103"/>
      <c r="E16486" s="103"/>
      <c r="F16486" s="103"/>
      <c r="G16486" s="103"/>
    </row>
    <row r="16487" spans="1:7" ht="12" customHeight="1">
      <c r="A16487" s="104" t="s">
        <v>48212</v>
      </c>
      <c r="B16487" s="106" t="s">
        <v>45554</v>
      </c>
      <c r="C16487" s="106" t="s">
        <v>48213</v>
      </c>
      <c r="D16487" s="105" t="s">
        <v>48214</v>
      </c>
      <c r="E16487" s="106" t="s">
        <v>593</v>
      </c>
      <c r="F16487" s="120">
        <v>2.31</v>
      </c>
      <c r="G16487" s="120">
        <v>2.31</v>
      </c>
    </row>
    <row r="16488" spans="1:7" ht="12" customHeight="1">
      <c r="A16488" s="104" t="s">
        <v>48215</v>
      </c>
      <c r="B16488" s="106" t="s">
        <v>45554</v>
      </c>
      <c r="C16488" s="106" t="s">
        <v>48216</v>
      </c>
      <c r="D16488" s="105" t="s">
        <v>48217</v>
      </c>
      <c r="E16488" s="106" t="s">
        <v>593</v>
      </c>
      <c r="F16488" s="120">
        <v>3.85</v>
      </c>
      <c r="G16488" s="120">
        <v>3.85</v>
      </c>
    </row>
    <row r="16489" spans="1:7" ht="12" customHeight="1">
      <c r="A16489" s="104" t="s">
        <v>48218</v>
      </c>
      <c r="B16489" s="106" t="s">
        <v>45554</v>
      </c>
      <c r="C16489" s="106" t="s">
        <v>48219</v>
      </c>
      <c r="D16489" s="105" t="s">
        <v>48220</v>
      </c>
      <c r="E16489" s="106" t="s">
        <v>593</v>
      </c>
      <c r="F16489" s="120">
        <v>6.17</v>
      </c>
      <c r="G16489" s="120">
        <v>6.17</v>
      </c>
    </row>
    <row r="16490" spans="1:7" ht="12" customHeight="1">
      <c r="A16490" s="104" t="s">
        <v>48221</v>
      </c>
      <c r="B16490" s="106" t="s">
        <v>45554</v>
      </c>
      <c r="C16490" s="106" t="s">
        <v>48222</v>
      </c>
      <c r="D16490" s="105" t="s">
        <v>48223</v>
      </c>
      <c r="E16490" s="106" t="s">
        <v>593</v>
      </c>
      <c r="F16490" s="120">
        <v>10.23</v>
      </c>
      <c r="G16490" s="120">
        <v>10.23</v>
      </c>
    </row>
    <row r="16491" spans="1:7" ht="12" customHeight="1">
      <c r="A16491" s="104" t="s">
        <v>48224</v>
      </c>
      <c r="B16491" s="106" t="s">
        <v>45554</v>
      </c>
      <c r="C16491" s="106" t="s">
        <v>48225</v>
      </c>
      <c r="D16491" s="105" t="s">
        <v>48226</v>
      </c>
      <c r="E16491" s="106" t="s">
        <v>593</v>
      </c>
      <c r="F16491" s="120">
        <v>14.06</v>
      </c>
      <c r="G16491" s="120">
        <v>14.06</v>
      </c>
    </row>
    <row r="16492" spans="1:7" ht="12" customHeight="1">
      <c r="A16492" s="104" t="s">
        <v>48227</v>
      </c>
      <c r="B16492" s="106" t="s">
        <v>45554</v>
      </c>
      <c r="C16492" s="106" t="s">
        <v>48228</v>
      </c>
      <c r="D16492" s="105" t="s">
        <v>48229</v>
      </c>
      <c r="E16492" s="106" t="s">
        <v>593</v>
      </c>
      <c r="F16492" s="120">
        <v>20.53</v>
      </c>
      <c r="G16492" s="120">
        <v>20.53</v>
      </c>
    </row>
    <row r="16493" spans="1:7" ht="12" customHeight="1">
      <c r="A16493" s="104" t="s">
        <v>48230</v>
      </c>
      <c r="B16493" s="106" t="s">
        <v>45554</v>
      </c>
      <c r="C16493" s="106" t="s">
        <v>48231</v>
      </c>
      <c r="D16493" s="105" t="s">
        <v>48232</v>
      </c>
      <c r="E16493" s="106" t="s">
        <v>593</v>
      </c>
      <c r="F16493" s="120">
        <v>21.24</v>
      </c>
      <c r="G16493" s="120">
        <v>21.24</v>
      </c>
    </row>
    <row r="16494" spans="1:7" ht="12" customHeight="1">
      <c r="A16494" s="104" t="s">
        <v>48233</v>
      </c>
      <c r="B16494" s="106" t="s">
        <v>45554</v>
      </c>
      <c r="C16494" s="106" t="s">
        <v>48234</v>
      </c>
      <c r="D16494" s="105" t="s">
        <v>48235</v>
      </c>
      <c r="E16494" s="106" t="s">
        <v>593</v>
      </c>
      <c r="F16494" s="120">
        <v>9.27</v>
      </c>
      <c r="G16494" s="120">
        <v>9.27</v>
      </c>
    </row>
    <row r="16495" spans="1:7" ht="12" customHeight="1">
      <c r="A16495" s="104" t="s">
        <v>48236</v>
      </c>
      <c r="B16495" s="106" t="s">
        <v>45554</v>
      </c>
      <c r="C16495" s="106" t="s">
        <v>48237</v>
      </c>
      <c r="D16495" s="105" t="s">
        <v>48238</v>
      </c>
      <c r="E16495" s="106" t="s">
        <v>1144</v>
      </c>
      <c r="F16495" s="120">
        <v>10.5</v>
      </c>
      <c r="G16495" s="120">
        <v>10.5</v>
      </c>
    </row>
    <row r="16496" spans="1:7" ht="12" customHeight="1">
      <c r="A16496" s="104" t="s">
        <v>48239</v>
      </c>
      <c r="B16496" s="106" t="s">
        <v>45554</v>
      </c>
      <c r="C16496" s="106" t="s">
        <v>48240</v>
      </c>
      <c r="D16496" s="105" t="s">
        <v>48241</v>
      </c>
      <c r="E16496" s="106" t="s">
        <v>1144</v>
      </c>
      <c r="F16496" s="120">
        <v>5.89</v>
      </c>
      <c r="G16496" s="120">
        <v>5.89</v>
      </c>
    </row>
    <row r="16497" spans="1:7" ht="12" customHeight="1">
      <c r="A16497" s="104" t="s">
        <v>48242</v>
      </c>
      <c r="B16497" s="106" t="s">
        <v>45554</v>
      </c>
      <c r="C16497" s="106" t="s">
        <v>48243</v>
      </c>
      <c r="D16497" s="105" t="s">
        <v>48244</v>
      </c>
      <c r="E16497" s="106" t="s">
        <v>1144</v>
      </c>
      <c r="F16497" s="120">
        <v>6.91</v>
      </c>
      <c r="G16497" s="120">
        <v>6.91</v>
      </c>
    </row>
    <row r="16498" spans="1:7" ht="12" customHeight="1">
      <c r="A16498" s="104" t="s">
        <v>48245</v>
      </c>
      <c r="B16498" s="106" t="s">
        <v>45554</v>
      </c>
      <c r="C16498" s="106" t="s">
        <v>48246</v>
      </c>
      <c r="D16498" s="105" t="s">
        <v>24201</v>
      </c>
      <c r="E16498" s="106" t="s">
        <v>593</v>
      </c>
      <c r="F16498" s="120">
        <v>4.4800000000000004</v>
      </c>
      <c r="G16498" s="120">
        <v>4.4800000000000004</v>
      </c>
    </row>
    <row r="16499" spans="1:7" ht="12" customHeight="1">
      <c r="A16499" s="104" t="s">
        <v>48247</v>
      </c>
      <c r="B16499" s="106" t="s">
        <v>45554</v>
      </c>
      <c r="C16499" s="106" t="s">
        <v>48248</v>
      </c>
      <c r="D16499" s="105" t="s">
        <v>24203</v>
      </c>
      <c r="E16499" s="106" t="s">
        <v>593</v>
      </c>
      <c r="F16499" s="120">
        <v>8.67</v>
      </c>
      <c r="G16499" s="120">
        <v>8.67</v>
      </c>
    </row>
    <row r="16500" spans="1:7" ht="12" customHeight="1">
      <c r="A16500" s="104" t="s">
        <v>48249</v>
      </c>
      <c r="B16500" s="106" t="s">
        <v>45554</v>
      </c>
      <c r="C16500" s="106" t="s">
        <v>48250</v>
      </c>
      <c r="D16500" s="105" t="s">
        <v>24208</v>
      </c>
      <c r="E16500" s="106" t="s">
        <v>593</v>
      </c>
      <c r="F16500" s="120">
        <v>11.81</v>
      </c>
      <c r="G16500" s="120">
        <v>11.81</v>
      </c>
    </row>
    <row r="16501" spans="1:7" ht="12" customHeight="1">
      <c r="A16501" s="104" t="s">
        <v>48251</v>
      </c>
      <c r="B16501" s="106" t="s">
        <v>45554</v>
      </c>
      <c r="C16501" s="106" t="s">
        <v>48252</v>
      </c>
      <c r="D16501" s="105" t="s">
        <v>24210</v>
      </c>
      <c r="E16501" s="106" t="s">
        <v>593</v>
      </c>
      <c r="F16501" s="120">
        <v>20.97</v>
      </c>
      <c r="G16501" s="120">
        <v>20.97</v>
      </c>
    </row>
    <row r="16502" spans="1:7" ht="12" customHeight="1">
      <c r="A16502" s="104" t="s">
        <v>48253</v>
      </c>
      <c r="B16502" s="106" t="s">
        <v>45554</v>
      </c>
      <c r="C16502" s="106" t="s">
        <v>48254</v>
      </c>
      <c r="D16502" s="105" t="s">
        <v>48255</v>
      </c>
      <c r="E16502" s="106" t="s">
        <v>593</v>
      </c>
      <c r="F16502" s="120">
        <v>1.79</v>
      </c>
      <c r="G16502" s="120">
        <v>1.79</v>
      </c>
    </row>
    <row r="16503" spans="1:7" ht="12" customHeight="1">
      <c r="A16503" s="104" t="s">
        <v>48256</v>
      </c>
      <c r="B16503" s="106" t="s">
        <v>45554</v>
      </c>
      <c r="C16503" s="106" t="s">
        <v>48257</v>
      </c>
      <c r="D16503" s="105" t="s">
        <v>24190</v>
      </c>
      <c r="E16503" s="106" t="s">
        <v>593</v>
      </c>
      <c r="F16503" s="120">
        <v>0.75</v>
      </c>
      <c r="G16503" s="120">
        <v>0.75</v>
      </c>
    </row>
    <row r="16504" spans="1:7" ht="12" customHeight="1">
      <c r="A16504" s="104" t="s">
        <v>48258</v>
      </c>
      <c r="B16504" s="106" t="s">
        <v>45554</v>
      </c>
      <c r="C16504" s="106" t="s">
        <v>48259</v>
      </c>
      <c r="D16504" s="105" t="s">
        <v>24194</v>
      </c>
      <c r="E16504" s="106" t="s">
        <v>593</v>
      </c>
      <c r="F16504" s="120">
        <v>1.47</v>
      </c>
      <c r="G16504" s="120">
        <v>1.47</v>
      </c>
    </row>
    <row r="16505" spans="1:7" ht="12" customHeight="1">
      <c r="A16505" s="104" t="s">
        <v>48260</v>
      </c>
      <c r="B16505" s="106" t="s">
        <v>45554</v>
      </c>
      <c r="C16505" s="106" t="s">
        <v>48261</v>
      </c>
      <c r="D16505" s="105" t="s">
        <v>24199</v>
      </c>
      <c r="E16505" s="106" t="s">
        <v>593</v>
      </c>
      <c r="F16505" s="120">
        <v>2.2799999999999998</v>
      </c>
      <c r="G16505" s="120">
        <v>2.2799999999999998</v>
      </c>
    </row>
    <row r="16506" spans="1:7" ht="12" customHeight="1">
      <c r="A16506" s="104" t="s">
        <v>48262</v>
      </c>
      <c r="B16506" s="106" t="s">
        <v>45554</v>
      </c>
      <c r="C16506" s="106" t="s">
        <v>48263</v>
      </c>
      <c r="D16506" s="105" t="s">
        <v>24214</v>
      </c>
      <c r="E16506" s="106" t="s">
        <v>593</v>
      </c>
      <c r="F16506" s="120">
        <v>5.81</v>
      </c>
      <c r="G16506" s="120">
        <v>5.81</v>
      </c>
    </row>
    <row r="16507" spans="1:7" ht="12" customHeight="1">
      <c r="A16507" s="104" t="s">
        <v>48264</v>
      </c>
      <c r="B16507" s="106" t="s">
        <v>45554</v>
      </c>
      <c r="C16507" s="106" t="s">
        <v>48265</v>
      </c>
      <c r="D16507" s="105" t="s">
        <v>24218</v>
      </c>
      <c r="E16507" s="106" t="s">
        <v>593</v>
      </c>
      <c r="F16507" s="120">
        <v>10.11</v>
      </c>
      <c r="G16507" s="120">
        <v>10.11</v>
      </c>
    </row>
    <row r="16508" spans="1:7" ht="12" customHeight="1">
      <c r="A16508" s="104" t="s">
        <v>48266</v>
      </c>
      <c r="B16508" s="106" t="s">
        <v>45554</v>
      </c>
      <c r="C16508" s="106" t="s">
        <v>48267</v>
      </c>
      <c r="D16508" s="105" t="s">
        <v>24220</v>
      </c>
      <c r="E16508" s="106" t="s">
        <v>593</v>
      </c>
      <c r="F16508" s="120">
        <v>13.72</v>
      </c>
      <c r="G16508" s="120">
        <v>13.72</v>
      </c>
    </row>
    <row r="16509" spans="1:7" ht="12" customHeight="1">
      <c r="A16509" s="104" t="s">
        <v>48268</v>
      </c>
      <c r="B16509" s="106" t="s">
        <v>45554</v>
      </c>
      <c r="C16509" s="106" t="s">
        <v>48269</v>
      </c>
      <c r="D16509" s="105" t="s">
        <v>24210</v>
      </c>
      <c r="E16509" s="106" t="s">
        <v>593</v>
      </c>
      <c r="F16509" s="120">
        <v>20.97</v>
      </c>
      <c r="G16509" s="120">
        <v>20.97</v>
      </c>
    </row>
    <row r="16510" spans="1:7" ht="12" customHeight="1">
      <c r="A16510" s="104" t="s">
        <v>48270</v>
      </c>
      <c r="B16510" s="106" t="s">
        <v>45554</v>
      </c>
      <c r="C16510" s="106" t="s">
        <v>48271</v>
      </c>
      <c r="D16510" s="105" t="s">
        <v>24130</v>
      </c>
      <c r="E16510" s="106" t="s">
        <v>593</v>
      </c>
      <c r="F16510" s="120">
        <v>1.05</v>
      </c>
      <c r="G16510" s="120">
        <v>1.05</v>
      </c>
    </row>
    <row r="16511" spans="1:7" ht="12" customHeight="1">
      <c r="A16511" s="104" t="s">
        <v>48272</v>
      </c>
      <c r="B16511" s="106" t="s">
        <v>45554</v>
      </c>
      <c r="C16511" s="106" t="s">
        <v>48273</v>
      </c>
      <c r="D16511" s="105" t="s">
        <v>48274</v>
      </c>
      <c r="E16511" s="106" t="s">
        <v>593</v>
      </c>
      <c r="F16511" s="120">
        <v>5.87</v>
      </c>
      <c r="G16511" s="120">
        <v>5.87</v>
      </c>
    </row>
    <row r="16512" spans="1:7" ht="12" customHeight="1">
      <c r="A16512" s="104" t="s">
        <v>48275</v>
      </c>
      <c r="B16512" s="106" t="s">
        <v>45554</v>
      </c>
      <c r="C16512" s="106" t="s">
        <v>48276</v>
      </c>
      <c r="D16512" s="105" t="s">
        <v>48277</v>
      </c>
      <c r="E16512" s="106" t="s">
        <v>1144</v>
      </c>
      <c r="F16512" s="120">
        <v>6.67</v>
      </c>
      <c r="G16512" s="120">
        <v>6.67</v>
      </c>
    </row>
    <row r="16513" spans="1:7" ht="12" customHeight="1">
      <c r="A16513" s="104" t="s">
        <v>48278</v>
      </c>
      <c r="B16513" s="106" t="s">
        <v>45554</v>
      </c>
      <c r="C16513" s="106" t="s">
        <v>48279</v>
      </c>
      <c r="D16513" s="105" t="s">
        <v>48280</v>
      </c>
      <c r="E16513" s="106" t="s">
        <v>1144</v>
      </c>
      <c r="F16513" s="120">
        <v>10.23</v>
      </c>
      <c r="G16513" s="120">
        <v>10.23</v>
      </c>
    </row>
    <row r="16514" spans="1:7" ht="12" customHeight="1">
      <c r="A16514" s="104" t="s">
        <v>48281</v>
      </c>
      <c r="B16514" s="106" t="s">
        <v>45554</v>
      </c>
      <c r="C16514" s="106" t="s">
        <v>48282</v>
      </c>
      <c r="D16514" s="105" t="s">
        <v>48283</v>
      </c>
      <c r="E16514" s="106" t="s">
        <v>1144</v>
      </c>
      <c r="F16514" s="120">
        <v>40.24</v>
      </c>
      <c r="G16514" s="120">
        <v>40.24</v>
      </c>
    </row>
    <row r="16515" spans="1:7" ht="12" customHeight="1">
      <c r="A16515" s="104" t="s">
        <v>48284</v>
      </c>
      <c r="B16515" s="106" t="s">
        <v>45554</v>
      </c>
      <c r="C16515" s="106" t="s">
        <v>48285</v>
      </c>
      <c r="D16515" s="105" t="s">
        <v>48286</v>
      </c>
      <c r="E16515" s="106" t="s">
        <v>1144</v>
      </c>
      <c r="F16515" s="120">
        <v>17.62</v>
      </c>
      <c r="G16515" s="120">
        <v>17.62</v>
      </c>
    </row>
    <row r="16516" spans="1:7" ht="12" customHeight="1">
      <c r="A16516" s="104" t="s">
        <v>48287</v>
      </c>
      <c r="B16516" s="106" t="s">
        <v>45554</v>
      </c>
      <c r="C16516" s="106" t="s">
        <v>48288</v>
      </c>
      <c r="D16516" s="105" t="s">
        <v>48289</v>
      </c>
      <c r="E16516" s="106" t="s">
        <v>1144</v>
      </c>
      <c r="F16516" s="120">
        <v>1.69</v>
      </c>
      <c r="G16516" s="120">
        <v>1.69</v>
      </c>
    </row>
    <row r="16517" spans="1:7" ht="12" customHeight="1">
      <c r="A16517" s="104" t="s">
        <v>48290</v>
      </c>
      <c r="B16517" s="106" t="s">
        <v>45554</v>
      </c>
      <c r="C16517" s="106" t="s">
        <v>48291</v>
      </c>
      <c r="D16517" s="105" t="s">
        <v>48292</v>
      </c>
      <c r="E16517" s="106" t="s">
        <v>1144</v>
      </c>
      <c r="F16517" s="120">
        <v>1.98</v>
      </c>
      <c r="G16517" s="120">
        <v>1.98</v>
      </c>
    </row>
    <row r="16518" spans="1:7" ht="12" customHeight="1">
      <c r="A16518" s="104" t="s">
        <v>48293</v>
      </c>
      <c r="B16518" s="106" t="s">
        <v>45554</v>
      </c>
      <c r="C16518" s="106" t="s">
        <v>48294</v>
      </c>
      <c r="D16518" s="105" t="s">
        <v>48295</v>
      </c>
      <c r="E16518" s="106" t="s">
        <v>1144</v>
      </c>
      <c r="F16518" s="120">
        <v>2.9</v>
      </c>
      <c r="G16518" s="120">
        <v>2.9</v>
      </c>
    </row>
    <row r="16519" spans="1:7" ht="12" customHeight="1">
      <c r="A16519" s="104" t="s">
        <v>48296</v>
      </c>
      <c r="B16519" s="106" t="s">
        <v>45554</v>
      </c>
      <c r="C16519" s="106" t="s">
        <v>48297</v>
      </c>
      <c r="D16519" s="105" t="s">
        <v>28104</v>
      </c>
      <c r="E16519" s="106" t="s">
        <v>1144</v>
      </c>
      <c r="F16519" s="120">
        <v>4.6900000000000004</v>
      </c>
      <c r="G16519" s="120">
        <v>4.6900000000000004</v>
      </c>
    </row>
    <row r="16520" spans="1:7" ht="12" customHeight="1">
      <c r="A16520" s="104" t="s">
        <v>48298</v>
      </c>
      <c r="B16520" s="106" t="s">
        <v>45554</v>
      </c>
      <c r="C16520" s="106" t="s">
        <v>48299</v>
      </c>
      <c r="D16520" s="105" t="s">
        <v>28091</v>
      </c>
      <c r="E16520" s="106" t="s">
        <v>1144</v>
      </c>
      <c r="F16520" s="120">
        <v>6.38</v>
      </c>
      <c r="G16520" s="120">
        <v>6.38</v>
      </c>
    </row>
    <row r="16521" spans="1:7" ht="12" customHeight="1">
      <c r="A16521" s="104" t="s">
        <v>48300</v>
      </c>
      <c r="B16521" s="106" t="s">
        <v>45554</v>
      </c>
      <c r="C16521" s="106" t="s">
        <v>48301</v>
      </c>
      <c r="D16521" s="105" t="s">
        <v>28081</v>
      </c>
      <c r="E16521" s="106" t="s">
        <v>1144</v>
      </c>
      <c r="F16521" s="120">
        <v>13.23</v>
      </c>
      <c r="G16521" s="120">
        <v>13.23</v>
      </c>
    </row>
    <row r="16522" spans="1:7" ht="12" customHeight="1">
      <c r="A16522" s="104" t="s">
        <v>48302</v>
      </c>
      <c r="B16522" s="106" t="s">
        <v>45554</v>
      </c>
      <c r="C16522" s="106" t="s">
        <v>48303</v>
      </c>
      <c r="D16522" s="105" t="s">
        <v>28085</v>
      </c>
      <c r="E16522" s="106" t="s">
        <v>1144</v>
      </c>
      <c r="F16522" s="120">
        <v>18.78</v>
      </c>
      <c r="G16522" s="120">
        <v>18.78</v>
      </c>
    </row>
    <row r="16523" spans="1:7" ht="12" customHeight="1">
      <c r="A16523" s="104" t="s">
        <v>48304</v>
      </c>
      <c r="B16523" s="106" t="s">
        <v>45554</v>
      </c>
      <c r="C16523" s="106" t="s">
        <v>48305</v>
      </c>
      <c r="D16523" s="105" t="s">
        <v>48306</v>
      </c>
      <c r="E16523" s="106" t="s">
        <v>1144</v>
      </c>
      <c r="F16523" s="120">
        <v>4.57</v>
      </c>
      <c r="G16523" s="120">
        <v>4.57</v>
      </c>
    </row>
    <row r="16524" spans="1:7" ht="12" customHeight="1">
      <c r="A16524" s="104" t="s">
        <v>48307</v>
      </c>
      <c r="B16524" s="106" t="s">
        <v>45554</v>
      </c>
      <c r="C16524" s="106" t="s">
        <v>48308</v>
      </c>
      <c r="D16524" s="105" t="s">
        <v>28089</v>
      </c>
      <c r="E16524" s="106" t="s">
        <v>1144</v>
      </c>
      <c r="F16524" s="120">
        <v>5.95</v>
      </c>
      <c r="G16524" s="120">
        <v>5.95</v>
      </c>
    </row>
    <row r="16525" spans="1:7" ht="12" customHeight="1">
      <c r="A16525" s="104" t="s">
        <v>48309</v>
      </c>
      <c r="B16525" s="106" t="s">
        <v>45554</v>
      </c>
      <c r="C16525" s="106" t="s">
        <v>48310</v>
      </c>
      <c r="D16525" s="105" t="s">
        <v>28121</v>
      </c>
      <c r="E16525" s="106" t="s">
        <v>1144</v>
      </c>
      <c r="F16525" s="120">
        <v>9.6300000000000008</v>
      </c>
      <c r="G16525" s="120">
        <v>9.6300000000000008</v>
      </c>
    </row>
    <row r="16526" spans="1:7" ht="12" customHeight="1">
      <c r="A16526" s="104" t="s">
        <v>45673</v>
      </c>
      <c r="B16526" s="106" t="s">
        <v>45554</v>
      </c>
      <c r="C16526" s="103"/>
      <c r="D16526" s="103"/>
      <c r="E16526" s="103"/>
      <c r="F16526" s="103"/>
      <c r="G16526" s="103"/>
    </row>
    <row r="16527" spans="1:7" ht="12" customHeight="1">
      <c r="A16527" s="104" t="s">
        <v>48311</v>
      </c>
      <c r="B16527" s="106" t="s">
        <v>45554</v>
      </c>
      <c r="C16527" s="106" t="s">
        <v>48312</v>
      </c>
      <c r="D16527" s="105" t="s">
        <v>28096</v>
      </c>
      <c r="E16527" s="106" t="s">
        <v>1144</v>
      </c>
      <c r="F16527" s="120">
        <v>10.4</v>
      </c>
      <c r="G16527" s="120">
        <v>10.4</v>
      </c>
    </row>
    <row r="16528" spans="1:7" ht="12" customHeight="1">
      <c r="A16528" s="104" t="s">
        <v>45673</v>
      </c>
      <c r="B16528" s="106" t="s">
        <v>45554</v>
      </c>
      <c r="C16528" s="103"/>
      <c r="D16528" s="103"/>
      <c r="E16528" s="103"/>
      <c r="F16528" s="103"/>
      <c r="G16528" s="103"/>
    </row>
    <row r="16529" spans="1:7" ht="12" customHeight="1">
      <c r="A16529" s="104" t="s">
        <v>48313</v>
      </c>
      <c r="B16529" s="106" t="s">
        <v>45554</v>
      </c>
      <c r="C16529" s="106" t="s">
        <v>48314</v>
      </c>
      <c r="D16529" s="105" t="s">
        <v>28098</v>
      </c>
      <c r="E16529" s="106" t="s">
        <v>1144</v>
      </c>
      <c r="F16529" s="120">
        <v>10.17</v>
      </c>
      <c r="G16529" s="120">
        <v>10.17</v>
      </c>
    </row>
    <row r="16530" spans="1:7" ht="12" customHeight="1">
      <c r="A16530" s="104" t="s">
        <v>45673</v>
      </c>
      <c r="B16530" s="106" t="s">
        <v>45554</v>
      </c>
      <c r="C16530" s="103"/>
      <c r="D16530" s="103"/>
      <c r="E16530" s="103"/>
      <c r="F16530" s="103"/>
      <c r="G16530" s="103"/>
    </row>
    <row r="16531" spans="1:7" ht="12" customHeight="1">
      <c r="A16531" s="104" t="s">
        <v>48315</v>
      </c>
      <c r="B16531" s="106" t="s">
        <v>45554</v>
      </c>
      <c r="C16531" s="106" t="s">
        <v>48316</v>
      </c>
      <c r="D16531" s="105" t="s">
        <v>28112</v>
      </c>
      <c r="E16531" s="106" t="s">
        <v>1144</v>
      </c>
      <c r="F16531" s="120">
        <v>11.12</v>
      </c>
      <c r="G16531" s="120">
        <v>11.12</v>
      </c>
    </row>
    <row r="16532" spans="1:7" ht="12" customHeight="1">
      <c r="A16532" s="104" t="s">
        <v>45673</v>
      </c>
      <c r="B16532" s="106" t="s">
        <v>45554</v>
      </c>
      <c r="C16532" s="103"/>
      <c r="D16532" s="103"/>
      <c r="E16532" s="103"/>
      <c r="F16532" s="103"/>
      <c r="G16532" s="103"/>
    </row>
    <row r="16533" spans="1:7" ht="12" customHeight="1">
      <c r="A16533" s="104" t="s">
        <v>48317</v>
      </c>
      <c r="B16533" s="106" t="s">
        <v>45554</v>
      </c>
      <c r="C16533" s="106" t="s">
        <v>48318</v>
      </c>
      <c r="D16533" s="105" t="s">
        <v>28119</v>
      </c>
      <c r="E16533" s="106" t="s">
        <v>1144</v>
      </c>
      <c r="F16533" s="120">
        <v>13.95</v>
      </c>
      <c r="G16533" s="120">
        <v>13.95</v>
      </c>
    </row>
    <row r="16534" spans="1:7" ht="12" customHeight="1">
      <c r="A16534" s="104" t="s">
        <v>45673</v>
      </c>
      <c r="B16534" s="106" t="s">
        <v>45554</v>
      </c>
      <c r="C16534" s="103"/>
      <c r="D16534" s="103"/>
      <c r="E16534" s="103"/>
      <c r="F16534" s="103"/>
      <c r="G16534" s="103"/>
    </row>
    <row r="16535" spans="1:7" ht="12" customHeight="1">
      <c r="A16535" s="104" t="s">
        <v>48319</v>
      </c>
      <c r="B16535" s="106" t="s">
        <v>45554</v>
      </c>
      <c r="C16535" s="106" t="s">
        <v>48320</v>
      </c>
      <c r="D16535" s="105" t="s">
        <v>28100</v>
      </c>
      <c r="E16535" s="106" t="s">
        <v>1144</v>
      </c>
      <c r="F16535" s="120">
        <v>15.49</v>
      </c>
      <c r="G16535" s="120">
        <v>15.49</v>
      </c>
    </row>
    <row r="16536" spans="1:7" ht="12" customHeight="1">
      <c r="A16536" s="104" t="s">
        <v>45673</v>
      </c>
      <c r="B16536" s="106" t="s">
        <v>45554</v>
      </c>
      <c r="C16536" s="103"/>
      <c r="D16536" s="103"/>
      <c r="E16536" s="103"/>
      <c r="F16536" s="103"/>
      <c r="G16536" s="103"/>
    </row>
    <row r="16537" spans="1:7" ht="12" customHeight="1">
      <c r="A16537" s="104" t="s">
        <v>48321</v>
      </c>
      <c r="B16537" s="106" t="s">
        <v>45554</v>
      </c>
      <c r="C16537" s="106" t="s">
        <v>48322</v>
      </c>
      <c r="D16537" s="105" t="s">
        <v>28123</v>
      </c>
      <c r="E16537" s="106" t="s">
        <v>1144</v>
      </c>
      <c r="F16537" s="120">
        <v>11.51</v>
      </c>
      <c r="G16537" s="120">
        <v>11.51</v>
      </c>
    </row>
    <row r="16538" spans="1:7" ht="12" customHeight="1">
      <c r="A16538" s="104" t="s">
        <v>45673</v>
      </c>
      <c r="B16538" s="106" t="s">
        <v>45554</v>
      </c>
      <c r="C16538" s="103"/>
      <c r="D16538" s="103"/>
      <c r="E16538" s="103"/>
      <c r="F16538" s="103"/>
      <c r="G16538" s="103"/>
    </row>
    <row r="16539" spans="1:7" ht="12" customHeight="1">
      <c r="A16539" s="104" t="s">
        <v>48323</v>
      </c>
      <c r="B16539" s="106" t="s">
        <v>45554</v>
      </c>
      <c r="C16539" s="106" t="s">
        <v>48324</v>
      </c>
      <c r="D16539" s="105" t="s">
        <v>33515</v>
      </c>
      <c r="E16539" s="106" t="s">
        <v>1144</v>
      </c>
      <c r="F16539" s="120">
        <v>9.31</v>
      </c>
      <c r="G16539" s="120">
        <v>9.31</v>
      </c>
    </row>
    <row r="16540" spans="1:7" ht="12" customHeight="1">
      <c r="A16540" s="104" t="s">
        <v>48325</v>
      </c>
      <c r="B16540" s="106" t="s">
        <v>45554</v>
      </c>
      <c r="C16540" s="106" t="s">
        <v>48326</v>
      </c>
      <c r="D16540" s="105" t="s">
        <v>33517</v>
      </c>
      <c r="E16540" s="106" t="s">
        <v>1144</v>
      </c>
      <c r="F16540" s="120">
        <v>10.58</v>
      </c>
      <c r="G16540" s="120">
        <v>10.58</v>
      </c>
    </row>
    <row r="16541" spans="1:7" ht="12" customHeight="1">
      <c r="A16541" s="104" t="s">
        <v>48327</v>
      </c>
      <c r="B16541" s="106" t="s">
        <v>45554</v>
      </c>
      <c r="C16541" s="106" t="s">
        <v>48328</v>
      </c>
      <c r="D16541" s="105" t="s">
        <v>48329</v>
      </c>
      <c r="E16541" s="106" t="s">
        <v>1144</v>
      </c>
      <c r="F16541" s="120">
        <v>12.11</v>
      </c>
      <c r="G16541" s="120">
        <v>12.11</v>
      </c>
    </row>
    <row r="16542" spans="1:7" ht="12" customHeight="1">
      <c r="A16542" s="104" t="s">
        <v>48330</v>
      </c>
      <c r="B16542" s="106" t="s">
        <v>45554</v>
      </c>
      <c r="C16542" s="106" t="s">
        <v>48331</v>
      </c>
      <c r="D16542" s="105" t="s">
        <v>48332</v>
      </c>
      <c r="E16542" s="106" t="s">
        <v>1144</v>
      </c>
      <c r="F16542" s="120">
        <v>21.13</v>
      </c>
      <c r="G16542" s="120">
        <v>21.13</v>
      </c>
    </row>
    <row r="16543" spans="1:7" ht="12" customHeight="1">
      <c r="A16543" s="104" t="s">
        <v>48333</v>
      </c>
      <c r="B16543" s="106" t="s">
        <v>45554</v>
      </c>
      <c r="C16543" s="106" t="s">
        <v>48334</v>
      </c>
      <c r="D16543" s="105" t="s">
        <v>33513</v>
      </c>
      <c r="E16543" s="106" t="s">
        <v>1144</v>
      </c>
      <c r="F16543" s="120">
        <v>6.11</v>
      </c>
      <c r="G16543" s="120">
        <v>6.11</v>
      </c>
    </row>
    <row r="16544" spans="1:7" ht="12" customHeight="1">
      <c r="A16544" s="104" t="s">
        <v>48335</v>
      </c>
      <c r="B16544" s="106" t="s">
        <v>45554</v>
      </c>
      <c r="C16544" s="106" t="s">
        <v>48336</v>
      </c>
      <c r="D16544" s="105" t="s">
        <v>33517</v>
      </c>
      <c r="E16544" s="106" t="s">
        <v>1144</v>
      </c>
      <c r="F16544" s="120">
        <v>10.58</v>
      </c>
      <c r="G16544" s="120">
        <v>10.58</v>
      </c>
    </row>
    <row r="16545" spans="1:7" ht="12" customHeight="1">
      <c r="A16545" s="104" t="s">
        <v>48337</v>
      </c>
      <c r="B16545" s="106" t="s">
        <v>45554</v>
      </c>
      <c r="C16545" s="106" t="s">
        <v>48338</v>
      </c>
      <c r="D16545" s="105" t="s">
        <v>33519</v>
      </c>
      <c r="E16545" s="106" t="s">
        <v>1144</v>
      </c>
      <c r="F16545" s="120">
        <v>6.65</v>
      </c>
      <c r="G16545" s="120">
        <v>6.65</v>
      </c>
    </row>
    <row r="16546" spans="1:7" ht="12" customHeight="1">
      <c r="A16546" s="104" t="s">
        <v>48339</v>
      </c>
      <c r="B16546" s="106" t="s">
        <v>45554</v>
      </c>
      <c r="C16546" s="106" t="s">
        <v>48340</v>
      </c>
      <c r="D16546" s="105" t="s">
        <v>48341</v>
      </c>
      <c r="E16546" s="106" t="s">
        <v>1144</v>
      </c>
      <c r="F16546" s="120">
        <v>5.91</v>
      </c>
      <c r="G16546" s="120">
        <v>5.91</v>
      </c>
    </row>
    <row r="16547" spans="1:7" ht="12" customHeight="1">
      <c r="A16547" s="104" t="s">
        <v>48342</v>
      </c>
      <c r="B16547" s="106" t="s">
        <v>45554</v>
      </c>
      <c r="C16547" s="106" t="s">
        <v>48343</v>
      </c>
      <c r="D16547" s="105" t="s">
        <v>48344</v>
      </c>
      <c r="E16547" s="106" t="s">
        <v>1144</v>
      </c>
      <c r="F16547" s="120">
        <v>11.45</v>
      </c>
      <c r="G16547" s="120">
        <v>11.45</v>
      </c>
    </row>
    <row r="16548" spans="1:7" ht="12" customHeight="1">
      <c r="A16548" s="104" t="s">
        <v>48345</v>
      </c>
      <c r="B16548" s="106" t="s">
        <v>45554</v>
      </c>
      <c r="C16548" s="106" t="s">
        <v>48346</v>
      </c>
      <c r="D16548" s="105" t="s">
        <v>48347</v>
      </c>
      <c r="E16548" s="106" t="s">
        <v>1144</v>
      </c>
      <c r="F16548" s="120">
        <v>24.7</v>
      </c>
      <c r="G16548" s="120">
        <v>24.7</v>
      </c>
    </row>
    <row r="16549" spans="1:7" ht="12" customHeight="1">
      <c r="A16549" s="104" t="s">
        <v>48348</v>
      </c>
      <c r="B16549" s="106" t="s">
        <v>45554</v>
      </c>
      <c r="C16549" s="106" t="s">
        <v>48349</v>
      </c>
      <c r="D16549" s="105" t="s">
        <v>48350</v>
      </c>
      <c r="E16549" s="106" t="s">
        <v>1144</v>
      </c>
      <c r="F16549" s="120">
        <v>5.23</v>
      </c>
      <c r="G16549" s="120">
        <v>5.23</v>
      </c>
    </row>
    <row r="16550" spans="1:7" ht="12" customHeight="1">
      <c r="A16550" s="104" t="s">
        <v>48351</v>
      </c>
      <c r="B16550" s="106" t="s">
        <v>45554</v>
      </c>
      <c r="C16550" s="106" t="s">
        <v>48352</v>
      </c>
      <c r="D16550" s="105" t="s">
        <v>48353</v>
      </c>
      <c r="E16550" s="106" t="s">
        <v>1144</v>
      </c>
      <c r="F16550" s="120">
        <v>1.08</v>
      </c>
      <c r="G16550" s="120">
        <v>1.08</v>
      </c>
    </row>
    <row r="16551" spans="1:7" ht="12" customHeight="1">
      <c r="A16551" s="104" t="s">
        <v>48354</v>
      </c>
      <c r="B16551" s="106" t="s">
        <v>45554</v>
      </c>
      <c r="C16551" s="106" t="s">
        <v>48355</v>
      </c>
      <c r="D16551" s="105" t="s">
        <v>48356</v>
      </c>
      <c r="E16551" s="106" t="s">
        <v>1144</v>
      </c>
      <c r="F16551" s="120">
        <v>1.1299999999999999</v>
      </c>
      <c r="G16551" s="120">
        <v>1.1299999999999999</v>
      </c>
    </row>
    <row r="16552" spans="1:7" ht="12" customHeight="1">
      <c r="A16552" s="104" t="s">
        <v>48357</v>
      </c>
      <c r="B16552" s="106" t="s">
        <v>45554</v>
      </c>
      <c r="C16552" s="106" t="s">
        <v>48358</v>
      </c>
      <c r="D16552" s="105" t="s">
        <v>48359</v>
      </c>
      <c r="E16552" s="106" t="s">
        <v>1144</v>
      </c>
      <c r="F16552" s="120">
        <v>1.1499999999999999</v>
      </c>
      <c r="G16552" s="120">
        <v>1.1499999999999999</v>
      </c>
    </row>
    <row r="16553" spans="1:7" ht="12" customHeight="1">
      <c r="A16553" s="104" t="s">
        <v>48360</v>
      </c>
      <c r="B16553" s="106" t="s">
        <v>45554</v>
      </c>
      <c r="C16553" s="106" t="s">
        <v>48361</v>
      </c>
      <c r="D16553" s="105" t="s">
        <v>48362</v>
      </c>
      <c r="E16553" s="106" t="s">
        <v>1144</v>
      </c>
      <c r="F16553" s="120">
        <v>1.24</v>
      </c>
      <c r="G16553" s="120">
        <v>1.24</v>
      </c>
    </row>
    <row r="16554" spans="1:7" ht="12" customHeight="1">
      <c r="A16554" s="104" t="s">
        <v>48363</v>
      </c>
      <c r="B16554" s="106" t="s">
        <v>45554</v>
      </c>
      <c r="C16554" s="106" t="s">
        <v>48364</v>
      </c>
      <c r="D16554" s="105" t="s">
        <v>48365</v>
      </c>
      <c r="E16554" s="106" t="s">
        <v>1144</v>
      </c>
      <c r="F16554" s="120">
        <v>6.11</v>
      </c>
      <c r="G16554" s="120">
        <v>6.11</v>
      </c>
    </row>
    <row r="16555" spans="1:7" ht="12" customHeight="1">
      <c r="A16555" s="104" t="s">
        <v>48366</v>
      </c>
      <c r="B16555" s="106" t="s">
        <v>45554</v>
      </c>
      <c r="C16555" s="106" t="s">
        <v>48367</v>
      </c>
      <c r="D16555" s="105" t="s">
        <v>48368</v>
      </c>
      <c r="E16555" s="106" t="s">
        <v>1144</v>
      </c>
      <c r="F16555" s="120">
        <v>3.54</v>
      </c>
      <c r="G16555" s="120">
        <v>3.54</v>
      </c>
    </row>
    <row r="16556" spans="1:7" ht="12" customHeight="1">
      <c r="A16556" s="104" t="s">
        <v>48369</v>
      </c>
      <c r="B16556" s="106" t="s">
        <v>45554</v>
      </c>
      <c r="C16556" s="106" t="s">
        <v>48370</v>
      </c>
      <c r="D16556" s="105" t="s">
        <v>48371</v>
      </c>
      <c r="E16556" s="106" t="s">
        <v>1144</v>
      </c>
      <c r="F16556" s="120">
        <v>1.65</v>
      </c>
      <c r="G16556" s="120">
        <v>1.65</v>
      </c>
    </row>
    <row r="16557" spans="1:7" ht="12" customHeight="1">
      <c r="A16557" s="104" t="s">
        <v>48372</v>
      </c>
      <c r="B16557" s="106" t="s">
        <v>45554</v>
      </c>
      <c r="C16557" s="106" t="s">
        <v>48373</v>
      </c>
      <c r="D16557" s="105" t="s">
        <v>24612</v>
      </c>
      <c r="E16557" s="106" t="s">
        <v>1144</v>
      </c>
      <c r="F16557" s="120">
        <v>14.46</v>
      </c>
      <c r="G16557" s="120">
        <v>14.46</v>
      </c>
    </row>
    <row r="16558" spans="1:7" ht="12" customHeight="1">
      <c r="A16558" s="104" t="s">
        <v>48374</v>
      </c>
      <c r="B16558" s="106" t="s">
        <v>45554</v>
      </c>
      <c r="C16558" s="106" t="s">
        <v>48375</v>
      </c>
      <c r="D16558" s="105" t="s">
        <v>48376</v>
      </c>
      <c r="E16558" s="106" t="s">
        <v>1144</v>
      </c>
      <c r="F16558" s="120">
        <v>5.85</v>
      </c>
      <c r="G16558" s="120">
        <v>5.85</v>
      </c>
    </row>
    <row r="16559" spans="1:7" ht="12" customHeight="1">
      <c r="A16559" s="104" t="s">
        <v>48377</v>
      </c>
      <c r="B16559" s="106" t="s">
        <v>45554</v>
      </c>
      <c r="C16559" s="106" t="s">
        <v>48378</v>
      </c>
      <c r="D16559" s="105" t="s">
        <v>48379</v>
      </c>
      <c r="E16559" s="106" t="s">
        <v>1144</v>
      </c>
      <c r="F16559" s="120">
        <v>6.44</v>
      </c>
      <c r="G16559" s="120">
        <v>6.44</v>
      </c>
    </row>
    <row r="16560" spans="1:7" ht="12" customHeight="1">
      <c r="A16560" s="104" t="s">
        <v>48380</v>
      </c>
      <c r="B16560" s="106" t="s">
        <v>45554</v>
      </c>
      <c r="C16560" s="106" t="s">
        <v>48381</v>
      </c>
      <c r="D16560" s="105" t="s">
        <v>48382</v>
      </c>
      <c r="E16560" s="106" t="s">
        <v>1144</v>
      </c>
      <c r="F16560" s="120">
        <v>1.08</v>
      </c>
      <c r="G16560" s="120">
        <v>1.08</v>
      </c>
    </row>
    <row r="16561" spans="1:7" ht="12" customHeight="1">
      <c r="A16561" s="104" t="s">
        <v>48383</v>
      </c>
      <c r="B16561" s="106" t="s">
        <v>45554</v>
      </c>
      <c r="C16561" s="106" t="s">
        <v>48384</v>
      </c>
      <c r="D16561" s="105" t="s">
        <v>32355</v>
      </c>
      <c r="E16561" s="106" t="s">
        <v>1144</v>
      </c>
      <c r="F16561" s="120">
        <v>1</v>
      </c>
      <c r="G16561" s="120">
        <v>1</v>
      </c>
    </row>
    <row r="16562" spans="1:7" ht="12" customHeight="1">
      <c r="A16562" s="104" t="s">
        <v>45673</v>
      </c>
      <c r="B16562" s="106" t="s">
        <v>45554</v>
      </c>
      <c r="C16562" s="103"/>
      <c r="D16562" s="103"/>
      <c r="E16562" s="103"/>
      <c r="F16562" s="103"/>
      <c r="G16562" s="103"/>
    </row>
    <row r="16563" spans="1:7" ht="12" customHeight="1">
      <c r="A16563" s="104" t="s">
        <v>48385</v>
      </c>
      <c r="B16563" s="106" t="s">
        <v>45554</v>
      </c>
      <c r="C16563" s="106" t="s">
        <v>48386</v>
      </c>
      <c r="D16563" s="105" t="s">
        <v>32357</v>
      </c>
      <c r="E16563" s="106" t="s">
        <v>1144</v>
      </c>
      <c r="F16563" s="120">
        <v>1.64</v>
      </c>
      <c r="G16563" s="120">
        <v>1.64</v>
      </c>
    </row>
    <row r="16564" spans="1:7" ht="12" customHeight="1">
      <c r="A16564" s="104" t="s">
        <v>45673</v>
      </c>
      <c r="B16564" s="106" t="s">
        <v>45554</v>
      </c>
      <c r="C16564" s="103"/>
      <c r="D16564" s="103"/>
      <c r="E16564" s="103"/>
      <c r="F16564" s="103"/>
      <c r="G16564" s="103"/>
    </row>
    <row r="16565" spans="1:7" ht="12" customHeight="1">
      <c r="A16565" s="104" t="s">
        <v>48387</v>
      </c>
      <c r="B16565" s="106" t="s">
        <v>45554</v>
      </c>
      <c r="C16565" s="106" t="s">
        <v>48388</v>
      </c>
      <c r="D16565" s="105" t="s">
        <v>48389</v>
      </c>
      <c r="E16565" s="106" t="s">
        <v>1144</v>
      </c>
      <c r="F16565" s="120">
        <v>3.86</v>
      </c>
      <c r="G16565" s="120">
        <v>3.86</v>
      </c>
    </row>
    <row r="16566" spans="1:7" ht="12" customHeight="1">
      <c r="A16566" s="104" t="s">
        <v>48390</v>
      </c>
      <c r="B16566" s="106" t="s">
        <v>45554</v>
      </c>
      <c r="C16566" s="106" t="s">
        <v>48391</v>
      </c>
      <c r="D16566" s="105" t="s">
        <v>48392</v>
      </c>
      <c r="E16566" s="106" t="s">
        <v>1144</v>
      </c>
      <c r="F16566" s="120">
        <v>2.5</v>
      </c>
      <c r="G16566" s="120">
        <v>2.5</v>
      </c>
    </row>
    <row r="16567" spans="1:7" ht="12" customHeight="1">
      <c r="A16567" s="104" t="s">
        <v>48393</v>
      </c>
      <c r="B16567" s="106" t="s">
        <v>45554</v>
      </c>
      <c r="C16567" s="106" t="s">
        <v>48394</v>
      </c>
      <c r="D16567" s="105" t="s">
        <v>48395</v>
      </c>
      <c r="E16567" s="106" t="s">
        <v>1144</v>
      </c>
      <c r="F16567" s="120">
        <v>3.96</v>
      </c>
      <c r="G16567" s="120">
        <v>3.96</v>
      </c>
    </row>
    <row r="16568" spans="1:7" ht="12" customHeight="1">
      <c r="A16568" s="104" t="s">
        <v>48396</v>
      </c>
      <c r="B16568" s="106" t="s">
        <v>45554</v>
      </c>
      <c r="C16568" s="106" t="s">
        <v>48397</v>
      </c>
      <c r="D16568" s="105" t="s">
        <v>27225</v>
      </c>
      <c r="E16568" s="106" t="s">
        <v>1144</v>
      </c>
      <c r="F16568" s="120">
        <v>3.41</v>
      </c>
      <c r="G16568" s="120">
        <v>3.41</v>
      </c>
    </row>
    <row r="16569" spans="1:7" ht="12" customHeight="1">
      <c r="A16569" s="104" t="s">
        <v>48398</v>
      </c>
      <c r="B16569" s="106" t="s">
        <v>45554</v>
      </c>
      <c r="C16569" s="106" t="s">
        <v>48399</v>
      </c>
      <c r="D16569" s="105" t="s">
        <v>48400</v>
      </c>
      <c r="E16569" s="106" t="s">
        <v>1144</v>
      </c>
      <c r="F16569" s="120">
        <v>5.69</v>
      </c>
      <c r="G16569" s="120">
        <v>5.69</v>
      </c>
    </row>
    <row r="16570" spans="1:7" ht="12" customHeight="1">
      <c r="A16570" s="104" t="s">
        <v>48401</v>
      </c>
      <c r="B16570" s="106" t="s">
        <v>45554</v>
      </c>
      <c r="C16570" s="106" t="s">
        <v>48402</v>
      </c>
      <c r="D16570" s="105" t="s">
        <v>48403</v>
      </c>
      <c r="E16570" s="106" t="s">
        <v>1144</v>
      </c>
      <c r="F16570" s="120">
        <v>3.56</v>
      </c>
      <c r="G16570" s="120">
        <v>3.56</v>
      </c>
    </row>
    <row r="16571" spans="1:7" ht="12" customHeight="1">
      <c r="A16571" s="104" t="s">
        <v>48404</v>
      </c>
      <c r="B16571" s="106" t="s">
        <v>45554</v>
      </c>
      <c r="C16571" s="106" t="s">
        <v>48405</v>
      </c>
      <c r="D16571" s="105" t="s">
        <v>48406</v>
      </c>
      <c r="E16571" s="106" t="s">
        <v>1144</v>
      </c>
      <c r="F16571" s="120">
        <v>6.75</v>
      </c>
      <c r="G16571" s="120">
        <v>6.75</v>
      </c>
    </row>
    <row r="16572" spans="1:7" ht="12" customHeight="1">
      <c r="A16572" s="104" t="s">
        <v>48407</v>
      </c>
      <c r="B16572" s="106" t="s">
        <v>45554</v>
      </c>
      <c r="C16572" s="106" t="s">
        <v>48408</v>
      </c>
      <c r="D16572" s="105" t="s">
        <v>48409</v>
      </c>
      <c r="E16572" s="106" t="s">
        <v>1144</v>
      </c>
      <c r="F16572" s="120">
        <v>16.41</v>
      </c>
      <c r="G16572" s="120">
        <v>16.41</v>
      </c>
    </row>
    <row r="16573" spans="1:7" ht="12" customHeight="1">
      <c r="A16573" s="104" t="s">
        <v>48410</v>
      </c>
      <c r="B16573" s="106" t="s">
        <v>45554</v>
      </c>
      <c r="C16573" s="106" t="s">
        <v>48411</v>
      </c>
      <c r="D16573" s="105" t="s">
        <v>48412</v>
      </c>
      <c r="E16573" s="106" t="s">
        <v>1144</v>
      </c>
      <c r="F16573" s="120">
        <v>104.78</v>
      </c>
      <c r="G16573" s="120">
        <v>104.78</v>
      </c>
    </row>
    <row r="16574" spans="1:7" ht="12" customHeight="1">
      <c r="A16574" s="104" t="s">
        <v>48413</v>
      </c>
      <c r="B16574" s="106" t="s">
        <v>45554</v>
      </c>
      <c r="C16574" s="106" t="s">
        <v>48414</v>
      </c>
      <c r="D16574" s="105" t="s">
        <v>48415</v>
      </c>
      <c r="E16574" s="106" t="s">
        <v>1144</v>
      </c>
      <c r="F16574" s="120">
        <v>69.319999999999993</v>
      </c>
      <c r="G16574" s="120">
        <v>69.319999999999993</v>
      </c>
    </row>
    <row r="16575" spans="1:7" ht="12" customHeight="1">
      <c r="A16575" s="104" t="s">
        <v>48416</v>
      </c>
      <c r="B16575" s="106" t="s">
        <v>45554</v>
      </c>
      <c r="C16575" s="106" t="s">
        <v>48417</v>
      </c>
      <c r="D16575" s="105" t="s">
        <v>48418</v>
      </c>
      <c r="E16575" s="106" t="s">
        <v>1144</v>
      </c>
      <c r="F16575" s="120">
        <v>42.49</v>
      </c>
      <c r="G16575" s="120">
        <v>42.49</v>
      </c>
    </row>
    <row r="16576" spans="1:7" ht="12" customHeight="1">
      <c r="A16576" s="104" t="s">
        <v>48419</v>
      </c>
      <c r="B16576" s="106" t="s">
        <v>45554</v>
      </c>
      <c r="C16576" s="106" t="s">
        <v>48420</v>
      </c>
      <c r="D16576" s="105" t="s">
        <v>30724</v>
      </c>
      <c r="E16576" s="106" t="s">
        <v>1144</v>
      </c>
      <c r="F16576" s="120">
        <v>8.8699999999999992</v>
      </c>
      <c r="G16576" s="120">
        <v>8.8699999999999992</v>
      </c>
    </row>
    <row r="16577" spans="1:7" ht="12" customHeight="1">
      <c r="A16577" s="104" t="s">
        <v>48421</v>
      </c>
      <c r="B16577" s="106" t="s">
        <v>45554</v>
      </c>
      <c r="C16577" s="106" t="s">
        <v>48422</v>
      </c>
      <c r="D16577" s="105" t="s">
        <v>30727</v>
      </c>
      <c r="E16577" s="106" t="s">
        <v>1144</v>
      </c>
      <c r="F16577" s="120">
        <v>12.31</v>
      </c>
      <c r="G16577" s="120">
        <v>12.31</v>
      </c>
    </row>
    <row r="16578" spans="1:7" ht="12" customHeight="1">
      <c r="A16578" s="104" t="s">
        <v>48423</v>
      </c>
      <c r="B16578" s="106" t="s">
        <v>45554</v>
      </c>
      <c r="C16578" s="106" t="s">
        <v>48424</v>
      </c>
      <c r="D16578" s="105" t="s">
        <v>48425</v>
      </c>
      <c r="E16578" s="106" t="s">
        <v>1144</v>
      </c>
      <c r="F16578" s="120">
        <v>608.17999999999995</v>
      </c>
      <c r="G16578" s="120">
        <v>608.17999999999995</v>
      </c>
    </row>
    <row r="16579" spans="1:7" ht="12" customHeight="1">
      <c r="A16579" s="104" t="s">
        <v>48426</v>
      </c>
      <c r="B16579" s="106" t="s">
        <v>45554</v>
      </c>
      <c r="C16579" s="106" t="s">
        <v>48427</v>
      </c>
      <c r="D16579" s="105" t="s">
        <v>48428</v>
      </c>
      <c r="E16579" s="106" t="s">
        <v>1144</v>
      </c>
      <c r="F16579" s="120">
        <v>29.82</v>
      </c>
      <c r="G16579" s="120">
        <v>29.82</v>
      </c>
    </row>
    <row r="16580" spans="1:7" ht="12" customHeight="1">
      <c r="A16580" s="104" t="s">
        <v>48429</v>
      </c>
      <c r="B16580" s="106" t="s">
        <v>45554</v>
      </c>
      <c r="C16580" s="106" t="s">
        <v>48430</v>
      </c>
      <c r="D16580" s="105" t="s">
        <v>48431</v>
      </c>
      <c r="E16580" s="106" t="s">
        <v>1144</v>
      </c>
      <c r="F16580" s="120">
        <v>20.420000000000002</v>
      </c>
      <c r="G16580" s="120">
        <v>20.420000000000002</v>
      </c>
    </row>
    <row r="16581" spans="1:7" ht="12" customHeight="1">
      <c r="A16581" s="104" t="s">
        <v>48432</v>
      </c>
      <c r="B16581" s="106" t="s">
        <v>45554</v>
      </c>
      <c r="C16581" s="106" t="s">
        <v>48433</v>
      </c>
      <c r="D16581" s="105" t="s">
        <v>30733</v>
      </c>
      <c r="E16581" s="106" t="s">
        <v>1144</v>
      </c>
      <c r="F16581" s="120">
        <v>169.9</v>
      </c>
      <c r="G16581" s="120">
        <v>169.9</v>
      </c>
    </row>
    <row r="16582" spans="1:7" ht="12" customHeight="1">
      <c r="A16582" s="104" t="s">
        <v>48434</v>
      </c>
      <c r="B16582" s="106" t="s">
        <v>45554</v>
      </c>
      <c r="C16582" s="106" t="s">
        <v>48435</v>
      </c>
      <c r="D16582" s="105" t="s">
        <v>30739</v>
      </c>
      <c r="E16582" s="106" t="s">
        <v>1144</v>
      </c>
      <c r="F16582" s="120">
        <v>248.57</v>
      </c>
      <c r="G16582" s="120">
        <v>248.57</v>
      </c>
    </row>
    <row r="16583" spans="1:7" ht="12" customHeight="1">
      <c r="A16583" s="104" t="s">
        <v>48436</v>
      </c>
      <c r="B16583" s="106" t="s">
        <v>45554</v>
      </c>
      <c r="C16583" s="106" t="s">
        <v>48437</v>
      </c>
      <c r="D16583" s="105" t="s">
        <v>48438</v>
      </c>
      <c r="E16583" s="106" t="s">
        <v>1144</v>
      </c>
      <c r="F16583" s="120">
        <v>30.9</v>
      </c>
      <c r="G16583" s="120">
        <v>30.9</v>
      </c>
    </row>
    <row r="16584" spans="1:7" ht="12" customHeight="1">
      <c r="A16584" s="104" t="s">
        <v>48439</v>
      </c>
      <c r="B16584" s="106" t="s">
        <v>45554</v>
      </c>
      <c r="C16584" s="106" t="s">
        <v>48440</v>
      </c>
      <c r="D16584" s="105" t="s">
        <v>25577</v>
      </c>
      <c r="E16584" s="106" t="s">
        <v>1144</v>
      </c>
      <c r="F16584" s="120">
        <v>3.39</v>
      </c>
      <c r="G16584" s="120">
        <v>3.39</v>
      </c>
    </row>
    <row r="16585" spans="1:7" ht="12" customHeight="1">
      <c r="A16585" s="104" t="s">
        <v>48441</v>
      </c>
      <c r="B16585" s="106" t="s">
        <v>45554</v>
      </c>
      <c r="C16585" s="106" t="s">
        <v>48442</v>
      </c>
      <c r="D16585" s="105" t="s">
        <v>33505</v>
      </c>
      <c r="E16585" s="106" t="s">
        <v>1144</v>
      </c>
      <c r="F16585" s="120">
        <v>13.46</v>
      </c>
      <c r="G16585" s="120">
        <v>13.46</v>
      </c>
    </row>
    <row r="16586" spans="1:7" ht="12" customHeight="1">
      <c r="A16586" s="104" t="s">
        <v>48443</v>
      </c>
      <c r="B16586" s="106" t="s">
        <v>45554</v>
      </c>
      <c r="C16586" s="106" t="s">
        <v>48444</v>
      </c>
      <c r="D16586" s="105" t="s">
        <v>33507</v>
      </c>
      <c r="E16586" s="106" t="s">
        <v>1144</v>
      </c>
      <c r="F16586" s="120">
        <v>21.4</v>
      </c>
      <c r="G16586" s="120">
        <v>21.4</v>
      </c>
    </row>
    <row r="16587" spans="1:7" ht="12" customHeight="1">
      <c r="A16587" s="104" t="s">
        <v>48445</v>
      </c>
      <c r="B16587" s="106" t="s">
        <v>45554</v>
      </c>
      <c r="C16587" s="106" t="s">
        <v>48446</v>
      </c>
      <c r="D16587" s="105" t="s">
        <v>29121</v>
      </c>
      <c r="E16587" s="106" t="s">
        <v>1144</v>
      </c>
      <c r="F16587" s="120">
        <v>31.08</v>
      </c>
      <c r="G16587" s="120">
        <v>31.08</v>
      </c>
    </row>
    <row r="16588" spans="1:7" ht="12" customHeight="1">
      <c r="A16588" s="104" t="s">
        <v>48447</v>
      </c>
      <c r="B16588" s="106" t="s">
        <v>45554</v>
      </c>
      <c r="C16588" s="106" t="s">
        <v>48448</v>
      </c>
      <c r="D16588" s="105" t="s">
        <v>48449</v>
      </c>
      <c r="E16588" s="106" t="s">
        <v>1144</v>
      </c>
      <c r="F16588" s="120">
        <v>101.44</v>
      </c>
      <c r="G16588" s="120">
        <v>101.44</v>
      </c>
    </row>
    <row r="16589" spans="1:7" ht="12" customHeight="1">
      <c r="A16589" s="104" t="s">
        <v>48450</v>
      </c>
      <c r="B16589" s="106" t="s">
        <v>45554</v>
      </c>
      <c r="C16589" s="106" t="s">
        <v>48451</v>
      </c>
      <c r="D16589" s="105" t="s">
        <v>48452</v>
      </c>
      <c r="E16589" s="106" t="s">
        <v>1144</v>
      </c>
      <c r="F16589" s="120">
        <v>128.97999999999999</v>
      </c>
      <c r="G16589" s="120">
        <v>128.97999999999999</v>
      </c>
    </row>
    <row r="16590" spans="1:7" ht="12" customHeight="1">
      <c r="A16590" s="104" t="s">
        <v>48453</v>
      </c>
      <c r="B16590" s="106" t="s">
        <v>45554</v>
      </c>
      <c r="C16590" s="106" t="s">
        <v>48454</v>
      </c>
      <c r="D16590" s="105" t="s">
        <v>29145</v>
      </c>
      <c r="E16590" s="106" t="s">
        <v>1144</v>
      </c>
      <c r="F16590" s="120">
        <v>14.68</v>
      </c>
      <c r="G16590" s="120">
        <v>14.68</v>
      </c>
    </row>
    <row r="16591" spans="1:7" ht="12" customHeight="1">
      <c r="A16591" s="104" t="s">
        <v>45673</v>
      </c>
      <c r="B16591" s="106" t="s">
        <v>45554</v>
      </c>
      <c r="C16591" s="103"/>
      <c r="D16591" s="103"/>
      <c r="E16591" s="103"/>
      <c r="F16591" s="103"/>
      <c r="G16591" s="103"/>
    </row>
    <row r="16592" spans="1:7" ht="12" customHeight="1">
      <c r="A16592" s="104" t="s">
        <v>48455</v>
      </c>
      <c r="B16592" s="106" t="s">
        <v>45554</v>
      </c>
      <c r="C16592" s="106" t="s">
        <v>48456</v>
      </c>
      <c r="D16592" s="105" t="s">
        <v>48457</v>
      </c>
      <c r="E16592" s="106" t="s">
        <v>1144</v>
      </c>
      <c r="F16592" s="120">
        <v>72.34</v>
      </c>
      <c r="G16592" s="120">
        <v>72.34</v>
      </c>
    </row>
    <row r="16593" spans="1:7" ht="12" customHeight="1">
      <c r="A16593" s="104" t="s">
        <v>48458</v>
      </c>
      <c r="B16593" s="106" t="s">
        <v>45554</v>
      </c>
      <c r="C16593" s="106" t="s">
        <v>48459</v>
      </c>
      <c r="D16593" s="105" t="s">
        <v>48460</v>
      </c>
      <c r="E16593" s="106" t="s">
        <v>1144</v>
      </c>
      <c r="F16593" s="120">
        <v>75.540000000000006</v>
      </c>
      <c r="G16593" s="120">
        <v>75.540000000000006</v>
      </c>
    </row>
    <row r="16594" spans="1:7" ht="12" customHeight="1">
      <c r="A16594" s="104" t="s">
        <v>48461</v>
      </c>
      <c r="B16594" s="106" t="s">
        <v>45554</v>
      </c>
      <c r="C16594" s="106" t="s">
        <v>48462</v>
      </c>
      <c r="D16594" s="105" t="s">
        <v>48463</v>
      </c>
      <c r="E16594" s="106" t="s">
        <v>1144</v>
      </c>
      <c r="F16594" s="120">
        <v>70.75</v>
      </c>
      <c r="G16594" s="120">
        <v>70.75</v>
      </c>
    </row>
    <row r="16595" spans="1:7" ht="12" customHeight="1">
      <c r="A16595" s="104" t="s">
        <v>48464</v>
      </c>
      <c r="B16595" s="106" t="s">
        <v>45554</v>
      </c>
      <c r="C16595" s="106" t="s">
        <v>48465</v>
      </c>
      <c r="D16595" s="105" t="s">
        <v>48466</v>
      </c>
      <c r="E16595" s="106" t="s">
        <v>1144</v>
      </c>
      <c r="F16595" s="120">
        <v>125.4</v>
      </c>
      <c r="G16595" s="120">
        <v>125.4</v>
      </c>
    </row>
    <row r="16596" spans="1:7" ht="12" customHeight="1">
      <c r="A16596" s="104" t="s">
        <v>48467</v>
      </c>
      <c r="B16596" s="106" t="s">
        <v>45554</v>
      </c>
      <c r="C16596" s="106" t="s">
        <v>48468</v>
      </c>
      <c r="D16596" s="105" t="s">
        <v>48469</v>
      </c>
      <c r="E16596" s="106" t="s">
        <v>1144</v>
      </c>
      <c r="F16596" s="120">
        <v>95.77</v>
      </c>
      <c r="G16596" s="120">
        <v>95.77</v>
      </c>
    </row>
    <row r="16597" spans="1:7" ht="12" customHeight="1">
      <c r="A16597" s="104" t="s">
        <v>48470</v>
      </c>
      <c r="B16597" s="106" t="s">
        <v>45554</v>
      </c>
      <c r="C16597" s="106" t="s">
        <v>48471</v>
      </c>
      <c r="D16597" s="105" t="s">
        <v>48472</v>
      </c>
      <c r="E16597" s="106" t="s">
        <v>1144</v>
      </c>
      <c r="F16597" s="120">
        <v>87.69</v>
      </c>
      <c r="G16597" s="120">
        <v>87.69</v>
      </c>
    </row>
    <row r="16598" spans="1:7" ht="12" customHeight="1">
      <c r="A16598" s="104" t="s">
        <v>48473</v>
      </c>
      <c r="B16598" s="106" t="s">
        <v>45554</v>
      </c>
      <c r="C16598" s="106" t="s">
        <v>48474</v>
      </c>
      <c r="D16598" s="105" t="s">
        <v>48475</v>
      </c>
      <c r="E16598" s="106" t="s">
        <v>1144</v>
      </c>
      <c r="F16598" s="120">
        <v>240.9</v>
      </c>
      <c r="G16598" s="120">
        <v>240.9</v>
      </c>
    </row>
    <row r="16599" spans="1:7" ht="12" customHeight="1">
      <c r="A16599" s="104" t="s">
        <v>48476</v>
      </c>
      <c r="B16599" s="106" t="s">
        <v>45554</v>
      </c>
      <c r="C16599" s="106" t="s">
        <v>48477</v>
      </c>
      <c r="D16599" s="105" t="s">
        <v>48478</v>
      </c>
      <c r="E16599" s="106" t="s">
        <v>1144</v>
      </c>
      <c r="F16599" s="120">
        <v>256.79000000000002</v>
      </c>
      <c r="G16599" s="120">
        <v>256.79000000000002</v>
      </c>
    </row>
    <row r="16600" spans="1:7" ht="12" customHeight="1">
      <c r="A16600" s="104" t="s">
        <v>48479</v>
      </c>
      <c r="B16600" s="106" t="s">
        <v>45554</v>
      </c>
      <c r="C16600" s="106" t="s">
        <v>48480</v>
      </c>
      <c r="D16600" s="105" t="s">
        <v>48481</v>
      </c>
      <c r="E16600" s="106" t="s">
        <v>1144</v>
      </c>
      <c r="F16600" s="120">
        <v>76.489999999999995</v>
      </c>
      <c r="G16600" s="120">
        <v>76.489999999999995</v>
      </c>
    </row>
    <row r="16601" spans="1:7" ht="12" customHeight="1">
      <c r="A16601" s="104" t="s">
        <v>48482</v>
      </c>
      <c r="B16601" s="106" t="s">
        <v>45554</v>
      </c>
      <c r="C16601" s="106" t="s">
        <v>48483</v>
      </c>
      <c r="D16601" s="105" t="s">
        <v>48484</v>
      </c>
      <c r="E16601" s="106" t="s">
        <v>1144</v>
      </c>
      <c r="F16601" s="120">
        <v>58.81</v>
      </c>
      <c r="G16601" s="120">
        <v>58.81</v>
      </c>
    </row>
    <row r="16602" spans="1:7" ht="12" customHeight="1">
      <c r="A16602" s="104" t="s">
        <v>48485</v>
      </c>
      <c r="B16602" s="106" t="s">
        <v>45554</v>
      </c>
      <c r="C16602" s="106" t="s">
        <v>48486</v>
      </c>
      <c r="D16602" s="105" t="s">
        <v>48487</v>
      </c>
      <c r="E16602" s="106" t="s">
        <v>1144</v>
      </c>
      <c r="F16602" s="120">
        <v>104.35</v>
      </c>
      <c r="G16602" s="120">
        <v>104.35</v>
      </c>
    </row>
    <row r="16603" spans="1:7" ht="12" customHeight="1">
      <c r="A16603" s="104" t="s">
        <v>48488</v>
      </c>
      <c r="B16603" s="106" t="s">
        <v>45554</v>
      </c>
      <c r="C16603" s="106" t="s">
        <v>48489</v>
      </c>
      <c r="D16603" s="105" t="s">
        <v>48490</v>
      </c>
      <c r="E16603" s="106" t="s">
        <v>1144</v>
      </c>
      <c r="F16603" s="120">
        <v>79.16</v>
      </c>
      <c r="G16603" s="120">
        <v>79.16</v>
      </c>
    </row>
    <row r="16604" spans="1:7" ht="12" customHeight="1">
      <c r="A16604" s="104" t="s">
        <v>48491</v>
      </c>
      <c r="B16604" s="106" t="s">
        <v>45554</v>
      </c>
      <c r="C16604" s="106" t="s">
        <v>48492</v>
      </c>
      <c r="D16604" s="105" t="s">
        <v>48493</v>
      </c>
      <c r="E16604" s="106" t="s">
        <v>1144</v>
      </c>
      <c r="F16604" s="120">
        <v>26.95</v>
      </c>
      <c r="G16604" s="120">
        <v>26.95</v>
      </c>
    </row>
    <row r="16605" spans="1:7" ht="12" customHeight="1">
      <c r="A16605" s="104" t="s">
        <v>48494</v>
      </c>
      <c r="B16605" s="106" t="s">
        <v>45554</v>
      </c>
      <c r="C16605" s="106" t="s">
        <v>48495</v>
      </c>
      <c r="D16605" s="105" t="s">
        <v>48496</v>
      </c>
      <c r="E16605" s="106" t="s">
        <v>1144</v>
      </c>
      <c r="F16605" s="120">
        <v>225.32</v>
      </c>
      <c r="G16605" s="120">
        <v>225.32</v>
      </c>
    </row>
    <row r="16606" spans="1:7" ht="12" customHeight="1">
      <c r="A16606" s="104" t="s">
        <v>48497</v>
      </c>
      <c r="B16606" s="106" t="s">
        <v>45554</v>
      </c>
      <c r="C16606" s="106" t="s">
        <v>48498</v>
      </c>
      <c r="D16606" s="105" t="s">
        <v>48499</v>
      </c>
      <c r="E16606" s="106" t="s">
        <v>1144</v>
      </c>
      <c r="F16606" s="120">
        <v>342.09</v>
      </c>
      <c r="G16606" s="120">
        <v>342.09</v>
      </c>
    </row>
    <row r="16607" spans="1:7" ht="12" customHeight="1">
      <c r="A16607" s="104" t="s">
        <v>48500</v>
      </c>
      <c r="B16607" s="106" t="s">
        <v>45554</v>
      </c>
      <c r="C16607" s="106" t="s">
        <v>48501</v>
      </c>
      <c r="D16607" s="105" t="s">
        <v>48502</v>
      </c>
      <c r="E16607" s="106" t="s">
        <v>1144</v>
      </c>
      <c r="F16607" s="120">
        <v>73.599999999999994</v>
      </c>
      <c r="G16607" s="120">
        <v>73.599999999999994</v>
      </c>
    </row>
    <row r="16608" spans="1:7" ht="12" customHeight="1">
      <c r="A16608" s="104" t="s">
        <v>48503</v>
      </c>
      <c r="B16608" s="106" t="s">
        <v>45554</v>
      </c>
      <c r="C16608" s="106" t="s">
        <v>48504</v>
      </c>
      <c r="D16608" s="105" t="s">
        <v>29194</v>
      </c>
      <c r="E16608" s="106" t="s">
        <v>1144</v>
      </c>
      <c r="F16608" s="120">
        <v>37.950000000000003</v>
      </c>
      <c r="G16608" s="120">
        <v>37.950000000000003</v>
      </c>
    </row>
    <row r="16609" spans="1:7" ht="12" customHeight="1">
      <c r="A16609" s="104" t="s">
        <v>45673</v>
      </c>
      <c r="B16609" s="106" t="s">
        <v>45554</v>
      </c>
      <c r="C16609" s="103"/>
      <c r="D16609" s="103"/>
      <c r="E16609" s="103"/>
      <c r="F16609" s="103"/>
      <c r="G16609" s="103"/>
    </row>
    <row r="16610" spans="1:7" ht="12" customHeight="1">
      <c r="A16610" s="104" t="s">
        <v>48505</v>
      </c>
      <c r="B16610" s="106" t="s">
        <v>45554</v>
      </c>
      <c r="C16610" s="106" t="s">
        <v>48506</v>
      </c>
      <c r="D16610" s="105" t="s">
        <v>29114</v>
      </c>
      <c r="E16610" s="106" t="s">
        <v>1144</v>
      </c>
      <c r="F16610" s="120">
        <v>30.66</v>
      </c>
      <c r="G16610" s="120">
        <v>30.66</v>
      </c>
    </row>
    <row r="16611" spans="1:7" ht="12" customHeight="1">
      <c r="A16611" s="104" t="s">
        <v>45673</v>
      </c>
      <c r="B16611" s="106" t="s">
        <v>45554</v>
      </c>
      <c r="C16611" s="103"/>
      <c r="D16611" s="103"/>
      <c r="E16611" s="103"/>
      <c r="F16611" s="103"/>
      <c r="G16611" s="103"/>
    </row>
    <row r="16612" spans="1:7" ht="12" customHeight="1">
      <c r="A16612" s="104" t="s">
        <v>48507</v>
      </c>
      <c r="B16612" s="106" t="s">
        <v>45554</v>
      </c>
      <c r="C16612" s="106" t="s">
        <v>48508</v>
      </c>
      <c r="D16612" s="105" t="s">
        <v>48509</v>
      </c>
      <c r="E16612" s="106" t="s">
        <v>1144</v>
      </c>
      <c r="F16612" s="120">
        <v>180.19</v>
      </c>
      <c r="G16612" s="120">
        <v>180.19</v>
      </c>
    </row>
    <row r="16613" spans="1:7" ht="12" customHeight="1">
      <c r="A16613" s="104" t="s">
        <v>48510</v>
      </c>
      <c r="B16613" s="106" t="s">
        <v>45554</v>
      </c>
      <c r="C16613" s="106" t="s">
        <v>48511</v>
      </c>
      <c r="D16613" s="105" t="s">
        <v>48512</v>
      </c>
      <c r="E16613" s="106" t="s">
        <v>1144</v>
      </c>
      <c r="F16613" s="120">
        <v>52.99</v>
      </c>
      <c r="G16613" s="120">
        <v>52.99</v>
      </c>
    </row>
    <row r="16614" spans="1:7" ht="12" customHeight="1">
      <c r="A16614" s="104" t="s">
        <v>48513</v>
      </c>
      <c r="B16614" s="106" t="s">
        <v>45554</v>
      </c>
      <c r="C16614" s="106" t="s">
        <v>48514</v>
      </c>
      <c r="D16614" s="105" t="s">
        <v>32308</v>
      </c>
      <c r="E16614" s="106" t="s">
        <v>1144</v>
      </c>
      <c r="F16614" s="120">
        <v>2.98</v>
      </c>
      <c r="G16614" s="120">
        <v>2.98</v>
      </c>
    </row>
    <row r="16615" spans="1:7" ht="12" customHeight="1">
      <c r="A16615" s="104" t="s">
        <v>48515</v>
      </c>
      <c r="B16615" s="106" t="s">
        <v>45554</v>
      </c>
      <c r="C16615" s="106" t="s">
        <v>48516</v>
      </c>
      <c r="D16615" s="105" t="s">
        <v>48517</v>
      </c>
      <c r="E16615" s="106" t="s">
        <v>1144</v>
      </c>
      <c r="F16615" s="120">
        <v>8.9499999999999993</v>
      </c>
      <c r="G16615" s="120">
        <v>8.9499999999999993</v>
      </c>
    </row>
    <row r="16616" spans="1:7" ht="12" customHeight="1">
      <c r="A16616" s="104" t="s">
        <v>48518</v>
      </c>
      <c r="B16616" s="106" t="s">
        <v>45554</v>
      </c>
      <c r="C16616" s="106" t="s">
        <v>48519</v>
      </c>
      <c r="D16616" s="105" t="s">
        <v>32314</v>
      </c>
      <c r="E16616" s="106" t="s">
        <v>1144</v>
      </c>
      <c r="F16616" s="120">
        <v>3</v>
      </c>
      <c r="G16616" s="120">
        <v>3</v>
      </c>
    </row>
    <row r="16617" spans="1:7" ht="12" customHeight="1">
      <c r="A16617" s="104" t="s">
        <v>48520</v>
      </c>
      <c r="B16617" s="106" t="s">
        <v>45554</v>
      </c>
      <c r="C16617" s="106" t="s">
        <v>48521</v>
      </c>
      <c r="D16617" s="105" t="s">
        <v>48522</v>
      </c>
      <c r="E16617" s="106" t="s">
        <v>1144</v>
      </c>
      <c r="F16617" s="120">
        <v>123.7</v>
      </c>
      <c r="G16617" s="120">
        <v>123.7</v>
      </c>
    </row>
    <row r="16618" spans="1:7" ht="12" customHeight="1">
      <c r="A16618" s="104" t="s">
        <v>48523</v>
      </c>
      <c r="B16618" s="106" t="s">
        <v>45554</v>
      </c>
      <c r="C16618" s="106" t="s">
        <v>48524</v>
      </c>
      <c r="D16618" s="105" t="s">
        <v>48525</v>
      </c>
      <c r="E16618" s="106" t="s">
        <v>1144</v>
      </c>
      <c r="F16618" s="120">
        <v>151.41</v>
      </c>
      <c r="G16618" s="120">
        <v>151.41</v>
      </c>
    </row>
    <row r="16619" spans="1:7" ht="12" customHeight="1">
      <c r="A16619" s="104" t="s">
        <v>48526</v>
      </c>
      <c r="B16619" s="106" t="s">
        <v>45554</v>
      </c>
      <c r="C16619" s="106" t="s">
        <v>48527</v>
      </c>
      <c r="D16619" s="105" t="s">
        <v>48528</v>
      </c>
      <c r="E16619" s="106" t="s">
        <v>1144</v>
      </c>
      <c r="F16619" s="120">
        <v>149.55000000000001</v>
      </c>
      <c r="G16619" s="120">
        <v>149.55000000000001</v>
      </c>
    </row>
    <row r="16620" spans="1:7" ht="12" customHeight="1">
      <c r="A16620" s="104" t="s">
        <v>48529</v>
      </c>
      <c r="B16620" s="106" t="s">
        <v>45554</v>
      </c>
      <c r="C16620" s="106" t="s">
        <v>48530</v>
      </c>
      <c r="D16620" s="105" t="s">
        <v>48531</v>
      </c>
      <c r="E16620" s="106" t="s">
        <v>1144</v>
      </c>
      <c r="F16620" s="120">
        <v>13.1</v>
      </c>
      <c r="G16620" s="120">
        <v>13.1</v>
      </c>
    </row>
    <row r="16621" spans="1:7" ht="12" customHeight="1">
      <c r="A16621" s="104" t="s">
        <v>48532</v>
      </c>
      <c r="B16621" s="106" t="s">
        <v>45554</v>
      </c>
      <c r="C16621" s="106" t="s">
        <v>48533</v>
      </c>
      <c r="D16621" s="105" t="s">
        <v>48534</v>
      </c>
      <c r="E16621" s="106" t="s">
        <v>1144</v>
      </c>
      <c r="F16621" s="120">
        <v>24.9</v>
      </c>
      <c r="G16621" s="120">
        <v>24.9</v>
      </c>
    </row>
    <row r="16622" spans="1:7" ht="12" customHeight="1">
      <c r="A16622" s="104" t="s">
        <v>48535</v>
      </c>
      <c r="B16622" s="106" t="s">
        <v>45554</v>
      </c>
      <c r="C16622" s="106" t="s">
        <v>48536</v>
      </c>
      <c r="D16622" s="105" t="s">
        <v>48537</v>
      </c>
      <c r="E16622" s="106" t="s">
        <v>1144</v>
      </c>
      <c r="F16622" s="120">
        <v>45.73</v>
      </c>
      <c r="G16622" s="120">
        <v>45.73</v>
      </c>
    </row>
    <row r="16623" spans="1:7" ht="12" customHeight="1">
      <c r="A16623" s="104" t="s">
        <v>48538</v>
      </c>
      <c r="B16623" s="106" t="s">
        <v>45554</v>
      </c>
      <c r="C16623" s="106" t="s">
        <v>48539</v>
      </c>
      <c r="D16623" s="105" t="s">
        <v>48540</v>
      </c>
      <c r="E16623" s="106" t="s">
        <v>1144</v>
      </c>
      <c r="F16623" s="120">
        <v>54.15</v>
      </c>
      <c r="G16623" s="120">
        <v>54.15</v>
      </c>
    </row>
    <row r="16624" spans="1:7" ht="12" customHeight="1">
      <c r="A16624" s="104" t="s">
        <v>48541</v>
      </c>
      <c r="B16624" s="106" t="s">
        <v>45554</v>
      </c>
      <c r="C16624" s="106" t="s">
        <v>48542</v>
      </c>
      <c r="D16624" s="105" t="s">
        <v>31769</v>
      </c>
      <c r="E16624" s="106" t="s">
        <v>1144</v>
      </c>
      <c r="F16624" s="120">
        <v>16.829999999999998</v>
      </c>
      <c r="G16624" s="120">
        <v>16.829999999999998</v>
      </c>
    </row>
    <row r="16625" spans="1:7" ht="12" customHeight="1">
      <c r="A16625" s="104" t="s">
        <v>48543</v>
      </c>
      <c r="B16625" s="106" t="s">
        <v>45554</v>
      </c>
      <c r="C16625" s="106" t="s">
        <v>48544</v>
      </c>
      <c r="D16625" s="105" t="s">
        <v>31776</v>
      </c>
      <c r="E16625" s="106" t="s">
        <v>1144</v>
      </c>
      <c r="F16625" s="120">
        <v>18.29</v>
      </c>
      <c r="G16625" s="120">
        <v>18.29</v>
      </c>
    </row>
    <row r="16626" spans="1:7" ht="12" customHeight="1">
      <c r="A16626" s="104" t="s">
        <v>48545</v>
      </c>
      <c r="B16626" s="106" t="s">
        <v>45554</v>
      </c>
      <c r="C16626" s="106" t="s">
        <v>48546</v>
      </c>
      <c r="D16626" s="105" t="s">
        <v>48547</v>
      </c>
      <c r="E16626" s="106" t="s">
        <v>1144</v>
      </c>
      <c r="F16626" s="120">
        <v>34.979999999999997</v>
      </c>
      <c r="G16626" s="120">
        <v>34.979999999999997</v>
      </c>
    </row>
    <row r="16627" spans="1:7" ht="12" customHeight="1">
      <c r="A16627" s="104" t="s">
        <v>48548</v>
      </c>
      <c r="B16627" s="106" t="s">
        <v>45554</v>
      </c>
      <c r="C16627" s="106" t="s">
        <v>48549</v>
      </c>
      <c r="D16627" s="105" t="s">
        <v>48550</v>
      </c>
      <c r="E16627" s="106" t="s">
        <v>1144</v>
      </c>
      <c r="F16627" s="120">
        <v>27.2</v>
      </c>
      <c r="G16627" s="120">
        <v>27.2</v>
      </c>
    </row>
    <row r="16628" spans="1:7" ht="12" customHeight="1">
      <c r="A16628" s="104" t="s">
        <v>48551</v>
      </c>
      <c r="B16628" s="106" t="s">
        <v>45554</v>
      </c>
      <c r="C16628" s="106" t="s">
        <v>48552</v>
      </c>
      <c r="D16628" s="105" t="s">
        <v>48553</v>
      </c>
      <c r="E16628" s="106" t="s">
        <v>1144</v>
      </c>
      <c r="F16628" s="120">
        <v>56.3</v>
      </c>
      <c r="G16628" s="120">
        <v>56.3</v>
      </c>
    </row>
    <row r="16629" spans="1:7" ht="12" customHeight="1">
      <c r="A16629" s="104" t="s">
        <v>48554</v>
      </c>
      <c r="B16629" s="106" t="s">
        <v>45554</v>
      </c>
      <c r="C16629" s="106" t="s">
        <v>48555</v>
      </c>
      <c r="D16629" s="105" t="s">
        <v>48556</v>
      </c>
      <c r="E16629" s="106" t="s">
        <v>1144</v>
      </c>
      <c r="F16629" s="120">
        <v>55.44</v>
      </c>
      <c r="G16629" s="120">
        <v>55.44</v>
      </c>
    </row>
    <row r="16630" spans="1:7" ht="12" customHeight="1">
      <c r="A16630" s="104" t="s">
        <v>48557</v>
      </c>
      <c r="B16630" s="106" t="s">
        <v>45554</v>
      </c>
      <c r="C16630" s="106" t="s">
        <v>48558</v>
      </c>
      <c r="D16630" s="105" t="s">
        <v>48559</v>
      </c>
      <c r="E16630" s="106" t="s">
        <v>1144</v>
      </c>
      <c r="F16630" s="120">
        <v>50.89</v>
      </c>
      <c r="G16630" s="120">
        <v>50.89</v>
      </c>
    </row>
    <row r="16631" spans="1:7" ht="12" customHeight="1">
      <c r="A16631" s="104" t="s">
        <v>48560</v>
      </c>
      <c r="B16631" s="106" t="s">
        <v>45554</v>
      </c>
      <c r="C16631" s="106" t="s">
        <v>48561</v>
      </c>
      <c r="D16631" s="105" t="s">
        <v>31784</v>
      </c>
      <c r="E16631" s="106" t="s">
        <v>1144</v>
      </c>
      <c r="F16631" s="120">
        <v>52.7</v>
      </c>
      <c r="G16631" s="120">
        <v>52.7</v>
      </c>
    </row>
    <row r="16632" spans="1:7" ht="12" customHeight="1">
      <c r="A16632" s="104" t="s">
        <v>48562</v>
      </c>
      <c r="B16632" s="106" t="s">
        <v>45554</v>
      </c>
      <c r="C16632" s="106" t="s">
        <v>48563</v>
      </c>
      <c r="D16632" s="105" t="s">
        <v>31786</v>
      </c>
      <c r="E16632" s="106" t="s">
        <v>1144</v>
      </c>
      <c r="F16632" s="120">
        <v>62.85</v>
      </c>
      <c r="G16632" s="120">
        <v>62.85</v>
      </c>
    </row>
    <row r="16633" spans="1:7" ht="12" customHeight="1">
      <c r="A16633" s="104" t="s">
        <v>48564</v>
      </c>
      <c r="B16633" s="106" t="s">
        <v>45554</v>
      </c>
      <c r="C16633" s="106" t="s">
        <v>48565</v>
      </c>
      <c r="D16633" s="105" t="s">
        <v>31789</v>
      </c>
      <c r="E16633" s="106" t="s">
        <v>1144</v>
      </c>
      <c r="F16633" s="120">
        <v>72.41</v>
      </c>
      <c r="G16633" s="120">
        <v>72.41</v>
      </c>
    </row>
    <row r="16634" spans="1:7" ht="12" customHeight="1">
      <c r="A16634" s="104" t="s">
        <v>48566</v>
      </c>
      <c r="B16634" s="106" t="s">
        <v>45554</v>
      </c>
      <c r="C16634" s="106" t="s">
        <v>48567</v>
      </c>
      <c r="D16634" s="105" t="s">
        <v>48568</v>
      </c>
      <c r="E16634" s="106" t="s">
        <v>1144</v>
      </c>
      <c r="F16634" s="120">
        <v>59.25</v>
      </c>
      <c r="G16634" s="120">
        <v>59.25</v>
      </c>
    </row>
    <row r="16635" spans="1:7" ht="12" customHeight="1">
      <c r="A16635" s="104" t="s">
        <v>48569</v>
      </c>
      <c r="B16635" s="106" t="s">
        <v>45554</v>
      </c>
      <c r="C16635" s="106" t="s">
        <v>48570</v>
      </c>
      <c r="D16635" s="105" t="s">
        <v>48571</v>
      </c>
      <c r="E16635" s="106" t="s">
        <v>1144</v>
      </c>
      <c r="F16635" s="120">
        <v>52.87</v>
      </c>
      <c r="G16635" s="120">
        <v>52.87</v>
      </c>
    </row>
    <row r="16636" spans="1:7" ht="12" customHeight="1">
      <c r="A16636" s="104" t="s">
        <v>48572</v>
      </c>
      <c r="B16636" s="106" t="s">
        <v>45554</v>
      </c>
      <c r="C16636" s="106" t="s">
        <v>48573</v>
      </c>
      <c r="D16636" s="105" t="s">
        <v>48574</v>
      </c>
      <c r="E16636" s="106" t="s">
        <v>1144</v>
      </c>
      <c r="F16636" s="120">
        <v>79.75</v>
      </c>
      <c r="G16636" s="120">
        <v>79.75</v>
      </c>
    </row>
    <row r="16637" spans="1:7" ht="12" customHeight="1">
      <c r="A16637" s="104" t="s">
        <v>48575</v>
      </c>
      <c r="B16637" s="106" t="s">
        <v>45554</v>
      </c>
      <c r="C16637" s="106" t="s">
        <v>48576</v>
      </c>
      <c r="D16637" s="105" t="s">
        <v>48577</v>
      </c>
      <c r="E16637" s="106" t="s">
        <v>1144</v>
      </c>
      <c r="F16637" s="120">
        <v>93.4</v>
      </c>
      <c r="G16637" s="120">
        <v>93.4</v>
      </c>
    </row>
    <row r="16638" spans="1:7" ht="12" customHeight="1">
      <c r="A16638" s="104" t="s">
        <v>48578</v>
      </c>
      <c r="B16638" s="106" t="s">
        <v>45554</v>
      </c>
      <c r="C16638" s="106" t="s">
        <v>48579</v>
      </c>
      <c r="D16638" s="105" t="s">
        <v>48580</v>
      </c>
      <c r="E16638" s="106" t="s">
        <v>1144</v>
      </c>
      <c r="F16638" s="120">
        <v>43.8</v>
      </c>
      <c r="G16638" s="120">
        <v>43.8</v>
      </c>
    </row>
    <row r="16639" spans="1:7" ht="12" customHeight="1">
      <c r="A16639" s="104" t="s">
        <v>48581</v>
      </c>
      <c r="B16639" s="106" t="s">
        <v>45554</v>
      </c>
      <c r="C16639" s="106" t="s">
        <v>48582</v>
      </c>
      <c r="D16639" s="105" t="s">
        <v>48583</v>
      </c>
      <c r="E16639" s="106" t="s">
        <v>1144</v>
      </c>
      <c r="F16639" s="120">
        <v>49.22</v>
      </c>
      <c r="G16639" s="120">
        <v>49.22</v>
      </c>
    </row>
    <row r="16640" spans="1:7" ht="12" customHeight="1">
      <c r="A16640" s="104" t="s">
        <v>48584</v>
      </c>
      <c r="B16640" s="106" t="s">
        <v>45554</v>
      </c>
      <c r="C16640" s="106" t="s">
        <v>48585</v>
      </c>
      <c r="D16640" s="105" t="s">
        <v>48586</v>
      </c>
      <c r="E16640" s="106" t="s">
        <v>1144</v>
      </c>
      <c r="F16640" s="120">
        <v>63.75</v>
      </c>
      <c r="G16640" s="120">
        <v>63.75</v>
      </c>
    </row>
    <row r="16641" spans="1:7" ht="12" customHeight="1">
      <c r="A16641" s="104" t="s">
        <v>48587</v>
      </c>
      <c r="B16641" s="106" t="s">
        <v>45554</v>
      </c>
      <c r="C16641" s="106" t="s">
        <v>48588</v>
      </c>
      <c r="D16641" s="105" t="s">
        <v>48589</v>
      </c>
      <c r="E16641" s="106" t="s">
        <v>1144</v>
      </c>
      <c r="F16641" s="120">
        <v>73.900000000000006</v>
      </c>
      <c r="G16641" s="120">
        <v>73.900000000000006</v>
      </c>
    </row>
    <row r="16642" spans="1:7" ht="12" customHeight="1">
      <c r="A16642" s="104" t="s">
        <v>48590</v>
      </c>
      <c r="B16642" s="106" t="s">
        <v>45554</v>
      </c>
      <c r="C16642" s="106" t="s">
        <v>48591</v>
      </c>
      <c r="D16642" s="105" t="s">
        <v>48592</v>
      </c>
      <c r="E16642" s="106" t="s">
        <v>1144</v>
      </c>
      <c r="F16642" s="120">
        <v>91.94</v>
      </c>
      <c r="G16642" s="120">
        <v>91.94</v>
      </c>
    </row>
    <row r="16643" spans="1:7" ht="12" customHeight="1">
      <c r="A16643" s="104" t="s">
        <v>48593</v>
      </c>
      <c r="B16643" s="106" t="s">
        <v>45554</v>
      </c>
      <c r="C16643" s="106" t="s">
        <v>48594</v>
      </c>
      <c r="D16643" s="105" t="s">
        <v>48595</v>
      </c>
      <c r="E16643" s="106" t="s">
        <v>1144</v>
      </c>
      <c r="F16643" s="120">
        <v>58.68</v>
      </c>
      <c r="G16643" s="120">
        <v>58.68</v>
      </c>
    </row>
    <row r="16644" spans="1:7" ht="12" customHeight="1">
      <c r="A16644" s="104" t="s">
        <v>48596</v>
      </c>
      <c r="B16644" s="106" t="s">
        <v>45554</v>
      </c>
      <c r="C16644" s="106" t="s">
        <v>48597</v>
      </c>
      <c r="D16644" s="105" t="s">
        <v>48598</v>
      </c>
      <c r="E16644" s="106" t="s">
        <v>1144</v>
      </c>
      <c r="F16644" s="120">
        <v>90.34</v>
      </c>
      <c r="G16644" s="120">
        <v>90.34</v>
      </c>
    </row>
    <row r="16645" spans="1:7" ht="12" customHeight="1">
      <c r="A16645" s="104" t="s">
        <v>48599</v>
      </c>
      <c r="B16645" s="106" t="s">
        <v>45554</v>
      </c>
      <c r="C16645" s="106" t="s">
        <v>48600</v>
      </c>
      <c r="D16645" s="105" t="s">
        <v>48601</v>
      </c>
      <c r="E16645" s="106" t="s">
        <v>1144</v>
      </c>
      <c r="F16645" s="120">
        <v>74.81</v>
      </c>
      <c r="G16645" s="120">
        <v>74.81</v>
      </c>
    </row>
    <row r="16646" spans="1:7" ht="12" customHeight="1">
      <c r="A16646" s="104" t="s">
        <v>48602</v>
      </c>
      <c r="B16646" s="106" t="s">
        <v>45554</v>
      </c>
      <c r="C16646" s="106" t="s">
        <v>48603</v>
      </c>
      <c r="D16646" s="105" t="s">
        <v>48604</v>
      </c>
      <c r="E16646" s="106" t="s">
        <v>1144</v>
      </c>
      <c r="F16646" s="120">
        <v>50.83</v>
      </c>
      <c r="G16646" s="120">
        <v>50.83</v>
      </c>
    </row>
    <row r="16647" spans="1:7" ht="12" customHeight="1">
      <c r="A16647" s="104" t="s">
        <v>48605</v>
      </c>
      <c r="B16647" s="106" t="s">
        <v>45554</v>
      </c>
      <c r="C16647" s="106" t="s">
        <v>48606</v>
      </c>
      <c r="D16647" s="105" t="s">
        <v>48607</v>
      </c>
      <c r="E16647" s="106" t="s">
        <v>1144</v>
      </c>
      <c r="F16647" s="120">
        <v>95.48</v>
      </c>
      <c r="G16647" s="120">
        <v>95.48</v>
      </c>
    </row>
    <row r="16648" spans="1:7" ht="12" customHeight="1">
      <c r="A16648" s="104" t="s">
        <v>48608</v>
      </c>
      <c r="B16648" s="106" t="s">
        <v>45554</v>
      </c>
      <c r="C16648" s="106" t="s">
        <v>48609</v>
      </c>
      <c r="D16648" s="105" t="s">
        <v>48610</v>
      </c>
      <c r="E16648" s="106" t="s">
        <v>1144</v>
      </c>
      <c r="F16648" s="120">
        <v>65.53</v>
      </c>
      <c r="G16648" s="120">
        <v>65.53</v>
      </c>
    </row>
    <row r="16649" spans="1:7" ht="12" customHeight="1">
      <c r="A16649" s="104" t="s">
        <v>48611</v>
      </c>
      <c r="B16649" s="106" t="s">
        <v>45554</v>
      </c>
      <c r="C16649" s="106" t="s">
        <v>48612</v>
      </c>
      <c r="D16649" s="105" t="s">
        <v>28923</v>
      </c>
      <c r="E16649" s="106" t="s">
        <v>1144</v>
      </c>
      <c r="F16649" s="120">
        <v>20.2</v>
      </c>
      <c r="G16649" s="120">
        <v>20.2</v>
      </c>
    </row>
    <row r="16650" spans="1:7" ht="12" customHeight="1">
      <c r="A16650" s="104" t="s">
        <v>48613</v>
      </c>
      <c r="B16650" s="106" t="s">
        <v>45554</v>
      </c>
      <c r="C16650" s="106" t="s">
        <v>48614</v>
      </c>
      <c r="D16650" s="105" t="s">
        <v>28920</v>
      </c>
      <c r="E16650" s="106" t="s">
        <v>1144</v>
      </c>
      <c r="F16650" s="120">
        <v>27.31</v>
      </c>
      <c r="G16650" s="120">
        <v>27.31</v>
      </c>
    </row>
    <row r="16651" spans="1:7" ht="12" customHeight="1">
      <c r="A16651" s="104" t="s">
        <v>48615</v>
      </c>
      <c r="B16651" s="106" t="s">
        <v>45554</v>
      </c>
      <c r="C16651" s="106" t="s">
        <v>48616</v>
      </c>
      <c r="D16651" s="105" t="s">
        <v>28905</v>
      </c>
      <c r="E16651" s="106" t="s">
        <v>1144</v>
      </c>
      <c r="F16651" s="120">
        <v>5.69</v>
      </c>
      <c r="G16651" s="120">
        <v>5.69</v>
      </c>
    </row>
    <row r="16652" spans="1:7" ht="12" customHeight="1">
      <c r="A16652" s="104" t="s">
        <v>48617</v>
      </c>
      <c r="B16652" s="106" t="s">
        <v>45554</v>
      </c>
      <c r="C16652" s="106" t="s">
        <v>48618</v>
      </c>
      <c r="D16652" s="105" t="s">
        <v>28907</v>
      </c>
      <c r="E16652" s="106" t="s">
        <v>1144</v>
      </c>
      <c r="F16652" s="120">
        <v>7.41</v>
      </c>
      <c r="G16652" s="120">
        <v>7.41</v>
      </c>
    </row>
    <row r="16653" spans="1:7" ht="12" customHeight="1">
      <c r="A16653" s="104" t="s">
        <v>48619</v>
      </c>
      <c r="B16653" s="106" t="s">
        <v>45554</v>
      </c>
      <c r="C16653" s="106" t="s">
        <v>48620</v>
      </c>
      <c r="D16653" s="105" t="s">
        <v>28909</v>
      </c>
      <c r="E16653" s="106" t="s">
        <v>1144</v>
      </c>
      <c r="F16653" s="120">
        <v>5.56</v>
      </c>
      <c r="G16653" s="120">
        <v>5.56</v>
      </c>
    </row>
    <row r="16654" spans="1:7" ht="12" customHeight="1">
      <c r="A16654" s="104" t="s">
        <v>48621</v>
      </c>
      <c r="B16654" s="106" t="s">
        <v>45554</v>
      </c>
      <c r="C16654" s="106" t="s">
        <v>48622</v>
      </c>
      <c r="D16654" s="105" t="s">
        <v>48623</v>
      </c>
      <c r="E16654" s="106" t="s">
        <v>1144</v>
      </c>
      <c r="F16654" s="120">
        <v>11.69</v>
      </c>
      <c r="G16654" s="120">
        <v>11.69</v>
      </c>
    </row>
    <row r="16655" spans="1:7" ht="12" customHeight="1">
      <c r="A16655" s="104" t="s">
        <v>48624</v>
      </c>
      <c r="B16655" s="106" t="s">
        <v>45554</v>
      </c>
      <c r="C16655" s="106" t="s">
        <v>48625</v>
      </c>
      <c r="D16655" s="105" t="s">
        <v>28911</v>
      </c>
      <c r="E16655" s="106" t="s">
        <v>1144</v>
      </c>
      <c r="F16655" s="120">
        <v>5.89</v>
      </c>
      <c r="G16655" s="120">
        <v>5.89</v>
      </c>
    </row>
    <row r="16656" spans="1:7" ht="12" customHeight="1">
      <c r="A16656" s="104" t="s">
        <v>48626</v>
      </c>
      <c r="B16656" s="106" t="s">
        <v>45554</v>
      </c>
      <c r="C16656" s="106" t="s">
        <v>48627</v>
      </c>
      <c r="D16656" s="105" t="s">
        <v>48628</v>
      </c>
      <c r="E16656" s="106" t="s">
        <v>1144</v>
      </c>
      <c r="F16656" s="120">
        <v>14.31</v>
      </c>
      <c r="G16656" s="120">
        <v>14.31</v>
      </c>
    </row>
    <row r="16657" spans="1:7" ht="12" customHeight="1">
      <c r="A16657" s="104" t="s">
        <v>48629</v>
      </c>
      <c r="B16657" s="106" t="s">
        <v>45554</v>
      </c>
      <c r="C16657" s="106" t="s">
        <v>48630</v>
      </c>
      <c r="D16657" s="105" t="s">
        <v>28893</v>
      </c>
      <c r="E16657" s="106" t="s">
        <v>1144</v>
      </c>
      <c r="F16657" s="120">
        <v>9.32</v>
      </c>
      <c r="G16657" s="120">
        <v>9.32</v>
      </c>
    </row>
    <row r="16658" spans="1:7" ht="12" customHeight="1">
      <c r="A16658" s="104" t="s">
        <v>48631</v>
      </c>
      <c r="B16658" s="106" t="s">
        <v>45554</v>
      </c>
      <c r="C16658" s="106" t="s">
        <v>48632</v>
      </c>
      <c r="D16658" s="105" t="s">
        <v>48633</v>
      </c>
      <c r="E16658" s="106" t="s">
        <v>1144</v>
      </c>
      <c r="F16658" s="120">
        <v>13.46</v>
      </c>
      <c r="G16658" s="120">
        <v>13.46</v>
      </c>
    </row>
    <row r="16659" spans="1:7" ht="12" customHeight="1">
      <c r="A16659" s="104" t="s">
        <v>48634</v>
      </c>
      <c r="B16659" s="106" t="s">
        <v>45554</v>
      </c>
      <c r="C16659" s="106" t="s">
        <v>48635</v>
      </c>
      <c r="D16659" s="105" t="s">
        <v>48636</v>
      </c>
      <c r="E16659" s="106" t="s">
        <v>1144</v>
      </c>
      <c r="F16659" s="120">
        <v>13.9</v>
      </c>
      <c r="G16659" s="120">
        <v>13.9</v>
      </c>
    </row>
    <row r="16660" spans="1:7" ht="12" customHeight="1">
      <c r="A16660" s="104" t="s">
        <v>48637</v>
      </c>
      <c r="B16660" s="106" t="s">
        <v>45554</v>
      </c>
      <c r="C16660" s="106" t="s">
        <v>48638</v>
      </c>
      <c r="D16660" s="105" t="s">
        <v>28895</v>
      </c>
      <c r="E16660" s="106" t="s">
        <v>1144</v>
      </c>
      <c r="F16660" s="120">
        <v>8.6999999999999993</v>
      </c>
      <c r="G16660" s="120">
        <v>8.6999999999999993</v>
      </c>
    </row>
    <row r="16661" spans="1:7" ht="12" customHeight="1">
      <c r="A16661" s="104" t="s">
        <v>48639</v>
      </c>
      <c r="B16661" s="106" t="s">
        <v>45554</v>
      </c>
      <c r="C16661" s="106" t="s">
        <v>48640</v>
      </c>
      <c r="D16661" s="105" t="s">
        <v>48641</v>
      </c>
      <c r="E16661" s="106" t="s">
        <v>1144</v>
      </c>
      <c r="F16661" s="120">
        <v>10.039999999999999</v>
      </c>
      <c r="G16661" s="120">
        <v>10.039999999999999</v>
      </c>
    </row>
    <row r="16662" spans="1:7" ht="12" customHeight="1">
      <c r="A16662" s="104" t="s">
        <v>48642</v>
      </c>
      <c r="B16662" s="106" t="s">
        <v>45554</v>
      </c>
      <c r="C16662" s="106" t="s">
        <v>48643</v>
      </c>
      <c r="D16662" s="105" t="s">
        <v>48644</v>
      </c>
      <c r="E16662" s="106" t="s">
        <v>1144</v>
      </c>
      <c r="F16662" s="120">
        <v>11.47</v>
      </c>
      <c r="G16662" s="120">
        <v>11.47</v>
      </c>
    </row>
    <row r="16663" spans="1:7" ht="12" customHeight="1">
      <c r="A16663" s="104" t="s">
        <v>48645</v>
      </c>
      <c r="B16663" s="106" t="s">
        <v>45554</v>
      </c>
      <c r="C16663" s="106" t="s">
        <v>48646</v>
      </c>
      <c r="D16663" s="105" t="s">
        <v>48647</v>
      </c>
      <c r="E16663" s="106" t="s">
        <v>1144</v>
      </c>
      <c r="F16663" s="120">
        <v>15.95</v>
      </c>
      <c r="G16663" s="120">
        <v>15.95</v>
      </c>
    </row>
    <row r="16664" spans="1:7" ht="12" customHeight="1">
      <c r="A16664" s="104" t="s">
        <v>48648</v>
      </c>
      <c r="B16664" s="106" t="s">
        <v>45554</v>
      </c>
      <c r="C16664" s="106" t="s">
        <v>48649</v>
      </c>
      <c r="D16664" s="105" t="s">
        <v>48650</v>
      </c>
      <c r="E16664" s="106" t="s">
        <v>1144</v>
      </c>
      <c r="F16664" s="120">
        <v>15.98</v>
      </c>
      <c r="G16664" s="120">
        <v>15.98</v>
      </c>
    </row>
    <row r="16665" spans="1:7" ht="12" customHeight="1">
      <c r="A16665" s="104" t="s">
        <v>48651</v>
      </c>
      <c r="B16665" s="106" t="s">
        <v>45554</v>
      </c>
      <c r="C16665" s="106" t="s">
        <v>48652</v>
      </c>
      <c r="D16665" s="105" t="s">
        <v>48653</v>
      </c>
      <c r="E16665" s="106" t="s">
        <v>1144</v>
      </c>
      <c r="F16665" s="120">
        <v>9.9499999999999993</v>
      </c>
      <c r="G16665" s="120">
        <v>9.9499999999999993</v>
      </c>
    </row>
    <row r="16666" spans="1:7" ht="12" customHeight="1">
      <c r="A16666" s="104" t="s">
        <v>48654</v>
      </c>
      <c r="B16666" s="106" t="s">
        <v>45554</v>
      </c>
      <c r="C16666" s="106" t="s">
        <v>48655</v>
      </c>
      <c r="D16666" s="105" t="s">
        <v>48656</v>
      </c>
      <c r="E16666" s="106" t="s">
        <v>1144</v>
      </c>
      <c r="F16666" s="120">
        <v>8.6300000000000008</v>
      </c>
      <c r="G16666" s="120">
        <v>8.6300000000000008</v>
      </c>
    </row>
    <row r="16667" spans="1:7" ht="12" customHeight="1">
      <c r="A16667" s="104" t="s">
        <v>48657</v>
      </c>
      <c r="B16667" s="106" t="s">
        <v>45554</v>
      </c>
      <c r="C16667" s="106" t="s">
        <v>48658</v>
      </c>
      <c r="D16667" s="105" t="s">
        <v>28934</v>
      </c>
      <c r="E16667" s="106" t="s">
        <v>1144</v>
      </c>
      <c r="F16667" s="120">
        <v>15.01</v>
      </c>
      <c r="G16667" s="120">
        <v>15.01</v>
      </c>
    </row>
    <row r="16668" spans="1:7" ht="12" customHeight="1">
      <c r="A16668" s="104" t="s">
        <v>48659</v>
      </c>
      <c r="B16668" s="106" t="s">
        <v>45554</v>
      </c>
      <c r="C16668" s="106" t="s">
        <v>48660</v>
      </c>
      <c r="D16668" s="105" t="s">
        <v>48661</v>
      </c>
      <c r="E16668" s="106" t="s">
        <v>1144</v>
      </c>
      <c r="F16668" s="120">
        <v>31.96</v>
      </c>
      <c r="G16668" s="120">
        <v>31.96</v>
      </c>
    </row>
    <row r="16669" spans="1:7" ht="12" customHeight="1">
      <c r="A16669" s="104" t="s">
        <v>48662</v>
      </c>
      <c r="B16669" s="106" t="s">
        <v>45554</v>
      </c>
      <c r="C16669" s="106" t="s">
        <v>48663</v>
      </c>
      <c r="D16669" s="105" t="s">
        <v>48664</v>
      </c>
      <c r="E16669" s="106" t="s">
        <v>1144</v>
      </c>
      <c r="F16669" s="120">
        <v>35.9</v>
      </c>
      <c r="G16669" s="120">
        <v>35.9</v>
      </c>
    </row>
    <row r="16670" spans="1:7" ht="12" customHeight="1">
      <c r="A16670" s="104" t="s">
        <v>48665</v>
      </c>
      <c r="B16670" s="106" t="s">
        <v>45554</v>
      </c>
      <c r="C16670" s="106" t="s">
        <v>48666</v>
      </c>
      <c r="D16670" s="105" t="s">
        <v>48667</v>
      </c>
      <c r="E16670" s="106" t="s">
        <v>1144</v>
      </c>
      <c r="F16670" s="120">
        <v>13.3</v>
      </c>
      <c r="G16670" s="120">
        <v>13.3</v>
      </c>
    </row>
    <row r="16671" spans="1:7" ht="12" customHeight="1">
      <c r="A16671" s="104" t="s">
        <v>48668</v>
      </c>
      <c r="B16671" s="106" t="s">
        <v>45554</v>
      </c>
      <c r="C16671" s="106" t="s">
        <v>48669</v>
      </c>
      <c r="D16671" s="105" t="s">
        <v>28936</v>
      </c>
      <c r="E16671" s="106" t="s">
        <v>1144</v>
      </c>
      <c r="F16671" s="120">
        <v>26.75</v>
      </c>
      <c r="G16671" s="120">
        <v>26.75</v>
      </c>
    </row>
    <row r="16672" spans="1:7" ht="12" customHeight="1">
      <c r="A16672" s="104" t="s">
        <v>48670</v>
      </c>
      <c r="B16672" s="106" t="s">
        <v>45554</v>
      </c>
      <c r="C16672" s="106" t="s">
        <v>48671</v>
      </c>
      <c r="D16672" s="105" t="s">
        <v>28943</v>
      </c>
      <c r="E16672" s="106" t="s">
        <v>1144</v>
      </c>
      <c r="F16672" s="120">
        <v>60.22</v>
      </c>
      <c r="G16672" s="120">
        <v>60.22</v>
      </c>
    </row>
    <row r="16673" spans="1:7" ht="12" customHeight="1">
      <c r="A16673" s="104" t="s">
        <v>48672</v>
      </c>
      <c r="B16673" s="106" t="s">
        <v>45554</v>
      </c>
      <c r="C16673" s="106" t="s">
        <v>48673</v>
      </c>
      <c r="D16673" s="105" t="s">
        <v>48674</v>
      </c>
      <c r="E16673" s="106" t="s">
        <v>1144</v>
      </c>
      <c r="F16673" s="120">
        <v>20.399999999999999</v>
      </c>
      <c r="G16673" s="120">
        <v>20.399999999999999</v>
      </c>
    </row>
    <row r="16674" spans="1:7" ht="12" customHeight="1">
      <c r="A16674" s="104" t="s">
        <v>48675</v>
      </c>
      <c r="B16674" s="106" t="s">
        <v>45554</v>
      </c>
      <c r="C16674" s="106" t="s">
        <v>48676</v>
      </c>
      <c r="D16674" s="105" t="s">
        <v>48677</v>
      </c>
      <c r="E16674" s="106" t="s">
        <v>1144</v>
      </c>
      <c r="F16674" s="120">
        <v>34.47</v>
      </c>
      <c r="G16674" s="120">
        <v>34.47</v>
      </c>
    </row>
    <row r="16675" spans="1:7" ht="12" customHeight="1">
      <c r="A16675" s="104" t="s">
        <v>48678</v>
      </c>
      <c r="B16675" s="106" t="s">
        <v>45554</v>
      </c>
      <c r="C16675" s="106" t="s">
        <v>48679</v>
      </c>
      <c r="D16675" s="105" t="s">
        <v>48680</v>
      </c>
      <c r="E16675" s="106" t="s">
        <v>1144</v>
      </c>
      <c r="F16675" s="120">
        <v>34.75</v>
      </c>
      <c r="G16675" s="120">
        <v>34.75</v>
      </c>
    </row>
    <row r="16676" spans="1:7" ht="12" customHeight="1">
      <c r="A16676" s="104" t="s">
        <v>48681</v>
      </c>
      <c r="B16676" s="106" t="s">
        <v>45554</v>
      </c>
      <c r="C16676" s="106" t="s">
        <v>48682</v>
      </c>
      <c r="D16676" s="105" t="s">
        <v>48683</v>
      </c>
      <c r="E16676" s="106" t="s">
        <v>1144</v>
      </c>
      <c r="F16676" s="120">
        <v>41.29</v>
      </c>
      <c r="G16676" s="120">
        <v>41.29</v>
      </c>
    </row>
    <row r="16677" spans="1:7" ht="12" customHeight="1">
      <c r="A16677" s="104" t="s">
        <v>48684</v>
      </c>
      <c r="B16677" s="106" t="s">
        <v>45554</v>
      </c>
      <c r="C16677" s="106" t="s">
        <v>48685</v>
      </c>
      <c r="D16677" s="105" t="s">
        <v>48686</v>
      </c>
      <c r="E16677" s="106" t="s">
        <v>1144</v>
      </c>
      <c r="F16677" s="120">
        <v>35.24</v>
      </c>
      <c r="G16677" s="120">
        <v>35.24</v>
      </c>
    </row>
    <row r="16678" spans="1:7" ht="12" customHeight="1">
      <c r="A16678" s="104" t="s">
        <v>48687</v>
      </c>
      <c r="B16678" s="106" t="s">
        <v>45554</v>
      </c>
      <c r="C16678" s="106" t="s">
        <v>48688</v>
      </c>
      <c r="D16678" s="105" t="s">
        <v>48689</v>
      </c>
      <c r="E16678" s="106" t="s">
        <v>1144</v>
      </c>
      <c r="F16678" s="120">
        <v>37.659999999999997</v>
      </c>
      <c r="G16678" s="120">
        <v>37.659999999999997</v>
      </c>
    </row>
    <row r="16679" spans="1:7" ht="12" customHeight="1">
      <c r="A16679" s="104" t="s">
        <v>48690</v>
      </c>
      <c r="B16679" s="106" t="s">
        <v>45554</v>
      </c>
      <c r="C16679" s="106" t="s">
        <v>48691</v>
      </c>
      <c r="D16679" s="105" t="s">
        <v>28926</v>
      </c>
      <c r="E16679" s="106" t="s">
        <v>1144</v>
      </c>
      <c r="F16679" s="120">
        <v>32.51</v>
      </c>
      <c r="G16679" s="120">
        <v>32.51</v>
      </c>
    </row>
    <row r="16680" spans="1:7" ht="12" customHeight="1">
      <c r="A16680" s="104" t="s">
        <v>48692</v>
      </c>
      <c r="B16680" s="106" t="s">
        <v>45554</v>
      </c>
      <c r="C16680" s="106" t="s">
        <v>48693</v>
      </c>
      <c r="D16680" s="105" t="s">
        <v>28929</v>
      </c>
      <c r="E16680" s="106" t="s">
        <v>1144</v>
      </c>
      <c r="F16680" s="120">
        <v>37.590000000000003</v>
      </c>
      <c r="G16680" s="120">
        <v>37.590000000000003</v>
      </c>
    </row>
    <row r="16681" spans="1:7" ht="12" customHeight="1">
      <c r="A16681" s="104" t="s">
        <v>48694</v>
      </c>
      <c r="B16681" s="106" t="s">
        <v>45554</v>
      </c>
      <c r="C16681" s="106" t="s">
        <v>48695</v>
      </c>
      <c r="D16681" s="105" t="s">
        <v>28931</v>
      </c>
      <c r="E16681" s="106" t="s">
        <v>1144</v>
      </c>
      <c r="F16681" s="120">
        <v>43.83</v>
      </c>
      <c r="G16681" s="120">
        <v>43.83</v>
      </c>
    </row>
    <row r="16682" spans="1:7" ht="12" customHeight="1">
      <c r="A16682" s="104" t="s">
        <v>48696</v>
      </c>
      <c r="B16682" s="106" t="s">
        <v>45554</v>
      </c>
      <c r="C16682" s="106" t="s">
        <v>48697</v>
      </c>
      <c r="D16682" s="105" t="s">
        <v>48698</v>
      </c>
      <c r="E16682" s="106" t="s">
        <v>1144</v>
      </c>
      <c r="F16682" s="120">
        <v>50.99</v>
      </c>
      <c r="G16682" s="120">
        <v>50.99</v>
      </c>
    </row>
    <row r="16683" spans="1:7" ht="12" customHeight="1">
      <c r="A16683" s="104" t="s">
        <v>48699</v>
      </c>
      <c r="B16683" s="106" t="s">
        <v>45554</v>
      </c>
      <c r="C16683" s="106" t="s">
        <v>48700</v>
      </c>
      <c r="D16683" s="105" t="s">
        <v>48701</v>
      </c>
      <c r="E16683" s="106" t="s">
        <v>1144</v>
      </c>
      <c r="F16683" s="120">
        <v>48.13</v>
      </c>
      <c r="G16683" s="120">
        <v>48.13</v>
      </c>
    </row>
    <row r="16684" spans="1:7" ht="12" customHeight="1">
      <c r="A16684" s="104" t="s">
        <v>48702</v>
      </c>
      <c r="B16684" s="106" t="s">
        <v>45554</v>
      </c>
      <c r="C16684" s="106" t="s">
        <v>48703</v>
      </c>
      <c r="D16684" s="105" t="s">
        <v>48704</v>
      </c>
      <c r="E16684" s="106" t="s">
        <v>1144</v>
      </c>
      <c r="F16684" s="120">
        <v>61.5</v>
      </c>
      <c r="G16684" s="120">
        <v>61.5</v>
      </c>
    </row>
    <row r="16685" spans="1:7" ht="12" customHeight="1">
      <c r="A16685" s="104" t="s">
        <v>48705</v>
      </c>
      <c r="B16685" s="106" t="s">
        <v>45554</v>
      </c>
      <c r="C16685" s="106" t="s">
        <v>48706</v>
      </c>
      <c r="D16685" s="105" t="s">
        <v>28895</v>
      </c>
      <c r="E16685" s="106" t="s">
        <v>1144</v>
      </c>
      <c r="F16685" s="120">
        <v>8.6999999999999993</v>
      </c>
      <c r="G16685" s="120">
        <v>8.6999999999999993</v>
      </c>
    </row>
    <row r="16686" spans="1:7" ht="12" customHeight="1">
      <c r="A16686" s="104" t="s">
        <v>48707</v>
      </c>
      <c r="B16686" s="106" t="s">
        <v>45554</v>
      </c>
      <c r="C16686" s="106" t="s">
        <v>48708</v>
      </c>
      <c r="D16686" s="105" t="s">
        <v>48709</v>
      </c>
      <c r="E16686" s="106" t="s">
        <v>1144</v>
      </c>
      <c r="F16686" s="120">
        <v>24.24</v>
      </c>
      <c r="G16686" s="120">
        <v>24.24</v>
      </c>
    </row>
    <row r="16687" spans="1:7" ht="12" customHeight="1">
      <c r="A16687" s="104" t="s">
        <v>48710</v>
      </c>
      <c r="B16687" s="106" t="s">
        <v>45554</v>
      </c>
      <c r="C16687" s="106" t="s">
        <v>48711</v>
      </c>
      <c r="D16687" s="105" t="s">
        <v>48712</v>
      </c>
      <c r="E16687" s="106" t="s">
        <v>1144</v>
      </c>
      <c r="F16687" s="120">
        <v>63.25</v>
      </c>
      <c r="G16687" s="120">
        <v>63.25</v>
      </c>
    </row>
    <row r="16688" spans="1:7" ht="12" customHeight="1">
      <c r="A16688" s="104" t="s">
        <v>45673</v>
      </c>
      <c r="B16688" s="106" t="s">
        <v>45554</v>
      </c>
      <c r="C16688" s="103"/>
      <c r="D16688" s="103"/>
      <c r="E16688" s="103"/>
      <c r="F16688" s="103"/>
      <c r="G16688" s="103"/>
    </row>
    <row r="16689" spans="1:7" ht="12" customHeight="1">
      <c r="A16689" s="104" t="s">
        <v>48713</v>
      </c>
      <c r="B16689" s="106" t="s">
        <v>45554</v>
      </c>
      <c r="C16689" s="106" t="s">
        <v>48714</v>
      </c>
      <c r="D16689" s="105" t="s">
        <v>48715</v>
      </c>
      <c r="E16689" s="106" t="s">
        <v>1144</v>
      </c>
      <c r="F16689" s="120">
        <v>68.209999999999994</v>
      </c>
      <c r="G16689" s="120">
        <v>68.209999999999994</v>
      </c>
    </row>
    <row r="16690" spans="1:7" ht="12" customHeight="1">
      <c r="A16690" s="104" t="s">
        <v>48716</v>
      </c>
      <c r="B16690" s="106" t="s">
        <v>45554</v>
      </c>
      <c r="C16690" s="106" t="s">
        <v>48717</v>
      </c>
      <c r="D16690" s="105" t="s">
        <v>48718</v>
      </c>
      <c r="E16690" s="106" t="s">
        <v>1144</v>
      </c>
      <c r="F16690" s="120">
        <v>69.150000000000006</v>
      </c>
      <c r="G16690" s="120">
        <v>69.150000000000006</v>
      </c>
    </row>
    <row r="16691" spans="1:7" ht="12" customHeight="1">
      <c r="A16691" s="104" t="s">
        <v>45673</v>
      </c>
      <c r="B16691" s="106" t="s">
        <v>45554</v>
      </c>
      <c r="C16691" s="103"/>
      <c r="D16691" s="103"/>
      <c r="E16691" s="103"/>
      <c r="F16691" s="103"/>
      <c r="G16691" s="103"/>
    </row>
    <row r="16692" spans="1:7" ht="12" customHeight="1">
      <c r="A16692" s="104" t="s">
        <v>48719</v>
      </c>
      <c r="B16692" s="106" t="s">
        <v>45554</v>
      </c>
      <c r="C16692" s="106" t="s">
        <v>48720</v>
      </c>
      <c r="D16692" s="105" t="s">
        <v>48721</v>
      </c>
      <c r="E16692" s="106" t="s">
        <v>1144</v>
      </c>
      <c r="F16692" s="120">
        <v>43.43</v>
      </c>
      <c r="G16692" s="120">
        <v>43.43</v>
      </c>
    </row>
    <row r="16693" spans="1:7" ht="12" customHeight="1">
      <c r="A16693" s="104" t="s">
        <v>48722</v>
      </c>
      <c r="B16693" s="106" t="s">
        <v>45554</v>
      </c>
      <c r="C16693" s="106" t="s">
        <v>48723</v>
      </c>
      <c r="D16693" s="105" t="s">
        <v>48724</v>
      </c>
      <c r="E16693" s="106" t="s">
        <v>1144</v>
      </c>
      <c r="F16693" s="120">
        <v>540</v>
      </c>
      <c r="G16693" s="120">
        <v>540</v>
      </c>
    </row>
    <row r="16694" spans="1:7" ht="12" customHeight="1">
      <c r="A16694" s="104" t="s">
        <v>48725</v>
      </c>
      <c r="B16694" s="106" t="s">
        <v>45554</v>
      </c>
      <c r="C16694" s="106" t="s">
        <v>48726</v>
      </c>
      <c r="D16694" s="105" t="s">
        <v>48727</v>
      </c>
      <c r="E16694" s="106" t="s">
        <v>1144</v>
      </c>
      <c r="F16694" s="120">
        <v>1067</v>
      </c>
      <c r="G16694" s="120">
        <v>1067</v>
      </c>
    </row>
    <row r="16695" spans="1:7" ht="12" customHeight="1">
      <c r="A16695" s="104" t="s">
        <v>48728</v>
      </c>
      <c r="B16695" s="106" t="s">
        <v>45554</v>
      </c>
      <c r="C16695" s="106" t="s">
        <v>48729</v>
      </c>
      <c r="D16695" s="105" t="s">
        <v>48730</v>
      </c>
      <c r="E16695" s="106" t="s">
        <v>1144</v>
      </c>
      <c r="F16695" s="120">
        <v>1102.33</v>
      </c>
      <c r="G16695" s="120">
        <v>1102.33</v>
      </c>
    </row>
    <row r="16696" spans="1:7" ht="12" customHeight="1">
      <c r="A16696" s="104" t="s">
        <v>48731</v>
      </c>
      <c r="B16696" s="106" t="s">
        <v>45554</v>
      </c>
      <c r="C16696" s="106" t="s">
        <v>48732</v>
      </c>
      <c r="D16696" s="105" t="s">
        <v>48733</v>
      </c>
      <c r="E16696" s="106" t="s">
        <v>1144</v>
      </c>
      <c r="F16696" s="120">
        <v>3.86</v>
      </c>
      <c r="G16696" s="120">
        <v>3.86</v>
      </c>
    </row>
    <row r="16697" spans="1:7" ht="12" customHeight="1">
      <c r="A16697" s="104" t="s">
        <v>45673</v>
      </c>
      <c r="B16697" s="106" t="s">
        <v>45554</v>
      </c>
      <c r="C16697" s="103"/>
      <c r="D16697" s="103"/>
      <c r="E16697" s="103"/>
      <c r="F16697" s="103"/>
      <c r="G16697" s="103"/>
    </row>
    <row r="16698" spans="1:7" ht="12" customHeight="1">
      <c r="A16698" s="104" t="s">
        <v>48734</v>
      </c>
      <c r="B16698" s="106" t="s">
        <v>45554</v>
      </c>
      <c r="C16698" s="106" t="s">
        <v>48735</v>
      </c>
      <c r="D16698" s="105" t="s">
        <v>48736</v>
      </c>
      <c r="E16698" s="106" t="s">
        <v>1144</v>
      </c>
      <c r="F16698" s="120">
        <v>11.64</v>
      </c>
      <c r="G16698" s="120">
        <v>11.64</v>
      </c>
    </row>
    <row r="16699" spans="1:7" ht="12" customHeight="1">
      <c r="A16699" s="104" t="s">
        <v>48737</v>
      </c>
      <c r="B16699" s="106" t="s">
        <v>45554</v>
      </c>
      <c r="C16699" s="106" t="s">
        <v>48738</v>
      </c>
      <c r="D16699" s="105" t="s">
        <v>48739</v>
      </c>
      <c r="E16699" s="106" t="s">
        <v>1144</v>
      </c>
      <c r="F16699" s="120">
        <v>130.06</v>
      </c>
      <c r="G16699" s="120">
        <v>130.06</v>
      </c>
    </row>
    <row r="16700" spans="1:7" ht="12" customHeight="1">
      <c r="A16700" s="104" t="s">
        <v>45673</v>
      </c>
      <c r="B16700" s="106" t="s">
        <v>45554</v>
      </c>
      <c r="C16700" s="103"/>
      <c r="D16700" s="103"/>
      <c r="E16700" s="103"/>
      <c r="F16700" s="103"/>
      <c r="G16700" s="103"/>
    </row>
    <row r="16701" spans="1:7" ht="12" customHeight="1">
      <c r="A16701" s="104" t="s">
        <v>48740</v>
      </c>
      <c r="B16701" s="106" t="s">
        <v>45554</v>
      </c>
      <c r="C16701" s="106" t="s">
        <v>48741</v>
      </c>
      <c r="D16701" s="105" t="s">
        <v>48742</v>
      </c>
      <c r="E16701" s="106" t="s">
        <v>1144</v>
      </c>
      <c r="F16701" s="120">
        <v>168</v>
      </c>
      <c r="G16701" s="120">
        <v>168</v>
      </c>
    </row>
    <row r="16702" spans="1:7" ht="12" customHeight="1">
      <c r="A16702" s="104" t="s">
        <v>48743</v>
      </c>
      <c r="B16702" s="106" t="s">
        <v>45554</v>
      </c>
      <c r="C16702" s="106" t="s">
        <v>48744</v>
      </c>
      <c r="D16702" s="105" t="s">
        <v>27249</v>
      </c>
      <c r="E16702" s="106" t="s">
        <v>1144</v>
      </c>
      <c r="F16702" s="120">
        <v>25.25</v>
      </c>
      <c r="G16702" s="120">
        <v>25.25</v>
      </c>
    </row>
    <row r="16703" spans="1:7" ht="12" customHeight="1">
      <c r="A16703" s="104" t="s">
        <v>48745</v>
      </c>
      <c r="B16703" s="106" t="s">
        <v>45554</v>
      </c>
      <c r="C16703" s="106" t="s">
        <v>48746</v>
      </c>
      <c r="D16703" s="105" t="s">
        <v>48747</v>
      </c>
      <c r="E16703" s="106" t="s">
        <v>1144</v>
      </c>
      <c r="F16703" s="120">
        <v>0.84</v>
      </c>
      <c r="G16703" s="120">
        <v>0.84</v>
      </c>
    </row>
    <row r="16704" spans="1:7" ht="12" customHeight="1">
      <c r="A16704" s="104" t="s">
        <v>48748</v>
      </c>
      <c r="B16704" s="106" t="s">
        <v>45554</v>
      </c>
      <c r="C16704" s="106" t="s">
        <v>48749</v>
      </c>
      <c r="D16704" s="105" t="s">
        <v>48750</v>
      </c>
      <c r="E16704" s="106" t="s">
        <v>1144</v>
      </c>
      <c r="F16704" s="120">
        <v>14.54</v>
      </c>
      <c r="G16704" s="120">
        <v>14.54</v>
      </c>
    </row>
    <row r="16705" spans="1:7" ht="12" customHeight="1">
      <c r="A16705" s="104" t="s">
        <v>48751</v>
      </c>
      <c r="B16705" s="106" t="s">
        <v>45554</v>
      </c>
      <c r="C16705" s="106" t="s">
        <v>48752</v>
      </c>
      <c r="D16705" s="105" t="s">
        <v>48753</v>
      </c>
      <c r="E16705" s="106" t="s">
        <v>1144</v>
      </c>
      <c r="F16705" s="120">
        <v>260</v>
      </c>
      <c r="G16705" s="120">
        <v>260</v>
      </c>
    </row>
    <row r="16706" spans="1:7" ht="12" customHeight="1">
      <c r="A16706" s="104" t="s">
        <v>45673</v>
      </c>
      <c r="B16706" s="106" t="s">
        <v>45554</v>
      </c>
      <c r="C16706" s="103"/>
      <c r="D16706" s="103"/>
      <c r="E16706" s="103"/>
      <c r="F16706" s="103"/>
      <c r="G16706" s="103"/>
    </row>
    <row r="16707" spans="1:7" ht="12" customHeight="1">
      <c r="A16707" s="104" t="s">
        <v>48754</v>
      </c>
      <c r="B16707" s="106" t="s">
        <v>45554</v>
      </c>
      <c r="C16707" s="106" t="s">
        <v>48755</v>
      </c>
      <c r="D16707" s="105" t="s">
        <v>48756</v>
      </c>
      <c r="E16707" s="106" t="s">
        <v>1144</v>
      </c>
      <c r="F16707" s="120">
        <v>0.79</v>
      </c>
      <c r="G16707" s="120">
        <v>0.79</v>
      </c>
    </row>
    <row r="16708" spans="1:7" ht="12" customHeight="1">
      <c r="A16708" s="104" t="s">
        <v>48757</v>
      </c>
      <c r="B16708" s="106" t="s">
        <v>45554</v>
      </c>
      <c r="C16708" s="106" t="s">
        <v>48758</v>
      </c>
      <c r="D16708" s="105" t="s">
        <v>48759</v>
      </c>
      <c r="E16708" s="106" t="s">
        <v>1144</v>
      </c>
      <c r="F16708" s="120">
        <v>11.4</v>
      </c>
      <c r="G16708" s="120">
        <v>11.4</v>
      </c>
    </row>
    <row r="16709" spans="1:7" ht="12" customHeight="1">
      <c r="A16709" s="104" t="s">
        <v>48760</v>
      </c>
      <c r="B16709" s="106" t="s">
        <v>45554</v>
      </c>
      <c r="C16709" s="106" t="s">
        <v>48761</v>
      </c>
      <c r="D16709" s="105" t="s">
        <v>48762</v>
      </c>
      <c r="E16709" s="106" t="s">
        <v>1144</v>
      </c>
      <c r="F16709" s="120">
        <v>0.5</v>
      </c>
      <c r="G16709" s="120">
        <v>0.5</v>
      </c>
    </row>
    <row r="16710" spans="1:7" ht="12" customHeight="1">
      <c r="A16710" s="104" t="s">
        <v>48763</v>
      </c>
      <c r="B16710" s="106" t="s">
        <v>45554</v>
      </c>
      <c r="C16710" s="106" t="s">
        <v>48764</v>
      </c>
      <c r="D16710" s="105" t="s">
        <v>48765</v>
      </c>
      <c r="E16710" s="106" t="s">
        <v>1144</v>
      </c>
      <c r="F16710" s="120">
        <v>0.79</v>
      </c>
      <c r="G16710" s="120">
        <v>0.79</v>
      </c>
    </row>
    <row r="16711" spans="1:7" ht="12" customHeight="1">
      <c r="A16711" s="104" t="s">
        <v>48766</v>
      </c>
      <c r="B16711" s="106" t="s">
        <v>45554</v>
      </c>
      <c r="C16711" s="106" t="s">
        <v>48767</v>
      </c>
      <c r="D16711" s="105" t="s">
        <v>48768</v>
      </c>
      <c r="E16711" s="106" t="s">
        <v>1144</v>
      </c>
      <c r="F16711" s="120">
        <v>17.47</v>
      </c>
      <c r="G16711" s="120">
        <v>17.47</v>
      </c>
    </row>
    <row r="16712" spans="1:7" ht="12" customHeight="1">
      <c r="A16712" s="104" t="s">
        <v>48769</v>
      </c>
      <c r="B16712" s="106" t="s">
        <v>45554</v>
      </c>
      <c r="C16712" s="106" t="s">
        <v>48770</v>
      </c>
      <c r="D16712" s="105" t="s">
        <v>48771</v>
      </c>
      <c r="E16712" s="106" t="s">
        <v>1144</v>
      </c>
      <c r="F16712" s="120">
        <v>1.1299999999999999</v>
      </c>
      <c r="G16712" s="120">
        <v>1.1299999999999999</v>
      </c>
    </row>
    <row r="16713" spans="1:7" ht="12" customHeight="1">
      <c r="A16713" s="104" t="s">
        <v>48772</v>
      </c>
      <c r="B16713" s="106" t="s">
        <v>45554</v>
      </c>
      <c r="C16713" s="106" t="s">
        <v>48773</v>
      </c>
      <c r="D16713" s="105" t="s">
        <v>48774</v>
      </c>
      <c r="E16713" s="106" t="s">
        <v>1144</v>
      </c>
      <c r="F16713" s="120">
        <v>154.43</v>
      </c>
      <c r="G16713" s="120">
        <v>154.43</v>
      </c>
    </row>
    <row r="16714" spans="1:7" ht="12" customHeight="1">
      <c r="A16714" s="104" t="s">
        <v>48775</v>
      </c>
      <c r="B16714" s="106" t="s">
        <v>45554</v>
      </c>
      <c r="C16714" s="106" t="s">
        <v>48776</v>
      </c>
      <c r="D16714" s="105" t="s">
        <v>48777</v>
      </c>
      <c r="E16714" s="106" t="s">
        <v>1144</v>
      </c>
      <c r="F16714" s="120">
        <v>66.83</v>
      </c>
      <c r="G16714" s="120">
        <v>66.83</v>
      </c>
    </row>
    <row r="16715" spans="1:7" ht="12" customHeight="1">
      <c r="A16715" s="104" t="s">
        <v>48778</v>
      </c>
      <c r="B16715" s="106" t="s">
        <v>45554</v>
      </c>
      <c r="C16715" s="106" t="s">
        <v>48779</v>
      </c>
      <c r="D16715" s="105" t="s">
        <v>48780</v>
      </c>
      <c r="E16715" s="106" t="s">
        <v>1144</v>
      </c>
      <c r="F16715" s="120">
        <v>2</v>
      </c>
      <c r="G16715" s="120">
        <v>2</v>
      </c>
    </row>
    <row r="16716" spans="1:7" ht="12" customHeight="1">
      <c r="A16716" s="104" t="s">
        <v>48781</v>
      </c>
      <c r="B16716" s="106" t="s">
        <v>45554</v>
      </c>
      <c r="C16716" s="106" t="s">
        <v>48782</v>
      </c>
      <c r="D16716" s="105" t="s">
        <v>48783</v>
      </c>
      <c r="E16716" s="106" t="s">
        <v>1144</v>
      </c>
      <c r="F16716" s="120">
        <v>20.260000000000002</v>
      </c>
      <c r="G16716" s="120">
        <v>20.260000000000002</v>
      </c>
    </row>
    <row r="16717" spans="1:7" ht="12" customHeight="1">
      <c r="A16717" s="104" t="s">
        <v>48784</v>
      </c>
      <c r="B16717" s="106" t="s">
        <v>45554</v>
      </c>
      <c r="C16717" s="106" t="s">
        <v>48785</v>
      </c>
      <c r="D16717" s="105" t="s">
        <v>29949</v>
      </c>
      <c r="E16717" s="106" t="s">
        <v>1144</v>
      </c>
      <c r="F16717" s="120">
        <v>106.29</v>
      </c>
      <c r="G16717" s="120">
        <v>106.29</v>
      </c>
    </row>
    <row r="16718" spans="1:7" ht="12" customHeight="1">
      <c r="A16718" s="104" t="s">
        <v>48786</v>
      </c>
      <c r="B16718" s="106" t="s">
        <v>45554</v>
      </c>
      <c r="C16718" s="106" t="s">
        <v>48787</v>
      </c>
      <c r="D16718" s="105" t="s">
        <v>48788</v>
      </c>
      <c r="E16718" s="106" t="s">
        <v>1144</v>
      </c>
      <c r="F16718" s="120">
        <v>0.11</v>
      </c>
      <c r="G16718" s="120">
        <v>0.11</v>
      </c>
    </row>
    <row r="16719" spans="1:7" ht="12" customHeight="1">
      <c r="A16719" s="104" t="s">
        <v>48789</v>
      </c>
      <c r="B16719" s="106" t="s">
        <v>45554</v>
      </c>
      <c r="C16719" s="106" t="s">
        <v>48790</v>
      </c>
      <c r="D16719" s="105" t="s">
        <v>48791</v>
      </c>
      <c r="E16719" s="106" t="s">
        <v>1144</v>
      </c>
      <c r="F16719" s="120">
        <v>1.65</v>
      </c>
      <c r="G16719" s="120">
        <v>1.65</v>
      </c>
    </row>
    <row r="16720" spans="1:7" ht="12" customHeight="1">
      <c r="A16720" s="104" t="s">
        <v>48792</v>
      </c>
      <c r="B16720" s="106" t="s">
        <v>45554</v>
      </c>
      <c r="C16720" s="106" t="s">
        <v>48793</v>
      </c>
      <c r="D16720" s="105" t="s">
        <v>33349</v>
      </c>
      <c r="E16720" s="106" t="s">
        <v>1144</v>
      </c>
      <c r="F16720" s="120">
        <v>7.31</v>
      </c>
      <c r="G16720" s="120">
        <v>7.31</v>
      </c>
    </row>
    <row r="16721" spans="1:7" ht="12" customHeight="1">
      <c r="A16721" s="104" t="s">
        <v>48794</v>
      </c>
      <c r="B16721" s="106" t="s">
        <v>45554</v>
      </c>
      <c r="C16721" s="106" t="s">
        <v>48795</v>
      </c>
      <c r="D16721" s="105" t="s">
        <v>48796</v>
      </c>
      <c r="E16721" s="106" t="s">
        <v>1144</v>
      </c>
      <c r="F16721" s="120">
        <v>70.290000000000006</v>
      </c>
      <c r="G16721" s="120">
        <v>70.290000000000006</v>
      </c>
    </row>
    <row r="16722" spans="1:7" ht="12" customHeight="1">
      <c r="A16722" s="104" t="s">
        <v>48797</v>
      </c>
      <c r="B16722" s="106" t="s">
        <v>45554</v>
      </c>
      <c r="C16722" s="106" t="s">
        <v>48798</v>
      </c>
      <c r="D16722" s="105" t="s">
        <v>48799</v>
      </c>
      <c r="E16722" s="106" t="s">
        <v>1144</v>
      </c>
      <c r="F16722" s="120">
        <v>54.68</v>
      </c>
      <c r="G16722" s="120">
        <v>54.68</v>
      </c>
    </row>
    <row r="16723" spans="1:7" ht="12" customHeight="1">
      <c r="A16723" s="104" t="s">
        <v>48800</v>
      </c>
      <c r="B16723" s="106" t="s">
        <v>45554</v>
      </c>
      <c r="C16723" s="106" t="s">
        <v>48801</v>
      </c>
      <c r="D16723" s="105" t="s">
        <v>33337</v>
      </c>
      <c r="E16723" s="106" t="s">
        <v>1144</v>
      </c>
      <c r="F16723" s="120">
        <v>1.83</v>
      </c>
      <c r="G16723" s="120">
        <v>1.83</v>
      </c>
    </row>
    <row r="16724" spans="1:7" ht="12" customHeight="1">
      <c r="A16724" s="104" t="s">
        <v>45673</v>
      </c>
      <c r="B16724" s="106" t="s">
        <v>45554</v>
      </c>
      <c r="C16724" s="103"/>
      <c r="D16724" s="103"/>
      <c r="E16724" s="103"/>
      <c r="F16724" s="103"/>
      <c r="G16724" s="103"/>
    </row>
    <row r="16725" spans="1:7" ht="12" customHeight="1">
      <c r="A16725" s="104" t="s">
        <v>48802</v>
      </c>
      <c r="B16725" s="106" t="s">
        <v>45554</v>
      </c>
      <c r="C16725" s="106" t="s">
        <v>48803</v>
      </c>
      <c r="D16725" s="105" t="s">
        <v>48804</v>
      </c>
      <c r="E16725" s="106" t="s">
        <v>1144</v>
      </c>
      <c r="F16725" s="120">
        <v>0.94</v>
      </c>
      <c r="G16725" s="120">
        <v>0.94</v>
      </c>
    </row>
    <row r="16726" spans="1:7" ht="12" customHeight="1">
      <c r="A16726" s="104" t="s">
        <v>48805</v>
      </c>
      <c r="B16726" s="106" t="s">
        <v>45554</v>
      </c>
      <c r="C16726" s="106" t="s">
        <v>48806</v>
      </c>
      <c r="D16726" s="105" t="s">
        <v>48807</v>
      </c>
      <c r="E16726" s="106" t="s">
        <v>1144</v>
      </c>
      <c r="F16726" s="120">
        <v>0.08</v>
      </c>
      <c r="G16726" s="120">
        <v>0.08</v>
      </c>
    </row>
    <row r="16727" spans="1:7" ht="12" customHeight="1">
      <c r="A16727" s="104" t="s">
        <v>48808</v>
      </c>
      <c r="B16727" s="106" t="s">
        <v>45554</v>
      </c>
      <c r="C16727" s="106" t="s">
        <v>48809</v>
      </c>
      <c r="D16727" s="105" t="s">
        <v>48810</v>
      </c>
      <c r="E16727" s="106" t="s">
        <v>1144</v>
      </c>
      <c r="F16727" s="120">
        <v>0.13</v>
      </c>
      <c r="G16727" s="120">
        <v>0.13</v>
      </c>
    </row>
    <row r="16728" spans="1:7" ht="12" customHeight="1">
      <c r="A16728" s="104" t="s">
        <v>48811</v>
      </c>
      <c r="B16728" s="106" t="s">
        <v>45554</v>
      </c>
      <c r="C16728" s="106" t="s">
        <v>48812</v>
      </c>
      <c r="D16728" s="105" t="s">
        <v>48813</v>
      </c>
      <c r="E16728" s="106" t="s">
        <v>1144</v>
      </c>
      <c r="F16728" s="120">
        <v>5.45</v>
      </c>
      <c r="G16728" s="120">
        <v>5.45</v>
      </c>
    </row>
    <row r="16729" spans="1:7" ht="12" customHeight="1">
      <c r="A16729" s="104" t="s">
        <v>48814</v>
      </c>
      <c r="B16729" s="106" t="s">
        <v>45554</v>
      </c>
      <c r="C16729" s="106" t="s">
        <v>48815</v>
      </c>
      <c r="D16729" s="105" t="s">
        <v>48816</v>
      </c>
      <c r="E16729" s="106" t="s">
        <v>1144</v>
      </c>
      <c r="F16729" s="120">
        <v>9.94</v>
      </c>
      <c r="G16729" s="120">
        <v>9.94</v>
      </c>
    </row>
    <row r="16730" spans="1:7" ht="12" customHeight="1">
      <c r="A16730" s="104" t="s">
        <v>48817</v>
      </c>
      <c r="B16730" s="106" t="s">
        <v>45554</v>
      </c>
      <c r="C16730" s="106" t="s">
        <v>48818</v>
      </c>
      <c r="D16730" s="105" t="s">
        <v>48819</v>
      </c>
      <c r="E16730" s="106" t="s">
        <v>1144</v>
      </c>
      <c r="F16730" s="120">
        <v>23.57</v>
      </c>
      <c r="G16730" s="120">
        <v>23.57</v>
      </c>
    </row>
    <row r="16731" spans="1:7" ht="12" customHeight="1">
      <c r="A16731" s="104" t="s">
        <v>48820</v>
      </c>
      <c r="B16731" s="106" t="s">
        <v>45554</v>
      </c>
      <c r="C16731" s="106" t="s">
        <v>48821</v>
      </c>
      <c r="D16731" s="105" t="s">
        <v>33341</v>
      </c>
      <c r="E16731" s="106" t="s">
        <v>1144</v>
      </c>
      <c r="F16731" s="120">
        <v>3.17</v>
      </c>
      <c r="G16731" s="120">
        <v>3.17</v>
      </c>
    </row>
    <row r="16732" spans="1:7" ht="12" customHeight="1">
      <c r="A16732" s="104" t="s">
        <v>45673</v>
      </c>
      <c r="B16732" s="106" t="s">
        <v>45554</v>
      </c>
      <c r="C16732" s="103"/>
      <c r="D16732" s="103"/>
      <c r="E16732" s="103"/>
      <c r="F16732" s="103"/>
      <c r="G16732" s="103"/>
    </row>
    <row r="16733" spans="1:7" ht="12" customHeight="1">
      <c r="A16733" s="104" t="s">
        <v>48822</v>
      </c>
      <c r="B16733" s="106" t="s">
        <v>45554</v>
      </c>
      <c r="C16733" s="106" t="s">
        <v>48823</v>
      </c>
      <c r="D16733" s="105" t="s">
        <v>48824</v>
      </c>
      <c r="E16733" s="106" t="s">
        <v>1144</v>
      </c>
      <c r="F16733" s="120">
        <v>19</v>
      </c>
      <c r="G16733" s="120">
        <v>19</v>
      </c>
    </row>
    <row r="16734" spans="1:7" ht="12" customHeight="1">
      <c r="A16734" s="104" t="s">
        <v>48825</v>
      </c>
      <c r="B16734" s="106" t="s">
        <v>45554</v>
      </c>
      <c r="C16734" s="106" t="s">
        <v>48826</v>
      </c>
      <c r="D16734" s="105" t="s">
        <v>48827</v>
      </c>
      <c r="E16734" s="106" t="s">
        <v>1144</v>
      </c>
      <c r="F16734" s="120">
        <v>254.31</v>
      </c>
      <c r="G16734" s="120">
        <v>254.31</v>
      </c>
    </row>
    <row r="16735" spans="1:7" ht="12" customHeight="1">
      <c r="A16735" s="104" t="s">
        <v>48828</v>
      </c>
      <c r="B16735" s="106" t="s">
        <v>45554</v>
      </c>
      <c r="C16735" s="106" t="s">
        <v>48829</v>
      </c>
      <c r="D16735" s="105" t="s">
        <v>48830</v>
      </c>
      <c r="E16735" s="106" t="s">
        <v>1144</v>
      </c>
      <c r="F16735" s="120">
        <v>76</v>
      </c>
      <c r="G16735" s="120">
        <v>76</v>
      </c>
    </row>
    <row r="16736" spans="1:7" ht="12" customHeight="1">
      <c r="A16736" s="104" t="s">
        <v>48831</v>
      </c>
      <c r="B16736" s="106" t="s">
        <v>45554</v>
      </c>
      <c r="C16736" s="106" t="s">
        <v>48832</v>
      </c>
      <c r="D16736" s="105" t="s">
        <v>48833</v>
      </c>
      <c r="E16736" s="106" t="s">
        <v>1144</v>
      </c>
      <c r="F16736" s="120">
        <v>3.7</v>
      </c>
      <c r="G16736" s="120">
        <v>3.7</v>
      </c>
    </row>
    <row r="16737" spans="1:7" ht="12" customHeight="1">
      <c r="A16737" s="104" t="s">
        <v>48834</v>
      </c>
      <c r="B16737" s="106" t="s">
        <v>45554</v>
      </c>
      <c r="C16737" s="106" t="s">
        <v>48835</v>
      </c>
      <c r="D16737" s="105" t="s">
        <v>48836</v>
      </c>
      <c r="E16737" s="106" t="s">
        <v>1144</v>
      </c>
      <c r="F16737" s="120">
        <v>62.65</v>
      </c>
      <c r="G16737" s="120">
        <v>62.65</v>
      </c>
    </row>
    <row r="16738" spans="1:7" ht="12" customHeight="1">
      <c r="A16738" s="104" t="s">
        <v>48837</v>
      </c>
      <c r="B16738" s="106" t="s">
        <v>45554</v>
      </c>
      <c r="C16738" s="106" t="s">
        <v>48838</v>
      </c>
      <c r="D16738" s="105" t="s">
        <v>48839</v>
      </c>
      <c r="E16738" s="106" t="s">
        <v>1144</v>
      </c>
      <c r="F16738" s="120">
        <v>45.71</v>
      </c>
      <c r="G16738" s="120">
        <v>45.71</v>
      </c>
    </row>
    <row r="16739" spans="1:7" ht="12" customHeight="1">
      <c r="A16739" s="104" t="s">
        <v>48840</v>
      </c>
      <c r="B16739" s="106" t="s">
        <v>45554</v>
      </c>
      <c r="C16739" s="106" t="s">
        <v>48841</v>
      </c>
      <c r="D16739" s="105" t="s">
        <v>48842</v>
      </c>
      <c r="E16739" s="106" t="s">
        <v>1144</v>
      </c>
      <c r="F16739" s="120">
        <v>6.09</v>
      </c>
      <c r="G16739" s="120">
        <v>6.09</v>
      </c>
    </row>
    <row r="16740" spans="1:7" ht="12" customHeight="1">
      <c r="A16740" s="104" t="s">
        <v>48843</v>
      </c>
      <c r="B16740" s="106" t="s">
        <v>45554</v>
      </c>
      <c r="C16740" s="106" t="s">
        <v>48844</v>
      </c>
      <c r="D16740" s="105" t="s">
        <v>48845</v>
      </c>
      <c r="E16740" s="106" t="s">
        <v>1144</v>
      </c>
      <c r="F16740" s="120">
        <v>21.04</v>
      </c>
      <c r="G16740" s="120">
        <v>21.04</v>
      </c>
    </row>
    <row r="16741" spans="1:7" ht="12" customHeight="1">
      <c r="A16741" s="104" t="s">
        <v>48846</v>
      </c>
      <c r="B16741" s="106" t="s">
        <v>45554</v>
      </c>
      <c r="C16741" s="106" t="s">
        <v>48847</v>
      </c>
      <c r="D16741" s="105" t="s">
        <v>48848</v>
      </c>
      <c r="E16741" s="106" t="s">
        <v>1144</v>
      </c>
      <c r="F16741" s="120">
        <v>1067.8800000000001</v>
      </c>
      <c r="G16741" s="120">
        <v>1067.8800000000001</v>
      </c>
    </row>
    <row r="16742" spans="1:7" ht="12" customHeight="1">
      <c r="A16742" s="104" t="s">
        <v>48849</v>
      </c>
      <c r="B16742" s="106" t="s">
        <v>45554</v>
      </c>
      <c r="C16742" s="106" t="s">
        <v>48850</v>
      </c>
      <c r="D16742" s="105" t="s">
        <v>48851</v>
      </c>
      <c r="E16742" s="106" t="s">
        <v>46418</v>
      </c>
      <c r="F16742" s="120">
        <v>249.84</v>
      </c>
      <c r="G16742" s="120">
        <v>249.84</v>
      </c>
    </row>
    <row r="16743" spans="1:7" ht="12" customHeight="1">
      <c r="A16743" s="104" t="s">
        <v>48852</v>
      </c>
      <c r="B16743" s="106" t="s">
        <v>45554</v>
      </c>
      <c r="C16743" s="106" t="s">
        <v>48853</v>
      </c>
      <c r="D16743" s="105" t="s">
        <v>33436</v>
      </c>
      <c r="E16743" s="106" t="s">
        <v>46418</v>
      </c>
      <c r="F16743" s="120">
        <v>192.78</v>
      </c>
      <c r="G16743" s="120">
        <v>192.78</v>
      </c>
    </row>
    <row r="16744" spans="1:7" ht="12" customHeight="1">
      <c r="A16744" s="104" t="s">
        <v>48854</v>
      </c>
      <c r="B16744" s="106" t="s">
        <v>45554</v>
      </c>
      <c r="C16744" s="106" t="s">
        <v>48855</v>
      </c>
      <c r="D16744" s="105" t="s">
        <v>48856</v>
      </c>
      <c r="E16744" s="106" t="s">
        <v>46418</v>
      </c>
      <c r="F16744" s="120">
        <v>343.8</v>
      </c>
      <c r="G16744" s="120">
        <v>343.8</v>
      </c>
    </row>
    <row r="16745" spans="1:7" ht="12" customHeight="1">
      <c r="A16745" s="104" t="s">
        <v>48857</v>
      </c>
      <c r="B16745" s="106" t="s">
        <v>45554</v>
      </c>
      <c r="C16745" s="106" t="s">
        <v>48858</v>
      </c>
      <c r="D16745" s="105" t="s">
        <v>48859</v>
      </c>
      <c r="E16745" s="106" t="s">
        <v>46418</v>
      </c>
      <c r="F16745" s="120">
        <v>289.08</v>
      </c>
      <c r="G16745" s="120">
        <v>289.08</v>
      </c>
    </row>
    <row r="16746" spans="1:7" ht="12" customHeight="1">
      <c r="A16746" s="104" t="s">
        <v>48860</v>
      </c>
      <c r="B16746" s="106" t="s">
        <v>45554</v>
      </c>
      <c r="C16746" s="106" t="s">
        <v>48861</v>
      </c>
      <c r="D16746" s="105" t="s">
        <v>48862</v>
      </c>
      <c r="E16746" s="106" t="s">
        <v>634</v>
      </c>
      <c r="F16746" s="120">
        <v>17.22</v>
      </c>
      <c r="G16746" s="120">
        <v>17.22</v>
      </c>
    </row>
    <row r="16747" spans="1:7" ht="12" customHeight="1">
      <c r="A16747" s="104" t="s">
        <v>48863</v>
      </c>
      <c r="B16747" s="106" t="s">
        <v>45554</v>
      </c>
      <c r="C16747" s="106" t="s">
        <v>48864</v>
      </c>
      <c r="D16747" s="105" t="s">
        <v>33462</v>
      </c>
      <c r="E16747" s="106" t="s">
        <v>48865</v>
      </c>
      <c r="F16747" s="120">
        <v>96.91</v>
      </c>
      <c r="G16747" s="120">
        <v>96.91</v>
      </c>
    </row>
    <row r="16748" spans="1:7" ht="12" customHeight="1">
      <c r="A16748" s="104" t="s">
        <v>48866</v>
      </c>
      <c r="B16748" s="106" t="s">
        <v>45554</v>
      </c>
      <c r="C16748" s="106" t="s">
        <v>48867</v>
      </c>
      <c r="D16748" s="105" t="s">
        <v>48868</v>
      </c>
      <c r="E16748" s="106" t="s">
        <v>48865</v>
      </c>
      <c r="F16748" s="120">
        <v>99.83</v>
      </c>
      <c r="G16748" s="120">
        <v>99.83</v>
      </c>
    </row>
    <row r="16749" spans="1:7" ht="12" customHeight="1">
      <c r="A16749" s="104" t="s">
        <v>48869</v>
      </c>
      <c r="B16749" s="106" t="s">
        <v>45554</v>
      </c>
      <c r="C16749" s="106" t="s">
        <v>48870</v>
      </c>
      <c r="D16749" s="105" t="s">
        <v>48871</v>
      </c>
      <c r="E16749" s="106" t="s">
        <v>48865</v>
      </c>
      <c r="F16749" s="120">
        <v>85.67</v>
      </c>
      <c r="G16749" s="120">
        <v>85.67</v>
      </c>
    </row>
    <row r="16750" spans="1:7" ht="12" customHeight="1">
      <c r="A16750" s="104" t="s">
        <v>48872</v>
      </c>
      <c r="B16750" s="106" t="s">
        <v>45554</v>
      </c>
      <c r="C16750" s="106" t="s">
        <v>48873</v>
      </c>
      <c r="D16750" s="105" t="s">
        <v>48874</v>
      </c>
      <c r="E16750" s="106" t="s">
        <v>48865</v>
      </c>
      <c r="F16750" s="120">
        <v>94.9</v>
      </c>
      <c r="G16750" s="120">
        <v>94.9</v>
      </c>
    </row>
    <row r="16751" spans="1:7" ht="12" customHeight="1">
      <c r="A16751" s="104" t="s">
        <v>48875</v>
      </c>
      <c r="B16751" s="106" t="s">
        <v>45554</v>
      </c>
      <c r="C16751" s="106" t="s">
        <v>48876</v>
      </c>
      <c r="D16751" s="105" t="s">
        <v>34857</v>
      </c>
      <c r="E16751" s="106" t="s">
        <v>46418</v>
      </c>
      <c r="F16751" s="120">
        <v>96.26</v>
      </c>
      <c r="G16751" s="120">
        <v>96.26</v>
      </c>
    </row>
    <row r="16752" spans="1:7" ht="12" customHeight="1">
      <c r="A16752" s="104" t="s">
        <v>48877</v>
      </c>
      <c r="B16752" s="106" t="s">
        <v>45554</v>
      </c>
      <c r="C16752" s="106" t="s">
        <v>48878</v>
      </c>
      <c r="D16752" s="105" t="s">
        <v>48879</v>
      </c>
      <c r="E16752" s="106" t="s">
        <v>46418</v>
      </c>
      <c r="F16752" s="120">
        <v>72.900000000000006</v>
      </c>
      <c r="G16752" s="120">
        <v>72.900000000000006</v>
      </c>
    </row>
    <row r="16753" spans="1:7" ht="12" customHeight="1">
      <c r="A16753" s="104" t="s">
        <v>48880</v>
      </c>
      <c r="B16753" s="106" t="s">
        <v>45554</v>
      </c>
      <c r="C16753" s="106" t="s">
        <v>48881</v>
      </c>
      <c r="D16753" s="105" t="s">
        <v>48882</v>
      </c>
      <c r="E16753" s="106" t="s">
        <v>46418</v>
      </c>
      <c r="F16753" s="120">
        <v>249.37</v>
      </c>
      <c r="G16753" s="120">
        <v>249.37</v>
      </c>
    </row>
    <row r="16754" spans="1:7" ht="12" customHeight="1">
      <c r="A16754" s="104" t="s">
        <v>48883</v>
      </c>
      <c r="B16754" s="106" t="s">
        <v>45554</v>
      </c>
      <c r="C16754" s="106" t="s">
        <v>48884</v>
      </c>
      <c r="D16754" s="105" t="s">
        <v>48885</v>
      </c>
      <c r="E16754" s="106" t="s">
        <v>48865</v>
      </c>
      <c r="F16754" s="120">
        <v>95.54</v>
      </c>
      <c r="G16754" s="120">
        <v>95.54</v>
      </c>
    </row>
    <row r="16755" spans="1:7" ht="12" customHeight="1">
      <c r="A16755" s="104" t="s">
        <v>48886</v>
      </c>
      <c r="B16755" s="106" t="s">
        <v>45554</v>
      </c>
      <c r="C16755" s="106" t="s">
        <v>48887</v>
      </c>
      <c r="D16755" s="105" t="s">
        <v>48888</v>
      </c>
      <c r="E16755" s="106" t="s">
        <v>48889</v>
      </c>
      <c r="F16755" s="120">
        <v>266.39999999999998</v>
      </c>
      <c r="G16755" s="120">
        <v>266.39999999999998</v>
      </c>
    </row>
    <row r="16756" spans="1:7" ht="12" customHeight="1">
      <c r="A16756" s="104" t="s">
        <v>48890</v>
      </c>
      <c r="B16756" s="106" t="s">
        <v>45554</v>
      </c>
      <c r="C16756" s="106" t="s">
        <v>48891</v>
      </c>
      <c r="D16756" s="105" t="s">
        <v>48892</v>
      </c>
      <c r="E16756" s="106" t="s">
        <v>48865</v>
      </c>
      <c r="F16756" s="120">
        <v>230.15</v>
      </c>
      <c r="G16756" s="120">
        <v>230.15</v>
      </c>
    </row>
    <row r="16757" spans="1:7" ht="12" customHeight="1">
      <c r="A16757" s="104" t="s">
        <v>48893</v>
      </c>
      <c r="B16757" s="106" t="s">
        <v>45554</v>
      </c>
      <c r="C16757" s="106" t="s">
        <v>48894</v>
      </c>
      <c r="D16757" s="105" t="s">
        <v>48895</v>
      </c>
      <c r="E16757" s="106" t="s">
        <v>46418</v>
      </c>
      <c r="F16757" s="120">
        <v>68.349999999999994</v>
      </c>
      <c r="G16757" s="120">
        <v>68.349999999999994</v>
      </c>
    </row>
    <row r="16758" spans="1:7" ht="12" customHeight="1">
      <c r="A16758" s="104" t="s">
        <v>48896</v>
      </c>
      <c r="B16758" s="106" t="s">
        <v>45554</v>
      </c>
      <c r="C16758" s="106" t="s">
        <v>48897</v>
      </c>
      <c r="D16758" s="105" t="s">
        <v>48898</v>
      </c>
      <c r="E16758" s="106" t="s">
        <v>1144</v>
      </c>
      <c r="F16758" s="120">
        <v>11.09</v>
      </c>
      <c r="G16758" s="120">
        <v>11.09</v>
      </c>
    </row>
    <row r="16759" spans="1:7" ht="12" customHeight="1">
      <c r="A16759" s="104" t="s">
        <v>48899</v>
      </c>
      <c r="B16759" s="106" t="s">
        <v>45554</v>
      </c>
      <c r="C16759" s="106" t="s">
        <v>48900</v>
      </c>
      <c r="D16759" s="105" t="s">
        <v>48901</v>
      </c>
      <c r="E16759" s="106" t="s">
        <v>46418</v>
      </c>
      <c r="F16759" s="120">
        <v>106.2</v>
      </c>
      <c r="G16759" s="120">
        <v>106.2</v>
      </c>
    </row>
    <row r="16760" spans="1:7" ht="12" customHeight="1">
      <c r="A16760" s="104" t="s">
        <v>48902</v>
      </c>
      <c r="B16760" s="106" t="s">
        <v>45554</v>
      </c>
      <c r="C16760" s="106" t="s">
        <v>48903</v>
      </c>
      <c r="D16760" s="105" t="s">
        <v>48904</v>
      </c>
      <c r="E16760" s="106" t="s">
        <v>48865</v>
      </c>
      <c r="F16760" s="120">
        <v>52.07</v>
      </c>
      <c r="G16760" s="120">
        <v>52.07</v>
      </c>
    </row>
    <row r="16761" spans="1:7" ht="12" customHeight="1">
      <c r="A16761" s="104" t="s">
        <v>48905</v>
      </c>
      <c r="B16761" s="106" t="s">
        <v>45554</v>
      </c>
      <c r="C16761" s="106" t="s">
        <v>48906</v>
      </c>
      <c r="D16761" s="105" t="s">
        <v>48907</v>
      </c>
      <c r="E16761" s="106" t="s">
        <v>46418</v>
      </c>
      <c r="F16761" s="120">
        <v>226.98</v>
      </c>
      <c r="G16761" s="120">
        <v>226.98</v>
      </c>
    </row>
    <row r="16762" spans="1:7" ht="12" customHeight="1">
      <c r="A16762" s="104" t="s">
        <v>48908</v>
      </c>
      <c r="B16762" s="106" t="s">
        <v>45554</v>
      </c>
      <c r="C16762" s="106" t="s">
        <v>48909</v>
      </c>
      <c r="D16762" s="105" t="s">
        <v>48910</v>
      </c>
      <c r="E16762" s="106" t="s">
        <v>46418</v>
      </c>
      <c r="F16762" s="120">
        <v>226.98</v>
      </c>
      <c r="G16762" s="120">
        <v>226.98</v>
      </c>
    </row>
    <row r="16763" spans="1:7" ht="12" customHeight="1">
      <c r="A16763" s="104" t="s">
        <v>48911</v>
      </c>
      <c r="B16763" s="106" t="s">
        <v>45554</v>
      </c>
      <c r="C16763" s="106" t="s">
        <v>48912</v>
      </c>
      <c r="D16763" s="105" t="s">
        <v>32146</v>
      </c>
      <c r="E16763" s="106" t="s">
        <v>46418</v>
      </c>
      <c r="F16763" s="120">
        <v>135.18</v>
      </c>
      <c r="G16763" s="120">
        <v>135.18</v>
      </c>
    </row>
    <row r="16764" spans="1:7" ht="12" customHeight="1">
      <c r="A16764" s="104" t="s">
        <v>48913</v>
      </c>
      <c r="B16764" s="106" t="s">
        <v>45554</v>
      </c>
      <c r="C16764" s="106" t="s">
        <v>48914</v>
      </c>
      <c r="D16764" s="105" t="s">
        <v>31560</v>
      </c>
      <c r="E16764" s="106" t="s">
        <v>48865</v>
      </c>
      <c r="F16764" s="120">
        <v>116.97</v>
      </c>
      <c r="G16764" s="120">
        <v>116.97</v>
      </c>
    </row>
    <row r="16765" spans="1:7" ht="12" customHeight="1">
      <c r="A16765" s="104" t="s">
        <v>48915</v>
      </c>
      <c r="B16765" s="106" t="s">
        <v>45554</v>
      </c>
      <c r="C16765" s="106" t="s">
        <v>48916</v>
      </c>
      <c r="D16765" s="105" t="s">
        <v>48917</v>
      </c>
      <c r="E16765" s="106" t="s">
        <v>48865</v>
      </c>
      <c r="F16765" s="120">
        <v>100.66</v>
      </c>
      <c r="G16765" s="120">
        <v>100.66</v>
      </c>
    </row>
    <row r="16766" spans="1:7" ht="12" customHeight="1">
      <c r="A16766" s="104" t="s">
        <v>48918</v>
      </c>
      <c r="B16766" s="106" t="s">
        <v>45554</v>
      </c>
      <c r="C16766" s="106" t="s">
        <v>48919</v>
      </c>
      <c r="D16766" s="105" t="s">
        <v>48920</v>
      </c>
      <c r="E16766" s="106" t="s">
        <v>48865</v>
      </c>
      <c r="F16766" s="120">
        <v>80.44</v>
      </c>
      <c r="G16766" s="120">
        <v>80.44</v>
      </c>
    </row>
    <row r="16767" spans="1:7" ht="12" customHeight="1">
      <c r="A16767" s="104" t="s">
        <v>48921</v>
      </c>
      <c r="B16767" s="106" t="s">
        <v>45554</v>
      </c>
      <c r="C16767" s="106" t="s">
        <v>48922</v>
      </c>
      <c r="D16767" s="105" t="s">
        <v>48923</v>
      </c>
      <c r="E16767" s="106" t="s">
        <v>1144</v>
      </c>
      <c r="F16767" s="120">
        <v>7.86</v>
      </c>
      <c r="G16767" s="120">
        <v>7.86</v>
      </c>
    </row>
    <row r="16768" spans="1:7" ht="12" customHeight="1">
      <c r="A16768" s="104" t="s">
        <v>48924</v>
      </c>
      <c r="B16768" s="106" t="s">
        <v>45554</v>
      </c>
      <c r="C16768" s="106" t="s">
        <v>48925</v>
      </c>
      <c r="D16768" s="105" t="s">
        <v>48926</v>
      </c>
      <c r="E16768" s="106" t="s">
        <v>46418</v>
      </c>
      <c r="F16768" s="120">
        <v>13.1</v>
      </c>
      <c r="G16768" s="120">
        <v>13.1</v>
      </c>
    </row>
    <row r="16769" spans="1:7" ht="12" customHeight="1">
      <c r="A16769" s="104" t="s">
        <v>48927</v>
      </c>
      <c r="B16769" s="106" t="s">
        <v>45554</v>
      </c>
      <c r="C16769" s="106" t="s">
        <v>48928</v>
      </c>
      <c r="D16769" s="105" t="s">
        <v>48929</v>
      </c>
      <c r="E16769" s="106" t="s">
        <v>634</v>
      </c>
      <c r="F16769" s="120">
        <v>38</v>
      </c>
      <c r="G16769" s="120">
        <v>38</v>
      </c>
    </row>
    <row r="16770" spans="1:7" ht="12" customHeight="1">
      <c r="A16770" s="104" t="s">
        <v>48930</v>
      </c>
      <c r="B16770" s="106" t="s">
        <v>45554</v>
      </c>
      <c r="C16770" s="106" t="s">
        <v>48931</v>
      </c>
      <c r="D16770" s="105" t="s">
        <v>48932</v>
      </c>
      <c r="E16770" s="106" t="s">
        <v>1144</v>
      </c>
      <c r="F16770" s="120">
        <v>1.65</v>
      </c>
      <c r="G16770" s="120">
        <v>1.65</v>
      </c>
    </row>
    <row r="16771" spans="1:7" ht="12" customHeight="1">
      <c r="A16771" s="104" t="s">
        <v>48933</v>
      </c>
      <c r="B16771" s="106" t="s">
        <v>45554</v>
      </c>
      <c r="C16771" s="106" t="s">
        <v>48934</v>
      </c>
      <c r="D16771" s="105" t="s">
        <v>48935</v>
      </c>
      <c r="E16771" s="106" t="s">
        <v>1144</v>
      </c>
      <c r="F16771" s="120">
        <v>0.59</v>
      </c>
      <c r="G16771" s="120">
        <v>0.59</v>
      </c>
    </row>
    <row r="16772" spans="1:7" ht="12" customHeight="1">
      <c r="A16772" s="104" t="s">
        <v>48936</v>
      </c>
      <c r="B16772" s="106" t="s">
        <v>45554</v>
      </c>
      <c r="C16772" s="106" t="s">
        <v>48937</v>
      </c>
      <c r="D16772" s="105" t="s">
        <v>30360</v>
      </c>
      <c r="E16772" s="106" t="s">
        <v>20593</v>
      </c>
      <c r="F16772" s="120">
        <v>22.13</v>
      </c>
      <c r="G16772" s="120">
        <v>22.13</v>
      </c>
    </row>
    <row r="16773" spans="1:7" ht="12" customHeight="1">
      <c r="A16773" s="104" t="s">
        <v>48938</v>
      </c>
      <c r="B16773" s="106" t="s">
        <v>45554</v>
      </c>
      <c r="C16773" s="106" t="s">
        <v>48939</v>
      </c>
      <c r="D16773" s="105" t="s">
        <v>48940</v>
      </c>
      <c r="E16773" s="106" t="s">
        <v>634</v>
      </c>
      <c r="F16773" s="120">
        <v>40.26</v>
      </c>
      <c r="G16773" s="120">
        <v>40.26</v>
      </c>
    </row>
    <row r="16774" spans="1:7" ht="12" customHeight="1">
      <c r="A16774" s="104" t="s">
        <v>48941</v>
      </c>
      <c r="B16774" s="106" t="s">
        <v>45554</v>
      </c>
      <c r="C16774" s="106" t="s">
        <v>48942</v>
      </c>
      <c r="D16774" s="105" t="s">
        <v>48943</v>
      </c>
      <c r="E16774" s="106" t="s">
        <v>595</v>
      </c>
      <c r="F16774" s="120">
        <v>24.12</v>
      </c>
      <c r="G16774" s="120">
        <v>24.12</v>
      </c>
    </row>
    <row r="16775" spans="1:7" ht="12" customHeight="1">
      <c r="A16775" s="104" t="s">
        <v>48944</v>
      </c>
      <c r="B16775" s="106" t="s">
        <v>45554</v>
      </c>
      <c r="C16775" s="106" t="s">
        <v>48945</v>
      </c>
      <c r="D16775" s="105" t="s">
        <v>48946</v>
      </c>
      <c r="E16775" s="106" t="s">
        <v>595</v>
      </c>
      <c r="F16775" s="120">
        <v>34.4</v>
      </c>
      <c r="G16775" s="120">
        <v>34.4</v>
      </c>
    </row>
    <row r="16776" spans="1:7" ht="12" customHeight="1">
      <c r="A16776" s="104" t="s">
        <v>45673</v>
      </c>
      <c r="B16776" s="106" t="s">
        <v>45554</v>
      </c>
      <c r="C16776" s="103"/>
      <c r="D16776" s="103"/>
      <c r="E16776" s="103"/>
      <c r="F16776" s="103"/>
      <c r="G16776" s="103"/>
    </row>
    <row r="16777" spans="1:7" ht="12" customHeight="1">
      <c r="A16777" s="104" t="s">
        <v>48947</v>
      </c>
      <c r="B16777" s="106" t="s">
        <v>45554</v>
      </c>
      <c r="C16777" s="106" t="s">
        <v>48948</v>
      </c>
      <c r="D16777" s="105" t="s">
        <v>28848</v>
      </c>
      <c r="E16777" s="106" t="s">
        <v>595</v>
      </c>
      <c r="F16777" s="120">
        <v>37.090000000000003</v>
      </c>
      <c r="G16777" s="120">
        <v>37.090000000000003</v>
      </c>
    </row>
    <row r="16778" spans="1:7" ht="12" customHeight="1">
      <c r="A16778" s="104" t="s">
        <v>45673</v>
      </c>
      <c r="B16778" s="106" t="s">
        <v>45554</v>
      </c>
      <c r="C16778" s="103"/>
      <c r="D16778" s="103"/>
      <c r="E16778" s="103"/>
      <c r="F16778" s="103"/>
      <c r="G16778" s="103"/>
    </row>
    <row r="16779" spans="1:7" ht="12" customHeight="1">
      <c r="A16779" s="104" t="s">
        <v>48949</v>
      </c>
      <c r="B16779" s="106" t="s">
        <v>45554</v>
      </c>
      <c r="C16779" s="106" t="s">
        <v>48950</v>
      </c>
      <c r="D16779" s="105" t="s">
        <v>28851</v>
      </c>
      <c r="E16779" s="106" t="s">
        <v>595</v>
      </c>
      <c r="F16779" s="120">
        <v>34.270000000000003</v>
      </c>
      <c r="G16779" s="120">
        <v>34.270000000000003</v>
      </c>
    </row>
    <row r="16780" spans="1:7" ht="12" customHeight="1">
      <c r="A16780" s="104" t="s">
        <v>45673</v>
      </c>
      <c r="B16780" s="106" t="s">
        <v>45554</v>
      </c>
      <c r="C16780" s="103"/>
      <c r="D16780" s="103"/>
      <c r="E16780" s="103"/>
      <c r="F16780" s="103"/>
      <c r="G16780" s="103"/>
    </row>
    <row r="16781" spans="1:7" ht="12" customHeight="1">
      <c r="A16781" s="104" t="s">
        <v>48951</v>
      </c>
      <c r="B16781" s="106" t="s">
        <v>45554</v>
      </c>
      <c r="C16781" s="106" t="s">
        <v>48952</v>
      </c>
      <c r="D16781" s="105" t="s">
        <v>28853</v>
      </c>
      <c r="E16781" s="106" t="s">
        <v>595</v>
      </c>
      <c r="F16781" s="120">
        <v>37.729999999999997</v>
      </c>
      <c r="G16781" s="120">
        <v>37.729999999999997</v>
      </c>
    </row>
    <row r="16782" spans="1:7" ht="12" customHeight="1">
      <c r="A16782" s="104" t="s">
        <v>45673</v>
      </c>
      <c r="B16782" s="106" t="s">
        <v>45554</v>
      </c>
      <c r="C16782" s="103"/>
      <c r="D16782" s="103"/>
      <c r="E16782" s="103"/>
      <c r="F16782" s="103"/>
      <c r="G16782" s="103"/>
    </row>
    <row r="16783" spans="1:7" ht="12" customHeight="1">
      <c r="A16783" s="104" t="s">
        <v>48953</v>
      </c>
      <c r="B16783" s="106" t="s">
        <v>45554</v>
      </c>
      <c r="C16783" s="106" t="s">
        <v>48954</v>
      </c>
      <c r="D16783" s="105" t="s">
        <v>28855</v>
      </c>
      <c r="E16783" s="106" t="s">
        <v>595</v>
      </c>
      <c r="F16783" s="120">
        <v>39.65</v>
      </c>
      <c r="G16783" s="120">
        <v>39.65</v>
      </c>
    </row>
    <row r="16784" spans="1:7" ht="12" customHeight="1">
      <c r="A16784" s="104" t="s">
        <v>45673</v>
      </c>
      <c r="B16784" s="106" t="s">
        <v>45554</v>
      </c>
      <c r="C16784" s="103"/>
      <c r="D16784" s="103"/>
      <c r="E16784" s="103"/>
      <c r="F16784" s="103"/>
      <c r="G16784" s="103"/>
    </row>
    <row r="16785" spans="1:7" ht="12" customHeight="1">
      <c r="A16785" s="104" t="s">
        <v>48955</v>
      </c>
      <c r="B16785" s="106" t="s">
        <v>45554</v>
      </c>
      <c r="C16785" s="106" t="s">
        <v>48956</v>
      </c>
      <c r="D16785" s="105" t="s">
        <v>48957</v>
      </c>
      <c r="E16785" s="106" t="s">
        <v>595</v>
      </c>
      <c r="F16785" s="120">
        <v>32</v>
      </c>
      <c r="G16785" s="120">
        <v>32</v>
      </c>
    </row>
    <row r="16786" spans="1:7" ht="12" customHeight="1">
      <c r="A16786" s="104" t="s">
        <v>48958</v>
      </c>
      <c r="B16786" s="106" t="s">
        <v>45554</v>
      </c>
      <c r="C16786" s="106" t="s">
        <v>48959</v>
      </c>
      <c r="D16786" s="105" t="s">
        <v>48960</v>
      </c>
      <c r="E16786" s="106" t="s">
        <v>595</v>
      </c>
      <c r="F16786" s="120">
        <v>33</v>
      </c>
      <c r="G16786" s="120">
        <v>33</v>
      </c>
    </row>
    <row r="16787" spans="1:7" ht="12" customHeight="1">
      <c r="A16787" s="104" t="s">
        <v>48961</v>
      </c>
      <c r="B16787" s="106" t="s">
        <v>45554</v>
      </c>
      <c r="C16787" s="106" t="s">
        <v>48962</v>
      </c>
      <c r="D16787" s="105" t="s">
        <v>48963</v>
      </c>
      <c r="E16787" s="106" t="s">
        <v>595</v>
      </c>
      <c r="F16787" s="120">
        <v>34</v>
      </c>
      <c r="G16787" s="120">
        <v>34</v>
      </c>
    </row>
    <row r="16788" spans="1:7" ht="12" customHeight="1">
      <c r="A16788" s="104" t="s">
        <v>48964</v>
      </c>
      <c r="B16788" s="106" t="s">
        <v>45554</v>
      </c>
      <c r="C16788" s="106" t="s">
        <v>48965</v>
      </c>
      <c r="D16788" s="105" t="s">
        <v>48966</v>
      </c>
      <c r="E16788" s="106" t="s">
        <v>595</v>
      </c>
      <c r="F16788" s="120">
        <v>34</v>
      </c>
      <c r="G16788" s="120">
        <v>34</v>
      </c>
    </row>
    <row r="16789" spans="1:7" ht="12" customHeight="1">
      <c r="A16789" s="104" t="s">
        <v>48967</v>
      </c>
      <c r="B16789" s="106" t="s">
        <v>45554</v>
      </c>
      <c r="C16789" s="106" t="s">
        <v>48968</v>
      </c>
      <c r="D16789" s="105" t="s">
        <v>48969</v>
      </c>
      <c r="E16789" s="106" t="s">
        <v>595</v>
      </c>
      <c r="F16789" s="120">
        <v>26.9</v>
      </c>
      <c r="G16789" s="120">
        <v>26.9</v>
      </c>
    </row>
    <row r="16790" spans="1:7" ht="12" customHeight="1">
      <c r="A16790" s="104" t="s">
        <v>48970</v>
      </c>
      <c r="B16790" s="106" t="s">
        <v>45554</v>
      </c>
      <c r="C16790" s="106" t="s">
        <v>48971</v>
      </c>
      <c r="D16790" s="105" t="s">
        <v>48972</v>
      </c>
      <c r="E16790" s="106" t="s">
        <v>595</v>
      </c>
      <c r="F16790" s="120">
        <v>28.9</v>
      </c>
      <c r="G16790" s="120">
        <v>28.9</v>
      </c>
    </row>
    <row r="16791" spans="1:7" ht="12" customHeight="1">
      <c r="A16791" s="104" t="s">
        <v>48973</v>
      </c>
      <c r="B16791" s="106" t="s">
        <v>45554</v>
      </c>
      <c r="C16791" s="106" t="s">
        <v>48974</v>
      </c>
      <c r="D16791" s="105" t="s">
        <v>48975</v>
      </c>
      <c r="E16791" s="106" t="s">
        <v>595</v>
      </c>
      <c r="F16791" s="120">
        <v>34</v>
      </c>
      <c r="G16791" s="120">
        <v>34</v>
      </c>
    </row>
    <row r="16792" spans="1:7" ht="12" customHeight="1">
      <c r="A16792" s="104" t="s">
        <v>48976</v>
      </c>
      <c r="B16792" s="106" t="s">
        <v>45554</v>
      </c>
      <c r="C16792" s="106" t="s">
        <v>48977</v>
      </c>
      <c r="D16792" s="105" t="s">
        <v>48978</v>
      </c>
      <c r="E16792" s="106" t="s">
        <v>595</v>
      </c>
      <c r="F16792" s="120">
        <v>27.9</v>
      </c>
      <c r="G16792" s="120">
        <v>27.9</v>
      </c>
    </row>
    <row r="16793" spans="1:7" ht="12" customHeight="1">
      <c r="A16793" s="104" t="s">
        <v>48979</v>
      </c>
      <c r="B16793" s="106" t="s">
        <v>45554</v>
      </c>
      <c r="C16793" s="106" t="s">
        <v>48980</v>
      </c>
      <c r="D16793" s="105" t="s">
        <v>48981</v>
      </c>
      <c r="E16793" s="106" t="s">
        <v>595</v>
      </c>
      <c r="F16793" s="120">
        <v>28.9</v>
      </c>
      <c r="G16793" s="120">
        <v>28.9</v>
      </c>
    </row>
    <row r="16794" spans="1:7" ht="12" customHeight="1">
      <c r="A16794" s="104" t="s">
        <v>48982</v>
      </c>
      <c r="B16794" s="106" t="s">
        <v>45554</v>
      </c>
      <c r="C16794" s="106" t="s">
        <v>48983</v>
      </c>
      <c r="D16794" s="105" t="s">
        <v>48984</v>
      </c>
      <c r="E16794" s="106" t="s">
        <v>595</v>
      </c>
      <c r="F16794" s="120">
        <v>34</v>
      </c>
      <c r="G16794" s="120">
        <v>34</v>
      </c>
    </row>
    <row r="16795" spans="1:7" ht="12" customHeight="1">
      <c r="A16795" s="104" t="s">
        <v>48985</v>
      </c>
      <c r="B16795" s="106" t="s">
        <v>45554</v>
      </c>
      <c r="C16795" s="106" t="s">
        <v>48986</v>
      </c>
      <c r="D16795" s="105" t="s">
        <v>48987</v>
      </c>
      <c r="E16795" s="106" t="s">
        <v>595</v>
      </c>
      <c r="F16795" s="120">
        <v>29.9</v>
      </c>
      <c r="G16795" s="120">
        <v>29.9</v>
      </c>
    </row>
    <row r="16796" spans="1:7" ht="12" customHeight="1">
      <c r="A16796" s="104" t="s">
        <v>48988</v>
      </c>
      <c r="B16796" s="106" t="s">
        <v>45554</v>
      </c>
      <c r="C16796" s="106" t="s">
        <v>48989</v>
      </c>
      <c r="D16796" s="105" t="s">
        <v>48990</v>
      </c>
      <c r="E16796" s="106" t="s">
        <v>595</v>
      </c>
      <c r="F16796" s="120">
        <v>34</v>
      </c>
      <c r="G16796" s="120">
        <v>34</v>
      </c>
    </row>
    <row r="16797" spans="1:7" ht="12" customHeight="1">
      <c r="A16797" s="104" t="s">
        <v>48991</v>
      </c>
      <c r="B16797" s="106" t="s">
        <v>45554</v>
      </c>
      <c r="C16797" s="106" t="s">
        <v>48992</v>
      </c>
      <c r="D16797" s="105" t="s">
        <v>48993</v>
      </c>
      <c r="E16797" s="106" t="s">
        <v>595</v>
      </c>
      <c r="F16797" s="120">
        <v>34</v>
      </c>
      <c r="G16797" s="120">
        <v>34</v>
      </c>
    </row>
    <row r="16798" spans="1:7" ht="12" customHeight="1">
      <c r="A16798" s="104" t="s">
        <v>48994</v>
      </c>
      <c r="B16798" s="106" t="s">
        <v>45554</v>
      </c>
      <c r="C16798" s="106" t="s">
        <v>48995</v>
      </c>
      <c r="D16798" s="105" t="s">
        <v>48996</v>
      </c>
      <c r="E16798" s="106" t="s">
        <v>593</v>
      </c>
      <c r="F16798" s="120">
        <v>9.6999999999999993</v>
      </c>
      <c r="G16798" s="120">
        <v>9.6999999999999993</v>
      </c>
    </row>
    <row r="16799" spans="1:7" ht="12" customHeight="1">
      <c r="A16799" s="104" t="s">
        <v>48997</v>
      </c>
      <c r="B16799" s="106" t="s">
        <v>45554</v>
      </c>
      <c r="C16799" s="106" t="s">
        <v>48998</v>
      </c>
      <c r="D16799" s="105" t="s">
        <v>48999</v>
      </c>
      <c r="E16799" s="106" t="s">
        <v>593</v>
      </c>
      <c r="F16799" s="120">
        <v>16.25</v>
      </c>
      <c r="G16799" s="120">
        <v>16.25</v>
      </c>
    </row>
    <row r="16800" spans="1:7" ht="12" customHeight="1">
      <c r="A16800" s="104" t="s">
        <v>49000</v>
      </c>
      <c r="B16800" s="106" t="s">
        <v>45554</v>
      </c>
      <c r="C16800" s="106" t="s">
        <v>49001</v>
      </c>
      <c r="D16800" s="105" t="s">
        <v>30019</v>
      </c>
      <c r="E16800" s="106" t="s">
        <v>593</v>
      </c>
      <c r="F16800" s="120">
        <v>21.88</v>
      </c>
      <c r="G16800" s="120">
        <v>21.88</v>
      </c>
    </row>
    <row r="16801" spans="1:7" ht="12" customHeight="1">
      <c r="A16801" s="104" t="s">
        <v>49002</v>
      </c>
      <c r="B16801" s="106" t="s">
        <v>45554</v>
      </c>
      <c r="C16801" s="106" t="s">
        <v>49003</v>
      </c>
      <c r="D16801" s="105" t="s">
        <v>49004</v>
      </c>
      <c r="E16801" s="106" t="s">
        <v>1144</v>
      </c>
      <c r="F16801" s="120">
        <v>36.25</v>
      </c>
      <c r="G16801" s="120">
        <v>36.25</v>
      </c>
    </row>
    <row r="16802" spans="1:7" ht="12" customHeight="1">
      <c r="A16802" s="104" t="s">
        <v>49005</v>
      </c>
      <c r="B16802" s="106" t="s">
        <v>45554</v>
      </c>
      <c r="C16802" s="106" t="s">
        <v>49006</v>
      </c>
      <c r="D16802" s="105" t="s">
        <v>49007</v>
      </c>
      <c r="E16802" s="106" t="s">
        <v>1144</v>
      </c>
      <c r="F16802" s="120">
        <v>29.02</v>
      </c>
      <c r="G16802" s="120">
        <v>29.02</v>
      </c>
    </row>
    <row r="16803" spans="1:7" ht="12" customHeight="1">
      <c r="A16803" s="104" t="s">
        <v>49008</v>
      </c>
      <c r="B16803" s="106" t="s">
        <v>45554</v>
      </c>
      <c r="C16803" s="106" t="s">
        <v>49009</v>
      </c>
      <c r="D16803" s="105" t="s">
        <v>49010</v>
      </c>
      <c r="E16803" s="106" t="s">
        <v>1144</v>
      </c>
      <c r="F16803" s="120">
        <v>23.9</v>
      </c>
      <c r="G16803" s="120">
        <v>23.9</v>
      </c>
    </row>
    <row r="16804" spans="1:7" ht="12" customHeight="1">
      <c r="A16804" s="104" t="s">
        <v>49011</v>
      </c>
      <c r="B16804" s="106" t="s">
        <v>45554</v>
      </c>
      <c r="C16804" s="106" t="s">
        <v>49012</v>
      </c>
      <c r="D16804" s="105" t="s">
        <v>49013</v>
      </c>
      <c r="E16804" s="106" t="s">
        <v>1144</v>
      </c>
      <c r="F16804" s="120">
        <v>15.5</v>
      </c>
      <c r="G16804" s="120">
        <v>15.5</v>
      </c>
    </row>
    <row r="16805" spans="1:7" ht="12" customHeight="1">
      <c r="A16805" s="104" t="s">
        <v>49014</v>
      </c>
      <c r="B16805" s="106" t="s">
        <v>45554</v>
      </c>
      <c r="C16805" s="106" t="s">
        <v>49015</v>
      </c>
      <c r="D16805" s="105" t="s">
        <v>49016</v>
      </c>
      <c r="E16805" s="106" t="s">
        <v>1144</v>
      </c>
      <c r="F16805" s="120">
        <v>16.5</v>
      </c>
      <c r="G16805" s="120">
        <v>16.5</v>
      </c>
    </row>
    <row r="16806" spans="1:7" ht="12" customHeight="1">
      <c r="A16806" s="104" t="s">
        <v>49017</v>
      </c>
      <c r="B16806" s="106" t="s">
        <v>45554</v>
      </c>
      <c r="C16806" s="106" t="s">
        <v>49018</v>
      </c>
      <c r="D16806" s="105" t="s">
        <v>49019</v>
      </c>
      <c r="E16806" s="106" t="s">
        <v>1144</v>
      </c>
      <c r="F16806" s="120">
        <v>58.33</v>
      </c>
      <c r="G16806" s="120">
        <v>58.33</v>
      </c>
    </row>
    <row r="16807" spans="1:7" ht="12" customHeight="1">
      <c r="A16807" s="104" t="s">
        <v>49020</v>
      </c>
      <c r="B16807" s="106" t="s">
        <v>45554</v>
      </c>
      <c r="C16807" s="106" t="s">
        <v>49021</v>
      </c>
      <c r="D16807" s="105" t="s">
        <v>49022</v>
      </c>
      <c r="E16807" s="106" t="s">
        <v>595</v>
      </c>
      <c r="F16807" s="120">
        <v>53.8</v>
      </c>
      <c r="G16807" s="120">
        <v>53.8</v>
      </c>
    </row>
    <row r="16808" spans="1:7" ht="12" customHeight="1">
      <c r="A16808" s="104" t="s">
        <v>49023</v>
      </c>
      <c r="B16808" s="106" t="s">
        <v>45554</v>
      </c>
      <c r="C16808" s="106" t="s">
        <v>49024</v>
      </c>
      <c r="D16808" s="105" t="s">
        <v>49025</v>
      </c>
      <c r="E16808" s="106" t="s">
        <v>595</v>
      </c>
      <c r="F16808" s="120">
        <v>27</v>
      </c>
      <c r="G16808" s="120">
        <v>27</v>
      </c>
    </row>
    <row r="16809" spans="1:7" ht="12" customHeight="1">
      <c r="A16809" s="104" t="s">
        <v>49026</v>
      </c>
      <c r="B16809" s="106" t="s">
        <v>45554</v>
      </c>
      <c r="C16809" s="106" t="s">
        <v>49027</v>
      </c>
      <c r="D16809" s="105" t="s">
        <v>49028</v>
      </c>
      <c r="E16809" s="106" t="s">
        <v>595</v>
      </c>
      <c r="F16809" s="120">
        <v>37.35</v>
      </c>
      <c r="G16809" s="120">
        <v>37.35</v>
      </c>
    </row>
    <row r="16810" spans="1:7" ht="12" customHeight="1">
      <c r="A16810" s="104" t="s">
        <v>45673</v>
      </c>
      <c r="B16810" s="106" t="s">
        <v>45554</v>
      </c>
      <c r="C16810" s="103"/>
      <c r="D16810" s="103"/>
      <c r="E16810" s="103"/>
      <c r="F16810" s="103"/>
      <c r="G16810" s="103"/>
    </row>
    <row r="16811" spans="1:7" ht="12" customHeight="1">
      <c r="A16811" s="104" t="s">
        <v>49029</v>
      </c>
      <c r="B16811" s="106" t="s">
        <v>45554</v>
      </c>
      <c r="C16811" s="106" t="s">
        <v>49030</v>
      </c>
      <c r="D16811" s="105" t="s">
        <v>49031</v>
      </c>
      <c r="E16811" s="106" t="s">
        <v>595</v>
      </c>
      <c r="F16811" s="120">
        <v>33</v>
      </c>
      <c r="G16811" s="120">
        <v>33</v>
      </c>
    </row>
    <row r="16812" spans="1:7" ht="12" customHeight="1">
      <c r="A16812" s="104" t="s">
        <v>49032</v>
      </c>
      <c r="B16812" s="106" t="s">
        <v>45554</v>
      </c>
      <c r="C16812" s="106" t="s">
        <v>49033</v>
      </c>
      <c r="D16812" s="105" t="s">
        <v>49034</v>
      </c>
      <c r="E16812" s="106" t="s">
        <v>1144</v>
      </c>
      <c r="F16812" s="120">
        <v>210</v>
      </c>
      <c r="G16812" s="120">
        <v>210</v>
      </c>
    </row>
    <row r="16813" spans="1:7" ht="12" customHeight="1">
      <c r="A16813" s="104" t="s">
        <v>49035</v>
      </c>
      <c r="B16813" s="106" t="s">
        <v>45554</v>
      </c>
      <c r="C16813" s="106" t="s">
        <v>49036</v>
      </c>
      <c r="D16813" s="105" t="s">
        <v>24420</v>
      </c>
      <c r="E16813" s="106" t="s">
        <v>1144</v>
      </c>
      <c r="F16813" s="120">
        <v>56.31</v>
      </c>
      <c r="G16813" s="120">
        <v>56.31</v>
      </c>
    </row>
    <row r="16814" spans="1:7" ht="12" customHeight="1">
      <c r="A16814" s="104" t="s">
        <v>49037</v>
      </c>
      <c r="B16814" s="106" t="s">
        <v>45554</v>
      </c>
      <c r="C16814" s="106" t="s">
        <v>49038</v>
      </c>
      <c r="D16814" s="105" t="s">
        <v>49039</v>
      </c>
      <c r="E16814" s="106" t="s">
        <v>1144</v>
      </c>
      <c r="F16814" s="120">
        <v>121.25</v>
      </c>
      <c r="G16814" s="120">
        <v>121.25</v>
      </c>
    </row>
    <row r="16815" spans="1:7" ht="12" customHeight="1">
      <c r="A16815" s="104" t="s">
        <v>49040</v>
      </c>
      <c r="B16815" s="106" t="s">
        <v>45554</v>
      </c>
      <c r="C16815" s="106" t="s">
        <v>49041</v>
      </c>
      <c r="D16815" s="105" t="s">
        <v>49042</v>
      </c>
      <c r="E16815" s="106" t="s">
        <v>1144</v>
      </c>
      <c r="F16815" s="120">
        <v>79.989999999999995</v>
      </c>
      <c r="G16815" s="120">
        <v>79.989999999999995</v>
      </c>
    </row>
    <row r="16816" spans="1:7" ht="12" customHeight="1">
      <c r="A16816" s="104" t="s">
        <v>49043</v>
      </c>
      <c r="B16816" s="106" t="s">
        <v>45554</v>
      </c>
      <c r="C16816" s="106" t="s">
        <v>49044</v>
      </c>
      <c r="D16816" s="105" t="s">
        <v>49045</v>
      </c>
      <c r="E16816" s="106" t="s">
        <v>1144</v>
      </c>
      <c r="F16816" s="120">
        <v>92.13</v>
      </c>
      <c r="G16816" s="120">
        <v>92.13</v>
      </c>
    </row>
    <row r="16817" spans="1:7" ht="12" customHeight="1">
      <c r="A16817" s="104" t="s">
        <v>49046</v>
      </c>
      <c r="B16817" s="106" t="s">
        <v>45554</v>
      </c>
      <c r="C16817" s="106" t="s">
        <v>49047</v>
      </c>
      <c r="D16817" s="105" t="s">
        <v>49048</v>
      </c>
      <c r="E16817" s="106" t="s">
        <v>1144</v>
      </c>
      <c r="F16817" s="120">
        <v>115.75</v>
      </c>
      <c r="G16817" s="120">
        <v>115.75</v>
      </c>
    </row>
    <row r="16818" spans="1:7" ht="12" customHeight="1">
      <c r="A16818" s="104" t="s">
        <v>49049</v>
      </c>
      <c r="B16818" s="106" t="s">
        <v>45554</v>
      </c>
      <c r="C16818" s="106" t="s">
        <v>49050</v>
      </c>
      <c r="D16818" s="105" t="s">
        <v>49051</v>
      </c>
      <c r="E16818" s="106" t="s">
        <v>1144</v>
      </c>
      <c r="F16818" s="120">
        <v>145.63999999999999</v>
      </c>
      <c r="G16818" s="120">
        <v>145.63999999999999</v>
      </c>
    </row>
    <row r="16819" spans="1:7" ht="12" customHeight="1">
      <c r="A16819" s="104" t="s">
        <v>49052</v>
      </c>
      <c r="B16819" s="106" t="s">
        <v>45554</v>
      </c>
      <c r="C16819" s="106" t="s">
        <v>49053</v>
      </c>
      <c r="D16819" s="105" t="s">
        <v>49054</v>
      </c>
      <c r="E16819" s="106" t="s">
        <v>634</v>
      </c>
      <c r="F16819" s="120">
        <v>9.2899999999999991</v>
      </c>
      <c r="G16819" s="120">
        <v>9.2899999999999991</v>
      </c>
    </row>
    <row r="16820" spans="1:7" ht="12" customHeight="1">
      <c r="A16820" s="104" t="s">
        <v>49055</v>
      </c>
      <c r="B16820" s="106" t="s">
        <v>45554</v>
      </c>
      <c r="C16820" s="106" t="s">
        <v>49056</v>
      </c>
      <c r="D16820" s="105" t="s">
        <v>49057</v>
      </c>
      <c r="E16820" s="106" t="s">
        <v>634</v>
      </c>
      <c r="F16820" s="120">
        <v>14.99</v>
      </c>
      <c r="G16820" s="120">
        <v>14.99</v>
      </c>
    </row>
    <row r="16821" spans="1:7" ht="12" customHeight="1">
      <c r="A16821" s="104" t="s">
        <v>49058</v>
      </c>
      <c r="B16821" s="106" t="s">
        <v>45554</v>
      </c>
      <c r="C16821" s="106" t="s">
        <v>49059</v>
      </c>
      <c r="D16821" s="105" t="s">
        <v>27815</v>
      </c>
      <c r="E16821" s="106" t="s">
        <v>634</v>
      </c>
      <c r="F16821" s="120">
        <v>9.39</v>
      </c>
      <c r="G16821" s="120">
        <v>9.39</v>
      </c>
    </row>
    <row r="16822" spans="1:7" ht="12" customHeight="1">
      <c r="A16822" s="104" t="s">
        <v>49060</v>
      </c>
      <c r="B16822" s="106" t="s">
        <v>45554</v>
      </c>
      <c r="C16822" s="106" t="s">
        <v>49061</v>
      </c>
      <c r="D16822" s="105" t="s">
        <v>49062</v>
      </c>
      <c r="E16822" s="106" t="s">
        <v>1144</v>
      </c>
      <c r="F16822" s="120">
        <v>0.99</v>
      </c>
      <c r="G16822" s="120">
        <v>0.99</v>
      </c>
    </row>
    <row r="16823" spans="1:7" ht="12" customHeight="1">
      <c r="A16823" s="104" t="s">
        <v>49063</v>
      </c>
      <c r="B16823" s="106" t="s">
        <v>45554</v>
      </c>
      <c r="C16823" s="106" t="s">
        <v>49064</v>
      </c>
      <c r="D16823" s="105" t="s">
        <v>49065</v>
      </c>
      <c r="E16823" s="106" t="s">
        <v>1144</v>
      </c>
      <c r="F16823" s="120">
        <v>1.5</v>
      </c>
      <c r="G16823" s="120">
        <v>1.5</v>
      </c>
    </row>
    <row r="16824" spans="1:7" ht="12" customHeight="1">
      <c r="A16824" s="104" t="s">
        <v>49066</v>
      </c>
      <c r="B16824" s="106" t="s">
        <v>45554</v>
      </c>
      <c r="C16824" s="106" t="s">
        <v>49067</v>
      </c>
      <c r="D16824" s="105" t="s">
        <v>26891</v>
      </c>
      <c r="E16824" s="106" t="s">
        <v>634</v>
      </c>
      <c r="F16824" s="120">
        <v>25.72</v>
      </c>
      <c r="G16824" s="120">
        <v>25.72</v>
      </c>
    </row>
    <row r="16825" spans="1:7" ht="12" customHeight="1">
      <c r="A16825" s="104" t="s">
        <v>49068</v>
      </c>
      <c r="B16825" s="106" t="s">
        <v>45554</v>
      </c>
      <c r="C16825" s="106" t="s">
        <v>49069</v>
      </c>
      <c r="D16825" s="105" t="s">
        <v>49070</v>
      </c>
      <c r="E16825" s="106" t="s">
        <v>1144</v>
      </c>
      <c r="F16825" s="120">
        <v>0.2</v>
      </c>
      <c r="G16825" s="120">
        <v>0.2</v>
      </c>
    </row>
    <row r="16826" spans="1:7" ht="12" customHeight="1">
      <c r="A16826" s="104" t="s">
        <v>49071</v>
      </c>
      <c r="B16826" s="106" t="s">
        <v>45554</v>
      </c>
      <c r="C16826" s="106" t="s">
        <v>49072</v>
      </c>
      <c r="D16826" s="105" t="s">
        <v>28165</v>
      </c>
      <c r="E16826" s="106" t="s">
        <v>1144</v>
      </c>
      <c r="F16826" s="120">
        <v>158.30000000000001</v>
      </c>
      <c r="G16826" s="120">
        <v>158.30000000000001</v>
      </c>
    </row>
    <row r="16827" spans="1:7" ht="12" customHeight="1">
      <c r="A16827" s="104" t="s">
        <v>49073</v>
      </c>
      <c r="B16827" s="106" t="s">
        <v>45554</v>
      </c>
      <c r="C16827" s="106" t="s">
        <v>49074</v>
      </c>
      <c r="D16827" s="105" t="s">
        <v>49075</v>
      </c>
      <c r="E16827" s="106" t="s">
        <v>1144</v>
      </c>
      <c r="F16827" s="120">
        <v>291.26</v>
      </c>
      <c r="G16827" s="120">
        <v>291.26</v>
      </c>
    </row>
    <row r="16828" spans="1:7" ht="12" customHeight="1">
      <c r="A16828" s="104" t="s">
        <v>49076</v>
      </c>
      <c r="B16828" s="106" t="s">
        <v>45554</v>
      </c>
      <c r="C16828" s="106" t="s">
        <v>49077</v>
      </c>
      <c r="D16828" s="105" t="s">
        <v>49078</v>
      </c>
      <c r="E16828" s="106" t="s">
        <v>1144</v>
      </c>
      <c r="F16828" s="120">
        <v>510.91</v>
      </c>
      <c r="G16828" s="120">
        <v>510.91</v>
      </c>
    </row>
    <row r="16829" spans="1:7" ht="12" customHeight="1">
      <c r="A16829" s="104" t="s">
        <v>49079</v>
      </c>
      <c r="B16829" s="106" t="s">
        <v>45554</v>
      </c>
      <c r="C16829" s="106" t="s">
        <v>49080</v>
      </c>
      <c r="D16829" s="105" t="s">
        <v>49081</v>
      </c>
      <c r="E16829" s="106" t="s">
        <v>1144</v>
      </c>
      <c r="F16829" s="120">
        <v>452.98</v>
      </c>
      <c r="G16829" s="120">
        <v>452.98</v>
      </c>
    </row>
    <row r="16830" spans="1:7" ht="12" customHeight="1">
      <c r="A16830" s="104" t="s">
        <v>49082</v>
      </c>
      <c r="B16830" s="106" t="s">
        <v>45554</v>
      </c>
      <c r="C16830" s="106" t="s">
        <v>49083</v>
      </c>
      <c r="D16830" s="105" t="s">
        <v>49084</v>
      </c>
      <c r="E16830" s="106" t="s">
        <v>1144</v>
      </c>
      <c r="F16830" s="120">
        <v>309.11</v>
      </c>
      <c r="G16830" s="120">
        <v>309.11</v>
      </c>
    </row>
    <row r="16831" spans="1:7" ht="12" customHeight="1">
      <c r="A16831" s="104" t="s">
        <v>49085</v>
      </c>
      <c r="B16831" s="106" t="s">
        <v>45554</v>
      </c>
      <c r="C16831" s="106" t="s">
        <v>49086</v>
      </c>
      <c r="D16831" s="105" t="s">
        <v>49087</v>
      </c>
      <c r="E16831" s="106" t="s">
        <v>1144</v>
      </c>
      <c r="F16831" s="120">
        <v>585</v>
      </c>
      <c r="G16831" s="120">
        <v>585</v>
      </c>
    </row>
    <row r="16832" spans="1:7" ht="12" customHeight="1">
      <c r="A16832" s="104" t="s">
        <v>49088</v>
      </c>
      <c r="B16832" s="106" t="s">
        <v>45554</v>
      </c>
      <c r="C16832" s="106" t="s">
        <v>49089</v>
      </c>
      <c r="D16832" s="105" t="s">
        <v>49090</v>
      </c>
      <c r="E16832" s="106" t="s">
        <v>593</v>
      </c>
      <c r="F16832" s="120">
        <v>57.86</v>
      </c>
      <c r="G16832" s="120">
        <v>57.86</v>
      </c>
    </row>
    <row r="16833" spans="1:7" ht="12" customHeight="1">
      <c r="A16833" s="104" t="s">
        <v>49091</v>
      </c>
      <c r="B16833" s="106" t="s">
        <v>45554</v>
      </c>
      <c r="C16833" s="106" t="s">
        <v>49092</v>
      </c>
      <c r="D16833" s="105" t="s">
        <v>49093</v>
      </c>
      <c r="E16833" s="106" t="s">
        <v>1144</v>
      </c>
      <c r="F16833" s="120">
        <v>0.26</v>
      </c>
      <c r="G16833" s="120">
        <v>0.26</v>
      </c>
    </row>
    <row r="16834" spans="1:7" ht="12" customHeight="1">
      <c r="A16834" s="104" t="s">
        <v>49094</v>
      </c>
      <c r="B16834" s="106" t="s">
        <v>45554</v>
      </c>
      <c r="C16834" s="106" t="s">
        <v>49095</v>
      </c>
      <c r="D16834" s="105" t="s">
        <v>49096</v>
      </c>
      <c r="E16834" s="106" t="s">
        <v>1144</v>
      </c>
      <c r="F16834" s="120">
        <v>1.05</v>
      </c>
      <c r="G16834" s="120">
        <v>1.05</v>
      </c>
    </row>
    <row r="16835" spans="1:7" ht="12" customHeight="1">
      <c r="A16835" s="104" t="s">
        <v>49097</v>
      </c>
      <c r="B16835" s="106" t="s">
        <v>45554</v>
      </c>
      <c r="C16835" s="106" t="s">
        <v>49098</v>
      </c>
      <c r="D16835" s="105" t="s">
        <v>49099</v>
      </c>
      <c r="E16835" s="106" t="s">
        <v>1144</v>
      </c>
      <c r="F16835" s="120">
        <v>0.56999999999999995</v>
      </c>
      <c r="G16835" s="120">
        <v>0.56999999999999995</v>
      </c>
    </row>
    <row r="16836" spans="1:7" ht="12" customHeight="1">
      <c r="A16836" s="104" t="s">
        <v>49100</v>
      </c>
      <c r="B16836" s="106" t="s">
        <v>45554</v>
      </c>
      <c r="C16836" s="106" t="s">
        <v>49101</v>
      </c>
      <c r="D16836" s="105" t="s">
        <v>23403</v>
      </c>
      <c r="E16836" s="106" t="s">
        <v>1144</v>
      </c>
      <c r="F16836" s="120">
        <v>11.52</v>
      </c>
      <c r="G16836" s="120">
        <v>11.52</v>
      </c>
    </row>
    <row r="16837" spans="1:7" ht="12" customHeight="1">
      <c r="A16837" s="104" t="s">
        <v>49102</v>
      </c>
      <c r="B16837" s="106" t="s">
        <v>45554</v>
      </c>
      <c r="C16837" s="106" t="s">
        <v>49103</v>
      </c>
      <c r="D16837" s="105" t="s">
        <v>49104</v>
      </c>
      <c r="E16837" s="106" t="s">
        <v>1144</v>
      </c>
      <c r="F16837" s="120">
        <v>1.47</v>
      </c>
      <c r="G16837" s="120">
        <v>1.47</v>
      </c>
    </row>
    <row r="16838" spans="1:7" ht="12" customHeight="1">
      <c r="A16838" s="104" t="s">
        <v>49105</v>
      </c>
      <c r="B16838" s="106" t="s">
        <v>45554</v>
      </c>
      <c r="C16838" s="106" t="s">
        <v>49106</v>
      </c>
      <c r="D16838" s="105" t="s">
        <v>49107</v>
      </c>
      <c r="E16838" s="106" t="s">
        <v>1144</v>
      </c>
      <c r="F16838" s="120">
        <v>1.78</v>
      </c>
      <c r="G16838" s="120">
        <v>1.78</v>
      </c>
    </row>
    <row r="16839" spans="1:7" ht="12" customHeight="1">
      <c r="A16839" s="104" t="s">
        <v>49108</v>
      </c>
      <c r="B16839" s="106" t="s">
        <v>45554</v>
      </c>
      <c r="C16839" s="106" t="s">
        <v>49109</v>
      </c>
      <c r="D16839" s="105" t="s">
        <v>49110</v>
      </c>
      <c r="E16839" s="106" t="s">
        <v>1144</v>
      </c>
      <c r="F16839" s="120">
        <v>2.3199999999999998</v>
      </c>
      <c r="G16839" s="120">
        <v>2.3199999999999998</v>
      </c>
    </row>
    <row r="16840" spans="1:7" ht="12" customHeight="1">
      <c r="A16840" s="104" t="s">
        <v>49111</v>
      </c>
      <c r="B16840" s="106" t="s">
        <v>45554</v>
      </c>
      <c r="C16840" s="106" t="s">
        <v>49112</v>
      </c>
      <c r="D16840" s="105" t="s">
        <v>49113</v>
      </c>
      <c r="E16840" s="106" t="s">
        <v>1144</v>
      </c>
      <c r="F16840" s="120">
        <v>1.32</v>
      </c>
      <c r="G16840" s="120">
        <v>1.32</v>
      </c>
    </row>
    <row r="16841" spans="1:7" ht="12" customHeight="1">
      <c r="A16841" s="104" t="s">
        <v>49114</v>
      </c>
      <c r="B16841" s="106" t="s">
        <v>45554</v>
      </c>
      <c r="C16841" s="106" t="s">
        <v>49115</v>
      </c>
      <c r="D16841" s="105" t="s">
        <v>49116</v>
      </c>
      <c r="E16841" s="106" t="s">
        <v>1144</v>
      </c>
      <c r="F16841" s="120">
        <v>1.52</v>
      </c>
      <c r="G16841" s="120">
        <v>1.52</v>
      </c>
    </row>
    <row r="16842" spans="1:7" ht="12" customHeight="1">
      <c r="A16842" s="104" t="s">
        <v>49117</v>
      </c>
      <c r="B16842" s="106" t="s">
        <v>45554</v>
      </c>
      <c r="C16842" s="106" t="s">
        <v>49118</v>
      </c>
      <c r="D16842" s="105" t="s">
        <v>49119</v>
      </c>
      <c r="E16842" s="106" t="s">
        <v>1144</v>
      </c>
      <c r="F16842" s="120">
        <v>1.72</v>
      </c>
      <c r="G16842" s="120">
        <v>1.72</v>
      </c>
    </row>
    <row r="16843" spans="1:7" ht="12" customHeight="1">
      <c r="A16843" s="104" t="s">
        <v>49120</v>
      </c>
      <c r="B16843" s="106" t="s">
        <v>45554</v>
      </c>
      <c r="C16843" s="106" t="s">
        <v>49121</v>
      </c>
      <c r="D16843" s="105" t="s">
        <v>26848</v>
      </c>
      <c r="E16843" s="106" t="s">
        <v>1144</v>
      </c>
      <c r="F16843" s="120">
        <v>2.0299999999999998</v>
      </c>
      <c r="G16843" s="120">
        <v>2.0299999999999998</v>
      </c>
    </row>
    <row r="16844" spans="1:7" ht="12" customHeight="1">
      <c r="A16844" s="104" t="s">
        <v>49122</v>
      </c>
      <c r="B16844" s="106" t="s">
        <v>45554</v>
      </c>
      <c r="C16844" s="106" t="s">
        <v>49123</v>
      </c>
      <c r="D16844" s="105" t="s">
        <v>26870</v>
      </c>
      <c r="E16844" s="106" t="s">
        <v>1144</v>
      </c>
      <c r="F16844" s="120">
        <v>10.17</v>
      </c>
      <c r="G16844" s="120">
        <v>10.17</v>
      </c>
    </row>
    <row r="16845" spans="1:7" ht="12" customHeight="1">
      <c r="A16845" s="104" t="s">
        <v>49124</v>
      </c>
      <c r="B16845" s="106" t="s">
        <v>45554</v>
      </c>
      <c r="C16845" s="106" t="s">
        <v>49125</v>
      </c>
      <c r="D16845" s="105" t="s">
        <v>26796</v>
      </c>
      <c r="E16845" s="106" t="s">
        <v>595</v>
      </c>
      <c r="F16845" s="120">
        <v>419.18</v>
      </c>
      <c r="G16845" s="120">
        <v>419.18</v>
      </c>
    </row>
    <row r="16846" spans="1:7" ht="12" customHeight="1">
      <c r="A16846" s="104" t="s">
        <v>49126</v>
      </c>
      <c r="B16846" s="106" t="s">
        <v>45554</v>
      </c>
      <c r="C16846" s="106" t="s">
        <v>49127</v>
      </c>
      <c r="D16846" s="105" t="s">
        <v>49128</v>
      </c>
      <c r="E16846" s="106" t="s">
        <v>595</v>
      </c>
      <c r="F16846" s="120">
        <v>468.42</v>
      </c>
      <c r="G16846" s="120">
        <v>468.42</v>
      </c>
    </row>
    <row r="16847" spans="1:7" ht="12" customHeight="1">
      <c r="A16847" s="104" t="s">
        <v>45673</v>
      </c>
      <c r="B16847" s="106" t="s">
        <v>45554</v>
      </c>
      <c r="C16847" s="103"/>
      <c r="D16847" s="103"/>
      <c r="E16847" s="103"/>
      <c r="F16847" s="103"/>
      <c r="G16847" s="103"/>
    </row>
    <row r="16848" spans="1:7" ht="12" customHeight="1">
      <c r="A16848" s="104" t="s">
        <v>49129</v>
      </c>
      <c r="B16848" s="106" t="s">
        <v>45554</v>
      </c>
      <c r="C16848" s="106" t="s">
        <v>49130</v>
      </c>
      <c r="D16848" s="105" t="s">
        <v>49131</v>
      </c>
      <c r="E16848" s="106" t="s">
        <v>595</v>
      </c>
      <c r="F16848" s="120">
        <v>150</v>
      </c>
      <c r="G16848" s="120">
        <v>150</v>
      </c>
    </row>
    <row r="16849" spans="1:7" ht="12" customHeight="1">
      <c r="A16849" s="104" t="s">
        <v>49132</v>
      </c>
      <c r="B16849" s="106" t="s">
        <v>45554</v>
      </c>
      <c r="C16849" s="106" t="s">
        <v>49133</v>
      </c>
      <c r="D16849" s="105" t="s">
        <v>49134</v>
      </c>
      <c r="E16849" s="106" t="s">
        <v>595</v>
      </c>
      <c r="F16849" s="120">
        <v>160</v>
      </c>
      <c r="G16849" s="120">
        <v>160</v>
      </c>
    </row>
    <row r="16850" spans="1:7" ht="12" customHeight="1">
      <c r="A16850" s="104" t="s">
        <v>49135</v>
      </c>
      <c r="B16850" s="106" t="s">
        <v>45554</v>
      </c>
      <c r="C16850" s="106" t="s">
        <v>49136</v>
      </c>
      <c r="D16850" s="105" t="s">
        <v>34137</v>
      </c>
      <c r="E16850" s="106" t="s">
        <v>593</v>
      </c>
      <c r="F16850" s="120">
        <v>37.44</v>
      </c>
      <c r="G16850" s="120">
        <v>37.44</v>
      </c>
    </row>
    <row r="16851" spans="1:7" ht="12" customHeight="1">
      <c r="A16851" s="104" t="s">
        <v>49137</v>
      </c>
      <c r="B16851" s="106" t="s">
        <v>45554</v>
      </c>
      <c r="C16851" s="106" t="s">
        <v>49138</v>
      </c>
      <c r="D16851" s="105" t="s">
        <v>33896</v>
      </c>
      <c r="E16851" s="106" t="s">
        <v>593</v>
      </c>
      <c r="F16851" s="120">
        <v>56.67</v>
      </c>
      <c r="G16851" s="120">
        <v>56.67</v>
      </c>
    </row>
    <row r="16852" spans="1:7" ht="12" customHeight="1">
      <c r="A16852" s="104" t="s">
        <v>49139</v>
      </c>
      <c r="B16852" s="106" t="s">
        <v>45554</v>
      </c>
      <c r="C16852" s="106" t="s">
        <v>49140</v>
      </c>
      <c r="D16852" s="105" t="s">
        <v>49141</v>
      </c>
      <c r="E16852" s="106" t="s">
        <v>593</v>
      </c>
      <c r="F16852" s="120">
        <v>74.84</v>
      </c>
      <c r="G16852" s="120">
        <v>74.84</v>
      </c>
    </row>
    <row r="16853" spans="1:7" ht="12" customHeight="1">
      <c r="A16853" s="104" t="s">
        <v>49142</v>
      </c>
      <c r="B16853" s="106" t="s">
        <v>45554</v>
      </c>
      <c r="C16853" s="106" t="s">
        <v>49143</v>
      </c>
      <c r="D16853" s="105" t="s">
        <v>33902</v>
      </c>
      <c r="E16853" s="106" t="s">
        <v>593</v>
      </c>
      <c r="F16853" s="120">
        <v>99</v>
      </c>
      <c r="G16853" s="120">
        <v>99</v>
      </c>
    </row>
    <row r="16854" spans="1:7" ht="12" customHeight="1">
      <c r="A16854" s="104" t="s">
        <v>49144</v>
      </c>
      <c r="B16854" s="106" t="s">
        <v>45554</v>
      </c>
      <c r="C16854" s="106" t="s">
        <v>49145</v>
      </c>
      <c r="D16854" s="105" t="s">
        <v>49146</v>
      </c>
      <c r="E16854" s="106" t="s">
        <v>593</v>
      </c>
      <c r="F16854" s="120">
        <v>138.96</v>
      </c>
      <c r="G16854" s="120">
        <v>138.96</v>
      </c>
    </row>
    <row r="16855" spans="1:7" ht="12" customHeight="1">
      <c r="A16855" s="104" t="s">
        <v>49147</v>
      </c>
      <c r="B16855" s="106" t="s">
        <v>45554</v>
      </c>
      <c r="C16855" s="106" t="s">
        <v>49148</v>
      </c>
      <c r="D16855" s="105" t="s">
        <v>33907</v>
      </c>
      <c r="E16855" s="106" t="s">
        <v>593</v>
      </c>
      <c r="F16855" s="120">
        <v>157.58000000000001</v>
      </c>
      <c r="G16855" s="120">
        <v>157.58000000000001</v>
      </c>
    </row>
    <row r="16856" spans="1:7" ht="12" customHeight="1">
      <c r="A16856" s="104" t="s">
        <v>49149</v>
      </c>
      <c r="B16856" s="106" t="s">
        <v>45554</v>
      </c>
      <c r="C16856" s="106" t="s">
        <v>49150</v>
      </c>
      <c r="D16856" s="105" t="s">
        <v>33910</v>
      </c>
      <c r="E16856" s="106" t="s">
        <v>593</v>
      </c>
      <c r="F16856" s="120">
        <v>194.54</v>
      </c>
      <c r="G16856" s="120">
        <v>194.54</v>
      </c>
    </row>
    <row r="16857" spans="1:7" ht="12" customHeight="1">
      <c r="A16857" s="104" t="s">
        <v>49151</v>
      </c>
      <c r="B16857" s="106" t="s">
        <v>45554</v>
      </c>
      <c r="C16857" s="106" t="s">
        <v>49152</v>
      </c>
      <c r="D16857" s="105" t="s">
        <v>49153</v>
      </c>
      <c r="E16857" s="106" t="s">
        <v>593</v>
      </c>
      <c r="F16857" s="120">
        <v>216.3</v>
      </c>
      <c r="G16857" s="120">
        <v>216.3</v>
      </c>
    </row>
    <row r="16858" spans="1:7" ht="12" customHeight="1">
      <c r="A16858" s="104" t="s">
        <v>49154</v>
      </c>
      <c r="B16858" s="106" t="s">
        <v>45554</v>
      </c>
      <c r="C16858" s="106" t="s">
        <v>49155</v>
      </c>
      <c r="D16858" s="105" t="s">
        <v>49156</v>
      </c>
      <c r="E16858" s="106" t="s">
        <v>593</v>
      </c>
      <c r="F16858" s="120">
        <v>306.52999999999997</v>
      </c>
      <c r="G16858" s="120">
        <v>306.52999999999997</v>
      </c>
    </row>
    <row r="16859" spans="1:7" ht="12" customHeight="1">
      <c r="A16859" s="104" t="s">
        <v>49157</v>
      </c>
      <c r="B16859" s="106" t="s">
        <v>45554</v>
      </c>
      <c r="C16859" s="106" t="s">
        <v>49158</v>
      </c>
      <c r="D16859" s="105" t="s">
        <v>49159</v>
      </c>
      <c r="E16859" s="106" t="s">
        <v>593</v>
      </c>
      <c r="F16859" s="120">
        <v>455.94</v>
      </c>
      <c r="G16859" s="120">
        <v>455.94</v>
      </c>
    </row>
    <row r="16860" spans="1:7" ht="12" customHeight="1">
      <c r="A16860" s="104" t="s">
        <v>49160</v>
      </c>
      <c r="B16860" s="106" t="s">
        <v>45554</v>
      </c>
      <c r="C16860" s="106" t="s">
        <v>49161</v>
      </c>
      <c r="D16860" s="105" t="s">
        <v>49162</v>
      </c>
      <c r="E16860" s="106" t="s">
        <v>593</v>
      </c>
      <c r="F16860" s="120">
        <v>59.94</v>
      </c>
      <c r="G16860" s="120">
        <v>59.94</v>
      </c>
    </row>
    <row r="16861" spans="1:7" ht="12" customHeight="1">
      <c r="A16861" s="104" t="s">
        <v>49163</v>
      </c>
      <c r="B16861" s="106" t="s">
        <v>45554</v>
      </c>
      <c r="C16861" s="106" t="s">
        <v>49164</v>
      </c>
      <c r="D16861" s="105" t="s">
        <v>49165</v>
      </c>
      <c r="E16861" s="106" t="s">
        <v>593</v>
      </c>
      <c r="F16861" s="120">
        <v>72.61</v>
      </c>
      <c r="G16861" s="120">
        <v>72.61</v>
      </c>
    </row>
    <row r="16862" spans="1:7" ht="12" customHeight="1">
      <c r="A16862" s="104" t="s">
        <v>49166</v>
      </c>
      <c r="B16862" s="106" t="s">
        <v>45554</v>
      </c>
      <c r="C16862" s="106" t="s">
        <v>49167</v>
      </c>
      <c r="D16862" s="105" t="s">
        <v>49168</v>
      </c>
      <c r="E16862" s="106" t="s">
        <v>593</v>
      </c>
      <c r="F16862" s="120">
        <v>95</v>
      </c>
      <c r="G16862" s="120">
        <v>95</v>
      </c>
    </row>
    <row r="16863" spans="1:7" ht="12" customHeight="1">
      <c r="A16863" s="104" t="s">
        <v>49169</v>
      </c>
      <c r="B16863" s="106" t="s">
        <v>45554</v>
      </c>
      <c r="C16863" s="106" t="s">
        <v>49170</v>
      </c>
      <c r="D16863" s="105" t="s">
        <v>33940</v>
      </c>
      <c r="E16863" s="106" t="s">
        <v>593</v>
      </c>
      <c r="F16863" s="120">
        <v>146.49</v>
      </c>
      <c r="G16863" s="120">
        <v>146.49</v>
      </c>
    </row>
    <row r="16864" spans="1:7" ht="12" customHeight="1">
      <c r="A16864" s="104" t="s">
        <v>49171</v>
      </c>
      <c r="B16864" s="106" t="s">
        <v>45554</v>
      </c>
      <c r="C16864" s="106" t="s">
        <v>49172</v>
      </c>
      <c r="D16864" s="105" t="s">
        <v>33943</v>
      </c>
      <c r="E16864" s="106" t="s">
        <v>593</v>
      </c>
      <c r="F16864" s="120">
        <v>163.25</v>
      </c>
      <c r="G16864" s="120">
        <v>163.25</v>
      </c>
    </row>
    <row r="16865" spans="1:7" ht="12" customHeight="1">
      <c r="A16865" s="104" t="s">
        <v>49173</v>
      </c>
      <c r="B16865" s="106" t="s">
        <v>45554</v>
      </c>
      <c r="C16865" s="106" t="s">
        <v>49174</v>
      </c>
      <c r="D16865" s="105" t="s">
        <v>33946</v>
      </c>
      <c r="E16865" s="106" t="s">
        <v>593</v>
      </c>
      <c r="F16865" s="120">
        <v>245.22</v>
      </c>
      <c r="G16865" s="120">
        <v>245.22</v>
      </c>
    </row>
    <row r="16866" spans="1:7" ht="12" customHeight="1">
      <c r="A16866" s="104" t="s">
        <v>49175</v>
      </c>
      <c r="B16866" s="106" t="s">
        <v>45554</v>
      </c>
      <c r="C16866" s="106" t="s">
        <v>49176</v>
      </c>
      <c r="D16866" s="105" t="s">
        <v>49177</v>
      </c>
      <c r="E16866" s="106" t="s">
        <v>593</v>
      </c>
      <c r="F16866" s="120">
        <v>321.52</v>
      </c>
      <c r="G16866" s="120">
        <v>321.52</v>
      </c>
    </row>
    <row r="16867" spans="1:7" ht="12" customHeight="1">
      <c r="A16867" s="104" t="s">
        <v>49178</v>
      </c>
      <c r="B16867" s="106" t="s">
        <v>45554</v>
      </c>
      <c r="C16867" s="106" t="s">
        <v>49179</v>
      </c>
      <c r="D16867" s="105" t="s">
        <v>49180</v>
      </c>
      <c r="E16867" s="106" t="s">
        <v>593</v>
      </c>
      <c r="F16867" s="120">
        <v>347.4</v>
      </c>
      <c r="G16867" s="120">
        <v>347.4</v>
      </c>
    </row>
    <row r="16868" spans="1:7" ht="12" customHeight="1">
      <c r="A16868" s="104" t="s">
        <v>49181</v>
      </c>
      <c r="B16868" s="106" t="s">
        <v>45554</v>
      </c>
      <c r="C16868" s="106" t="s">
        <v>49182</v>
      </c>
      <c r="D16868" s="105" t="s">
        <v>33922</v>
      </c>
      <c r="E16868" s="106" t="s">
        <v>593</v>
      </c>
      <c r="F16868" s="120">
        <v>535.33000000000004</v>
      </c>
      <c r="G16868" s="120">
        <v>535.33000000000004</v>
      </c>
    </row>
    <row r="16869" spans="1:7" ht="12" customHeight="1">
      <c r="A16869" s="104" t="s">
        <v>49183</v>
      </c>
      <c r="B16869" s="106" t="s">
        <v>45554</v>
      </c>
      <c r="C16869" s="106" t="s">
        <v>49184</v>
      </c>
      <c r="D16869" s="105" t="s">
        <v>49185</v>
      </c>
      <c r="E16869" s="106" t="s">
        <v>593</v>
      </c>
      <c r="F16869" s="120">
        <v>118.16</v>
      </c>
      <c r="G16869" s="120">
        <v>118.16</v>
      </c>
    </row>
    <row r="16870" spans="1:7" ht="12" customHeight="1">
      <c r="A16870" s="104" t="s">
        <v>49186</v>
      </c>
      <c r="B16870" s="106" t="s">
        <v>45554</v>
      </c>
      <c r="C16870" s="106" t="s">
        <v>49187</v>
      </c>
      <c r="D16870" s="105" t="s">
        <v>33969</v>
      </c>
      <c r="E16870" s="106" t="s">
        <v>593</v>
      </c>
      <c r="F16870" s="120">
        <v>173.02</v>
      </c>
      <c r="G16870" s="120">
        <v>173.02</v>
      </c>
    </row>
    <row r="16871" spans="1:7" ht="12" customHeight="1">
      <c r="A16871" s="104" t="s">
        <v>49188</v>
      </c>
      <c r="B16871" s="106" t="s">
        <v>45554</v>
      </c>
      <c r="C16871" s="106" t="s">
        <v>49189</v>
      </c>
      <c r="D16871" s="105" t="s">
        <v>49190</v>
      </c>
      <c r="E16871" s="106" t="s">
        <v>593</v>
      </c>
      <c r="F16871" s="120">
        <v>223.36</v>
      </c>
      <c r="G16871" s="120">
        <v>223.36</v>
      </c>
    </row>
    <row r="16872" spans="1:7" ht="12" customHeight="1">
      <c r="A16872" s="104" t="s">
        <v>49191</v>
      </c>
      <c r="B16872" s="106" t="s">
        <v>45554</v>
      </c>
      <c r="C16872" s="106" t="s">
        <v>49192</v>
      </c>
      <c r="D16872" s="105" t="s">
        <v>33949</v>
      </c>
      <c r="E16872" s="106" t="s">
        <v>593</v>
      </c>
      <c r="F16872" s="120">
        <v>321.52</v>
      </c>
      <c r="G16872" s="120">
        <v>321.52</v>
      </c>
    </row>
    <row r="16873" spans="1:7" ht="12" customHeight="1">
      <c r="A16873" s="104" t="s">
        <v>49193</v>
      </c>
      <c r="B16873" s="106" t="s">
        <v>45554</v>
      </c>
      <c r="C16873" s="106" t="s">
        <v>49194</v>
      </c>
      <c r="D16873" s="105" t="s">
        <v>33955</v>
      </c>
      <c r="E16873" s="106" t="s">
        <v>593</v>
      </c>
      <c r="F16873" s="120">
        <v>439.03</v>
      </c>
      <c r="G16873" s="120">
        <v>439.03</v>
      </c>
    </row>
    <row r="16874" spans="1:7" ht="12" customHeight="1">
      <c r="A16874" s="104" t="s">
        <v>49195</v>
      </c>
      <c r="B16874" s="106" t="s">
        <v>45554</v>
      </c>
      <c r="C16874" s="106" t="s">
        <v>49196</v>
      </c>
      <c r="D16874" s="105" t="s">
        <v>49197</v>
      </c>
      <c r="E16874" s="106" t="s">
        <v>593</v>
      </c>
      <c r="F16874" s="120">
        <v>644.4</v>
      </c>
      <c r="G16874" s="120">
        <v>644.4</v>
      </c>
    </row>
    <row r="16875" spans="1:7" ht="12" customHeight="1">
      <c r="A16875" s="104" t="s">
        <v>49198</v>
      </c>
      <c r="B16875" s="106" t="s">
        <v>45554</v>
      </c>
      <c r="C16875" s="106" t="s">
        <v>49199</v>
      </c>
      <c r="D16875" s="105" t="s">
        <v>49200</v>
      </c>
      <c r="E16875" s="106" t="s">
        <v>593</v>
      </c>
      <c r="F16875" s="120">
        <v>102.72</v>
      </c>
      <c r="G16875" s="120">
        <v>102.72</v>
      </c>
    </row>
    <row r="16876" spans="1:7" ht="12" customHeight="1">
      <c r="A16876" s="104" t="s">
        <v>49201</v>
      </c>
      <c r="B16876" s="106" t="s">
        <v>45554</v>
      </c>
      <c r="C16876" s="106" t="s">
        <v>49202</v>
      </c>
      <c r="D16876" s="105" t="s">
        <v>49203</v>
      </c>
      <c r="E16876" s="106" t="s">
        <v>593</v>
      </c>
      <c r="F16876" s="120">
        <v>129.63999999999999</v>
      </c>
      <c r="G16876" s="120">
        <v>129.63999999999999</v>
      </c>
    </row>
    <row r="16877" spans="1:7" ht="12" customHeight="1">
      <c r="A16877" s="104" t="s">
        <v>49204</v>
      </c>
      <c r="B16877" s="106" t="s">
        <v>45554</v>
      </c>
      <c r="C16877" s="106" t="s">
        <v>49205</v>
      </c>
      <c r="D16877" s="105" t="s">
        <v>49206</v>
      </c>
      <c r="E16877" s="106" t="s">
        <v>593</v>
      </c>
      <c r="F16877" s="120">
        <v>174.52</v>
      </c>
      <c r="G16877" s="120">
        <v>174.52</v>
      </c>
    </row>
    <row r="16878" spans="1:7" ht="12" customHeight="1">
      <c r="A16878" s="104" t="s">
        <v>49207</v>
      </c>
      <c r="B16878" s="106" t="s">
        <v>45554</v>
      </c>
      <c r="C16878" s="106" t="s">
        <v>49208</v>
      </c>
      <c r="D16878" s="105" t="s">
        <v>49209</v>
      </c>
      <c r="E16878" s="106" t="s">
        <v>593</v>
      </c>
      <c r="F16878" s="120">
        <v>201.17</v>
      </c>
      <c r="G16878" s="120">
        <v>201.17</v>
      </c>
    </row>
    <row r="16879" spans="1:7" ht="12" customHeight="1">
      <c r="A16879" s="104" t="s">
        <v>49210</v>
      </c>
      <c r="B16879" s="106" t="s">
        <v>45554</v>
      </c>
      <c r="C16879" s="106" t="s">
        <v>49211</v>
      </c>
      <c r="D16879" s="105" t="s">
        <v>49212</v>
      </c>
      <c r="E16879" s="106" t="s">
        <v>593</v>
      </c>
      <c r="F16879" s="120">
        <v>250.54</v>
      </c>
      <c r="G16879" s="120">
        <v>250.54</v>
      </c>
    </row>
    <row r="16880" spans="1:7" ht="12" customHeight="1">
      <c r="A16880" s="104" t="s">
        <v>49213</v>
      </c>
      <c r="B16880" s="106" t="s">
        <v>45554</v>
      </c>
      <c r="C16880" s="106" t="s">
        <v>49214</v>
      </c>
      <c r="D16880" s="105" t="s">
        <v>49215</v>
      </c>
      <c r="E16880" s="106" t="s">
        <v>593</v>
      </c>
      <c r="F16880" s="120">
        <v>340.46</v>
      </c>
      <c r="G16880" s="120">
        <v>340.46</v>
      </c>
    </row>
    <row r="16881" spans="1:7" ht="12" customHeight="1">
      <c r="A16881" s="104" t="s">
        <v>49216</v>
      </c>
      <c r="B16881" s="106" t="s">
        <v>45554</v>
      </c>
      <c r="C16881" s="106" t="s">
        <v>49217</v>
      </c>
      <c r="D16881" s="105" t="s">
        <v>49218</v>
      </c>
      <c r="E16881" s="106" t="s">
        <v>593</v>
      </c>
      <c r="F16881" s="120">
        <v>466.65</v>
      </c>
      <c r="G16881" s="120">
        <v>466.65</v>
      </c>
    </row>
    <row r="16882" spans="1:7" ht="12" customHeight="1">
      <c r="A16882" s="104" t="s">
        <v>49219</v>
      </c>
      <c r="B16882" s="106" t="s">
        <v>45554</v>
      </c>
      <c r="C16882" s="106" t="s">
        <v>49220</v>
      </c>
      <c r="D16882" s="105" t="s">
        <v>33922</v>
      </c>
      <c r="E16882" s="106" t="s">
        <v>593</v>
      </c>
      <c r="F16882" s="120">
        <v>535.33000000000004</v>
      </c>
      <c r="G16882" s="120">
        <v>535.33000000000004</v>
      </c>
    </row>
    <row r="16883" spans="1:7" ht="12" customHeight="1">
      <c r="A16883" s="104" t="s">
        <v>49221</v>
      </c>
      <c r="B16883" s="106" t="s">
        <v>45554</v>
      </c>
      <c r="C16883" s="106" t="s">
        <v>49222</v>
      </c>
      <c r="D16883" s="105" t="s">
        <v>49223</v>
      </c>
      <c r="E16883" s="106" t="s">
        <v>593</v>
      </c>
      <c r="F16883" s="120">
        <v>185.28</v>
      </c>
      <c r="G16883" s="120">
        <v>185.28</v>
      </c>
    </row>
    <row r="16884" spans="1:7" ht="12" customHeight="1">
      <c r="A16884" s="104" t="s">
        <v>49224</v>
      </c>
      <c r="B16884" s="106" t="s">
        <v>45554</v>
      </c>
      <c r="C16884" s="106" t="s">
        <v>49225</v>
      </c>
      <c r="D16884" s="105" t="s">
        <v>24529</v>
      </c>
      <c r="E16884" s="106" t="s">
        <v>593</v>
      </c>
      <c r="F16884" s="120">
        <v>24.69</v>
      </c>
      <c r="G16884" s="120">
        <v>24.69</v>
      </c>
    </row>
    <row r="16885" spans="1:7" ht="12" customHeight="1">
      <c r="A16885" s="104" t="s">
        <v>49226</v>
      </c>
      <c r="B16885" s="106" t="s">
        <v>45554</v>
      </c>
      <c r="C16885" s="106" t="s">
        <v>49227</v>
      </c>
      <c r="D16885" s="105" t="s">
        <v>24532</v>
      </c>
      <c r="E16885" s="106" t="s">
        <v>593</v>
      </c>
      <c r="F16885" s="120">
        <v>28.67</v>
      </c>
      <c r="G16885" s="120">
        <v>28.67</v>
      </c>
    </row>
    <row r="16886" spans="1:7" ht="12" customHeight="1">
      <c r="A16886" s="104" t="s">
        <v>49228</v>
      </c>
      <c r="B16886" s="106" t="s">
        <v>45554</v>
      </c>
      <c r="C16886" s="106" t="s">
        <v>49229</v>
      </c>
      <c r="D16886" s="105" t="s">
        <v>49230</v>
      </c>
      <c r="E16886" s="106" t="s">
        <v>593</v>
      </c>
      <c r="F16886" s="120">
        <v>39.51</v>
      </c>
      <c r="G16886" s="120">
        <v>39.51</v>
      </c>
    </row>
    <row r="16887" spans="1:7" ht="12" customHeight="1">
      <c r="A16887" s="104" t="s">
        <v>49231</v>
      </c>
      <c r="B16887" s="106" t="s">
        <v>45554</v>
      </c>
      <c r="C16887" s="106" t="s">
        <v>49232</v>
      </c>
      <c r="D16887" s="105" t="s">
        <v>49233</v>
      </c>
      <c r="E16887" s="106" t="s">
        <v>593</v>
      </c>
      <c r="F16887" s="120">
        <v>55.64</v>
      </c>
      <c r="G16887" s="120">
        <v>55.64</v>
      </c>
    </row>
    <row r="16888" spans="1:7" ht="12" customHeight="1">
      <c r="A16888" s="104" t="s">
        <v>49234</v>
      </c>
      <c r="B16888" s="106" t="s">
        <v>45554</v>
      </c>
      <c r="C16888" s="106" t="s">
        <v>49235</v>
      </c>
      <c r="D16888" s="105" t="s">
        <v>49236</v>
      </c>
      <c r="E16888" s="106" t="s">
        <v>593</v>
      </c>
      <c r="F16888" s="120">
        <v>66.91</v>
      </c>
      <c r="G16888" s="120">
        <v>66.91</v>
      </c>
    </row>
    <row r="16889" spans="1:7" ht="12" customHeight="1">
      <c r="A16889" s="104" t="s">
        <v>49237</v>
      </c>
      <c r="B16889" s="106" t="s">
        <v>45554</v>
      </c>
      <c r="C16889" s="106" t="s">
        <v>49238</v>
      </c>
      <c r="D16889" s="105" t="s">
        <v>49239</v>
      </c>
      <c r="E16889" s="106" t="s">
        <v>1144</v>
      </c>
      <c r="F16889" s="120">
        <v>370.93</v>
      </c>
      <c r="G16889" s="120">
        <v>370.93</v>
      </c>
    </row>
    <row r="16890" spans="1:7" ht="12" customHeight="1">
      <c r="A16890" s="104" t="s">
        <v>49240</v>
      </c>
      <c r="B16890" s="106" t="s">
        <v>45554</v>
      </c>
      <c r="C16890" s="106" t="s">
        <v>49241</v>
      </c>
      <c r="D16890" s="105" t="s">
        <v>49242</v>
      </c>
      <c r="E16890" s="106" t="s">
        <v>1144</v>
      </c>
      <c r="F16890" s="120">
        <v>120.45</v>
      </c>
      <c r="G16890" s="120">
        <v>120.45</v>
      </c>
    </row>
    <row r="16891" spans="1:7" ht="12" customHeight="1">
      <c r="A16891" s="104" t="s">
        <v>49243</v>
      </c>
      <c r="B16891" s="106" t="s">
        <v>45554</v>
      </c>
      <c r="C16891" s="106" t="s">
        <v>49244</v>
      </c>
      <c r="D16891" s="105" t="s">
        <v>49245</v>
      </c>
      <c r="E16891" s="106" t="s">
        <v>1144</v>
      </c>
      <c r="F16891" s="120">
        <v>115</v>
      </c>
      <c r="G16891" s="120">
        <v>115</v>
      </c>
    </row>
    <row r="16892" spans="1:7" ht="12" customHeight="1">
      <c r="A16892" s="104" t="s">
        <v>49246</v>
      </c>
      <c r="B16892" s="106" t="s">
        <v>45554</v>
      </c>
      <c r="C16892" s="106" t="s">
        <v>49247</v>
      </c>
      <c r="D16892" s="105" t="s">
        <v>49248</v>
      </c>
      <c r="E16892" s="106" t="s">
        <v>1144</v>
      </c>
      <c r="F16892" s="120">
        <v>47.75</v>
      </c>
      <c r="G16892" s="120">
        <v>47.75</v>
      </c>
    </row>
    <row r="16893" spans="1:7" ht="12" customHeight="1">
      <c r="A16893" s="104" t="s">
        <v>49249</v>
      </c>
      <c r="B16893" s="106" t="s">
        <v>45554</v>
      </c>
      <c r="C16893" s="106" t="s">
        <v>49250</v>
      </c>
      <c r="D16893" s="105" t="s">
        <v>49251</v>
      </c>
      <c r="E16893" s="106" t="s">
        <v>1144</v>
      </c>
      <c r="F16893" s="120">
        <v>310</v>
      </c>
      <c r="G16893" s="120">
        <v>310</v>
      </c>
    </row>
    <row r="16894" spans="1:7" ht="12" customHeight="1">
      <c r="A16894" s="104" t="s">
        <v>49252</v>
      </c>
      <c r="B16894" s="106" t="s">
        <v>45554</v>
      </c>
      <c r="C16894" s="106" t="s">
        <v>49253</v>
      </c>
      <c r="D16894" s="105" t="s">
        <v>49254</v>
      </c>
      <c r="E16894" s="106" t="s">
        <v>1144</v>
      </c>
      <c r="F16894" s="120">
        <v>392.32</v>
      </c>
      <c r="G16894" s="120">
        <v>392.32</v>
      </c>
    </row>
    <row r="16895" spans="1:7" ht="12" customHeight="1">
      <c r="A16895" s="104" t="s">
        <v>49255</v>
      </c>
      <c r="B16895" s="106" t="s">
        <v>45554</v>
      </c>
      <c r="C16895" s="106" t="s">
        <v>49256</v>
      </c>
      <c r="D16895" s="105" t="s">
        <v>49257</v>
      </c>
      <c r="E16895" s="106" t="s">
        <v>593</v>
      </c>
      <c r="F16895" s="120">
        <v>190.05</v>
      </c>
      <c r="G16895" s="120">
        <v>190.05</v>
      </c>
    </row>
    <row r="16896" spans="1:7" ht="12" customHeight="1">
      <c r="A16896" s="104" t="s">
        <v>49258</v>
      </c>
      <c r="B16896" s="106" t="s">
        <v>45554</v>
      </c>
      <c r="C16896" s="106" t="s">
        <v>49259</v>
      </c>
      <c r="D16896" s="105" t="s">
        <v>49260</v>
      </c>
      <c r="E16896" s="106" t="s">
        <v>1144</v>
      </c>
      <c r="F16896" s="120">
        <v>450</v>
      </c>
      <c r="G16896" s="120">
        <v>450</v>
      </c>
    </row>
    <row r="16897" spans="1:7" ht="12" customHeight="1">
      <c r="A16897" s="104" t="s">
        <v>49261</v>
      </c>
      <c r="B16897" s="106" t="s">
        <v>45554</v>
      </c>
      <c r="C16897" s="106" t="s">
        <v>49262</v>
      </c>
      <c r="D16897" s="105" t="s">
        <v>49263</v>
      </c>
      <c r="E16897" s="106" t="s">
        <v>593</v>
      </c>
      <c r="F16897" s="120">
        <v>130.03</v>
      </c>
      <c r="G16897" s="120">
        <v>130.03</v>
      </c>
    </row>
    <row r="16898" spans="1:7" ht="12" customHeight="1">
      <c r="A16898" s="104" t="s">
        <v>49264</v>
      </c>
      <c r="B16898" s="106" t="s">
        <v>45554</v>
      </c>
      <c r="C16898" s="106" t="s">
        <v>49265</v>
      </c>
      <c r="D16898" s="105" t="s">
        <v>22644</v>
      </c>
      <c r="E16898" s="106" t="s">
        <v>1144</v>
      </c>
      <c r="F16898" s="120">
        <v>46.48</v>
      </c>
      <c r="G16898" s="120">
        <v>46.48</v>
      </c>
    </row>
    <row r="16899" spans="1:7" ht="12" customHeight="1">
      <c r="A16899" s="104" t="s">
        <v>49266</v>
      </c>
      <c r="B16899" s="106" t="s">
        <v>45554</v>
      </c>
      <c r="C16899" s="106" t="s">
        <v>49267</v>
      </c>
      <c r="D16899" s="105" t="s">
        <v>49268</v>
      </c>
      <c r="E16899" s="106" t="s">
        <v>1144</v>
      </c>
      <c r="F16899" s="120">
        <v>76.45</v>
      </c>
      <c r="G16899" s="120">
        <v>76.45</v>
      </c>
    </row>
    <row r="16900" spans="1:7" ht="12" customHeight="1">
      <c r="A16900" s="104" t="s">
        <v>49269</v>
      </c>
      <c r="B16900" s="106" t="s">
        <v>45554</v>
      </c>
      <c r="C16900" s="106" t="s">
        <v>49270</v>
      </c>
      <c r="D16900" s="105" t="s">
        <v>49271</v>
      </c>
      <c r="E16900" s="106" t="s">
        <v>1144</v>
      </c>
      <c r="F16900" s="120">
        <v>75</v>
      </c>
      <c r="G16900" s="120">
        <v>75</v>
      </c>
    </row>
    <row r="16901" spans="1:7" ht="12" customHeight="1">
      <c r="A16901" s="104" t="s">
        <v>49272</v>
      </c>
      <c r="B16901" s="106" t="s">
        <v>45554</v>
      </c>
      <c r="C16901" s="106" t="s">
        <v>49273</v>
      </c>
      <c r="D16901" s="105" t="s">
        <v>49274</v>
      </c>
      <c r="E16901" s="106" t="s">
        <v>1144</v>
      </c>
      <c r="F16901" s="120">
        <v>80</v>
      </c>
      <c r="G16901" s="120">
        <v>80</v>
      </c>
    </row>
    <row r="16902" spans="1:7" ht="12" customHeight="1">
      <c r="A16902" s="104" t="s">
        <v>49275</v>
      </c>
      <c r="B16902" s="106" t="s">
        <v>45554</v>
      </c>
      <c r="C16902" s="106" t="s">
        <v>49276</v>
      </c>
      <c r="D16902" s="105" t="s">
        <v>49277</v>
      </c>
      <c r="E16902" s="106" t="s">
        <v>1144</v>
      </c>
      <c r="F16902" s="120">
        <v>62.29</v>
      </c>
      <c r="G16902" s="120">
        <v>62.29</v>
      </c>
    </row>
    <row r="16903" spans="1:7" ht="12" customHeight="1">
      <c r="A16903" s="104" t="s">
        <v>49278</v>
      </c>
      <c r="B16903" s="106" t="s">
        <v>45554</v>
      </c>
      <c r="C16903" s="106" t="s">
        <v>49279</v>
      </c>
      <c r="D16903" s="105" t="s">
        <v>49280</v>
      </c>
      <c r="E16903" s="106" t="s">
        <v>38881</v>
      </c>
      <c r="F16903" s="120">
        <v>300</v>
      </c>
      <c r="G16903" s="120">
        <v>300</v>
      </c>
    </row>
    <row r="16904" spans="1:7" ht="12" customHeight="1">
      <c r="A16904" s="104" t="s">
        <v>49281</v>
      </c>
      <c r="B16904" s="106" t="s">
        <v>45554</v>
      </c>
      <c r="C16904" s="106" t="s">
        <v>49282</v>
      </c>
      <c r="D16904" s="105" t="s">
        <v>49283</v>
      </c>
      <c r="E16904" s="106" t="s">
        <v>595</v>
      </c>
      <c r="F16904" s="120">
        <v>75.260000000000005</v>
      </c>
      <c r="G16904" s="120">
        <v>76.8</v>
      </c>
    </row>
    <row r="16905" spans="1:7" ht="12" customHeight="1">
      <c r="A16905" s="104" t="s">
        <v>49284</v>
      </c>
      <c r="B16905" s="106" t="s">
        <v>45554</v>
      </c>
      <c r="C16905" s="106" t="s">
        <v>49285</v>
      </c>
      <c r="D16905" s="105" t="s">
        <v>49286</v>
      </c>
      <c r="E16905" s="106" t="s">
        <v>595</v>
      </c>
      <c r="F16905" s="120">
        <v>91.64</v>
      </c>
      <c r="G16905" s="120">
        <v>93.18</v>
      </c>
    </row>
    <row r="16906" spans="1:7" ht="12" customHeight="1">
      <c r="A16906" s="104" t="s">
        <v>49287</v>
      </c>
      <c r="B16906" s="106" t="s">
        <v>45554</v>
      </c>
      <c r="C16906" s="106" t="s">
        <v>49288</v>
      </c>
      <c r="D16906" s="105" t="s">
        <v>49289</v>
      </c>
      <c r="E16906" s="106" t="s">
        <v>595</v>
      </c>
      <c r="F16906" s="120">
        <v>79.78</v>
      </c>
      <c r="G16906" s="120">
        <v>81.319999999999993</v>
      </c>
    </row>
    <row r="16907" spans="1:7" ht="12" customHeight="1">
      <c r="A16907" s="104" t="s">
        <v>49290</v>
      </c>
      <c r="B16907" s="106" t="s">
        <v>45554</v>
      </c>
      <c r="C16907" s="106" t="s">
        <v>49291</v>
      </c>
      <c r="D16907" s="105" t="s">
        <v>49292</v>
      </c>
      <c r="E16907" s="106" t="s">
        <v>595</v>
      </c>
      <c r="F16907" s="120">
        <v>190.06</v>
      </c>
      <c r="G16907" s="120">
        <v>190.06</v>
      </c>
    </row>
    <row r="16908" spans="1:7" ht="12" customHeight="1">
      <c r="A16908" s="104" t="s">
        <v>49293</v>
      </c>
      <c r="B16908" s="106" t="s">
        <v>45554</v>
      </c>
      <c r="C16908" s="106" t="s">
        <v>49294</v>
      </c>
      <c r="D16908" s="105" t="s">
        <v>49295</v>
      </c>
      <c r="E16908" s="106" t="s">
        <v>595</v>
      </c>
      <c r="F16908" s="120">
        <v>267.55</v>
      </c>
      <c r="G16908" s="120">
        <v>267.55</v>
      </c>
    </row>
    <row r="16909" spans="1:7" ht="12" customHeight="1">
      <c r="A16909" s="104" t="s">
        <v>49296</v>
      </c>
      <c r="B16909" s="106" t="s">
        <v>45554</v>
      </c>
      <c r="C16909" s="106" t="s">
        <v>49297</v>
      </c>
      <c r="D16909" s="105" t="s">
        <v>49298</v>
      </c>
      <c r="E16909" s="106" t="s">
        <v>1144</v>
      </c>
      <c r="F16909" s="120">
        <v>3.75</v>
      </c>
      <c r="G16909" s="120">
        <v>3.75</v>
      </c>
    </row>
    <row r="16910" spans="1:7" ht="12" customHeight="1">
      <c r="A16910" s="104" t="s">
        <v>49299</v>
      </c>
      <c r="B16910" s="106" t="s">
        <v>45554</v>
      </c>
      <c r="C16910" s="106" t="s">
        <v>49300</v>
      </c>
      <c r="D16910" s="105" t="s">
        <v>49301</v>
      </c>
      <c r="E16910" s="106" t="s">
        <v>595</v>
      </c>
      <c r="F16910" s="120">
        <v>100.02</v>
      </c>
      <c r="G16910" s="120">
        <v>100.02</v>
      </c>
    </row>
    <row r="16911" spans="1:7" ht="12" customHeight="1">
      <c r="A16911" s="104" t="s">
        <v>49302</v>
      </c>
      <c r="B16911" s="106" t="s">
        <v>45554</v>
      </c>
      <c r="C16911" s="106" t="s">
        <v>49303</v>
      </c>
      <c r="D16911" s="105" t="s">
        <v>49304</v>
      </c>
      <c r="E16911" s="106" t="s">
        <v>595</v>
      </c>
      <c r="F16911" s="120">
        <v>26.5</v>
      </c>
      <c r="G16911" s="120">
        <v>26.5</v>
      </c>
    </row>
    <row r="16912" spans="1:7" ht="12" customHeight="1">
      <c r="A16912" s="104" t="s">
        <v>49305</v>
      </c>
      <c r="B16912" s="106" t="s">
        <v>45554</v>
      </c>
      <c r="C16912" s="106" t="s">
        <v>49306</v>
      </c>
      <c r="D16912" s="105" t="s">
        <v>49307</v>
      </c>
      <c r="E16912" s="106" t="s">
        <v>595</v>
      </c>
      <c r="F16912" s="120">
        <v>8.23</v>
      </c>
      <c r="G16912" s="120">
        <v>8.23</v>
      </c>
    </row>
    <row r="16913" spans="1:7" ht="12" customHeight="1">
      <c r="A16913" s="104" t="s">
        <v>49308</v>
      </c>
      <c r="B16913" s="106" t="s">
        <v>45554</v>
      </c>
      <c r="C16913" s="106" t="s">
        <v>49309</v>
      </c>
      <c r="D16913" s="105" t="s">
        <v>49310</v>
      </c>
      <c r="E16913" s="106" t="s">
        <v>595</v>
      </c>
      <c r="F16913" s="120">
        <v>28.12</v>
      </c>
      <c r="G16913" s="120">
        <v>28.12</v>
      </c>
    </row>
    <row r="16914" spans="1:7" ht="12" customHeight="1">
      <c r="A16914" s="104" t="s">
        <v>49311</v>
      </c>
      <c r="B16914" s="106" t="s">
        <v>45554</v>
      </c>
      <c r="C16914" s="106" t="s">
        <v>49312</v>
      </c>
      <c r="D16914" s="105" t="s">
        <v>49313</v>
      </c>
      <c r="E16914" s="106" t="s">
        <v>595</v>
      </c>
      <c r="F16914" s="120">
        <v>28.12</v>
      </c>
      <c r="G16914" s="120">
        <v>28.12</v>
      </c>
    </row>
    <row r="16915" spans="1:7" ht="12" customHeight="1">
      <c r="A16915" s="104" t="s">
        <v>49314</v>
      </c>
      <c r="B16915" s="106" t="s">
        <v>45554</v>
      </c>
      <c r="C16915" s="106" t="s">
        <v>49315</v>
      </c>
      <c r="D16915" s="105" t="s">
        <v>49316</v>
      </c>
      <c r="E16915" s="106" t="s">
        <v>595</v>
      </c>
      <c r="F16915" s="120">
        <v>28.12</v>
      </c>
      <c r="G16915" s="120">
        <v>28.12</v>
      </c>
    </row>
    <row r="16916" spans="1:7" ht="12" customHeight="1">
      <c r="A16916" s="104" t="s">
        <v>49317</v>
      </c>
      <c r="B16916" s="106" t="s">
        <v>45554</v>
      </c>
      <c r="C16916" s="106" t="s">
        <v>49318</v>
      </c>
      <c r="D16916" s="105" t="s">
        <v>49319</v>
      </c>
      <c r="E16916" s="106" t="s">
        <v>595</v>
      </c>
      <c r="F16916" s="120">
        <v>28.12</v>
      </c>
      <c r="G16916" s="120">
        <v>28.12</v>
      </c>
    </row>
    <row r="16917" spans="1:7" ht="12" customHeight="1">
      <c r="A16917" s="104" t="s">
        <v>49320</v>
      </c>
      <c r="B16917" s="106" t="s">
        <v>45554</v>
      </c>
      <c r="C16917" s="106" t="s">
        <v>49321</v>
      </c>
      <c r="D16917" s="105" t="s">
        <v>49322</v>
      </c>
      <c r="E16917" s="106" t="s">
        <v>595</v>
      </c>
      <c r="F16917" s="120">
        <v>28.12</v>
      </c>
      <c r="G16917" s="120">
        <v>28.12</v>
      </c>
    </row>
    <row r="16918" spans="1:7" ht="12" customHeight="1">
      <c r="A16918" s="104" t="s">
        <v>49323</v>
      </c>
      <c r="B16918" s="106" t="s">
        <v>45554</v>
      </c>
      <c r="C16918" s="106" t="s">
        <v>49324</v>
      </c>
      <c r="D16918" s="105" t="s">
        <v>49325</v>
      </c>
      <c r="E16918" s="106" t="s">
        <v>595</v>
      </c>
      <c r="F16918" s="120">
        <v>14.9</v>
      </c>
      <c r="G16918" s="120">
        <v>14.9</v>
      </c>
    </row>
    <row r="16919" spans="1:7" ht="12" customHeight="1">
      <c r="A16919" s="104" t="s">
        <v>49326</v>
      </c>
      <c r="B16919" s="106" t="s">
        <v>45554</v>
      </c>
      <c r="C16919" s="106" t="s">
        <v>49327</v>
      </c>
      <c r="D16919" s="105" t="s">
        <v>49328</v>
      </c>
      <c r="E16919" s="106" t="s">
        <v>595</v>
      </c>
      <c r="F16919" s="120">
        <v>33.85</v>
      </c>
      <c r="G16919" s="120">
        <v>33.85</v>
      </c>
    </row>
    <row r="16920" spans="1:7" ht="12" customHeight="1">
      <c r="A16920" s="104" t="s">
        <v>49329</v>
      </c>
      <c r="B16920" s="106" t="s">
        <v>45554</v>
      </c>
      <c r="C16920" s="106" t="s">
        <v>49330</v>
      </c>
      <c r="D16920" s="105" t="s">
        <v>30749</v>
      </c>
      <c r="E16920" s="106" t="s">
        <v>595</v>
      </c>
      <c r="F16920" s="120">
        <v>11</v>
      </c>
      <c r="G16920" s="120">
        <v>11</v>
      </c>
    </row>
    <row r="16921" spans="1:7" ht="12" customHeight="1">
      <c r="A16921" s="104" t="s">
        <v>49331</v>
      </c>
      <c r="B16921" s="106" t="s">
        <v>45554</v>
      </c>
      <c r="C16921" s="106" t="s">
        <v>49332</v>
      </c>
      <c r="D16921" s="105" t="s">
        <v>28834</v>
      </c>
      <c r="E16921" s="106" t="s">
        <v>595</v>
      </c>
      <c r="F16921" s="120">
        <v>28.5</v>
      </c>
      <c r="G16921" s="120">
        <v>28.5</v>
      </c>
    </row>
    <row r="16922" spans="1:7" ht="12" customHeight="1">
      <c r="A16922" s="104" t="s">
        <v>49333</v>
      </c>
      <c r="B16922" s="106" t="s">
        <v>45554</v>
      </c>
      <c r="C16922" s="106" t="s">
        <v>49334</v>
      </c>
      <c r="D16922" s="105" t="s">
        <v>49335</v>
      </c>
      <c r="E16922" s="106" t="s">
        <v>595</v>
      </c>
      <c r="F16922" s="120">
        <v>36.340000000000003</v>
      </c>
      <c r="G16922" s="120">
        <v>36.340000000000003</v>
      </c>
    </row>
    <row r="16923" spans="1:7" ht="12" customHeight="1">
      <c r="A16923" s="104" t="s">
        <v>49336</v>
      </c>
      <c r="B16923" s="106" t="s">
        <v>45554</v>
      </c>
      <c r="C16923" s="106" t="s">
        <v>49337</v>
      </c>
      <c r="D16923" s="105" t="s">
        <v>49338</v>
      </c>
      <c r="E16923" s="106" t="s">
        <v>595</v>
      </c>
      <c r="F16923" s="120">
        <v>36.340000000000003</v>
      </c>
      <c r="G16923" s="120">
        <v>36.340000000000003</v>
      </c>
    </row>
    <row r="16924" spans="1:7" ht="12" customHeight="1">
      <c r="A16924" s="104" t="s">
        <v>49339</v>
      </c>
      <c r="B16924" s="106" t="s">
        <v>45554</v>
      </c>
      <c r="C16924" s="106" t="s">
        <v>49340</v>
      </c>
      <c r="D16924" s="105" t="s">
        <v>49341</v>
      </c>
      <c r="E16924" s="106" t="s">
        <v>595</v>
      </c>
      <c r="F16924" s="120">
        <v>28.15</v>
      </c>
      <c r="G16924" s="120">
        <v>28.15</v>
      </c>
    </row>
    <row r="16925" spans="1:7" ht="12" customHeight="1">
      <c r="A16925" s="104" t="s">
        <v>49342</v>
      </c>
      <c r="B16925" s="106" t="s">
        <v>45554</v>
      </c>
      <c r="C16925" s="106" t="s">
        <v>49343</v>
      </c>
      <c r="D16925" s="105" t="s">
        <v>49344</v>
      </c>
      <c r="E16925" s="106" t="s">
        <v>595</v>
      </c>
      <c r="F16925" s="120">
        <v>267.54000000000002</v>
      </c>
      <c r="G16925" s="120">
        <v>267.54000000000002</v>
      </c>
    </row>
    <row r="16926" spans="1:7" ht="12" customHeight="1">
      <c r="A16926" s="104" t="s">
        <v>49345</v>
      </c>
      <c r="B16926" s="106" t="s">
        <v>45554</v>
      </c>
      <c r="C16926" s="106" t="s">
        <v>49346</v>
      </c>
      <c r="D16926" s="105" t="s">
        <v>23148</v>
      </c>
      <c r="E16926" s="106" t="s">
        <v>595</v>
      </c>
      <c r="F16926" s="120">
        <v>330.78</v>
      </c>
      <c r="G16926" s="120">
        <v>330.78</v>
      </c>
    </row>
    <row r="16927" spans="1:7" ht="12" customHeight="1">
      <c r="A16927" s="104" t="s">
        <v>49347</v>
      </c>
      <c r="B16927" s="106" t="s">
        <v>45554</v>
      </c>
      <c r="C16927" s="106" t="s">
        <v>49348</v>
      </c>
      <c r="D16927" s="105" t="s">
        <v>49349</v>
      </c>
      <c r="E16927" s="106" t="s">
        <v>595</v>
      </c>
      <c r="F16927" s="120">
        <v>140</v>
      </c>
      <c r="G16927" s="120">
        <v>140</v>
      </c>
    </row>
    <row r="16928" spans="1:7" ht="12" customHeight="1">
      <c r="A16928" s="104" t="s">
        <v>49350</v>
      </c>
      <c r="B16928" s="106" t="s">
        <v>45554</v>
      </c>
      <c r="C16928" s="106" t="s">
        <v>49351</v>
      </c>
      <c r="D16928" s="105" t="s">
        <v>49352</v>
      </c>
      <c r="E16928" s="106" t="s">
        <v>595</v>
      </c>
      <c r="F16928" s="120">
        <v>237.08</v>
      </c>
      <c r="G16928" s="120">
        <v>237.08</v>
      </c>
    </row>
    <row r="16929" spans="1:7" ht="12" customHeight="1">
      <c r="A16929" s="104" t="s">
        <v>49353</v>
      </c>
      <c r="B16929" s="106" t="s">
        <v>45554</v>
      </c>
      <c r="C16929" s="106" t="s">
        <v>49354</v>
      </c>
      <c r="D16929" s="105" t="s">
        <v>49355</v>
      </c>
      <c r="E16929" s="106" t="s">
        <v>595</v>
      </c>
      <c r="F16929" s="120">
        <v>82.01</v>
      </c>
      <c r="G16929" s="120">
        <v>82.01</v>
      </c>
    </row>
    <row r="16930" spans="1:7" ht="12" customHeight="1">
      <c r="A16930" s="104" t="s">
        <v>49356</v>
      </c>
      <c r="B16930" s="106" t="s">
        <v>45554</v>
      </c>
      <c r="C16930" s="106" t="s">
        <v>49357</v>
      </c>
      <c r="D16930" s="105" t="s">
        <v>31144</v>
      </c>
      <c r="E16930" s="106" t="s">
        <v>595</v>
      </c>
      <c r="F16930" s="120">
        <v>51</v>
      </c>
      <c r="G16930" s="120">
        <v>51</v>
      </c>
    </row>
    <row r="16931" spans="1:7" ht="12" customHeight="1">
      <c r="A16931" s="104" t="s">
        <v>49358</v>
      </c>
      <c r="B16931" s="106" t="s">
        <v>45554</v>
      </c>
      <c r="C16931" s="106" t="s">
        <v>49359</v>
      </c>
      <c r="D16931" s="105" t="s">
        <v>49360</v>
      </c>
      <c r="E16931" s="106" t="s">
        <v>48865</v>
      </c>
      <c r="F16931" s="120">
        <v>95.94</v>
      </c>
      <c r="G16931" s="120">
        <v>95.94</v>
      </c>
    </row>
    <row r="16932" spans="1:7" ht="12" customHeight="1">
      <c r="A16932" s="104" t="s">
        <v>49361</v>
      </c>
      <c r="B16932" s="106" t="s">
        <v>45554</v>
      </c>
      <c r="C16932" s="106" t="s">
        <v>49362</v>
      </c>
      <c r="D16932" s="105" t="s">
        <v>49363</v>
      </c>
      <c r="E16932" s="106" t="s">
        <v>634</v>
      </c>
      <c r="F16932" s="120">
        <v>14.78</v>
      </c>
      <c r="G16932" s="120">
        <v>14.78</v>
      </c>
    </row>
    <row r="16933" spans="1:7" ht="12" customHeight="1">
      <c r="A16933" s="104" t="s">
        <v>49364</v>
      </c>
      <c r="B16933" s="106" t="s">
        <v>45554</v>
      </c>
      <c r="C16933" s="106" t="s">
        <v>49365</v>
      </c>
      <c r="D16933" s="105" t="s">
        <v>49366</v>
      </c>
      <c r="E16933" s="106" t="s">
        <v>595</v>
      </c>
      <c r="F16933" s="120">
        <v>30.18</v>
      </c>
      <c r="G16933" s="120">
        <v>30.18</v>
      </c>
    </row>
    <row r="16934" spans="1:7" ht="12" customHeight="1">
      <c r="A16934" s="104" t="s">
        <v>49367</v>
      </c>
      <c r="B16934" s="106" t="s">
        <v>45554</v>
      </c>
      <c r="C16934" s="106" t="s">
        <v>49368</v>
      </c>
      <c r="D16934" s="105" t="s">
        <v>49369</v>
      </c>
      <c r="E16934" s="106" t="s">
        <v>595</v>
      </c>
      <c r="F16934" s="120">
        <v>30.18</v>
      </c>
      <c r="G16934" s="120">
        <v>30.18</v>
      </c>
    </row>
    <row r="16935" spans="1:7" ht="12" customHeight="1">
      <c r="A16935" s="104" t="s">
        <v>49370</v>
      </c>
      <c r="B16935" s="106" t="s">
        <v>45554</v>
      </c>
      <c r="C16935" s="106" t="s">
        <v>49371</v>
      </c>
      <c r="D16935" s="105" t="s">
        <v>49372</v>
      </c>
      <c r="E16935" s="106" t="s">
        <v>593</v>
      </c>
      <c r="F16935" s="120">
        <v>0.9</v>
      </c>
      <c r="G16935" s="120">
        <v>0.9</v>
      </c>
    </row>
    <row r="16936" spans="1:7" ht="12" customHeight="1">
      <c r="A16936" s="104" t="s">
        <v>49373</v>
      </c>
      <c r="B16936" s="106" t="s">
        <v>45554</v>
      </c>
      <c r="C16936" s="106" t="s">
        <v>49374</v>
      </c>
      <c r="D16936" s="105" t="s">
        <v>49375</v>
      </c>
      <c r="E16936" s="106" t="s">
        <v>593</v>
      </c>
      <c r="F16936" s="120">
        <v>41.67</v>
      </c>
      <c r="G16936" s="120">
        <v>41.67</v>
      </c>
    </row>
    <row r="16937" spans="1:7" ht="12" customHeight="1">
      <c r="A16937" s="104" t="s">
        <v>45673</v>
      </c>
      <c r="B16937" s="106" t="s">
        <v>45554</v>
      </c>
      <c r="C16937" s="103"/>
      <c r="D16937" s="103"/>
      <c r="E16937" s="103"/>
      <c r="F16937" s="103"/>
      <c r="G16937" s="103"/>
    </row>
    <row r="16938" spans="1:7" ht="12" customHeight="1">
      <c r="A16938" s="104" t="s">
        <v>49376</v>
      </c>
      <c r="B16938" s="106" t="s">
        <v>45554</v>
      </c>
      <c r="C16938" s="106" t="s">
        <v>49377</v>
      </c>
      <c r="D16938" s="105" t="s">
        <v>32020</v>
      </c>
      <c r="E16938" s="106" t="s">
        <v>593</v>
      </c>
      <c r="F16938" s="120">
        <v>9.57</v>
      </c>
      <c r="G16938" s="120">
        <v>9.57</v>
      </c>
    </row>
    <row r="16939" spans="1:7" ht="12" customHeight="1">
      <c r="A16939" s="104" t="s">
        <v>49378</v>
      </c>
      <c r="B16939" s="106" t="s">
        <v>45554</v>
      </c>
      <c r="C16939" s="106" t="s">
        <v>49379</v>
      </c>
      <c r="D16939" s="105" t="s">
        <v>49380</v>
      </c>
      <c r="E16939" s="106" t="s">
        <v>593</v>
      </c>
      <c r="F16939" s="120">
        <v>32.74</v>
      </c>
      <c r="G16939" s="120">
        <v>32.74</v>
      </c>
    </row>
    <row r="16940" spans="1:7" ht="12" customHeight="1">
      <c r="A16940" s="104" t="s">
        <v>49381</v>
      </c>
      <c r="B16940" s="106" t="s">
        <v>45554</v>
      </c>
      <c r="C16940" s="106" t="s">
        <v>49382</v>
      </c>
      <c r="D16940" s="105" t="s">
        <v>49383</v>
      </c>
      <c r="E16940" s="106" t="s">
        <v>593</v>
      </c>
      <c r="F16940" s="120">
        <v>4.28</v>
      </c>
      <c r="G16940" s="120">
        <v>4.28</v>
      </c>
    </row>
    <row r="16941" spans="1:7" ht="12" customHeight="1">
      <c r="A16941" s="104" t="s">
        <v>49384</v>
      </c>
      <c r="B16941" s="106" t="s">
        <v>45554</v>
      </c>
      <c r="C16941" s="106" t="s">
        <v>49385</v>
      </c>
      <c r="D16941" s="105" t="s">
        <v>49386</v>
      </c>
      <c r="E16941" s="106" t="s">
        <v>595</v>
      </c>
      <c r="F16941" s="120">
        <v>100</v>
      </c>
      <c r="G16941" s="120">
        <v>100</v>
      </c>
    </row>
    <row r="16942" spans="1:7" ht="12" customHeight="1">
      <c r="A16942" s="104" t="s">
        <v>49387</v>
      </c>
      <c r="B16942" s="106" t="s">
        <v>45554</v>
      </c>
      <c r="C16942" s="106" t="s">
        <v>49388</v>
      </c>
      <c r="D16942" s="105" t="s">
        <v>49389</v>
      </c>
      <c r="E16942" s="106" t="s">
        <v>595</v>
      </c>
      <c r="F16942" s="120">
        <v>393.27</v>
      </c>
      <c r="G16942" s="120">
        <v>393.27</v>
      </c>
    </row>
    <row r="16943" spans="1:7" ht="12" customHeight="1">
      <c r="A16943" s="104" t="s">
        <v>45673</v>
      </c>
      <c r="B16943" s="106" t="s">
        <v>45554</v>
      </c>
      <c r="C16943" s="103"/>
      <c r="D16943" s="103"/>
      <c r="E16943" s="103"/>
      <c r="F16943" s="103"/>
      <c r="G16943" s="103"/>
    </row>
    <row r="16944" spans="1:7" ht="12" customHeight="1">
      <c r="A16944" s="104" t="s">
        <v>49390</v>
      </c>
      <c r="B16944" s="106" t="s">
        <v>45554</v>
      </c>
      <c r="C16944" s="106" t="s">
        <v>49391</v>
      </c>
      <c r="D16944" s="105" t="s">
        <v>49392</v>
      </c>
      <c r="E16944" s="106" t="s">
        <v>595</v>
      </c>
      <c r="F16944" s="120">
        <v>46.47</v>
      </c>
      <c r="G16944" s="120">
        <v>46.47</v>
      </c>
    </row>
    <row r="16945" spans="1:7" ht="12" customHeight="1">
      <c r="A16945" s="104" t="s">
        <v>49393</v>
      </c>
      <c r="B16945" s="106" t="s">
        <v>45554</v>
      </c>
      <c r="C16945" s="106" t="s">
        <v>49394</v>
      </c>
      <c r="D16945" s="105" t="s">
        <v>49395</v>
      </c>
      <c r="E16945" s="106" t="s">
        <v>595</v>
      </c>
      <c r="F16945" s="120">
        <v>30.41</v>
      </c>
      <c r="G16945" s="120">
        <v>30.41</v>
      </c>
    </row>
    <row r="16946" spans="1:7" ht="12" customHeight="1">
      <c r="A16946" s="104" t="s">
        <v>49396</v>
      </c>
      <c r="B16946" s="106" t="s">
        <v>45554</v>
      </c>
      <c r="C16946" s="106" t="s">
        <v>49397</v>
      </c>
      <c r="D16946" s="105" t="s">
        <v>49398</v>
      </c>
      <c r="E16946" s="106" t="s">
        <v>1144</v>
      </c>
      <c r="F16946" s="120">
        <v>32.9</v>
      </c>
      <c r="G16946" s="120">
        <v>32.9</v>
      </c>
    </row>
    <row r="16947" spans="1:7" ht="12" customHeight="1">
      <c r="A16947" s="104" t="s">
        <v>49399</v>
      </c>
      <c r="B16947" s="106" t="s">
        <v>45554</v>
      </c>
      <c r="C16947" s="106" t="s">
        <v>49400</v>
      </c>
      <c r="D16947" s="105" t="s">
        <v>49401</v>
      </c>
      <c r="E16947" s="106" t="s">
        <v>1144</v>
      </c>
      <c r="F16947" s="120">
        <v>2541.17</v>
      </c>
      <c r="G16947" s="120">
        <v>2541.17</v>
      </c>
    </row>
    <row r="16948" spans="1:7" ht="12" customHeight="1">
      <c r="A16948" s="104" t="s">
        <v>45673</v>
      </c>
      <c r="B16948" s="106" t="s">
        <v>45554</v>
      </c>
      <c r="C16948" s="103"/>
      <c r="D16948" s="103"/>
      <c r="E16948" s="103"/>
      <c r="F16948" s="103"/>
      <c r="G16948" s="103"/>
    </row>
    <row r="16949" spans="1:7" ht="12" customHeight="1">
      <c r="A16949" s="104" t="s">
        <v>49402</v>
      </c>
      <c r="B16949" s="106" t="s">
        <v>45554</v>
      </c>
      <c r="C16949" s="106" t="s">
        <v>49403</v>
      </c>
      <c r="D16949" s="105" t="s">
        <v>49404</v>
      </c>
      <c r="E16949" s="106" t="s">
        <v>1144</v>
      </c>
      <c r="F16949" s="120">
        <v>2199.9</v>
      </c>
      <c r="G16949" s="120">
        <v>2199.9</v>
      </c>
    </row>
    <row r="16950" spans="1:7" ht="12" customHeight="1">
      <c r="A16950" s="104" t="s">
        <v>49405</v>
      </c>
      <c r="B16950" s="106" t="s">
        <v>45554</v>
      </c>
      <c r="C16950" s="106" t="s">
        <v>49406</v>
      </c>
      <c r="D16950" s="105" t="s">
        <v>49407</v>
      </c>
      <c r="E16950" s="106" t="s">
        <v>665</v>
      </c>
      <c r="F16950" s="120">
        <v>317.89999999999998</v>
      </c>
      <c r="G16950" s="120">
        <v>317.89999999999998</v>
      </c>
    </row>
    <row r="16951" spans="1:7" ht="12" customHeight="1">
      <c r="A16951" s="104" t="s">
        <v>49408</v>
      </c>
      <c r="B16951" s="106" t="s">
        <v>45554</v>
      </c>
      <c r="C16951" s="106" t="s">
        <v>49409</v>
      </c>
      <c r="D16951" s="105" t="s">
        <v>49410</v>
      </c>
      <c r="E16951" s="106" t="s">
        <v>1144</v>
      </c>
      <c r="F16951" s="120">
        <v>79.7</v>
      </c>
      <c r="G16951" s="120">
        <v>79.7</v>
      </c>
    </row>
    <row r="16952" spans="1:7" ht="12" customHeight="1">
      <c r="A16952" s="104" t="s">
        <v>49411</v>
      </c>
      <c r="B16952" s="106" t="s">
        <v>45554</v>
      </c>
      <c r="C16952" s="106" t="s">
        <v>49412</v>
      </c>
      <c r="D16952" s="105" t="s">
        <v>49413</v>
      </c>
      <c r="E16952" s="106" t="s">
        <v>1144</v>
      </c>
      <c r="F16952" s="120">
        <v>79.7</v>
      </c>
      <c r="G16952" s="120">
        <v>79.7</v>
      </c>
    </row>
    <row r="16953" spans="1:7" ht="12" customHeight="1">
      <c r="A16953" s="104" t="s">
        <v>49414</v>
      </c>
      <c r="B16953" s="106" t="s">
        <v>45554</v>
      </c>
      <c r="C16953" s="106" t="s">
        <v>49415</v>
      </c>
      <c r="D16953" s="105" t="s">
        <v>49416</v>
      </c>
      <c r="E16953" s="106" t="s">
        <v>1144</v>
      </c>
      <c r="F16953" s="120">
        <v>1329.31</v>
      </c>
      <c r="G16953" s="120">
        <v>1329.31</v>
      </c>
    </row>
    <row r="16954" spans="1:7" ht="12" customHeight="1">
      <c r="A16954" s="104" t="s">
        <v>49417</v>
      </c>
      <c r="B16954" s="106" t="s">
        <v>45554</v>
      </c>
      <c r="C16954" s="106" t="s">
        <v>49418</v>
      </c>
      <c r="D16954" s="105" t="s">
        <v>49419</v>
      </c>
      <c r="E16954" s="106" t="s">
        <v>49420</v>
      </c>
      <c r="F16954" s="120">
        <v>286.42</v>
      </c>
      <c r="G16954" s="120">
        <v>286.42</v>
      </c>
    </row>
    <row r="16955" spans="1:7" ht="12" customHeight="1">
      <c r="A16955" s="104" t="s">
        <v>49421</v>
      </c>
      <c r="B16955" s="106" t="s">
        <v>45554</v>
      </c>
      <c r="C16955" s="106" t="s">
        <v>49422</v>
      </c>
      <c r="D16955" s="105" t="s">
        <v>49423</v>
      </c>
      <c r="E16955" s="106" t="s">
        <v>593</v>
      </c>
      <c r="F16955" s="120">
        <v>1.8</v>
      </c>
      <c r="G16955" s="120">
        <v>1.8</v>
      </c>
    </row>
    <row r="16956" spans="1:7" ht="12" customHeight="1">
      <c r="A16956" s="104" t="s">
        <v>49424</v>
      </c>
      <c r="B16956" s="106" t="s">
        <v>45554</v>
      </c>
      <c r="C16956" s="106" t="s">
        <v>49425</v>
      </c>
      <c r="D16956" s="105" t="s">
        <v>32113</v>
      </c>
      <c r="E16956" s="106" t="s">
        <v>1144</v>
      </c>
      <c r="F16956" s="120">
        <v>2.2200000000000002</v>
      </c>
      <c r="G16956" s="120">
        <v>2.2200000000000002</v>
      </c>
    </row>
    <row r="16957" spans="1:7" ht="12" customHeight="1">
      <c r="A16957" s="104" t="s">
        <v>49426</v>
      </c>
      <c r="B16957" s="106" t="s">
        <v>45554</v>
      </c>
      <c r="C16957" s="106" t="s">
        <v>49427</v>
      </c>
      <c r="D16957" s="105" t="s">
        <v>49428</v>
      </c>
      <c r="E16957" s="106" t="s">
        <v>1144</v>
      </c>
      <c r="F16957" s="120">
        <v>2118</v>
      </c>
      <c r="G16957" s="120">
        <v>2118</v>
      </c>
    </row>
    <row r="16958" spans="1:7" ht="12" customHeight="1">
      <c r="A16958" s="104" t="s">
        <v>49429</v>
      </c>
      <c r="B16958" s="106" t="s">
        <v>45554</v>
      </c>
      <c r="C16958" s="106" t="s">
        <v>49430</v>
      </c>
      <c r="D16958" s="105" t="s">
        <v>49431</v>
      </c>
      <c r="E16958" s="106" t="s">
        <v>1144</v>
      </c>
      <c r="F16958" s="120">
        <v>3422.44</v>
      </c>
      <c r="G16958" s="120">
        <v>3422.44</v>
      </c>
    </row>
    <row r="16959" spans="1:7" ht="12" customHeight="1">
      <c r="A16959" s="104" t="s">
        <v>49432</v>
      </c>
      <c r="B16959" s="106" t="s">
        <v>45554</v>
      </c>
      <c r="C16959" s="106" t="s">
        <v>49433</v>
      </c>
      <c r="D16959" s="105" t="s">
        <v>49434</v>
      </c>
      <c r="E16959" s="106" t="s">
        <v>1144</v>
      </c>
      <c r="F16959" s="120">
        <v>2720.4</v>
      </c>
      <c r="G16959" s="120">
        <v>2720.4</v>
      </c>
    </row>
    <row r="16960" spans="1:7" ht="12" customHeight="1">
      <c r="A16960" s="104" t="s">
        <v>49435</v>
      </c>
      <c r="B16960" s="106" t="s">
        <v>45554</v>
      </c>
      <c r="C16960" s="106" t="s">
        <v>49436</v>
      </c>
      <c r="D16960" s="105" t="s">
        <v>49437</v>
      </c>
      <c r="E16960" s="106" t="s">
        <v>1144</v>
      </c>
      <c r="F16960" s="120">
        <v>2939.79</v>
      </c>
      <c r="G16960" s="120">
        <v>2939.79</v>
      </c>
    </row>
    <row r="16961" spans="1:7" ht="12" customHeight="1">
      <c r="A16961" s="104" t="s">
        <v>49438</v>
      </c>
      <c r="B16961" s="106" t="s">
        <v>45554</v>
      </c>
      <c r="C16961" s="106" t="s">
        <v>49439</v>
      </c>
      <c r="D16961" s="105" t="s">
        <v>49440</v>
      </c>
      <c r="E16961" s="106" t="s">
        <v>1144</v>
      </c>
      <c r="F16961" s="120">
        <v>1465.96</v>
      </c>
      <c r="G16961" s="120">
        <v>1465.96</v>
      </c>
    </row>
    <row r="16962" spans="1:7" ht="12" customHeight="1">
      <c r="A16962" s="104" t="s">
        <v>49441</v>
      </c>
      <c r="B16962" s="106" t="s">
        <v>45554</v>
      </c>
      <c r="C16962" s="106" t="s">
        <v>49442</v>
      </c>
      <c r="D16962" s="105" t="s">
        <v>49443</v>
      </c>
      <c r="E16962" s="106" t="s">
        <v>595</v>
      </c>
      <c r="F16962" s="120">
        <v>28.49</v>
      </c>
      <c r="G16962" s="120">
        <v>28.49</v>
      </c>
    </row>
    <row r="16963" spans="1:7" ht="12" customHeight="1">
      <c r="A16963" s="104" t="s">
        <v>49444</v>
      </c>
      <c r="B16963" s="106" t="s">
        <v>45554</v>
      </c>
      <c r="C16963" s="106" t="s">
        <v>49445</v>
      </c>
      <c r="D16963" s="105" t="s">
        <v>49446</v>
      </c>
      <c r="E16963" s="106" t="s">
        <v>1144</v>
      </c>
      <c r="F16963" s="120">
        <v>723.6</v>
      </c>
      <c r="G16963" s="120">
        <v>723.6</v>
      </c>
    </row>
    <row r="16964" spans="1:7" ht="12" customHeight="1">
      <c r="A16964" s="104" t="s">
        <v>49447</v>
      </c>
      <c r="B16964" s="106" t="s">
        <v>45554</v>
      </c>
      <c r="C16964" s="106" t="s">
        <v>49448</v>
      </c>
      <c r="D16964" s="105" t="s">
        <v>49449</v>
      </c>
      <c r="E16964" s="106" t="s">
        <v>1144</v>
      </c>
      <c r="F16964" s="120">
        <v>79.2</v>
      </c>
      <c r="G16964" s="120">
        <v>79.2</v>
      </c>
    </row>
    <row r="16965" spans="1:7" ht="12" customHeight="1">
      <c r="A16965" s="104" t="s">
        <v>49450</v>
      </c>
      <c r="B16965" s="106" t="s">
        <v>45554</v>
      </c>
      <c r="C16965" s="106" t="s">
        <v>49451</v>
      </c>
      <c r="D16965" s="105" t="s">
        <v>49452</v>
      </c>
      <c r="E16965" s="106" t="s">
        <v>1144</v>
      </c>
      <c r="F16965" s="120">
        <v>6</v>
      </c>
      <c r="G16965" s="120">
        <v>6</v>
      </c>
    </row>
    <row r="16966" spans="1:7" ht="12" customHeight="1">
      <c r="A16966" s="104" t="s">
        <v>49453</v>
      </c>
      <c r="B16966" s="106" t="s">
        <v>45554</v>
      </c>
      <c r="C16966" s="106" t="s">
        <v>49454</v>
      </c>
      <c r="D16966" s="105" t="s">
        <v>49455</v>
      </c>
      <c r="E16966" s="106" t="s">
        <v>1144</v>
      </c>
      <c r="F16966" s="120">
        <v>12</v>
      </c>
      <c r="G16966" s="120">
        <v>12</v>
      </c>
    </row>
    <row r="16967" spans="1:7" ht="12" customHeight="1">
      <c r="A16967" s="104" t="s">
        <v>49456</v>
      </c>
      <c r="B16967" s="106" t="s">
        <v>45554</v>
      </c>
      <c r="C16967" s="106" t="s">
        <v>49457</v>
      </c>
      <c r="D16967" s="105" t="s">
        <v>49458</v>
      </c>
      <c r="E16967" s="106" t="s">
        <v>1144</v>
      </c>
      <c r="F16967" s="120">
        <v>80</v>
      </c>
      <c r="G16967" s="120">
        <v>80</v>
      </c>
    </row>
    <row r="16968" spans="1:7" ht="12" customHeight="1">
      <c r="A16968" s="104" t="s">
        <v>49459</v>
      </c>
      <c r="B16968" s="106" t="s">
        <v>45554</v>
      </c>
      <c r="C16968" s="106" t="s">
        <v>49460</v>
      </c>
      <c r="D16968" s="105" t="s">
        <v>49461</v>
      </c>
      <c r="E16968" s="106" t="s">
        <v>1144</v>
      </c>
      <c r="F16968" s="120">
        <v>40</v>
      </c>
      <c r="G16968" s="120">
        <v>40</v>
      </c>
    </row>
    <row r="16969" spans="1:7" ht="12" customHeight="1">
      <c r="A16969" s="104" t="s">
        <v>49462</v>
      </c>
      <c r="B16969" s="106" t="s">
        <v>45554</v>
      </c>
      <c r="C16969" s="106" t="s">
        <v>49463</v>
      </c>
      <c r="D16969" s="105" t="s">
        <v>49464</v>
      </c>
      <c r="E16969" s="106" t="s">
        <v>1144</v>
      </c>
      <c r="F16969" s="120">
        <v>180</v>
      </c>
      <c r="G16969" s="120">
        <v>180</v>
      </c>
    </row>
    <row r="16970" spans="1:7" ht="12" customHeight="1">
      <c r="A16970" s="104" t="s">
        <v>49465</v>
      </c>
      <c r="B16970" s="106" t="s">
        <v>45554</v>
      </c>
      <c r="C16970" s="106" t="s">
        <v>49466</v>
      </c>
      <c r="D16970" s="105" t="s">
        <v>49467</v>
      </c>
      <c r="E16970" s="106" t="s">
        <v>1144</v>
      </c>
      <c r="F16970" s="120">
        <v>1177.5</v>
      </c>
      <c r="G16970" s="120">
        <v>1177.5</v>
      </c>
    </row>
    <row r="16971" spans="1:7" ht="12" customHeight="1">
      <c r="A16971" s="104" t="s">
        <v>49468</v>
      </c>
      <c r="B16971" s="106" t="s">
        <v>45554</v>
      </c>
      <c r="C16971" s="106" t="s">
        <v>49469</v>
      </c>
      <c r="D16971" s="105" t="s">
        <v>49470</v>
      </c>
      <c r="E16971" s="106" t="s">
        <v>1144</v>
      </c>
      <c r="F16971" s="120">
        <v>1000</v>
      </c>
      <c r="G16971" s="120">
        <v>1000</v>
      </c>
    </row>
    <row r="16972" spans="1:7" ht="12" customHeight="1">
      <c r="A16972" s="104" t="s">
        <v>49471</v>
      </c>
      <c r="B16972" s="106" t="s">
        <v>45554</v>
      </c>
      <c r="C16972" s="106" t="s">
        <v>49472</v>
      </c>
      <c r="D16972" s="105" t="s">
        <v>49473</v>
      </c>
      <c r="E16972" s="106" t="s">
        <v>1144</v>
      </c>
      <c r="F16972" s="120">
        <v>245</v>
      </c>
      <c r="G16972" s="120">
        <v>245</v>
      </c>
    </row>
    <row r="16973" spans="1:7" ht="12" customHeight="1">
      <c r="A16973" s="104" t="s">
        <v>49474</v>
      </c>
      <c r="B16973" s="106" t="s">
        <v>45554</v>
      </c>
      <c r="C16973" s="106" t="s">
        <v>49475</v>
      </c>
      <c r="D16973" s="105" t="s">
        <v>49476</v>
      </c>
      <c r="E16973" s="106" t="s">
        <v>1144</v>
      </c>
      <c r="F16973" s="120">
        <v>400</v>
      </c>
      <c r="G16973" s="120">
        <v>400</v>
      </c>
    </row>
    <row r="16974" spans="1:7" ht="12" customHeight="1">
      <c r="A16974" s="104" t="s">
        <v>49477</v>
      </c>
      <c r="B16974" s="106" t="s">
        <v>45554</v>
      </c>
      <c r="C16974" s="106" t="s">
        <v>49478</v>
      </c>
      <c r="D16974" s="105" t="s">
        <v>49479</v>
      </c>
      <c r="E16974" s="106" t="s">
        <v>1144</v>
      </c>
      <c r="F16974" s="120">
        <v>30</v>
      </c>
      <c r="G16974" s="120">
        <v>30</v>
      </c>
    </row>
    <row r="16975" spans="1:7" ht="12" customHeight="1">
      <c r="A16975" s="104" t="s">
        <v>49480</v>
      </c>
      <c r="B16975" s="106" t="s">
        <v>45554</v>
      </c>
      <c r="C16975" s="106" t="s">
        <v>49481</v>
      </c>
      <c r="D16975" s="105" t="s">
        <v>49482</v>
      </c>
      <c r="E16975" s="106" t="s">
        <v>1144</v>
      </c>
      <c r="F16975" s="120">
        <v>1050</v>
      </c>
      <c r="G16975" s="120">
        <v>1050</v>
      </c>
    </row>
    <row r="16976" spans="1:7" ht="12" customHeight="1">
      <c r="A16976" s="104" t="s">
        <v>49483</v>
      </c>
      <c r="B16976" s="106" t="s">
        <v>45554</v>
      </c>
      <c r="C16976" s="106" t="s">
        <v>49484</v>
      </c>
      <c r="D16976" s="105" t="s">
        <v>49485</v>
      </c>
      <c r="E16976" s="106" t="s">
        <v>1144</v>
      </c>
      <c r="F16976" s="120">
        <v>220</v>
      </c>
      <c r="G16976" s="120">
        <v>220</v>
      </c>
    </row>
    <row r="16977" spans="1:7" ht="12" customHeight="1">
      <c r="A16977" s="104" t="s">
        <v>49486</v>
      </c>
      <c r="B16977" s="106" t="s">
        <v>45554</v>
      </c>
      <c r="C16977" s="106" t="s">
        <v>49487</v>
      </c>
      <c r="D16977" s="105" t="s">
        <v>49488</v>
      </c>
      <c r="E16977" s="106" t="s">
        <v>1144</v>
      </c>
      <c r="F16977" s="120">
        <v>220</v>
      </c>
      <c r="G16977" s="120">
        <v>220</v>
      </c>
    </row>
    <row r="16978" spans="1:7" ht="12" customHeight="1">
      <c r="A16978" s="104" t="s">
        <v>49489</v>
      </c>
      <c r="B16978" s="106" t="s">
        <v>45554</v>
      </c>
      <c r="C16978" s="106" t="s">
        <v>49490</v>
      </c>
      <c r="D16978" s="105" t="s">
        <v>49491</v>
      </c>
      <c r="E16978" s="106" t="s">
        <v>1144</v>
      </c>
      <c r="F16978" s="120">
        <v>120</v>
      </c>
      <c r="G16978" s="120">
        <v>120</v>
      </c>
    </row>
    <row r="16979" spans="1:7" ht="12" customHeight="1">
      <c r="A16979" s="104" t="s">
        <v>49492</v>
      </c>
      <c r="B16979" s="106" t="s">
        <v>45554</v>
      </c>
      <c r="C16979" s="106" t="s">
        <v>49493</v>
      </c>
      <c r="D16979" s="105" t="s">
        <v>49494</v>
      </c>
      <c r="E16979" s="106" t="s">
        <v>1144</v>
      </c>
      <c r="F16979" s="120">
        <v>160</v>
      </c>
      <c r="G16979" s="120">
        <v>160</v>
      </c>
    </row>
    <row r="16980" spans="1:7" ht="12" customHeight="1">
      <c r="A16980" s="104" t="s">
        <v>49495</v>
      </c>
      <c r="B16980" s="106" t="s">
        <v>45554</v>
      </c>
      <c r="C16980" s="106" t="s">
        <v>49496</v>
      </c>
      <c r="D16980" s="105" t="s">
        <v>49497</v>
      </c>
      <c r="E16980" s="106" t="s">
        <v>1144</v>
      </c>
      <c r="F16980" s="120">
        <v>14.9</v>
      </c>
      <c r="G16980" s="120">
        <v>14.9</v>
      </c>
    </row>
    <row r="16981" spans="1:7" ht="12" customHeight="1">
      <c r="A16981" s="104" t="s">
        <v>49498</v>
      </c>
      <c r="B16981" s="106" t="s">
        <v>45554</v>
      </c>
      <c r="C16981" s="106" t="s">
        <v>49499</v>
      </c>
      <c r="D16981" s="105" t="s">
        <v>49500</v>
      </c>
      <c r="E16981" s="106" t="s">
        <v>1144</v>
      </c>
      <c r="F16981" s="120">
        <v>2.7</v>
      </c>
      <c r="G16981" s="120">
        <v>2.7</v>
      </c>
    </row>
    <row r="16982" spans="1:7" ht="12" customHeight="1">
      <c r="A16982" s="104" t="s">
        <v>49501</v>
      </c>
      <c r="B16982" s="106" t="s">
        <v>45554</v>
      </c>
      <c r="C16982" s="106" t="s">
        <v>49502</v>
      </c>
      <c r="D16982" s="105" t="s">
        <v>49503</v>
      </c>
      <c r="E16982" s="106" t="s">
        <v>1144</v>
      </c>
      <c r="F16982" s="120">
        <v>9.92</v>
      </c>
      <c r="G16982" s="120">
        <v>9.92</v>
      </c>
    </row>
    <row r="16983" spans="1:7" ht="12" customHeight="1">
      <c r="A16983" s="104" t="s">
        <v>49504</v>
      </c>
      <c r="B16983" s="106" t="s">
        <v>45554</v>
      </c>
      <c r="C16983" s="106" t="s">
        <v>49505</v>
      </c>
      <c r="D16983" s="105" t="s">
        <v>49506</v>
      </c>
      <c r="E16983" s="106" t="s">
        <v>1144</v>
      </c>
      <c r="F16983" s="120">
        <v>16</v>
      </c>
      <c r="G16983" s="120">
        <v>16</v>
      </c>
    </row>
    <row r="16984" spans="1:7" ht="12" customHeight="1">
      <c r="A16984" s="104" t="s">
        <v>49507</v>
      </c>
      <c r="B16984" s="106" t="s">
        <v>45554</v>
      </c>
      <c r="C16984" s="106" t="s">
        <v>49508</v>
      </c>
      <c r="D16984" s="105" t="s">
        <v>49509</v>
      </c>
      <c r="E16984" s="106" t="s">
        <v>1144</v>
      </c>
      <c r="F16984" s="120">
        <v>38.01</v>
      </c>
      <c r="G16984" s="120">
        <v>38.01</v>
      </c>
    </row>
    <row r="16985" spans="1:7" ht="12" customHeight="1">
      <c r="A16985" s="104" t="s">
        <v>49510</v>
      </c>
      <c r="B16985" s="106" t="s">
        <v>45554</v>
      </c>
      <c r="C16985" s="106" t="s">
        <v>49511</v>
      </c>
      <c r="D16985" s="105" t="s">
        <v>49512</v>
      </c>
      <c r="E16985" s="106" t="s">
        <v>1144</v>
      </c>
      <c r="F16985" s="120">
        <v>38.01</v>
      </c>
      <c r="G16985" s="120">
        <v>38.01</v>
      </c>
    </row>
    <row r="16986" spans="1:7" ht="12" customHeight="1">
      <c r="A16986" s="104" t="s">
        <v>49513</v>
      </c>
      <c r="B16986" s="106" t="s">
        <v>45554</v>
      </c>
      <c r="C16986" s="106" t="s">
        <v>49514</v>
      </c>
      <c r="D16986" s="105" t="s">
        <v>49515</v>
      </c>
      <c r="E16986" s="106" t="s">
        <v>1144</v>
      </c>
      <c r="F16986" s="120">
        <v>9.92</v>
      </c>
      <c r="G16986" s="120">
        <v>9.92</v>
      </c>
    </row>
    <row r="16987" spans="1:7" ht="12" customHeight="1">
      <c r="A16987" s="104" t="s">
        <v>49516</v>
      </c>
      <c r="B16987" s="106" t="s">
        <v>45554</v>
      </c>
      <c r="C16987" s="106" t="s">
        <v>49517</v>
      </c>
      <c r="D16987" s="105" t="s">
        <v>49518</v>
      </c>
      <c r="E16987" s="106" t="s">
        <v>1144</v>
      </c>
      <c r="F16987" s="120">
        <v>16</v>
      </c>
      <c r="G16987" s="120">
        <v>16</v>
      </c>
    </row>
    <row r="16988" spans="1:7" ht="12" customHeight="1">
      <c r="A16988" s="104" t="s">
        <v>49519</v>
      </c>
      <c r="B16988" s="106" t="s">
        <v>45554</v>
      </c>
      <c r="C16988" s="106" t="s">
        <v>49520</v>
      </c>
      <c r="D16988" s="105" t="s">
        <v>49521</v>
      </c>
      <c r="E16988" s="106" t="s">
        <v>1144</v>
      </c>
      <c r="F16988" s="120">
        <v>16</v>
      </c>
      <c r="G16988" s="120">
        <v>16</v>
      </c>
    </row>
    <row r="16989" spans="1:7" ht="12" customHeight="1">
      <c r="A16989" s="104" t="s">
        <v>49522</v>
      </c>
      <c r="B16989" s="106" t="s">
        <v>45554</v>
      </c>
      <c r="C16989" s="106" t="s">
        <v>49523</v>
      </c>
      <c r="D16989" s="105" t="s">
        <v>49524</v>
      </c>
      <c r="E16989" s="106" t="s">
        <v>1144</v>
      </c>
      <c r="F16989" s="120">
        <v>16</v>
      </c>
      <c r="G16989" s="120">
        <v>16</v>
      </c>
    </row>
    <row r="16990" spans="1:7" ht="12" customHeight="1">
      <c r="A16990" s="104" t="s">
        <v>49525</v>
      </c>
      <c r="B16990" s="106" t="s">
        <v>45554</v>
      </c>
      <c r="C16990" s="106" t="s">
        <v>49526</v>
      </c>
      <c r="D16990" s="105" t="s">
        <v>49527</v>
      </c>
      <c r="E16990" s="106" t="s">
        <v>47609</v>
      </c>
      <c r="F16990" s="120">
        <v>3.66</v>
      </c>
      <c r="G16990" s="120">
        <v>3.66</v>
      </c>
    </row>
    <row r="16991" spans="1:7" ht="12" customHeight="1">
      <c r="A16991" s="104" t="s">
        <v>49528</v>
      </c>
      <c r="B16991" s="106" t="s">
        <v>45554</v>
      </c>
      <c r="C16991" s="106" t="s">
        <v>49529</v>
      </c>
      <c r="D16991" s="105" t="s">
        <v>49530</v>
      </c>
      <c r="E16991" s="106" t="s">
        <v>1144</v>
      </c>
      <c r="F16991" s="120">
        <v>1.2</v>
      </c>
      <c r="G16991" s="120">
        <v>1.2</v>
      </c>
    </row>
    <row r="16992" spans="1:7" ht="12" customHeight="1">
      <c r="A16992" s="104" t="s">
        <v>49531</v>
      </c>
      <c r="B16992" s="106" t="s">
        <v>45554</v>
      </c>
      <c r="C16992" s="106" t="s">
        <v>49532</v>
      </c>
      <c r="D16992" s="105" t="s">
        <v>49533</v>
      </c>
      <c r="E16992" s="106" t="s">
        <v>49534</v>
      </c>
      <c r="F16992" s="120">
        <v>0.59</v>
      </c>
      <c r="G16992" s="120">
        <v>0.59</v>
      </c>
    </row>
    <row r="16993" spans="1:7" ht="12" customHeight="1">
      <c r="A16993" s="104" t="s">
        <v>49535</v>
      </c>
      <c r="B16993" s="106" t="s">
        <v>45554</v>
      </c>
      <c r="C16993" s="106" t="s">
        <v>49536</v>
      </c>
      <c r="D16993" s="105" t="s">
        <v>49537</v>
      </c>
      <c r="E16993" s="106" t="s">
        <v>1144</v>
      </c>
      <c r="F16993" s="120">
        <v>210</v>
      </c>
      <c r="G16993" s="120">
        <v>210</v>
      </c>
    </row>
    <row r="16994" spans="1:7" ht="12" customHeight="1">
      <c r="A16994" s="104" t="s">
        <v>49538</v>
      </c>
      <c r="B16994" s="106" t="s">
        <v>45554</v>
      </c>
      <c r="C16994" s="106" t="s">
        <v>49539</v>
      </c>
      <c r="D16994" s="105" t="s">
        <v>49540</v>
      </c>
      <c r="E16994" s="106" t="s">
        <v>1144</v>
      </c>
      <c r="F16994" s="120">
        <v>383.9</v>
      </c>
      <c r="G16994" s="120">
        <v>383.9</v>
      </c>
    </row>
    <row r="16995" spans="1:7" ht="12" customHeight="1">
      <c r="A16995" s="104" t="s">
        <v>49541</v>
      </c>
      <c r="B16995" s="106" t="s">
        <v>45554</v>
      </c>
      <c r="C16995" s="106" t="s">
        <v>49542</v>
      </c>
      <c r="D16995" s="105" t="s">
        <v>49543</v>
      </c>
      <c r="E16995" s="106" t="s">
        <v>1144</v>
      </c>
      <c r="F16995" s="120">
        <v>109.9</v>
      </c>
      <c r="G16995" s="120">
        <v>109.9</v>
      </c>
    </row>
    <row r="16996" spans="1:7" ht="12" customHeight="1">
      <c r="A16996" s="104" t="s">
        <v>49544</v>
      </c>
      <c r="B16996" s="106" t="s">
        <v>45554</v>
      </c>
      <c r="C16996" s="106" t="s">
        <v>49545</v>
      </c>
      <c r="D16996" s="105" t="s">
        <v>49546</v>
      </c>
      <c r="E16996" s="106" t="s">
        <v>1144</v>
      </c>
      <c r="F16996" s="120">
        <v>854.05</v>
      </c>
      <c r="G16996" s="120">
        <v>854.05</v>
      </c>
    </row>
    <row r="16997" spans="1:7" ht="12" customHeight="1">
      <c r="A16997" s="104" t="s">
        <v>49547</v>
      </c>
      <c r="B16997" s="106" t="s">
        <v>45554</v>
      </c>
      <c r="C16997" s="106" t="s">
        <v>49548</v>
      </c>
      <c r="D16997" s="105" t="s">
        <v>49549</v>
      </c>
      <c r="E16997" s="106" t="s">
        <v>1144</v>
      </c>
      <c r="F16997" s="120">
        <v>413.9</v>
      </c>
      <c r="G16997" s="120">
        <v>413.9</v>
      </c>
    </row>
    <row r="16998" spans="1:7" ht="12" customHeight="1">
      <c r="A16998" s="104" t="s">
        <v>49550</v>
      </c>
      <c r="B16998" s="106" t="s">
        <v>45554</v>
      </c>
      <c r="C16998" s="106" t="s">
        <v>49551</v>
      </c>
      <c r="D16998" s="105" t="s">
        <v>49552</v>
      </c>
      <c r="E16998" s="106" t="s">
        <v>1144</v>
      </c>
      <c r="F16998" s="120">
        <v>222.6</v>
      </c>
      <c r="G16998" s="120">
        <v>222.6</v>
      </c>
    </row>
    <row r="16999" spans="1:7" ht="12" customHeight="1">
      <c r="A16999" s="104" t="s">
        <v>49553</v>
      </c>
      <c r="B16999" s="106" t="s">
        <v>45554</v>
      </c>
      <c r="C16999" s="106" t="s">
        <v>49554</v>
      </c>
      <c r="D16999" s="105" t="s">
        <v>49555</v>
      </c>
      <c r="E16999" s="106" t="s">
        <v>1144</v>
      </c>
      <c r="F16999" s="120">
        <v>247</v>
      </c>
      <c r="G16999" s="120">
        <v>247</v>
      </c>
    </row>
    <row r="17000" spans="1:7" ht="12" customHeight="1">
      <c r="A17000" s="104" t="s">
        <v>49556</v>
      </c>
      <c r="B17000" s="106" t="s">
        <v>45554</v>
      </c>
      <c r="C17000" s="106" t="s">
        <v>49557</v>
      </c>
      <c r="D17000" s="105" t="s">
        <v>49558</v>
      </c>
      <c r="E17000" s="106" t="s">
        <v>1144</v>
      </c>
      <c r="F17000" s="120">
        <v>310</v>
      </c>
      <c r="G17000" s="120">
        <v>310</v>
      </c>
    </row>
    <row r="17001" spans="1:7" ht="12" customHeight="1">
      <c r="A17001" s="104" t="s">
        <v>49559</v>
      </c>
      <c r="B17001" s="106" t="s">
        <v>45554</v>
      </c>
      <c r="C17001" s="106" t="s">
        <v>49560</v>
      </c>
      <c r="D17001" s="105" t="s">
        <v>49561</v>
      </c>
      <c r="E17001" s="106" t="s">
        <v>1144</v>
      </c>
      <c r="F17001" s="120">
        <v>530</v>
      </c>
      <c r="G17001" s="120">
        <v>530</v>
      </c>
    </row>
    <row r="17002" spans="1:7" ht="12" customHeight="1">
      <c r="A17002" s="104" t="s">
        <v>49562</v>
      </c>
      <c r="B17002" s="106" t="s">
        <v>45554</v>
      </c>
      <c r="C17002" s="106" t="s">
        <v>49563</v>
      </c>
      <c r="D17002" s="105" t="s">
        <v>49564</v>
      </c>
      <c r="E17002" s="106" t="s">
        <v>1144</v>
      </c>
      <c r="F17002" s="120">
        <v>25000</v>
      </c>
      <c r="G17002" s="120">
        <v>25000</v>
      </c>
    </row>
    <row r="17003" spans="1:7" ht="12" customHeight="1">
      <c r="A17003" s="104" t="s">
        <v>49565</v>
      </c>
      <c r="B17003" s="106" t="s">
        <v>45554</v>
      </c>
      <c r="C17003" s="106" t="s">
        <v>49566</v>
      </c>
      <c r="D17003" s="105" t="s">
        <v>32530</v>
      </c>
      <c r="E17003" s="106" t="s">
        <v>1144</v>
      </c>
      <c r="F17003" s="120">
        <v>40053.51</v>
      </c>
      <c r="G17003" s="120">
        <v>40053.51</v>
      </c>
    </row>
    <row r="17004" spans="1:7" ht="12" customHeight="1">
      <c r="A17004" s="104" t="s">
        <v>49567</v>
      </c>
      <c r="B17004" s="106" t="s">
        <v>45554</v>
      </c>
      <c r="C17004" s="106" t="s">
        <v>49568</v>
      </c>
      <c r="D17004" s="105" t="s">
        <v>49569</v>
      </c>
      <c r="E17004" s="106" t="s">
        <v>1144</v>
      </c>
      <c r="F17004" s="120">
        <v>48000</v>
      </c>
      <c r="G17004" s="120">
        <v>48000</v>
      </c>
    </row>
    <row r="17005" spans="1:7" ht="12" customHeight="1">
      <c r="A17005" s="104" t="s">
        <v>49570</v>
      </c>
      <c r="B17005" s="106" t="s">
        <v>45554</v>
      </c>
      <c r="C17005" s="106" t="s">
        <v>49571</v>
      </c>
      <c r="D17005" s="105" t="s">
        <v>49572</v>
      </c>
      <c r="E17005" s="106" t="s">
        <v>1144</v>
      </c>
      <c r="F17005" s="120">
        <v>12643.35</v>
      </c>
      <c r="G17005" s="120">
        <v>12643.35</v>
      </c>
    </row>
    <row r="17006" spans="1:7" ht="12" customHeight="1">
      <c r="A17006" s="104" t="s">
        <v>49573</v>
      </c>
      <c r="B17006" s="106" t="s">
        <v>45554</v>
      </c>
      <c r="C17006" s="106" t="s">
        <v>49574</v>
      </c>
      <c r="D17006" s="105" t="s">
        <v>49575</v>
      </c>
      <c r="E17006" s="106" t="s">
        <v>1144</v>
      </c>
      <c r="F17006" s="120">
        <v>220</v>
      </c>
      <c r="G17006" s="120">
        <v>220</v>
      </c>
    </row>
    <row r="17007" spans="1:7" ht="12" customHeight="1">
      <c r="A17007" s="104" t="s">
        <v>49576</v>
      </c>
      <c r="B17007" s="106" t="s">
        <v>45554</v>
      </c>
      <c r="C17007" s="106" t="s">
        <v>49577</v>
      </c>
      <c r="D17007" s="105" t="s">
        <v>49578</v>
      </c>
      <c r="E17007" s="106" t="s">
        <v>1144</v>
      </c>
      <c r="F17007" s="120">
        <v>125.62</v>
      </c>
      <c r="G17007" s="120">
        <v>125.62</v>
      </c>
    </row>
    <row r="17008" spans="1:7" ht="12" customHeight="1">
      <c r="A17008" s="104" t="s">
        <v>49579</v>
      </c>
      <c r="B17008" s="106" t="s">
        <v>45554</v>
      </c>
      <c r="C17008" s="106" t="s">
        <v>49580</v>
      </c>
      <c r="D17008" s="105" t="s">
        <v>49581</v>
      </c>
      <c r="E17008" s="106" t="s">
        <v>1144</v>
      </c>
      <c r="F17008" s="120">
        <v>72.709999999999994</v>
      </c>
      <c r="G17008" s="120">
        <v>72.709999999999994</v>
      </c>
    </row>
    <row r="17009" spans="1:7" ht="12" customHeight="1">
      <c r="A17009" s="104" t="s">
        <v>49582</v>
      </c>
      <c r="B17009" s="106" t="s">
        <v>45554</v>
      </c>
      <c r="C17009" s="106" t="s">
        <v>49583</v>
      </c>
      <c r="D17009" s="105" t="s">
        <v>49584</v>
      </c>
      <c r="E17009" s="106" t="s">
        <v>1144</v>
      </c>
      <c r="F17009" s="120">
        <v>172.1</v>
      </c>
      <c r="G17009" s="120">
        <v>172.1</v>
      </c>
    </row>
    <row r="17010" spans="1:7" ht="12" customHeight="1">
      <c r="A17010" s="104" t="s">
        <v>49585</v>
      </c>
      <c r="B17010" s="106" t="s">
        <v>45554</v>
      </c>
      <c r="C17010" s="106" t="s">
        <v>49586</v>
      </c>
      <c r="D17010" s="105" t="s">
        <v>49587</v>
      </c>
      <c r="E17010" s="106" t="s">
        <v>1144</v>
      </c>
      <c r="F17010" s="120">
        <v>475.44</v>
      </c>
      <c r="G17010" s="120">
        <v>475.44</v>
      </c>
    </row>
    <row r="17011" spans="1:7" ht="12" customHeight="1">
      <c r="A17011" s="104" t="s">
        <v>49588</v>
      </c>
      <c r="B17011" s="106" t="s">
        <v>45554</v>
      </c>
      <c r="C17011" s="106" t="s">
        <v>49589</v>
      </c>
      <c r="D17011" s="105" t="s">
        <v>49590</v>
      </c>
      <c r="E17011" s="106" t="s">
        <v>1144</v>
      </c>
      <c r="F17011" s="120">
        <v>194.87</v>
      </c>
      <c r="G17011" s="120">
        <v>194.87</v>
      </c>
    </row>
    <row r="17012" spans="1:7" ht="12" customHeight="1">
      <c r="A17012" s="104" t="s">
        <v>49591</v>
      </c>
      <c r="B17012" s="106" t="s">
        <v>45554</v>
      </c>
      <c r="C17012" s="106" t="s">
        <v>49592</v>
      </c>
      <c r="D17012" s="105" t="s">
        <v>25486</v>
      </c>
      <c r="E17012" s="106" t="s">
        <v>1144</v>
      </c>
      <c r="F17012" s="120">
        <v>89.44</v>
      </c>
      <c r="G17012" s="120">
        <v>89.44</v>
      </c>
    </row>
    <row r="17013" spans="1:7" ht="12" customHeight="1">
      <c r="A17013" s="104" t="s">
        <v>49593</v>
      </c>
      <c r="B17013" s="106" t="s">
        <v>45554</v>
      </c>
      <c r="C17013" s="106" t="s">
        <v>49594</v>
      </c>
      <c r="D17013" s="105" t="s">
        <v>25489</v>
      </c>
      <c r="E17013" s="106" t="s">
        <v>1144</v>
      </c>
      <c r="F17013" s="120">
        <v>37.65</v>
      </c>
      <c r="G17013" s="120">
        <v>37.65</v>
      </c>
    </row>
    <row r="17014" spans="1:7" ht="12" customHeight="1">
      <c r="A17014" s="104" t="s">
        <v>49595</v>
      </c>
      <c r="B17014" s="106" t="s">
        <v>45554</v>
      </c>
      <c r="C17014" s="106" t="s">
        <v>49596</v>
      </c>
      <c r="D17014" s="105" t="s">
        <v>49597</v>
      </c>
      <c r="E17014" s="106" t="s">
        <v>1144</v>
      </c>
      <c r="F17014" s="120">
        <v>120.55</v>
      </c>
      <c r="G17014" s="120">
        <v>120.55</v>
      </c>
    </row>
    <row r="17015" spans="1:7" ht="12" customHeight="1">
      <c r="A17015" s="104" t="s">
        <v>49598</v>
      </c>
      <c r="B17015" s="106" t="s">
        <v>45554</v>
      </c>
      <c r="C17015" s="106" t="s">
        <v>49599</v>
      </c>
      <c r="D17015" s="105" t="s">
        <v>49600</v>
      </c>
      <c r="E17015" s="106" t="s">
        <v>593</v>
      </c>
      <c r="F17015" s="120">
        <v>0.06</v>
      </c>
      <c r="G17015" s="120">
        <v>0.06</v>
      </c>
    </row>
    <row r="17016" spans="1:7" ht="12" customHeight="1">
      <c r="A17016" s="104" t="s">
        <v>49601</v>
      </c>
      <c r="B17016" s="106" t="s">
        <v>45554</v>
      </c>
      <c r="C17016" s="106" t="s">
        <v>49602</v>
      </c>
      <c r="D17016" s="105" t="s">
        <v>49603</v>
      </c>
      <c r="E17016" s="106" t="s">
        <v>599</v>
      </c>
      <c r="F17016" s="120">
        <v>30.89</v>
      </c>
      <c r="G17016" s="120">
        <v>30.89</v>
      </c>
    </row>
    <row r="17017" spans="1:7" ht="12" customHeight="1">
      <c r="A17017" s="104" t="s">
        <v>49604</v>
      </c>
      <c r="B17017" s="106" t="s">
        <v>45554</v>
      </c>
      <c r="C17017" s="106" t="s">
        <v>49605</v>
      </c>
      <c r="D17017" s="105" t="s">
        <v>49606</v>
      </c>
      <c r="E17017" s="106" t="s">
        <v>599</v>
      </c>
      <c r="F17017" s="120">
        <v>223.47</v>
      </c>
      <c r="G17017" s="120">
        <v>223.47</v>
      </c>
    </row>
    <row r="17018" spans="1:7" ht="12" customHeight="1">
      <c r="A17018" s="104" t="s">
        <v>49607</v>
      </c>
      <c r="B17018" s="106" t="s">
        <v>45554</v>
      </c>
      <c r="C17018" s="106" t="s">
        <v>49608</v>
      </c>
      <c r="D17018" s="105" t="s">
        <v>49609</v>
      </c>
      <c r="E17018" s="106" t="s">
        <v>599</v>
      </c>
      <c r="F17018" s="120">
        <v>227.74</v>
      </c>
      <c r="G17018" s="120">
        <v>227.74</v>
      </c>
    </row>
    <row r="17019" spans="1:7" ht="12" customHeight="1">
      <c r="A17019" s="104" t="s">
        <v>49610</v>
      </c>
      <c r="B17019" s="106" t="s">
        <v>45554</v>
      </c>
      <c r="C17019" s="106" t="s">
        <v>49611</v>
      </c>
      <c r="D17019" s="105" t="s">
        <v>49612</v>
      </c>
      <c r="E17019" s="106" t="s">
        <v>599</v>
      </c>
      <c r="F17019" s="120">
        <v>247</v>
      </c>
      <c r="G17019" s="120">
        <v>247</v>
      </c>
    </row>
    <row r="17020" spans="1:7" ht="12" customHeight="1">
      <c r="A17020" s="104" t="s">
        <v>49613</v>
      </c>
      <c r="B17020" s="106" t="s">
        <v>45554</v>
      </c>
      <c r="C17020" s="106" t="s">
        <v>49614</v>
      </c>
      <c r="D17020" s="105" t="s">
        <v>49615</v>
      </c>
      <c r="E17020" s="106" t="s">
        <v>599</v>
      </c>
      <c r="F17020" s="120">
        <v>223.47</v>
      </c>
      <c r="G17020" s="120">
        <v>223.47</v>
      </c>
    </row>
    <row r="17021" spans="1:7" ht="12" customHeight="1">
      <c r="A17021" s="104" t="s">
        <v>49616</v>
      </c>
      <c r="B17021" s="106" t="s">
        <v>45554</v>
      </c>
      <c r="C17021" s="106" t="s">
        <v>49617</v>
      </c>
      <c r="D17021" s="105" t="s">
        <v>49618</v>
      </c>
      <c r="E17021" s="106" t="s">
        <v>599</v>
      </c>
      <c r="F17021" s="120">
        <v>239.22</v>
      </c>
      <c r="G17021" s="120">
        <v>239.22</v>
      </c>
    </row>
    <row r="17022" spans="1:7" ht="12" customHeight="1">
      <c r="A17022" s="104" t="s">
        <v>49619</v>
      </c>
      <c r="B17022" s="106" t="s">
        <v>45554</v>
      </c>
      <c r="C17022" s="106" t="s">
        <v>49620</v>
      </c>
      <c r="D17022" s="105" t="s">
        <v>49621</v>
      </c>
      <c r="E17022" s="106" t="s">
        <v>599</v>
      </c>
      <c r="F17022" s="120">
        <v>241.43</v>
      </c>
      <c r="G17022" s="120">
        <v>241.43</v>
      </c>
    </row>
    <row r="17023" spans="1:7" ht="12" customHeight="1">
      <c r="A17023" s="104" t="s">
        <v>49622</v>
      </c>
      <c r="B17023" s="106" t="s">
        <v>45554</v>
      </c>
      <c r="C17023" s="106" t="s">
        <v>49623</v>
      </c>
      <c r="D17023" s="105" t="s">
        <v>49624</v>
      </c>
      <c r="E17023" s="106" t="s">
        <v>599</v>
      </c>
      <c r="F17023" s="120">
        <v>374.21</v>
      </c>
      <c r="G17023" s="120">
        <v>374.21</v>
      </c>
    </row>
    <row r="17024" spans="1:7" ht="12" customHeight="1">
      <c r="A17024" s="104" t="s">
        <v>49625</v>
      </c>
      <c r="B17024" s="106" t="s">
        <v>45554</v>
      </c>
      <c r="C17024" s="106" t="s">
        <v>49626</v>
      </c>
      <c r="D17024" s="105" t="s">
        <v>49627</v>
      </c>
      <c r="E17024" s="106" t="s">
        <v>599</v>
      </c>
      <c r="F17024" s="120">
        <v>254.15</v>
      </c>
      <c r="G17024" s="120">
        <v>254.15</v>
      </c>
    </row>
    <row r="17025" spans="1:7" ht="12" customHeight="1">
      <c r="A17025" s="104" t="s">
        <v>49628</v>
      </c>
      <c r="B17025" s="106" t="s">
        <v>45554</v>
      </c>
      <c r="C17025" s="106" t="s">
        <v>49629</v>
      </c>
      <c r="D17025" s="105" t="s">
        <v>49630</v>
      </c>
      <c r="E17025" s="106" t="s">
        <v>599</v>
      </c>
      <c r="F17025" s="120">
        <v>293.5</v>
      </c>
      <c r="G17025" s="120">
        <v>293.5</v>
      </c>
    </row>
    <row r="17026" spans="1:7" ht="12" customHeight="1">
      <c r="A17026" s="104" t="s">
        <v>49631</v>
      </c>
      <c r="B17026" s="106" t="s">
        <v>45554</v>
      </c>
      <c r="C17026" s="106" t="s">
        <v>49632</v>
      </c>
      <c r="D17026" s="105" t="s">
        <v>49633</v>
      </c>
      <c r="E17026" s="106" t="s">
        <v>599</v>
      </c>
      <c r="F17026" s="120">
        <v>305.85000000000002</v>
      </c>
      <c r="G17026" s="120">
        <v>305.85000000000002</v>
      </c>
    </row>
    <row r="17027" spans="1:7" ht="12" customHeight="1">
      <c r="A17027" s="104" t="s">
        <v>49634</v>
      </c>
      <c r="B17027" s="106" t="s">
        <v>45554</v>
      </c>
      <c r="C17027" s="106" t="s">
        <v>49635</v>
      </c>
      <c r="D17027" s="105" t="s">
        <v>49636</v>
      </c>
      <c r="E17027" s="106" t="s">
        <v>599</v>
      </c>
      <c r="F17027" s="120">
        <v>316.14999999999998</v>
      </c>
      <c r="G17027" s="120">
        <v>316.14999999999998</v>
      </c>
    </row>
    <row r="17028" spans="1:7" ht="12" customHeight="1">
      <c r="A17028" s="104" t="s">
        <v>49637</v>
      </c>
      <c r="B17028" s="106" t="s">
        <v>45554</v>
      </c>
      <c r="C17028" s="106" t="s">
        <v>49638</v>
      </c>
      <c r="D17028" s="105" t="s">
        <v>49639</v>
      </c>
      <c r="E17028" s="106" t="s">
        <v>38881</v>
      </c>
      <c r="F17028" s="120">
        <v>1500</v>
      </c>
      <c r="G17028" s="120">
        <v>1500</v>
      </c>
    </row>
    <row r="17029" spans="1:7" ht="12" customHeight="1">
      <c r="A17029" s="104" t="s">
        <v>49640</v>
      </c>
      <c r="B17029" s="106" t="s">
        <v>45554</v>
      </c>
      <c r="C17029" s="106" t="s">
        <v>49641</v>
      </c>
      <c r="D17029" s="105" t="s">
        <v>49642</v>
      </c>
      <c r="E17029" s="106" t="s">
        <v>593</v>
      </c>
      <c r="F17029" s="120">
        <v>27.5</v>
      </c>
      <c r="G17029" s="120">
        <v>27.5</v>
      </c>
    </row>
    <row r="17030" spans="1:7" ht="12" customHeight="1">
      <c r="A17030" s="104" t="s">
        <v>49643</v>
      </c>
      <c r="B17030" s="106" t="s">
        <v>45554</v>
      </c>
      <c r="C17030" s="106" t="s">
        <v>49644</v>
      </c>
      <c r="D17030" s="105" t="s">
        <v>49645</v>
      </c>
      <c r="E17030" s="106" t="s">
        <v>593</v>
      </c>
      <c r="F17030" s="120">
        <v>31.5</v>
      </c>
      <c r="G17030" s="120">
        <v>31.5</v>
      </c>
    </row>
    <row r="17031" spans="1:7" ht="12" customHeight="1">
      <c r="A17031" s="104" t="s">
        <v>49646</v>
      </c>
      <c r="B17031" s="106" t="s">
        <v>45554</v>
      </c>
      <c r="C17031" s="106" t="s">
        <v>49647</v>
      </c>
      <c r="D17031" s="105" t="s">
        <v>49648</v>
      </c>
      <c r="E17031" s="106" t="s">
        <v>593</v>
      </c>
      <c r="F17031" s="120">
        <v>37.5</v>
      </c>
      <c r="G17031" s="120">
        <v>37.5</v>
      </c>
    </row>
    <row r="17032" spans="1:7" ht="12" customHeight="1">
      <c r="A17032" s="104" t="s">
        <v>49649</v>
      </c>
      <c r="B17032" s="106" t="s">
        <v>45554</v>
      </c>
      <c r="C17032" s="106" t="s">
        <v>49650</v>
      </c>
      <c r="D17032" s="105" t="s">
        <v>49651</v>
      </c>
      <c r="E17032" s="106" t="s">
        <v>593</v>
      </c>
      <c r="F17032" s="120">
        <v>40</v>
      </c>
      <c r="G17032" s="120">
        <v>40</v>
      </c>
    </row>
    <row r="17033" spans="1:7" ht="12" customHeight="1">
      <c r="A17033" s="104" t="s">
        <v>49652</v>
      </c>
      <c r="B17033" s="106" t="s">
        <v>45554</v>
      </c>
      <c r="C17033" s="106" t="s">
        <v>49653</v>
      </c>
      <c r="D17033" s="105" t="s">
        <v>49654</v>
      </c>
      <c r="E17033" s="106" t="s">
        <v>593</v>
      </c>
      <c r="F17033" s="120">
        <v>47.5</v>
      </c>
      <c r="G17033" s="120">
        <v>47.5</v>
      </c>
    </row>
    <row r="17034" spans="1:7" ht="12" customHeight="1">
      <c r="A17034" s="104" t="s">
        <v>49655</v>
      </c>
      <c r="B17034" s="106" t="s">
        <v>45554</v>
      </c>
      <c r="C17034" s="106" t="s">
        <v>49656</v>
      </c>
      <c r="D17034" s="105" t="s">
        <v>49657</v>
      </c>
      <c r="E17034" s="106" t="s">
        <v>38881</v>
      </c>
      <c r="F17034" s="120">
        <v>6500</v>
      </c>
      <c r="G17034" s="120">
        <v>6500</v>
      </c>
    </row>
    <row r="17035" spans="1:7" ht="12" customHeight="1">
      <c r="A17035" s="104" t="s">
        <v>49658</v>
      </c>
      <c r="B17035" s="106" t="s">
        <v>45554</v>
      </c>
      <c r="C17035" s="106" t="s">
        <v>49659</v>
      </c>
      <c r="D17035" s="105" t="s">
        <v>49660</v>
      </c>
      <c r="E17035" s="106" t="s">
        <v>593</v>
      </c>
      <c r="F17035" s="120">
        <v>84.07</v>
      </c>
      <c r="G17035" s="120">
        <v>86.56</v>
      </c>
    </row>
    <row r="17036" spans="1:7" ht="12" customHeight="1">
      <c r="A17036" s="104" t="s">
        <v>49661</v>
      </c>
      <c r="B17036" s="106" t="s">
        <v>45554</v>
      </c>
      <c r="C17036" s="106" t="s">
        <v>49662</v>
      </c>
      <c r="D17036" s="105" t="s">
        <v>49663</v>
      </c>
      <c r="E17036" s="106" t="s">
        <v>593</v>
      </c>
      <c r="F17036" s="120">
        <v>106.46</v>
      </c>
      <c r="G17036" s="120">
        <v>108.95</v>
      </c>
    </row>
    <row r="17037" spans="1:7" ht="12" customHeight="1">
      <c r="A17037" s="104" t="s">
        <v>49664</v>
      </c>
      <c r="B17037" s="106" t="s">
        <v>45554</v>
      </c>
      <c r="C17037" s="106" t="s">
        <v>49665</v>
      </c>
      <c r="D17037" s="105" t="s">
        <v>49666</v>
      </c>
      <c r="E17037" s="106" t="s">
        <v>38881</v>
      </c>
      <c r="F17037" s="120">
        <v>13500</v>
      </c>
      <c r="G17037" s="120">
        <v>13500</v>
      </c>
    </row>
    <row r="17038" spans="1:7" ht="12" customHeight="1">
      <c r="A17038" s="104" t="s">
        <v>49667</v>
      </c>
      <c r="B17038" s="106" t="s">
        <v>45554</v>
      </c>
      <c r="C17038" s="106" t="s">
        <v>49668</v>
      </c>
      <c r="D17038" s="105" t="s">
        <v>49669</v>
      </c>
      <c r="E17038" s="106" t="s">
        <v>593</v>
      </c>
      <c r="F17038" s="120">
        <v>148.78</v>
      </c>
      <c r="G17038" s="120">
        <v>149.11000000000001</v>
      </c>
    </row>
    <row r="17039" spans="1:7" ht="12" customHeight="1">
      <c r="A17039" s="104" t="s">
        <v>49670</v>
      </c>
      <c r="B17039" s="106" t="s">
        <v>45554</v>
      </c>
      <c r="C17039" s="106" t="s">
        <v>49671</v>
      </c>
      <c r="D17039" s="105" t="s">
        <v>49672</v>
      </c>
      <c r="E17039" s="106" t="s">
        <v>593</v>
      </c>
      <c r="F17039" s="120">
        <v>170.38</v>
      </c>
      <c r="G17039" s="120">
        <v>170.7</v>
      </c>
    </row>
    <row r="17040" spans="1:7" ht="12" customHeight="1">
      <c r="A17040" s="104" t="s">
        <v>49673</v>
      </c>
      <c r="B17040" s="106" t="s">
        <v>45554</v>
      </c>
      <c r="C17040" s="106" t="s">
        <v>49674</v>
      </c>
      <c r="D17040" s="105" t="s">
        <v>49675</v>
      </c>
      <c r="E17040" s="106" t="s">
        <v>593</v>
      </c>
      <c r="F17040" s="120">
        <v>239.13</v>
      </c>
      <c r="G17040" s="120">
        <v>239.63</v>
      </c>
    </row>
    <row r="17041" spans="1:7" ht="12" customHeight="1">
      <c r="A17041" s="104" t="s">
        <v>49676</v>
      </c>
      <c r="B17041" s="106" t="s">
        <v>45554</v>
      </c>
      <c r="C17041" s="106" t="s">
        <v>49677</v>
      </c>
      <c r="D17041" s="105" t="s">
        <v>49678</v>
      </c>
      <c r="E17041" s="106" t="s">
        <v>593</v>
      </c>
      <c r="F17041" s="120">
        <v>309.92</v>
      </c>
      <c r="G17041" s="120">
        <v>310.58</v>
      </c>
    </row>
    <row r="17042" spans="1:7" ht="12" customHeight="1">
      <c r="A17042" s="104" t="s">
        <v>49679</v>
      </c>
      <c r="B17042" s="106" t="s">
        <v>45554</v>
      </c>
      <c r="C17042" s="106" t="s">
        <v>49680</v>
      </c>
      <c r="D17042" s="105" t="s">
        <v>49681</v>
      </c>
      <c r="E17042" s="106" t="s">
        <v>38881</v>
      </c>
      <c r="F17042" s="120">
        <v>5000</v>
      </c>
      <c r="G17042" s="120">
        <v>5000</v>
      </c>
    </row>
    <row r="17043" spans="1:7" ht="12" customHeight="1">
      <c r="A17043" s="104" t="s">
        <v>49682</v>
      </c>
      <c r="B17043" s="106" t="s">
        <v>45554</v>
      </c>
      <c r="C17043" s="106" t="s">
        <v>49683</v>
      </c>
      <c r="D17043" s="105" t="s">
        <v>49684</v>
      </c>
      <c r="E17043" s="106" t="s">
        <v>593</v>
      </c>
      <c r="F17043" s="120">
        <v>150</v>
      </c>
      <c r="G17043" s="120">
        <v>150</v>
      </c>
    </row>
    <row r="17044" spans="1:7" ht="12" customHeight="1">
      <c r="A17044" s="104" t="s">
        <v>49685</v>
      </c>
      <c r="B17044" s="106" t="s">
        <v>45554</v>
      </c>
      <c r="C17044" s="106" t="s">
        <v>49686</v>
      </c>
      <c r="D17044" s="105" t="s">
        <v>49687</v>
      </c>
      <c r="E17044" s="106" t="s">
        <v>593</v>
      </c>
      <c r="F17044" s="120">
        <v>160</v>
      </c>
      <c r="G17044" s="120">
        <v>160</v>
      </c>
    </row>
    <row r="17045" spans="1:7" ht="12" customHeight="1">
      <c r="A17045" s="104" t="s">
        <v>49688</v>
      </c>
      <c r="B17045" s="106" t="s">
        <v>45554</v>
      </c>
      <c r="C17045" s="106" t="s">
        <v>49689</v>
      </c>
      <c r="D17045" s="105" t="s">
        <v>49690</v>
      </c>
      <c r="E17045" s="106" t="s">
        <v>593</v>
      </c>
      <c r="F17045" s="120">
        <v>190</v>
      </c>
      <c r="G17045" s="120">
        <v>190</v>
      </c>
    </row>
    <row r="17046" spans="1:7" ht="12" customHeight="1">
      <c r="A17046" s="104" t="s">
        <v>49691</v>
      </c>
      <c r="B17046" s="106" t="s">
        <v>45554</v>
      </c>
      <c r="C17046" s="106" t="s">
        <v>49692</v>
      </c>
      <c r="D17046" s="105" t="s">
        <v>49693</v>
      </c>
      <c r="E17046" s="106" t="s">
        <v>593</v>
      </c>
      <c r="F17046" s="120">
        <v>210</v>
      </c>
      <c r="G17046" s="120">
        <v>210</v>
      </c>
    </row>
    <row r="17047" spans="1:7" ht="12" customHeight="1">
      <c r="A17047" s="104" t="s">
        <v>49694</v>
      </c>
      <c r="B17047" s="106" t="s">
        <v>45554</v>
      </c>
      <c r="C17047" s="106" t="s">
        <v>49695</v>
      </c>
      <c r="D17047" s="105" t="s">
        <v>49696</v>
      </c>
      <c r="E17047" s="106" t="s">
        <v>593</v>
      </c>
      <c r="F17047" s="120">
        <v>350</v>
      </c>
      <c r="G17047" s="120">
        <v>350</v>
      </c>
    </row>
    <row r="17048" spans="1:7" ht="12" customHeight="1">
      <c r="A17048" s="104" t="s">
        <v>49697</v>
      </c>
      <c r="B17048" s="106" t="s">
        <v>45554</v>
      </c>
      <c r="C17048" s="106" t="s">
        <v>49698</v>
      </c>
      <c r="D17048" s="105" t="s">
        <v>49699</v>
      </c>
      <c r="E17048" s="106" t="s">
        <v>593</v>
      </c>
      <c r="F17048" s="120">
        <v>385</v>
      </c>
      <c r="G17048" s="120">
        <v>385</v>
      </c>
    </row>
    <row r="17049" spans="1:7" ht="12" customHeight="1">
      <c r="A17049" s="104" t="s">
        <v>49700</v>
      </c>
      <c r="B17049" s="106" t="s">
        <v>45554</v>
      </c>
      <c r="C17049" s="106" t="s">
        <v>49701</v>
      </c>
      <c r="D17049" s="105" t="s">
        <v>49702</v>
      </c>
      <c r="E17049" s="106" t="s">
        <v>593</v>
      </c>
      <c r="F17049" s="120">
        <v>420</v>
      </c>
      <c r="G17049" s="120">
        <v>420</v>
      </c>
    </row>
    <row r="17050" spans="1:7" ht="12" customHeight="1">
      <c r="A17050" s="104" t="s">
        <v>49703</v>
      </c>
      <c r="B17050" s="106" t="s">
        <v>45554</v>
      </c>
      <c r="C17050" s="106" t="s">
        <v>49704</v>
      </c>
      <c r="D17050" s="105" t="s">
        <v>49705</v>
      </c>
      <c r="E17050" s="106" t="s">
        <v>593</v>
      </c>
      <c r="F17050" s="120">
        <v>495</v>
      </c>
      <c r="G17050" s="120">
        <v>495</v>
      </c>
    </row>
    <row r="17051" spans="1:7" ht="12" customHeight="1">
      <c r="A17051" s="104" t="s">
        <v>49706</v>
      </c>
      <c r="B17051" s="106" t="s">
        <v>45554</v>
      </c>
      <c r="C17051" s="106" t="s">
        <v>49707</v>
      </c>
      <c r="D17051" s="105" t="s">
        <v>49708</v>
      </c>
      <c r="E17051" s="106" t="s">
        <v>2975</v>
      </c>
      <c r="F17051" s="120">
        <v>11.03</v>
      </c>
      <c r="G17051" s="120">
        <v>11.03</v>
      </c>
    </row>
    <row r="17052" spans="1:7" ht="12" customHeight="1">
      <c r="A17052" s="104" t="s">
        <v>49709</v>
      </c>
      <c r="B17052" s="106" t="s">
        <v>45554</v>
      </c>
      <c r="C17052" s="106" t="s">
        <v>49710</v>
      </c>
      <c r="D17052" s="105" t="s">
        <v>49711</v>
      </c>
      <c r="E17052" s="106" t="s">
        <v>2975</v>
      </c>
      <c r="F17052" s="120">
        <v>30</v>
      </c>
      <c r="G17052" s="120">
        <v>30</v>
      </c>
    </row>
    <row r="17053" spans="1:7" ht="12" customHeight="1">
      <c r="A17053" s="104" t="s">
        <v>49712</v>
      </c>
      <c r="B17053" s="106" t="s">
        <v>45554</v>
      </c>
      <c r="C17053" s="106" t="s">
        <v>49713</v>
      </c>
      <c r="D17053" s="105" t="s">
        <v>49714</v>
      </c>
      <c r="E17053" s="106" t="s">
        <v>38881</v>
      </c>
      <c r="F17053" s="120">
        <v>12000</v>
      </c>
      <c r="G17053" s="120">
        <v>12000</v>
      </c>
    </row>
    <row r="17054" spans="1:7" ht="12" customHeight="1">
      <c r="A17054" s="104" t="s">
        <v>49715</v>
      </c>
      <c r="B17054" s="106" t="s">
        <v>45554</v>
      </c>
      <c r="C17054" s="106" t="s">
        <v>49716</v>
      </c>
      <c r="D17054" s="105" t="s">
        <v>49717</v>
      </c>
      <c r="E17054" s="106" t="s">
        <v>593</v>
      </c>
      <c r="F17054" s="120">
        <v>50</v>
      </c>
      <c r="G17054" s="120">
        <v>50</v>
      </c>
    </row>
    <row r="17055" spans="1:7" ht="12" customHeight="1">
      <c r="A17055" s="104" t="s">
        <v>49718</v>
      </c>
      <c r="B17055" s="106" t="s">
        <v>45554</v>
      </c>
      <c r="C17055" s="106" t="s">
        <v>49719</v>
      </c>
      <c r="D17055" s="105" t="s">
        <v>49720</v>
      </c>
      <c r="E17055" s="106" t="s">
        <v>593</v>
      </c>
      <c r="F17055" s="120">
        <v>40</v>
      </c>
      <c r="G17055" s="120">
        <v>40</v>
      </c>
    </row>
    <row r="17056" spans="1:7" ht="12" customHeight="1">
      <c r="A17056" s="104" t="s">
        <v>49721</v>
      </c>
      <c r="B17056" s="106" t="s">
        <v>45554</v>
      </c>
      <c r="C17056" s="106" t="s">
        <v>49722</v>
      </c>
      <c r="D17056" s="105" t="s">
        <v>49723</v>
      </c>
      <c r="E17056" s="106" t="s">
        <v>593</v>
      </c>
      <c r="F17056" s="120">
        <v>50</v>
      </c>
      <c r="G17056" s="120">
        <v>50</v>
      </c>
    </row>
    <row r="17057" spans="1:7" ht="12" customHeight="1">
      <c r="A17057" s="104" t="s">
        <v>49724</v>
      </c>
      <c r="B17057" s="106" t="s">
        <v>45554</v>
      </c>
      <c r="C17057" s="106" t="s">
        <v>49725</v>
      </c>
      <c r="D17057" s="105" t="s">
        <v>49726</v>
      </c>
      <c r="E17057" s="106" t="s">
        <v>593</v>
      </c>
      <c r="F17057" s="120">
        <v>60</v>
      </c>
      <c r="G17057" s="120">
        <v>60</v>
      </c>
    </row>
    <row r="17058" spans="1:7" ht="12" customHeight="1">
      <c r="A17058" s="104" t="s">
        <v>49727</v>
      </c>
      <c r="B17058" s="106" t="s">
        <v>45554</v>
      </c>
      <c r="C17058" s="106" t="s">
        <v>49728</v>
      </c>
      <c r="D17058" s="105" t="s">
        <v>49729</v>
      </c>
      <c r="E17058" s="106" t="s">
        <v>593</v>
      </c>
      <c r="F17058" s="120">
        <v>85</v>
      </c>
      <c r="G17058" s="120">
        <v>85</v>
      </c>
    </row>
    <row r="17059" spans="1:7" ht="12" customHeight="1">
      <c r="A17059" s="104" t="s">
        <v>49730</v>
      </c>
      <c r="B17059" s="106" t="s">
        <v>45554</v>
      </c>
      <c r="C17059" s="106" t="s">
        <v>49731</v>
      </c>
      <c r="D17059" s="105" t="s">
        <v>49732</v>
      </c>
      <c r="E17059" s="106" t="s">
        <v>38881</v>
      </c>
      <c r="F17059" s="120">
        <v>6500</v>
      </c>
      <c r="G17059" s="120">
        <v>6500</v>
      </c>
    </row>
    <row r="17060" spans="1:7" ht="12" customHeight="1">
      <c r="A17060" s="104" t="s">
        <v>49733</v>
      </c>
      <c r="B17060" s="106" t="s">
        <v>45554</v>
      </c>
      <c r="C17060" s="106" t="s">
        <v>49734</v>
      </c>
      <c r="D17060" s="105" t="s">
        <v>49735</v>
      </c>
      <c r="E17060" s="106" t="s">
        <v>593</v>
      </c>
      <c r="F17060" s="120">
        <v>51.5</v>
      </c>
      <c r="G17060" s="120">
        <v>51.5</v>
      </c>
    </row>
    <row r="17061" spans="1:7" ht="12" customHeight="1">
      <c r="A17061" s="104" t="s">
        <v>49736</v>
      </c>
      <c r="B17061" s="106" t="s">
        <v>45554</v>
      </c>
      <c r="C17061" s="106" t="s">
        <v>49737</v>
      </c>
      <c r="D17061" s="105" t="s">
        <v>49738</v>
      </c>
      <c r="E17061" s="106" t="s">
        <v>1144</v>
      </c>
      <c r="F17061" s="120">
        <v>165</v>
      </c>
      <c r="G17061" s="120">
        <v>165</v>
      </c>
    </row>
    <row r="17062" spans="1:7" ht="12" customHeight="1">
      <c r="A17062" s="104" t="s">
        <v>49739</v>
      </c>
      <c r="B17062" s="106" t="s">
        <v>45554</v>
      </c>
      <c r="C17062" s="106" t="s">
        <v>49740</v>
      </c>
      <c r="D17062" s="105" t="s">
        <v>49741</v>
      </c>
      <c r="E17062" s="106" t="s">
        <v>1144</v>
      </c>
      <c r="F17062" s="120">
        <v>95</v>
      </c>
      <c r="G17062" s="120">
        <v>95</v>
      </c>
    </row>
    <row r="17063" spans="1:7" ht="12" customHeight="1">
      <c r="A17063" s="104" t="s">
        <v>49742</v>
      </c>
      <c r="B17063" s="106" t="s">
        <v>45554</v>
      </c>
      <c r="C17063" s="106" t="s">
        <v>49743</v>
      </c>
      <c r="D17063" s="105" t="s">
        <v>49744</v>
      </c>
      <c r="E17063" s="106" t="s">
        <v>593</v>
      </c>
      <c r="F17063" s="120">
        <v>75</v>
      </c>
      <c r="G17063" s="120">
        <v>75</v>
      </c>
    </row>
    <row r="17064" spans="1:7" ht="12" customHeight="1">
      <c r="A17064" s="104" t="s">
        <v>49745</v>
      </c>
      <c r="B17064" s="106" t="s">
        <v>45554</v>
      </c>
      <c r="C17064" s="106" t="s">
        <v>49746</v>
      </c>
      <c r="D17064" s="105" t="s">
        <v>49747</v>
      </c>
      <c r="E17064" s="106" t="s">
        <v>1144</v>
      </c>
      <c r="F17064" s="120">
        <v>230</v>
      </c>
      <c r="G17064" s="120">
        <v>230</v>
      </c>
    </row>
    <row r="17065" spans="1:7" ht="12" customHeight="1">
      <c r="A17065" s="104" t="s">
        <v>49748</v>
      </c>
      <c r="B17065" s="106" t="s">
        <v>45554</v>
      </c>
      <c r="C17065" s="106" t="s">
        <v>49749</v>
      </c>
      <c r="D17065" s="105" t="s">
        <v>49750</v>
      </c>
      <c r="E17065" s="106" t="s">
        <v>593</v>
      </c>
      <c r="F17065" s="120">
        <v>42.5</v>
      </c>
      <c r="G17065" s="120">
        <v>42.5</v>
      </c>
    </row>
    <row r="17066" spans="1:7" ht="12" customHeight="1">
      <c r="A17066" s="104" t="s">
        <v>49751</v>
      </c>
      <c r="B17066" s="106" t="s">
        <v>45554</v>
      </c>
      <c r="C17066" s="106" t="s">
        <v>49752</v>
      </c>
      <c r="D17066" s="105" t="s">
        <v>49753</v>
      </c>
      <c r="E17066" s="106" t="s">
        <v>1144</v>
      </c>
      <c r="F17066" s="120">
        <v>140</v>
      </c>
      <c r="G17066" s="120">
        <v>140</v>
      </c>
    </row>
    <row r="17067" spans="1:7" ht="12" customHeight="1">
      <c r="A17067" s="104" t="s">
        <v>49754</v>
      </c>
      <c r="B17067" s="106" t="s">
        <v>45554</v>
      </c>
      <c r="C17067" s="106" t="s">
        <v>49755</v>
      </c>
      <c r="D17067" s="105" t="s">
        <v>49756</v>
      </c>
      <c r="E17067" s="106" t="s">
        <v>595</v>
      </c>
      <c r="F17067" s="120">
        <v>6.95</v>
      </c>
      <c r="G17067" s="120">
        <v>6.95</v>
      </c>
    </row>
    <row r="17068" spans="1:7" ht="12" customHeight="1">
      <c r="A17068" s="104" t="s">
        <v>49757</v>
      </c>
      <c r="B17068" s="106" t="s">
        <v>45554</v>
      </c>
      <c r="C17068" s="106" t="s">
        <v>49758</v>
      </c>
      <c r="D17068" s="105" t="s">
        <v>27811</v>
      </c>
      <c r="E17068" s="106" t="s">
        <v>595</v>
      </c>
      <c r="F17068" s="120">
        <v>6.95</v>
      </c>
      <c r="G17068" s="120">
        <v>6.95</v>
      </c>
    </row>
    <row r="17069" spans="1:7" ht="12" customHeight="1">
      <c r="A17069" s="104" t="s">
        <v>49759</v>
      </c>
      <c r="B17069" s="106" t="s">
        <v>45554</v>
      </c>
      <c r="C17069" s="106" t="s">
        <v>49760</v>
      </c>
      <c r="D17069" s="105" t="s">
        <v>49761</v>
      </c>
      <c r="E17069" s="106" t="s">
        <v>1144</v>
      </c>
      <c r="F17069" s="120">
        <v>1.9</v>
      </c>
      <c r="G17069" s="120">
        <v>1.9</v>
      </c>
    </row>
    <row r="17070" spans="1:7" ht="12" customHeight="1">
      <c r="A17070" s="104" t="s">
        <v>45673</v>
      </c>
      <c r="B17070" s="106" t="s">
        <v>45554</v>
      </c>
      <c r="C17070" s="103"/>
      <c r="D17070" s="103"/>
      <c r="E17070" s="103"/>
      <c r="F17070" s="103"/>
      <c r="G17070" s="103"/>
    </row>
    <row r="17071" spans="1:7" ht="12" customHeight="1">
      <c r="A17071" s="104" t="s">
        <v>49762</v>
      </c>
      <c r="B17071" s="106" t="s">
        <v>45554</v>
      </c>
      <c r="C17071" s="106" t="s">
        <v>49763</v>
      </c>
      <c r="D17071" s="105" t="s">
        <v>33403</v>
      </c>
      <c r="E17071" s="106" t="s">
        <v>599</v>
      </c>
      <c r="F17071" s="120">
        <v>85.71</v>
      </c>
      <c r="G17071" s="120">
        <v>85.71</v>
      </c>
    </row>
    <row r="17072" spans="1:7" ht="12" customHeight="1">
      <c r="A17072" s="104" t="s">
        <v>49764</v>
      </c>
      <c r="B17072" s="106" t="s">
        <v>45554</v>
      </c>
      <c r="C17072" s="106" t="s">
        <v>49765</v>
      </c>
      <c r="D17072" s="105" t="s">
        <v>49766</v>
      </c>
      <c r="E17072" s="106" t="s">
        <v>599</v>
      </c>
      <c r="F17072" s="120">
        <v>91.24</v>
      </c>
      <c r="G17072" s="120">
        <v>91.24</v>
      </c>
    </row>
    <row r="17073" spans="1:7" ht="12" customHeight="1">
      <c r="A17073" s="104" t="s">
        <v>49767</v>
      </c>
      <c r="B17073" s="106" t="s">
        <v>45554</v>
      </c>
      <c r="C17073" s="106" t="s">
        <v>49768</v>
      </c>
      <c r="D17073" s="105" t="s">
        <v>49769</v>
      </c>
      <c r="E17073" s="106" t="s">
        <v>634</v>
      </c>
      <c r="F17073" s="120">
        <v>1.28</v>
      </c>
      <c r="G17073" s="120">
        <v>1.28</v>
      </c>
    </row>
    <row r="17074" spans="1:7" ht="12" customHeight="1">
      <c r="A17074" s="104" t="s">
        <v>49770</v>
      </c>
      <c r="B17074" s="106" t="s">
        <v>45554</v>
      </c>
      <c r="C17074" s="106" t="s">
        <v>49771</v>
      </c>
      <c r="D17074" s="105" t="s">
        <v>49772</v>
      </c>
      <c r="E17074" s="106" t="s">
        <v>634</v>
      </c>
      <c r="F17074" s="120">
        <v>1.25</v>
      </c>
      <c r="G17074" s="120">
        <v>1.25</v>
      </c>
    </row>
    <row r="17075" spans="1:7" ht="12" customHeight="1">
      <c r="A17075" s="104" t="s">
        <v>49773</v>
      </c>
      <c r="B17075" s="106" t="s">
        <v>45554</v>
      </c>
      <c r="C17075" s="106" t="s">
        <v>49774</v>
      </c>
      <c r="D17075" s="105" t="s">
        <v>49775</v>
      </c>
      <c r="E17075" s="106" t="s">
        <v>634</v>
      </c>
      <c r="F17075" s="120">
        <v>0.09</v>
      </c>
      <c r="G17075" s="120">
        <v>0.09</v>
      </c>
    </row>
    <row r="17076" spans="1:7" ht="12" customHeight="1">
      <c r="A17076" s="104" t="s">
        <v>49776</v>
      </c>
      <c r="B17076" s="106" t="s">
        <v>45554</v>
      </c>
      <c r="C17076" s="106" t="s">
        <v>49777</v>
      </c>
      <c r="D17076" s="105" t="s">
        <v>49778</v>
      </c>
      <c r="E17076" s="106" t="s">
        <v>1144</v>
      </c>
      <c r="F17076" s="120">
        <v>82.98</v>
      </c>
      <c r="G17076" s="120">
        <v>82.98</v>
      </c>
    </row>
    <row r="17077" spans="1:7" ht="12" customHeight="1">
      <c r="A17077" s="104" t="s">
        <v>49779</v>
      </c>
      <c r="B17077" s="106" t="s">
        <v>45554</v>
      </c>
      <c r="C17077" s="106" t="s">
        <v>49780</v>
      </c>
      <c r="D17077" s="105" t="s">
        <v>49781</v>
      </c>
      <c r="E17077" s="106" t="s">
        <v>1144</v>
      </c>
      <c r="F17077" s="120">
        <v>82.98</v>
      </c>
      <c r="G17077" s="120">
        <v>82.98</v>
      </c>
    </row>
    <row r="17078" spans="1:7" ht="12" customHeight="1">
      <c r="A17078" s="104" t="s">
        <v>49782</v>
      </c>
      <c r="B17078" s="106" t="s">
        <v>45554</v>
      </c>
      <c r="C17078" s="106" t="s">
        <v>49783</v>
      </c>
      <c r="D17078" s="105" t="s">
        <v>49784</v>
      </c>
      <c r="E17078" s="106" t="s">
        <v>1144</v>
      </c>
      <c r="F17078" s="120">
        <v>82.98</v>
      </c>
      <c r="G17078" s="120">
        <v>82.98</v>
      </c>
    </row>
    <row r="17079" spans="1:7" ht="12" customHeight="1">
      <c r="A17079" s="104" t="s">
        <v>49785</v>
      </c>
      <c r="B17079" s="106" t="s">
        <v>45554</v>
      </c>
      <c r="C17079" s="106" t="s">
        <v>49786</v>
      </c>
      <c r="D17079" s="105" t="s">
        <v>49787</v>
      </c>
      <c r="E17079" s="106" t="s">
        <v>1144</v>
      </c>
      <c r="F17079" s="120">
        <v>82.98</v>
      </c>
      <c r="G17079" s="120">
        <v>82.98</v>
      </c>
    </row>
    <row r="17080" spans="1:7" ht="12" customHeight="1">
      <c r="A17080" s="104" t="s">
        <v>49788</v>
      </c>
      <c r="B17080" s="106" t="s">
        <v>45554</v>
      </c>
      <c r="C17080" s="106" t="s">
        <v>49789</v>
      </c>
      <c r="D17080" s="105" t="s">
        <v>49790</v>
      </c>
      <c r="E17080" s="106" t="s">
        <v>1144</v>
      </c>
      <c r="F17080" s="120">
        <v>82.98</v>
      </c>
      <c r="G17080" s="120">
        <v>82.98</v>
      </c>
    </row>
    <row r="17081" spans="1:7" ht="12" customHeight="1">
      <c r="A17081" s="104" t="s">
        <v>49791</v>
      </c>
      <c r="B17081" s="106" t="s">
        <v>45554</v>
      </c>
      <c r="C17081" s="106" t="s">
        <v>49792</v>
      </c>
      <c r="D17081" s="105" t="s">
        <v>49793</v>
      </c>
      <c r="E17081" s="106" t="s">
        <v>1144</v>
      </c>
      <c r="F17081" s="120">
        <v>1.9</v>
      </c>
      <c r="G17081" s="120">
        <v>1.9</v>
      </c>
    </row>
    <row r="17082" spans="1:7" ht="12" customHeight="1">
      <c r="A17082" s="104" t="s">
        <v>49794</v>
      </c>
      <c r="B17082" s="106" t="s">
        <v>45554</v>
      </c>
      <c r="C17082" s="106" t="s">
        <v>49795</v>
      </c>
      <c r="D17082" s="105" t="s">
        <v>49796</v>
      </c>
      <c r="E17082" s="106" t="s">
        <v>1144</v>
      </c>
      <c r="F17082" s="120">
        <v>1.9</v>
      </c>
      <c r="G17082" s="120">
        <v>1.9</v>
      </c>
    </row>
    <row r="17083" spans="1:7" ht="12" customHeight="1">
      <c r="A17083" s="104" t="s">
        <v>49797</v>
      </c>
      <c r="B17083" s="106" t="s">
        <v>45554</v>
      </c>
      <c r="C17083" s="106" t="s">
        <v>49798</v>
      </c>
      <c r="D17083" s="105" t="s">
        <v>49799</v>
      </c>
      <c r="E17083" s="106" t="s">
        <v>1144</v>
      </c>
      <c r="F17083" s="120">
        <v>1.9</v>
      </c>
      <c r="G17083" s="120">
        <v>1.9</v>
      </c>
    </row>
    <row r="17084" spans="1:7" ht="12" customHeight="1">
      <c r="A17084" s="104" t="s">
        <v>49800</v>
      </c>
      <c r="B17084" s="106" t="s">
        <v>45554</v>
      </c>
      <c r="C17084" s="106" t="s">
        <v>49801</v>
      </c>
      <c r="D17084" s="105" t="s">
        <v>49802</v>
      </c>
      <c r="E17084" s="106" t="s">
        <v>1144</v>
      </c>
      <c r="F17084" s="120">
        <v>2</v>
      </c>
      <c r="G17084" s="120">
        <v>2</v>
      </c>
    </row>
    <row r="17085" spans="1:7" ht="12" customHeight="1">
      <c r="A17085" s="104" t="s">
        <v>49803</v>
      </c>
      <c r="B17085" s="106" t="s">
        <v>45554</v>
      </c>
      <c r="C17085" s="106" t="s">
        <v>49804</v>
      </c>
      <c r="D17085" s="105" t="s">
        <v>49805</v>
      </c>
      <c r="E17085" s="106" t="s">
        <v>1144</v>
      </c>
      <c r="F17085" s="120">
        <v>1.17</v>
      </c>
      <c r="G17085" s="120">
        <v>1.17</v>
      </c>
    </row>
    <row r="17086" spans="1:7" ht="12" customHeight="1">
      <c r="A17086" s="104" t="s">
        <v>49806</v>
      </c>
      <c r="B17086" s="106" t="s">
        <v>45554</v>
      </c>
      <c r="C17086" s="106" t="s">
        <v>49807</v>
      </c>
      <c r="D17086" s="105" t="s">
        <v>49808</v>
      </c>
      <c r="E17086" s="106" t="s">
        <v>1144</v>
      </c>
      <c r="F17086" s="120">
        <v>81.89</v>
      </c>
      <c r="G17086" s="120">
        <v>81.89</v>
      </c>
    </row>
    <row r="17087" spans="1:7" ht="12" customHeight="1">
      <c r="A17087" s="104" t="s">
        <v>49809</v>
      </c>
      <c r="B17087" s="106" t="s">
        <v>45554</v>
      </c>
      <c r="C17087" s="106" t="s">
        <v>49810</v>
      </c>
      <c r="D17087" s="105" t="s">
        <v>49811</v>
      </c>
      <c r="E17087" s="106" t="s">
        <v>595</v>
      </c>
      <c r="F17087" s="120">
        <v>12.67</v>
      </c>
      <c r="G17087" s="120">
        <v>12.67</v>
      </c>
    </row>
    <row r="17088" spans="1:7" ht="12" customHeight="1">
      <c r="A17088" s="104" t="s">
        <v>49812</v>
      </c>
      <c r="B17088" s="106" t="s">
        <v>45554</v>
      </c>
      <c r="C17088" s="106" t="s">
        <v>49813</v>
      </c>
      <c r="D17088" s="105" t="s">
        <v>49814</v>
      </c>
      <c r="E17088" s="106" t="s">
        <v>595</v>
      </c>
      <c r="F17088" s="120">
        <v>53.22</v>
      </c>
      <c r="G17088" s="120">
        <v>53.22</v>
      </c>
    </row>
    <row r="17089" spans="1:7" ht="12" customHeight="1">
      <c r="A17089" s="104" t="s">
        <v>49815</v>
      </c>
      <c r="B17089" s="106" t="s">
        <v>45554</v>
      </c>
      <c r="C17089" s="106" t="s">
        <v>49816</v>
      </c>
      <c r="D17089" s="105" t="s">
        <v>49817</v>
      </c>
      <c r="E17089" s="106" t="s">
        <v>595</v>
      </c>
      <c r="F17089" s="120">
        <v>35.520000000000003</v>
      </c>
      <c r="G17089" s="120">
        <v>35.520000000000003</v>
      </c>
    </row>
    <row r="17090" spans="1:7" ht="12" customHeight="1">
      <c r="A17090" s="104" t="s">
        <v>49818</v>
      </c>
      <c r="B17090" s="106" t="s">
        <v>45554</v>
      </c>
      <c r="C17090" s="106" t="s">
        <v>49819</v>
      </c>
      <c r="D17090" s="105" t="s">
        <v>49820</v>
      </c>
      <c r="E17090" s="106" t="s">
        <v>595</v>
      </c>
      <c r="F17090" s="120">
        <v>42</v>
      </c>
      <c r="G17090" s="120">
        <v>42</v>
      </c>
    </row>
    <row r="17091" spans="1:7" ht="12" customHeight="1">
      <c r="A17091" s="104" t="s">
        <v>49821</v>
      </c>
      <c r="B17091" s="106" t="s">
        <v>45554</v>
      </c>
      <c r="C17091" s="106" t="s">
        <v>49822</v>
      </c>
      <c r="D17091" s="105" t="s">
        <v>49823</v>
      </c>
      <c r="E17091" s="106" t="s">
        <v>21718</v>
      </c>
      <c r="F17091" s="120">
        <v>450</v>
      </c>
      <c r="G17091" s="120">
        <v>450</v>
      </c>
    </row>
    <row r="17092" spans="1:7" ht="12" customHeight="1">
      <c r="A17092" s="104" t="s">
        <v>49824</v>
      </c>
      <c r="B17092" s="106" t="s">
        <v>45554</v>
      </c>
      <c r="C17092" s="106" t="s">
        <v>49825</v>
      </c>
      <c r="D17092" s="105" t="s">
        <v>49826</v>
      </c>
      <c r="E17092" s="106" t="s">
        <v>21718</v>
      </c>
      <c r="F17092" s="120">
        <v>480</v>
      </c>
      <c r="G17092" s="120">
        <v>480</v>
      </c>
    </row>
    <row r="17093" spans="1:7" ht="12" customHeight="1">
      <c r="A17093" s="104" t="s">
        <v>49827</v>
      </c>
      <c r="B17093" s="106" t="s">
        <v>45554</v>
      </c>
      <c r="C17093" s="106" t="s">
        <v>49828</v>
      </c>
      <c r="D17093" s="105" t="s">
        <v>49829</v>
      </c>
      <c r="E17093" s="106" t="s">
        <v>21718</v>
      </c>
      <c r="F17093" s="120">
        <v>550</v>
      </c>
      <c r="G17093" s="120">
        <v>550</v>
      </c>
    </row>
    <row r="17094" spans="1:7" ht="12" customHeight="1">
      <c r="A17094" s="104" t="s">
        <v>49830</v>
      </c>
      <c r="B17094" s="106" t="s">
        <v>45554</v>
      </c>
      <c r="C17094" s="106" t="s">
        <v>49831</v>
      </c>
      <c r="D17094" s="105" t="s">
        <v>49832</v>
      </c>
      <c r="E17094" s="106" t="s">
        <v>21718</v>
      </c>
      <c r="F17094" s="120">
        <v>550</v>
      </c>
      <c r="G17094" s="120">
        <v>550</v>
      </c>
    </row>
    <row r="17095" spans="1:7" ht="12" customHeight="1">
      <c r="A17095" s="104" t="s">
        <v>49833</v>
      </c>
      <c r="B17095" s="106" t="s">
        <v>45554</v>
      </c>
      <c r="C17095" s="106" t="s">
        <v>49834</v>
      </c>
      <c r="D17095" s="105" t="s">
        <v>49835</v>
      </c>
      <c r="E17095" s="106" t="s">
        <v>21718</v>
      </c>
      <c r="F17095" s="120">
        <v>450</v>
      </c>
      <c r="G17095" s="120">
        <v>450</v>
      </c>
    </row>
    <row r="17096" spans="1:7" ht="12" customHeight="1">
      <c r="A17096" s="104" t="s">
        <v>49836</v>
      </c>
      <c r="B17096" s="106" t="s">
        <v>45554</v>
      </c>
      <c r="C17096" s="106" t="s">
        <v>49837</v>
      </c>
      <c r="D17096" s="105" t="s">
        <v>49838</v>
      </c>
      <c r="E17096" s="106" t="s">
        <v>21718</v>
      </c>
      <c r="F17096" s="120">
        <v>450</v>
      </c>
      <c r="G17096" s="120">
        <v>450</v>
      </c>
    </row>
    <row r="17097" spans="1:7" ht="12" customHeight="1">
      <c r="A17097" s="104" t="s">
        <v>49839</v>
      </c>
      <c r="B17097" s="106" t="s">
        <v>45554</v>
      </c>
      <c r="C17097" s="106" t="s">
        <v>49840</v>
      </c>
      <c r="D17097" s="105" t="s">
        <v>49841</v>
      </c>
      <c r="E17097" s="106" t="s">
        <v>21718</v>
      </c>
      <c r="F17097" s="120">
        <v>505</v>
      </c>
      <c r="G17097" s="120">
        <v>505</v>
      </c>
    </row>
    <row r="17098" spans="1:7" ht="12" customHeight="1">
      <c r="A17098" s="104" t="s">
        <v>49842</v>
      </c>
      <c r="B17098" s="106" t="s">
        <v>45554</v>
      </c>
      <c r="C17098" s="106" t="s">
        <v>49843</v>
      </c>
      <c r="D17098" s="105" t="s">
        <v>49844</v>
      </c>
      <c r="E17098" s="106" t="s">
        <v>21718</v>
      </c>
      <c r="F17098" s="120">
        <v>515</v>
      </c>
      <c r="G17098" s="120">
        <v>515</v>
      </c>
    </row>
    <row r="17099" spans="1:7" ht="12" customHeight="1">
      <c r="A17099" s="104" t="s">
        <v>49845</v>
      </c>
      <c r="B17099" s="106" t="s">
        <v>45554</v>
      </c>
      <c r="C17099" s="106" t="s">
        <v>49846</v>
      </c>
      <c r="D17099" s="105" t="s">
        <v>49847</v>
      </c>
      <c r="E17099" s="106" t="s">
        <v>1144</v>
      </c>
      <c r="F17099" s="120">
        <v>400</v>
      </c>
      <c r="G17099" s="120">
        <v>400</v>
      </c>
    </row>
    <row r="17100" spans="1:7" ht="12" customHeight="1">
      <c r="A17100" s="104" t="s">
        <v>49848</v>
      </c>
      <c r="B17100" s="106" t="s">
        <v>45554</v>
      </c>
      <c r="C17100" s="106" t="s">
        <v>49849</v>
      </c>
      <c r="D17100" s="105" t="s">
        <v>49850</v>
      </c>
      <c r="E17100" s="106" t="s">
        <v>1144</v>
      </c>
      <c r="F17100" s="120">
        <v>400</v>
      </c>
      <c r="G17100" s="120">
        <v>400</v>
      </c>
    </row>
    <row r="17101" spans="1:7" ht="12" customHeight="1">
      <c r="A17101" s="104" t="s">
        <v>49851</v>
      </c>
      <c r="B17101" s="106" t="s">
        <v>45554</v>
      </c>
      <c r="C17101" s="106" t="s">
        <v>49852</v>
      </c>
      <c r="D17101" s="105" t="s">
        <v>49853</v>
      </c>
      <c r="E17101" s="106" t="s">
        <v>21718</v>
      </c>
      <c r="F17101" s="120">
        <v>120</v>
      </c>
      <c r="G17101" s="120">
        <v>120</v>
      </c>
    </row>
    <row r="17102" spans="1:7" ht="12" customHeight="1">
      <c r="A17102" s="104" t="s">
        <v>49854</v>
      </c>
      <c r="B17102" s="106" t="s">
        <v>45554</v>
      </c>
      <c r="C17102" s="106" t="s">
        <v>49855</v>
      </c>
      <c r="D17102" s="105" t="s">
        <v>49856</v>
      </c>
      <c r="E17102" s="106" t="s">
        <v>21718</v>
      </c>
      <c r="F17102" s="120">
        <v>750</v>
      </c>
      <c r="G17102" s="120">
        <v>750</v>
      </c>
    </row>
    <row r="17103" spans="1:7" ht="12" customHeight="1">
      <c r="A17103" s="104" t="s">
        <v>49857</v>
      </c>
      <c r="B17103" s="106" t="s">
        <v>45554</v>
      </c>
      <c r="C17103" s="106" t="s">
        <v>49858</v>
      </c>
      <c r="D17103" s="105" t="s">
        <v>49859</v>
      </c>
      <c r="E17103" s="106" t="s">
        <v>21718</v>
      </c>
      <c r="F17103" s="120">
        <v>950</v>
      </c>
      <c r="G17103" s="120">
        <v>950</v>
      </c>
    </row>
    <row r="17104" spans="1:7" ht="12" customHeight="1">
      <c r="A17104" s="104" t="s">
        <v>49860</v>
      </c>
      <c r="B17104" s="106" t="s">
        <v>45554</v>
      </c>
      <c r="C17104" s="106" t="s">
        <v>49861</v>
      </c>
      <c r="D17104" s="105" t="s">
        <v>49862</v>
      </c>
      <c r="E17104" s="106" t="s">
        <v>21718</v>
      </c>
      <c r="F17104" s="120">
        <v>4000</v>
      </c>
      <c r="G17104" s="120">
        <v>4000</v>
      </c>
    </row>
    <row r="17105" spans="1:7" ht="12" customHeight="1">
      <c r="A17105" s="104" t="s">
        <v>49863</v>
      </c>
      <c r="B17105" s="106" t="s">
        <v>45554</v>
      </c>
      <c r="C17105" s="106" t="s">
        <v>49864</v>
      </c>
      <c r="D17105" s="105" t="s">
        <v>49865</v>
      </c>
      <c r="E17105" s="106" t="s">
        <v>1144</v>
      </c>
      <c r="F17105" s="120">
        <v>1999</v>
      </c>
      <c r="G17105" s="120">
        <v>1999</v>
      </c>
    </row>
    <row r="17106" spans="1:7" ht="12" customHeight="1">
      <c r="A17106" s="104" t="s">
        <v>45673</v>
      </c>
      <c r="B17106" s="106" t="s">
        <v>45554</v>
      </c>
      <c r="C17106" s="103"/>
      <c r="D17106" s="103"/>
      <c r="E17106" s="103"/>
      <c r="F17106" s="103"/>
      <c r="G17106" s="103"/>
    </row>
    <row r="17107" spans="1:7" ht="12" customHeight="1">
      <c r="A17107" s="104" t="s">
        <v>49866</v>
      </c>
      <c r="B17107" s="106" t="s">
        <v>45554</v>
      </c>
      <c r="C17107" s="106" t="s">
        <v>49867</v>
      </c>
      <c r="D17107" s="105" t="s">
        <v>49868</v>
      </c>
      <c r="E17107" s="106" t="s">
        <v>49869</v>
      </c>
      <c r="F17107" s="120">
        <v>6150</v>
      </c>
      <c r="G17107" s="120">
        <v>6150</v>
      </c>
    </row>
    <row r="17108" spans="1:7" ht="12" customHeight="1">
      <c r="A17108" s="104" t="s">
        <v>49870</v>
      </c>
      <c r="B17108" s="106" t="s">
        <v>45554</v>
      </c>
      <c r="C17108" s="106" t="s">
        <v>49871</v>
      </c>
      <c r="D17108" s="105" t="s">
        <v>49872</v>
      </c>
      <c r="E17108" s="106" t="s">
        <v>1144</v>
      </c>
      <c r="F17108" s="120">
        <v>13267</v>
      </c>
      <c r="G17108" s="120">
        <v>13267</v>
      </c>
    </row>
    <row r="17109" spans="1:7" ht="12" customHeight="1">
      <c r="A17109" s="104" t="s">
        <v>49873</v>
      </c>
      <c r="B17109" s="106" t="s">
        <v>45554</v>
      </c>
      <c r="C17109" s="106" t="s">
        <v>49874</v>
      </c>
      <c r="D17109" s="105" t="s">
        <v>49875</v>
      </c>
      <c r="E17109" s="106" t="s">
        <v>1144</v>
      </c>
      <c r="F17109" s="120">
        <v>3</v>
      </c>
      <c r="G17109" s="120">
        <v>3</v>
      </c>
    </row>
    <row r="17110" spans="1:7" ht="12" customHeight="1">
      <c r="A17110" s="104" t="s">
        <v>49876</v>
      </c>
      <c r="B17110" s="106" t="s">
        <v>45554</v>
      </c>
      <c r="C17110" s="106" t="s">
        <v>49877</v>
      </c>
      <c r="D17110" s="105" t="s">
        <v>49878</v>
      </c>
      <c r="E17110" s="106" t="s">
        <v>1144</v>
      </c>
      <c r="F17110" s="120">
        <v>4.5</v>
      </c>
      <c r="G17110" s="120">
        <v>4.5</v>
      </c>
    </row>
    <row r="17111" spans="1:7" ht="12" customHeight="1">
      <c r="A17111" s="104" t="s">
        <v>49879</v>
      </c>
      <c r="B17111" s="106" t="s">
        <v>45554</v>
      </c>
      <c r="C17111" s="106" t="s">
        <v>49880</v>
      </c>
      <c r="D17111" s="105" t="s">
        <v>49881</v>
      </c>
      <c r="E17111" s="106" t="s">
        <v>1144</v>
      </c>
      <c r="F17111" s="120">
        <v>7</v>
      </c>
      <c r="G17111" s="120">
        <v>7</v>
      </c>
    </row>
    <row r="17112" spans="1:7" ht="12" customHeight="1">
      <c r="A17112" s="104" t="s">
        <v>49882</v>
      </c>
      <c r="B17112" s="106" t="s">
        <v>45554</v>
      </c>
      <c r="C17112" s="106" t="s">
        <v>49883</v>
      </c>
      <c r="D17112" s="105" t="s">
        <v>49884</v>
      </c>
      <c r="E17112" s="106" t="s">
        <v>1144</v>
      </c>
      <c r="F17112" s="120">
        <v>3.6</v>
      </c>
      <c r="G17112" s="120">
        <v>3.6</v>
      </c>
    </row>
    <row r="17113" spans="1:7" ht="12" customHeight="1">
      <c r="A17113" s="104" t="s">
        <v>49885</v>
      </c>
      <c r="B17113" s="106" t="s">
        <v>45554</v>
      </c>
      <c r="C17113" s="106" t="s">
        <v>49886</v>
      </c>
      <c r="D17113" s="105" t="s">
        <v>49887</v>
      </c>
      <c r="E17113" s="106" t="s">
        <v>1144</v>
      </c>
      <c r="F17113" s="120">
        <v>6</v>
      </c>
      <c r="G17113" s="120">
        <v>6</v>
      </c>
    </row>
    <row r="17114" spans="1:7" ht="12" customHeight="1">
      <c r="A17114" s="104" t="s">
        <v>49888</v>
      </c>
      <c r="B17114" s="106" t="s">
        <v>45554</v>
      </c>
      <c r="C17114" s="106" t="s">
        <v>49889</v>
      </c>
      <c r="D17114" s="105" t="s">
        <v>49890</v>
      </c>
      <c r="E17114" s="106" t="s">
        <v>1144</v>
      </c>
      <c r="F17114" s="120">
        <v>7.5</v>
      </c>
      <c r="G17114" s="120">
        <v>7.5</v>
      </c>
    </row>
    <row r="17115" spans="1:7" ht="12" customHeight="1">
      <c r="A17115" s="104" t="s">
        <v>49891</v>
      </c>
      <c r="B17115" s="106" t="s">
        <v>45554</v>
      </c>
      <c r="C17115" s="106" t="s">
        <v>49892</v>
      </c>
      <c r="D17115" s="105" t="s">
        <v>49893</v>
      </c>
      <c r="E17115" s="106" t="s">
        <v>1144</v>
      </c>
      <c r="F17115" s="120">
        <v>9.3000000000000007</v>
      </c>
      <c r="G17115" s="120">
        <v>9.3000000000000007</v>
      </c>
    </row>
    <row r="17116" spans="1:7" ht="12" customHeight="1">
      <c r="A17116" s="104" t="s">
        <v>49894</v>
      </c>
      <c r="B17116" s="106" t="s">
        <v>45554</v>
      </c>
      <c r="C17116" s="106" t="s">
        <v>49895</v>
      </c>
      <c r="D17116" s="105" t="s">
        <v>49896</v>
      </c>
      <c r="E17116" s="106" t="s">
        <v>1144</v>
      </c>
      <c r="F17116" s="120">
        <v>14.8</v>
      </c>
      <c r="G17116" s="120">
        <v>14.8</v>
      </c>
    </row>
    <row r="17117" spans="1:7" ht="12" customHeight="1">
      <c r="A17117" s="104" t="s">
        <v>49897</v>
      </c>
      <c r="B17117" s="106" t="s">
        <v>45554</v>
      </c>
      <c r="C17117" s="106" t="s">
        <v>49898</v>
      </c>
      <c r="D17117" s="105" t="s">
        <v>49899</v>
      </c>
      <c r="E17117" s="106" t="s">
        <v>1144</v>
      </c>
      <c r="F17117" s="120">
        <v>0.2</v>
      </c>
      <c r="G17117" s="120">
        <v>0.2</v>
      </c>
    </row>
    <row r="17118" spans="1:7" ht="12" customHeight="1">
      <c r="A17118" s="104" t="s">
        <v>49900</v>
      </c>
      <c r="B17118" s="106" t="s">
        <v>45554</v>
      </c>
      <c r="C17118" s="106" t="s">
        <v>49901</v>
      </c>
      <c r="D17118" s="105" t="s">
        <v>49902</v>
      </c>
      <c r="E17118" s="106" t="s">
        <v>1144</v>
      </c>
      <c r="F17118" s="120">
        <v>0.6</v>
      </c>
      <c r="G17118" s="120">
        <v>0.6</v>
      </c>
    </row>
    <row r="17119" spans="1:7" ht="12" customHeight="1">
      <c r="A17119" s="104" t="s">
        <v>49903</v>
      </c>
      <c r="B17119" s="106" t="s">
        <v>45554</v>
      </c>
      <c r="C17119" s="106" t="s">
        <v>49904</v>
      </c>
      <c r="D17119" s="105" t="s">
        <v>49905</v>
      </c>
      <c r="E17119" s="106" t="s">
        <v>1144</v>
      </c>
      <c r="F17119" s="120">
        <v>1.5</v>
      </c>
      <c r="G17119" s="120">
        <v>1.5</v>
      </c>
    </row>
    <row r="17120" spans="1:7" ht="12" customHeight="1">
      <c r="A17120" s="104" t="s">
        <v>49906</v>
      </c>
      <c r="B17120" s="106" t="s">
        <v>45554</v>
      </c>
      <c r="C17120" s="106" t="s">
        <v>49907</v>
      </c>
      <c r="D17120" s="105" t="s">
        <v>49908</v>
      </c>
      <c r="E17120" s="106" t="s">
        <v>1144</v>
      </c>
      <c r="F17120" s="120">
        <v>3</v>
      </c>
      <c r="G17120" s="120">
        <v>3</v>
      </c>
    </row>
    <row r="17121" spans="1:7" ht="12" customHeight="1">
      <c r="A17121" s="104" t="s">
        <v>49909</v>
      </c>
      <c r="B17121" s="106" t="s">
        <v>45554</v>
      </c>
      <c r="C17121" s="106" t="s">
        <v>49910</v>
      </c>
      <c r="D17121" s="105" t="s">
        <v>49911</v>
      </c>
      <c r="E17121" s="106" t="s">
        <v>1144</v>
      </c>
      <c r="F17121" s="120">
        <v>4</v>
      </c>
      <c r="G17121" s="120">
        <v>4</v>
      </c>
    </row>
    <row r="17122" spans="1:7" ht="12" customHeight="1">
      <c r="A17122" s="104" t="s">
        <v>49912</v>
      </c>
      <c r="B17122" s="106" t="s">
        <v>45554</v>
      </c>
      <c r="C17122" s="106" t="s">
        <v>49913</v>
      </c>
      <c r="D17122" s="105" t="s">
        <v>49914</v>
      </c>
      <c r="E17122" s="106" t="s">
        <v>1144</v>
      </c>
      <c r="F17122" s="120">
        <v>2.1</v>
      </c>
      <c r="G17122" s="120">
        <v>2.1</v>
      </c>
    </row>
    <row r="17123" spans="1:7" ht="12" customHeight="1">
      <c r="A17123" s="104" t="s">
        <v>49915</v>
      </c>
      <c r="B17123" s="106" t="s">
        <v>45554</v>
      </c>
      <c r="C17123" s="106" t="s">
        <v>49916</v>
      </c>
      <c r="D17123" s="105" t="s">
        <v>49917</v>
      </c>
      <c r="E17123" s="106" t="s">
        <v>1144</v>
      </c>
      <c r="F17123" s="120">
        <v>2.25</v>
      </c>
      <c r="G17123" s="120">
        <v>2.25</v>
      </c>
    </row>
    <row r="17124" spans="1:7" ht="12" customHeight="1">
      <c r="A17124" s="104" t="s">
        <v>49918</v>
      </c>
      <c r="B17124" s="106" t="s">
        <v>45554</v>
      </c>
      <c r="C17124" s="106" t="s">
        <v>49919</v>
      </c>
      <c r="D17124" s="105" t="s">
        <v>49920</v>
      </c>
      <c r="E17124" s="106" t="s">
        <v>1144</v>
      </c>
      <c r="F17124" s="120">
        <v>3.2</v>
      </c>
      <c r="G17124" s="120">
        <v>3.2</v>
      </c>
    </row>
    <row r="17125" spans="1:7" ht="12" customHeight="1">
      <c r="A17125" s="104" t="s">
        <v>49921</v>
      </c>
      <c r="B17125" s="106" t="s">
        <v>45554</v>
      </c>
      <c r="C17125" s="106" t="s">
        <v>49922</v>
      </c>
      <c r="D17125" s="105" t="s">
        <v>49923</v>
      </c>
      <c r="E17125" s="106" t="s">
        <v>1144</v>
      </c>
      <c r="F17125" s="120">
        <v>6.4</v>
      </c>
      <c r="G17125" s="120">
        <v>6.4</v>
      </c>
    </row>
    <row r="17126" spans="1:7" ht="12" customHeight="1">
      <c r="A17126" s="104" t="s">
        <v>49924</v>
      </c>
      <c r="B17126" s="106" t="s">
        <v>45554</v>
      </c>
      <c r="C17126" s="106" t="s">
        <v>49925</v>
      </c>
      <c r="D17126" s="105" t="s">
        <v>49926</v>
      </c>
      <c r="E17126" s="106" t="s">
        <v>1144</v>
      </c>
      <c r="F17126" s="120">
        <v>5.5</v>
      </c>
      <c r="G17126" s="120">
        <v>5.5</v>
      </c>
    </row>
    <row r="17127" spans="1:7" ht="12" customHeight="1">
      <c r="A17127" s="104" t="s">
        <v>49927</v>
      </c>
      <c r="B17127" s="106" t="s">
        <v>45554</v>
      </c>
      <c r="C17127" s="106" t="s">
        <v>49928</v>
      </c>
      <c r="D17127" s="105" t="s">
        <v>49929</v>
      </c>
      <c r="E17127" s="106" t="s">
        <v>1144</v>
      </c>
      <c r="F17127" s="120">
        <v>5.5</v>
      </c>
      <c r="G17127" s="120">
        <v>5.5</v>
      </c>
    </row>
    <row r="17128" spans="1:7" ht="12" customHeight="1">
      <c r="A17128" s="104" t="s">
        <v>49930</v>
      </c>
      <c r="B17128" s="106" t="s">
        <v>45554</v>
      </c>
      <c r="C17128" s="106" t="s">
        <v>49931</v>
      </c>
      <c r="D17128" s="105" t="s">
        <v>49932</v>
      </c>
      <c r="E17128" s="106" t="s">
        <v>1144</v>
      </c>
      <c r="F17128" s="120">
        <v>7.5</v>
      </c>
      <c r="G17128" s="120">
        <v>7.5</v>
      </c>
    </row>
    <row r="17129" spans="1:7" ht="12" customHeight="1">
      <c r="A17129" s="104" t="s">
        <v>49933</v>
      </c>
      <c r="B17129" s="106" t="s">
        <v>45554</v>
      </c>
      <c r="C17129" s="106" t="s">
        <v>49934</v>
      </c>
      <c r="D17129" s="105" t="s">
        <v>49935</v>
      </c>
      <c r="E17129" s="106" t="s">
        <v>1144</v>
      </c>
      <c r="F17129" s="120">
        <v>2.5</v>
      </c>
      <c r="G17129" s="120">
        <v>2.5</v>
      </c>
    </row>
    <row r="17130" spans="1:7" ht="12" customHeight="1">
      <c r="A17130" s="104" t="s">
        <v>49936</v>
      </c>
      <c r="B17130" s="106" t="s">
        <v>45554</v>
      </c>
      <c r="C17130" s="106" t="s">
        <v>49937</v>
      </c>
      <c r="D17130" s="105" t="s">
        <v>49938</v>
      </c>
      <c r="E17130" s="106" t="s">
        <v>1144</v>
      </c>
      <c r="F17130" s="120">
        <v>4.5</v>
      </c>
      <c r="G17130" s="120">
        <v>4.5</v>
      </c>
    </row>
    <row r="17131" spans="1:7" ht="12" customHeight="1">
      <c r="A17131" s="104" t="s">
        <v>49939</v>
      </c>
      <c r="B17131" s="106" t="s">
        <v>45554</v>
      </c>
      <c r="C17131" s="106" t="s">
        <v>49940</v>
      </c>
      <c r="D17131" s="105" t="s">
        <v>49941</v>
      </c>
      <c r="E17131" s="106" t="s">
        <v>1144</v>
      </c>
      <c r="F17131" s="120">
        <v>6.3</v>
      </c>
      <c r="G17131" s="120">
        <v>6.3</v>
      </c>
    </row>
    <row r="17132" spans="1:7" ht="12" customHeight="1">
      <c r="A17132" s="104" t="s">
        <v>49942</v>
      </c>
      <c r="B17132" s="106" t="s">
        <v>45554</v>
      </c>
      <c r="C17132" s="106" t="s">
        <v>49943</v>
      </c>
      <c r="D17132" s="105" t="s">
        <v>49944</v>
      </c>
      <c r="E17132" s="106" t="s">
        <v>1144</v>
      </c>
      <c r="F17132" s="120">
        <v>9</v>
      </c>
      <c r="G17132" s="120">
        <v>9</v>
      </c>
    </row>
    <row r="17133" spans="1:7" ht="12" customHeight="1">
      <c r="A17133" s="104" t="s">
        <v>49945</v>
      </c>
      <c r="B17133" s="106" t="s">
        <v>45554</v>
      </c>
      <c r="C17133" s="106" t="s">
        <v>49946</v>
      </c>
      <c r="D17133" s="105" t="s">
        <v>49947</v>
      </c>
      <c r="E17133" s="106" t="s">
        <v>1144</v>
      </c>
      <c r="F17133" s="120">
        <v>14.4</v>
      </c>
      <c r="G17133" s="120">
        <v>14.4</v>
      </c>
    </row>
    <row r="17134" spans="1:7" ht="12" customHeight="1">
      <c r="A17134" s="104" t="s">
        <v>49948</v>
      </c>
      <c r="B17134" s="106" t="s">
        <v>45554</v>
      </c>
      <c r="C17134" s="106" t="s">
        <v>49949</v>
      </c>
      <c r="D17134" s="105" t="s">
        <v>49950</v>
      </c>
      <c r="E17134" s="106" t="s">
        <v>1144</v>
      </c>
      <c r="F17134" s="120">
        <v>1.5</v>
      </c>
      <c r="G17134" s="120">
        <v>1.5</v>
      </c>
    </row>
    <row r="17135" spans="1:7" ht="12" customHeight="1">
      <c r="A17135" s="104" t="s">
        <v>49951</v>
      </c>
      <c r="B17135" s="106" t="s">
        <v>45554</v>
      </c>
      <c r="C17135" s="106" t="s">
        <v>49952</v>
      </c>
      <c r="D17135" s="105" t="s">
        <v>49953</v>
      </c>
      <c r="E17135" s="106" t="s">
        <v>1144</v>
      </c>
      <c r="F17135" s="120">
        <v>3</v>
      </c>
      <c r="G17135" s="120">
        <v>3</v>
      </c>
    </row>
    <row r="17136" spans="1:7" ht="12" customHeight="1">
      <c r="A17136" s="104" t="s">
        <v>49954</v>
      </c>
      <c r="B17136" s="106" t="s">
        <v>45554</v>
      </c>
      <c r="C17136" s="106" t="s">
        <v>49955</v>
      </c>
      <c r="D17136" s="105" t="s">
        <v>49956</v>
      </c>
      <c r="E17136" s="106" t="s">
        <v>1144</v>
      </c>
      <c r="F17136" s="120">
        <v>6.6</v>
      </c>
      <c r="G17136" s="120">
        <v>6.6</v>
      </c>
    </row>
    <row r="17137" spans="1:7" ht="12" customHeight="1">
      <c r="A17137" s="104" t="s">
        <v>49957</v>
      </c>
      <c r="B17137" s="106" t="s">
        <v>45554</v>
      </c>
      <c r="C17137" s="106" t="s">
        <v>49958</v>
      </c>
      <c r="D17137" s="105" t="s">
        <v>49959</v>
      </c>
      <c r="E17137" s="106" t="s">
        <v>1144</v>
      </c>
      <c r="F17137" s="120">
        <v>10.199999999999999</v>
      </c>
      <c r="G17137" s="120">
        <v>10.199999999999999</v>
      </c>
    </row>
    <row r="17138" spans="1:7" ht="12" customHeight="1">
      <c r="A17138" s="104" t="s">
        <v>49960</v>
      </c>
      <c r="B17138" s="106" t="s">
        <v>45554</v>
      </c>
      <c r="C17138" s="106" t="s">
        <v>49961</v>
      </c>
      <c r="D17138" s="105" t="s">
        <v>49962</v>
      </c>
      <c r="E17138" s="106" t="s">
        <v>1144</v>
      </c>
      <c r="F17138" s="120">
        <v>18</v>
      </c>
      <c r="G17138" s="120">
        <v>18</v>
      </c>
    </row>
    <row r="17139" spans="1:7" ht="12" customHeight="1">
      <c r="A17139" s="104" t="s">
        <v>49963</v>
      </c>
      <c r="B17139" s="106" t="s">
        <v>45554</v>
      </c>
      <c r="C17139" s="106" t="s">
        <v>49964</v>
      </c>
      <c r="D17139" s="105" t="s">
        <v>49965</v>
      </c>
      <c r="E17139" s="106" t="s">
        <v>1144</v>
      </c>
      <c r="F17139" s="120">
        <v>12</v>
      </c>
      <c r="G17139" s="120">
        <v>12</v>
      </c>
    </row>
    <row r="17140" spans="1:7" ht="12" customHeight="1">
      <c r="A17140" s="104" t="s">
        <v>49966</v>
      </c>
      <c r="B17140" s="106" t="s">
        <v>45554</v>
      </c>
      <c r="C17140" s="106" t="s">
        <v>49967</v>
      </c>
      <c r="D17140" s="105" t="s">
        <v>49968</v>
      </c>
      <c r="E17140" s="106" t="s">
        <v>1144</v>
      </c>
      <c r="F17140" s="120">
        <v>12</v>
      </c>
      <c r="G17140" s="120">
        <v>12</v>
      </c>
    </row>
    <row r="17141" spans="1:7" ht="12" customHeight="1">
      <c r="A17141" s="104" t="s">
        <v>49969</v>
      </c>
      <c r="B17141" s="106" t="s">
        <v>45554</v>
      </c>
      <c r="C17141" s="106" t="s">
        <v>49970</v>
      </c>
      <c r="D17141" s="105" t="s">
        <v>49971</v>
      </c>
      <c r="E17141" s="106" t="s">
        <v>1144</v>
      </c>
      <c r="F17141" s="120">
        <v>19.2</v>
      </c>
      <c r="G17141" s="120">
        <v>19.2</v>
      </c>
    </row>
    <row r="17142" spans="1:7" ht="12" customHeight="1">
      <c r="A17142" s="104" t="s">
        <v>49972</v>
      </c>
      <c r="B17142" s="106" t="s">
        <v>45554</v>
      </c>
      <c r="C17142" s="106" t="s">
        <v>49973</v>
      </c>
      <c r="D17142" s="105" t="s">
        <v>49974</v>
      </c>
      <c r="E17142" s="106" t="s">
        <v>1144</v>
      </c>
      <c r="F17142" s="120">
        <v>2.5</v>
      </c>
      <c r="G17142" s="120">
        <v>2.5</v>
      </c>
    </row>
    <row r="17143" spans="1:7" ht="12" customHeight="1">
      <c r="A17143" s="104" t="s">
        <v>49975</v>
      </c>
      <c r="B17143" s="106" t="s">
        <v>45554</v>
      </c>
      <c r="C17143" s="106" t="s">
        <v>49976</v>
      </c>
      <c r="D17143" s="105" t="s">
        <v>49977</v>
      </c>
      <c r="E17143" s="106" t="s">
        <v>1144</v>
      </c>
      <c r="F17143" s="120">
        <v>4.9000000000000004</v>
      </c>
      <c r="G17143" s="120">
        <v>4.9000000000000004</v>
      </c>
    </row>
    <row r="17144" spans="1:7" ht="12" customHeight="1">
      <c r="A17144" s="104" t="s">
        <v>49978</v>
      </c>
      <c r="B17144" s="106" t="s">
        <v>45554</v>
      </c>
      <c r="C17144" s="106" t="s">
        <v>49979</v>
      </c>
      <c r="D17144" s="105" t="s">
        <v>49980</v>
      </c>
      <c r="E17144" s="106" t="s">
        <v>1144</v>
      </c>
      <c r="F17144" s="120">
        <v>8.5</v>
      </c>
      <c r="G17144" s="120">
        <v>8.5</v>
      </c>
    </row>
    <row r="17145" spans="1:7" ht="12" customHeight="1">
      <c r="A17145" s="104" t="s">
        <v>49981</v>
      </c>
      <c r="B17145" s="106" t="s">
        <v>45554</v>
      </c>
      <c r="C17145" s="106" t="s">
        <v>49982</v>
      </c>
      <c r="D17145" s="105" t="s">
        <v>49983</v>
      </c>
      <c r="E17145" s="106" t="s">
        <v>1144</v>
      </c>
      <c r="F17145" s="120">
        <v>9.6</v>
      </c>
      <c r="G17145" s="120">
        <v>9.6</v>
      </c>
    </row>
    <row r="17146" spans="1:7" ht="12" customHeight="1">
      <c r="A17146" s="104" t="s">
        <v>49984</v>
      </c>
      <c r="B17146" s="106" t="s">
        <v>45554</v>
      </c>
      <c r="C17146" s="106" t="s">
        <v>49985</v>
      </c>
      <c r="D17146" s="105" t="s">
        <v>49986</v>
      </c>
      <c r="E17146" s="106" t="s">
        <v>1144</v>
      </c>
      <c r="F17146" s="120">
        <v>14.4</v>
      </c>
      <c r="G17146" s="120">
        <v>14.4</v>
      </c>
    </row>
    <row r="17147" spans="1:7" ht="12" customHeight="1">
      <c r="A17147" s="104" t="s">
        <v>49987</v>
      </c>
      <c r="B17147" s="106" t="s">
        <v>45554</v>
      </c>
      <c r="C17147" s="106" t="s">
        <v>49988</v>
      </c>
      <c r="D17147" s="105" t="s">
        <v>49989</v>
      </c>
      <c r="E17147" s="106" t="s">
        <v>1144</v>
      </c>
      <c r="F17147" s="120">
        <v>18</v>
      </c>
      <c r="G17147" s="120">
        <v>18</v>
      </c>
    </row>
    <row r="17148" spans="1:7" ht="12" customHeight="1">
      <c r="A17148" s="104" t="s">
        <v>49990</v>
      </c>
      <c r="B17148" s="106" t="s">
        <v>45554</v>
      </c>
      <c r="C17148" s="106" t="s">
        <v>49991</v>
      </c>
      <c r="D17148" s="105" t="s">
        <v>49992</v>
      </c>
      <c r="E17148" s="106" t="s">
        <v>1144</v>
      </c>
      <c r="F17148" s="120">
        <v>18</v>
      </c>
      <c r="G17148" s="120">
        <v>18</v>
      </c>
    </row>
    <row r="17149" spans="1:7" ht="12" customHeight="1">
      <c r="A17149" s="104" t="s">
        <v>49993</v>
      </c>
      <c r="B17149" s="106" t="s">
        <v>45554</v>
      </c>
      <c r="C17149" s="106" t="s">
        <v>49994</v>
      </c>
      <c r="D17149" s="105" t="s">
        <v>49995</v>
      </c>
      <c r="E17149" s="106" t="s">
        <v>1144</v>
      </c>
      <c r="F17149" s="120">
        <v>25</v>
      </c>
      <c r="G17149" s="120">
        <v>25</v>
      </c>
    </row>
    <row r="17150" spans="1:7" ht="12" customHeight="1">
      <c r="A17150" s="104" t="s">
        <v>49996</v>
      </c>
      <c r="B17150" s="106" t="s">
        <v>45554</v>
      </c>
      <c r="C17150" s="106" t="s">
        <v>49997</v>
      </c>
      <c r="D17150" s="105" t="s">
        <v>49998</v>
      </c>
      <c r="E17150" s="106" t="s">
        <v>1144</v>
      </c>
      <c r="F17150" s="120">
        <v>6.4</v>
      </c>
      <c r="G17150" s="120">
        <v>6.4</v>
      </c>
    </row>
    <row r="17151" spans="1:7" ht="12" customHeight="1">
      <c r="A17151" s="104" t="s">
        <v>49999</v>
      </c>
      <c r="B17151" s="106" t="s">
        <v>45554</v>
      </c>
      <c r="C17151" s="106" t="s">
        <v>50000</v>
      </c>
      <c r="D17151" s="105" t="s">
        <v>50001</v>
      </c>
      <c r="E17151" s="106" t="s">
        <v>1144</v>
      </c>
      <c r="F17151" s="120">
        <v>3.2</v>
      </c>
      <c r="G17151" s="120">
        <v>3.2</v>
      </c>
    </row>
    <row r="17152" spans="1:7" ht="12" customHeight="1">
      <c r="A17152" s="104" t="s">
        <v>50002</v>
      </c>
      <c r="B17152" s="106" t="s">
        <v>45554</v>
      </c>
      <c r="C17152" s="106" t="s">
        <v>50003</v>
      </c>
      <c r="D17152" s="105" t="s">
        <v>50004</v>
      </c>
      <c r="E17152" s="106" t="s">
        <v>1144</v>
      </c>
      <c r="F17152" s="120">
        <v>2.25</v>
      </c>
      <c r="G17152" s="120">
        <v>2.25</v>
      </c>
    </row>
    <row r="17153" spans="1:7" ht="12" customHeight="1">
      <c r="A17153" s="104" t="s">
        <v>50005</v>
      </c>
      <c r="B17153" s="106" t="s">
        <v>45554</v>
      </c>
      <c r="C17153" s="106" t="s">
        <v>50006</v>
      </c>
      <c r="D17153" s="105" t="s">
        <v>50007</v>
      </c>
      <c r="E17153" s="106" t="s">
        <v>1144</v>
      </c>
      <c r="F17153" s="120">
        <v>2.76</v>
      </c>
      <c r="G17153" s="120">
        <v>2.76</v>
      </c>
    </row>
    <row r="17154" spans="1:7" ht="12" customHeight="1">
      <c r="A17154" s="104" t="s">
        <v>50008</v>
      </c>
      <c r="B17154" s="106" t="s">
        <v>45554</v>
      </c>
      <c r="C17154" s="106" t="s">
        <v>50009</v>
      </c>
      <c r="D17154" s="105" t="s">
        <v>50010</v>
      </c>
      <c r="E17154" s="106" t="s">
        <v>1144</v>
      </c>
      <c r="F17154" s="120">
        <v>0.61</v>
      </c>
      <c r="G17154" s="120">
        <v>0.61</v>
      </c>
    </row>
    <row r="17155" spans="1:7" ht="12" customHeight="1">
      <c r="A17155" s="104" t="s">
        <v>50011</v>
      </c>
      <c r="B17155" s="106" t="s">
        <v>45554</v>
      </c>
      <c r="C17155" s="106" t="s">
        <v>50012</v>
      </c>
      <c r="D17155" s="105" t="s">
        <v>50013</v>
      </c>
      <c r="E17155" s="106" t="s">
        <v>1144</v>
      </c>
      <c r="F17155" s="120">
        <v>35.51</v>
      </c>
      <c r="G17155" s="120">
        <v>35.51</v>
      </c>
    </row>
    <row r="17156" spans="1:7" ht="12" customHeight="1">
      <c r="A17156" s="104" t="s">
        <v>50014</v>
      </c>
      <c r="B17156" s="106" t="s">
        <v>45554</v>
      </c>
      <c r="C17156" s="106" t="s">
        <v>50015</v>
      </c>
      <c r="D17156" s="105" t="s">
        <v>50016</v>
      </c>
      <c r="E17156" s="106" t="s">
        <v>1144</v>
      </c>
      <c r="F17156" s="120">
        <v>35.51</v>
      </c>
      <c r="G17156" s="120">
        <v>35.51</v>
      </c>
    </row>
    <row r="17157" spans="1:7" ht="12" customHeight="1">
      <c r="A17157" s="104" t="s">
        <v>50017</v>
      </c>
      <c r="B17157" s="106" t="s">
        <v>45554</v>
      </c>
      <c r="C17157" s="106" t="s">
        <v>50018</v>
      </c>
      <c r="D17157" s="105" t="s">
        <v>50019</v>
      </c>
      <c r="E17157" s="106" t="s">
        <v>38881</v>
      </c>
      <c r="F17157" s="120">
        <v>700</v>
      </c>
      <c r="G17157" s="120">
        <v>700</v>
      </c>
    </row>
    <row r="17158" spans="1:7" ht="12" customHeight="1">
      <c r="A17158" s="104" t="s">
        <v>50020</v>
      </c>
      <c r="B17158" s="106" t="s">
        <v>45554</v>
      </c>
      <c r="C17158" s="106" t="s">
        <v>50021</v>
      </c>
      <c r="D17158" s="105" t="s">
        <v>50022</v>
      </c>
      <c r="E17158" s="106" t="s">
        <v>593</v>
      </c>
      <c r="F17158" s="120">
        <v>70</v>
      </c>
      <c r="G17158" s="120">
        <v>70</v>
      </c>
    </row>
    <row r="17159" spans="1:7" ht="12" customHeight="1">
      <c r="A17159" s="104" t="s">
        <v>50023</v>
      </c>
      <c r="B17159" s="106" t="s">
        <v>45554</v>
      </c>
      <c r="C17159" s="106" t="s">
        <v>50024</v>
      </c>
      <c r="D17159" s="105" t="s">
        <v>50025</v>
      </c>
      <c r="E17159" s="106" t="s">
        <v>1144</v>
      </c>
      <c r="F17159" s="120">
        <v>160</v>
      </c>
      <c r="G17159" s="120">
        <v>160</v>
      </c>
    </row>
    <row r="17160" spans="1:7" ht="12" customHeight="1">
      <c r="A17160" s="104" t="s">
        <v>50026</v>
      </c>
      <c r="B17160" s="106" t="s">
        <v>45554</v>
      </c>
      <c r="C17160" s="106" t="s">
        <v>50027</v>
      </c>
      <c r="D17160" s="105" t="s">
        <v>50028</v>
      </c>
      <c r="E17160" s="106" t="s">
        <v>38881</v>
      </c>
      <c r="F17160" s="120">
        <v>500</v>
      </c>
      <c r="G17160" s="120">
        <v>500</v>
      </c>
    </row>
    <row r="17161" spans="1:7" ht="12" customHeight="1">
      <c r="A17161" s="104" t="s">
        <v>50029</v>
      </c>
      <c r="B17161" s="106" t="s">
        <v>45554</v>
      </c>
      <c r="C17161" s="106" t="s">
        <v>50030</v>
      </c>
      <c r="D17161" s="105" t="s">
        <v>50031</v>
      </c>
      <c r="E17161" s="106" t="s">
        <v>593</v>
      </c>
      <c r="F17161" s="120">
        <v>37.5</v>
      </c>
      <c r="G17161" s="120">
        <v>37.5</v>
      </c>
    </row>
    <row r="17162" spans="1:7" ht="12" customHeight="1">
      <c r="A17162" s="104" t="s">
        <v>50032</v>
      </c>
      <c r="B17162" s="106" t="s">
        <v>45554</v>
      </c>
      <c r="C17162" s="106" t="s">
        <v>50033</v>
      </c>
      <c r="D17162" s="105" t="s">
        <v>50034</v>
      </c>
      <c r="E17162" s="106" t="s">
        <v>599</v>
      </c>
      <c r="F17162" s="120">
        <v>282.5</v>
      </c>
      <c r="G17162" s="120">
        <v>282.5</v>
      </c>
    </row>
    <row r="17163" spans="1:7" ht="12" customHeight="1">
      <c r="A17163" s="104" t="s">
        <v>50035</v>
      </c>
      <c r="B17163" s="106" t="s">
        <v>45554</v>
      </c>
      <c r="C17163" s="106" t="s">
        <v>50036</v>
      </c>
      <c r="D17163" s="105" t="s">
        <v>50037</v>
      </c>
      <c r="E17163" s="106" t="s">
        <v>38881</v>
      </c>
      <c r="F17163" s="120">
        <v>2000</v>
      </c>
      <c r="G17163" s="120">
        <v>2000</v>
      </c>
    </row>
    <row r="17164" spans="1:7" ht="12" customHeight="1">
      <c r="A17164" s="104" t="s">
        <v>50038</v>
      </c>
      <c r="B17164" s="106" t="s">
        <v>45554</v>
      </c>
      <c r="C17164" s="106" t="s">
        <v>50039</v>
      </c>
      <c r="D17164" s="105" t="s">
        <v>50040</v>
      </c>
      <c r="E17164" s="106" t="s">
        <v>1144</v>
      </c>
      <c r="F17164" s="120">
        <v>450</v>
      </c>
      <c r="G17164" s="120">
        <v>450</v>
      </c>
    </row>
    <row r="17165" spans="1:7" ht="12" customHeight="1">
      <c r="A17165" s="104" t="s">
        <v>50041</v>
      </c>
      <c r="B17165" s="106" t="s">
        <v>45554</v>
      </c>
      <c r="C17165" s="106" t="s">
        <v>50042</v>
      </c>
      <c r="D17165" s="105" t="s">
        <v>50043</v>
      </c>
      <c r="E17165" s="106" t="s">
        <v>593</v>
      </c>
      <c r="F17165" s="120">
        <v>170</v>
      </c>
      <c r="G17165" s="120">
        <v>170</v>
      </c>
    </row>
    <row r="17166" spans="1:7" ht="12" customHeight="1">
      <c r="A17166" s="104" t="s">
        <v>50044</v>
      </c>
      <c r="B17166" s="106" t="s">
        <v>45554</v>
      </c>
      <c r="C17166" s="106" t="s">
        <v>50045</v>
      </c>
      <c r="D17166" s="105" t="s">
        <v>50046</v>
      </c>
      <c r="E17166" s="106" t="s">
        <v>593</v>
      </c>
      <c r="F17166" s="120">
        <v>350</v>
      </c>
      <c r="G17166" s="120">
        <v>350</v>
      </c>
    </row>
    <row r="17167" spans="1:7" ht="12" customHeight="1">
      <c r="A17167" s="104" t="s">
        <v>50047</v>
      </c>
      <c r="B17167" s="106" t="s">
        <v>45554</v>
      </c>
      <c r="C17167" s="106" t="s">
        <v>50048</v>
      </c>
      <c r="D17167" s="105" t="s">
        <v>50049</v>
      </c>
      <c r="E17167" s="106" t="s">
        <v>593</v>
      </c>
      <c r="F17167" s="120">
        <v>450</v>
      </c>
      <c r="G17167" s="120">
        <v>450</v>
      </c>
    </row>
    <row r="17168" spans="1:7" ht="12" customHeight="1">
      <c r="A17168" s="104" t="s">
        <v>50050</v>
      </c>
      <c r="B17168" s="106" t="s">
        <v>45554</v>
      </c>
      <c r="C17168" s="106" t="s">
        <v>50051</v>
      </c>
      <c r="D17168" s="105" t="s">
        <v>50052</v>
      </c>
      <c r="E17168" s="106" t="s">
        <v>1144</v>
      </c>
      <c r="F17168" s="120">
        <v>1380</v>
      </c>
      <c r="G17168" s="120">
        <v>1380</v>
      </c>
    </row>
    <row r="17169" spans="1:7" ht="12" customHeight="1">
      <c r="A17169" s="104" t="s">
        <v>50053</v>
      </c>
      <c r="B17169" s="106" t="s">
        <v>45554</v>
      </c>
      <c r="C17169" s="106" t="s">
        <v>50054</v>
      </c>
      <c r="D17169" s="105" t="s">
        <v>50055</v>
      </c>
      <c r="E17169" s="106" t="s">
        <v>1144</v>
      </c>
      <c r="F17169" s="120">
        <v>900</v>
      </c>
      <c r="G17169" s="120">
        <v>900</v>
      </c>
    </row>
    <row r="17170" spans="1:7" ht="12" customHeight="1">
      <c r="A17170" s="104" t="s">
        <v>50056</v>
      </c>
      <c r="B17170" s="106" t="s">
        <v>45554</v>
      </c>
      <c r="C17170" s="106" t="s">
        <v>50057</v>
      </c>
      <c r="D17170" s="105" t="s">
        <v>50058</v>
      </c>
      <c r="E17170" s="106" t="s">
        <v>1144</v>
      </c>
      <c r="F17170" s="120">
        <v>465</v>
      </c>
      <c r="G17170" s="120">
        <v>465</v>
      </c>
    </row>
    <row r="17171" spans="1:7" ht="12" customHeight="1">
      <c r="A17171" s="104" t="s">
        <v>50059</v>
      </c>
      <c r="B17171" s="106" t="s">
        <v>45554</v>
      </c>
      <c r="C17171" s="106" t="s">
        <v>50060</v>
      </c>
      <c r="D17171" s="105" t="s">
        <v>50061</v>
      </c>
      <c r="E17171" s="106" t="s">
        <v>1144</v>
      </c>
      <c r="F17171" s="120">
        <v>210</v>
      </c>
      <c r="G17171" s="120">
        <v>210</v>
      </c>
    </row>
    <row r="17172" spans="1:7" ht="12" customHeight="1">
      <c r="A17172" s="104" t="s">
        <v>50062</v>
      </c>
      <c r="B17172" s="106" t="s">
        <v>45554</v>
      </c>
      <c r="C17172" s="106" t="s">
        <v>50063</v>
      </c>
      <c r="D17172" s="105" t="s">
        <v>50064</v>
      </c>
      <c r="E17172" s="106" t="s">
        <v>1144</v>
      </c>
      <c r="F17172" s="120">
        <v>104.5</v>
      </c>
      <c r="G17172" s="120">
        <v>104.5</v>
      </c>
    </row>
    <row r="17173" spans="1:7" ht="12" customHeight="1">
      <c r="A17173" s="104" t="s">
        <v>50065</v>
      </c>
      <c r="B17173" s="106" t="s">
        <v>45554</v>
      </c>
      <c r="C17173" s="106" t="s">
        <v>50066</v>
      </c>
      <c r="D17173" s="105" t="s">
        <v>50067</v>
      </c>
      <c r="E17173" s="106" t="s">
        <v>1144</v>
      </c>
      <c r="F17173" s="120">
        <v>85.8</v>
      </c>
      <c r="G17173" s="120">
        <v>85.8</v>
      </c>
    </row>
    <row r="17174" spans="1:7" ht="12" customHeight="1">
      <c r="A17174" s="104" t="s">
        <v>50068</v>
      </c>
      <c r="B17174" s="106" t="s">
        <v>45554</v>
      </c>
      <c r="C17174" s="106" t="s">
        <v>50069</v>
      </c>
      <c r="D17174" s="105" t="s">
        <v>50070</v>
      </c>
      <c r="E17174" s="106" t="s">
        <v>1144</v>
      </c>
      <c r="F17174" s="120">
        <v>106.7</v>
      </c>
      <c r="G17174" s="120">
        <v>106.7</v>
      </c>
    </row>
    <row r="17175" spans="1:7" ht="12" customHeight="1">
      <c r="A17175" s="104" t="s">
        <v>50071</v>
      </c>
      <c r="B17175" s="106" t="s">
        <v>45554</v>
      </c>
      <c r="C17175" s="106" t="s">
        <v>50072</v>
      </c>
      <c r="D17175" s="105" t="s">
        <v>50073</v>
      </c>
      <c r="E17175" s="106" t="s">
        <v>1144</v>
      </c>
      <c r="F17175" s="120">
        <v>150.19999999999999</v>
      </c>
      <c r="G17175" s="120">
        <v>150.19999999999999</v>
      </c>
    </row>
    <row r="17176" spans="1:7" ht="12" customHeight="1">
      <c r="A17176" s="104" t="s">
        <v>50074</v>
      </c>
      <c r="B17176" s="106" t="s">
        <v>45554</v>
      </c>
      <c r="C17176" s="106" t="s">
        <v>50075</v>
      </c>
      <c r="D17176" s="105" t="s">
        <v>50076</v>
      </c>
      <c r="E17176" s="106" t="s">
        <v>1144</v>
      </c>
      <c r="F17176" s="120">
        <v>3000</v>
      </c>
      <c r="G17176" s="120">
        <v>3000</v>
      </c>
    </row>
    <row r="17177" spans="1:7" ht="12" customHeight="1">
      <c r="A17177" s="104" t="s">
        <v>50077</v>
      </c>
      <c r="B17177" s="106" t="s">
        <v>45554</v>
      </c>
      <c r="C17177" s="106" t="s">
        <v>50078</v>
      </c>
      <c r="D17177" s="105" t="s">
        <v>50079</v>
      </c>
      <c r="E17177" s="106" t="s">
        <v>1144</v>
      </c>
      <c r="F17177" s="120">
        <v>3000</v>
      </c>
      <c r="G17177" s="120">
        <v>3000</v>
      </c>
    </row>
    <row r="17178" spans="1:7" ht="12" customHeight="1">
      <c r="A17178" s="104" t="s">
        <v>50080</v>
      </c>
      <c r="B17178" s="106" t="s">
        <v>45554</v>
      </c>
      <c r="C17178" s="106" t="s">
        <v>50081</v>
      </c>
      <c r="D17178" s="105" t="s">
        <v>50082</v>
      </c>
      <c r="E17178" s="106" t="s">
        <v>1144</v>
      </c>
      <c r="F17178" s="120">
        <v>150</v>
      </c>
      <c r="G17178" s="120">
        <v>150</v>
      </c>
    </row>
    <row r="17179" spans="1:7" ht="12" customHeight="1">
      <c r="A17179" s="104" t="s">
        <v>50083</v>
      </c>
      <c r="B17179" s="106" t="s">
        <v>45554</v>
      </c>
      <c r="C17179" s="106" t="s">
        <v>50084</v>
      </c>
      <c r="D17179" s="105" t="s">
        <v>50085</v>
      </c>
      <c r="E17179" s="106" t="s">
        <v>1144</v>
      </c>
      <c r="F17179" s="120">
        <v>323.18</v>
      </c>
      <c r="G17179" s="120">
        <v>323.18</v>
      </c>
    </row>
    <row r="17180" spans="1:7" ht="12" customHeight="1">
      <c r="A17180" s="104" t="s">
        <v>50086</v>
      </c>
      <c r="B17180" s="106" t="s">
        <v>45554</v>
      </c>
      <c r="C17180" s="106" t="s">
        <v>50087</v>
      </c>
      <c r="D17180" s="105" t="s">
        <v>50088</v>
      </c>
      <c r="E17180" s="106" t="s">
        <v>1144</v>
      </c>
      <c r="F17180" s="120">
        <v>285.89</v>
      </c>
      <c r="G17180" s="120">
        <v>285.89</v>
      </c>
    </row>
    <row r="17181" spans="1:7" ht="12" customHeight="1">
      <c r="A17181" s="104" t="s">
        <v>50089</v>
      </c>
      <c r="B17181" s="106" t="s">
        <v>45554</v>
      </c>
      <c r="C17181" s="106" t="s">
        <v>50090</v>
      </c>
      <c r="D17181" s="105" t="s">
        <v>50091</v>
      </c>
      <c r="E17181" s="106" t="s">
        <v>1144</v>
      </c>
      <c r="F17181" s="120">
        <v>200</v>
      </c>
      <c r="G17181" s="120">
        <v>200</v>
      </c>
    </row>
    <row r="17182" spans="1:7" ht="12" customHeight="1">
      <c r="A17182" s="104" t="s">
        <v>50092</v>
      </c>
      <c r="B17182" s="106" t="s">
        <v>45554</v>
      </c>
      <c r="C17182" s="106" t="s">
        <v>50093</v>
      </c>
      <c r="D17182" s="105" t="s">
        <v>50094</v>
      </c>
      <c r="E17182" s="106" t="s">
        <v>1144</v>
      </c>
      <c r="F17182" s="120">
        <v>50</v>
      </c>
      <c r="G17182" s="120">
        <v>50</v>
      </c>
    </row>
    <row r="17183" spans="1:7" ht="12" customHeight="1">
      <c r="A17183" s="104" t="s">
        <v>50095</v>
      </c>
      <c r="B17183" s="106" t="s">
        <v>45554</v>
      </c>
      <c r="C17183" s="106" t="s">
        <v>50096</v>
      </c>
      <c r="D17183" s="105" t="s">
        <v>50097</v>
      </c>
      <c r="E17183" s="106" t="s">
        <v>1144</v>
      </c>
      <c r="F17183" s="120">
        <v>201.5</v>
      </c>
      <c r="G17183" s="120">
        <v>201.5</v>
      </c>
    </row>
    <row r="17184" spans="1:7" ht="12" customHeight="1">
      <c r="A17184" s="104" t="s">
        <v>50098</v>
      </c>
      <c r="B17184" s="106" t="s">
        <v>45554</v>
      </c>
      <c r="C17184" s="106" t="s">
        <v>50099</v>
      </c>
      <c r="D17184" s="105" t="s">
        <v>50100</v>
      </c>
      <c r="E17184" s="106" t="s">
        <v>1144</v>
      </c>
      <c r="F17184" s="120">
        <v>95.8</v>
      </c>
      <c r="G17184" s="120">
        <v>95.8</v>
      </c>
    </row>
    <row r="17185" spans="1:7" ht="12" customHeight="1">
      <c r="A17185" s="104" t="s">
        <v>50101</v>
      </c>
      <c r="B17185" s="106" t="s">
        <v>45554</v>
      </c>
      <c r="C17185" s="106" t="s">
        <v>50102</v>
      </c>
      <c r="D17185" s="105" t="s">
        <v>50103</v>
      </c>
      <c r="E17185" s="106" t="s">
        <v>1144</v>
      </c>
      <c r="F17185" s="120">
        <v>189.2</v>
      </c>
      <c r="G17185" s="120">
        <v>189.2</v>
      </c>
    </row>
    <row r="17186" spans="1:7" ht="12" customHeight="1">
      <c r="A17186" s="104" t="s">
        <v>50104</v>
      </c>
      <c r="B17186" s="106" t="s">
        <v>45554</v>
      </c>
      <c r="C17186" s="106" t="s">
        <v>50105</v>
      </c>
      <c r="D17186" s="105" t="s">
        <v>50106</v>
      </c>
      <c r="E17186" s="106" t="s">
        <v>1144</v>
      </c>
      <c r="F17186" s="120">
        <v>185</v>
      </c>
      <c r="G17186" s="120">
        <v>185</v>
      </c>
    </row>
    <row r="17187" spans="1:7" ht="12" customHeight="1">
      <c r="A17187" s="104" t="s">
        <v>50107</v>
      </c>
      <c r="B17187" s="106" t="s">
        <v>45554</v>
      </c>
      <c r="C17187" s="106" t="s">
        <v>50108</v>
      </c>
      <c r="D17187" s="105" t="s">
        <v>50109</v>
      </c>
      <c r="E17187" s="106" t="s">
        <v>1144</v>
      </c>
      <c r="F17187" s="120">
        <v>120.5</v>
      </c>
      <c r="G17187" s="120">
        <v>120.5</v>
      </c>
    </row>
    <row r="17188" spans="1:7" ht="12" customHeight="1">
      <c r="A17188" s="104" t="s">
        <v>50110</v>
      </c>
      <c r="B17188" s="106" t="s">
        <v>45554</v>
      </c>
      <c r="C17188" s="106" t="s">
        <v>50111</v>
      </c>
      <c r="D17188" s="105" t="s">
        <v>50112</v>
      </c>
      <c r="E17188" s="106" t="s">
        <v>1144</v>
      </c>
      <c r="F17188" s="120">
        <v>120.1</v>
      </c>
      <c r="G17188" s="120">
        <v>120.1</v>
      </c>
    </row>
    <row r="17189" spans="1:7" ht="12" customHeight="1">
      <c r="A17189" s="104" t="s">
        <v>50113</v>
      </c>
      <c r="B17189" s="106" t="s">
        <v>45554</v>
      </c>
      <c r="C17189" s="106" t="s">
        <v>50114</v>
      </c>
      <c r="D17189" s="105" t="s">
        <v>50115</v>
      </c>
      <c r="E17189" s="106" t="s">
        <v>1144</v>
      </c>
      <c r="F17189" s="120">
        <v>150.19999999999999</v>
      </c>
      <c r="G17189" s="120">
        <v>150.19999999999999</v>
      </c>
    </row>
    <row r="17190" spans="1:7" ht="12" customHeight="1">
      <c r="A17190" s="104" t="s">
        <v>50116</v>
      </c>
      <c r="B17190" s="106" t="s">
        <v>45554</v>
      </c>
      <c r="C17190" s="106" t="s">
        <v>50117</v>
      </c>
      <c r="D17190" s="105" t="s">
        <v>50118</v>
      </c>
      <c r="E17190" s="106" t="s">
        <v>1144</v>
      </c>
      <c r="F17190" s="120">
        <v>100</v>
      </c>
      <c r="G17190" s="120">
        <v>100</v>
      </c>
    </row>
    <row r="17191" spans="1:7" ht="12" customHeight="1">
      <c r="A17191" s="104" t="s">
        <v>50119</v>
      </c>
      <c r="B17191" s="106" t="s">
        <v>45554</v>
      </c>
      <c r="C17191" s="106" t="s">
        <v>50120</v>
      </c>
      <c r="D17191" s="105" t="s">
        <v>50121</v>
      </c>
      <c r="E17191" s="106" t="s">
        <v>1144</v>
      </c>
      <c r="F17191" s="120">
        <v>76</v>
      </c>
      <c r="G17191" s="120">
        <v>76</v>
      </c>
    </row>
    <row r="17192" spans="1:7" ht="12" customHeight="1">
      <c r="A17192" s="104" t="s">
        <v>50122</v>
      </c>
      <c r="B17192" s="106" t="s">
        <v>45554</v>
      </c>
      <c r="C17192" s="106" t="s">
        <v>50123</v>
      </c>
      <c r="D17192" s="105" t="s">
        <v>50124</v>
      </c>
      <c r="E17192" s="106" t="s">
        <v>1144</v>
      </c>
      <c r="F17192" s="120">
        <v>112</v>
      </c>
      <c r="G17192" s="120">
        <v>112</v>
      </c>
    </row>
    <row r="17193" spans="1:7" ht="12" customHeight="1">
      <c r="A17193" s="104" t="s">
        <v>50125</v>
      </c>
      <c r="B17193" s="106" t="s">
        <v>45554</v>
      </c>
      <c r="C17193" s="106" t="s">
        <v>50126</v>
      </c>
      <c r="D17193" s="105" t="s">
        <v>50127</v>
      </c>
      <c r="E17193" s="106" t="s">
        <v>1144</v>
      </c>
      <c r="F17193" s="120">
        <v>95</v>
      </c>
      <c r="G17193" s="120">
        <v>95</v>
      </c>
    </row>
    <row r="17194" spans="1:7" ht="12" customHeight="1">
      <c r="A17194" s="104" t="s">
        <v>50128</v>
      </c>
      <c r="B17194" s="106" t="s">
        <v>45554</v>
      </c>
      <c r="C17194" s="106" t="s">
        <v>50129</v>
      </c>
      <c r="D17194" s="105" t="s">
        <v>50130</v>
      </c>
      <c r="E17194" s="106" t="s">
        <v>1144</v>
      </c>
      <c r="F17194" s="120">
        <v>92</v>
      </c>
      <c r="G17194" s="120">
        <v>92</v>
      </c>
    </row>
    <row r="17195" spans="1:7" ht="12" customHeight="1">
      <c r="A17195" s="104" t="s">
        <v>50131</v>
      </c>
      <c r="B17195" s="106" t="s">
        <v>45554</v>
      </c>
      <c r="C17195" s="106" t="s">
        <v>50132</v>
      </c>
      <c r="D17195" s="105" t="s">
        <v>50133</v>
      </c>
      <c r="E17195" s="106" t="s">
        <v>1144</v>
      </c>
      <c r="F17195" s="120">
        <v>199</v>
      </c>
      <c r="G17195" s="120">
        <v>199</v>
      </c>
    </row>
    <row r="17196" spans="1:7" ht="12" customHeight="1">
      <c r="A17196" s="104" t="s">
        <v>50134</v>
      </c>
      <c r="B17196" s="106" t="s">
        <v>45554</v>
      </c>
      <c r="C17196" s="106" t="s">
        <v>50135</v>
      </c>
      <c r="D17196" s="105" t="s">
        <v>50136</v>
      </c>
      <c r="E17196" s="106" t="s">
        <v>1144</v>
      </c>
      <c r="F17196" s="120">
        <v>72</v>
      </c>
      <c r="G17196" s="120">
        <v>72</v>
      </c>
    </row>
    <row r="17197" spans="1:7" ht="12" customHeight="1">
      <c r="A17197" s="104" t="s">
        <v>50137</v>
      </c>
      <c r="B17197" s="106" t="s">
        <v>45554</v>
      </c>
      <c r="C17197" s="106" t="s">
        <v>50138</v>
      </c>
      <c r="D17197" s="105" t="s">
        <v>50139</v>
      </c>
      <c r="E17197" s="106" t="s">
        <v>1144</v>
      </c>
      <c r="F17197" s="120">
        <v>72</v>
      </c>
      <c r="G17197" s="120">
        <v>72</v>
      </c>
    </row>
    <row r="17198" spans="1:7" ht="12" customHeight="1">
      <c r="A17198" s="104" t="s">
        <v>50140</v>
      </c>
      <c r="B17198" s="106" t="s">
        <v>45554</v>
      </c>
      <c r="C17198" s="106" t="s">
        <v>50141</v>
      </c>
      <c r="D17198" s="105" t="s">
        <v>50142</v>
      </c>
      <c r="E17198" s="106" t="s">
        <v>1144</v>
      </c>
      <c r="F17198" s="120">
        <v>134.5</v>
      </c>
      <c r="G17198" s="120">
        <v>134.5</v>
      </c>
    </row>
    <row r="17199" spans="1:7" ht="12" customHeight="1">
      <c r="A17199" s="104" t="s">
        <v>50143</v>
      </c>
      <c r="B17199" s="106" t="s">
        <v>45554</v>
      </c>
      <c r="C17199" s="106" t="s">
        <v>50144</v>
      </c>
      <c r="D17199" s="105" t="s">
        <v>50145</v>
      </c>
      <c r="E17199" s="106" t="s">
        <v>1144</v>
      </c>
      <c r="F17199" s="120">
        <v>98.9</v>
      </c>
      <c r="G17199" s="120">
        <v>98.9</v>
      </c>
    </row>
    <row r="17200" spans="1:7" ht="12" customHeight="1">
      <c r="A17200" s="104" t="s">
        <v>50146</v>
      </c>
      <c r="B17200" s="106" t="s">
        <v>45554</v>
      </c>
      <c r="C17200" s="106" t="s">
        <v>50147</v>
      </c>
      <c r="D17200" s="105" t="s">
        <v>50148</v>
      </c>
      <c r="E17200" s="106" t="s">
        <v>1144</v>
      </c>
      <c r="F17200" s="120">
        <v>120</v>
      </c>
      <c r="G17200" s="120">
        <v>120</v>
      </c>
    </row>
    <row r="17201" spans="1:7" ht="12" customHeight="1">
      <c r="A17201" s="104" t="s">
        <v>50149</v>
      </c>
      <c r="B17201" s="106" t="s">
        <v>45554</v>
      </c>
      <c r="C17201" s="106" t="s">
        <v>50150</v>
      </c>
      <c r="D17201" s="105" t="s">
        <v>50151</v>
      </c>
      <c r="E17201" s="106" t="s">
        <v>1144</v>
      </c>
      <c r="F17201" s="120">
        <v>130</v>
      </c>
      <c r="G17201" s="120">
        <v>130</v>
      </c>
    </row>
    <row r="17202" spans="1:7" ht="12" customHeight="1">
      <c r="A17202" s="104" t="s">
        <v>50152</v>
      </c>
      <c r="B17202" s="106" t="s">
        <v>45554</v>
      </c>
      <c r="C17202" s="106" t="s">
        <v>50153</v>
      </c>
      <c r="D17202" s="105" t="s">
        <v>50154</v>
      </c>
      <c r="E17202" s="106" t="s">
        <v>1144</v>
      </c>
      <c r="F17202" s="120">
        <v>72.180000000000007</v>
      </c>
      <c r="G17202" s="120">
        <v>72.180000000000007</v>
      </c>
    </row>
    <row r="17203" spans="1:7" ht="12" customHeight="1">
      <c r="A17203" s="104" t="s">
        <v>50155</v>
      </c>
      <c r="B17203" s="106" t="s">
        <v>45554</v>
      </c>
      <c r="C17203" s="106" t="s">
        <v>50156</v>
      </c>
      <c r="D17203" s="105" t="s">
        <v>50157</v>
      </c>
      <c r="E17203" s="106" t="s">
        <v>1144</v>
      </c>
      <c r="F17203" s="120">
        <v>118.4</v>
      </c>
      <c r="G17203" s="120">
        <v>118.4</v>
      </c>
    </row>
    <row r="17204" spans="1:7" ht="12" customHeight="1">
      <c r="A17204" s="104" t="s">
        <v>50158</v>
      </c>
      <c r="B17204" s="106" t="s">
        <v>45554</v>
      </c>
      <c r="C17204" s="106" t="s">
        <v>50159</v>
      </c>
      <c r="D17204" s="105" t="s">
        <v>50160</v>
      </c>
      <c r="E17204" s="106" t="s">
        <v>1144</v>
      </c>
      <c r="F17204" s="120">
        <v>135</v>
      </c>
      <c r="G17204" s="120">
        <v>135</v>
      </c>
    </row>
    <row r="17205" spans="1:7" ht="12" customHeight="1">
      <c r="A17205" s="104" t="s">
        <v>50161</v>
      </c>
      <c r="B17205" s="106" t="s">
        <v>45554</v>
      </c>
      <c r="C17205" s="106" t="s">
        <v>50162</v>
      </c>
      <c r="D17205" s="105" t="s">
        <v>50163</v>
      </c>
      <c r="E17205" s="106" t="s">
        <v>1144</v>
      </c>
      <c r="F17205" s="120">
        <v>110</v>
      </c>
      <c r="G17205" s="120">
        <v>110</v>
      </c>
    </row>
    <row r="17206" spans="1:7" ht="12" customHeight="1">
      <c r="A17206" s="104" t="s">
        <v>50164</v>
      </c>
      <c r="B17206" s="106" t="s">
        <v>45554</v>
      </c>
      <c r="C17206" s="106" t="s">
        <v>50165</v>
      </c>
      <c r="D17206" s="105" t="s">
        <v>50166</v>
      </c>
      <c r="E17206" s="106" t="s">
        <v>1144</v>
      </c>
      <c r="F17206" s="120">
        <v>95</v>
      </c>
      <c r="G17206" s="120">
        <v>95</v>
      </c>
    </row>
    <row r="17207" spans="1:7" ht="12" customHeight="1">
      <c r="A17207" s="104" t="s">
        <v>50167</v>
      </c>
      <c r="B17207" s="106" t="s">
        <v>45554</v>
      </c>
      <c r="C17207" s="106" t="s">
        <v>50168</v>
      </c>
      <c r="D17207" s="105" t="s">
        <v>50169</v>
      </c>
      <c r="E17207" s="106" t="s">
        <v>1144</v>
      </c>
      <c r="F17207" s="120">
        <v>215.39</v>
      </c>
      <c r="G17207" s="120">
        <v>215.39</v>
      </c>
    </row>
    <row r="17208" spans="1:7" ht="12" customHeight="1">
      <c r="A17208" s="104" t="s">
        <v>50170</v>
      </c>
      <c r="B17208" s="106" t="s">
        <v>45554</v>
      </c>
      <c r="C17208" s="106" t="s">
        <v>50171</v>
      </c>
      <c r="D17208" s="105" t="s">
        <v>50172</v>
      </c>
      <c r="E17208" s="106" t="s">
        <v>1144</v>
      </c>
      <c r="F17208" s="120">
        <v>320</v>
      </c>
      <c r="G17208" s="120">
        <v>320</v>
      </c>
    </row>
    <row r="17209" spans="1:7" ht="12" customHeight="1">
      <c r="A17209" s="104" t="s">
        <v>50173</v>
      </c>
      <c r="B17209" s="106" t="s">
        <v>45554</v>
      </c>
      <c r="C17209" s="106" t="s">
        <v>50174</v>
      </c>
      <c r="D17209" s="105" t="s">
        <v>50175</v>
      </c>
      <c r="E17209" s="106" t="s">
        <v>1144</v>
      </c>
      <c r="F17209" s="120">
        <v>215</v>
      </c>
      <c r="G17209" s="120">
        <v>215</v>
      </c>
    </row>
    <row r="17210" spans="1:7" ht="12" customHeight="1">
      <c r="A17210" s="104" t="s">
        <v>50176</v>
      </c>
      <c r="B17210" s="106" t="s">
        <v>45554</v>
      </c>
      <c r="C17210" s="106" t="s">
        <v>50177</v>
      </c>
      <c r="D17210" s="105" t="s">
        <v>50178</v>
      </c>
      <c r="E17210" s="106" t="s">
        <v>1144</v>
      </c>
      <c r="F17210" s="120">
        <v>350</v>
      </c>
      <c r="G17210" s="120">
        <v>350</v>
      </c>
    </row>
    <row r="17211" spans="1:7" ht="12" customHeight="1">
      <c r="A17211" s="104" t="s">
        <v>50179</v>
      </c>
      <c r="B17211" s="106" t="s">
        <v>45554</v>
      </c>
      <c r="C17211" s="106" t="s">
        <v>50180</v>
      </c>
      <c r="D17211" s="105" t="s">
        <v>50181</v>
      </c>
      <c r="E17211" s="106" t="s">
        <v>1144</v>
      </c>
      <c r="F17211" s="120">
        <v>525</v>
      </c>
      <c r="G17211" s="120">
        <v>525</v>
      </c>
    </row>
    <row r="17212" spans="1:7" ht="12" customHeight="1">
      <c r="A17212" s="104" t="s">
        <v>50182</v>
      </c>
      <c r="B17212" s="106" t="s">
        <v>45554</v>
      </c>
      <c r="C17212" s="106" t="s">
        <v>50183</v>
      </c>
      <c r="D17212" s="105" t="s">
        <v>50184</v>
      </c>
      <c r="E17212" s="106" t="s">
        <v>1144</v>
      </c>
      <c r="F17212" s="120">
        <v>630</v>
      </c>
      <c r="G17212" s="120">
        <v>630</v>
      </c>
    </row>
    <row r="17213" spans="1:7" ht="12" customHeight="1">
      <c r="A17213" s="104" t="s">
        <v>50185</v>
      </c>
      <c r="B17213" s="106" t="s">
        <v>45554</v>
      </c>
      <c r="C17213" s="106" t="s">
        <v>50186</v>
      </c>
      <c r="D17213" s="105" t="s">
        <v>50187</v>
      </c>
      <c r="E17213" s="106" t="s">
        <v>1144</v>
      </c>
      <c r="F17213" s="120">
        <v>857</v>
      </c>
      <c r="G17213" s="120">
        <v>857</v>
      </c>
    </row>
    <row r="17214" spans="1:7" ht="12" customHeight="1">
      <c r="A17214" s="104" t="s">
        <v>50188</v>
      </c>
      <c r="B17214" s="106" t="s">
        <v>45554</v>
      </c>
      <c r="C17214" s="106" t="s">
        <v>50189</v>
      </c>
      <c r="D17214" s="105" t="s">
        <v>50190</v>
      </c>
      <c r="E17214" s="106" t="s">
        <v>1144</v>
      </c>
      <c r="F17214" s="120">
        <v>1130</v>
      </c>
      <c r="G17214" s="120">
        <v>1130</v>
      </c>
    </row>
    <row r="17215" spans="1:7" ht="12" customHeight="1">
      <c r="A17215" s="104" t="s">
        <v>50191</v>
      </c>
      <c r="B17215" s="106" t="s">
        <v>45554</v>
      </c>
      <c r="C17215" s="106" t="s">
        <v>50192</v>
      </c>
      <c r="D17215" s="105" t="s">
        <v>50193</v>
      </c>
      <c r="E17215" s="106" t="s">
        <v>1144</v>
      </c>
      <c r="F17215" s="120">
        <v>1066.67</v>
      </c>
      <c r="G17215" s="120">
        <v>1066.67</v>
      </c>
    </row>
    <row r="17216" spans="1:7" ht="12" customHeight="1">
      <c r="A17216" s="104" t="s">
        <v>50194</v>
      </c>
      <c r="B17216" s="106" t="s">
        <v>45554</v>
      </c>
      <c r="C17216" s="106" t="s">
        <v>50195</v>
      </c>
      <c r="D17216" s="105" t="s">
        <v>50196</v>
      </c>
      <c r="E17216" s="106" t="s">
        <v>1144</v>
      </c>
      <c r="F17216" s="120">
        <v>1200</v>
      </c>
      <c r="G17216" s="120">
        <v>1200</v>
      </c>
    </row>
    <row r="17217" spans="1:7" ht="12" customHeight="1">
      <c r="A17217" s="104" t="s">
        <v>50197</v>
      </c>
      <c r="B17217" s="106" t="s">
        <v>45554</v>
      </c>
      <c r="C17217" s="106" t="s">
        <v>50198</v>
      </c>
      <c r="D17217" s="105" t="s">
        <v>50199</v>
      </c>
      <c r="E17217" s="106" t="s">
        <v>1144</v>
      </c>
      <c r="F17217" s="120">
        <v>1850</v>
      </c>
      <c r="G17217" s="120">
        <v>1850</v>
      </c>
    </row>
    <row r="17218" spans="1:7" ht="12" customHeight="1">
      <c r="A17218" s="104" t="s">
        <v>50200</v>
      </c>
      <c r="B17218" s="106" t="s">
        <v>45554</v>
      </c>
      <c r="C17218" s="106" t="s">
        <v>50201</v>
      </c>
      <c r="D17218" s="105" t="s">
        <v>50202</v>
      </c>
      <c r="E17218" s="106" t="s">
        <v>1144</v>
      </c>
      <c r="F17218" s="120">
        <v>430</v>
      </c>
      <c r="G17218" s="120">
        <v>430</v>
      </c>
    </row>
    <row r="17219" spans="1:7" ht="12" customHeight="1">
      <c r="A17219" s="104" t="s">
        <v>50203</v>
      </c>
      <c r="B17219" s="106" t="s">
        <v>45554</v>
      </c>
      <c r="C17219" s="106" t="s">
        <v>50204</v>
      </c>
      <c r="D17219" s="105" t="s">
        <v>50205</v>
      </c>
      <c r="E17219" s="106" t="s">
        <v>1144</v>
      </c>
      <c r="F17219" s="120">
        <v>430</v>
      </c>
      <c r="G17219" s="120">
        <v>430</v>
      </c>
    </row>
    <row r="17220" spans="1:7" ht="12" customHeight="1">
      <c r="A17220" s="104" t="s">
        <v>50206</v>
      </c>
      <c r="B17220" s="106" t="s">
        <v>45554</v>
      </c>
      <c r="C17220" s="106" t="s">
        <v>50207</v>
      </c>
      <c r="D17220" s="105" t="s">
        <v>50208</v>
      </c>
      <c r="E17220" s="106" t="s">
        <v>1144</v>
      </c>
      <c r="F17220" s="120">
        <v>578</v>
      </c>
      <c r="G17220" s="120">
        <v>578</v>
      </c>
    </row>
    <row r="17221" spans="1:7" ht="12" customHeight="1">
      <c r="A17221" s="104" t="s">
        <v>50209</v>
      </c>
      <c r="B17221" s="106" t="s">
        <v>45554</v>
      </c>
      <c r="C17221" s="106" t="s">
        <v>50210</v>
      </c>
      <c r="D17221" s="105" t="s">
        <v>50211</v>
      </c>
      <c r="E17221" s="106" t="s">
        <v>1144</v>
      </c>
      <c r="F17221" s="120">
        <v>578</v>
      </c>
      <c r="G17221" s="120">
        <v>578</v>
      </c>
    </row>
    <row r="17222" spans="1:7" ht="12" customHeight="1">
      <c r="A17222" s="104" t="s">
        <v>50212</v>
      </c>
      <c r="B17222" s="106" t="s">
        <v>45554</v>
      </c>
      <c r="C17222" s="106" t="s">
        <v>50213</v>
      </c>
      <c r="D17222" s="105" t="s">
        <v>50214</v>
      </c>
      <c r="E17222" s="106" t="s">
        <v>1144</v>
      </c>
      <c r="F17222" s="120">
        <v>700</v>
      </c>
      <c r="G17222" s="120">
        <v>700</v>
      </c>
    </row>
    <row r="17223" spans="1:7" ht="12" customHeight="1">
      <c r="A17223" s="104" t="s">
        <v>50215</v>
      </c>
      <c r="B17223" s="106" t="s">
        <v>45554</v>
      </c>
      <c r="C17223" s="106" t="s">
        <v>50216</v>
      </c>
      <c r="D17223" s="105" t="s">
        <v>50217</v>
      </c>
      <c r="E17223" s="106" t="s">
        <v>1144</v>
      </c>
      <c r="F17223" s="120">
        <v>700</v>
      </c>
      <c r="G17223" s="120">
        <v>700</v>
      </c>
    </row>
    <row r="17224" spans="1:7" ht="12" customHeight="1">
      <c r="A17224" s="104" t="s">
        <v>50218</v>
      </c>
      <c r="B17224" s="106" t="s">
        <v>45554</v>
      </c>
      <c r="C17224" s="106" t="s">
        <v>50219</v>
      </c>
      <c r="D17224" s="105" t="s">
        <v>50220</v>
      </c>
      <c r="E17224" s="106" t="s">
        <v>1144</v>
      </c>
      <c r="F17224" s="120">
        <v>89.9</v>
      </c>
      <c r="G17224" s="120">
        <v>89.9</v>
      </c>
    </row>
    <row r="17225" spans="1:7" ht="12" customHeight="1">
      <c r="A17225" s="104" t="s">
        <v>50221</v>
      </c>
      <c r="B17225" s="106" t="s">
        <v>45554</v>
      </c>
      <c r="C17225" s="106" t="s">
        <v>50222</v>
      </c>
      <c r="D17225" s="105" t="s">
        <v>50223</v>
      </c>
      <c r="E17225" s="106" t="s">
        <v>1144</v>
      </c>
      <c r="F17225" s="120">
        <v>125</v>
      </c>
      <c r="G17225" s="120">
        <v>125</v>
      </c>
    </row>
    <row r="17226" spans="1:7" ht="12" customHeight="1">
      <c r="A17226" s="104" t="s">
        <v>50224</v>
      </c>
      <c r="B17226" s="106" t="s">
        <v>45554</v>
      </c>
      <c r="C17226" s="106" t="s">
        <v>50225</v>
      </c>
      <c r="D17226" s="105" t="s">
        <v>50226</v>
      </c>
      <c r="E17226" s="106" t="s">
        <v>1144</v>
      </c>
      <c r="F17226" s="120">
        <v>103.5</v>
      </c>
      <c r="G17226" s="120">
        <v>103.5</v>
      </c>
    </row>
    <row r="17227" spans="1:7" ht="12" customHeight="1">
      <c r="A17227" s="104" t="s">
        <v>50227</v>
      </c>
      <c r="B17227" s="106" t="s">
        <v>45554</v>
      </c>
      <c r="C17227" s="106" t="s">
        <v>50228</v>
      </c>
      <c r="D17227" s="105" t="s">
        <v>50229</v>
      </c>
      <c r="E17227" s="106" t="s">
        <v>1144</v>
      </c>
      <c r="F17227" s="120">
        <v>139</v>
      </c>
      <c r="G17227" s="120">
        <v>139</v>
      </c>
    </row>
    <row r="17228" spans="1:7" ht="12" customHeight="1">
      <c r="A17228" s="104" t="s">
        <v>50230</v>
      </c>
      <c r="B17228" s="106" t="s">
        <v>45554</v>
      </c>
      <c r="C17228" s="106" t="s">
        <v>50231</v>
      </c>
      <c r="D17228" s="105" t="s">
        <v>50232</v>
      </c>
      <c r="E17228" s="106" t="s">
        <v>1144</v>
      </c>
      <c r="F17228" s="120">
        <v>75.8</v>
      </c>
      <c r="G17228" s="120">
        <v>75.8</v>
      </c>
    </row>
    <row r="17229" spans="1:7" ht="12" customHeight="1">
      <c r="A17229" s="104" t="s">
        <v>50233</v>
      </c>
      <c r="B17229" s="106" t="s">
        <v>45554</v>
      </c>
      <c r="C17229" s="106" t="s">
        <v>50234</v>
      </c>
      <c r="D17229" s="105" t="s">
        <v>50235</v>
      </c>
      <c r="E17229" s="106" t="s">
        <v>1144</v>
      </c>
      <c r="F17229" s="120">
        <v>95</v>
      </c>
      <c r="G17229" s="120">
        <v>95</v>
      </c>
    </row>
    <row r="17230" spans="1:7" ht="12" customHeight="1">
      <c r="A17230" s="104" t="s">
        <v>50236</v>
      </c>
      <c r="B17230" s="106" t="s">
        <v>45554</v>
      </c>
      <c r="C17230" s="106" t="s">
        <v>50237</v>
      </c>
      <c r="D17230" s="105" t="s">
        <v>50238</v>
      </c>
      <c r="E17230" s="106" t="s">
        <v>1144</v>
      </c>
      <c r="F17230" s="120">
        <v>1100</v>
      </c>
      <c r="G17230" s="120">
        <v>1100</v>
      </c>
    </row>
    <row r="17231" spans="1:7" ht="12" customHeight="1">
      <c r="A17231" s="104" t="s">
        <v>50239</v>
      </c>
      <c r="B17231" s="106" t="s">
        <v>45554</v>
      </c>
      <c r="C17231" s="106" t="s">
        <v>50240</v>
      </c>
      <c r="D17231" s="105" t="s">
        <v>50241</v>
      </c>
      <c r="E17231" s="106" t="s">
        <v>1144</v>
      </c>
      <c r="F17231" s="120">
        <v>225.5</v>
      </c>
      <c r="G17231" s="120">
        <v>225.5</v>
      </c>
    </row>
    <row r="17232" spans="1:7" ht="12" customHeight="1">
      <c r="A17232" s="104" t="s">
        <v>50242</v>
      </c>
      <c r="B17232" s="106" t="s">
        <v>45554</v>
      </c>
      <c r="C17232" s="106" t="s">
        <v>50243</v>
      </c>
      <c r="D17232" s="105" t="s">
        <v>50244</v>
      </c>
      <c r="E17232" s="106" t="s">
        <v>1144</v>
      </c>
      <c r="F17232" s="120">
        <v>179.9</v>
      </c>
      <c r="G17232" s="120">
        <v>179.9</v>
      </c>
    </row>
    <row r="17233" spans="1:7" ht="12" customHeight="1">
      <c r="A17233" s="104" t="s">
        <v>50245</v>
      </c>
      <c r="B17233" s="106" t="s">
        <v>45554</v>
      </c>
      <c r="C17233" s="106" t="s">
        <v>50246</v>
      </c>
      <c r="D17233" s="105" t="s">
        <v>50247</v>
      </c>
      <c r="E17233" s="106" t="s">
        <v>1144</v>
      </c>
      <c r="F17233" s="120">
        <v>120</v>
      </c>
      <c r="G17233" s="120">
        <v>120</v>
      </c>
    </row>
    <row r="17234" spans="1:7" ht="12" customHeight="1">
      <c r="A17234" s="104" t="s">
        <v>50248</v>
      </c>
      <c r="B17234" s="106" t="s">
        <v>45554</v>
      </c>
      <c r="C17234" s="106" t="s">
        <v>50249</v>
      </c>
      <c r="D17234" s="105" t="s">
        <v>50250</v>
      </c>
      <c r="E17234" s="106" t="s">
        <v>1144</v>
      </c>
      <c r="F17234" s="120">
        <v>450</v>
      </c>
      <c r="G17234" s="120">
        <v>450</v>
      </c>
    </row>
    <row r="17235" spans="1:7" ht="12" customHeight="1">
      <c r="A17235" s="104" t="s">
        <v>50251</v>
      </c>
      <c r="B17235" s="106" t="s">
        <v>45554</v>
      </c>
      <c r="C17235" s="106" t="s">
        <v>50252</v>
      </c>
      <c r="D17235" s="105" t="s">
        <v>50253</v>
      </c>
      <c r="E17235" s="106" t="s">
        <v>1144</v>
      </c>
      <c r="F17235" s="120">
        <v>154.35</v>
      </c>
      <c r="G17235" s="120">
        <v>154.35</v>
      </c>
    </row>
    <row r="17236" spans="1:7" ht="12" customHeight="1">
      <c r="A17236" s="104" t="s">
        <v>50254</v>
      </c>
      <c r="B17236" s="106" t="s">
        <v>45554</v>
      </c>
      <c r="C17236" s="106" t="s">
        <v>50255</v>
      </c>
      <c r="D17236" s="105" t="s">
        <v>50256</v>
      </c>
      <c r="E17236" s="106" t="s">
        <v>1144</v>
      </c>
      <c r="F17236" s="120">
        <v>245</v>
      </c>
      <c r="G17236" s="120">
        <v>245</v>
      </c>
    </row>
    <row r="17237" spans="1:7" ht="12" customHeight="1">
      <c r="A17237" s="104" t="s">
        <v>50257</v>
      </c>
      <c r="B17237" s="106" t="s">
        <v>45554</v>
      </c>
      <c r="C17237" s="106" t="s">
        <v>50258</v>
      </c>
      <c r="D17237" s="105" t="s">
        <v>50259</v>
      </c>
      <c r="E17237" s="106" t="s">
        <v>1144</v>
      </c>
      <c r="F17237" s="120">
        <v>250</v>
      </c>
      <c r="G17237" s="120">
        <v>250</v>
      </c>
    </row>
    <row r="17238" spans="1:7" ht="12" customHeight="1">
      <c r="A17238" s="104" t="s">
        <v>50260</v>
      </c>
      <c r="B17238" s="106" t="s">
        <v>45554</v>
      </c>
      <c r="C17238" s="106" t="s">
        <v>50261</v>
      </c>
      <c r="D17238" s="105" t="s">
        <v>50262</v>
      </c>
      <c r="E17238" s="106" t="s">
        <v>1144</v>
      </c>
      <c r="F17238" s="120">
        <v>380</v>
      </c>
      <c r="G17238" s="120">
        <v>380</v>
      </c>
    </row>
    <row r="17239" spans="1:7" ht="12" customHeight="1">
      <c r="A17239" s="104" t="s">
        <v>50263</v>
      </c>
      <c r="B17239" s="106" t="s">
        <v>45554</v>
      </c>
      <c r="C17239" s="106" t="s">
        <v>50264</v>
      </c>
      <c r="D17239" s="105" t="s">
        <v>50265</v>
      </c>
      <c r="E17239" s="106" t="s">
        <v>1144</v>
      </c>
      <c r="F17239" s="120">
        <v>120</v>
      </c>
      <c r="G17239" s="120">
        <v>120</v>
      </c>
    </row>
    <row r="17240" spans="1:7" ht="12" customHeight="1">
      <c r="A17240" s="104" t="s">
        <v>50266</v>
      </c>
      <c r="B17240" s="106" t="s">
        <v>45554</v>
      </c>
      <c r="C17240" s="106" t="s">
        <v>50267</v>
      </c>
      <c r="D17240" s="105" t="s">
        <v>50268</v>
      </c>
      <c r="E17240" s="106" t="s">
        <v>1144</v>
      </c>
      <c r="F17240" s="120">
        <v>150</v>
      </c>
      <c r="G17240" s="120">
        <v>150</v>
      </c>
    </row>
    <row r="17241" spans="1:7" ht="12" customHeight="1">
      <c r="A17241" s="104" t="s">
        <v>50269</v>
      </c>
      <c r="B17241" s="106" t="s">
        <v>45554</v>
      </c>
      <c r="C17241" s="106" t="s">
        <v>50270</v>
      </c>
      <c r="D17241" s="105" t="s">
        <v>50271</v>
      </c>
      <c r="E17241" s="106" t="s">
        <v>1144</v>
      </c>
      <c r="F17241" s="120">
        <v>1550</v>
      </c>
      <c r="G17241" s="120">
        <v>1550</v>
      </c>
    </row>
    <row r="17242" spans="1:7" ht="12" customHeight="1">
      <c r="A17242" s="104" t="s">
        <v>50272</v>
      </c>
      <c r="B17242" s="106" t="s">
        <v>45554</v>
      </c>
      <c r="C17242" s="106" t="s">
        <v>50273</v>
      </c>
      <c r="D17242" s="105" t="s">
        <v>50274</v>
      </c>
      <c r="E17242" s="106" t="s">
        <v>1144</v>
      </c>
      <c r="F17242" s="120">
        <v>300</v>
      </c>
      <c r="G17242" s="120">
        <v>300</v>
      </c>
    </row>
    <row r="17243" spans="1:7" ht="12" customHeight="1">
      <c r="A17243" s="104" t="s">
        <v>50275</v>
      </c>
      <c r="B17243" s="106" t="s">
        <v>45554</v>
      </c>
      <c r="C17243" s="106" t="s">
        <v>50276</v>
      </c>
      <c r="D17243" s="105" t="s">
        <v>50277</v>
      </c>
      <c r="E17243" s="106" t="s">
        <v>1144</v>
      </c>
      <c r="F17243" s="120">
        <v>150</v>
      </c>
      <c r="G17243" s="120">
        <v>150</v>
      </c>
    </row>
    <row r="17244" spans="1:7" ht="12" customHeight="1">
      <c r="A17244" s="104" t="s">
        <v>50278</v>
      </c>
      <c r="B17244" s="106" t="s">
        <v>45554</v>
      </c>
      <c r="C17244" s="106" t="s">
        <v>50279</v>
      </c>
      <c r="D17244" s="105" t="s">
        <v>50280</v>
      </c>
      <c r="E17244" s="106" t="s">
        <v>1144</v>
      </c>
      <c r="F17244" s="120">
        <v>280</v>
      </c>
      <c r="G17244" s="120">
        <v>280</v>
      </c>
    </row>
    <row r="17245" spans="1:7" ht="12" customHeight="1">
      <c r="A17245" s="104" t="s">
        <v>50281</v>
      </c>
      <c r="B17245" s="106" t="s">
        <v>45554</v>
      </c>
      <c r="C17245" s="106" t="s">
        <v>50282</v>
      </c>
      <c r="D17245" s="105" t="s">
        <v>50283</v>
      </c>
      <c r="E17245" s="106" t="s">
        <v>1144</v>
      </c>
      <c r="F17245" s="120">
        <v>45</v>
      </c>
      <c r="G17245" s="120">
        <v>45</v>
      </c>
    </row>
    <row r="17246" spans="1:7" ht="12" customHeight="1">
      <c r="A17246" s="104" t="s">
        <v>50284</v>
      </c>
      <c r="B17246" s="106" t="s">
        <v>45554</v>
      </c>
      <c r="C17246" s="106" t="s">
        <v>50285</v>
      </c>
      <c r="D17246" s="105" t="s">
        <v>50286</v>
      </c>
      <c r="E17246" s="106" t="s">
        <v>1144</v>
      </c>
      <c r="F17246" s="120">
        <v>28.3</v>
      </c>
      <c r="G17246" s="120">
        <v>28.3</v>
      </c>
    </row>
    <row r="17247" spans="1:7" ht="12" customHeight="1">
      <c r="A17247" s="104" t="s">
        <v>50287</v>
      </c>
      <c r="B17247" s="106" t="s">
        <v>45554</v>
      </c>
      <c r="C17247" s="106" t="s">
        <v>50288</v>
      </c>
      <c r="D17247" s="105" t="s">
        <v>50289</v>
      </c>
      <c r="E17247" s="106" t="s">
        <v>1144</v>
      </c>
      <c r="F17247" s="120">
        <v>1800</v>
      </c>
      <c r="G17247" s="120">
        <v>1800</v>
      </c>
    </row>
    <row r="17248" spans="1:7" ht="12" customHeight="1">
      <c r="A17248" s="104" t="s">
        <v>50290</v>
      </c>
      <c r="B17248" s="106" t="s">
        <v>45554</v>
      </c>
      <c r="C17248" s="106" t="s">
        <v>50291</v>
      </c>
      <c r="D17248" s="105" t="s">
        <v>50292</v>
      </c>
      <c r="E17248" s="106" t="s">
        <v>1144</v>
      </c>
      <c r="F17248" s="120">
        <v>180</v>
      </c>
      <c r="G17248" s="120">
        <v>180</v>
      </c>
    </row>
    <row r="17249" spans="1:7" ht="12" customHeight="1">
      <c r="A17249" s="104" t="s">
        <v>50293</v>
      </c>
      <c r="B17249" s="106" t="s">
        <v>45554</v>
      </c>
      <c r="C17249" s="106" t="s">
        <v>50294</v>
      </c>
      <c r="D17249" s="105" t="s">
        <v>50295</v>
      </c>
      <c r="E17249" s="106" t="s">
        <v>1144</v>
      </c>
      <c r="F17249" s="120">
        <v>1800</v>
      </c>
      <c r="G17249" s="120">
        <v>1800</v>
      </c>
    </row>
    <row r="17250" spans="1:7" ht="12" customHeight="1">
      <c r="A17250" s="104" t="s">
        <v>50296</v>
      </c>
      <c r="B17250" s="106" t="s">
        <v>45554</v>
      </c>
      <c r="C17250" s="106" t="s">
        <v>50297</v>
      </c>
      <c r="D17250" s="105" t="s">
        <v>50298</v>
      </c>
      <c r="E17250" s="106" t="s">
        <v>1144</v>
      </c>
      <c r="F17250" s="120">
        <v>600</v>
      </c>
      <c r="G17250" s="120">
        <v>600</v>
      </c>
    </row>
    <row r="17251" spans="1:7" ht="12" customHeight="1">
      <c r="A17251" s="104" t="s">
        <v>50299</v>
      </c>
      <c r="B17251" s="106" t="s">
        <v>45554</v>
      </c>
      <c r="C17251" s="106" t="s">
        <v>50300</v>
      </c>
      <c r="D17251" s="105" t="s">
        <v>50301</v>
      </c>
      <c r="E17251" s="106" t="s">
        <v>1144</v>
      </c>
      <c r="F17251" s="120">
        <v>28.3</v>
      </c>
      <c r="G17251" s="120">
        <v>28.3</v>
      </c>
    </row>
    <row r="17252" spans="1:7" ht="12" customHeight="1">
      <c r="A17252" s="104" t="s">
        <v>50302</v>
      </c>
      <c r="B17252" s="106" t="s">
        <v>45554</v>
      </c>
      <c r="C17252" s="106" t="s">
        <v>50303</v>
      </c>
      <c r="D17252" s="105" t="s">
        <v>50304</v>
      </c>
      <c r="E17252" s="106" t="s">
        <v>1144</v>
      </c>
      <c r="F17252" s="120">
        <v>28.3</v>
      </c>
      <c r="G17252" s="120">
        <v>28.3</v>
      </c>
    </row>
    <row r="17253" spans="1:7" ht="12" customHeight="1">
      <c r="A17253" s="104" t="s">
        <v>50305</v>
      </c>
      <c r="B17253" s="106" t="s">
        <v>45554</v>
      </c>
      <c r="C17253" s="106" t="s">
        <v>50306</v>
      </c>
      <c r="D17253" s="105" t="s">
        <v>50307</v>
      </c>
      <c r="E17253" s="106" t="s">
        <v>1144</v>
      </c>
      <c r="F17253" s="120">
        <v>28.3</v>
      </c>
      <c r="G17253" s="120">
        <v>28.3</v>
      </c>
    </row>
    <row r="17254" spans="1:7" ht="12" customHeight="1">
      <c r="A17254" s="104" t="s">
        <v>50308</v>
      </c>
      <c r="B17254" s="106" t="s">
        <v>45554</v>
      </c>
      <c r="C17254" s="106" t="s">
        <v>50309</v>
      </c>
      <c r="D17254" s="105" t="s">
        <v>50310</v>
      </c>
      <c r="E17254" s="106" t="s">
        <v>1144</v>
      </c>
      <c r="F17254" s="120">
        <v>30</v>
      </c>
      <c r="G17254" s="120">
        <v>30</v>
      </c>
    </row>
    <row r="17255" spans="1:7" ht="12" customHeight="1">
      <c r="A17255" s="104" t="s">
        <v>50311</v>
      </c>
      <c r="B17255" s="106" t="s">
        <v>45554</v>
      </c>
      <c r="C17255" s="106" t="s">
        <v>50312</v>
      </c>
      <c r="D17255" s="105" t="s">
        <v>50313</v>
      </c>
      <c r="E17255" s="106" t="s">
        <v>1144</v>
      </c>
      <c r="F17255" s="120">
        <v>20</v>
      </c>
      <c r="G17255" s="120">
        <v>20</v>
      </c>
    </row>
    <row r="17256" spans="1:7" ht="12" customHeight="1">
      <c r="A17256" s="104" t="s">
        <v>50314</v>
      </c>
      <c r="B17256" s="106" t="s">
        <v>45554</v>
      </c>
      <c r="C17256" s="106" t="s">
        <v>50315</v>
      </c>
      <c r="D17256" s="105" t="s">
        <v>50316</v>
      </c>
      <c r="E17256" s="106" t="s">
        <v>1144</v>
      </c>
      <c r="F17256" s="120">
        <v>820</v>
      </c>
      <c r="G17256" s="120">
        <v>820</v>
      </c>
    </row>
    <row r="17257" spans="1:7" ht="12" customHeight="1">
      <c r="A17257" s="104" t="s">
        <v>50317</v>
      </c>
      <c r="B17257" s="106" t="s">
        <v>45554</v>
      </c>
      <c r="C17257" s="106" t="s">
        <v>50318</v>
      </c>
      <c r="D17257" s="105" t="s">
        <v>50319</v>
      </c>
      <c r="E17257" s="106" t="s">
        <v>1144</v>
      </c>
      <c r="F17257" s="120">
        <v>180</v>
      </c>
      <c r="G17257" s="120">
        <v>180</v>
      </c>
    </row>
    <row r="17258" spans="1:7" ht="12" customHeight="1">
      <c r="A17258" s="104" t="s">
        <v>50320</v>
      </c>
      <c r="B17258" s="106" t="s">
        <v>45554</v>
      </c>
      <c r="C17258" s="106" t="s">
        <v>50321</v>
      </c>
      <c r="D17258" s="105" t="s">
        <v>50322</v>
      </c>
      <c r="E17258" s="106" t="s">
        <v>1144</v>
      </c>
      <c r="F17258" s="120">
        <v>210</v>
      </c>
      <c r="G17258" s="120">
        <v>210</v>
      </c>
    </row>
    <row r="17259" spans="1:7" ht="12" customHeight="1">
      <c r="A17259" s="104" t="s">
        <v>50323</v>
      </c>
      <c r="B17259" s="106" t="s">
        <v>45554</v>
      </c>
      <c r="C17259" s="106" t="s">
        <v>50324</v>
      </c>
      <c r="D17259" s="105" t="s">
        <v>50325</v>
      </c>
      <c r="E17259" s="106" t="s">
        <v>676</v>
      </c>
      <c r="F17259" s="120">
        <v>165</v>
      </c>
      <c r="G17259" s="120">
        <v>165</v>
      </c>
    </row>
    <row r="17260" spans="1:7" ht="12" customHeight="1">
      <c r="A17260" s="104" t="s">
        <v>50326</v>
      </c>
      <c r="B17260" s="106" t="s">
        <v>45554</v>
      </c>
      <c r="C17260" s="106" t="s">
        <v>50327</v>
      </c>
      <c r="D17260" s="105" t="s">
        <v>50328</v>
      </c>
      <c r="E17260" s="106" t="s">
        <v>676</v>
      </c>
      <c r="F17260" s="120">
        <v>185</v>
      </c>
      <c r="G17260" s="120">
        <v>185</v>
      </c>
    </row>
    <row r="17261" spans="1:7" ht="12" customHeight="1">
      <c r="A17261" s="104" t="s">
        <v>50329</v>
      </c>
      <c r="B17261" s="106" t="s">
        <v>45554</v>
      </c>
      <c r="C17261" s="106" t="s">
        <v>50330</v>
      </c>
      <c r="D17261" s="105" t="s">
        <v>50331</v>
      </c>
      <c r="E17261" s="106" t="s">
        <v>676</v>
      </c>
      <c r="F17261" s="120">
        <v>200</v>
      </c>
      <c r="G17261" s="120">
        <v>200</v>
      </c>
    </row>
    <row r="17262" spans="1:7" ht="12" customHeight="1">
      <c r="A17262" s="104" t="s">
        <v>50332</v>
      </c>
      <c r="B17262" s="106" t="s">
        <v>45554</v>
      </c>
      <c r="C17262" s="106" t="s">
        <v>50333</v>
      </c>
      <c r="D17262" s="105" t="s">
        <v>50334</v>
      </c>
      <c r="E17262" s="106" t="s">
        <v>676</v>
      </c>
      <c r="F17262" s="120">
        <v>100</v>
      </c>
      <c r="G17262" s="120">
        <v>100</v>
      </c>
    </row>
    <row r="17263" spans="1:7" ht="12" customHeight="1">
      <c r="A17263" s="104" t="s">
        <v>50335</v>
      </c>
      <c r="B17263" s="106" t="s">
        <v>45554</v>
      </c>
      <c r="C17263" s="106" t="s">
        <v>50336</v>
      </c>
      <c r="D17263" s="105" t="s">
        <v>50337</v>
      </c>
      <c r="E17263" s="106" t="s">
        <v>1144</v>
      </c>
      <c r="F17263" s="120">
        <v>55</v>
      </c>
      <c r="G17263" s="120">
        <v>55</v>
      </c>
    </row>
    <row r="17264" spans="1:7" ht="12" customHeight="1">
      <c r="A17264" s="104" t="s">
        <v>50338</v>
      </c>
      <c r="B17264" s="106" t="s">
        <v>45554</v>
      </c>
      <c r="C17264" s="106" t="s">
        <v>50339</v>
      </c>
      <c r="D17264" s="105" t="s">
        <v>50340</v>
      </c>
      <c r="E17264" s="106" t="s">
        <v>1144</v>
      </c>
      <c r="F17264" s="120">
        <v>100</v>
      </c>
      <c r="G17264" s="120">
        <v>100</v>
      </c>
    </row>
    <row r="17265" spans="1:8" ht="12" customHeight="1">
      <c r="A17265" s="104" t="s">
        <v>50341</v>
      </c>
      <c r="B17265" s="106" t="s">
        <v>45554</v>
      </c>
      <c r="C17265" s="106" t="s">
        <v>50342</v>
      </c>
      <c r="D17265" s="105" t="s">
        <v>50343</v>
      </c>
      <c r="E17265" s="106" t="s">
        <v>1144</v>
      </c>
      <c r="F17265" s="120">
        <v>40</v>
      </c>
      <c r="G17265" s="120">
        <v>40</v>
      </c>
      <c r="H17265" s="103"/>
    </row>
    <row r="17266" spans="1:8" ht="12" customHeight="1">
      <c r="A17266" s="104" t="s">
        <v>50344</v>
      </c>
      <c r="B17266" s="106" t="s">
        <v>45554</v>
      </c>
      <c r="C17266" s="106" t="s">
        <v>50345</v>
      </c>
      <c r="D17266" s="105" t="s">
        <v>50346</v>
      </c>
      <c r="E17266" s="106" t="s">
        <v>1144</v>
      </c>
      <c r="F17266" s="120">
        <v>50</v>
      </c>
      <c r="G17266" s="120">
        <v>50</v>
      </c>
      <c r="H17266" s="103"/>
    </row>
    <row r="17267" spans="1:8" ht="12" customHeight="1">
      <c r="A17267" s="104" t="s">
        <v>50347</v>
      </c>
      <c r="B17267" s="106" t="s">
        <v>45554</v>
      </c>
      <c r="C17267" s="106" t="s">
        <v>50348</v>
      </c>
      <c r="D17267" s="105" t="s">
        <v>50349</v>
      </c>
      <c r="E17267" s="106" t="s">
        <v>1144</v>
      </c>
      <c r="F17267" s="120">
        <v>71.5</v>
      </c>
      <c r="G17267" s="120">
        <v>71.5</v>
      </c>
      <c r="H17267" s="103"/>
    </row>
    <row r="17268" spans="1:8" ht="12" customHeight="1">
      <c r="A17268" s="104" t="s">
        <v>50350</v>
      </c>
      <c r="B17268" s="106" t="s">
        <v>45554</v>
      </c>
      <c r="C17268" s="106" t="s">
        <v>50351</v>
      </c>
      <c r="D17268" s="105" t="s">
        <v>50352</v>
      </c>
      <c r="E17268" s="106" t="s">
        <v>1144</v>
      </c>
      <c r="F17268" s="120">
        <v>125</v>
      </c>
      <c r="G17268" s="120">
        <v>125</v>
      </c>
      <c r="H17268" s="103"/>
    </row>
    <row r="17269" spans="1:8" ht="12" customHeight="1">
      <c r="A17269" s="104" t="s">
        <v>50353</v>
      </c>
      <c r="B17269" s="106" t="s">
        <v>45554</v>
      </c>
      <c r="C17269" s="106" t="s">
        <v>50354</v>
      </c>
      <c r="D17269" s="105" t="s">
        <v>50355</v>
      </c>
      <c r="E17269" s="106" t="s">
        <v>1144</v>
      </c>
      <c r="F17269" s="120">
        <v>100</v>
      </c>
      <c r="G17269" s="120">
        <v>100</v>
      </c>
      <c r="H17269" s="103"/>
    </row>
    <row r="17270" spans="1:8" ht="12" customHeight="1">
      <c r="A17270" s="104" t="s">
        <v>50356</v>
      </c>
      <c r="B17270" s="106" t="s">
        <v>45554</v>
      </c>
      <c r="C17270" s="106" t="s">
        <v>50357</v>
      </c>
      <c r="D17270" s="105" t="s">
        <v>50358</v>
      </c>
      <c r="E17270" s="106" t="s">
        <v>1144</v>
      </c>
      <c r="F17270" s="120">
        <v>125</v>
      </c>
      <c r="G17270" s="120">
        <v>125</v>
      </c>
      <c r="H17270" s="103"/>
    </row>
    <row r="17271" spans="1:8" ht="12" customHeight="1">
      <c r="A17271" s="104" t="s">
        <v>50359</v>
      </c>
      <c r="B17271" s="106" t="s">
        <v>45554</v>
      </c>
      <c r="C17271" s="106" t="s">
        <v>50360</v>
      </c>
      <c r="D17271" s="105" t="s">
        <v>50361</v>
      </c>
      <c r="E17271" s="106" t="s">
        <v>1144</v>
      </c>
      <c r="F17271" s="120">
        <v>180</v>
      </c>
      <c r="G17271" s="120">
        <v>180</v>
      </c>
      <c r="H17271" s="103"/>
    </row>
    <row r="17272" spans="1:8" ht="12" customHeight="1">
      <c r="A17272" s="104" t="s">
        <v>50362</v>
      </c>
      <c r="B17272" s="106" t="s">
        <v>45554</v>
      </c>
      <c r="C17272" s="106" t="s">
        <v>50363</v>
      </c>
      <c r="D17272" s="105" t="s">
        <v>50364</v>
      </c>
      <c r="E17272" s="106" t="s">
        <v>1144</v>
      </c>
      <c r="F17272" s="120">
        <v>160</v>
      </c>
      <c r="G17272" s="120">
        <v>160</v>
      </c>
      <c r="H17272" s="103"/>
    </row>
    <row r="17273" spans="1:8" ht="12" customHeight="1">
      <c r="A17273" s="104" t="s">
        <v>50365</v>
      </c>
      <c r="B17273" s="106" t="s">
        <v>45554</v>
      </c>
      <c r="C17273" s="106" t="s">
        <v>50366</v>
      </c>
      <c r="D17273" s="105" t="s">
        <v>50367</v>
      </c>
      <c r="E17273" s="106" t="s">
        <v>1144</v>
      </c>
      <c r="F17273" s="120">
        <v>260</v>
      </c>
      <c r="G17273" s="120">
        <v>260</v>
      </c>
      <c r="H17273" s="103"/>
    </row>
    <row r="17274" spans="1:8" ht="12" customHeight="1">
      <c r="A17274" s="104" t="s">
        <v>50368</v>
      </c>
      <c r="B17274" s="106" t="s">
        <v>45554</v>
      </c>
      <c r="C17274" s="106" t="s">
        <v>50369</v>
      </c>
      <c r="D17274" s="105" t="s">
        <v>50370</v>
      </c>
      <c r="E17274" s="106" t="s">
        <v>1144</v>
      </c>
      <c r="F17274" s="120">
        <v>390</v>
      </c>
      <c r="G17274" s="120">
        <v>390</v>
      </c>
      <c r="H17274" s="103"/>
    </row>
    <row r="17275" spans="1:8" ht="12" customHeight="1">
      <c r="A17275" s="104" t="s">
        <v>50371</v>
      </c>
      <c r="B17275" s="106" t="s">
        <v>45554</v>
      </c>
      <c r="C17275" s="106" t="s">
        <v>50372</v>
      </c>
      <c r="D17275" s="105" t="s">
        <v>50373</v>
      </c>
      <c r="E17275" s="106" t="s">
        <v>1144</v>
      </c>
      <c r="F17275" s="120">
        <v>195</v>
      </c>
      <c r="G17275" s="120">
        <v>195</v>
      </c>
      <c r="H17275" s="103"/>
    </row>
    <row r="17276" spans="1:8" ht="12" customHeight="1">
      <c r="A17276" s="104" t="s">
        <v>50374</v>
      </c>
      <c r="B17276" s="106" t="s">
        <v>45554</v>
      </c>
      <c r="C17276" s="106" t="s">
        <v>50375</v>
      </c>
      <c r="D17276" s="105" t="s">
        <v>50376</v>
      </c>
      <c r="E17276" s="106" t="s">
        <v>1144</v>
      </c>
      <c r="F17276" s="120">
        <v>455</v>
      </c>
      <c r="G17276" s="120">
        <v>455</v>
      </c>
      <c r="H17276" s="103"/>
    </row>
    <row r="17277" spans="1:8" ht="12" customHeight="1">
      <c r="A17277" s="104" t="s">
        <v>50377</v>
      </c>
      <c r="B17277" s="106" t="s">
        <v>45554</v>
      </c>
      <c r="C17277" s="106" t="s">
        <v>50378</v>
      </c>
      <c r="D17277" s="105" t="s">
        <v>50379</v>
      </c>
      <c r="E17277" s="106" t="s">
        <v>1144</v>
      </c>
      <c r="F17277" s="120">
        <v>55</v>
      </c>
      <c r="G17277" s="120">
        <v>55</v>
      </c>
      <c r="H17277" s="103"/>
    </row>
    <row r="17278" spans="1:8" ht="12" customHeight="1">
      <c r="A17278" s="104" t="s">
        <v>50380</v>
      </c>
      <c r="B17278" s="106" t="s">
        <v>45554</v>
      </c>
      <c r="C17278" s="106" t="s">
        <v>50381</v>
      </c>
      <c r="D17278" s="105" t="s">
        <v>50382</v>
      </c>
      <c r="E17278" s="106" t="s">
        <v>1144</v>
      </c>
      <c r="F17278" s="120">
        <v>195</v>
      </c>
      <c r="G17278" s="120">
        <v>195</v>
      </c>
      <c r="H17278" s="103"/>
    </row>
    <row r="17279" spans="1:8" ht="12" customHeight="1">
      <c r="A17279" s="104" t="s">
        <v>50383</v>
      </c>
      <c r="B17279" s="106" t="s">
        <v>45554</v>
      </c>
      <c r="C17279" s="106" t="s">
        <v>50384</v>
      </c>
      <c r="D17279" s="105" t="s">
        <v>50385</v>
      </c>
      <c r="E17279" s="106" t="s">
        <v>1144</v>
      </c>
      <c r="F17279" s="120">
        <v>75</v>
      </c>
      <c r="G17279" s="120">
        <v>75</v>
      </c>
      <c r="H17279" s="103"/>
    </row>
    <row r="17280" spans="1:8" ht="12" customHeight="1">
      <c r="A17280" s="104" t="s">
        <v>50386</v>
      </c>
      <c r="B17280" s="106" t="s">
        <v>587</v>
      </c>
      <c r="C17280" s="106" t="s">
        <v>50387</v>
      </c>
      <c r="D17280" s="105" t="s">
        <v>50388</v>
      </c>
      <c r="E17280" s="106" t="s">
        <v>1144</v>
      </c>
      <c r="F17280" s="120">
        <v>5287.43</v>
      </c>
      <c r="G17280" s="120">
        <v>5673.93</v>
      </c>
      <c r="H17280" s="104" t="s">
        <v>50389</v>
      </c>
    </row>
    <row r="17281" spans="1:7" ht="12" customHeight="1">
      <c r="A17281" s="104" t="s">
        <v>50390</v>
      </c>
      <c r="B17281" s="106" t="s">
        <v>587</v>
      </c>
      <c r="C17281" s="106" t="s">
        <v>50391</v>
      </c>
      <c r="D17281" s="105" t="s">
        <v>50392</v>
      </c>
      <c r="E17281" s="106" t="s">
        <v>1144</v>
      </c>
      <c r="F17281" s="120">
        <v>6286.55</v>
      </c>
      <c r="G17281" s="120">
        <v>6753.64</v>
      </c>
    </row>
    <row r="17282" spans="1:7" ht="12" customHeight="1">
      <c r="A17282" s="104" t="s">
        <v>50393</v>
      </c>
      <c r="B17282" s="106" t="s">
        <v>587</v>
      </c>
      <c r="C17282" s="106" t="s">
        <v>50394</v>
      </c>
      <c r="D17282" s="105" t="s">
        <v>50395</v>
      </c>
      <c r="E17282" s="106" t="s">
        <v>1144</v>
      </c>
      <c r="F17282" s="120">
        <v>5287.43</v>
      </c>
      <c r="G17282" s="120">
        <v>5673.93</v>
      </c>
    </row>
    <row r="17283" spans="1:7" ht="12" customHeight="1">
      <c r="A17283" s="104" t="s">
        <v>50396</v>
      </c>
      <c r="B17283" s="106" t="s">
        <v>587</v>
      </c>
      <c r="C17283" s="106" t="s">
        <v>50397</v>
      </c>
      <c r="D17283" s="105" t="s">
        <v>50398</v>
      </c>
      <c r="E17283" s="106" t="s">
        <v>1144</v>
      </c>
      <c r="F17283" s="120">
        <v>6286.55</v>
      </c>
      <c r="G17283" s="120">
        <v>6753.64</v>
      </c>
    </row>
    <row r="17284" spans="1:7" ht="12" customHeight="1">
      <c r="A17284" s="104" t="s">
        <v>50399</v>
      </c>
      <c r="B17284" s="106" t="s">
        <v>587</v>
      </c>
      <c r="C17284" s="106" t="s">
        <v>50400</v>
      </c>
      <c r="D17284" s="105" t="s">
        <v>50401</v>
      </c>
      <c r="E17284" s="103"/>
      <c r="F17284" s="103"/>
      <c r="G17284" s="103"/>
    </row>
    <row r="17285" spans="1:7" ht="12" customHeight="1">
      <c r="A17285" s="104" t="s">
        <v>50402</v>
      </c>
      <c r="B17285" s="106" t="s">
        <v>587</v>
      </c>
      <c r="C17285" s="106" t="s">
        <v>50403</v>
      </c>
      <c r="D17285" s="105" t="s">
        <v>50404</v>
      </c>
      <c r="E17285" s="106" t="s">
        <v>1144</v>
      </c>
      <c r="F17285" s="120">
        <v>4120.62</v>
      </c>
      <c r="G17285" s="120">
        <v>4419.79</v>
      </c>
    </row>
    <row r="17286" spans="1:7" ht="12" customHeight="1">
      <c r="A17286" s="104" t="s">
        <v>50405</v>
      </c>
      <c r="B17286" s="106" t="s">
        <v>587</v>
      </c>
      <c r="C17286" s="106" t="s">
        <v>50406</v>
      </c>
      <c r="D17286" s="105" t="s">
        <v>50407</v>
      </c>
      <c r="E17286" s="106" t="s">
        <v>1144</v>
      </c>
      <c r="F17286" s="120">
        <v>8158.39</v>
      </c>
      <c r="G17286" s="120">
        <v>8723.1200000000008</v>
      </c>
    </row>
    <row r="17287" spans="1:7" ht="12" customHeight="1">
      <c r="A17287" s="104" t="s">
        <v>50408</v>
      </c>
      <c r="B17287" s="106" t="s">
        <v>587</v>
      </c>
      <c r="C17287" s="106" t="s">
        <v>50409</v>
      </c>
      <c r="D17287" s="105" t="s">
        <v>50410</v>
      </c>
      <c r="E17287" s="106" t="s">
        <v>1144</v>
      </c>
      <c r="F17287" s="120">
        <v>10753.85</v>
      </c>
      <c r="G17287" s="120">
        <v>11484.62</v>
      </c>
    </row>
    <row r="17288" spans="1:7" ht="12" customHeight="1">
      <c r="A17288" s="104" t="s">
        <v>50411</v>
      </c>
      <c r="B17288" s="106" t="s">
        <v>587</v>
      </c>
      <c r="C17288" s="106" t="s">
        <v>50412</v>
      </c>
      <c r="D17288" s="105" t="s">
        <v>50413</v>
      </c>
      <c r="E17288" s="106" t="s">
        <v>595</v>
      </c>
      <c r="F17288" s="120">
        <v>57.71</v>
      </c>
      <c r="G17288" s="120">
        <v>61.5</v>
      </c>
    </row>
    <row r="17289" spans="1:7" ht="12" customHeight="1">
      <c r="A17289" s="104" t="s">
        <v>50414</v>
      </c>
      <c r="B17289" s="106" t="s">
        <v>587</v>
      </c>
      <c r="C17289" s="106" t="s">
        <v>50415</v>
      </c>
      <c r="D17289" s="105" t="s">
        <v>50416</v>
      </c>
      <c r="E17289" s="106" t="s">
        <v>1144</v>
      </c>
      <c r="F17289" s="120">
        <v>3695.99</v>
      </c>
      <c r="G17289" s="120">
        <v>3890.49</v>
      </c>
    </row>
    <row r="17290" spans="1:7" ht="12" customHeight="1">
      <c r="A17290" s="104" t="s">
        <v>50417</v>
      </c>
      <c r="B17290" s="106" t="s">
        <v>587</v>
      </c>
      <c r="C17290" s="106" t="s">
        <v>50418</v>
      </c>
      <c r="D17290" s="105" t="s">
        <v>50419</v>
      </c>
      <c r="E17290" s="106" t="s">
        <v>1144</v>
      </c>
      <c r="F17290" s="120">
        <v>5668.04</v>
      </c>
      <c r="G17290" s="120">
        <v>5959.39</v>
      </c>
    </row>
    <row r="17291" spans="1:7" ht="12" customHeight="1">
      <c r="A17291" s="104" t="s">
        <v>50420</v>
      </c>
      <c r="B17291" s="106" t="s">
        <v>587</v>
      </c>
      <c r="C17291" s="106" t="s">
        <v>50421</v>
      </c>
      <c r="D17291" s="105" t="s">
        <v>50422</v>
      </c>
      <c r="E17291" s="106" t="s">
        <v>1144</v>
      </c>
      <c r="F17291" s="120">
        <v>7648</v>
      </c>
      <c r="G17291" s="120">
        <v>8029.15</v>
      </c>
    </row>
    <row r="17292" spans="1:7" ht="12" customHeight="1">
      <c r="A17292" s="104" t="s">
        <v>50423</v>
      </c>
      <c r="B17292" s="106" t="s">
        <v>587</v>
      </c>
      <c r="C17292" s="106" t="s">
        <v>50424</v>
      </c>
      <c r="D17292" s="105" t="s">
        <v>50425</v>
      </c>
      <c r="E17292" s="106" t="s">
        <v>1144</v>
      </c>
      <c r="F17292" s="120">
        <v>2474.69</v>
      </c>
      <c r="G17292" s="120">
        <v>2672.56</v>
      </c>
    </row>
    <row r="17293" spans="1:7" ht="12" customHeight="1">
      <c r="A17293" s="104" t="s">
        <v>50426</v>
      </c>
      <c r="B17293" s="106" t="s">
        <v>587</v>
      </c>
      <c r="C17293" s="106" t="s">
        <v>50427</v>
      </c>
      <c r="D17293" s="105" t="s">
        <v>50428</v>
      </c>
      <c r="E17293" s="106" t="s">
        <v>1144</v>
      </c>
      <c r="F17293" s="120">
        <v>4522.47</v>
      </c>
      <c r="G17293" s="120">
        <v>4915.1099999999997</v>
      </c>
    </row>
    <row r="17294" spans="1:7" ht="12" customHeight="1">
      <c r="A17294" s="104" t="s">
        <v>50429</v>
      </c>
      <c r="B17294" s="106" t="s">
        <v>587</v>
      </c>
      <c r="C17294" s="106" t="s">
        <v>50430</v>
      </c>
      <c r="D17294" s="105" t="s">
        <v>50431</v>
      </c>
      <c r="E17294" s="106" t="s">
        <v>1144</v>
      </c>
      <c r="F17294" s="120">
        <v>5552.63</v>
      </c>
      <c r="G17294" s="120">
        <v>5990.98</v>
      </c>
    </row>
    <row r="17295" spans="1:7" ht="12" customHeight="1">
      <c r="A17295" s="104" t="s">
        <v>50432</v>
      </c>
      <c r="B17295" s="106" t="s">
        <v>587</v>
      </c>
      <c r="C17295" s="106" t="s">
        <v>50433</v>
      </c>
      <c r="D17295" s="105" t="s">
        <v>50434</v>
      </c>
      <c r="E17295" s="106" t="s">
        <v>1144</v>
      </c>
      <c r="F17295" s="120">
        <v>7801</v>
      </c>
      <c r="G17295" s="120">
        <v>8439.43</v>
      </c>
    </row>
    <row r="17296" spans="1:7" ht="12" customHeight="1">
      <c r="A17296" s="104" t="s">
        <v>50435</v>
      </c>
      <c r="B17296" s="106" t="s">
        <v>587</v>
      </c>
      <c r="C17296" s="106" t="s">
        <v>50436</v>
      </c>
      <c r="D17296" s="105" t="s">
        <v>50437</v>
      </c>
      <c r="E17296" s="106" t="s">
        <v>1144</v>
      </c>
      <c r="F17296" s="120">
        <v>3507.15</v>
      </c>
      <c r="G17296" s="120">
        <v>3761.08</v>
      </c>
    </row>
    <row r="17297" spans="1:7" ht="12" customHeight="1">
      <c r="A17297" s="104" t="s">
        <v>50438</v>
      </c>
      <c r="B17297" s="106" t="s">
        <v>587</v>
      </c>
      <c r="C17297" s="106" t="s">
        <v>50439</v>
      </c>
      <c r="D17297" s="105" t="s">
        <v>50440</v>
      </c>
      <c r="E17297" s="106" t="s">
        <v>1144</v>
      </c>
      <c r="F17297" s="120">
        <v>3871.05</v>
      </c>
      <c r="G17297" s="120">
        <v>4146.78</v>
      </c>
    </row>
    <row r="17298" spans="1:7" ht="12" customHeight="1">
      <c r="A17298" s="104" t="s">
        <v>50441</v>
      </c>
      <c r="B17298" s="106" t="s">
        <v>587</v>
      </c>
      <c r="C17298" s="106" t="s">
        <v>50442</v>
      </c>
      <c r="D17298" s="105" t="s">
        <v>50443</v>
      </c>
      <c r="E17298" s="103"/>
      <c r="F17298" s="103"/>
      <c r="G17298" s="103"/>
    </row>
    <row r="17299" spans="1:7" ht="12" customHeight="1">
      <c r="A17299" s="104" t="s">
        <v>50444</v>
      </c>
      <c r="B17299" s="106" t="s">
        <v>587</v>
      </c>
      <c r="C17299" s="106" t="s">
        <v>588</v>
      </c>
      <c r="D17299" s="105" t="s">
        <v>586</v>
      </c>
      <c r="E17299" s="106" t="s">
        <v>595</v>
      </c>
      <c r="F17299" s="120">
        <v>201.36</v>
      </c>
      <c r="G17299" s="120">
        <v>202.74</v>
      </c>
    </row>
    <row r="17300" spans="1:7" ht="12" customHeight="1">
      <c r="A17300" s="104" t="s">
        <v>50445</v>
      </c>
      <c r="B17300" s="106" t="s">
        <v>587</v>
      </c>
      <c r="C17300" s="106" t="s">
        <v>50446</v>
      </c>
      <c r="D17300" s="105" t="s">
        <v>50447</v>
      </c>
      <c r="E17300" s="103"/>
      <c r="F17300" s="103"/>
      <c r="G17300" s="103"/>
    </row>
    <row r="17301" spans="1:7" ht="12" customHeight="1">
      <c r="A17301" s="104" t="s">
        <v>50448</v>
      </c>
      <c r="B17301" s="106" t="s">
        <v>587</v>
      </c>
      <c r="C17301" s="106" t="s">
        <v>50449</v>
      </c>
      <c r="D17301" s="105" t="s">
        <v>50450</v>
      </c>
      <c r="E17301" s="106" t="s">
        <v>593</v>
      </c>
      <c r="F17301" s="120">
        <v>65.349999999999994</v>
      </c>
      <c r="G17301" s="120">
        <v>69.91</v>
      </c>
    </row>
    <row r="17302" spans="1:7" ht="12" customHeight="1">
      <c r="A17302" s="104" t="s">
        <v>50451</v>
      </c>
      <c r="B17302" s="106" t="s">
        <v>587</v>
      </c>
      <c r="C17302" s="106" t="s">
        <v>50452</v>
      </c>
      <c r="D17302" s="105" t="s">
        <v>50453</v>
      </c>
      <c r="E17302" s="106" t="s">
        <v>593</v>
      </c>
      <c r="F17302" s="120">
        <v>65.930000000000007</v>
      </c>
      <c r="G17302" s="120">
        <v>70.7</v>
      </c>
    </row>
    <row r="17303" spans="1:7" ht="12" customHeight="1">
      <c r="A17303" s="104" t="s">
        <v>50454</v>
      </c>
      <c r="B17303" s="106" t="s">
        <v>587</v>
      </c>
      <c r="C17303" s="106" t="s">
        <v>50455</v>
      </c>
      <c r="D17303" s="105" t="s">
        <v>50456</v>
      </c>
      <c r="E17303" s="106" t="s">
        <v>595</v>
      </c>
      <c r="F17303" s="120">
        <v>43</v>
      </c>
      <c r="G17303" s="120">
        <v>44.89</v>
      </c>
    </row>
    <row r="17304" spans="1:7" ht="12" customHeight="1">
      <c r="A17304" s="104" t="s">
        <v>50457</v>
      </c>
      <c r="B17304" s="106" t="s">
        <v>587</v>
      </c>
      <c r="C17304" s="106" t="s">
        <v>50458</v>
      </c>
      <c r="D17304" s="105" t="s">
        <v>50459</v>
      </c>
      <c r="E17304" s="106" t="s">
        <v>593</v>
      </c>
      <c r="F17304" s="120">
        <v>36.83</v>
      </c>
      <c r="G17304" s="120">
        <v>39.380000000000003</v>
      </c>
    </row>
    <row r="17305" spans="1:7" ht="12" customHeight="1">
      <c r="A17305" s="104" t="s">
        <v>50460</v>
      </c>
      <c r="B17305" s="106" t="s">
        <v>587</v>
      </c>
      <c r="C17305" s="106" t="s">
        <v>50461</v>
      </c>
      <c r="D17305" s="105" t="s">
        <v>50462</v>
      </c>
      <c r="E17305" s="106" t="s">
        <v>593</v>
      </c>
      <c r="F17305" s="120">
        <v>39.840000000000003</v>
      </c>
      <c r="G17305" s="120">
        <v>42.37</v>
      </c>
    </row>
    <row r="17306" spans="1:7" ht="12" customHeight="1">
      <c r="A17306" s="104" t="s">
        <v>50463</v>
      </c>
      <c r="B17306" s="106" t="s">
        <v>587</v>
      </c>
      <c r="C17306" s="106" t="s">
        <v>50464</v>
      </c>
      <c r="D17306" s="105" t="s">
        <v>50465</v>
      </c>
      <c r="E17306" s="106" t="s">
        <v>593</v>
      </c>
      <c r="F17306" s="120">
        <v>5.28</v>
      </c>
      <c r="G17306" s="120">
        <v>5.46</v>
      </c>
    </row>
    <row r="17307" spans="1:7" ht="12" customHeight="1">
      <c r="A17307" s="104" t="s">
        <v>50466</v>
      </c>
      <c r="B17307" s="106" t="s">
        <v>587</v>
      </c>
      <c r="C17307" s="106" t="s">
        <v>50467</v>
      </c>
      <c r="D17307" s="105" t="s">
        <v>50468</v>
      </c>
      <c r="E17307" s="106" t="s">
        <v>593</v>
      </c>
      <c r="F17307" s="120">
        <v>5.0599999999999996</v>
      </c>
      <c r="G17307" s="120">
        <v>5.56</v>
      </c>
    </row>
    <row r="17308" spans="1:7" ht="12" customHeight="1">
      <c r="A17308" s="104" t="s">
        <v>50469</v>
      </c>
      <c r="B17308" s="106" t="s">
        <v>587</v>
      </c>
      <c r="C17308" s="106" t="s">
        <v>50470</v>
      </c>
      <c r="D17308" s="105" t="s">
        <v>50471</v>
      </c>
      <c r="E17308" s="106" t="s">
        <v>593</v>
      </c>
      <c r="F17308" s="120">
        <v>2.38</v>
      </c>
      <c r="G17308" s="120">
        <v>2.68</v>
      </c>
    </row>
    <row r="17309" spans="1:7" ht="12" customHeight="1">
      <c r="A17309" s="104" t="s">
        <v>50472</v>
      </c>
      <c r="B17309" s="106" t="s">
        <v>587</v>
      </c>
      <c r="C17309" s="106" t="s">
        <v>50473</v>
      </c>
      <c r="D17309" s="105" t="s">
        <v>40038</v>
      </c>
      <c r="E17309" s="106" t="s">
        <v>593</v>
      </c>
      <c r="F17309" s="120">
        <v>6.14</v>
      </c>
      <c r="G17309" s="120">
        <v>6.92</v>
      </c>
    </row>
    <row r="17310" spans="1:7" ht="12" customHeight="1">
      <c r="A17310" s="104" t="s">
        <v>50474</v>
      </c>
      <c r="B17310" s="106" t="s">
        <v>587</v>
      </c>
      <c r="C17310" s="106" t="s">
        <v>50475</v>
      </c>
      <c r="D17310" s="105" t="s">
        <v>50476</v>
      </c>
      <c r="E17310" s="103"/>
      <c r="F17310" s="103"/>
      <c r="G17310" s="103"/>
    </row>
    <row r="17311" spans="1:7" ht="12" customHeight="1">
      <c r="A17311" s="104" t="s">
        <v>50477</v>
      </c>
      <c r="B17311" s="106" t="s">
        <v>587</v>
      </c>
      <c r="C17311" s="106" t="s">
        <v>50478</v>
      </c>
      <c r="D17311" s="105" t="s">
        <v>50479</v>
      </c>
      <c r="E17311" s="106" t="s">
        <v>593</v>
      </c>
      <c r="F17311" s="120">
        <v>14.43</v>
      </c>
      <c r="G17311" s="120">
        <v>15.9</v>
      </c>
    </row>
    <row r="17312" spans="1:7" ht="12" customHeight="1">
      <c r="A17312" s="104" t="s">
        <v>50480</v>
      </c>
      <c r="B17312" s="106" t="s">
        <v>587</v>
      </c>
      <c r="C17312" s="106" t="s">
        <v>50481</v>
      </c>
      <c r="D17312" s="105" t="s">
        <v>50482</v>
      </c>
      <c r="E17312" s="103"/>
      <c r="F17312" s="103"/>
      <c r="G17312" s="103"/>
    </row>
    <row r="17313" spans="1:7" ht="12" customHeight="1">
      <c r="A17313" s="104" t="s">
        <v>50483</v>
      </c>
      <c r="B17313" s="106" t="s">
        <v>587</v>
      </c>
      <c r="C17313" s="106" t="s">
        <v>50484</v>
      </c>
      <c r="D17313" s="105" t="s">
        <v>50485</v>
      </c>
      <c r="E17313" s="106" t="s">
        <v>1144</v>
      </c>
      <c r="F17313" s="120">
        <v>450.11</v>
      </c>
      <c r="G17313" s="120">
        <v>461.48</v>
      </c>
    </row>
    <row r="17314" spans="1:7" ht="12" customHeight="1">
      <c r="A17314" s="104" t="s">
        <v>50486</v>
      </c>
      <c r="B17314" s="106" t="s">
        <v>587</v>
      </c>
      <c r="C17314" s="106" t="s">
        <v>50487</v>
      </c>
      <c r="D17314" s="105" t="s">
        <v>50488</v>
      </c>
      <c r="E17314" s="106" t="s">
        <v>1144</v>
      </c>
      <c r="F17314" s="120">
        <v>289.55</v>
      </c>
      <c r="G17314" s="120">
        <v>307.73</v>
      </c>
    </row>
    <row r="17315" spans="1:7" ht="12" customHeight="1">
      <c r="A17315" s="104" t="s">
        <v>50489</v>
      </c>
      <c r="B17315" s="106" t="s">
        <v>587</v>
      </c>
      <c r="C17315" s="106" t="s">
        <v>50490</v>
      </c>
      <c r="D17315" s="105" t="s">
        <v>50491</v>
      </c>
      <c r="E17315" s="103"/>
      <c r="F17315" s="103"/>
      <c r="G17315" s="103"/>
    </row>
    <row r="17316" spans="1:7" ht="12" customHeight="1">
      <c r="A17316" s="104" t="s">
        <v>50492</v>
      </c>
      <c r="B17316" s="106" t="s">
        <v>587</v>
      </c>
      <c r="C17316" s="106" t="s">
        <v>50493</v>
      </c>
      <c r="D17316" s="105" t="s">
        <v>50494</v>
      </c>
      <c r="E17316" s="106" t="s">
        <v>593</v>
      </c>
      <c r="F17316" s="120">
        <v>13.95</v>
      </c>
      <c r="G17316" s="120">
        <v>14.6</v>
      </c>
    </row>
    <row r="17317" spans="1:7" ht="12" customHeight="1">
      <c r="A17317" s="104" t="s">
        <v>50495</v>
      </c>
      <c r="B17317" s="106" t="s">
        <v>587</v>
      </c>
      <c r="C17317" s="106" t="s">
        <v>50496</v>
      </c>
      <c r="D17317" s="105" t="s">
        <v>50497</v>
      </c>
      <c r="E17317" s="106" t="s">
        <v>593</v>
      </c>
      <c r="F17317" s="120">
        <v>31.57</v>
      </c>
      <c r="G17317" s="120">
        <v>32.47</v>
      </c>
    </row>
    <row r="17318" spans="1:7" ht="12" customHeight="1">
      <c r="A17318" s="104" t="s">
        <v>50498</v>
      </c>
      <c r="B17318" s="106" t="s">
        <v>587</v>
      </c>
      <c r="C17318" s="106" t="s">
        <v>50499</v>
      </c>
      <c r="D17318" s="105" t="s">
        <v>50500</v>
      </c>
      <c r="E17318" s="106" t="s">
        <v>593</v>
      </c>
      <c r="F17318" s="120">
        <v>47.99</v>
      </c>
      <c r="G17318" s="120">
        <v>48.89</v>
      </c>
    </row>
    <row r="17319" spans="1:7" ht="12" customHeight="1">
      <c r="A17319" s="104" t="s">
        <v>50501</v>
      </c>
      <c r="B17319" s="106" t="s">
        <v>587</v>
      </c>
      <c r="C17319" s="106" t="s">
        <v>50502</v>
      </c>
      <c r="D17319" s="105" t="s">
        <v>50503</v>
      </c>
      <c r="E17319" s="106" t="s">
        <v>593</v>
      </c>
      <c r="F17319" s="120">
        <v>55.56</v>
      </c>
      <c r="G17319" s="120">
        <v>56.46</v>
      </c>
    </row>
    <row r="17320" spans="1:7" ht="12" customHeight="1">
      <c r="A17320" s="104" t="s">
        <v>50504</v>
      </c>
      <c r="B17320" s="106" t="s">
        <v>587</v>
      </c>
      <c r="C17320" s="106" t="s">
        <v>50505</v>
      </c>
      <c r="D17320" s="105" t="s">
        <v>50506</v>
      </c>
      <c r="E17320" s="106" t="s">
        <v>593</v>
      </c>
      <c r="F17320" s="120">
        <v>4.43</v>
      </c>
      <c r="G17320" s="120">
        <v>4.7300000000000004</v>
      </c>
    </row>
    <row r="17321" spans="1:7" ht="12" customHeight="1">
      <c r="A17321" s="104" t="s">
        <v>50507</v>
      </c>
      <c r="B17321" s="106" t="s">
        <v>587</v>
      </c>
      <c r="C17321" s="106" t="s">
        <v>50508</v>
      </c>
      <c r="D17321" s="105" t="s">
        <v>50509</v>
      </c>
      <c r="E17321" s="106" t="s">
        <v>593</v>
      </c>
      <c r="F17321" s="120">
        <v>5.13</v>
      </c>
      <c r="G17321" s="120">
        <v>5.46</v>
      </c>
    </row>
    <row r="17322" spans="1:7" ht="12" customHeight="1">
      <c r="A17322" s="104" t="s">
        <v>50510</v>
      </c>
      <c r="B17322" s="106" t="s">
        <v>587</v>
      </c>
      <c r="C17322" s="106" t="s">
        <v>50511</v>
      </c>
      <c r="D17322" s="105" t="s">
        <v>50512</v>
      </c>
      <c r="E17322" s="103"/>
      <c r="F17322" s="103"/>
      <c r="G17322" s="103"/>
    </row>
    <row r="17323" spans="1:7" ht="12" customHeight="1">
      <c r="A17323" s="104" t="s">
        <v>50513</v>
      </c>
      <c r="B17323" s="106" t="s">
        <v>587</v>
      </c>
      <c r="C17323" s="106" t="s">
        <v>50514</v>
      </c>
      <c r="D17323" s="105" t="s">
        <v>50515</v>
      </c>
      <c r="E17323" s="106" t="s">
        <v>1144</v>
      </c>
      <c r="F17323" s="120">
        <v>400</v>
      </c>
      <c r="G17323" s="120">
        <v>400</v>
      </c>
    </row>
    <row r="17324" spans="1:7" ht="12" customHeight="1">
      <c r="A17324" s="104" t="s">
        <v>50516</v>
      </c>
      <c r="B17324" s="106" t="s">
        <v>587</v>
      </c>
      <c r="C17324" s="106" t="s">
        <v>50517</v>
      </c>
      <c r="D17324" s="105" t="s">
        <v>50518</v>
      </c>
      <c r="E17324" s="106" t="s">
        <v>21718</v>
      </c>
      <c r="F17324" s="120">
        <v>673.78</v>
      </c>
      <c r="G17324" s="120">
        <v>675.36</v>
      </c>
    </row>
    <row r="17325" spans="1:7" ht="12" customHeight="1">
      <c r="A17325" s="104" t="s">
        <v>50519</v>
      </c>
      <c r="B17325" s="106" t="s">
        <v>587</v>
      </c>
      <c r="C17325" s="106" t="s">
        <v>50520</v>
      </c>
      <c r="D17325" s="105" t="s">
        <v>50521</v>
      </c>
      <c r="E17325" s="106" t="s">
        <v>21718</v>
      </c>
      <c r="F17325" s="120">
        <v>677.29</v>
      </c>
      <c r="G17325" s="120">
        <v>678.87</v>
      </c>
    </row>
    <row r="17326" spans="1:7" ht="12" customHeight="1">
      <c r="A17326" s="104" t="s">
        <v>50522</v>
      </c>
      <c r="B17326" s="106" t="s">
        <v>587</v>
      </c>
      <c r="C17326" s="106" t="s">
        <v>50523</v>
      </c>
      <c r="D17326" s="105" t="s">
        <v>50524</v>
      </c>
      <c r="E17326" s="106" t="s">
        <v>21718</v>
      </c>
      <c r="F17326" s="120">
        <v>640.73</v>
      </c>
      <c r="G17326" s="120">
        <v>642.30999999999995</v>
      </c>
    </row>
    <row r="17327" spans="1:7" ht="12" customHeight="1">
      <c r="A17327" s="104" t="s">
        <v>50525</v>
      </c>
      <c r="B17327" s="106" t="s">
        <v>587</v>
      </c>
      <c r="C17327" s="106" t="s">
        <v>50526</v>
      </c>
      <c r="D17327" s="105" t="s">
        <v>50527</v>
      </c>
      <c r="E17327" s="106" t="s">
        <v>21718</v>
      </c>
      <c r="F17327" s="120">
        <v>600.54</v>
      </c>
      <c r="G17327" s="120">
        <v>602.12</v>
      </c>
    </row>
    <row r="17328" spans="1:7" ht="12" customHeight="1">
      <c r="A17328" s="104" t="s">
        <v>50528</v>
      </c>
      <c r="B17328" s="106" t="s">
        <v>587</v>
      </c>
      <c r="C17328" s="106" t="s">
        <v>50529</v>
      </c>
      <c r="D17328" s="105" t="s">
        <v>50530</v>
      </c>
      <c r="E17328" s="106" t="s">
        <v>21718</v>
      </c>
      <c r="F17328" s="120">
        <v>495.9</v>
      </c>
      <c r="G17328" s="120">
        <v>497.48</v>
      </c>
    </row>
    <row r="17329" spans="1:7" ht="12" customHeight="1">
      <c r="A17329" s="104" t="s">
        <v>50531</v>
      </c>
      <c r="B17329" s="106" t="s">
        <v>587</v>
      </c>
      <c r="C17329" s="106" t="s">
        <v>50532</v>
      </c>
      <c r="D17329" s="105" t="s">
        <v>50533</v>
      </c>
      <c r="E17329" s="106" t="s">
        <v>21718</v>
      </c>
      <c r="F17329" s="120">
        <v>487.05</v>
      </c>
      <c r="G17329" s="120">
        <v>490.2</v>
      </c>
    </row>
    <row r="17330" spans="1:7" ht="12" customHeight="1">
      <c r="A17330" s="104" t="s">
        <v>50534</v>
      </c>
      <c r="B17330" s="106" t="s">
        <v>587</v>
      </c>
      <c r="C17330" s="106" t="s">
        <v>50535</v>
      </c>
      <c r="D17330" s="105" t="s">
        <v>50536</v>
      </c>
      <c r="E17330" s="106" t="s">
        <v>21718</v>
      </c>
      <c r="F17330" s="120">
        <v>563.94000000000005</v>
      </c>
      <c r="G17330" s="120">
        <v>572.78</v>
      </c>
    </row>
    <row r="17331" spans="1:7" ht="12" customHeight="1">
      <c r="A17331" s="104" t="s">
        <v>50537</v>
      </c>
      <c r="B17331" s="106" t="s">
        <v>587</v>
      </c>
      <c r="C17331" s="106" t="s">
        <v>642</v>
      </c>
      <c r="D17331" s="105" t="s">
        <v>643</v>
      </c>
      <c r="E17331" s="106" t="s">
        <v>21718</v>
      </c>
      <c r="F17331" s="120">
        <v>566.92999999999995</v>
      </c>
      <c r="G17331" s="120">
        <v>568.19000000000005</v>
      </c>
    </row>
    <row r="17332" spans="1:7" ht="12" customHeight="1">
      <c r="A17332" s="104" t="s">
        <v>50538</v>
      </c>
      <c r="B17332" s="106" t="s">
        <v>587</v>
      </c>
      <c r="C17332" s="106" t="s">
        <v>50539</v>
      </c>
      <c r="D17332" s="105" t="s">
        <v>50540</v>
      </c>
      <c r="E17332" s="106" t="s">
        <v>1144</v>
      </c>
      <c r="F17332" s="120">
        <v>400</v>
      </c>
      <c r="G17332" s="120">
        <v>400</v>
      </c>
    </row>
    <row r="17333" spans="1:7" ht="12" customHeight="1">
      <c r="A17333" s="104" t="s">
        <v>50541</v>
      </c>
      <c r="B17333" s="106" t="s">
        <v>587</v>
      </c>
      <c r="C17333" s="106" t="s">
        <v>50542</v>
      </c>
      <c r="D17333" s="105" t="s">
        <v>50543</v>
      </c>
      <c r="E17333" s="103"/>
      <c r="F17333" s="103"/>
      <c r="G17333" s="103"/>
    </row>
    <row r="17334" spans="1:7" ht="12" customHeight="1">
      <c r="A17334" s="104" t="s">
        <v>50544</v>
      </c>
      <c r="B17334" s="106" t="s">
        <v>587</v>
      </c>
      <c r="C17334" s="106" t="s">
        <v>50545</v>
      </c>
      <c r="D17334" s="105" t="s">
        <v>50546</v>
      </c>
      <c r="E17334" s="106" t="s">
        <v>21718</v>
      </c>
      <c r="F17334" s="120">
        <v>515</v>
      </c>
      <c r="G17334" s="120">
        <v>515</v>
      </c>
    </row>
    <row r="17335" spans="1:7" ht="12" customHeight="1">
      <c r="A17335" s="104" t="s">
        <v>50547</v>
      </c>
      <c r="B17335" s="106" t="s">
        <v>587</v>
      </c>
      <c r="C17335" s="106" t="s">
        <v>50548</v>
      </c>
      <c r="D17335" s="105" t="s">
        <v>50549</v>
      </c>
      <c r="E17335" s="103"/>
      <c r="F17335" s="103"/>
      <c r="G17335" s="103"/>
    </row>
    <row r="17336" spans="1:7" ht="12" customHeight="1">
      <c r="A17336" s="104" t="s">
        <v>50550</v>
      </c>
      <c r="B17336" s="106" t="s">
        <v>587</v>
      </c>
      <c r="C17336" s="106" t="s">
        <v>50551</v>
      </c>
      <c r="D17336" s="105" t="s">
        <v>50552</v>
      </c>
      <c r="E17336" s="106" t="s">
        <v>50553</v>
      </c>
      <c r="F17336" s="120">
        <v>11.23</v>
      </c>
      <c r="G17336" s="120">
        <v>11.54</v>
      </c>
    </row>
    <row r="17337" spans="1:7" ht="12" customHeight="1">
      <c r="A17337" s="104" t="s">
        <v>50554</v>
      </c>
      <c r="B17337" s="106" t="s">
        <v>587</v>
      </c>
      <c r="C17337" s="106" t="s">
        <v>50555</v>
      </c>
      <c r="D17337" s="105" t="s">
        <v>50556</v>
      </c>
      <c r="E17337" s="106" t="s">
        <v>50553</v>
      </c>
      <c r="F17337" s="120">
        <v>11.23</v>
      </c>
      <c r="G17337" s="120">
        <v>11.54</v>
      </c>
    </row>
    <row r="17338" spans="1:7" ht="12" customHeight="1">
      <c r="A17338" s="104" t="s">
        <v>50557</v>
      </c>
      <c r="B17338" s="106" t="s">
        <v>587</v>
      </c>
      <c r="C17338" s="106" t="s">
        <v>50558</v>
      </c>
      <c r="D17338" s="105" t="s">
        <v>50559</v>
      </c>
      <c r="E17338" s="106" t="s">
        <v>50553</v>
      </c>
      <c r="F17338" s="120">
        <v>8.83</v>
      </c>
      <c r="G17338" s="120">
        <v>9.14</v>
      </c>
    </row>
    <row r="17339" spans="1:7" ht="12" customHeight="1">
      <c r="A17339" s="104" t="s">
        <v>50560</v>
      </c>
      <c r="B17339" s="106" t="s">
        <v>587</v>
      </c>
      <c r="C17339" s="106" t="s">
        <v>50561</v>
      </c>
      <c r="D17339" s="105" t="s">
        <v>49491</v>
      </c>
      <c r="E17339" s="106" t="s">
        <v>50553</v>
      </c>
      <c r="F17339" s="120">
        <v>7.23</v>
      </c>
      <c r="G17339" s="120">
        <v>7.54</v>
      </c>
    </row>
    <row r="17340" spans="1:7" ht="12" customHeight="1">
      <c r="A17340" s="104" t="s">
        <v>50562</v>
      </c>
      <c r="B17340" s="106" t="s">
        <v>587</v>
      </c>
      <c r="C17340" s="106" t="s">
        <v>50563</v>
      </c>
      <c r="D17340" s="105" t="s">
        <v>50564</v>
      </c>
      <c r="E17340" s="106" t="s">
        <v>1144</v>
      </c>
      <c r="F17340" s="120">
        <v>90.66</v>
      </c>
      <c r="G17340" s="120">
        <v>90.81</v>
      </c>
    </row>
    <row r="17341" spans="1:7" ht="12" customHeight="1">
      <c r="A17341" s="104" t="s">
        <v>50565</v>
      </c>
      <c r="B17341" s="106" t="s">
        <v>587</v>
      </c>
      <c r="C17341" s="106" t="s">
        <v>50566</v>
      </c>
      <c r="D17341" s="105" t="s">
        <v>50567</v>
      </c>
      <c r="E17341" s="106" t="s">
        <v>1144</v>
      </c>
      <c r="F17341" s="120">
        <v>38.869999999999997</v>
      </c>
      <c r="G17341" s="120">
        <v>39.020000000000003</v>
      </c>
    </row>
    <row r="17342" spans="1:7" ht="12" customHeight="1">
      <c r="A17342" s="104" t="s">
        <v>50568</v>
      </c>
      <c r="B17342" s="106" t="s">
        <v>587</v>
      </c>
      <c r="C17342" s="106" t="s">
        <v>50569</v>
      </c>
      <c r="D17342" s="105" t="s">
        <v>50570</v>
      </c>
      <c r="E17342" s="106" t="s">
        <v>1144</v>
      </c>
      <c r="F17342" s="120">
        <v>123.46</v>
      </c>
      <c r="G17342" s="120">
        <v>123.83</v>
      </c>
    </row>
    <row r="17343" spans="1:7" ht="12" customHeight="1">
      <c r="A17343" s="104" t="s">
        <v>50571</v>
      </c>
      <c r="B17343" s="106" t="s">
        <v>587</v>
      </c>
      <c r="C17343" s="106" t="s">
        <v>50572</v>
      </c>
      <c r="D17343" s="105" t="s">
        <v>50573</v>
      </c>
      <c r="E17343" s="103"/>
      <c r="F17343" s="103"/>
      <c r="G17343" s="103"/>
    </row>
    <row r="17344" spans="1:7" ht="12" customHeight="1">
      <c r="A17344" s="104" t="s">
        <v>50574</v>
      </c>
      <c r="B17344" s="106" t="s">
        <v>587</v>
      </c>
      <c r="C17344" s="106" t="s">
        <v>50575</v>
      </c>
      <c r="D17344" s="105" t="s">
        <v>50576</v>
      </c>
      <c r="E17344" s="106" t="s">
        <v>593</v>
      </c>
      <c r="F17344" s="120">
        <v>24.98</v>
      </c>
      <c r="G17344" s="120">
        <v>26.5</v>
      </c>
    </row>
    <row r="17345" spans="1:7" ht="12" customHeight="1">
      <c r="A17345" s="104" t="s">
        <v>50577</v>
      </c>
      <c r="B17345" s="106" t="s">
        <v>587</v>
      </c>
      <c r="C17345" s="106" t="s">
        <v>50578</v>
      </c>
      <c r="D17345" s="105" t="s">
        <v>50579</v>
      </c>
      <c r="E17345" s="103"/>
      <c r="F17345" s="103"/>
      <c r="G17345" s="103"/>
    </row>
    <row r="17346" spans="1:7" ht="12" customHeight="1">
      <c r="A17346" s="104" t="s">
        <v>50580</v>
      </c>
      <c r="B17346" s="106" t="s">
        <v>587</v>
      </c>
      <c r="C17346" s="106" t="s">
        <v>50581</v>
      </c>
      <c r="D17346" s="105" t="s">
        <v>46636</v>
      </c>
      <c r="E17346" s="106" t="s">
        <v>46637</v>
      </c>
      <c r="F17346" s="120">
        <v>3.99</v>
      </c>
      <c r="G17346" s="120">
        <v>3.99</v>
      </c>
    </row>
    <row r="17347" spans="1:7" ht="12" customHeight="1">
      <c r="A17347" s="104" t="s">
        <v>50582</v>
      </c>
      <c r="B17347" s="106" t="s">
        <v>587</v>
      </c>
      <c r="C17347" s="106" t="s">
        <v>50583</v>
      </c>
      <c r="D17347" s="105" t="s">
        <v>50584</v>
      </c>
      <c r="E17347" s="106" t="s">
        <v>595</v>
      </c>
      <c r="F17347" s="120">
        <v>6.87</v>
      </c>
      <c r="G17347" s="120">
        <v>7.02</v>
      </c>
    </row>
    <row r="17348" spans="1:7" ht="12" customHeight="1">
      <c r="A17348" s="104" t="s">
        <v>50585</v>
      </c>
      <c r="B17348" s="106" t="s">
        <v>587</v>
      </c>
      <c r="C17348" s="106" t="s">
        <v>50586</v>
      </c>
      <c r="D17348" s="105" t="s">
        <v>50587</v>
      </c>
      <c r="E17348" s="106" t="s">
        <v>595</v>
      </c>
      <c r="F17348" s="120">
        <v>3.13</v>
      </c>
      <c r="G17348" s="120">
        <v>3.53</v>
      </c>
    </row>
    <row r="17349" spans="1:7" ht="12" customHeight="1">
      <c r="A17349" s="104" t="s">
        <v>50588</v>
      </c>
      <c r="B17349" s="106" t="s">
        <v>587</v>
      </c>
      <c r="C17349" s="106" t="s">
        <v>50589</v>
      </c>
      <c r="D17349" s="105" t="s">
        <v>50590</v>
      </c>
      <c r="E17349" s="103"/>
      <c r="F17349" s="103"/>
      <c r="G17349" s="103"/>
    </row>
    <row r="17350" spans="1:7" ht="12" customHeight="1">
      <c r="A17350" s="104" t="s">
        <v>50591</v>
      </c>
      <c r="B17350" s="106" t="s">
        <v>587</v>
      </c>
      <c r="C17350" s="106" t="s">
        <v>50592</v>
      </c>
      <c r="D17350" s="105" t="s">
        <v>50593</v>
      </c>
      <c r="E17350" s="106" t="s">
        <v>595</v>
      </c>
      <c r="F17350" s="120">
        <v>10.55</v>
      </c>
      <c r="G17350" s="120">
        <v>11.65</v>
      </c>
    </row>
    <row r="17351" spans="1:7" ht="12" customHeight="1">
      <c r="A17351" s="104" t="s">
        <v>50594</v>
      </c>
      <c r="B17351" s="106" t="s">
        <v>587</v>
      </c>
      <c r="C17351" s="106" t="s">
        <v>50595</v>
      </c>
      <c r="D17351" s="105" t="s">
        <v>50596</v>
      </c>
      <c r="E17351" s="106" t="s">
        <v>595</v>
      </c>
      <c r="F17351" s="120">
        <v>7.95</v>
      </c>
      <c r="G17351" s="120">
        <v>8.5</v>
      </c>
    </row>
    <row r="17352" spans="1:7" ht="12" customHeight="1">
      <c r="A17352" s="104" t="s">
        <v>50597</v>
      </c>
      <c r="B17352" s="106" t="s">
        <v>587</v>
      </c>
      <c r="C17352" s="106" t="s">
        <v>50598</v>
      </c>
      <c r="D17352" s="105" t="s">
        <v>50599</v>
      </c>
      <c r="E17352" s="103"/>
      <c r="F17352" s="103"/>
      <c r="G17352" s="103"/>
    </row>
    <row r="17353" spans="1:7" ht="12" customHeight="1">
      <c r="A17353" s="104" t="s">
        <v>50600</v>
      </c>
      <c r="B17353" s="106" t="s">
        <v>587</v>
      </c>
      <c r="C17353" s="106" t="s">
        <v>50601</v>
      </c>
      <c r="D17353" s="105" t="s">
        <v>50602</v>
      </c>
      <c r="E17353" s="106" t="s">
        <v>21718</v>
      </c>
      <c r="F17353" s="120">
        <v>1933.7</v>
      </c>
      <c r="G17353" s="120">
        <v>1933.7</v>
      </c>
    </row>
    <row r="17354" spans="1:7" ht="12" customHeight="1">
      <c r="A17354" s="104" t="s">
        <v>50603</v>
      </c>
      <c r="B17354" s="106" t="s">
        <v>587</v>
      </c>
      <c r="C17354" s="106" t="s">
        <v>50604</v>
      </c>
      <c r="D17354" s="105" t="s">
        <v>50605</v>
      </c>
      <c r="E17354" s="103"/>
      <c r="F17354" s="103"/>
      <c r="G17354" s="103"/>
    </row>
    <row r="17355" spans="1:7" ht="12" customHeight="1">
      <c r="A17355" s="104" t="s">
        <v>50606</v>
      </c>
      <c r="B17355" s="106" t="s">
        <v>587</v>
      </c>
      <c r="C17355" s="106" t="s">
        <v>50607</v>
      </c>
      <c r="D17355" s="105" t="s">
        <v>50608</v>
      </c>
      <c r="E17355" s="103"/>
      <c r="F17355" s="103"/>
      <c r="G17355" s="103"/>
    </row>
    <row r="17356" spans="1:7" ht="12" customHeight="1">
      <c r="A17356" s="104" t="s">
        <v>50609</v>
      </c>
      <c r="B17356" s="106" t="s">
        <v>587</v>
      </c>
      <c r="C17356" s="106" t="s">
        <v>50610</v>
      </c>
      <c r="D17356" s="105" t="s">
        <v>50611</v>
      </c>
      <c r="E17356" s="106" t="s">
        <v>595</v>
      </c>
      <c r="F17356" s="120">
        <v>3.46</v>
      </c>
      <c r="G17356" s="120">
        <v>3.9</v>
      </c>
    </row>
    <row r="17357" spans="1:7" ht="12" customHeight="1">
      <c r="A17357" s="104" t="s">
        <v>50612</v>
      </c>
      <c r="B17357" s="106" t="s">
        <v>587</v>
      </c>
      <c r="C17357" s="106" t="s">
        <v>50613</v>
      </c>
      <c r="D17357" s="105" t="s">
        <v>50614</v>
      </c>
      <c r="E17357" s="106" t="s">
        <v>595</v>
      </c>
      <c r="F17357" s="120">
        <v>8.31</v>
      </c>
      <c r="G17357" s="120">
        <v>9.36</v>
      </c>
    </row>
    <row r="17358" spans="1:7" ht="12" customHeight="1">
      <c r="A17358" s="104" t="s">
        <v>50615</v>
      </c>
      <c r="B17358" s="106" t="s">
        <v>587</v>
      </c>
      <c r="C17358" s="106" t="s">
        <v>50616</v>
      </c>
      <c r="D17358" s="105" t="s">
        <v>50617</v>
      </c>
      <c r="E17358" s="106" t="s">
        <v>595</v>
      </c>
      <c r="F17358" s="120">
        <v>6.92</v>
      </c>
      <c r="G17358" s="120">
        <v>7.8</v>
      </c>
    </row>
    <row r="17359" spans="1:7" ht="12" customHeight="1">
      <c r="A17359" s="104" t="s">
        <v>50618</v>
      </c>
      <c r="B17359" s="106" t="s">
        <v>587</v>
      </c>
      <c r="C17359" s="106" t="s">
        <v>50619</v>
      </c>
      <c r="D17359" s="105" t="s">
        <v>50620</v>
      </c>
      <c r="E17359" s="106" t="s">
        <v>595</v>
      </c>
      <c r="F17359" s="120">
        <v>8.31</v>
      </c>
      <c r="G17359" s="120">
        <v>9.36</v>
      </c>
    </row>
    <row r="17360" spans="1:7" ht="12" customHeight="1">
      <c r="A17360" s="104" t="s">
        <v>50621</v>
      </c>
      <c r="B17360" s="106" t="s">
        <v>587</v>
      </c>
      <c r="C17360" s="106" t="s">
        <v>50622</v>
      </c>
      <c r="D17360" s="105" t="s">
        <v>50623</v>
      </c>
      <c r="E17360" s="103"/>
      <c r="F17360" s="103"/>
      <c r="G17360" s="103"/>
    </row>
    <row r="17361" spans="1:7" ht="12" customHeight="1">
      <c r="A17361" s="104" t="s">
        <v>50624</v>
      </c>
      <c r="B17361" s="106" t="s">
        <v>587</v>
      </c>
      <c r="C17361" s="106" t="s">
        <v>50625</v>
      </c>
      <c r="D17361" s="105" t="s">
        <v>50626</v>
      </c>
      <c r="E17361" s="106" t="s">
        <v>593</v>
      </c>
      <c r="F17361" s="120">
        <v>4.16</v>
      </c>
      <c r="G17361" s="120">
        <v>4.67</v>
      </c>
    </row>
    <row r="17362" spans="1:7" ht="12" customHeight="1">
      <c r="A17362" s="104" t="s">
        <v>50627</v>
      </c>
      <c r="B17362" s="106" t="s">
        <v>587</v>
      </c>
      <c r="C17362" s="106" t="s">
        <v>50628</v>
      </c>
      <c r="D17362" s="105" t="s">
        <v>50629</v>
      </c>
      <c r="E17362" s="106" t="s">
        <v>593</v>
      </c>
      <c r="F17362" s="120">
        <v>2.77</v>
      </c>
      <c r="G17362" s="120">
        <v>3.12</v>
      </c>
    </row>
    <row r="17363" spans="1:7" ht="12" customHeight="1">
      <c r="A17363" s="104" t="s">
        <v>50630</v>
      </c>
      <c r="B17363" s="106" t="s">
        <v>587</v>
      </c>
      <c r="C17363" s="106" t="s">
        <v>50631</v>
      </c>
      <c r="D17363" s="105" t="s">
        <v>50632</v>
      </c>
      <c r="E17363" s="106" t="s">
        <v>593</v>
      </c>
      <c r="F17363" s="120">
        <v>2.77</v>
      </c>
      <c r="G17363" s="120">
        <v>3.12</v>
      </c>
    </row>
    <row r="17364" spans="1:7" ht="12" customHeight="1">
      <c r="A17364" s="104" t="s">
        <v>50633</v>
      </c>
      <c r="B17364" s="106" t="s">
        <v>587</v>
      </c>
      <c r="C17364" s="106" t="s">
        <v>50634</v>
      </c>
      <c r="D17364" s="105" t="s">
        <v>50635</v>
      </c>
      <c r="E17364" s="103"/>
      <c r="F17364" s="103"/>
      <c r="G17364" s="103"/>
    </row>
    <row r="17365" spans="1:7" ht="12" customHeight="1">
      <c r="A17365" s="104" t="s">
        <v>50636</v>
      </c>
      <c r="B17365" s="106" t="s">
        <v>587</v>
      </c>
      <c r="C17365" s="106" t="s">
        <v>50637</v>
      </c>
      <c r="D17365" s="105" t="s">
        <v>50638</v>
      </c>
      <c r="E17365" s="106" t="s">
        <v>595</v>
      </c>
      <c r="F17365" s="120">
        <v>4.66</v>
      </c>
      <c r="G17365" s="120">
        <v>5.25</v>
      </c>
    </row>
    <row r="17366" spans="1:7" ht="12" customHeight="1">
      <c r="A17366" s="104" t="s">
        <v>50639</v>
      </c>
      <c r="B17366" s="106" t="s">
        <v>587</v>
      </c>
      <c r="C17366" s="106" t="s">
        <v>50640</v>
      </c>
      <c r="D17366" s="105" t="s">
        <v>50641</v>
      </c>
      <c r="E17366" s="106" t="s">
        <v>595</v>
      </c>
      <c r="F17366" s="120">
        <v>2.33</v>
      </c>
      <c r="G17366" s="120">
        <v>2.62</v>
      </c>
    </row>
    <row r="17367" spans="1:7" ht="12" customHeight="1">
      <c r="A17367" s="104" t="s">
        <v>50642</v>
      </c>
      <c r="B17367" s="106" t="s">
        <v>587</v>
      </c>
      <c r="C17367" s="106" t="s">
        <v>50643</v>
      </c>
      <c r="D17367" s="105" t="s">
        <v>50644</v>
      </c>
      <c r="E17367" s="106" t="s">
        <v>595</v>
      </c>
      <c r="F17367" s="120">
        <v>4.66</v>
      </c>
      <c r="G17367" s="120">
        <v>5.25</v>
      </c>
    </row>
    <row r="17368" spans="1:7" ht="12" customHeight="1">
      <c r="A17368" s="104" t="s">
        <v>50645</v>
      </c>
      <c r="B17368" s="106" t="s">
        <v>587</v>
      </c>
      <c r="C17368" s="106" t="s">
        <v>50646</v>
      </c>
      <c r="D17368" s="105" t="s">
        <v>50647</v>
      </c>
      <c r="E17368" s="106" t="s">
        <v>595</v>
      </c>
      <c r="F17368" s="120">
        <v>6.55</v>
      </c>
      <c r="G17368" s="120">
        <v>7.38</v>
      </c>
    </row>
    <row r="17369" spans="1:7" ht="12" customHeight="1">
      <c r="A17369" s="104" t="s">
        <v>50648</v>
      </c>
      <c r="B17369" s="106" t="s">
        <v>587</v>
      </c>
      <c r="C17369" s="106" t="s">
        <v>50649</v>
      </c>
      <c r="D17369" s="105" t="s">
        <v>50650</v>
      </c>
      <c r="E17369" s="103"/>
      <c r="F17369" s="103"/>
      <c r="G17369" s="103"/>
    </row>
    <row r="17370" spans="1:7" ht="12" customHeight="1">
      <c r="A17370" s="104" t="s">
        <v>50651</v>
      </c>
      <c r="B17370" s="106" t="s">
        <v>587</v>
      </c>
      <c r="C17370" s="106" t="s">
        <v>50652</v>
      </c>
      <c r="D17370" s="105" t="s">
        <v>50653</v>
      </c>
      <c r="E17370" s="106" t="s">
        <v>595</v>
      </c>
      <c r="F17370" s="120">
        <v>11.6</v>
      </c>
      <c r="G17370" s="120">
        <v>13.12</v>
      </c>
    </row>
    <row r="17371" spans="1:7" ht="12" customHeight="1">
      <c r="A17371" s="104" t="s">
        <v>50654</v>
      </c>
      <c r="B17371" s="106" t="s">
        <v>587</v>
      </c>
      <c r="C17371" s="106" t="s">
        <v>50655</v>
      </c>
      <c r="D17371" s="105" t="s">
        <v>50656</v>
      </c>
      <c r="E17371" s="106" t="s">
        <v>595</v>
      </c>
      <c r="F17371" s="120">
        <v>5.8</v>
      </c>
      <c r="G17371" s="120">
        <v>6.56</v>
      </c>
    </row>
    <row r="17372" spans="1:7" ht="12" customHeight="1">
      <c r="A17372" s="104" t="s">
        <v>50657</v>
      </c>
      <c r="B17372" s="106" t="s">
        <v>587</v>
      </c>
      <c r="C17372" s="106" t="s">
        <v>50658</v>
      </c>
      <c r="D17372" s="105" t="s">
        <v>50659</v>
      </c>
      <c r="E17372" s="106" t="s">
        <v>595</v>
      </c>
      <c r="F17372" s="120">
        <v>8.7100000000000009</v>
      </c>
      <c r="G17372" s="120">
        <v>9.84</v>
      </c>
    </row>
    <row r="17373" spans="1:7" ht="12" customHeight="1">
      <c r="A17373" s="104" t="s">
        <v>50660</v>
      </c>
      <c r="B17373" s="106" t="s">
        <v>587</v>
      </c>
      <c r="C17373" s="106" t="s">
        <v>50661</v>
      </c>
      <c r="D17373" s="105" t="s">
        <v>50662</v>
      </c>
      <c r="E17373" s="103"/>
      <c r="F17373" s="103"/>
      <c r="G17373" s="103"/>
    </row>
    <row r="17374" spans="1:7" ht="12" customHeight="1">
      <c r="A17374" s="104" t="s">
        <v>50663</v>
      </c>
      <c r="B17374" s="106" t="s">
        <v>587</v>
      </c>
      <c r="C17374" s="106" t="s">
        <v>50664</v>
      </c>
      <c r="D17374" s="105" t="s">
        <v>50665</v>
      </c>
      <c r="E17374" s="106" t="s">
        <v>595</v>
      </c>
      <c r="F17374" s="120">
        <v>8.23</v>
      </c>
      <c r="G17374" s="120">
        <v>9.2899999999999991</v>
      </c>
    </row>
    <row r="17375" spans="1:7" ht="12" customHeight="1">
      <c r="A17375" s="104" t="s">
        <v>50666</v>
      </c>
      <c r="B17375" s="106" t="s">
        <v>587</v>
      </c>
      <c r="C17375" s="106" t="s">
        <v>50667</v>
      </c>
      <c r="D17375" s="105" t="s">
        <v>50668</v>
      </c>
      <c r="E17375" s="106" t="s">
        <v>595</v>
      </c>
      <c r="F17375" s="120">
        <v>4.12</v>
      </c>
      <c r="G17375" s="120">
        <v>4.6500000000000004</v>
      </c>
    </row>
    <row r="17376" spans="1:7" ht="12" customHeight="1">
      <c r="A17376" s="104" t="s">
        <v>50669</v>
      </c>
      <c r="B17376" s="106" t="s">
        <v>587</v>
      </c>
      <c r="C17376" s="106" t="s">
        <v>50670</v>
      </c>
      <c r="D17376" s="105" t="s">
        <v>50671</v>
      </c>
      <c r="E17376" s="106" t="s">
        <v>1144</v>
      </c>
      <c r="F17376" s="120">
        <v>7.02</v>
      </c>
      <c r="G17376" s="120">
        <v>7.92</v>
      </c>
    </row>
    <row r="17377" spans="1:7" ht="12" customHeight="1">
      <c r="A17377" s="104" t="s">
        <v>50672</v>
      </c>
      <c r="B17377" s="106" t="s">
        <v>587</v>
      </c>
      <c r="C17377" s="106" t="s">
        <v>50673</v>
      </c>
      <c r="D17377" s="105" t="s">
        <v>50674</v>
      </c>
      <c r="E17377" s="106" t="s">
        <v>1144</v>
      </c>
      <c r="F17377" s="120">
        <v>4.96</v>
      </c>
      <c r="G17377" s="120">
        <v>5.61</v>
      </c>
    </row>
    <row r="17378" spans="1:7" ht="12" customHeight="1">
      <c r="A17378" s="104" t="s">
        <v>50675</v>
      </c>
      <c r="B17378" s="106" t="s">
        <v>587</v>
      </c>
      <c r="C17378" s="106" t="s">
        <v>50676</v>
      </c>
      <c r="D17378" s="105" t="s">
        <v>50677</v>
      </c>
      <c r="E17378" s="106" t="s">
        <v>665</v>
      </c>
      <c r="F17378" s="120">
        <v>2.06</v>
      </c>
      <c r="G17378" s="120">
        <v>2.33</v>
      </c>
    </row>
    <row r="17379" spans="1:7" ht="12" customHeight="1">
      <c r="A17379" s="104" t="s">
        <v>50678</v>
      </c>
      <c r="B17379" s="106" t="s">
        <v>587</v>
      </c>
      <c r="C17379" s="106" t="s">
        <v>50679</v>
      </c>
      <c r="D17379" s="105" t="s">
        <v>50680</v>
      </c>
      <c r="E17379" s="103"/>
      <c r="F17379" s="103"/>
      <c r="G17379" s="103"/>
    </row>
    <row r="17380" spans="1:7" ht="12" customHeight="1">
      <c r="A17380" s="104" t="s">
        <v>50681</v>
      </c>
      <c r="B17380" s="106" t="s">
        <v>587</v>
      </c>
      <c r="C17380" s="106" t="s">
        <v>50682</v>
      </c>
      <c r="D17380" s="105" t="s">
        <v>50683</v>
      </c>
      <c r="E17380" s="106" t="s">
        <v>595</v>
      </c>
      <c r="F17380" s="120">
        <v>10.29</v>
      </c>
      <c r="G17380" s="120">
        <v>11.62</v>
      </c>
    </row>
    <row r="17381" spans="1:7" ht="12" customHeight="1">
      <c r="A17381" s="104" t="s">
        <v>50684</v>
      </c>
      <c r="B17381" s="106" t="s">
        <v>587</v>
      </c>
      <c r="C17381" s="106" t="s">
        <v>50685</v>
      </c>
      <c r="D17381" s="105" t="s">
        <v>50686</v>
      </c>
      <c r="E17381" s="103"/>
      <c r="F17381" s="103"/>
      <c r="G17381" s="103"/>
    </row>
    <row r="17382" spans="1:7" ht="12" customHeight="1">
      <c r="A17382" s="104" t="s">
        <v>50687</v>
      </c>
      <c r="B17382" s="106" t="s">
        <v>587</v>
      </c>
      <c r="C17382" s="106" t="s">
        <v>50688</v>
      </c>
      <c r="D17382" s="105" t="s">
        <v>50689</v>
      </c>
      <c r="E17382" s="106" t="s">
        <v>595</v>
      </c>
      <c r="F17382" s="120">
        <v>1.91</v>
      </c>
      <c r="G17382" s="120">
        <v>2.16</v>
      </c>
    </row>
    <row r="17383" spans="1:7" ht="12" customHeight="1">
      <c r="A17383" s="104" t="s">
        <v>50690</v>
      </c>
      <c r="B17383" s="106" t="s">
        <v>587</v>
      </c>
      <c r="C17383" s="106" t="s">
        <v>50691</v>
      </c>
      <c r="D17383" s="105" t="s">
        <v>50692</v>
      </c>
      <c r="E17383" s="106" t="s">
        <v>595</v>
      </c>
      <c r="F17383" s="120">
        <v>12.46</v>
      </c>
      <c r="G17383" s="120">
        <v>14.03</v>
      </c>
    </row>
    <row r="17384" spans="1:7" ht="12" customHeight="1">
      <c r="A17384" s="104" t="s">
        <v>50693</v>
      </c>
      <c r="B17384" s="106" t="s">
        <v>587</v>
      </c>
      <c r="C17384" s="106" t="s">
        <v>50694</v>
      </c>
      <c r="D17384" s="105" t="s">
        <v>50695</v>
      </c>
      <c r="E17384" s="106" t="s">
        <v>595</v>
      </c>
      <c r="F17384" s="120">
        <v>13.85</v>
      </c>
      <c r="G17384" s="120">
        <v>15.59</v>
      </c>
    </row>
    <row r="17385" spans="1:7" ht="12" customHeight="1">
      <c r="A17385" s="104" t="s">
        <v>50696</v>
      </c>
      <c r="B17385" s="106" t="s">
        <v>587</v>
      </c>
      <c r="C17385" s="106" t="s">
        <v>50697</v>
      </c>
      <c r="D17385" s="105" t="s">
        <v>50698</v>
      </c>
      <c r="E17385" s="106" t="s">
        <v>595</v>
      </c>
      <c r="F17385" s="120">
        <v>4.12</v>
      </c>
      <c r="G17385" s="120">
        <v>4.6500000000000004</v>
      </c>
    </row>
    <row r="17386" spans="1:7" ht="12" customHeight="1">
      <c r="A17386" s="104" t="s">
        <v>50699</v>
      </c>
      <c r="B17386" s="106" t="s">
        <v>587</v>
      </c>
      <c r="C17386" s="106" t="s">
        <v>50700</v>
      </c>
      <c r="D17386" s="105" t="s">
        <v>50701</v>
      </c>
      <c r="E17386" s="106" t="s">
        <v>595</v>
      </c>
      <c r="F17386" s="120">
        <v>29.01</v>
      </c>
      <c r="G17386" s="120">
        <v>32.799999999999997</v>
      </c>
    </row>
    <row r="17387" spans="1:7" ht="12" customHeight="1">
      <c r="A17387" s="104" t="s">
        <v>50702</v>
      </c>
      <c r="B17387" s="106" t="s">
        <v>587</v>
      </c>
      <c r="C17387" s="106" t="s">
        <v>50703</v>
      </c>
      <c r="D17387" s="105" t="s">
        <v>50704</v>
      </c>
      <c r="E17387" s="103"/>
      <c r="F17387" s="103"/>
      <c r="G17387" s="103"/>
    </row>
    <row r="17388" spans="1:7" ht="12" customHeight="1">
      <c r="A17388" s="104" t="s">
        <v>50705</v>
      </c>
      <c r="B17388" s="106" t="s">
        <v>587</v>
      </c>
      <c r="C17388" s="106" t="s">
        <v>50706</v>
      </c>
      <c r="D17388" s="105" t="s">
        <v>50707</v>
      </c>
      <c r="E17388" s="106" t="s">
        <v>595</v>
      </c>
      <c r="F17388" s="120">
        <v>1.91</v>
      </c>
      <c r="G17388" s="120">
        <v>2.16</v>
      </c>
    </row>
    <row r="17389" spans="1:7" ht="12" customHeight="1">
      <c r="A17389" s="104" t="s">
        <v>50708</v>
      </c>
      <c r="B17389" s="106" t="s">
        <v>587</v>
      </c>
      <c r="C17389" s="106" t="s">
        <v>50709</v>
      </c>
      <c r="D17389" s="105" t="s">
        <v>50710</v>
      </c>
      <c r="E17389" s="106" t="s">
        <v>595</v>
      </c>
      <c r="F17389" s="120">
        <v>9.69</v>
      </c>
      <c r="G17389" s="120">
        <v>10.92</v>
      </c>
    </row>
    <row r="17390" spans="1:7" ht="12" customHeight="1">
      <c r="A17390" s="104" t="s">
        <v>50711</v>
      </c>
      <c r="B17390" s="106" t="s">
        <v>587</v>
      </c>
      <c r="C17390" s="106" t="s">
        <v>50712</v>
      </c>
      <c r="D17390" s="105" t="s">
        <v>50713</v>
      </c>
      <c r="E17390" s="106" t="s">
        <v>595</v>
      </c>
      <c r="F17390" s="120">
        <v>17.96</v>
      </c>
      <c r="G17390" s="120">
        <v>20.239999999999998</v>
      </c>
    </row>
    <row r="17391" spans="1:7" ht="12" customHeight="1">
      <c r="A17391" s="104" t="s">
        <v>50714</v>
      </c>
      <c r="B17391" s="106" t="s">
        <v>587</v>
      </c>
      <c r="C17391" s="106" t="s">
        <v>50715</v>
      </c>
      <c r="D17391" s="105" t="s">
        <v>50716</v>
      </c>
      <c r="E17391" s="106" t="s">
        <v>595</v>
      </c>
      <c r="F17391" s="120">
        <v>4.8600000000000003</v>
      </c>
      <c r="G17391" s="120">
        <v>5.47</v>
      </c>
    </row>
    <row r="17392" spans="1:7" ht="12" customHeight="1">
      <c r="A17392" s="104" t="s">
        <v>50717</v>
      </c>
      <c r="B17392" s="106" t="s">
        <v>587</v>
      </c>
      <c r="C17392" s="106" t="s">
        <v>50718</v>
      </c>
      <c r="D17392" s="105" t="s">
        <v>50719</v>
      </c>
      <c r="E17392" s="106" t="s">
        <v>595</v>
      </c>
      <c r="F17392" s="120">
        <v>11.42</v>
      </c>
      <c r="G17392" s="120">
        <v>12.85</v>
      </c>
    </row>
    <row r="17393" spans="1:7" ht="12" customHeight="1">
      <c r="A17393" s="104" t="s">
        <v>50720</v>
      </c>
      <c r="B17393" s="106" t="s">
        <v>587</v>
      </c>
      <c r="C17393" s="106" t="s">
        <v>50721</v>
      </c>
      <c r="D17393" s="105" t="s">
        <v>50722</v>
      </c>
      <c r="E17393" s="106" t="s">
        <v>595</v>
      </c>
      <c r="F17393" s="120">
        <v>18.899999999999999</v>
      </c>
      <c r="G17393" s="120">
        <v>21.33</v>
      </c>
    </row>
    <row r="17394" spans="1:7" ht="12" customHeight="1">
      <c r="A17394" s="104" t="s">
        <v>50723</v>
      </c>
      <c r="B17394" s="106" t="s">
        <v>587</v>
      </c>
      <c r="C17394" s="106" t="s">
        <v>50724</v>
      </c>
      <c r="D17394" s="105" t="s">
        <v>50725</v>
      </c>
      <c r="E17394" s="103"/>
      <c r="F17394" s="103"/>
      <c r="G17394" s="103"/>
    </row>
    <row r="17395" spans="1:7" ht="12" customHeight="1">
      <c r="A17395" s="104" t="s">
        <v>50726</v>
      </c>
      <c r="B17395" s="106" t="s">
        <v>587</v>
      </c>
      <c r="C17395" s="106" t="s">
        <v>50727</v>
      </c>
      <c r="D17395" s="105" t="s">
        <v>50728</v>
      </c>
      <c r="E17395" s="106" t="s">
        <v>595</v>
      </c>
      <c r="F17395" s="120">
        <v>16.61</v>
      </c>
      <c r="G17395" s="120">
        <v>18.71</v>
      </c>
    </row>
    <row r="17396" spans="1:7" ht="12" customHeight="1">
      <c r="A17396" s="104" t="s">
        <v>50729</v>
      </c>
      <c r="B17396" s="106" t="s">
        <v>587</v>
      </c>
      <c r="C17396" s="106" t="s">
        <v>50730</v>
      </c>
      <c r="D17396" s="105" t="s">
        <v>50731</v>
      </c>
      <c r="E17396" s="106" t="s">
        <v>595</v>
      </c>
      <c r="F17396" s="120">
        <v>9.67</v>
      </c>
      <c r="G17396" s="120">
        <v>10.34</v>
      </c>
    </row>
    <row r="17397" spans="1:7" ht="12" customHeight="1">
      <c r="A17397" s="104" t="s">
        <v>50732</v>
      </c>
      <c r="B17397" s="106" t="s">
        <v>587</v>
      </c>
      <c r="C17397" s="106" t="s">
        <v>50733</v>
      </c>
      <c r="D17397" s="105" t="s">
        <v>50734</v>
      </c>
      <c r="E17397" s="106" t="s">
        <v>595</v>
      </c>
      <c r="F17397" s="120">
        <v>3.88</v>
      </c>
      <c r="G17397" s="120">
        <v>4.38</v>
      </c>
    </row>
    <row r="17398" spans="1:7" ht="12" customHeight="1">
      <c r="A17398" s="104" t="s">
        <v>50735</v>
      </c>
      <c r="B17398" s="106" t="s">
        <v>587</v>
      </c>
      <c r="C17398" s="106" t="s">
        <v>50736</v>
      </c>
      <c r="D17398" s="105" t="s">
        <v>50737</v>
      </c>
      <c r="E17398" s="106" t="s">
        <v>595</v>
      </c>
      <c r="F17398" s="120">
        <v>4.6399999999999997</v>
      </c>
      <c r="G17398" s="120">
        <v>5.0999999999999996</v>
      </c>
    </row>
    <row r="17399" spans="1:7" ht="12" customHeight="1">
      <c r="A17399" s="104" t="s">
        <v>50738</v>
      </c>
      <c r="B17399" s="106" t="s">
        <v>587</v>
      </c>
      <c r="C17399" s="106" t="s">
        <v>50739</v>
      </c>
      <c r="D17399" s="105" t="s">
        <v>50740</v>
      </c>
      <c r="E17399" s="106" t="s">
        <v>595</v>
      </c>
      <c r="F17399" s="120">
        <v>4.8600000000000003</v>
      </c>
      <c r="G17399" s="120">
        <v>5.47</v>
      </c>
    </row>
    <row r="17400" spans="1:7" ht="12" customHeight="1">
      <c r="A17400" s="104" t="s">
        <v>50741</v>
      </c>
      <c r="B17400" s="106" t="s">
        <v>587</v>
      </c>
      <c r="C17400" s="106" t="s">
        <v>50742</v>
      </c>
      <c r="D17400" s="105" t="s">
        <v>50743</v>
      </c>
      <c r="E17400" s="106" t="s">
        <v>595</v>
      </c>
      <c r="F17400" s="120">
        <v>9.67</v>
      </c>
      <c r="G17400" s="120">
        <v>10.34</v>
      </c>
    </row>
    <row r="17401" spans="1:7" ht="12" customHeight="1">
      <c r="A17401" s="104" t="s">
        <v>50744</v>
      </c>
      <c r="B17401" s="106" t="s">
        <v>587</v>
      </c>
      <c r="C17401" s="106" t="s">
        <v>50745</v>
      </c>
      <c r="D17401" s="105" t="s">
        <v>50746</v>
      </c>
      <c r="E17401" s="103"/>
      <c r="F17401" s="103"/>
      <c r="G17401" s="103"/>
    </row>
    <row r="17402" spans="1:7" ht="12" customHeight="1">
      <c r="A17402" s="104" t="s">
        <v>50747</v>
      </c>
      <c r="B17402" s="106" t="s">
        <v>587</v>
      </c>
      <c r="C17402" s="106" t="s">
        <v>50748</v>
      </c>
      <c r="D17402" s="105" t="s">
        <v>50749</v>
      </c>
      <c r="E17402" s="106" t="s">
        <v>593</v>
      </c>
      <c r="F17402" s="120">
        <v>1.82</v>
      </c>
      <c r="G17402" s="120">
        <v>1.96</v>
      </c>
    </row>
    <row r="17403" spans="1:7" ht="12" customHeight="1">
      <c r="A17403" s="104" t="s">
        <v>50750</v>
      </c>
      <c r="B17403" s="106" t="s">
        <v>587</v>
      </c>
      <c r="C17403" s="106" t="s">
        <v>50751</v>
      </c>
      <c r="D17403" s="105" t="s">
        <v>50752</v>
      </c>
      <c r="E17403" s="103"/>
      <c r="F17403" s="103"/>
      <c r="G17403" s="103"/>
    </row>
    <row r="17404" spans="1:7" ht="12" customHeight="1">
      <c r="A17404" s="104" t="s">
        <v>50753</v>
      </c>
      <c r="B17404" s="106" t="s">
        <v>587</v>
      </c>
      <c r="C17404" s="106" t="s">
        <v>50754</v>
      </c>
      <c r="D17404" s="105" t="s">
        <v>50755</v>
      </c>
      <c r="E17404" s="106" t="s">
        <v>599</v>
      </c>
      <c r="F17404" s="120">
        <v>171.2</v>
      </c>
      <c r="G17404" s="120">
        <v>192.84</v>
      </c>
    </row>
    <row r="17405" spans="1:7" ht="12" customHeight="1">
      <c r="A17405" s="104" t="s">
        <v>50756</v>
      </c>
      <c r="B17405" s="106" t="s">
        <v>587</v>
      </c>
      <c r="C17405" s="106" t="s">
        <v>50757</v>
      </c>
      <c r="D17405" s="105" t="s">
        <v>50758</v>
      </c>
      <c r="E17405" s="106" t="s">
        <v>599</v>
      </c>
      <c r="F17405" s="120">
        <v>235.37</v>
      </c>
      <c r="G17405" s="120">
        <v>265.06</v>
      </c>
    </row>
    <row r="17406" spans="1:7" ht="12" customHeight="1">
      <c r="A17406" s="104" t="s">
        <v>50759</v>
      </c>
      <c r="B17406" s="106" t="s">
        <v>587</v>
      </c>
      <c r="C17406" s="106" t="s">
        <v>50760</v>
      </c>
      <c r="D17406" s="105" t="s">
        <v>50761</v>
      </c>
      <c r="E17406" s="106" t="s">
        <v>599</v>
      </c>
      <c r="F17406" s="120">
        <v>63.7</v>
      </c>
      <c r="G17406" s="120">
        <v>71.27</v>
      </c>
    </row>
    <row r="17407" spans="1:7" ht="12" customHeight="1">
      <c r="A17407" s="104" t="s">
        <v>50762</v>
      </c>
      <c r="B17407" s="106" t="s">
        <v>587</v>
      </c>
      <c r="C17407" s="106" t="s">
        <v>50763</v>
      </c>
      <c r="D17407" s="105" t="s">
        <v>50764</v>
      </c>
      <c r="E17407" s="106" t="s">
        <v>599</v>
      </c>
      <c r="F17407" s="120">
        <v>100.86</v>
      </c>
      <c r="G17407" s="120">
        <v>112.97</v>
      </c>
    </row>
    <row r="17408" spans="1:7" ht="12" customHeight="1">
      <c r="A17408" s="104" t="s">
        <v>50765</v>
      </c>
      <c r="B17408" s="106" t="s">
        <v>587</v>
      </c>
      <c r="C17408" s="106" t="s">
        <v>50766</v>
      </c>
      <c r="D17408" s="105" t="s">
        <v>50767</v>
      </c>
      <c r="E17408" s="103"/>
      <c r="F17408" s="103"/>
      <c r="G17408" s="103"/>
    </row>
    <row r="17409" spans="1:7" ht="12" customHeight="1">
      <c r="A17409" s="104" t="s">
        <v>50768</v>
      </c>
      <c r="B17409" s="106" t="s">
        <v>587</v>
      </c>
      <c r="C17409" s="106" t="s">
        <v>50769</v>
      </c>
      <c r="D17409" s="105" t="s">
        <v>50770</v>
      </c>
      <c r="E17409" s="106" t="s">
        <v>599</v>
      </c>
      <c r="F17409" s="120">
        <v>77.650000000000006</v>
      </c>
      <c r="G17409" s="120">
        <v>87.52</v>
      </c>
    </row>
    <row r="17410" spans="1:7" ht="12" customHeight="1">
      <c r="A17410" s="104" t="s">
        <v>50771</v>
      </c>
      <c r="B17410" s="106" t="s">
        <v>587</v>
      </c>
      <c r="C17410" s="106" t="s">
        <v>50772</v>
      </c>
      <c r="D17410" s="105" t="s">
        <v>50773</v>
      </c>
      <c r="E17410" s="103"/>
      <c r="F17410" s="103"/>
      <c r="G17410" s="103"/>
    </row>
    <row r="17411" spans="1:7" ht="12" customHeight="1">
      <c r="A17411" s="104" t="s">
        <v>50774</v>
      </c>
      <c r="B17411" s="106" t="s">
        <v>587</v>
      </c>
      <c r="C17411" s="106" t="s">
        <v>50775</v>
      </c>
      <c r="D17411" s="105" t="s">
        <v>50776</v>
      </c>
      <c r="E17411" s="106" t="s">
        <v>593</v>
      </c>
      <c r="F17411" s="120">
        <v>6.08</v>
      </c>
      <c r="G17411" s="120">
        <v>6.84</v>
      </c>
    </row>
    <row r="17412" spans="1:7" ht="12" customHeight="1">
      <c r="A17412" s="104" t="s">
        <v>50777</v>
      </c>
      <c r="B17412" s="106" t="s">
        <v>587</v>
      </c>
      <c r="C17412" s="106" t="s">
        <v>50778</v>
      </c>
      <c r="D17412" s="105" t="s">
        <v>50779</v>
      </c>
      <c r="E17412" s="106" t="s">
        <v>593</v>
      </c>
      <c r="F17412" s="120">
        <v>18.239999999999998</v>
      </c>
      <c r="G17412" s="120">
        <v>20.52</v>
      </c>
    </row>
    <row r="17413" spans="1:7" ht="12" customHeight="1">
      <c r="A17413" s="104" t="s">
        <v>50780</v>
      </c>
      <c r="B17413" s="106" t="s">
        <v>587</v>
      </c>
      <c r="C17413" s="106" t="s">
        <v>50781</v>
      </c>
      <c r="D17413" s="105" t="s">
        <v>50782</v>
      </c>
      <c r="E17413" s="103"/>
      <c r="F17413" s="103"/>
      <c r="G17413" s="103"/>
    </row>
    <row r="17414" spans="1:7" ht="12" customHeight="1">
      <c r="A17414" s="104" t="s">
        <v>50783</v>
      </c>
      <c r="B17414" s="106" t="s">
        <v>587</v>
      </c>
      <c r="C17414" s="106" t="s">
        <v>50784</v>
      </c>
      <c r="D17414" s="105" t="s">
        <v>50785</v>
      </c>
      <c r="E17414" s="106" t="s">
        <v>595</v>
      </c>
      <c r="F17414" s="120">
        <v>4.62</v>
      </c>
      <c r="G17414" s="120">
        <v>4.76</v>
      </c>
    </row>
    <row r="17415" spans="1:7" ht="12" customHeight="1">
      <c r="A17415" s="104" t="s">
        <v>50786</v>
      </c>
      <c r="B17415" s="106" t="s">
        <v>587</v>
      </c>
      <c r="C17415" s="106" t="s">
        <v>50787</v>
      </c>
      <c r="D17415" s="105" t="s">
        <v>50788</v>
      </c>
      <c r="E17415" s="106" t="s">
        <v>599</v>
      </c>
      <c r="F17415" s="120">
        <v>11.97</v>
      </c>
      <c r="G17415" s="120">
        <v>12.83</v>
      </c>
    </row>
    <row r="17416" spans="1:7" ht="12" customHeight="1">
      <c r="A17416" s="104" t="s">
        <v>50789</v>
      </c>
      <c r="B17416" s="106" t="s">
        <v>587</v>
      </c>
      <c r="C17416" s="106" t="s">
        <v>50790</v>
      </c>
      <c r="D17416" s="105" t="s">
        <v>50791</v>
      </c>
      <c r="E17416" s="103"/>
      <c r="F17416" s="103"/>
      <c r="G17416" s="103"/>
    </row>
    <row r="17417" spans="1:7" ht="12" customHeight="1">
      <c r="A17417" s="104" t="s">
        <v>50792</v>
      </c>
      <c r="B17417" s="106" t="s">
        <v>587</v>
      </c>
      <c r="C17417" s="106" t="s">
        <v>50793</v>
      </c>
      <c r="D17417" s="105" t="s">
        <v>50794</v>
      </c>
      <c r="E17417" s="106" t="s">
        <v>595</v>
      </c>
      <c r="F17417" s="120">
        <v>29.01</v>
      </c>
      <c r="G17417" s="120">
        <v>32.799999999999997</v>
      </c>
    </row>
    <row r="17418" spans="1:7" ht="12" customHeight="1">
      <c r="A17418" s="104" t="s">
        <v>50795</v>
      </c>
      <c r="B17418" s="106" t="s">
        <v>587</v>
      </c>
      <c r="C17418" s="106" t="s">
        <v>50796</v>
      </c>
      <c r="D17418" s="105" t="s">
        <v>50797</v>
      </c>
      <c r="E17418" s="106" t="s">
        <v>595</v>
      </c>
      <c r="F17418" s="120">
        <v>10.67</v>
      </c>
      <c r="G17418" s="120">
        <v>12.03</v>
      </c>
    </row>
    <row r="17419" spans="1:7" ht="12" customHeight="1">
      <c r="A17419" s="104" t="s">
        <v>50798</v>
      </c>
      <c r="B17419" s="106" t="s">
        <v>587</v>
      </c>
      <c r="C17419" s="106" t="s">
        <v>50799</v>
      </c>
      <c r="D17419" s="105" t="s">
        <v>50800</v>
      </c>
      <c r="E17419" s="106" t="s">
        <v>595</v>
      </c>
      <c r="F17419" s="120">
        <v>5.44</v>
      </c>
      <c r="G17419" s="120">
        <v>6.13</v>
      </c>
    </row>
    <row r="17420" spans="1:7" ht="12" customHeight="1">
      <c r="A17420" s="104" t="s">
        <v>50801</v>
      </c>
      <c r="B17420" s="106" t="s">
        <v>587</v>
      </c>
      <c r="C17420" s="106" t="s">
        <v>50802</v>
      </c>
      <c r="D17420" s="105" t="s">
        <v>50803</v>
      </c>
      <c r="E17420" s="106" t="s">
        <v>595</v>
      </c>
      <c r="F17420" s="120">
        <v>0.72</v>
      </c>
      <c r="G17420" s="120">
        <v>0.82</v>
      </c>
    </row>
    <row r="17421" spans="1:7" ht="12" customHeight="1">
      <c r="A17421" s="104" t="s">
        <v>50804</v>
      </c>
      <c r="B17421" s="106" t="s">
        <v>587</v>
      </c>
      <c r="C17421" s="106" t="s">
        <v>50805</v>
      </c>
      <c r="D17421" s="105" t="s">
        <v>50806</v>
      </c>
      <c r="E17421" s="103"/>
      <c r="F17421" s="103"/>
      <c r="G17421" s="103"/>
    </row>
    <row r="17422" spans="1:7" ht="12" customHeight="1">
      <c r="A17422" s="104" t="s">
        <v>50807</v>
      </c>
      <c r="B17422" s="106" t="s">
        <v>587</v>
      </c>
      <c r="C17422" s="106" t="s">
        <v>50808</v>
      </c>
      <c r="D17422" s="105" t="s">
        <v>50809</v>
      </c>
      <c r="E17422" s="106" t="s">
        <v>595</v>
      </c>
      <c r="F17422" s="120">
        <v>13.85</v>
      </c>
      <c r="G17422" s="120">
        <v>15.59</v>
      </c>
    </row>
    <row r="17423" spans="1:7" ht="12" customHeight="1">
      <c r="A17423" s="104" t="s">
        <v>50810</v>
      </c>
      <c r="B17423" s="106" t="s">
        <v>587</v>
      </c>
      <c r="C17423" s="106" t="s">
        <v>50811</v>
      </c>
      <c r="D17423" s="105" t="s">
        <v>50812</v>
      </c>
      <c r="E17423" s="103"/>
      <c r="F17423" s="103"/>
      <c r="G17423" s="103"/>
    </row>
    <row r="17424" spans="1:7" ht="12" customHeight="1">
      <c r="A17424" s="104" t="s">
        <v>50813</v>
      </c>
      <c r="B17424" s="106" t="s">
        <v>587</v>
      </c>
      <c r="C17424" s="106" t="s">
        <v>50814</v>
      </c>
      <c r="D17424" s="105" t="s">
        <v>50815</v>
      </c>
      <c r="E17424" s="106" t="s">
        <v>1144</v>
      </c>
      <c r="F17424" s="120">
        <v>43.52</v>
      </c>
      <c r="G17424" s="120">
        <v>49.2</v>
      </c>
    </row>
    <row r="17425" spans="1:7" ht="12" customHeight="1">
      <c r="A17425" s="104" t="s">
        <v>50816</v>
      </c>
      <c r="B17425" s="106" t="s">
        <v>587</v>
      </c>
      <c r="C17425" s="106" t="s">
        <v>50817</v>
      </c>
      <c r="D17425" s="105" t="s">
        <v>50818</v>
      </c>
      <c r="E17425" s="106" t="s">
        <v>1144</v>
      </c>
      <c r="F17425" s="120">
        <v>8.84</v>
      </c>
      <c r="G17425" s="120">
        <v>9.98</v>
      </c>
    </row>
    <row r="17426" spans="1:7" ht="12" customHeight="1">
      <c r="A17426" s="104" t="s">
        <v>50819</v>
      </c>
      <c r="B17426" s="106" t="s">
        <v>587</v>
      </c>
      <c r="C17426" s="106" t="s">
        <v>50820</v>
      </c>
      <c r="D17426" s="105" t="s">
        <v>50821</v>
      </c>
      <c r="E17426" s="106" t="s">
        <v>1144</v>
      </c>
      <c r="F17426" s="120">
        <v>9.4499999999999993</v>
      </c>
      <c r="G17426" s="120">
        <v>10.66</v>
      </c>
    </row>
    <row r="17427" spans="1:7" ht="12" customHeight="1">
      <c r="A17427" s="104" t="s">
        <v>50822</v>
      </c>
      <c r="B17427" s="106" t="s">
        <v>587</v>
      </c>
      <c r="C17427" s="106" t="s">
        <v>50823</v>
      </c>
      <c r="D17427" s="105" t="s">
        <v>50824</v>
      </c>
      <c r="E17427" s="106" t="s">
        <v>1144</v>
      </c>
      <c r="F17427" s="120">
        <v>9.4499999999999993</v>
      </c>
      <c r="G17427" s="120">
        <v>10.66</v>
      </c>
    </row>
    <row r="17428" spans="1:7" ht="12" customHeight="1">
      <c r="A17428" s="104" t="s">
        <v>50825</v>
      </c>
      <c r="B17428" s="106" t="s">
        <v>587</v>
      </c>
      <c r="C17428" s="106" t="s">
        <v>50826</v>
      </c>
      <c r="D17428" s="105" t="s">
        <v>50827</v>
      </c>
      <c r="E17428" s="106" t="s">
        <v>1144</v>
      </c>
      <c r="F17428" s="120">
        <v>2.2999999999999998</v>
      </c>
      <c r="G17428" s="120">
        <v>2.59</v>
      </c>
    </row>
    <row r="17429" spans="1:7" ht="12" customHeight="1">
      <c r="A17429" s="104" t="s">
        <v>50828</v>
      </c>
      <c r="B17429" s="106" t="s">
        <v>587</v>
      </c>
      <c r="C17429" s="106" t="s">
        <v>50829</v>
      </c>
      <c r="D17429" s="105" t="s">
        <v>50830</v>
      </c>
      <c r="E17429" s="106" t="s">
        <v>1144</v>
      </c>
      <c r="F17429" s="120">
        <v>0.61</v>
      </c>
      <c r="G17429" s="120">
        <v>0.68</v>
      </c>
    </row>
    <row r="17430" spans="1:7" ht="12" customHeight="1">
      <c r="A17430" s="104" t="s">
        <v>50831</v>
      </c>
      <c r="B17430" s="106" t="s">
        <v>587</v>
      </c>
      <c r="C17430" s="106" t="s">
        <v>50832</v>
      </c>
      <c r="D17430" s="105" t="s">
        <v>50833</v>
      </c>
      <c r="E17430" s="106" t="s">
        <v>1144</v>
      </c>
      <c r="F17430" s="120">
        <v>58.02</v>
      </c>
      <c r="G17430" s="120">
        <v>65.599999999999994</v>
      </c>
    </row>
    <row r="17431" spans="1:7" ht="12" customHeight="1">
      <c r="A17431" s="104" t="s">
        <v>50834</v>
      </c>
      <c r="B17431" s="106" t="s">
        <v>587</v>
      </c>
      <c r="C17431" s="106" t="s">
        <v>50835</v>
      </c>
      <c r="D17431" s="105" t="s">
        <v>50836</v>
      </c>
      <c r="E17431" s="106" t="s">
        <v>1144</v>
      </c>
      <c r="F17431" s="120">
        <v>43.52</v>
      </c>
      <c r="G17431" s="120">
        <v>49.2</v>
      </c>
    </row>
    <row r="17432" spans="1:7" ht="12" customHeight="1">
      <c r="A17432" s="104" t="s">
        <v>50837</v>
      </c>
      <c r="B17432" s="106" t="s">
        <v>587</v>
      </c>
      <c r="C17432" s="106" t="s">
        <v>50838</v>
      </c>
      <c r="D17432" s="105" t="s">
        <v>50839</v>
      </c>
      <c r="E17432" s="106" t="s">
        <v>1144</v>
      </c>
      <c r="F17432" s="120">
        <v>4.96</v>
      </c>
      <c r="G17432" s="120">
        <v>5.61</v>
      </c>
    </row>
    <row r="17433" spans="1:7" ht="12" customHeight="1">
      <c r="A17433" s="104" t="s">
        <v>50840</v>
      </c>
      <c r="B17433" s="106" t="s">
        <v>587</v>
      </c>
      <c r="C17433" s="106" t="s">
        <v>50841</v>
      </c>
      <c r="D17433" s="105" t="s">
        <v>50842</v>
      </c>
      <c r="E17433" s="103"/>
      <c r="F17433" s="103"/>
      <c r="G17433" s="103"/>
    </row>
    <row r="17434" spans="1:7" ht="12" customHeight="1">
      <c r="A17434" s="104" t="s">
        <v>50843</v>
      </c>
      <c r="B17434" s="106" t="s">
        <v>587</v>
      </c>
      <c r="C17434" s="106" t="s">
        <v>50844</v>
      </c>
      <c r="D17434" s="105" t="s">
        <v>50845</v>
      </c>
      <c r="E17434" s="106" t="s">
        <v>595</v>
      </c>
      <c r="F17434" s="120">
        <v>29.01</v>
      </c>
      <c r="G17434" s="120">
        <v>32.799999999999997</v>
      </c>
    </row>
    <row r="17435" spans="1:7" ht="12" customHeight="1">
      <c r="A17435" s="104" t="s">
        <v>50846</v>
      </c>
      <c r="B17435" s="106" t="s">
        <v>587</v>
      </c>
      <c r="C17435" s="106" t="s">
        <v>50847</v>
      </c>
      <c r="D17435" s="105" t="s">
        <v>50848</v>
      </c>
      <c r="E17435" s="103"/>
      <c r="F17435" s="103"/>
      <c r="G17435" s="103"/>
    </row>
    <row r="17436" spans="1:7" ht="12" customHeight="1">
      <c r="A17436" s="104" t="s">
        <v>50849</v>
      </c>
      <c r="B17436" s="106" t="s">
        <v>587</v>
      </c>
      <c r="C17436" s="106" t="s">
        <v>50850</v>
      </c>
      <c r="D17436" s="105" t="s">
        <v>50851</v>
      </c>
      <c r="E17436" s="106" t="s">
        <v>593</v>
      </c>
      <c r="F17436" s="120">
        <v>7.02</v>
      </c>
      <c r="G17436" s="120">
        <v>7.8</v>
      </c>
    </row>
    <row r="17437" spans="1:7" ht="12" customHeight="1">
      <c r="A17437" s="104" t="s">
        <v>50852</v>
      </c>
      <c r="B17437" s="106" t="s">
        <v>587</v>
      </c>
      <c r="C17437" s="106" t="s">
        <v>50853</v>
      </c>
      <c r="D17437" s="105" t="s">
        <v>50854</v>
      </c>
      <c r="E17437" s="106" t="s">
        <v>595</v>
      </c>
      <c r="F17437" s="120">
        <v>10.29</v>
      </c>
      <c r="G17437" s="120">
        <v>11.62</v>
      </c>
    </row>
    <row r="17438" spans="1:7" ht="12" customHeight="1">
      <c r="A17438" s="104" t="s">
        <v>50855</v>
      </c>
      <c r="B17438" s="106" t="s">
        <v>587</v>
      </c>
      <c r="C17438" s="106" t="s">
        <v>50856</v>
      </c>
      <c r="D17438" s="105" t="s">
        <v>50857</v>
      </c>
      <c r="E17438" s="103"/>
      <c r="F17438" s="103"/>
      <c r="G17438" s="103"/>
    </row>
    <row r="17439" spans="1:7" ht="12" customHeight="1">
      <c r="A17439" s="104" t="s">
        <v>50858</v>
      </c>
      <c r="B17439" s="106" t="s">
        <v>587</v>
      </c>
      <c r="C17439" s="106" t="s">
        <v>50859</v>
      </c>
      <c r="D17439" s="105" t="s">
        <v>50860</v>
      </c>
      <c r="E17439" s="106" t="s">
        <v>599</v>
      </c>
      <c r="F17439" s="120">
        <v>18.239999999999998</v>
      </c>
      <c r="G17439" s="120">
        <v>20.52</v>
      </c>
    </row>
    <row r="17440" spans="1:7" ht="12" customHeight="1">
      <c r="A17440" s="104" t="s">
        <v>50861</v>
      </c>
      <c r="B17440" s="106" t="s">
        <v>587</v>
      </c>
      <c r="C17440" s="106" t="s">
        <v>50862</v>
      </c>
      <c r="D17440" s="105" t="s">
        <v>50863</v>
      </c>
      <c r="E17440" s="106" t="s">
        <v>599</v>
      </c>
      <c r="F17440" s="120">
        <v>24.32</v>
      </c>
      <c r="G17440" s="120">
        <v>27.36</v>
      </c>
    </row>
    <row r="17441" spans="1:7" ht="12" customHeight="1">
      <c r="A17441" s="104" t="s">
        <v>50864</v>
      </c>
      <c r="B17441" s="106" t="s">
        <v>587</v>
      </c>
      <c r="C17441" s="106" t="s">
        <v>50865</v>
      </c>
      <c r="D17441" s="105" t="s">
        <v>50866</v>
      </c>
      <c r="E17441" s="103"/>
      <c r="F17441" s="103"/>
      <c r="G17441" s="103"/>
    </row>
    <row r="17442" spans="1:7" ht="12" customHeight="1">
      <c r="A17442" s="104" t="s">
        <v>50867</v>
      </c>
      <c r="B17442" s="106" t="s">
        <v>587</v>
      </c>
      <c r="C17442" s="106" t="s">
        <v>50868</v>
      </c>
      <c r="D17442" s="105" t="s">
        <v>50869</v>
      </c>
      <c r="E17442" s="106" t="s">
        <v>599</v>
      </c>
      <c r="F17442" s="120">
        <v>14.99</v>
      </c>
      <c r="G17442" s="120">
        <v>16.47</v>
      </c>
    </row>
    <row r="17443" spans="1:7" ht="12" customHeight="1">
      <c r="A17443" s="104" t="s">
        <v>50870</v>
      </c>
      <c r="B17443" s="106" t="s">
        <v>587</v>
      </c>
      <c r="C17443" s="106" t="s">
        <v>50871</v>
      </c>
      <c r="D17443" s="105" t="s">
        <v>50872</v>
      </c>
      <c r="E17443" s="106" t="s">
        <v>599</v>
      </c>
      <c r="F17443" s="120">
        <v>1.71</v>
      </c>
      <c r="G17443" s="120">
        <v>1.76</v>
      </c>
    </row>
    <row r="17444" spans="1:7" ht="12" customHeight="1">
      <c r="A17444" s="104" t="s">
        <v>50873</v>
      </c>
      <c r="B17444" s="106" t="s">
        <v>587</v>
      </c>
      <c r="C17444" s="106" t="s">
        <v>50874</v>
      </c>
      <c r="D17444" s="105" t="s">
        <v>50875</v>
      </c>
      <c r="E17444" s="103"/>
      <c r="F17444" s="103"/>
      <c r="G17444" s="103"/>
    </row>
    <row r="17445" spans="1:7" ht="12" customHeight="1">
      <c r="A17445" s="104" t="s">
        <v>50876</v>
      </c>
      <c r="B17445" s="106" t="s">
        <v>587</v>
      </c>
      <c r="C17445" s="106" t="s">
        <v>50877</v>
      </c>
      <c r="D17445" s="105" t="s">
        <v>50878</v>
      </c>
      <c r="E17445" s="106" t="s">
        <v>599</v>
      </c>
      <c r="F17445" s="120">
        <v>2.38</v>
      </c>
      <c r="G17445" s="120">
        <v>2.48</v>
      </c>
    </row>
    <row r="17446" spans="1:7" ht="12" customHeight="1">
      <c r="A17446" s="104" t="s">
        <v>50879</v>
      </c>
      <c r="B17446" s="106" t="s">
        <v>587</v>
      </c>
      <c r="C17446" s="106" t="s">
        <v>50880</v>
      </c>
      <c r="D17446" s="105" t="s">
        <v>50881</v>
      </c>
      <c r="E17446" s="106" t="s">
        <v>599</v>
      </c>
      <c r="F17446" s="120">
        <v>4.53</v>
      </c>
      <c r="G17446" s="120">
        <v>4.7</v>
      </c>
    </row>
    <row r="17447" spans="1:7" ht="12" customHeight="1">
      <c r="A17447" s="104" t="s">
        <v>50882</v>
      </c>
      <c r="B17447" s="106" t="s">
        <v>587</v>
      </c>
      <c r="C17447" s="106" t="s">
        <v>50883</v>
      </c>
      <c r="D17447" s="105" t="s">
        <v>50884</v>
      </c>
      <c r="E17447" s="106" t="s">
        <v>50885</v>
      </c>
      <c r="F17447" s="120">
        <v>2.0499999999999998</v>
      </c>
      <c r="G17447" s="120">
        <v>2.11</v>
      </c>
    </row>
    <row r="17448" spans="1:7" ht="12" customHeight="1">
      <c r="A17448" s="104" t="s">
        <v>50886</v>
      </c>
      <c r="B17448" s="106" t="s">
        <v>587</v>
      </c>
      <c r="C17448" s="106" t="s">
        <v>50887</v>
      </c>
      <c r="D17448" s="105" t="s">
        <v>50888</v>
      </c>
      <c r="E17448" s="106" t="s">
        <v>50885</v>
      </c>
      <c r="F17448" s="120">
        <v>1.23</v>
      </c>
      <c r="G17448" s="120">
        <v>1.26</v>
      </c>
    </row>
    <row r="17449" spans="1:7" ht="12" customHeight="1">
      <c r="A17449" s="104" t="s">
        <v>50889</v>
      </c>
      <c r="B17449" s="106" t="s">
        <v>587</v>
      </c>
      <c r="C17449" s="106" t="s">
        <v>50890</v>
      </c>
      <c r="D17449" s="105" t="s">
        <v>50891</v>
      </c>
      <c r="E17449" s="103"/>
      <c r="F17449" s="103"/>
      <c r="G17449" s="103"/>
    </row>
    <row r="17450" spans="1:7" ht="12" customHeight="1">
      <c r="A17450" s="104" t="s">
        <v>50892</v>
      </c>
      <c r="B17450" s="106" t="s">
        <v>587</v>
      </c>
      <c r="C17450" s="106" t="s">
        <v>50893</v>
      </c>
      <c r="D17450" s="105" t="s">
        <v>50894</v>
      </c>
      <c r="E17450" s="106" t="s">
        <v>50895</v>
      </c>
      <c r="F17450" s="120">
        <v>220</v>
      </c>
      <c r="G17450" s="120">
        <v>220</v>
      </c>
    </row>
    <row r="17451" spans="1:7" ht="12" customHeight="1">
      <c r="A17451" s="104" t="s">
        <v>50896</v>
      </c>
      <c r="B17451" s="106" t="s">
        <v>587</v>
      </c>
      <c r="C17451" s="106" t="s">
        <v>50897</v>
      </c>
      <c r="D17451" s="105" t="s">
        <v>50898</v>
      </c>
      <c r="E17451" s="103"/>
      <c r="F17451" s="103"/>
      <c r="G17451" s="103"/>
    </row>
    <row r="17452" spans="1:7" ht="12" customHeight="1">
      <c r="A17452" s="104" t="s">
        <v>50899</v>
      </c>
      <c r="B17452" s="106" t="s">
        <v>587</v>
      </c>
      <c r="C17452" s="106" t="s">
        <v>50900</v>
      </c>
      <c r="D17452" s="105" t="s">
        <v>50901</v>
      </c>
      <c r="E17452" s="106" t="s">
        <v>595</v>
      </c>
      <c r="F17452" s="120">
        <v>2.0299999999999998</v>
      </c>
      <c r="G17452" s="120">
        <v>2.2799999999999998</v>
      </c>
    </row>
    <row r="17453" spans="1:7" ht="12" customHeight="1">
      <c r="A17453" s="104" t="s">
        <v>50902</v>
      </c>
      <c r="B17453" s="106" t="s">
        <v>587</v>
      </c>
      <c r="C17453" s="106" t="s">
        <v>50903</v>
      </c>
      <c r="D17453" s="105" t="s">
        <v>50904</v>
      </c>
      <c r="E17453" s="103"/>
      <c r="F17453" s="103"/>
      <c r="G17453" s="103"/>
    </row>
    <row r="17454" spans="1:7" ht="12" customHeight="1">
      <c r="A17454" s="104" t="s">
        <v>50905</v>
      </c>
      <c r="B17454" s="106" t="s">
        <v>587</v>
      </c>
      <c r="C17454" s="106" t="s">
        <v>50906</v>
      </c>
      <c r="D17454" s="105" t="s">
        <v>50907</v>
      </c>
      <c r="E17454" s="106" t="s">
        <v>1144</v>
      </c>
      <c r="F17454" s="120">
        <v>105.16</v>
      </c>
      <c r="G17454" s="120">
        <v>117.44</v>
      </c>
    </row>
    <row r="17455" spans="1:7" ht="12" customHeight="1">
      <c r="A17455" s="104" t="s">
        <v>50908</v>
      </c>
      <c r="B17455" s="106" t="s">
        <v>587</v>
      </c>
      <c r="C17455" s="106" t="s">
        <v>50909</v>
      </c>
      <c r="D17455" s="105" t="s">
        <v>50910</v>
      </c>
      <c r="E17455" s="106" t="s">
        <v>1144</v>
      </c>
      <c r="F17455" s="120">
        <v>172.94</v>
      </c>
      <c r="G17455" s="120">
        <v>193.26</v>
      </c>
    </row>
    <row r="17456" spans="1:7" ht="12" customHeight="1">
      <c r="A17456" s="104" t="s">
        <v>50911</v>
      </c>
      <c r="B17456" s="106" t="s">
        <v>587</v>
      </c>
      <c r="C17456" s="106" t="s">
        <v>50912</v>
      </c>
      <c r="D17456" s="105" t="s">
        <v>50913</v>
      </c>
      <c r="E17456" s="106" t="s">
        <v>1144</v>
      </c>
      <c r="F17456" s="120">
        <v>271.12</v>
      </c>
      <c r="G17456" s="120">
        <v>303.27999999999997</v>
      </c>
    </row>
    <row r="17457" spans="1:7" ht="12" customHeight="1">
      <c r="A17457" s="104" t="s">
        <v>50914</v>
      </c>
      <c r="B17457" s="106" t="s">
        <v>587</v>
      </c>
      <c r="C17457" s="106" t="s">
        <v>50915</v>
      </c>
      <c r="D17457" s="105" t="s">
        <v>50916</v>
      </c>
      <c r="E17457" s="103"/>
      <c r="F17457" s="103"/>
      <c r="G17457" s="103"/>
    </row>
    <row r="17458" spans="1:7" ht="12" customHeight="1">
      <c r="A17458" s="104" t="s">
        <v>50917</v>
      </c>
      <c r="B17458" s="106" t="s">
        <v>587</v>
      </c>
      <c r="C17458" s="106" t="s">
        <v>50918</v>
      </c>
      <c r="D17458" s="105" t="s">
        <v>50919</v>
      </c>
      <c r="E17458" s="103"/>
      <c r="F17458" s="103"/>
      <c r="G17458" s="103"/>
    </row>
    <row r="17459" spans="1:7" ht="12" customHeight="1">
      <c r="A17459" s="104" t="s">
        <v>50920</v>
      </c>
      <c r="B17459" s="106" t="s">
        <v>587</v>
      </c>
      <c r="C17459" s="106" t="s">
        <v>50921</v>
      </c>
      <c r="D17459" s="105" t="s">
        <v>50922</v>
      </c>
      <c r="E17459" s="106" t="s">
        <v>595</v>
      </c>
      <c r="F17459" s="120">
        <v>2.68</v>
      </c>
      <c r="G17459" s="120">
        <v>3.01</v>
      </c>
    </row>
    <row r="17460" spans="1:7" ht="12" customHeight="1">
      <c r="A17460" s="104" t="s">
        <v>50923</v>
      </c>
      <c r="B17460" s="106" t="s">
        <v>587</v>
      </c>
      <c r="C17460" s="106" t="s">
        <v>50924</v>
      </c>
      <c r="D17460" s="105" t="s">
        <v>50925</v>
      </c>
      <c r="E17460" s="106" t="s">
        <v>595</v>
      </c>
      <c r="F17460" s="120">
        <v>0.48</v>
      </c>
      <c r="G17460" s="120">
        <v>0.49</v>
      </c>
    </row>
    <row r="17461" spans="1:7" ht="12" customHeight="1">
      <c r="A17461" s="104" t="s">
        <v>50926</v>
      </c>
      <c r="B17461" s="106" t="s">
        <v>587</v>
      </c>
      <c r="C17461" s="106" t="s">
        <v>50927</v>
      </c>
      <c r="D17461" s="105" t="s">
        <v>50928</v>
      </c>
      <c r="E17461" s="106" t="s">
        <v>595</v>
      </c>
      <c r="F17461" s="120">
        <v>0.41</v>
      </c>
      <c r="G17461" s="120">
        <v>0.42</v>
      </c>
    </row>
    <row r="17462" spans="1:7" ht="12" customHeight="1">
      <c r="A17462" s="104" t="s">
        <v>50929</v>
      </c>
      <c r="B17462" s="106" t="s">
        <v>587</v>
      </c>
      <c r="C17462" s="106" t="s">
        <v>50930</v>
      </c>
      <c r="D17462" s="105" t="s">
        <v>50931</v>
      </c>
      <c r="E17462" s="106" t="s">
        <v>595</v>
      </c>
      <c r="F17462" s="120">
        <v>0.32</v>
      </c>
      <c r="G17462" s="120">
        <v>0.36</v>
      </c>
    </row>
    <row r="17463" spans="1:7" ht="12" customHeight="1">
      <c r="A17463" s="104" t="s">
        <v>50932</v>
      </c>
      <c r="B17463" s="106" t="s">
        <v>587</v>
      </c>
      <c r="C17463" s="106" t="s">
        <v>50933</v>
      </c>
      <c r="D17463" s="105" t="s">
        <v>50934</v>
      </c>
      <c r="E17463" s="106" t="s">
        <v>595</v>
      </c>
      <c r="F17463" s="120">
        <v>1.22</v>
      </c>
      <c r="G17463" s="120">
        <v>1.37</v>
      </c>
    </row>
    <row r="17464" spans="1:7" ht="12" customHeight="1">
      <c r="A17464" s="104" t="s">
        <v>50935</v>
      </c>
      <c r="B17464" s="106" t="s">
        <v>587</v>
      </c>
      <c r="C17464" s="106" t="s">
        <v>50936</v>
      </c>
      <c r="D17464" s="105" t="s">
        <v>50937</v>
      </c>
      <c r="E17464" s="103"/>
      <c r="F17464" s="103"/>
      <c r="G17464" s="103"/>
    </row>
    <row r="17465" spans="1:7" ht="12" customHeight="1">
      <c r="A17465" s="104" t="s">
        <v>50938</v>
      </c>
      <c r="B17465" s="106" t="s">
        <v>587</v>
      </c>
      <c r="C17465" s="106" t="s">
        <v>50939</v>
      </c>
      <c r="D17465" s="105" t="s">
        <v>50940</v>
      </c>
      <c r="E17465" s="106" t="s">
        <v>599</v>
      </c>
      <c r="F17465" s="120">
        <v>3.33</v>
      </c>
      <c r="G17465" s="120">
        <v>3.4</v>
      </c>
    </row>
    <row r="17466" spans="1:7" ht="12" customHeight="1">
      <c r="A17466" s="104" t="s">
        <v>50941</v>
      </c>
      <c r="B17466" s="106" t="s">
        <v>587</v>
      </c>
      <c r="C17466" s="106" t="s">
        <v>50942</v>
      </c>
      <c r="D17466" s="105" t="s">
        <v>50943</v>
      </c>
      <c r="E17466" s="106" t="s">
        <v>599</v>
      </c>
      <c r="F17466" s="120">
        <v>4.79</v>
      </c>
      <c r="G17466" s="120">
        <v>4.9000000000000004</v>
      </c>
    </row>
    <row r="17467" spans="1:7" ht="12" customHeight="1">
      <c r="A17467" s="104" t="s">
        <v>50944</v>
      </c>
      <c r="B17467" s="106" t="s">
        <v>587</v>
      </c>
      <c r="C17467" s="106" t="s">
        <v>50945</v>
      </c>
      <c r="D17467" s="105" t="s">
        <v>50946</v>
      </c>
      <c r="E17467" s="103"/>
      <c r="F17467" s="103"/>
      <c r="G17467" s="103"/>
    </row>
    <row r="17468" spans="1:7" ht="12" customHeight="1">
      <c r="A17468" s="104" t="s">
        <v>50947</v>
      </c>
      <c r="B17468" s="106" t="s">
        <v>587</v>
      </c>
      <c r="C17468" s="106" t="s">
        <v>50948</v>
      </c>
      <c r="D17468" s="105" t="s">
        <v>50949</v>
      </c>
      <c r="E17468" s="106" t="s">
        <v>599</v>
      </c>
      <c r="F17468" s="120">
        <v>4.1399999999999997</v>
      </c>
      <c r="G17468" s="120">
        <v>4.2300000000000004</v>
      </c>
    </row>
    <row r="17469" spans="1:7" ht="12" customHeight="1">
      <c r="A17469" s="104" t="s">
        <v>50950</v>
      </c>
      <c r="B17469" s="106" t="s">
        <v>587</v>
      </c>
      <c r="C17469" s="106" t="s">
        <v>50951</v>
      </c>
      <c r="D17469" s="105" t="s">
        <v>50952</v>
      </c>
      <c r="E17469" s="106" t="s">
        <v>599</v>
      </c>
      <c r="F17469" s="120">
        <v>5.56</v>
      </c>
      <c r="G17469" s="120">
        <v>5.68</v>
      </c>
    </row>
    <row r="17470" spans="1:7" ht="12" customHeight="1">
      <c r="A17470" s="104" t="s">
        <v>50953</v>
      </c>
      <c r="B17470" s="106" t="s">
        <v>587</v>
      </c>
      <c r="C17470" s="106" t="s">
        <v>50954</v>
      </c>
      <c r="D17470" s="105" t="s">
        <v>50955</v>
      </c>
      <c r="E17470" s="103"/>
      <c r="F17470" s="103"/>
      <c r="G17470" s="103"/>
    </row>
    <row r="17471" spans="1:7" ht="12" customHeight="1">
      <c r="A17471" s="104" t="s">
        <v>50956</v>
      </c>
      <c r="B17471" s="106" t="s">
        <v>587</v>
      </c>
      <c r="C17471" s="106" t="s">
        <v>50957</v>
      </c>
      <c r="D17471" s="105" t="s">
        <v>50958</v>
      </c>
      <c r="E17471" s="106" t="s">
        <v>599</v>
      </c>
      <c r="F17471" s="120">
        <v>90.12</v>
      </c>
      <c r="G17471" s="120">
        <v>97.05</v>
      </c>
    </row>
    <row r="17472" spans="1:7" ht="12" customHeight="1">
      <c r="A17472" s="104" t="s">
        <v>50959</v>
      </c>
      <c r="B17472" s="106" t="s">
        <v>587</v>
      </c>
      <c r="C17472" s="106" t="s">
        <v>50960</v>
      </c>
      <c r="D17472" s="105" t="s">
        <v>50961</v>
      </c>
      <c r="E17472" s="103"/>
      <c r="F17472" s="103"/>
      <c r="G17472" s="103"/>
    </row>
    <row r="17473" spans="1:7" ht="12" customHeight="1">
      <c r="A17473" s="104" t="s">
        <v>50962</v>
      </c>
      <c r="B17473" s="106" t="s">
        <v>587</v>
      </c>
      <c r="C17473" s="106" t="s">
        <v>50963</v>
      </c>
      <c r="D17473" s="105" t="s">
        <v>50964</v>
      </c>
      <c r="E17473" s="106" t="s">
        <v>599</v>
      </c>
      <c r="F17473" s="120">
        <v>14.99</v>
      </c>
      <c r="G17473" s="120">
        <v>16.47</v>
      </c>
    </row>
    <row r="17474" spans="1:7" ht="12" customHeight="1">
      <c r="A17474" s="104" t="s">
        <v>50965</v>
      </c>
      <c r="B17474" s="106" t="s">
        <v>587</v>
      </c>
      <c r="C17474" s="106" t="s">
        <v>50966</v>
      </c>
      <c r="D17474" s="105" t="s">
        <v>50967</v>
      </c>
      <c r="E17474" s="106" t="s">
        <v>599</v>
      </c>
      <c r="F17474" s="120">
        <v>1.66</v>
      </c>
      <c r="G17474" s="120">
        <v>1.71</v>
      </c>
    </row>
    <row r="17475" spans="1:7" ht="12" customHeight="1">
      <c r="A17475" s="104" t="s">
        <v>50968</v>
      </c>
      <c r="B17475" s="106" t="s">
        <v>587</v>
      </c>
      <c r="C17475" s="106" t="s">
        <v>50969</v>
      </c>
      <c r="D17475" s="105" t="s">
        <v>50970</v>
      </c>
      <c r="E17475" s="103"/>
      <c r="F17475" s="103"/>
      <c r="G17475" s="103"/>
    </row>
    <row r="17476" spans="1:7" ht="12" customHeight="1">
      <c r="A17476" s="104" t="s">
        <v>50971</v>
      </c>
      <c r="B17476" s="106" t="s">
        <v>587</v>
      </c>
      <c r="C17476" s="106" t="s">
        <v>50972</v>
      </c>
      <c r="D17476" s="105" t="s">
        <v>50973</v>
      </c>
      <c r="E17476" s="106" t="s">
        <v>599</v>
      </c>
      <c r="F17476" s="120">
        <v>2.38</v>
      </c>
      <c r="G17476" s="120">
        <v>2.48</v>
      </c>
    </row>
    <row r="17477" spans="1:7" ht="12" customHeight="1">
      <c r="A17477" s="104" t="s">
        <v>50974</v>
      </c>
      <c r="B17477" s="106" t="s">
        <v>587</v>
      </c>
      <c r="C17477" s="106" t="s">
        <v>50975</v>
      </c>
      <c r="D17477" s="105" t="s">
        <v>50976</v>
      </c>
      <c r="E17477" s="106" t="s">
        <v>599</v>
      </c>
      <c r="F17477" s="120">
        <v>4.53</v>
      </c>
      <c r="G17477" s="120">
        <v>4.7</v>
      </c>
    </row>
    <row r="17478" spans="1:7" ht="12" customHeight="1">
      <c r="A17478" s="104" t="s">
        <v>50977</v>
      </c>
      <c r="B17478" s="106" t="s">
        <v>587</v>
      </c>
      <c r="C17478" s="106" t="s">
        <v>50978</v>
      </c>
      <c r="D17478" s="105" t="s">
        <v>50979</v>
      </c>
      <c r="E17478" s="106" t="s">
        <v>50885</v>
      </c>
      <c r="F17478" s="120">
        <v>2.0499999999999998</v>
      </c>
      <c r="G17478" s="120">
        <v>2.11</v>
      </c>
    </row>
    <row r="17479" spans="1:7" ht="12" customHeight="1">
      <c r="A17479" s="104" t="s">
        <v>50980</v>
      </c>
      <c r="B17479" s="106" t="s">
        <v>587</v>
      </c>
      <c r="C17479" s="106" t="s">
        <v>50981</v>
      </c>
      <c r="D17479" s="105" t="s">
        <v>50982</v>
      </c>
      <c r="E17479" s="106" t="s">
        <v>50885</v>
      </c>
      <c r="F17479" s="120">
        <v>1.23</v>
      </c>
      <c r="G17479" s="120">
        <v>1.26</v>
      </c>
    </row>
    <row r="17480" spans="1:7" ht="12" customHeight="1">
      <c r="A17480" s="104" t="s">
        <v>50983</v>
      </c>
      <c r="B17480" s="106" t="s">
        <v>587</v>
      </c>
      <c r="C17480" s="106" t="s">
        <v>50984</v>
      </c>
      <c r="D17480" s="105" t="s">
        <v>50985</v>
      </c>
      <c r="E17480" s="103"/>
      <c r="F17480" s="103"/>
      <c r="G17480" s="103"/>
    </row>
    <row r="17481" spans="1:7" ht="12" customHeight="1">
      <c r="A17481" s="104" t="s">
        <v>50986</v>
      </c>
      <c r="B17481" s="106" t="s">
        <v>587</v>
      </c>
      <c r="C17481" s="106" t="s">
        <v>600</v>
      </c>
      <c r="D17481" s="105" t="s">
        <v>601</v>
      </c>
      <c r="E17481" s="106" t="s">
        <v>599</v>
      </c>
      <c r="F17481" s="120">
        <v>3.11</v>
      </c>
      <c r="G17481" s="120">
        <v>3.2</v>
      </c>
    </row>
    <row r="17482" spans="1:7" ht="12" customHeight="1">
      <c r="A17482" s="104" t="s">
        <v>50987</v>
      </c>
      <c r="B17482" s="106" t="s">
        <v>587</v>
      </c>
      <c r="C17482" s="106" t="s">
        <v>50988</v>
      </c>
      <c r="D17482" s="105" t="s">
        <v>50989</v>
      </c>
      <c r="E17482" s="106" t="s">
        <v>599</v>
      </c>
      <c r="F17482" s="120">
        <v>16.54</v>
      </c>
      <c r="G17482" s="120">
        <v>18.37</v>
      </c>
    </row>
    <row r="17483" spans="1:7" ht="12" customHeight="1">
      <c r="A17483" s="104" t="s">
        <v>50990</v>
      </c>
      <c r="B17483" s="106" t="s">
        <v>587</v>
      </c>
      <c r="C17483" s="106" t="s">
        <v>50991</v>
      </c>
      <c r="D17483" s="105" t="s">
        <v>42879</v>
      </c>
      <c r="E17483" s="106" t="s">
        <v>599</v>
      </c>
      <c r="F17483" s="120">
        <v>36.479999999999997</v>
      </c>
      <c r="G17483" s="120">
        <v>41.04</v>
      </c>
    </row>
    <row r="17484" spans="1:7" ht="12" customHeight="1">
      <c r="A17484" s="104" t="s">
        <v>50992</v>
      </c>
      <c r="B17484" s="106" t="s">
        <v>587</v>
      </c>
      <c r="C17484" s="106" t="s">
        <v>50993</v>
      </c>
      <c r="D17484" s="105" t="s">
        <v>50994</v>
      </c>
      <c r="E17484" s="103"/>
      <c r="F17484" s="103"/>
      <c r="G17484" s="103"/>
    </row>
    <row r="17485" spans="1:7" ht="12" customHeight="1">
      <c r="A17485" s="104" t="s">
        <v>50995</v>
      </c>
      <c r="B17485" s="106" t="s">
        <v>587</v>
      </c>
      <c r="C17485" s="106" t="s">
        <v>50996</v>
      </c>
      <c r="D17485" s="105" t="s">
        <v>50997</v>
      </c>
      <c r="E17485" s="106" t="s">
        <v>599</v>
      </c>
      <c r="F17485" s="120">
        <v>235.51</v>
      </c>
      <c r="G17485" s="120">
        <v>264.31</v>
      </c>
    </row>
    <row r="17486" spans="1:7" ht="12" customHeight="1">
      <c r="A17486" s="104" t="s">
        <v>50998</v>
      </c>
      <c r="B17486" s="106" t="s">
        <v>587</v>
      </c>
      <c r="C17486" s="106" t="s">
        <v>50999</v>
      </c>
      <c r="D17486" s="105" t="s">
        <v>51000</v>
      </c>
      <c r="E17486" s="103"/>
      <c r="F17486" s="103"/>
      <c r="G17486" s="103"/>
    </row>
    <row r="17487" spans="1:7" ht="12" customHeight="1">
      <c r="A17487" s="104" t="s">
        <v>51001</v>
      </c>
      <c r="B17487" s="106" t="s">
        <v>587</v>
      </c>
      <c r="C17487" s="106" t="s">
        <v>51002</v>
      </c>
      <c r="D17487" s="105" t="s">
        <v>51003</v>
      </c>
      <c r="E17487" s="106" t="s">
        <v>599</v>
      </c>
      <c r="F17487" s="120">
        <v>36.479999999999997</v>
      </c>
      <c r="G17487" s="120">
        <v>41.04</v>
      </c>
    </row>
    <row r="17488" spans="1:7" ht="12" customHeight="1">
      <c r="A17488" s="104" t="s">
        <v>51004</v>
      </c>
      <c r="B17488" s="106" t="s">
        <v>587</v>
      </c>
      <c r="C17488" s="106" t="s">
        <v>51005</v>
      </c>
      <c r="D17488" s="105" t="s">
        <v>51006</v>
      </c>
      <c r="E17488" s="106" t="s">
        <v>599</v>
      </c>
      <c r="F17488" s="120">
        <v>48.64</v>
      </c>
      <c r="G17488" s="120">
        <v>54.72</v>
      </c>
    </row>
    <row r="17489" spans="1:7" ht="12" customHeight="1">
      <c r="A17489" s="104" t="s">
        <v>51007</v>
      </c>
      <c r="B17489" s="106" t="s">
        <v>587</v>
      </c>
      <c r="C17489" s="106" t="s">
        <v>51008</v>
      </c>
      <c r="D17489" s="105" t="s">
        <v>51009</v>
      </c>
      <c r="E17489" s="106" t="s">
        <v>599</v>
      </c>
      <c r="F17489" s="120">
        <v>60.8</v>
      </c>
      <c r="G17489" s="120">
        <v>68.400000000000006</v>
      </c>
    </row>
    <row r="17490" spans="1:7" ht="12" customHeight="1">
      <c r="A17490" s="104" t="s">
        <v>51010</v>
      </c>
      <c r="B17490" s="106" t="s">
        <v>587</v>
      </c>
      <c r="C17490" s="106" t="s">
        <v>51011</v>
      </c>
      <c r="D17490" s="105" t="s">
        <v>51012</v>
      </c>
      <c r="E17490" s="103"/>
      <c r="F17490" s="103"/>
      <c r="G17490" s="103"/>
    </row>
    <row r="17491" spans="1:7" ht="12" customHeight="1">
      <c r="A17491" s="104" t="s">
        <v>51013</v>
      </c>
      <c r="B17491" s="106" t="s">
        <v>587</v>
      </c>
      <c r="C17491" s="106" t="s">
        <v>51014</v>
      </c>
      <c r="D17491" s="105" t="s">
        <v>51015</v>
      </c>
      <c r="E17491" s="106" t="s">
        <v>599</v>
      </c>
      <c r="F17491" s="120">
        <v>3.3</v>
      </c>
      <c r="G17491" s="120">
        <v>3.44</v>
      </c>
    </row>
    <row r="17492" spans="1:7" ht="12" customHeight="1">
      <c r="A17492" s="104" t="s">
        <v>51016</v>
      </c>
      <c r="B17492" s="106" t="s">
        <v>587</v>
      </c>
      <c r="C17492" s="106" t="s">
        <v>51017</v>
      </c>
      <c r="D17492" s="105" t="s">
        <v>51018</v>
      </c>
      <c r="E17492" s="106" t="s">
        <v>599</v>
      </c>
      <c r="F17492" s="120">
        <v>4.18</v>
      </c>
      <c r="G17492" s="120">
        <v>4.3600000000000003</v>
      </c>
    </row>
    <row r="17493" spans="1:7" ht="12" customHeight="1">
      <c r="A17493" s="104" t="s">
        <v>51019</v>
      </c>
      <c r="B17493" s="106" t="s">
        <v>587</v>
      </c>
      <c r="C17493" s="106" t="s">
        <v>51020</v>
      </c>
      <c r="D17493" s="105" t="s">
        <v>51021</v>
      </c>
      <c r="E17493" s="106" t="s">
        <v>599</v>
      </c>
      <c r="F17493" s="120">
        <v>4.88</v>
      </c>
      <c r="G17493" s="120">
        <v>5.0999999999999996</v>
      </c>
    </row>
    <row r="17494" spans="1:7" ht="12" customHeight="1">
      <c r="A17494" s="104" t="s">
        <v>51022</v>
      </c>
      <c r="B17494" s="106" t="s">
        <v>587</v>
      </c>
      <c r="C17494" s="106" t="s">
        <v>51023</v>
      </c>
      <c r="D17494" s="105" t="s">
        <v>51024</v>
      </c>
      <c r="E17494" s="106" t="s">
        <v>599</v>
      </c>
      <c r="F17494" s="120">
        <v>5.23</v>
      </c>
      <c r="G17494" s="120">
        <v>5.46</v>
      </c>
    </row>
    <row r="17495" spans="1:7" ht="12" customHeight="1">
      <c r="A17495" s="104" t="s">
        <v>51025</v>
      </c>
      <c r="B17495" s="106" t="s">
        <v>587</v>
      </c>
      <c r="C17495" s="106" t="s">
        <v>51026</v>
      </c>
      <c r="D17495" s="105" t="s">
        <v>51027</v>
      </c>
      <c r="E17495" s="103"/>
      <c r="F17495" s="103"/>
      <c r="G17495" s="103"/>
    </row>
    <row r="17496" spans="1:7" ht="12" customHeight="1">
      <c r="A17496" s="104" t="s">
        <v>51028</v>
      </c>
      <c r="B17496" s="106" t="s">
        <v>587</v>
      </c>
      <c r="C17496" s="106" t="s">
        <v>51029</v>
      </c>
      <c r="D17496" s="105" t="s">
        <v>51030</v>
      </c>
      <c r="E17496" s="106" t="s">
        <v>599</v>
      </c>
      <c r="F17496" s="120">
        <v>4.0999999999999996</v>
      </c>
      <c r="G17496" s="120">
        <v>4.29</v>
      </c>
    </row>
    <row r="17497" spans="1:7" ht="12" customHeight="1">
      <c r="A17497" s="104" t="s">
        <v>51031</v>
      </c>
      <c r="B17497" s="106" t="s">
        <v>587</v>
      </c>
      <c r="C17497" s="106" t="s">
        <v>51032</v>
      </c>
      <c r="D17497" s="105" t="s">
        <v>51033</v>
      </c>
      <c r="E17497" s="106" t="s">
        <v>599</v>
      </c>
      <c r="F17497" s="120">
        <v>5.1100000000000003</v>
      </c>
      <c r="G17497" s="120">
        <v>5.35</v>
      </c>
    </row>
    <row r="17498" spans="1:7" ht="12" customHeight="1">
      <c r="A17498" s="104" t="s">
        <v>51034</v>
      </c>
      <c r="B17498" s="106" t="s">
        <v>587</v>
      </c>
      <c r="C17498" s="106" t="s">
        <v>51035</v>
      </c>
      <c r="D17498" s="105" t="s">
        <v>51036</v>
      </c>
      <c r="E17498" s="106" t="s">
        <v>599</v>
      </c>
      <c r="F17498" s="120">
        <v>6.12</v>
      </c>
      <c r="G17498" s="120">
        <v>6.39</v>
      </c>
    </row>
    <row r="17499" spans="1:7" ht="12" customHeight="1">
      <c r="A17499" s="104" t="s">
        <v>51037</v>
      </c>
      <c r="B17499" s="106" t="s">
        <v>587</v>
      </c>
      <c r="C17499" s="106" t="s">
        <v>51038</v>
      </c>
      <c r="D17499" s="105" t="s">
        <v>51039</v>
      </c>
      <c r="E17499" s="106" t="s">
        <v>599</v>
      </c>
      <c r="F17499" s="120">
        <v>6.45</v>
      </c>
      <c r="G17499" s="120">
        <v>6.74</v>
      </c>
    </row>
    <row r="17500" spans="1:7" ht="12" customHeight="1">
      <c r="A17500" s="104" t="s">
        <v>51040</v>
      </c>
      <c r="B17500" s="106" t="s">
        <v>587</v>
      </c>
      <c r="C17500" s="106" t="s">
        <v>51041</v>
      </c>
      <c r="D17500" s="105" t="s">
        <v>51042</v>
      </c>
      <c r="E17500" s="103"/>
      <c r="F17500" s="103"/>
      <c r="G17500" s="103"/>
    </row>
    <row r="17501" spans="1:7" ht="12" customHeight="1">
      <c r="A17501" s="104" t="s">
        <v>51043</v>
      </c>
      <c r="B17501" s="106" t="s">
        <v>587</v>
      </c>
      <c r="C17501" s="106" t="s">
        <v>51044</v>
      </c>
      <c r="D17501" s="105" t="s">
        <v>51045</v>
      </c>
      <c r="E17501" s="106" t="s">
        <v>599</v>
      </c>
      <c r="F17501" s="120">
        <v>4.8899999999999997</v>
      </c>
      <c r="G17501" s="120">
        <v>5.08</v>
      </c>
    </row>
    <row r="17502" spans="1:7" ht="12" customHeight="1">
      <c r="A17502" s="104" t="s">
        <v>51046</v>
      </c>
      <c r="B17502" s="106" t="s">
        <v>587</v>
      </c>
      <c r="C17502" s="106" t="s">
        <v>51047</v>
      </c>
      <c r="D17502" s="105" t="s">
        <v>51048</v>
      </c>
      <c r="E17502" s="106" t="s">
        <v>599</v>
      </c>
      <c r="F17502" s="120">
        <v>7.09</v>
      </c>
      <c r="G17502" s="120">
        <v>7.4</v>
      </c>
    </row>
    <row r="17503" spans="1:7" ht="12" customHeight="1">
      <c r="A17503" s="104" t="s">
        <v>51049</v>
      </c>
      <c r="B17503" s="106" t="s">
        <v>587</v>
      </c>
      <c r="C17503" s="106" t="s">
        <v>51050</v>
      </c>
      <c r="D17503" s="105" t="s">
        <v>51051</v>
      </c>
      <c r="E17503" s="106" t="s">
        <v>599</v>
      </c>
      <c r="F17503" s="120">
        <v>7.77</v>
      </c>
      <c r="G17503" s="120">
        <v>8.11</v>
      </c>
    </row>
    <row r="17504" spans="1:7" ht="12" customHeight="1">
      <c r="A17504" s="104" t="s">
        <v>51052</v>
      </c>
      <c r="B17504" s="106" t="s">
        <v>587</v>
      </c>
      <c r="C17504" s="106" t="s">
        <v>51053</v>
      </c>
      <c r="D17504" s="105" t="s">
        <v>51054</v>
      </c>
      <c r="E17504" s="106" t="s">
        <v>599</v>
      </c>
      <c r="F17504" s="120">
        <v>6.86</v>
      </c>
      <c r="G17504" s="120">
        <v>7.13</v>
      </c>
    </row>
    <row r="17505" spans="1:7" ht="12" customHeight="1">
      <c r="A17505" s="104" t="s">
        <v>51055</v>
      </c>
      <c r="B17505" s="106" t="s">
        <v>587</v>
      </c>
      <c r="C17505" s="106" t="s">
        <v>51056</v>
      </c>
      <c r="D17505" s="105" t="s">
        <v>51057</v>
      </c>
      <c r="E17505" s="103"/>
      <c r="F17505" s="103"/>
      <c r="G17505" s="103"/>
    </row>
    <row r="17506" spans="1:7" ht="12" customHeight="1">
      <c r="A17506" s="104" t="s">
        <v>51058</v>
      </c>
      <c r="B17506" s="106" t="s">
        <v>587</v>
      </c>
      <c r="C17506" s="106" t="s">
        <v>51059</v>
      </c>
      <c r="D17506" s="105" t="s">
        <v>51060</v>
      </c>
      <c r="E17506" s="106" t="s">
        <v>599</v>
      </c>
      <c r="F17506" s="120">
        <v>179.98</v>
      </c>
      <c r="G17506" s="120">
        <v>193.31</v>
      </c>
    </row>
    <row r="17507" spans="1:7" ht="12" customHeight="1">
      <c r="A17507" s="104" t="s">
        <v>51061</v>
      </c>
      <c r="B17507" s="106" t="s">
        <v>587</v>
      </c>
      <c r="C17507" s="106" t="s">
        <v>51062</v>
      </c>
      <c r="D17507" s="105" t="s">
        <v>51063</v>
      </c>
      <c r="E17507" s="103"/>
      <c r="F17507" s="103"/>
      <c r="G17507" s="103"/>
    </row>
    <row r="17508" spans="1:7" ht="12" customHeight="1">
      <c r="A17508" s="104" t="s">
        <v>51064</v>
      </c>
      <c r="B17508" s="106" t="s">
        <v>587</v>
      </c>
      <c r="C17508" s="106" t="s">
        <v>51065</v>
      </c>
      <c r="D17508" s="105" t="s">
        <v>51066</v>
      </c>
      <c r="E17508" s="106" t="s">
        <v>599</v>
      </c>
      <c r="F17508" s="120">
        <v>36.479999999999997</v>
      </c>
      <c r="G17508" s="120">
        <v>41.04</v>
      </c>
    </row>
    <row r="17509" spans="1:7" ht="12" customHeight="1">
      <c r="A17509" s="104" t="s">
        <v>51067</v>
      </c>
      <c r="B17509" s="106" t="s">
        <v>587</v>
      </c>
      <c r="C17509" s="106" t="s">
        <v>51068</v>
      </c>
      <c r="D17509" s="105" t="s">
        <v>51069</v>
      </c>
      <c r="E17509" s="106" t="s">
        <v>599</v>
      </c>
      <c r="F17509" s="120">
        <v>16.54</v>
      </c>
      <c r="G17509" s="120">
        <v>18.37</v>
      </c>
    </row>
    <row r="17510" spans="1:7" ht="12" customHeight="1">
      <c r="A17510" s="104" t="s">
        <v>51070</v>
      </c>
      <c r="B17510" s="106" t="s">
        <v>587</v>
      </c>
      <c r="C17510" s="106" t="s">
        <v>51071</v>
      </c>
      <c r="D17510" s="105" t="s">
        <v>51072</v>
      </c>
      <c r="E17510" s="103"/>
      <c r="F17510" s="103"/>
      <c r="G17510" s="103"/>
    </row>
    <row r="17511" spans="1:7" ht="12" customHeight="1">
      <c r="A17511" s="104" t="s">
        <v>51073</v>
      </c>
      <c r="B17511" s="106" t="s">
        <v>587</v>
      </c>
      <c r="C17511" s="106" t="s">
        <v>51074</v>
      </c>
      <c r="D17511" s="105" t="s">
        <v>51075</v>
      </c>
      <c r="E17511" s="106" t="s">
        <v>595</v>
      </c>
      <c r="F17511" s="120">
        <v>4.01</v>
      </c>
      <c r="G17511" s="120">
        <v>4.51</v>
      </c>
    </row>
    <row r="17512" spans="1:7" ht="12" customHeight="1">
      <c r="A17512" s="104" t="s">
        <v>51076</v>
      </c>
      <c r="B17512" s="106" t="s">
        <v>587</v>
      </c>
      <c r="C17512" s="106" t="s">
        <v>51077</v>
      </c>
      <c r="D17512" s="105" t="s">
        <v>51078</v>
      </c>
      <c r="E17512" s="106" t="s">
        <v>595</v>
      </c>
      <c r="F17512" s="120">
        <v>3.43</v>
      </c>
      <c r="G17512" s="120">
        <v>3.81</v>
      </c>
    </row>
    <row r="17513" spans="1:7" ht="12" customHeight="1">
      <c r="A17513" s="104" t="s">
        <v>51079</v>
      </c>
      <c r="B17513" s="106" t="s">
        <v>587</v>
      </c>
      <c r="C17513" s="106" t="s">
        <v>51080</v>
      </c>
      <c r="D17513" s="105" t="s">
        <v>51081</v>
      </c>
      <c r="E17513" s="106" t="s">
        <v>595</v>
      </c>
      <c r="F17513" s="120">
        <v>1.63</v>
      </c>
      <c r="G17513" s="120">
        <v>1.7</v>
      </c>
    </row>
    <row r="17514" spans="1:7" ht="12" customHeight="1">
      <c r="A17514" s="104" t="s">
        <v>51082</v>
      </c>
      <c r="B17514" s="106" t="s">
        <v>587</v>
      </c>
      <c r="C17514" s="106" t="s">
        <v>51083</v>
      </c>
      <c r="D17514" s="105" t="s">
        <v>50857</v>
      </c>
      <c r="E17514" s="103"/>
      <c r="F17514" s="103"/>
      <c r="G17514" s="103"/>
    </row>
    <row r="17515" spans="1:7" ht="12" customHeight="1">
      <c r="A17515" s="104" t="s">
        <v>51084</v>
      </c>
      <c r="B17515" s="106" t="s">
        <v>587</v>
      </c>
      <c r="C17515" s="106" t="s">
        <v>51085</v>
      </c>
      <c r="D17515" s="105" t="s">
        <v>51086</v>
      </c>
      <c r="E17515" s="106" t="s">
        <v>599</v>
      </c>
      <c r="F17515" s="120">
        <v>18.239999999999998</v>
      </c>
      <c r="G17515" s="120">
        <v>20.52</v>
      </c>
    </row>
    <row r="17516" spans="1:7" ht="12" customHeight="1">
      <c r="A17516" s="104" t="s">
        <v>51087</v>
      </c>
      <c r="B17516" s="106" t="s">
        <v>587</v>
      </c>
      <c r="C17516" s="106" t="s">
        <v>51088</v>
      </c>
      <c r="D17516" s="105" t="s">
        <v>51089</v>
      </c>
      <c r="E17516" s="106" t="s">
        <v>599</v>
      </c>
      <c r="F17516" s="120">
        <v>24.32</v>
      </c>
      <c r="G17516" s="120">
        <v>27.36</v>
      </c>
    </row>
    <row r="17517" spans="1:7" ht="12" customHeight="1">
      <c r="A17517" s="104" t="s">
        <v>51090</v>
      </c>
      <c r="B17517" s="106" t="s">
        <v>587</v>
      </c>
      <c r="C17517" s="106" t="s">
        <v>51091</v>
      </c>
      <c r="D17517" s="105" t="s">
        <v>50891</v>
      </c>
      <c r="E17517" s="103"/>
      <c r="F17517" s="103"/>
      <c r="G17517" s="103"/>
    </row>
    <row r="17518" spans="1:7" ht="12" customHeight="1">
      <c r="A17518" s="104" t="s">
        <v>51092</v>
      </c>
      <c r="B17518" s="106" t="s">
        <v>587</v>
      </c>
      <c r="C17518" s="106" t="s">
        <v>51093</v>
      </c>
      <c r="D17518" s="105" t="s">
        <v>50894</v>
      </c>
      <c r="E17518" s="106" t="s">
        <v>50895</v>
      </c>
      <c r="F17518" s="120">
        <v>220</v>
      </c>
      <c r="G17518" s="120">
        <v>220</v>
      </c>
    </row>
    <row r="17519" spans="1:7" ht="12" customHeight="1">
      <c r="A17519" s="104" t="s">
        <v>51094</v>
      </c>
      <c r="B17519" s="106" t="s">
        <v>587</v>
      </c>
      <c r="C17519" s="106" t="s">
        <v>51095</v>
      </c>
      <c r="D17519" s="105" t="s">
        <v>51096</v>
      </c>
      <c r="E17519" s="103"/>
      <c r="F17519" s="103"/>
      <c r="G17519" s="103"/>
    </row>
    <row r="17520" spans="1:7" ht="12" customHeight="1">
      <c r="A17520" s="104" t="s">
        <v>51097</v>
      </c>
      <c r="B17520" s="106" t="s">
        <v>587</v>
      </c>
      <c r="C17520" s="106" t="s">
        <v>51098</v>
      </c>
      <c r="D17520" s="105" t="s">
        <v>51099</v>
      </c>
      <c r="E17520" s="103"/>
      <c r="F17520" s="103"/>
      <c r="G17520" s="103"/>
    </row>
    <row r="17521" spans="1:7" ht="12" customHeight="1">
      <c r="A17521" s="104" t="s">
        <v>51100</v>
      </c>
      <c r="B17521" s="106" t="s">
        <v>587</v>
      </c>
      <c r="C17521" s="106" t="s">
        <v>51101</v>
      </c>
      <c r="D17521" s="105" t="s">
        <v>51102</v>
      </c>
      <c r="E17521" s="106" t="s">
        <v>599</v>
      </c>
      <c r="F17521" s="120">
        <v>232.08</v>
      </c>
      <c r="G17521" s="120">
        <v>262.39999999999998</v>
      </c>
    </row>
    <row r="17522" spans="1:7" ht="12" customHeight="1">
      <c r="A17522" s="104" t="s">
        <v>51103</v>
      </c>
      <c r="B17522" s="106" t="s">
        <v>587</v>
      </c>
      <c r="C17522" s="106" t="s">
        <v>51104</v>
      </c>
      <c r="D17522" s="105" t="s">
        <v>51105</v>
      </c>
      <c r="E17522" s="106" t="s">
        <v>599</v>
      </c>
      <c r="F17522" s="120">
        <v>266.63</v>
      </c>
      <c r="G17522" s="120">
        <v>298.83999999999997</v>
      </c>
    </row>
    <row r="17523" spans="1:7" ht="12" customHeight="1">
      <c r="A17523" s="104" t="s">
        <v>51106</v>
      </c>
      <c r="B17523" s="106" t="s">
        <v>587</v>
      </c>
      <c r="C17523" s="106" t="s">
        <v>51107</v>
      </c>
      <c r="D17523" s="105" t="s">
        <v>51108</v>
      </c>
      <c r="E17523" s="106" t="s">
        <v>599</v>
      </c>
      <c r="F17523" s="120">
        <v>501.98</v>
      </c>
      <c r="G17523" s="120">
        <v>550.07000000000005</v>
      </c>
    </row>
    <row r="17524" spans="1:7" ht="12" customHeight="1">
      <c r="A17524" s="104" t="s">
        <v>51109</v>
      </c>
      <c r="B17524" s="106" t="s">
        <v>587</v>
      </c>
      <c r="C17524" s="106" t="s">
        <v>631</v>
      </c>
      <c r="D17524" s="105" t="s">
        <v>633</v>
      </c>
      <c r="E17524" s="106" t="s">
        <v>599</v>
      </c>
      <c r="F17524" s="120">
        <v>510.87</v>
      </c>
      <c r="G17524" s="120">
        <v>558.96</v>
      </c>
    </row>
    <row r="17525" spans="1:7" ht="12" customHeight="1">
      <c r="A17525" s="104" t="s">
        <v>51110</v>
      </c>
      <c r="B17525" s="106" t="s">
        <v>587</v>
      </c>
      <c r="C17525" s="106" t="s">
        <v>51111</v>
      </c>
      <c r="D17525" s="105" t="s">
        <v>51112</v>
      </c>
      <c r="E17525" s="103"/>
      <c r="F17525" s="103"/>
      <c r="G17525" s="103"/>
    </row>
    <row r="17526" spans="1:7" ht="12" customHeight="1">
      <c r="A17526" s="104" t="s">
        <v>51113</v>
      </c>
      <c r="B17526" s="106" t="s">
        <v>587</v>
      </c>
      <c r="C17526" s="106" t="s">
        <v>51114</v>
      </c>
      <c r="D17526" s="105" t="s">
        <v>51115</v>
      </c>
      <c r="E17526" s="106" t="s">
        <v>593</v>
      </c>
      <c r="F17526" s="120">
        <v>14.59</v>
      </c>
      <c r="G17526" s="120">
        <v>16.420000000000002</v>
      </c>
    </row>
    <row r="17527" spans="1:7" ht="12" customHeight="1">
      <c r="A17527" s="104" t="s">
        <v>51116</v>
      </c>
      <c r="B17527" s="106" t="s">
        <v>587</v>
      </c>
      <c r="C17527" s="106" t="s">
        <v>51117</v>
      </c>
      <c r="D17527" s="105" t="s">
        <v>51118</v>
      </c>
      <c r="E17527" s="106" t="s">
        <v>593</v>
      </c>
      <c r="F17527" s="120">
        <v>18.239999999999998</v>
      </c>
      <c r="G17527" s="120">
        <v>20.52</v>
      </c>
    </row>
    <row r="17528" spans="1:7" ht="12" customHeight="1">
      <c r="A17528" s="104" t="s">
        <v>51119</v>
      </c>
      <c r="B17528" s="106" t="s">
        <v>587</v>
      </c>
      <c r="C17528" s="106" t="s">
        <v>51120</v>
      </c>
      <c r="D17528" s="105" t="s">
        <v>51121</v>
      </c>
      <c r="E17528" s="106" t="s">
        <v>593</v>
      </c>
      <c r="F17528" s="120">
        <v>24.32</v>
      </c>
      <c r="G17528" s="120">
        <v>27.36</v>
      </c>
    </row>
    <row r="17529" spans="1:7" ht="12" customHeight="1">
      <c r="A17529" s="104" t="s">
        <v>51122</v>
      </c>
      <c r="B17529" s="106" t="s">
        <v>587</v>
      </c>
      <c r="C17529" s="106" t="s">
        <v>51123</v>
      </c>
      <c r="D17529" s="105" t="s">
        <v>51124</v>
      </c>
      <c r="E17529" s="106" t="s">
        <v>593</v>
      </c>
      <c r="F17529" s="120">
        <v>30.4</v>
      </c>
      <c r="G17529" s="120">
        <v>34.200000000000003</v>
      </c>
    </row>
    <row r="17530" spans="1:7" ht="12" customHeight="1">
      <c r="A17530" s="104" t="s">
        <v>51125</v>
      </c>
      <c r="B17530" s="106" t="s">
        <v>587</v>
      </c>
      <c r="C17530" s="106" t="s">
        <v>51126</v>
      </c>
      <c r="D17530" s="105" t="s">
        <v>51127</v>
      </c>
      <c r="E17530" s="106" t="s">
        <v>593</v>
      </c>
      <c r="F17530" s="120">
        <v>23.55</v>
      </c>
      <c r="G17530" s="120">
        <v>25.76</v>
      </c>
    </row>
    <row r="17531" spans="1:7" ht="12" customHeight="1">
      <c r="A17531" s="104" t="s">
        <v>51128</v>
      </c>
      <c r="B17531" s="106" t="s">
        <v>587</v>
      </c>
      <c r="C17531" s="106" t="s">
        <v>51129</v>
      </c>
      <c r="D17531" s="105" t="s">
        <v>51130</v>
      </c>
      <c r="E17531" s="106" t="s">
        <v>593</v>
      </c>
      <c r="F17531" s="120">
        <v>31.55</v>
      </c>
      <c r="G17531" s="120">
        <v>34.49</v>
      </c>
    </row>
    <row r="17532" spans="1:7" ht="12" customHeight="1">
      <c r="A17532" s="104" t="s">
        <v>51131</v>
      </c>
      <c r="B17532" s="106" t="s">
        <v>587</v>
      </c>
      <c r="C17532" s="106" t="s">
        <v>51132</v>
      </c>
      <c r="D17532" s="105" t="s">
        <v>51133</v>
      </c>
      <c r="E17532" s="106" t="s">
        <v>593</v>
      </c>
      <c r="F17532" s="120">
        <v>43.65</v>
      </c>
      <c r="G17532" s="120">
        <v>47.73</v>
      </c>
    </row>
    <row r="17533" spans="1:7" ht="12" customHeight="1">
      <c r="A17533" s="104" t="s">
        <v>51134</v>
      </c>
      <c r="B17533" s="106" t="s">
        <v>587</v>
      </c>
      <c r="C17533" s="106" t="s">
        <v>51135</v>
      </c>
      <c r="D17533" s="105" t="s">
        <v>51136</v>
      </c>
      <c r="E17533" s="106" t="s">
        <v>593</v>
      </c>
      <c r="F17533" s="120">
        <v>57.1</v>
      </c>
      <c r="G17533" s="120">
        <v>62.41</v>
      </c>
    </row>
    <row r="17534" spans="1:7" ht="12" customHeight="1">
      <c r="A17534" s="104" t="s">
        <v>51137</v>
      </c>
      <c r="B17534" s="106" t="s">
        <v>587</v>
      </c>
      <c r="C17534" s="106" t="s">
        <v>51138</v>
      </c>
      <c r="D17534" s="105" t="s">
        <v>51139</v>
      </c>
      <c r="E17534" s="106" t="s">
        <v>593</v>
      </c>
      <c r="F17534" s="120">
        <v>16.899999999999999</v>
      </c>
      <c r="G17534" s="120">
        <v>18.87</v>
      </c>
    </row>
    <row r="17535" spans="1:7" ht="12" customHeight="1">
      <c r="A17535" s="104" t="s">
        <v>51140</v>
      </c>
      <c r="B17535" s="106" t="s">
        <v>587</v>
      </c>
      <c r="C17535" s="106" t="s">
        <v>51141</v>
      </c>
      <c r="D17535" s="105" t="s">
        <v>51142</v>
      </c>
      <c r="E17535" s="106" t="s">
        <v>593</v>
      </c>
      <c r="F17535" s="120">
        <v>22.55</v>
      </c>
      <c r="G17535" s="120">
        <v>25.14</v>
      </c>
    </row>
    <row r="17536" spans="1:7" ht="12" customHeight="1">
      <c r="A17536" s="104" t="s">
        <v>51143</v>
      </c>
      <c r="B17536" s="106" t="s">
        <v>587</v>
      </c>
      <c r="C17536" s="106" t="s">
        <v>51144</v>
      </c>
      <c r="D17536" s="105" t="s">
        <v>51145</v>
      </c>
      <c r="E17536" s="106" t="s">
        <v>593</v>
      </c>
      <c r="F17536" s="120">
        <v>30.94</v>
      </c>
      <c r="G17536" s="120">
        <v>34.43</v>
      </c>
    </row>
    <row r="17537" spans="1:7" ht="12" customHeight="1">
      <c r="A17537" s="104" t="s">
        <v>51146</v>
      </c>
      <c r="B17537" s="106" t="s">
        <v>587</v>
      </c>
      <c r="C17537" s="106" t="s">
        <v>51147</v>
      </c>
      <c r="D17537" s="105" t="s">
        <v>51148</v>
      </c>
      <c r="E17537" s="106" t="s">
        <v>593</v>
      </c>
      <c r="F17537" s="120">
        <v>39.56</v>
      </c>
      <c r="G17537" s="120">
        <v>43.97</v>
      </c>
    </row>
    <row r="17538" spans="1:7" ht="12" customHeight="1">
      <c r="A17538" s="104" t="s">
        <v>51149</v>
      </c>
      <c r="B17538" s="106" t="s">
        <v>587</v>
      </c>
      <c r="C17538" s="106" t="s">
        <v>51150</v>
      </c>
      <c r="D17538" s="105" t="s">
        <v>51151</v>
      </c>
      <c r="E17538" s="103"/>
      <c r="F17538" s="103"/>
      <c r="G17538" s="103"/>
    </row>
    <row r="17539" spans="1:7" ht="12" customHeight="1">
      <c r="A17539" s="104" t="s">
        <v>51152</v>
      </c>
      <c r="B17539" s="106" t="s">
        <v>587</v>
      </c>
      <c r="C17539" s="106" t="s">
        <v>51153</v>
      </c>
      <c r="D17539" s="105" t="s">
        <v>51154</v>
      </c>
      <c r="E17539" s="106" t="s">
        <v>1144</v>
      </c>
      <c r="F17539" s="120">
        <v>1500</v>
      </c>
      <c r="G17539" s="120">
        <v>1500</v>
      </c>
    </row>
    <row r="17540" spans="1:7" ht="12" customHeight="1">
      <c r="A17540" s="104" t="s">
        <v>51155</v>
      </c>
      <c r="B17540" s="106" t="s">
        <v>587</v>
      </c>
      <c r="C17540" s="106" t="s">
        <v>51156</v>
      </c>
      <c r="D17540" s="105" t="s">
        <v>51157</v>
      </c>
      <c r="E17540" s="106" t="s">
        <v>593</v>
      </c>
      <c r="F17540" s="120">
        <v>27.5</v>
      </c>
      <c r="G17540" s="120">
        <v>27.5</v>
      </c>
    </row>
    <row r="17541" spans="1:7" ht="12" customHeight="1">
      <c r="A17541" s="104" t="s">
        <v>51158</v>
      </c>
      <c r="B17541" s="106" t="s">
        <v>587</v>
      </c>
      <c r="C17541" s="106" t="s">
        <v>51159</v>
      </c>
      <c r="D17541" s="105" t="s">
        <v>51160</v>
      </c>
      <c r="E17541" s="106" t="s">
        <v>593</v>
      </c>
      <c r="F17541" s="120">
        <v>31.5</v>
      </c>
      <c r="G17541" s="120">
        <v>31.5</v>
      </c>
    </row>
    <row r="17542" spans="1:7" ht="12" customHeight="1">
      <c r="A17542" s="104" t="s">
        <v>51161</v>
      </c>
      <c r="B17542" s="106" t="s">
        <v>587</v>
      </c>
      <c r="C17542" s="106" t="s">
        <v>51162</v>
      </c>
      <c r="D17542" s="105" t="s">
        <v>51163</v>
      </c>
      <c r="E17542" s="106" t="s">
        <v>593</v>
      </c>
      <c r="F17542" s="120">
        <v>37.5</v>
      </c>
      <c r="G17542" s="120">
        <v>37.5</v>
      </c>
    </row>
    <row r="17543" spans="1:7" ht="12" customHeight="1">
      <c r="A17543" s="104" t="s">
        <v>51164</v>
      </c>
      <c r="B17543" s="106" t="s">
        <v>587</v>
      </c>
      <c r="C17543" s="106" t="s">
        <v>51165</v>
      </c>
      <c r="D17543" s="105" t="s">
        <v>51166</v>
      </c>
      <c r="E17543" s="106" t="s">
        <v>593</v>
      </c>
      <c r="F17543" s="120">
        <v>40</v>
      </c>
      <c r="G17543" s="120">
        <v>40</v>
      </c>
    </row>
    <row r="17544" spans="1:7" ht="12" customHeight="1">
      <c r="A17544" s="104" t="s">
        <v>51167</v>
      </c>
      <c r="B17544" s="106" t="s">
        <v>587</v>
      </c>
      <c r="C17544" s="106" t="s">
        <v>51168</v>
      </c>
      <c r="D17544" s="105" t="s">
        <v>51169</v>
      </c>
      <c r="E17544" s="106" t="s">
        <v>593</v>
      </c>
      <c r="F17544" s="120">
        <v>47.5</v>
      </c>
      <c r="G17544" s="120">
        <v>47.5</v>
      </c>
    </row>
    <row r="17545" spans="1:7" ht="12" customHeight="1">
      <c r="A17545" s="104" t="s">
        <v>51170</v>
      </c>
      <c r="B17545" s="106" t="s">
        <v>587</v>
      </c>
      <c r="C17545" s="106" t="s">
        <v>51171</v>
      </c>
      <c r="D17545" s="105" t="s">
        <v>51172</v>
      </c>
      <c r="E17545" s="103"/>
      <c r="F17545" s="103"/>
      <c r="G17545" s="103"/>
    </row>
    <row r="17546" spans="1:7" ht="12" customHeight="1">
      <c r="A17546" s="104" t="s">
        <v>51173</v>
      </c>
      <c r="B17546" s="106" t="s">
        <v>587</v>
      </c>
      <c r="C17546" s="106" t="s">
        <v>51174</v>
      </c>
      <c r="D17546" s="105" t="s">
        <v>51175</v>
      </c>
      <c r="E17546" s="106" t="s">
        <v>1144</v>
      </c>
      <c r="F17546" s="120">
        <v>6500</v>
      </c>
      <c r="G17546" s="120">
        <v>6500</v>
      </c>
    </row>
    <row r="17547" spans="1:7" ht="12" customHeight="1">
      <c r="A17547" s="104" t="s">
        <v>51176</v>
      </c>
      <c r="B17547" s="106" t="s">
        <v>587</v>
      </c>
      <c r="C17547" s="106" t="s">
        <v>51177</v>
      </c>
      <c r="D17547" s="105" t="s">
        <v>51178</v>
      </c>
      <c r="E17547" s="106" t="s">
        <v>593</v>
      </c>
      <c r="F17547" s="120">
        <v>109.39</v>
      </c>
      <c r="G17547" s="120">
        <v>113.17</v>
      </c>
    </row>
    <row r="17548" spans="1:7" ht="12" customHeight="1">
      <c r="A17548" s="104" t="s">
        <v>51179</v>
      </c>
      <c r="B17548" s="106" t="s">
        <v>587</v>
      </c>
      <c r="C17548" s="106" t="s">
        <v>51180</v>
      </c>
      <c r="D17548" s="105" t="s">
        <v>51181</v>
      </c>
      <c r="E17548" s="106" t="s">
        <v>593</v>
      </c>
      <c r="F17548" s="120">
        <v>121.78</v>
      </c>
      <c r="G17548" s="120">
        <v>126.29</v>
      </c>
    </row>
    <row r="17549" spans="1:7" ht="12" customHeight="1">
      <c r="A17549" s="104" t="s">
        <v>51182</v>
      </c>
      <c r="B17549" s="106" t="s">
        <v>587</v>
      </c>
      <c r="C17549" s="106" t="s">
        <v>51183</v>
      </c>
      <c r="D17549" s="105" t="s">
        <v>51184</v>
      </c>
      <c r="E17549" s="106" t="s">
        <v>593</v>
      </c>
      <c r="F17549" s="120">
        <v>165.87</v>
      </c>
      <c r="G17549" s="120">
        <v>171.11</v>
      </c>
    </row>
    <row r="17550" spans="1:7" ht="12" customHeight="1">
      <c r="A17550" s="104" t="s">
        <v>51185</v>
      </c>
      <c r="B17550" s="106" t="s">
        <v>587</v>
      </c>
      <c r="C17550" s="106" t="s">
        <v>51186</v>
      </c>
      <c r="D17550" s="105" t="s">
        <v>51187</v>
      </c>
      <c r="E17550" s="103"/>
      <c r="F17550" s="103"/>
      <c r="G17550" s="103"/>
    </row>
    <row r="17551" spans="1:7" ht="12" customHeight="1">
      <c r="A17551" s="104" t="s">
        <v>51188</v>
      </c>
      <c r="B17551" s="106" t="s">
        <v>587</v>
      </c>
      <c r="C17551" s="106" t="s">
        <v>51189</v>
      </c>
      <c r="D17551" s="105" t="s">
        <v>51190</v>
      </c>
      <c r="E17551" s="106" t="s">
        <v>1144</v>
      </c>
      <c r="F17551" s="120">
        <v>12000</v>
      </c>
      <c r="G17551" s="120">
        <v>12000</v>
      </c>
    </row>
    <row r="17552" spans="1:7" ht="12" customHeight="1">
      <c r="A17552" s="104" t="s">
        <v>51191</v>
      </c>
      <c r="B17552" s="106" t="s">
        <v>587</v>
      </c>
      <c r="C17552" s="106" t="s">
        <v>51192</v>
      </c>
      <c r="D17552" s="105" t="s">
        <v>51193</v>
      </c>
      <c r="E17552" s="106" t="s">
        <v>593</v>
      </c>
      <c r="F17552" s="120">
        <v>54.73</v>
      </c>
      <c r="G17552" s="120">
        <v>54.93</v>
      </c>
    </row>
    <row r="17553" spans="1:7" ht="12" customHeight="1">
      <c r="A17553" s="104" t="s">
        <v>51194</v>
      </c>
      <c r="B17553" s="106" t="s">
        <v>587</v>
      </c>
      <c r="C17553" s="106" t="s">
        <v>51195</v>
      </c>
      <c r="D17553" s="105" t="s">
        <v>51196</v>
      </c>
      <c r="E17553" s="106" t="s">
        <v>593</v>
      </c>
      <c r="F17553" s="120">
        <v>47.65</v>
      </c>
      <c r="G17553" s="120">
        <v>48.01</v>
      </c>
    </row>
    <row r="17554" spans="1:7" ht="12" customHeight="1">
      <c r="A17554" s="104" t="s">
        <v>51197</v>
      </c>
      <c r="B17554" s="106" t="s">
        <v>587</v>
      </c>
      <c r="C17554" s="106" t="s">
        <v>51198</v>
      </c>
      <c r="D17554" s="105" t="s">
        <v>51199</v>
      </c>
      <c r="E17554" s="106" t="s">
        <v>593</v>
      </c>
      <c r="F17554" s="120">
        <v>63.13</v>
      </c>
      <c r="G17554" s="120">
        <v>63.69</v>
      </c>
    </row>
    <row r="17555" spans="1:7" ht="12" customHeight="1">
      <c r="A17555" s="104" t="s">
        <v>51200</v>
      </c>
      <c r="B17555" s="106" t="s">
        <v>587</v>
      </c>
      <c r="C17555" s="106" t="s">
        <v>51201</v>
      </c>
      <c r="D17555" s="105" t="s">
        <v>51202</v>
      </c>
      <c r="E17555" s="106" t="s">
        <v>593</v>
      </c>
      <c r="F17555" s="120">
        <v>78.91</v>
      </c>
      <c r="G17555" s="120">
        <v>79.709999999999994</v>
      </c>
    </row>
    <row r="17556" spans="1:7" ht="12" customHeight="1">
      <c r="A17556" s="104" t="s">
        <v>51203</v>
      </c>
      <c r="B17556" s="106" t="s">
        <v>587</v>
      </c>
      <c r="C17556" s="106" t="s">
        <v>51204</v>
      </c>
      <c r="D17556" s="105" t="s">
        <v>51205</v>
      </c>
      <c r="E17556" s="106" t="s">
        <v>593</v>
      </c>
      <c r="F17556" s="120">
        <v>110.74</v>
      </c>
      <c r="G17556" s="120">
        <v>111.83</v>
      </c>
    </row>
    <row r="17557" spans="1:7" ht="12" customHeight="1">
      <c r="A17557" s="104" t="s">
        <v>51206</v>
      </c>
      <c r="B17557" s="106" t="s">
        <v>587</v>
      </c>
      <c r="C17557" s="106" t="s">
        <v>51207</v>
      </c>
      <c r="D17557" s="105" t="s">
        <v>51208</v>
      </c>
      <c r="E17557" s="103"/>
      <c r="F17557" s="103"/>
      <c r="G17557" s="103"/>
    </row>
    <row r="17558" spans="1:7" ht="12" customHeight="1">
      <c r="A17558" s="104" t="s">
        <v>51209</v>
      </c>
      <c r="B17558" s="106" t="s">
        <v>587</v>
      </c>
      <c r="C17558" s="106" t="s">
        <v>51210</v>
      </c>
      <c r="D17558" s="105" t="s">
        <v>51211</v>
      </c>
      <c r="E17558" s="106" t="s">
        <v>1144</v>
      </c>
      <c r="F17558" s="120">
        <v>6500</v>
      </c>
      <c r="G17558" s="120">
        <v>6500</v>
      </c>
    </row>
    <row r="17559" spans="1:7" ht="12" customHeight="1">
      <c r="A17559" s="104" t="s">
        <v>51212</v>
      </c>
      <c r="B17559" s="106" t="s">
        <v>587</v>
      </c>
      <c r="C17559" s="106" t="s">
        <v>51213</v>
      </c>
      <c r="D17559" s="105" t="s">
        <v>51214</v>
      </c>
      <c r="E17559" s="106" t="s">
        <v>593</v>
      </c>
      <c r="F17559" s="120">
        <v>150.16999999999999</v>
      </c>
      <c r="G17559" s="120">
        <v>150.16999999999999</v>
      </c>
    </row>
    <row r="17560" spans="1:7" ht="12" customHeight="1">
      <c r="A17560" s="104" t="s">
        <v>51215</v>
      </c>
      <c r="B17560" s="106" t="s">
        <v>587</v>
      </c>
      <c r="C17560" s="106" t="s">
        <v>51216</v>
      </c>
      <c r="D17560" s="105" t="s">
        <v>51217</v>
      </c>
      <c r="E17560" s="106" t="s">
        <v>593</v>
      </c>
      <c r="F17560" s="120">
        <v>173.03</v>
      </c>
      <c r="G17560" s="120">
        <v>173.03</v>
      </c>
    </row>
    <row r="17561" spans="1:7" ht="12" customHeight="1">
      <c r="A17561" s="104" t="s">
        <v>51218</v>
      </c>
      <c r="B17561" s="106" t="s">
        <v>587</v>
      </c>
      <c r="C17561" s="106" t="s">
        <v>51219</v>
      </c>
      <c r="D17561" s="105" t="s">
        <v>51220</v>
      </c>
      <c r="E17561" s="106" t="s">
        <v>593</v>
      </c>
      <c r="F17561" s="120">
        <v>189.35</v>
      </c>
      <c r="G17561" s="120">
        <v>189.35</v>
      </c>
    </row>
    <row r="17562" spans="1:7" ht="12" customHeight="1">
      <c r="A17562" s="104" t="s">
        <v>51221</v>
      </c>
      <c r="B17562" s="106" t="s">
        <v>587</v>
      </c>
      <c r="C17562" s="106" t="s">
        <v>51222</v>
      </c>
      <c r="D17562" s="105" t="s">
        <v>51223</v>
      </c>
      <c r="E17562" s="106" t="s">
        <v>593</v>
      </c>
      <c r="F17562" s="120">
        <v>214.7</v>
      </c>
      <c r="G17562" s="120">
        <v>214.7</v>
      </c>
    </row>
    <row r="17563" spans="1:7" ht="12" customHeight="1">
      <c r="A17563" s="104" t="s">
        <v>51224</v>
      </c>
      <c r="B17563" s="106" t="s">
        <v>587</v>
      </c>
      <c r="C17563" s="106" t="s">
        <v>51225</v>
      </c>
      <c r="D17563" s="105" t="s">
        <v>51226</v>
      </c>
      <c r="E17563" s="106" t="s">
        <v>593</v>
      </c>
      <c r="F17563" s="120">
        <v>307.22000000000003</v>
      </c>
      <c r="G17563" s="120">
        <v>307.22000000000003</v>
      </c>
    </row>
    <row r="17564" spans="1:7" ht="12" customHeight="1">
      <c r="A17564" s="104" t="s">
        <v>51227</v>
      </c>
      <c r="B17564" s="106" t="s">
        <v>587</v>
      </c>
      <c r="C17564" s="106" t="s">
        <v>51228</v>
      </c>
      <c r="D17564" s="105" t="s">
        <v>51229</v>
      </c>
      <c r="E17564" s="106" t="s">
        <v>593</v>
      </c>
      <c r="F17564" s="120">
        <v>352.31</v>
      </c>
      <c r="G17564" s="120">
        <v>352.31</v>
      </c>
    </row>
    <row r="17565" spans="1:7" ht="12" customHeight="1">
      <c r="A17565" s="104" t="s">
        <v>51230</v>
      </c>
      <c r="B17565" s="106" t="s">
        <v>587</v>
      </c>
      <c r="C17565" s="106" t="s">
        <v>51231</v>
      </c>
      <c r="D17565" s="105" t="s">
        <v>51232</v>
      </c>
      <c r="E17565" s="106" t="s">
        <v>593</v>
      </c>
      <c r="F17565" s="120">
        <v>385.59</v>
      </c>
      <c r="G17565" s="120">
        <v>385.59</v>
      </c>
    </row>
    <row r="17566" spans="1:7" ht="12" customHeight="1">
      <c r="A17566" s="104" t="s">
        <v>51233</v>
      </c>
      <c r="B17566" s="106" t="s">
        <v>587</v>
      </c>
      <c r="C17566" s="106" t="s">
        <v>51234</v>
      </c>
      <c r="D17566" s="105" t="s">
        <v>51235</v>
      </c>
      <c r="E17566" s="106" t="s">
        <v>593</v>
      </c>
      <c r="F17566" s="120">
        <v>437.84</v>
      </c>
      <c r="G17566" s="120">
        <v>437.84</v>
      </c>
    </row>
    <row r="17567" spans="1:7" ht="12" customHeight="1">
      <c r="A17567" s="104" t="s">
        <v>51236</v>
      </c>
      <c r="B17567" s="106" t="s">
        <v>587</v>
      </c>
      <c r="C17567" s="106" t="s">
        <v>51237</v>
      </c>
      <c r="D17567" s="105" t="s">
        <v>51238</v>
      </c>
      <c r="E17567" s="103"/>
      <c r="F17567" s="103"/>
      <c r="G17567" s="103"/>
    </row>
    <row r="17568" spans="1:7" ht="12" customHeight="1">
      <c r="A17568" s="104" t="s">
        <v>51239</v>
      </c>
      <c r="B17568" s="106" t="s">
        <v>587</v>
      </c>
      <c r="C17568" s="106" t="s">
        <v>51240</v>
      </c>
      <c r="D17568" s="105" t="s">
        <v>51241</v>
      </c>
      <c r="E17568" s="106" t="s">
        <v>1144</v>
      </c>
      <c r="F17568" s="120">
        <v>5000</v>
      </c>
      <c r="G17568" s="120">
        <v>5000</v>
      </c>
    </row>
    <row r="17569" spans="1:7" ht="12" customHeight="1">
      <c r="A17569" s="104" t="s">
        <v>51242</v>
      </c>
      <c r="B17569" s="106" t="s">
        <v>587</v>
      </c>
      <c r="C17569" s="106" t="s">
        <v>51243</v>
      </c>
      <c r="D17569" s="105" t="s">
        <v>51244</v>
      </c>
      <c r="E17569" s="106" t="s">
        <v>593</v>
      </c>
      <c r="F17569" s="120">
        <v>253.21</v>
      </c>
      <c r="G17569" s="120">
        <v>256.02999999999997</v>
      </c>
    </row>
    <row r="17570" spans="1:7" ht="12" customHeight="1">
      <c r="A17570" s="104" t="s">
        <v>51245</v>
      </c>
      <c r="B17570" s="106" t="s">
        <v>587</v>
      </c>
      <c r="C17570" s="106" t="s">
        <v>51246</v>
      </c>
      <c r="D17570" s="105" t="s">
        <v>51247</v>
      </c>
      <c r="E17570" s="106" t="s">
        <v>593</v>
      </c>
      <c r="F17570" s="120">
        <v>266.95</v>
      </c>
      <c r="G17570" s="120">
        <v>269.79000000000002</v>
      </c>
    </row>
    <row r="17571" spans="1:7" ht="12" customHeight="1">
      <c r="A17571" s="104" t="s">
        <v>51248</v>
      </c>
      <c r="B17571" s="106" t="s">
        <v>587</v>
      </c>
      <c r="C17571" s="106" t="s">
        <v>51249</v>
      </c>
      <c r="D17571" s="105" t="s">
        <v>51250</v>
      </c>
      <c r="E17571" s="106" t="s">
        <v>593</v>
      </c>
      <c r="F17571" s="120">
        <v>302.55</v>
      </c>
      <c r="G17571" s="120">
        <v>305.39999999999998</v>
      </c>
    </row>
    <row r="17572" spans="1:7" ht="12" customHeight="1">
      <c r="A17572" s="104" t="s">
        <v>51251</v>
      </c>
      <c r="B17572" s="106" t="s">
        <v>587</v>
      </c>
      <c r="C17572" s="106" t="s">
        <v>51252</v>
      </c>
      <c r="D17572" s="105" t="s">
        <v>51253</v>
      </c>
      <c r="E17572" s="106" t="s">
        <v>593</v>
      </c>
      <c r="F17572" s="120">
        <v>329.47</v>
      </c>
      <c r="G17572" s="120">
        <v>332.36</v>
      </c>
    </row>
    <row r="17573" spans="1:7" ht="12" customHeight="1">
      <c r="A17573" s="104" t="s">
        <v>51254</v>
      </c>
      <c r="B17573" s="106" t="s">
        <v>587</v>
      </c>
      <c r="C17573" s="106" t="s">
        <v>51255</v>
      </c>
      <c r="D17573" s="105" t="s">
        <v>51256</v>
      </c>
      <c r="E17573" s="106" t="s">
        <v>593</v>
      </c>
      <c r="F17573" s="120">
        <v>639.25</v>
      </c>
      <c r="G17573" s="120">
        <v>644.35</v>
      </c>
    </row>
    <row r="17574" spans="1:7" ht="12" customHeight="1">
      <c r="A17574" s="104" t="s">
        <v>51257</v>
      </c>
      <c r="B17574" s="106" t="s">
        <v>587</v>
      </c>
      <c r="C17574" s="106" t="s">
        <v>51258</v>
      </c>
      <c r="D17574" s="105" t="s">
        <v>51259</v>
      </c>
      <c r="E17574" s="106" t="s">
        <v>593</v>
      </c>
      <c r="F17574" s="120">
        <v>721.17</v>
      </c>
      <c r="G17574" s="120">
        <v>726.3</v>
      </c>
    </row>
    <row r="17575" spans="1:7" ht="12" customHeight="1">
      <c r="A17575" s="104" t="s">
        <v>51260</v>
      </c>
      <c r="B17575" s="106" t="s">
        <v>587</v>
      </c>
      <c r="C17575" s="106" t="s">
        <v>51261</v>
      </c>
      <c r="D17575" s="105" t="s">
        <v>51262</v>
      </c>
      <c r="E17575" s="106" t="s">
        <v>593</v>
      </c>
      <c r="F17575" s="120">
        <v>598.65</v>
      </c>
      <c r="G17575" s="120">
        <v>603.73</v>
      </c>
    </row>
    <row r="17576" spans="1:7" ht="12" customHeight="1">
      <c r="A17576" s="104" t="s">
        <v>51263</v>
      </c>
      <c r="B17576" s="106" t="s">
        <v>587</v>
      </c>
      <c r="C17576" s="106" t="s">
        <v>51264</v>
      </c>
      <c r="D17576" s="105" t="s">
        <v>51265</v>
      </c>
      <c r="E17576" s="106" t="s">
        <v>593</v>
      </c>
      <c r="F17576" s="120">
        <v>559.91</v>
      </c>
      <c r="G17576" s="120">
        <v>564.98</v>
      </c>
    </row>
    <row r="17577" spans="1:7" ht="12" customHeight="1">
      <c r="A17577" s="104" t="s">
        <v>51266</v>
      </c>
      <c r="B17577" s="106" t="s">
        <v>587</v>
      </c>
      <c r="C17577" s="106" t="s">
        <v>51267</v>
      </c>
      <c r="D17577" s="105" t="s">
        <v>51268</v>
      </c>
      <c r="E17577" s="103"/>
      <c r="F17577" s="103"/>
      <c r="G17577" s="103"/>
    </row>
    <row r="17578" spans="1:7" ht="12" customHeight="1">
      <c r="A17578" s="104" t="s">
        <v>51269</v>
      </c>
      <c r="B17578" s="106" t="s">
        <v>587</v>
      </c>
      <c r="C17578" s="106" t="s">
        <v>51270</v>
      </c>
      <c r="D17578" s="105" t="s">
        <v>51271</v>
      </c>
      <c r="E17578" s="106" t="s">
        <v>1144</v>
      </c>
      <c r="F17578" s="120">
        <v>13500</v>
      </c>
      <c r="G17578" s="120">
        <v>13500</v>
      </c>
    </row>
    <row r="17579" spans="1:7" ht="12" customHeight="1">
      <c r="A17579" s="104" t="s">
        <v>51272</v>
      </c>
      <c r="B17579" s="106" t="s">
        <v>587</v>
      </c>
      <c r="C17579" s="106" t="s">
        <v>51273</v>
      </c>
      <c r="D17579" s="105" t="s">
        <v>51274</v>
      </c>
      <c r="E17579" s="106" t="s">
        <v>593</v>
      </c>
      <c r="F17579" s="120">
        <v>214.95</v>
      </c>
      <c r="G17579" s="120">
        <v>217.2</v>
      </c>
    </row>
    <row r="17580" spans="1:7" ht="12" customHeight="1">
      <c r="A17580" s="104" t="s">
        <v>51275</v>
      </c>
      <c r="B17580" s="106" t="s">
        <v>587</v>
      </c>
      <c r="C17580" s="106" t="s">
        <v>51276</v>
      </c>
      <c r="D17580" s="105" t="s">
        <v>51277</v>
      </c>
      <c r="E17580" s="106" t="s">
        <v>593</v>
      </c>
      <c r="F17580" s="120">
        <v>266.83</v>
      </c>
      <c r="G17580" s="120">
        <v>269.67</v>
      </c>
    </row>
    <row r="17581" spans="1:7" ht="12" customHeight="1">
      <c r="A17581" s="104" t="s">
        <v>51278</v>
      </c>
      <c r="B17581" s="106" t="s">
        <v>587</v>
      </c>
      <c r="C17581" s="106" t="s">
        <v>51279</v>
      </c>
      <c r="D17581" s="105" t="s">
        <v>51280</v>
      </c>
      <c r="E17581" s="106" t="s">
        <v>593</v>
      </c>
      <c r="F17581" s="120">
        <v>390.66</v>
      </c>
      <c r="G17581" s="120">
        <v>395.4</v>
      </c>
    </row>
    <row r="17582" spans="1:7" ht="12" customHeight="1">
      <c r="A17582" s="104" t="s">
        <v>51281</v>
      </c>
      <c r="B17582" s="106" t="s">
        <v>587</v>
      </c>
      <c r="C17582" s="106" t="s">
        <v>51282</v>
      </c>
      <c r="D17582" s="105" t="s">
        <v>51283</v>
      </c>
      <c r="E17582" s="106" t="s">
        <v>593</v>
      </c>
      <c r="F17582" s="120">
        <v>503.69</v>
      </c>
      <c r="G17582" s="120">
        <v>510.05</v>
      </c>
    </row>
    <row r="17583" spans="1:7" ht="12" customHeight="1">
      <c r="A17583" s="104" t="s">
        <v>51284</v>
      </c>
      <c r="B17583" s="106" t="s">
        <v>587</v>
      </c>
      <c r="C17583" s="106" t="s">
        <v>51285</v>
      </c>
      <c r="D17583" s="105" t="s">
        <v>51286</v>
      </c>
      <c r="E17583" s="103"/>
      <c r="F17583" s="103"/>
      <c r="G17583" s="103"/>
    </row>
    <row r="17584" spans="1:7" ht="12" customHeight="1">
      <c r="A17584" s="104" t="s">
        <v>51287</v>
      </c>
      <c r="B17584" s="106" t="s">
        <v>587</v>
      </c>
      <c r="C17584" s="106" t="s">
        <v>51288</v>
      </c>
      <c r="D17584" s="105" t="s">
        <v>51289</v>
      </c>
      <c r="E17584" s="106" t="s">
        <v>599</v>
      </c>
      <c r="F17584" s="120">
        <v>381.69</v>
      </c>
      <c r="G17584" s="120">
        <v>381.69</v>
      </c>
    </row>
    <row r="17585" spans="1:7" ht="12" customHeight="1">
      <c r="A17585" s="104" t="s">
        <v>51290</v>
      </c>
      <c r="B17585" s="106" t="s">
        <v>587</v>
      </c>
      <c r="C17585" s="106" t="s">
        <v>51291</v>
      </c>
      <c r="D17585" s="105" t="s">
        <v>51292</v>
      </c>
      <c r="E17585" s="103"/>
      <c r="F17585" s="103"/>
      <c r="G17585" s="103"/>
    </row>
    <row r="17586" spans="1:7" ht="12" customHeight="1">
      <c r="A17586" s="104" t="s">
        <v>51293</v>
      </c>
      <c r="B17586" s="106" t="s">
        <v>587</v>
      </c>
      <c r="C17586" s="106" t="s">
        <v>51294</v>
      </c>
      <c r="D17586" s="105" t="s">
        <v>51295</v>
      </c>
      <c r="E17586" s="106" t="s">
        <v>595</v>
      </c>
      <c r="F17586" s="120">
        <v>57.88</v>
      </c>
      <c r="G17586" s="120">
        <v>62.62</v>
      </c>
    </row>
    <row r="17587" spans="1:7" ht="12" customHeight="1">
      <c r="A17587" s="104" t="s">
        <v>51296</v>
      </c>
      <c r="B17587" s="106" t="s">
        <v>587</v>
      </c>
      <c r="C17587" s="106" t="s">
        <v>51297</v>
      </c>
      <c r="D17587" s="105" t="s">
        <v>51298</v>
      </c>
      <c r="E17587" s="106" t="s">
        <v>595</v>
      </c>
      <c r="F17587" s="120">
        <v>54.29</v>
      </c>
      <c r="G17587" s="120">
        <v>59.41</v>
      </c>
    </row>
    <row r="17588" spans="1:7" ht="12" customHeight="1">
      <c r="A17588" s="104" t="s">
        <v>51299</v>
      </c>
      <c r="B17588" s="106" t="s">
        <v>587</v>
      </c>
      <c r="C17588" s="106" t="s">
        <v>51300</v>
      </c>
      <c r="D17588" s="105" t="s">
        <v>51301</v>
      </c>
      <c r="E17588" s="103"/>
      <c r="F17588" s="103"/>
      <c r="G17588" s="103"/>
    </row>
    <row r="17589" spans="1:7" ht="12" customHeight="1">
      <c r="A17589" s="104" t="s">
        <v>51302</v>
      </c>
      <c r="B17589" s="106" t="s">
        <v>587</v>
      </c>
      <c r="C17589" s="106" t="s">
        <v>51303</v>
      </c>
      <c r="D17589" s="105" t="s">
        <v>51304</v>
      </c>
      <c r="E17589" s="106" t="s">
        <v>634</v>
      </c>
      <c r="F17589" s="120">
        <v>8.23</v>
      </c>
      <c r="G17589" s="120">
        <v>8.6</v>
      </c>
    </row>
    <row r="17590" spans="1:7" ht="12" customHeight="1">
      <c r="A17590" s="104" t="s">
        <v>51305</v>
      </c>
      <c r="B17590" s="106" t="s">
        <v>587</v>
      </c>
      <c r="C17590" s="106" t="s">
        <v>51306</v>
      </c>
      <c r="D17590" s="105" t="s">
        <v>51307</v>
      </c>
      <c r="E17590" s="106" t="s">
        <v>634</v>
      </c>
      <c r="F17590" s="120">
        <v>7.97</v>
      </c>
      <c r="G17590" s="120">
        <v>8.34</v>
      </c>
    </row>
    <row r="17591" spans="1:7" ht="12" customHeight="1">
      <c r="A17591" s="104" t="s">
        <v>51308</v>
      </c>
      <c r="B17591" s="106" t="s">
        <v>587</v>
      </c>
      <c r="C17591" s="106" t="s">
        <v>51309</v>
      </c>
      <c r="D17591" s="105" t="s">
        <v>51310</v>
      </c>
      <c r="E17591" s="106" t="s">
        <v>634</v>
      </c>
      <c r="F17591" s="120">
        <v>8.18</v>
      </c>
      <c r="G17591" s="120">
        <v>8.5500000000000007</v>
      </c>
    </row>
    <row r="17592" spans="1:7" ht="12" customHeight="1">
      <c r="A17592" s="104" t="s">
        <v>51311</v>
      </c>
      <c r="B17592" s="106" t="s">
        <v>587</v>
      </c>
      <c r="C17592" s="106" t="s">
        <v>51312</v>
      </c>
      <c r="D17592" s="105" t="s">
        <v>51313</v>
      </c>
      <c r="E17592" s="106" t="s">
        <v>634</v>
      </c>
      <c r="F17592" s="120">
        <v>8.2100000000000009</v>
      </c>
      <c r="G17592" s="120">
        <v>8.58</v>
      </c>
    </row>
    <row r="17593" spans="1:7" ht="12" customHeight="1">
      <c r="A17593" s="104" t="s">
        <v>51314</v>
      </c>
      <c r="B17593" s="106" t="s">
        <v>587</v>
      </c>
      <c r="C17593" s="106" t="s">
        <v>51315</v>
      </c>
      <c r="D17593" s="105" t="s">
        <v>51316</v>
      </c>
      <c r="E17593" s="103"/>
      <c r="F17593" s="103"/>
      <c r="G17593" s="103"/>
    </row>
    <row r="17594" spans="1:7" ht="12" customHeight="1">
      <c r="A17594" s="104" t="s">
        <v>51317</v>
      </c>
      <c r="B17594" s="106" t="s">
        <v>587</v>
      </c>
      <c r="C17594" s="106" t="s">
        <v>51318</v>
      </c>
      <c r="D17594" s="105" t="s">
        <v>51319</v>
      </c>
      <c r="E17594" s="106" t="s">
        <v>599</v>
      </c>
      <c r="F17594" s="120">
        <v>299.2</v>
      </c>
      <c r="G17594" s="120">
        <v>317.87</v>
      </c>
    </row>
    <row r="17595" spans="1:7" ht="12" customHeight="1">
      <c r="A17595" s="104" t="s">
        <v>51320</v>
      </c>
      <c r="B17595" s="106" t="s">
        <v>587</v>
      </c>
      <c r="C17595" s="106" t="s">
        <v>51321</v>
      </c>
      <c r="D17595" s="105" t="s">
        <v>51322</v>
      </c>
      <c r="E17595" s="106" t="s">
        <v>599</v>
      </c>
      <c r="F17595" s="120">
        <v>292.57</v>
      </c>
      <c r="G17595" s="120">
        <v>310.8</v>
      </c>
    </row>
    <row r="17596" spans="1:7" ht="12" customHeight="1">
      <c r="A17596" s="104" t="s">
        <v>51323</v>
      </c>
      <c r="B17596" s="106" t="s">
        <v>587</v>
      </c>
      <c r="C17596" s="106" t="s">
        <v>51324</v>
      </c>
      <c r="D17596" s="105" t="s">
        <v>51325</v>
      </c>
      <c r="E17596" s="106" t="s">
        <v>599</v>
      </c>
      <c r="F17596" s="120">
        <v>278.10000000000002</v>
      </c>
      <c r="G17596" s="120">
        <v>295.27</v>
      </c>
    </row>
    <row r="17597" spans="1:7" ht="12" customHeight="1">
      <c r="A17597" s="104" t="s">
        <v>51326</v>
      </c>
      <c r="B17597" s="106" t="s">
        <v>587</v>
      </c>
      <c r="C17597" s="106" t="s">
        <v>51327</v>
      </c>
      <c r="D17597" s="105" t="s">
        <v>51328</v>
      </c>
      <c r="E17597" s="103"/>
      <c r="F17597" s="103"/>
      <c r="G17597" s="103"/>
    </row>
    <row r="17598" spans="1:7" ht="12" customHeight="1">
      <c r="A17598" s="104" t="s">
        <v>51329</v>
      </c>
      <c r="B17598" s="106" t="s">
        <v>587</v>
      </c>
      <c r="C17598" s="106" t="s">
        <v>51330</v>
      </c>
      <c r="D17598" s="105" t="s">
        <v>51331</v>
      </c>
      <c r="E17598" s="106" t="s">
        <v>599</v>
      </c>
      <c r="F17598" s="120">
        <v>322.04000000000002</v>
      </c>
      <c r="G17598" s="120">
        <v>343.3</v>
      </c>
    </row>
    <row r="17599" spans="1:7" ht="12" customHeight="1">
      <c r="A17599" s="104" t="s">
        <v>51332</v>
      </c>
      <c r="B17599" s="106" t="s">
        <v>587</v>
      </c>
      <c r="C17599" s="106" t="s">
        <v>51333</v>
      </c>
      <c r="D17599" s="105" t="s">
        <v>51334</v>
      </c>
      <c r="E17599" s="106" t="s">
        <v>599</v>
      </c>
      <c r="F17599" s="120">
        <v>334.74</v>
      </c>
      <c r="G17599" s="120">
        <v>356</v>
      </c>
    </row>
    <row r="17600" spans="1:7" ht="12" customHeight="1">
      <c r="A17600" s="104" t="s">
        <v>51335</v>
      </c>
      <c r="B17600" s="106" t="s">
        <v>587</v>
      </c>
      <c r="C17600" s="106" t="s">
        <v>51336</v>
      </c>
      <c r="D17600" s="105" t="s">
        <v>51337</v>
      </c>
      <c r="E17600" s="106" t="s">
        <v>599</v>
      </c>
      <c r="F17600" s="120">
        <v>344.64</v>
      </c>
      <c r="G17600" s="120">
        <v>365.9</v>
      </c>
    </row>
    <row r="17601" spans="1:7" ht="12" customHeight="1">
      <c r="A17601" s="104" t="s">
        <v>51338</v>
      </c>
      <c r="B17601" s="106" t="s">
        <v>587</v>
      </c>
      <c r="C17601" s="106" t="s">
        <v>51339</v>
      </c>
      <c r="D17601" s="105" t="s">
        <v>51340</v>
      </c>
      <c r="E17601" s="106" t="s">
        <v>599</v>
      </c>
      <c r="F17601" s="120">
        <v>355.83</v>
      </c>
      <c r="G17601" s="120">
        <v>377.09</v>
      </c>
    </row>
    <row r="17602" spans="1:7" ht="12" customHeight="1">
      <c r="A17602" s="104" t="s">
        <v>51341</v>
      </c>
      <c r="B17602" s="106" t="s">
        <v>587</v>
      </c>
      <c r="C17602" s="106" t="s">
        <v>51342</v>
      </c>
      <c r="D17602" s="105" t="s">
        <v>51343</v>
      </c>
      <c r="E17602" s="106" t="s">
        <v>599</v>
      </c>
      <c r="F17602" s="120">
        <v>368.98</v>
      </c>
      <c r="G17602" s="120">
        <v>390.24</v>
      </c>
    </row>
    <row r="17603" spans="1:7" ht="12" customHeight="1">
      <c r="A17603" s="104" t="s">
        <v>51344</v>
      </c>
      <c r="B17603" s="106" t="s">
        <v>587</v>
      </c>
      <c r="C17603" s="106" t="s">
        <v>51345</v>
      </c>
      <c r="D17603" s="105" t="s">
        <v>51346</v>
      </c>
      <c r="E17603" s="106" t="s">
        <v>599</v>
      </c>
      <c r="F17603" s="120">
        <v>376.51</v>
      </c>
      <c r="G17603" s="120">
        <v>397.77</v>
      </c>
    </row>
    <row r="17604" spans="1:7" ht="12" customHeight="1">
      <c r="A17604" s="104" t="s">
        <v>51347</v>
      </c>
      <c r="B17604" s="106" t="s">
        <v>587</v>
      </c>
      <c r="C17604" s="106" t="s">
        <v>51348</v>
      </c>
      <c r="D17604" s="105" t="s">
        <v>51349</v>
      </c>
      <c r="E17604" s="106" t="s">
        <v>599</v>
      </c>
      <c r="F17604" s="120">
        <v>383.7</v>
      </c>
      <c r="G17604" s="120">
        <v>404.96</v>
      </c>
    </row>
    <row r="17605" spans="1:7" ht="12" customHeight="1">
      <c r="A17605" s="104" t="s">
        <v>51350</v>
      </c>
      <c r="B17605" s="106" t="s">
        <v>587</v>
      </c>
      <c r="C17605" s="106" t="s">
        <v>51351</v>
      </c>
      <c r="D17605" s="105" t="s">
        <v>51352</v>
      </c>
      <c r="E17605" s="106" t="s">
        <v>599</v>
      </c>
      <c r="F17605" s="120">
        <v>389.82</v>
      </c>
      <c r="G17605" s="120">
        <v>411.08</v>
      </c>
    </row>
    <row r="17606" spans="1:7" ht="12" customHeight="1">
      <c r="A17606" s="104" t="s">
        <v>51353</v>
      </c>
      <c r="B17606" s="106" t="s">
        <v>587</v>
      </c>
      <c r="C17606" s="106" t="s">
        <v>51354</v>
      </c>
      <c r="D17606" s="105" t="s">
        <v>51355</v>
      </c>
      <c r="E17606" s="106" t="s">
        <v>599</v>
      </c>
      <c r="F17606" s="120">
        <v>403.93</v>
      </c>
      <c r="G17606" s="120">
        <v>425.19</v>
      </c>
    </row>
    <row r="17607" spans="1:7" ht="12" customHeight="1">
      <c r="A17607" s="104" t="s">
        <v>51356</v>
      </c>
      <c r="B17607" s="106" t="s">
        <v>587</v>
      </c>
      <c r="C17607" s="106" t="s">
        <v>51357</v>
      </c>
      <c r="D17607" s="105" t="s">
        <v>51358</v>
      </c>
      <c r="E17607" s="103"/>
      <c r="F17607" s="103"/>
      <c r="G17607" s="103"/>
    </row>
    <row r="17608" spans="1:7" ht="12" customHeight="1">
      <c r="A17608" s="104" t="s">
        <v>51359</v>
      </c>
      <c r="B17608" s="106" t="s">
        <v>587</v>
      </c>
      <c r="C17608" s="106" t="s">
        <v>51360</v>
      </c>
      <c r="D17608" s="105" t="s">
        <v>51361</v>
      </c>
      <c r="E17608" s="106" t="s">
        <v>599</v>
      </c>
      <c r="F17608" s="120">
        <v>318.83999999999997</v>
      </c>
      <c r="G17608" s="120">
        <v>329.46</v>
      </c>
    </row>
    <row r="17609" spans="1:7" ht="12" customHeight="1">
      <c r="A17609" s="104" t="s">
        <v>51362</v>
      </c>
      <c r="B17609" s="106" t="s">
        <v>587</v>
      </c>
      <c r="C17609" s="106" t="s">
        <v>51363</v>
      </c>
      <c r="D17609" s="105" t="s">
        <v>51364</v>
      </c>
      <c r="E17609" s="106" t="s">
        <v>599</v>
      </c>
      <c r="F17609" s="120">
        <v>323.33</v>
      </c>
      <c r="G17609" s="120">
        <v>333.95</v>
      </c>
    </row>
    <row r="17610" spans="1:7" ht="12" customHeight="1">
      <c r="A17610" s="104" t="s">
        <v>51365</v>
      </c>
      <c r="B17610" s="106" t="s">
        <v>587</v>
      </c>
      <c r="C17610" s="106" t="s">
        <v>51366</v>
      </c>
      <c r="D17610" s="105" t="s">
        <v>51367</v>
      </c>
      <c r="E17610" s="106" t="s">
        <v>599</v>
      </c>
      <c r="F17610" s="120">
        <v>318.83999999999997</v>
      </c>
      <c r="G17610" s="120">
        <v>329.46</v>
      </c>
    </row>
    <row r="17611" spans="1:7" ht="12" customHeight="1">
      <c r="A17611" s="104" t="s">
        <v>51368</v>
      </c>
      <c r="B17611" s="106" t="s">
        <v>587</v>
      </c>
      <c r="C17611" s="106" t="s">
        <v>51369</v>
      </c>
      <c r="D17611" s="105" t="s">
        <v>51370</v>
      </c>
      <c r="E17611" s="106" t="s">
        <v>599</v>
      </c>
      <c r="F17611" s="120">
        <v>335.38</v>
      </c>
      <c r="G17611" s="120">
        <v>346</v>
      </c>
    </row>
    <row r="17612" spans="1:7" ht="12" customHeight="1">
      <c r="A17612" s="104" t="s">
        <v>51371</v>
      </c>
      <c r="B17612" s="106" t="s">
        <v>587</v>
      </c>
      <c r="C17612" s="106" t="s">
        <v>51372</v>
      </c>
      <c r="D17612" s="105" t="s">
        <v>51373</v>
      </c>
      <c r="E17612" s="106" t="s">
        <v>599</v>
      </c>
      <c r="F17612" s="120">
        <v>337.7</v>
      </c>
      <c r="G17612" s="120">
        <v>348.32</v>
      </c>
    </row>
    <row r="17613" spans="1:7" ht="12" customHeight="1">
      <c r="A17613" s="104" t="s">
        <v>51374</v>
      </c>
      <c r="B17613" s="106" t="s">
        <v>587</v>
      </c>
      <c r="C17613" s="106" t="s">
        <v>51375</v>
      </c>
      <c r="D17613" s="105" t="s">
        <v>51376</v>
      </c>
      <c r="E17613" s="103"/>
      <c r="F17613" s="103"/>
      <c r="G17613" s="103"/>
    </row>
    <row r="17614" spans="1:7" ht="12" customHeight="1">
      <c r="A17614" s="104" t="s">
        <v>51377</v>
      </c>
      <c r="B17614" s="106" t="s">
        <v>587</v>
      </c>
      <c r="C17614" s="106" t="s">
        <v>51378</v>
      </c>
      <c r="D17614" s="105" t="s">
        <v>51379</v>
      </c>
      <c r="E17614" s="106" t="s">
        <v>599</v>
      </c>
      <c r="F17614" s="120">
        <v>321.23</v>
      </c>
      <c r="G17614" s="120">
        <v>324.11</v>
      </c>
    </row>
    <row r="17615" spans="1:7" ht="12" customHeight="1">
      <c r="A17615" s="104" t="s">
        <v>51380</v>
      </c>
      <c r="B17615" s="106" t="s">
        <v>587</v>
      </c>
      <c r="C17615" s="106" t="s">
        <v>51381</v>
      </c>
      <c r="D17615" s="105" t="s">
        <v>51382</v>
      </c>
      <c r="E17615" s="106" t="s">
        <v>599</v>
      </c>
      <c r="F17615" s="120">
        <v>362.55</v>
      </c>
      <c r="G17615" s="120">
        <v>365.43</v>
      </c>
    </row>
    <row r="17616" spans="1:7" ht="12" customHeight="1">
      <c r="A17616" s="104" t="s">
        <v>51383</v>
      </c>
      <c r="B17616" s="106" t="s">
        <v>587</v>
      </c>
      <c r="C17616" s="106" t="s">
        <v>51384</v>
      </c>
      <c r="D17616" s="105" t="s">
        <v>51385</v>
      </c>
      <c r="E17616" s="106" t="s">
        <v>599</v>
      </c>
      <c r="F17616" s="120">
        <v>375.51</v>
      </c>
      <c r="G17616" s="120">
        <v>378.39</v>
      </c>
    </row>
    <row r="17617" spans="1:7" ht="12" customHeight="1">
      <c r="A17617" s="104" t="s">
        <v>51386</v>
      </c>
      <c r="B17617" s="106" t="s">
        <v>587</v>
      </c>
      <c r="C17617" s="106" t="s">
        <v>51387</v>
      </c>
      <c r="D17617" s="105" t="s">
        <v>51388</v>
      </c>
      <c r="E17617" s="106" t="s">
        <v>599</v>
      </c>
      <c r="F17617" s="120">
        <v>386.33</v>
      </c>
      <c r="G17617" s="120">
        <v>389.21</v>
      </c>
    </row>
    <row r="17618" spans="1:7" ht="12" customHeight="1">
      <c r="A17618" s="104" t="s">
        <v>51389</v>
      </c>
      <c r="B17618" s="106" t="s">
        <v>587</v>
      </c>
      <c r="C17618" s="106" t="s">
        <v>51390</v>
      </c>
      <c r="D17618" s="105" t="s">
        <v>51391</v>
      </c>
      <c r="E17618" s="103"/>
      <c r="F17618" s="103"/>
      <c r="G17618" s="103"/>
    </row>
    <row r="17619" spans="1:7" ht="12" customHeight="1">
      <c r="A17619" s="104" t="s">
        <v>51392</v>
      </c>
      <c r="B17619" s="106" t="s">
        <v>587</v>
      </c>
      <c r="C17619" s="106" t="s">
        <v>51393</v>
      </c>
      <c r="D17619" s="105" t="s">
        <v>51394</v>
      </c>
      <c r="E17619" s="106" t="s">
        <v>599</v>
      </c>
      <c r="F17619" s="120">
        <v>467.11</v>
      </c>
      <c r="G17619" s="120">
        <v>499.47</v>
      </c>
    </row>
    <row r="17620" spans="1:7" ht="12" customHeight="1">
      <c r="A17620" s="104" t="s">
        <v>51395</v>
      </c>
      <c r="B17620" s="106" t="s">
        <v>587</v>
      </c>
      <c r="C17620" s="106" t="s">
        <v>51396</v>
      </c>
      <c r="D17620" s="105" t="s">
        <v>51397</v>
      </c>
      <c r="E17620" s="106" t="s">
        <v>599</v>
      </c>
      <c r="F17620" s="120">
        <v>474.89</v>
      </c>
      <c r="G17620" s="120">
        <v>507.24</v>
      </c>
    </row>
    <row r="17621" spans="1:7" ht="12" customHeight="1">
      <c r="A17621" s="104" t="s">
        <v>51398</v>
      </c>
      <c r="B17621" s="106" t="s">
        <v>587</v>
      </c>
      <c r="C17621" s="106" t="s">
        <v>51399</v>
      </c>
      <c r="D17621" s="105" t="s">
        <v>51400</v>
      </c>
      <c r="E17621" s="103"/>
      <c r="F17621" s="103"/>
      <c r="G17621" s="103"/>
    </row>
    <row r="17622" spans="1:7" ht="12" customHeight="1">
      <c r="A17622" s="104" t="s">
        <v>51401</v>
      </c>
      <c r="B17622" s="106" t="s">
        <v>587</v>
      </c>
      <c r="C17622" s="106" t="s">
        <v>51402</v>
      </c>
      <c r="D17622" s="105" t="s">
        <v>51403</v>
      </c>
      <c r="E17622" s="103"/>
      <c r="F17622" s="103"/>
      <c r="G17622" s="103"/>
    </row>
    <row r="17623" spans="1:7" ht="12" customHeight="1">
      <c r="A17623" s="104" t="s">
        <v>51404</v>
      </c>
      <c r="B17623" s="106" t="s">
        <v>587</v>
      </c>
      <c r="C17623" s="106" t="s">
        <v>51405</v>
      </c>
      <c r="D17623" s="105" t="s">
        <v>51406</v>
      </c>
      <c r="E17623" s="106" t="s">
        <v>17373</v>
      </c>
      <c r="F17623" s="120">
        <v>84.39</v>
      </c>
      <c r="G17623" s="120">
        <v>87.12</v>
      </c>
    </row>
    <row r="17624" spans="1:7" ht="12" customHeight="1">
      <c r="A17624" s="104" t="s">
        <v>51407</v>
      </c>
      <c r="B17624" s="106" t="s">
        <v>587</v>
      </c>
      <c r="C17624" s="106" t="s">
        <v>51408</v>
      </c>
      <c r="D17624" s="105" t="s">
        <v>51409</v>
      </c>
      <c r="E17624" s="106" t="s">
        <v>599</v>
      </c>
      <c r="F17624" s="120">
        <v>182.49</v>
      </c>
      <c r="G17624" s="120">
        <v>191.96</v>
      </c>
    </row>
    <row r="17625" spans="1:7" ht="12" customHeight="1">
      <c r="A17625" s="104" t="s">
        <v>51410</v>
      </c>
      <c r="B17625" s="106" t="s">
        <v>587</v>
      </c>
      <c r="C17625" s="106" t="s">
        <v>51411</v>
      </c>
      <c r="D17625" s="105" t="s">
        <v>51412</v>
      </c>
      <c r="E17625" s="103"/>
      <c r="F17625" s="103"/>
      <c r="G17625" s="103"/>
    </row>
    <row r="17626" spans="1:7" ht="12" customHeight="1">
      <c r="A17626" s="104" t="s">
        <v>51413</v>
      </c>
      <c r="B17626" s="106" t="s">
        <v>587</v>
      </c>
      <c r="C17626" s="106" t="s">
        <v>51414</v>
      </c>
      <c r="D17626" s="105" t="s">
        <v>51415</v>
      </c>
      <c r="E17626" s="106" t="s">
        <v>593</v>
      </c>
      <c r="F17626" s="120">
        <v>42.93</v>
      </c>
      <c r="G17626" s="120">
        <v>43.64</v>
      </c>
    </row>
    <row r="17627" spans="1:7" ht="12" customHeight="1">
      <c r="A17627" s="104" t="s">
        <v>51416</v>
      </c>
      <c r="B17627" s="106" t="s">
        <v>587</v>
      </c>
      <c r="C17627" s="106" t="s">
        <v>51417</v>
      </c>
      <c r="D17627" s="105" t="s">
        <v>51418</v>
      </c>
      <c r="E17627" s="103"/>
      <c r="F17627" s="103"/>
      <c r="G17627" s="103"/>
    </row>
    <row r="17628" spans="1:7" ht="12" customHeight="1">
      <c r="A17628" s="104" t="s">
        <v>51419</v>
      </c>
      <c r="B17628" s="106" t="s">
        <v>587</v>
      </c>
      <c r="C17628" s="106" t="s">
        <v>51420</v>
      </c>
      <c r="D17628" s="105" t="s">
        <v>51421</v>
      </c>
      <c r="E17628" s="106" t="s">
        <v>599</v>
      </c>
      <c r="F17628" s="120">
        <v>363.75</v>
      </c>
      <c r="G17628" s="120">
        <v>388.8</v>
      </c>
    </row>
    <row r="17629" spans="1:7" ht="12" customHeight="1">
      <c r="A17629" s="104" t="s">
        <v>51422</v>
      </c>
      <c r="B17629" s="106" t="s">
        <v>587</v>
      </c>
      <c r="C17629" s="106" t="s">
        <v>51423</v>
      </c>
      <c r="D17629" s="105" t="s">
        <v>51424</v>
      </c>
      <c r="E17629" s="103"/>
      <c r="F17629" s="103"/>
      <c r="G17629" s="103"/>
    </row>
    <row r="17630" spans="1:7" ht="12" customHeight="1">
      <c r="A17630" s="104" t="s">
        <v>51425</v>
      </c>
      <c r="B17630" s="106" t="s">
        <v>587</v>
      </c>
      <c r="C17630" s="106" t="s">
        <v>51426</v>
      </c>
      <c r="D17630" s="105" t="s">
        <v>51427</v>
      </c>
      <c r="E17630" s="106" t="s">
        <v>595</v>
      </c>
      <c r="F17630" s="120">
        <v>59.18</v>
      </c>
      <c r="G17630" s="120">
        <v>65.209999999999994</v>
      </c>
    </row>
    <row r="17631" spans="1:7" ht="12" customHeight="1">
      <c r="A17631" s="104" t="s">
        <v>51428</v>
      </c>
      <c r="B17631" s="106" t="s">
        <v>587</v>
      </c>
      <c r="C17631" s="106" t="s">
        <v>51429</v>
      </c>
      <c r="D17631" s="105" t="s">
        <v>51430</v>
      </c>
      <c r="E17631" s="103"/>
      <c r="F17631" s="103"/>
      <c r="G17631" s="103"/>
    </row>
    <row r="17632" spans="1:7" ht="12" customHeight="1">
      <c r="A17632" s="104" t="s">
        <v>51431</v>
      </c>
      <c r="B17632" s="106" t="s">
        <v>587</v>
      </c>
      <c r="C17632" s="106" t="s">
        <v>51432</v>
      </c>
      <c r="D17632" s="105" t="s">
        <v>51433</v>
      </c>
      <c r="E17632" s="106" t="s">
        <v>634</v>
      </c>
      <c r="F17632" s="120">
        <v>8.2100000000000009</v>
      </c>
      <c r="G17632" s="120">
        <v>8.58</v>
      </c>
    </row>
    <row r="17633" spans="1:7" ht="12" customHeight="1">
      <c r="A17633" s="104" t="s">
        <v>51434</v>
      </c>
      <c r="B17633" s="106" t="s">
        <v>587</v>
      </c>
      <c r="C17633" s="106" t="s">
        <v>51435</v>
      </c>
      <c r="D17633" s="105" t="s">
        <v>51436</v>
      </c>
      <c r="E17633" s="103"/>
      <c r="F17633" s="103"/>
      <c r="G17633" s="103"/>
    </row>
    <row r="17634" spans="1:7" ht="12" customHeight="1">
      <c r="A17634" s="104" t="s">
        <v>51437</v>
      </c>
      <c r="B17634" s="106" t="s">
        <v>587</v>
      </c>
      <c r="C17634" s="106" t="s">
        <v>51438</v>
      </c>
      <c r="D17634" s="105" t="s">
        <v>51439</v>
      </c>
      <c r="E17634" s="106" t="s">
        <v>593</v>
      </c>
      <c r="F17634" s="120">
        <v>107.64</v>
      </c>
      <c r="G17634" s="120">
        <v>109.53</v>
      </c>
    </row>
    <row r="17635" spans="1:7" ht="12" customHeight="1">
      <c r="A17635" s="104" t="s">
        <v>51440</v>
      </c>
      <c r="B17635" s="106" t="s">
        <v>587</v>
      </c>
      <c r="C17635" s="106" t="s">
        <v>51441</v>
      </c>
      <c r="D17635" s="105" t="s">
        <v>51442</v>
      </c>
      <c r="E17635" s="106" t="s">
        <v>593</v>
      </c>
      <c r="F17635" s="120">
        <v>78.180000000000007</v>
      </c>
      <c r="G17635" s="120">
        <v>80.069999999999993</v>
      </c>
    </row>
    <row r="17636" spans="1:7" ht="12" customHeight="1">
      <c r="A17636" s="104" t="s">
        <v>51443</v>
      </c>
      <c r="B17636" s="106" t="s">
        <v>587</v>
      </c>
      <c r="C17636" s="106" t="s">
        <v>51444</v>
      </c>
      <c r="D17636" s="105" t="s">
        <v>51445</v>
      </c>
      <c r="E17636" s="103"/>
      <c r="F17636" s="103"/>
      <c r="G17636" s="103"/>
    </row>
    <row r="17637" spans="1:7" ht="12" customHeight="1">
      <c r="A17637" s="104" t="s">
        <v>51446</v>
      </c>
      <c r="B17637" s="106" t="s">
        <v>587</v>
      </c>
      <c r="C17637" s="106" t="s">
        <v>51447</v>
      </c>
      <c r="D17637" s="105" t="s">
        <v>51448</v>
      </c>
      <c r="E17637" s="106" t="s">
        <v>599</v>
      </c>
      <c r="F17637" s="120">
        <v>376.51</v>
      </c>
      <c r="G17637" s="120">
        <v>397.77</v>
      </c>
    </row>
    <row r="17638" spans="1:7" ht="12" customHeight="1">
      <c r="A17638" s="104" t="s">
        <v>51449</v>
      </c>
      <c r="B17638" s="106" t="s">
        <v>587</v>
      </c>
      <c r="C17638" s="106" t="s">
        <v>51450</v>
      </c>
      <c r="D17638" s="105" t="s">
        <v>51451</v>
      </c>
      <c r="E17638" s="106" t="s">
        <v>599</v>
      </c>
      <c r="F17638" s="120">
        <v>389.82</v>
      </c>
      <c r="G17638" s="120">
        <v>411.08</v>
      </c>
    </row>
    <row r="17639" spans="1:7" ht="12" customHeight="1">
      <c r="A17639" s="104" t="s">
        <v>51452</v>
      </c>
      <c r="B17639" s="106" t="s">
        <v>587</v>
      </c>
      <c r="C17639" s="106" t="s">
        <v>51453</v>
      </c>
      <c r="D17639" s="105" t="s">
        <v>51454</v>
      </c>
      <c r="E17639" s="106" t="s">
        <v>599</v>
      </c>
      <c r="F17639" s="120">
        <v>403.93</v>
      </c>
      <c r="G17639" s="120">
        <v>425.19</v>
      </c>
    </row>
    <row r="17640" spans="1:7" ht="12" customHeight="1">
      <c r="A17640" s="104" t="s">
        <v>51455</v>
      </c>
      <c r="B17640" s="106" t="s">
        <v>587</v>
      </c>
      <c r="C17640" s="106" t="s">
        <v>51456</v>
      </c>
      <c r="D17640" s="105" t="s">
        <v>51457</v>
      </c>
      <c r="E17640" s="106" t="s">
        <v>599</v>
      </c>
      <c r="F17640" s="120">
        <v>323.33</v>
      </c>
      <c r="G17640" s="120">
        <v>333.95</v>
      </c>
    </row>
    <row r="17641" spans="1:7" ht="12" customHeight="1">
      <c r="A17641" s="104" t="s">
        <v>51458</v>
      </c>
      <c r="B17641" s="106" t="s">
        <v>587</v>
      </c>
      <c r="C17641" s="106" t="s">
        <v>51459</v>
      </c>
      <c r="D17641" s="105" t="s">
        <v>51460</v>
      </c>
      <c r="E17641" s="106" t="s">
        <v>599</v>
      </c>
      <c r="F17641" s="120">
        <v>318.83999999999997</v>
      </c>
      <c r="G17641" s="120">
        <v>329.46</v>
      </c>
    </row>
    <row r="17642" spans="1:7" ht="12" customHeight="1">
      <c r="A17642" s="104" t="s">
        <v>51461</v>
      </c>
      <c r="B17642" s="106" t="s">
        <v>587</v>
      </c>
      <c r="C17642" s="106" t="s">
        <v>51462</v>
      </c>
      <c r="D17642" s="105" t="s">
        <v>51463</v>
      </c>
      <c r="E17642" s="106" t="s">
        <v>599</v>
      </c>
      <c r="F17642" s="120">
        <v>335.38</v>
      </c>
      <c r="G17642" s="120">
        <v>346</v>
      </c>
    </row>
    <row r="17643" spans="1:7" ht="12" customHeight="1">
      <c r="A17643" s="104" t="s">
        <v>51464</v>
      </c>
      <c r="B17643" s="106" t="s">
        <v>587</v>
      </c>
      <c r="C17643" s="106" t="s">
        <v>51465</v>
      </c>
      <c r="D17643" s="105" t="s">
        <v>51466</v>
      </c>
      <c r="E17643" s="106" t="s">
        <v>599</v>
      </c>
      <c r="F17643" s="120">
        <v>366.71</v>
      </c>
      <c r="G17643" s="120">
        <v>381.12</v>
      </c>
    </row>
    <row r="17644" spans="1:7" ht="12" customHeight="1">
      <c r="A17644" s="104" t="s">
        <v>51467</v>
      </c>
      <c r="B17644" s="106" t="s">
        <v>587</v>
      </c>
      <c r="C17644" s="106" t="s">
        <v>51468</v>
      </c>
      <c r="D17644" s="105" t="s">
        <v>51469</v>
      </c>
      <c r="E17644" s="103"/>
      <c r="F17644" s="103"/>
      <c r="G17644" s="103"/>
    </row>
    <row r="17645" spans="1:7" ht="12" customHeight="1">
      <c r="A17645" s="104" t="s">
        <v>51470</v>
      </c>
      <c r="B17645" s="106" t="s">
        <v>587</v>
      </c>
      <c r="C17645" s="106" t="s">
        <v>51471</v>
      </c>
      <c r="D17645" s="105" t="s">
        <v>51472</v>
      </c>
      <c r="E17645" s="106" t="s">
        <v>599</v>
      </c>
      <c r="F17645" s="120">
        <v>86.74</v>
      </c>
      <c r="G17645" s="120">
        <v>89.21</v>
      </c>
    </row>
    <row r="17646" spans="1:7" ht="12" customHeight="1">
      <c r="A17646" s="104" t="s">
        <v>51473</v>
      </c>
      <c r="B17646" s="106" t="s">
        <v>587</v>
      </c>
      <c r="C17646" s="106" t="s">
        <v>51474</v>
      </c>
      <c r="D17646" s="105" t="s">
        <v>51475</v>
      </c>
      <c r="E17646" s="106" t="s">
        <v>599</v>
      </c>
      <c r="F17646" s="120">
        <v>84.94</v>
      </c>
      <c r="G17646" s="120">
        <v>87.98</v>
      </c>
    </row>
    <row r="17647" spans="1:7" ht="12" customHeight="1">
      <c r="A17647" s="104" t="s">
        <v>51476</v>
      </c>
      <c r="B17647" s="106" t="s">
        <v>587</v>
      </c>
      <c r="C17647" s="106" t="s">
        <v>51477</v>
      </c>
      <c r="D17647" s="105" t="s">
        <v>51478</v>
      </c>
      <c r="E17647" s="106" t="s">
        <v>599</v>
      </c>
      <c r="F17647" s="120">
        <v>86.74</v>
      </c>
      <c r="G17647" s="120">
        <v>89.21</v>
      </c>
    </row>
    <row r="17648" spans="1:7" ht="12" customHeight="1">
      <c r="A17648" s="104" t="s">
        <v>51479</v>
      </c>
      <c r="B17648" s="106" t="s">
        <v>587</v>
      </c>
      <c r="C17648" s="106" t="s">
        <v>51480</v>
      </c>
      <c r="D17648" s="105" t="s">
        <v>51481</v>
      </c>
      <c r="E17648" s="103"/>
      <c r="F17648" s="103"/>
      <c r="G17648" s="103"/>
    </row>
    <row r="17649" spans="1:7" ht="12" customHeight="1">
      <c r="A17649" s="104" t="s">
        <v>51482</v>
      </c>
      <c r="B17649" s="106" t="s">
        <v>587</v>
      </c>
      <c r="C17649" s="106" t="s">
        <v>51483</v>
      </c>
      <c r="D17649" s="105" t="s">
        <v>51484</v>
      </c>
      <c r="E17649" s="106" t="s">
        <v>595</v>
      </c>
      <c r="F17649" s="120">
        <v>5.34</v>
      </c>
      <c r="G17649" s="120">
        <v>5.47</v>
      </c>
    </row>
    <row r="17650" spans="1:7" ht="12" customHeight="1">
      <c r="A17650" s="104" t="s">
        <v>51485</v>
      </c>
      <c r="B17650" s="106" t="s">
        <v>587</v>
      </c>
      <c r="C17650" s="106" t="s">
        <v>51486</v>
      </c>
      <c r="D17650" s="105" t="s">
        <v>51487</v>
      </c>
      <c r="E17650" s="106" t="s">
        <v>595</v>
      </c>
      <c r="F17650" s="120">
        <v>8.27</v>
      </c>
      <c r="G17650" s="120">
        <v>8.4</v>
      </c>
    </row>
    <row r="17651" spans="1:7" ht="12" customHeight="1">
      <c r="A17651" s="104" t="s">
        <v>51488</v>
      </c>
      <c r="B17651" s="106" t="s">
        <v>587</v>
      </c>
      <c r="C17651" s="106" t="s">
        <v>51489</v>
      </c>
      <c r="D17651" s="105" t="s">
        <v>51490</v>
      </c>
      <c r="E17651" s="103"/>
      <c r="F17651" s="103"/>
      <c r="G17651" s="103"/>
    </row>
    <row r="17652" spans="1:7" ht="12" customHeight="1">
      <c r="A17652" s="104" t="s">
        <v>51491</v>
      </c>
      <c r="B17652" s="106" t="s">
        <v>587</v>
      </c>
      <c r="C17652" s="106" t="s">
        <v>51492</v>
      </c>
      <c r="D17652" s="105" t="s">
        <v>51493</v>
      </c>
      <c r="E17652" s="106" t="s">
        <v>1144</v>
      </c>
      <c r="F17652" s="120">
        <v>5.88</v>
      </c>
      <c r="G17652" s="120">
        <v>6.33</v>
      </c>
    </row>
    <row r="17653" spans="1:7" ht="12" customHeight="1">
      <c r="A17653" s="104" t="s">
        <v>51494</v>
      </c>
      <c r="B17653" s="106" t="s">
        <v>587</v>
      </c>
      <c r="C17653" s="106" t="s">
        <v>51495</v>
      </c>
      <c r="D17653" s="105" t="s">
        <v>51496</v>
      </c>
      <c r="E17653" s="106" t="s">
        <v>1144</v>
      </c>
      <c r="F17653" s="120">
        <v>6.99</v>
      </c>
      <c r="G17653" s="120">
        <v>7.44</v>
      </c>
    </row>
    <row r="17654" spans="1:7" ht="12" customHeight="1">
      <c r="A17654" s="104" t="s">
        <v>51497</v>
      </c>
      <c r="B17654" s="106" t="s">
        <v>587</v>
      </c>
      <c r="C17654" s="106" t="s">
        <v>51498</v>
      </c>
      <c r="D17654" s="105" t="s">
        <v>51499</v>
      </c>
      <c r="E17654" s="106" t="s">
        <v>1144</v>
      </c>
      <c r="F17654" s="120">
        <v>7.46</v>
      </c>
      <c r="G17654" s="120">
        <v>7.91</v>
      </c>
    </row>
    <row r="17655" spans="1:7" ht="12" customHeight="1">
      <c r="A17655" s="104" t="s">
        <v>51500</v>
      </c>
      <c r="B17655" s="106" t="s">
        <v>587</v>
      </c>
      <c r="C17655" s="106" t="s">
        <v>51501</v>
      </c>
      <c r="D17655" s="105" t="s">
        <v>51502</v>
      </c>
      <c r="E17655" s="103"/>
      <c r="F17655" s="103"/>
      <c r="G17655" s="103"/>
    </row>
    <row r="17656" spans="1:7" ht="12" customHeight="1">
      <c r="A17656" s="104" t="s">
        <v>51503</v>
      </c>
      <c r="B17656" s="106" t="s">
        <v>587</v>
      </c>
      <c r="C17656" s="106" t="s">
        <v>51504</v>
      </c>
      <c r="D17656" s="105" t="s">
        <v>51505</v>
      </c>
      <c r="E17656" s="106" t="s">
        <v>1144</v>
      </c>
      <c r="F17656" s="120">
        <v>10.66</v>
      </c>
      <c r="G17656" s="120">
        <v>11.42</v>
      </c>
    </row>
    <row r="17657" spans="1:7" ht="12" customHeight="1">
      <c r="A17657" s="104" t="s">
        <v>51506</v>
      </c>
      <c r="B17657" s="106" t="s">
        <v>587</v>
      </c>
      <c r="C17657" s="106" t="s">
        <v>51507</v>
      </c>
      <c r="D17657" s="105" t="s">
        <v>51508</v>
      </c>
      <c r="E17657" s="106" t="s">
        <v>593</v>
      </c>
      <c r="F17657" s="120">
        <v>146.46</v>
      </c>
      <c r="G17657" s="120">
        <v>156.16999999999999</v>
      </c>
    </row>
    <row r="17658" spans="1:7" ht="12" customHeight="1">
      <c r="A17658" s="104" t="s">
        <v>51509</v>
      </c>
      <c r="B17658" s="106" t="s">
        <v>587</v>
      </c>
      <c r="C17658" s="106" t="s">
        <v>51510</v>
      </c>
      <c r="D17658" s="105" t="s">
        <v>51511</v>
      </c>
      <c r="E17658" s="106" t="s">
        <v>1144</v>
      </c>
      <c r="F17658" s="120">
        <v>48.46</v>
      </c>
      <c r="G17658" s="120">
        <v>49.45</v>
      </c>
    </row>
    <row r="17659" spans="1:7" ht="12" customHeight="1">
      <c r="A17659" s="104" t="s">
        <v>51512</v>
      </c>
      <c r="B17659" s="106" t="s">
        <v>587</v>
      </c>
      <c r="C17659" s="106" t="s">
        <v>51513</v>
      </c>
      <c r="D17659" s="105" t="s">
        <v>51514</v>
      </c>
      <c r="E17659" s="103"/>
      <c r="F17659" s="103"/>
      <c r="G17659" s="103"/>
    </row>
    <row r="17660" spans="1:7" ht="12" customHeight="1">
      <c r="A17660" s="104" t="s">
        <v>51515</v>
      </c>
      <c r="B17660" s="106" t="s">
        <v>587</v>
      </c>
      <c r="C17660" s="106" t="s">
        <v>51516</v>
      </c>
      <c r="D17660" s="105" t="s">
        <v>51517</v>
      </c>
      <c r="E17660" s="106" t="s">
        <v>1144</v>
      </c>
      <c r="F17660" s="120">
        <v>536.53</v>
      </c>
      <c r="G17660" s="120">
        <v>566.73</v>
      </c>
    </row>
    <row r="17661" spans="1:7" ht="12" customHeight="1">
      <c r="A17661" s="104" t="s">
        <v>51518</v>
      </c>
      <c r="B17661" s="106" t="s">
        <v>587</v>
      </c>
      <c r="C17661" s="106" t="s">
        <v>51519</v>
      </c>
      <c r="D17661" s="105" t="s">
        <v>51520</v>
      </c>
      <c r="E17661" s="103"/>
      <c r="F17661" s="103"/>
      <c r="G17661" s="103"/>
    </row>
    <row r="17662" spans="1:7" ht="12" customHeight="1">
      <c r="A17662" s="104" t="s">
        <v>51521</v>
      </c>
      <c r="B17662" s="106" t="s">
        <v>587</v>
      </c>
      <c r="C17662" s="106" t="s">
        <v>51522</v>
      </c>
      <c r="D17662" s="105" t="s">
        <v>51523</v>
      </c>
      <c r="E17662" s="106" t="s">
        <v>1144</v>
      </c>
      <c r="F17662" s="120">
        <v>6451.22</v>
      </c>
      <c r="G17662" s="120">
        <v>6872</v>
      </c>
    </row>
    <row r="17663" spans="1:7" ht="12" customHeight="1">
      <c r="A17663" s="104" t="s">
        <v>51524</v>
      </c>
      <c r="B17663" s="106" t="s">
        <v>587</v>
      </c>
      <c r="C17663" s="106" t="s">
        <v>51525</v>
      </c>
      <c r="D17663" s="105" t="s">
        <v>51526</v>
      </c>
      <c r="E17663" s="106" t="s">
        <v>1144</v>
      </c>
      <c r="F17663" s="120">
        <v>6703.03</v>
      </c>
      <c r="G17663" s="120">
        <v>7141.27</v>
      </c>
    </row>
    <row r="17664" spans="1:7" ht="12" customHeight="1">
      <c r="A17664" s="104" t="s">
        <v>51527</v>
      </c>
      <c r="B17664" s="106" t="s">
        <v>587</v>
      </c>
      <c r="C17664" s="106" t="s">
        <v>51528</v>
      </c>
      <c r="D17664" s="105" t="s">
        <v>51529</v>
      </c>
      <c r="E17664" s="106" t="s">
        <v>1144</v>
      </c>
      <c r="F17664" s="120">
        <v>6955.05</v>
      </c>
      <c r="G17664" s="120">
        <v>7410.8</v>
      </c>
    </row>
    <row r="17665" spans="1:7" ht="12" customHeight="1">
      <c r="A17665" s="104" t="s">
        <v>51530</v>
      </c>
      <c r="B17665" s="106" t="s">
        <v>587</v>
      </c>
      <c r="C17665" s="106" t="s">
        <v>51531</v>
      </c>
      <c r="D17665" s="105" t="s">
        <v>51532</v>
      </c>
      <c r="E17665" s="106" t="s">
        <v>1144</v>
      </c>
      <c r="F17665" s="120">
        <v>7205.97</v>
      </c>
      <c r="G17665" s="120">
        <v>7679.08</v>
      </c>
    </row>
    <row r="17666" spans="1:7" ht="12" customHeight="1">
      <c r="A17666" s="104" t="s">
        <v>51533</v>
      </c>
      <c r="B17666" s="106" t="s">
        <v>587</v>
      </c>
      <c r="C17666" s="106" t="s">
        <v>51534</v>
      </c>
      <c r="D17666" s="105" t="s">
        <v>51535</v>
      </c>
      <c r="E17666" s="106" t="s">
        <v>1144</v>
      </c>
      <c r="F17666" s="120">
        <v>8264.08</v>
      </c>
      <c r="G17666" s="120">
        <v>8810.51</v>
      </c>
    </row>
    <row r="17667" spans="1:7" ht="12" customHeight="1">
      <c r="A17667" s="104" t="s">
        <v>51536</v>
      </c>
      <c r="B17667" s="106" t="s">
        <v>587</v>
      </c>
      <c r="C17667" s="106" t="s">
        <v>51537</v>
      </c>
      <c r="D17667" s="105" t="s">
        <v>51538</v>
      </c>
      <c r="E17667" s="106" t="s">
        <v>1144</v>
      </c>
      <c r="F17667" s="120">
        <v>8534.34</v>
      </c>
      <c r="G17667" s="120">
        <v>9099.49</v>
      </c>
    </row>
    <row r="17668" spans="1:7" ht="12" customHeight="1">
      <c r="A17668" s="104" t="s">
        <v>51539</v>
      </c>
      <c r="B17668" s="106" t="s">
        <v>587</v>
      </c>
      <c r="C17668" s="106" t="s">
        <v>51540</v>
      </c>
      <c r="D17668" s="105" t="s">
        <v>51541</v>
      </c>
      <c r="E17668" s="106" t="s">
        <v>1144</v>
      </c>
      <c r="F17668" s="120">
        <v>8800.16</v>
      </c>
      <c r="G17668" s="120">
        <v>9383.9</v>
      </c>
    </row>
    <row r="17669" spans="1:7" ht="12" customHeight="1">
      <c r="A17669" s="104" t="s">
        <v>51542</v>
      </c>
      <c r="B17669" s="106" t="s">
        <v>587</v>
      </c>
      <c r="C17669" s="106" t="s">
        <v>51543</v>
      </c>
      <c r="D17669" s="105" t="s">
        <v>51544</v>
      </c>
      <c r="E17669" s="106" t="s">
        <v>1144</v>
      </c>
      <c r="F17669" s="120">
        <v>9102.7900000000009</v>
      </c>
      <c r="G17669" s="120">
        <v>9706.85</v>
      </c>
    </row>
    <row r="17670" spans="1:7" ht="12" customHeight="1">
      <c r="A17670" s="104" t="s">
        <v>51545</v>
      </c>
      <c r="B17670" s="106" t="s">
        <v>587</v>
      </c>
      <c r="C17670" s="106" t="s">
        <v>51546</v>
      </c>
      <c r="D17670" s="105" t="s">
        <v>51547</v>
      </c>
      <c r="E17670" s="106" t="s">
        <v>1144</v>
      </c>
      <c r="F17670" s="120">
        <v>9421.5400000000009</v>
      </c>
      <c r="G17670" s="120">
        <v>10046.620000000001</v>
      </c>
    </row>
    <row r="17671" spans="1:7" ht="12" customHeight="1">
      <c r="A17671" s="104" t="s">
        <v>51548</v>
      </c>
      <c r="B17671" s="106" t="s">
        <v>587</v>
      </c>
      <c r="C17671" s="106" t="s">
        <v>51549</v>
      </c>
      <c r="D17671" s="105" t="s">
        <v>51550</v>
      </c>
      <c r="E17671" s="106" t="s">
        <v>1144</v>
      </c>
      <c r="F17671" s="120">
        <v>9732.41</v>
      </c>
      <c r="G17671" s="120">
        <v>10378.17</v>
      </c>
    </row>
    <row r="17672" spans="1:7" ht="12" customHeight="1">
      <c r="A17672" s="104" t="s">
        <v>51551</v>
      </c>
      <c r="B17672" s="106" t="s">
        <v>587</v>
      </c>
      <c r="C17672" s="106" t="s">
        <v>51552</v>
      </c>
      <c r="D17672" s="105" t="s">
        <v>51553</v>
      </c>
      <c r="E17672" s="106" t="s">
        <v>1144</v>
      </c>
      <c r="F17672" s="120">
        <v>10052.040000000001</v>
      </c>
      <c r="G17672" s="120">
        <v>10719.12</v>
      </c>
    </row>
    <row r="17673" spans="1:7" ht="12" customHeight="1">
      <c r="A17673" s="104" t="s">
        <v>51554</v>
      </c>
      <c r="B17673" s="106" t="s">
        <v>587</v>
      </c>
      <c r="C17673" s="106" t="s">
        <v>51555</v>
      </c>
      <c r="D17673" s="105" t="s">
        <v>51556</v>
      </c>
      <c r="E17673" s="106" t="s">
        <v>1144</v>
      </c>
      <c r="F17673" s="120">
        <v>10370.780000000001</v>
      </c>
      <c r="G17673" s="120">
        <v>11058.87</v>
      </c>
    </row>
    <row r="17674" spans="1:7" ht="12" customHeight="1">
      <c r="A17674" s="104" t="s">
        <v>51557</v>
      </c>
      <c r="B17674" s="106" t="s">
        <v>587</v>
      </c>
      <c r="C17674" s="106" t="s">
        <v>51558</v>
      </c>
      <c r="D17674" s="105" t="s">
        <v>51559</v>
      </c>
      <c r="E17674" s="106" t="s">
        <v>1144</v>
      </c>
      <c r="F17674" s="120">
        <v>10702.17</v>
      </c>
      <c r="G17674" s="120">
        <v>11411.94</v>
      </c>
    </row>
    <row r="17675" spans="1:7" ht="12" customHeight="1">
      <c r="A17675" s="104" t="s">
        <v>51560</v>
      </c>
      <c r="B17675" s="106" t="s">
        <v>587</v>
      </c>
      <c r="C17675" s="106" t="s">
        <v>51561</v>
      </c>
      <c r="D17675" s="105" t="s">
        <v>51562</v>
      </c>
      <c r="E17675" s="106" t="s">
        <v>1144</v>
      </c>
      <c r="F17675" s="120">
        <v>11000.25</v>
      </c>
      <c r="G17675" s="120">
        <v>11730.19</v>
      </c>
    </row>
    <row r="17676" spans="1:7" ht="12" customHeight="1">
      <c r="A17676" s="104" t="s">
        <v>51563</v>
      </c>
      <c r="B17676" s="106" t="s">
        <v>587</v>
      </c>
      <c r="C17676" s="106" t="s">
        <v>51564</v>
      </c>
      <c r="D17676" s="105" t="s">
        <v>51565</v>
      </c>
      <c r="E17676" s="106" t="s">
        <v>1144</v>
      </c>
      <c r="F17676" s="120">
        <v>11328.97</v>
      </c>
      <c r="G17676" s="120">
        <v>12080.19</v>
      </c>
    </row>
    <row r="17677" spans="1:7" ht="12" customHeight="1">
      <c r="A17677" s="104" t="s">
        <v>51566</v>
      </c>
      <c r="B17677" s="106" t="s">
        <v>587</v>
      </c>
      <c r="C17677" s="106" t="s">
        <v>51567</v>
      </c>
      <c r="D17677" s="105" t="s">
        <v>51568</v>
      </c>
      <c r="E17677" s="106" t="s">
        <v>1144</v>
      </c>
      <c r="F17677" s="120">
        <v>11651.57</v>
      </c>
      <c r="G17677" s="120">
        <v>12424.42</v>
      </c>
    </row>
    <row r="17678" spans="1:7" ht="12" customHeight="1">
      <c r="A17678" s="104" t="s">
        <v>51569</v>
      </c>
      <c r="B17678" s="106" t="s">
        <v>587</v>
      </c>
      <c r="C17678" s="106" t="s">
        <v>51570</v>
      </c>
      <c r="D17678" s="105" t="s">
        <v>51571</v>
      </c>
      <c r="E17678" s="106" t="s">
        <v>1144</v>
      </c>
      <c r="F17678" s="120">
        <v>12036.03</v>
      </c>
      <c r="G17678" s="120">
        <v>12832.98</v>
      </c>
    </row>
    <row r="17679" spans="1:7" ht="12" customHeight="1">
      <c r="A17679" s="104" t="s">
        <v>51572</v>
      </c>
      <c r="B17679" s="106" t="s">
        <v>587</v>
      </c>
      <c r="C17679" s="106" t="s">
        <v>51573</v>
      </c>
      <c r="D17679" s="105" t="s">
        <v>51574</v>
      </c>
      <c r="E17679" s="106" t="s">
        <v>1144</v>
      </c>
      <c r="F17679" s="120">
        <v>12322.09</v>
      </c>
      <c r="G17679" s="120">
        <v>13138.75</v>
      </c>
    </row>
    <row r="17680" spans="1:7" ht="12" customHeight="1">
      <c r="A17680" s="104" t="s">
        <v>51575</v>
      </c>
      <c r="B17680" s="106" t="s">
        <v>587</v>
      </c>
      <c r="C17680" s="106" t="s">
        <v>51576</v>
      </c>
      <c r="D17680" s="105" t="s">
        <v>51577</v>
      </c>
      <c r="E17680" s="106" t="s">
        <v>1144</v>
      </c>
      <c r="F17680" s="120">
        <v>12632.47</v>
      </c>
      <c r="G17680" s="120">
        <v>13469.91</v>
      </c>
    </row>
    <row r="17681" spans="1:7" ht="12" customHeight="1">
      <c r="A17681" s="104" t="s">
        <v>51578</v>
      </c>
      <c r="B17681" s="106" t="s">
        <v>587</v>
      </c>
      <c r="C17681" s="106" t="s">
        <v>51579</v>
      </c>
      <c r="D17681" s="105" t="s">
        <v>51580</v>
      </c>
      <c r="E17681" s="103"/>
      <c r="F17681" s="103"/>
      <c r="G17681" s="103"/>
    </row>
    <row r="17682" spans="1:7" ht="12" customHeight="1">
      <c r="A17682" s="104" t="s">
        <v>51581</v>
      </c>
      <c r="B17682" s="106" t="s">
        <v>587</v>
      </c>
      <c r="C17682" s="106" t="s">
        <v>51582</v>
      </c>
      <c r="D17682" s="105" t="s">
        <v>51583</v>
      </c>
      <c r="E17682" s="106" t="s">
        <v>1144</v>
      </c>
      <c r="F17682" s="120">
        <v>3259.28</v>
      </c>
      <c r="G17682" s="120">
        <v>3270.94</v>
      </c>
    </row>
    <row r="17683" spans="1:7" ht="12" customHeight="1">
      <c r="A17683" s="104" t="s">
        <v>51584</v>
      </c>
      <c r="B17683" s="106" t="s">
        <v>587</v>
      </c>
      <c r="C17683" s="106" t="s">
        <v>51585</v>
      </c>
      <c r="D17683" s="105" t="s">
        <v>51586</v>
      </c>
      <c r="E17683" s="103"/>
      <c r="F17683" s="103"/>
      <c r="G17683" s="103"/>
    </row>
    <row r="17684" spans="1:7" ht="12" customHeight="1">
      <c r="A17684" s="104" t="s">
        <v>51587</v>
      </c>
      <c r="B17684" s="106" t="s">
        <v>587</v>
      </c>
      <c r="C17684" s="106" t="s">
        <v>51588</v>
      </c>
      <c r="D17684" s="105" t="s">
        <v>51589</v>
      </c>
      <c r="E17684" s="106" t="s">
        <v>599</v>
      </c>
      <c r="F17684" s="120">
        <v>348.97</v>
      </c>
      <c r="G17684" s="120">
        <v>358.84</v>
      </c>
    </row>
    <row r="17685" spans="1:7" ht="12" customHeight="1">
      <c r="A17685" s="104" t="s">
        <v>51590</v>
      </c>
      <c r="B17685" s="106" t="s">
        <v>587</v>
      </c>
      <c r="C17685" s="106" t="s">
        <v>51591</v>
      </c>
      <c r="D17685" s="105" t="s">
        <v>51592</v>
      </c>
      <c r="E17685" s="106" t="s">
        <v>599</v>
      </c>
      <c r="F17685" s="120">
        <v>343.85</v>
      </c>
      <c r="G17685" s="120">
        <v>353.72</v>
      </c>
    </row>
    <row r="17686" spans="1:7" ht="12" customHeight="1">
      <c r="A17686" s="104" t="s">
        <v>51593</v>
      </c>
      <c r="B17686" s="106" t="s">
        <v>587</v>
      </c>
      <c r="C17686" s="106" t="s">
        <v>51594</v>
      </c>
      <c r="D17686" s="105" t="s">
        <v>51595</v>
      </c>
      <c r="E17686" s="106" t="s">
        <v>599</v>
      </c>
      <c r="F17686" s="120">
        <v>505.35</v>
      </c>
      <c r="G17686" s="120">
        <v>515.22</v>
      </c>
    </row>
    <row r="17687" spans="1:7" ht="12" customHeight="1">
      <c r="A17687" s="104" t="s">
        <v>51596</v>
      </c>
      <c r="B17687" s="106" t="s">
        <v>587</v>
      </c>
      <c r="C17687" s="106" t="s">
        <v>51597</v>
      </c>
      <c r="D17687" s="105" t="s">
        <v>51598</v>
      </c>
      <c r="E17687" s="106" t="s">
        <v>599</v>
      </c>
      <c r="F17687" s="120">
        <v>373.28</v>
      </c>
      <c r="G17687" s="120">
        <v>383.15</v>
      </c>
    </row>
    <row r="17688" spans="1:7" ht="12" customHeight="1">
      <c r="A17688" s="104" t="s">
        <v>51599</v>
      </c>
      <c r="B17688" s="106" t="s">
        <v>587</v>
      </c>
      <c r="C17688" s="106" t="s">
        <v>51600</v>
      </c>
      <c r="D17688" s="105" t="s">
        <v>51601</v>
      </c>
      <c r="E17688" s="103"/>
      <c r="F17688" s="103"/>
      <c r="G17688" s="103"/>
    </row>
    <row r="17689" spans="1:7" ht="12" customHeight="1">
      <c r="A17689" s="104" t="s">
        <v>51602</v>
      </c>
      <c r="B17689" s="106" t="s">
        <v>587</v>
      </c>
      <c r="C17689" s="106" t="s">
        <v>51603</v>
      </c>
      <c r="D17689" s="105" t="s">
        <v>51604</v>
      </c>
      <c r="E17689" s="103"/>
      <c r="F17689" s="103"/>
      <c r="G17689" s="103"/>
    </row>
    <row r="17690" spans="1:7" ht="12" customHeight="1">
      <c r="A17690" s="104" t="s">
        <v>51605</v>
      </c>
      <c r="B17690" s="106" t="s">
        <v>587</v>
      </c>
      <c r="C17690" s="106" t="s">
        <v>51606</v>
      </c>
      <c r="D17690" s="105" t="s">
        <v>51607</v>
      </c>
      <c r="E17690" s="106" t="s">
        <v>595</v>
      </c>
      <c r="F17690" s="120">
        <v>65.28</v>
      </c>
      <c r="G17690" s="120">
        <v>71.34</v>
      </c>
    </row>
    <row r="17691" spans="1:7" ht="12" customHeight="1">
      <c r="A17691" s="104" t="s">
        <v>51608</v>
      </c>
      <c r="B17691" s="106" t="s">
        <v>587</v>
      </c>
      <c r="C17691" s="106" t="s">
        <v>51609</v>
      </c>
      <c r="D17691" s="105" t="s">
        <v>51610</v>
      </c>
      <c r="E17691" s="106" t="s">
        <v>595</v>
      </c>
      <c r="F17691" s="120">
        <v>66.63</v>
      </c>
      <c r="G17691" s="120">
        <v>72.69</v>
      </c>
    </row>
    <row r="17692" spans="1:7" ht="12" customHeight="1">
      <c r="A17692" s="104" t="s">
        <v>51611</v>
      </c>
      <c r="B17692" s="106" t="s">
        <v>587</v>
      </c>
      <c r="C17692" s="106" t="s">
        <v>51612</v>
      </c>
      <c r="D17692" s="105" t="s">
        <v>51613</v>
      </c>
      <c r="E17692" s="106" t="s">
        <v>595</v>
      </c>
      <c r="F17692" s="120">
        <v>63.71</v>
      </c>
      <c r="G17692" s="120">
        <v>69.77</v>
      </c>
    </row>
    <row r="17693" spans="1:7" ht="12" customHeight="1">
      <c r="A17693" s="104" t="s">
        <v>51614</v>
      </c>
      <c r="B17693" s="106" t="s">
        <v>587</v>
      </c>
      <c r="C17693" s="106" t="s">
        <v>51615</v>
      </c>
      <c r="D17693" s="105" t="s">
        <v>51616</v>
      </c>
      <c r="E17693" s="103"/>
      <c r="F17693" s="103"/>
      <c r="G17693" s="103"/>
    </row>
    <row r="17694" spans="1:7" ht="12" customHeight="1">
      <c r="A17694" s="104" t="s">
        <v>51617</v>
      </c>
      <c r="B17694" s="106" t="s">
        <v>587</v>
      </c>
      <c r="C17694" s="106" t="s">
        <v>51618</v>
      </c>
      <c r="D17694" s="105" t="s">
        <v>51619</v>
      </c>
      <c r="E17694" s="106" t="s">
        <v>634</v>
      </c>
      <c r="F17694" s="120">
        <v>8.23</v>
      </c>
      <c r="G17694" s="120">
        <v>8.6</v>
      </c>
    </row>
    <row r="17695" spans="1:7" ht="12" customHeight="1">
      <c r="A17695" s="104" t="s">
        <v>51620</v>
      </c>
      <c r="B17695" s="106" t="s">
        <v>587</v>
      </c>
      <c r="C17695" s="106" t="s">
        <v>51621</v>
      </c>
      <c r="D17695" s="105" t="s">
        <v>51622</v>
      </c>
      <c r="E17695" s="106" t="s">
        <v>634</v>
      </c>
      <c r="F17695" s="120">
        <v>7.97</v>
      </c>
      <c r="G17695" s="120">
        <v>8.34</v>
      </c>
    </row>
    <row r="17696" spans="1:7" ht="12" customHeight="1">
      <c r="A17696" s="104" t="s">
        <v>51623</v>
      </c>
      <c r="B17696" s="106" t="s">
        <v>587</v>
      </c>
      <c r="C17696" s="106" t="s">
        <v>51624</v>
      </c>
      <c r="D17696" s="105" t="s">
        <v>51625</v>
      </c>
      <c r="E17696" s="106" t="s">
        <v>634</v>
      </c>
      <c r="F17696" s="120">
        <v>8.18</v>
      </c>
      <c r="G17696" s="120">
        <v>8.5500000000000007</v>
      </c>
    </row>
    <row r="17697" spans="1:7" ht="12" customHeight="1">
      <c r="A17697" s="104" t="s">
        <v>51626</v>
      </c>
      <c r="B17697" s="106" t="s">
        <v>587</v>
      </c>
      <c r="C17697" s="106" t="s">
        <v>751</v>
      </c>
      <c r="D17697" s="105" t="s">
        <v>51627</v>
      </c>
      <c r="E17697" s="106" t="s">
        <v>634</v>
      </c>
      <c r="F17697" s="120">
        <v>8.2100000000000009</v>
      </c>
      <c r="G17697" s="120">
        <v>8.58</v>
      </c>
    </row>
    <row r="17698" spans="1:7" ht="12" customHeight="1">
      <c r="A17698" s="104" t="s">
        <v>51628</v>
      </c>
      <c r="B17698" s="106" t="s">
        <v>587</v>
      </c>
      <c r="C17698" s="106" t="s">
        <v>51629</v>
      </c>
      <c r="D17698" s="105" t="s">
        <v>51630</v>
      </c>
      <c r="E17698" s="103"/>
      <c r="F17698" s="103"/>
      <c r="G17698" s="103"/>
    </row>
    <row r="17699" spans="1:7" ht="12" customHeight="1">
      <c r="A17699" s="104" t="s">
        <v>51631</v>
      </c>
      <c r="B17699" s="106" t="s">
        <v>587</v>
      </c>
      <c r="C17699" s="106" t="s">
        <v>51632</v>
      </c>
      <c r="D17699" s="105" t="s">
        <v>51633</v>
      </c>
      <c r="E17699" s="106" t="s">
        <v>634</v>
      </c>
      <c r="F17699" s="120">
        <v>9.15</v>
      </c>
      <c r="G17699" s="120">
        <v>9.3000000000000007</v>
      </c>
    </row>
    <row r="17700" spans="1:7" ht="12" customHeight="1">
      <c r="A17700" s="104" t="s">
        <v>51634</v>
      </c>
      <c r="B17700" s="106" t="s">
        <v>587</v>
      </c>
      <c r="C17700" s="106" t="s">
        <v>51635</v>
      </c>
      <c r="D17700" s="105" t="s">
        <v>51636</v>
      </c>
      <c r="E17700" s="106" t="s">
        <v>634</v>
      </c>
      <c r="F17700" s="120">
        <v>9.08</v>
      </c>
      <c r="G17700" s="120">
        <v>9.23</v>
      </c>
    </row>
    <row r="17701" spans="1:7" ht="12" customHeight="1">
      <c r="A17701" s="104" t="s">
        <v>51637</v>
      </c>
      <c r="B17701" s="106" t="s">
        <v>587</v>
      </c>
      <c r="C17701" s="106" t="s">
        <v>51638</v>
      </c>
      <c r="D17701" s="105" t="s">
        <v>51639</v>
      </c>
      <c r="E17701" s="106" t="s">
        <v>634</v>
      </c>
      <c r="F17701" s="120">
        <v>8.81</v>
      </c>
      <c r="G17701" s="120">
        <v>8.9600000000000009</v>
      </c>
    </row>
    <row r="17702" spans="1:7" ht="12" customHeight="1">
      <c r="A17702" s="104" t="s">
        <v>51640</v>
      </c>
      <c r="B17702" s="106" t="s">
        <v>587</v>
      </c>
      <c r="C17702" s="106" t="s">
        <v>51641</v>
      </c>
      <c r="D17702" s="105" t="s">
        <v>51642</v>
      </c>
      <c r="E17702" s="103"/>
      <c r="F17702" s="103"/>
      <c r="G17702" s="103"/>
    </row>
    <row r="17703" spans="1:7" ht="12" customHeight="1">
      <c r="A17703" s="104" t="s">
        <v>51643</v>
      </c>
      <c r="B17703" s="106" t="s">
        <v>587</v>
      </c>
      <c r="C17703" s="106" t="s">
        <v>51644</v>
      </c>
      <c r="D17703" s="105" t="s">
        <v>51645</v>
      </c>
      <c r="E17703" s="106" t="s">
        <v>599</v>
      </c>
      <c r="F17703" s="120">
        <v>418.83</v>
      </c>
      <c r="G17703" s="120">
        <v>443.88</v>
      </c>
    </row>
    <row r="17704" spans="1:7" ht="12" customHeight="1">
      <c r="A17704" s="104" t="s">
        <v>51646</v>
      </c>
      <c r="B17704" s="106" t="s">
        <v>587</v>
      </c>
      <c r="C17704" s="106" t="s">
        <v>51647</v>
      </c>
      <c r="D17704" s="105" t="s">
        <v>51648</v>
      </c>
      <c r="E17704" s="106" t="s">
        <v>599</v>
      </c>
      <c r="F17704" s="120">
        <v>432.94</v>
      </c>
      <c r="G17704" s="120">
        <v>457.99</v>
      </c>
    </row>
    <row r="17705" spans="1:7" ht="12" customHeight="1">
      <c r="A17705" s="104" t="s">
        <v>51649</v>
      </c>
      <c r="B17705" s="106" t="s">
        <v>587</v>
      </c>
      <c r="C17705" s="106" t="s">
        <v>51650</v>
      </c>
      <c r="D17705" s="105" t="s">
        <v>51651</v>
      </c>
      <c r="E17705" s="103"/>
      <c r="F17705" s="103"/>
      <c r="G17705" s="103"/>
    </row>
    <row r="17706" spans="1:7" ht="12" customHeight="1">
      <c r="A17706" s="104" t="s">
        <v>51652</v>
      </c>
      <c r="B17706" s="106" t="s">
        <v>587</v>
      </c>
      <c r="C17706" s="106" t="s">
        <v>51653</v>
      </c>
      <c r="D17706" s="105" t="s">
        <v>51654</v>
      </c>
      <c r="E17706" s="106" t="s">
        <v>599</v>
      </c>
      <c r="F17706" s="120">
        <v>347.85</v>
      </c>
      <c r="G17706" s="120">
        <v>362.26</v>
      </c>
    </row>
    <row r="17707" spans="1:7" ht="12" customHeight="1">
      <c r="A17707" s="104" t="s">
        <v>51655</v>
      </c>
      <c r="B17707" s="106" t="s">
        <v>587</v>
      </c>
      <c r="C17707" s="106" t="s">
        <v>51656</v>
      </c>
      <c r="D17707" s="105" t="s">
        <v>51657</v>
      </c>
      <c r="E17707" s="106" t="s">
        <v>599</v>
      </c>
      <c r="F17707" s="120">
        <v>364.39</v>
      </c>
      <c r="G17707" s="120">
        <v>378.8</v>
      </c>
    </row>
    <row r="17708" spans="1:7" ht="12" customHeight="1">
      <c r="A17708" s="104" t="s">
        <v>51658</v>
      </c>
      <c r="B17708" s="106" t="s">
        <v>587</v>
      </c>
      <c r="C17708" s="106" t="s">
        <v>51659</v>
      </c>
      <c r="D17708" s="105" t="s">
        <v>51660</v>
      </c>
      <c r="E17708" s="106" t="s">
        <v>599</v>
      </c>
      <c r="F17708" s="120">
        <v>366.71</v>
      </c>
      <c r="G17708" s="120">
        <v>381.12</v>
      </c>
    </row>
    <row r="17709" spans="1:7" ht="12" customHeight="1">
      <c r="A17709" s="104" t="s">
        <v>51661</v>
      </c>
      <c r="B17709" s="106" t="s">
        <v>587</v>
      </c>
      <c r="C17709" s="106" t="s">
        <v>51662</v>
      </c>
      <c r="D17709" s="105" t="s">
        <v>51663</v>
      </c>
      <c r="E17709" s="103"/>
      <c r="F17709" s="103"/>
      <c r="G17709" s="103"/>
    </row>
    <row r="17710" spans="1:7" ht="12" customHeight="1">
      <c r="A17710" s="104" t="s">
        <v>51664</v>
      </c>
      <c r="B17710" s="106" t="s">
        <v>587</v>
      </c>
      <c r="C17710" s="106" t="s">
        <v>51665</v>
      </c>
      <c r="D17710" s="105" t="s">
        <v>51666</v>
      </c>
      <c r="E17710" s="106" t="s">
        <v>599</v>
      </c>
      <c r="F17710" s="120">
        <v>369.79</v>
      </c>
      <c r="G17710" s="120">
        <v>373.58</v>
      </c>
    </row>
    <row r="17711" spans="1:7" ht="12" customHeight="1">
      <c r="A17711" s="104" t="s">
        <v>51667</v>
      </c>
      <c r="B17711" s="106" t="s">
        <v>587</v>
      </c>
      <c r="C17711" s="106" t="s">
        <v>51668</v>
      </c>
      <c r="D17711" s="105" t="s">
        <v>51669</v>
      </c>
      <c r="E17711" s="106" t="s">
        <v>599</v>
      </c>
      <c r="F17711" s="120">
        <v>382.75</v>
      </c>
      <c r="G17711" s="120">
        <v>386.54</v>
      </c>
    </row>
    <row r="17712" spans="1:7" ht="12" customHeight="1">
      <c r="A17712" s="104" t="s">
        <v>51670</v>
      </c>
      <c r="B17712" s="106" t="s">
        <v>587</v>
      </c>
      <c r="C17712" s="106" t="s">
        <v>51671</v>
      </c>
      <c r="D17712" s="105" t="s">
        <v>51672</v>
      </c>
      <c r="E17712" s="106" t="s">
        <v>599</v>
      </c>
      <c r="F17712" s="120">
        <v>393.57</v>
      </c>
      <c r="G17712" s="120">
        <v>397.36</v>
      </c>
    </row>
    <row r="17713" spans="1:7" ht="12" customHeight="1">
      <c r="A17713" s="104" t="s">
        <v>51673</v>
      </c>
      <c r="B17713" s="106" t="s">
        <v>587</v>
      </c>
      <c r="C17713" s="106" t="s">
        <v>51674</v>
      </c>
      <c r="D17713" s="105" t="s">
        <v>51675</v>
      </c>
      <c r="E17713" s="103"/>
      <c r="F17713" s="103"/>
      <c r="G17713" s="103"/>
    </row>
    <row r="17714" spans="1:7" ht="12" customHeight="1">
      <c r="A17714" s="104" t="s">
        <v>51676</v>
      </c>
      <c r="B17714" s="106" t="s">
        <v>587</v>
      </c>
      <c r="C17714" s="106" t="s">
        <v>51677</v>
      </c>
      <c r="D17714" s="105" t="s">
        <v>51678</v>
      </c>
      <c r="E17714" s="106" t="s">
        <v>595</v>
      </c>
      <c r="F17714" s="120">
        <v>49.65</v>
      </c>
      <c r="G17714" s="120">
        <v>51.83</v>
      </c>
    </row>
    <row r="17715" spans="1:7" ht="12" customHeight="1">
      <c r="A17715" s="104" t="s">
        <v>51679</v>
      </c>
      <c r="B17715" s="106" t="s">
        <v>587</v>
      </c>
      <c r="C17715" s="106" t="s">
        <v>51680</v>
      </c>
      <c r="D17715" s="105" t="s">
        <v>51681</v>
      </c>
      <c r="E17715" s="106" t="s">
        <v>595</v>
      </c>
      <c r="F17715" s="120">
        <v>59.93</v>
      </c>
      <c r="G17715" s="120">
        <v>62.11</v>
      </c>
    </row>
    <row r="17716" spans="1:7" ht="12" customHeight="1">
      <c r="A17716" s="104" t="s">
        <v>51682</v>
      </c>
      <c r="B17716" s="106" t="s">
        <v>587</v>
      </c>
      <c r="C17716" s="106" t="s">
        <v>51683</v>
      </c>
      <c r="D17716" s="105" t="s">
        <v>51684</v>
      </c>
      <c r="E17716" s="106" t="s">
        <v>595</v>
      </c>
      <c r="F17716" s="120">
        <v>67.08</v>
      </c>
      <c r="G17716" s="120">
        <v>69.53</v>
      </c>
    </row>
    <row r="17717" spans="1:7" ht="12" customHeight="1">
      <c r="A17717" s="104" t="s">
        <v>51685</v>
      </c>
      <c r="B17717" s="106" t="s">
        <v>587</v>
      </c>
      <c r="C17717" s="106" t="s">
        <v>51686</v>
      </c>
      <c r="D17717" s="105" t="s">
        <v>51687</v>
      </c>
      <c r="E17717" s="106" t="s">
        <v>595</v>
      </c>
      <c r="F17717" s="120">
        <v>64.260000000000005</v>
      </c>
      <c r="G17717" s="120">
        <v>66.709999999999994</v>
      </c>
    </row>
    <row r="17718" spans="1:7" ht="12" customHeight="1">
      <c r="A17718" s="104" t="s">
        <v>51688</v>
      </c>
      <c r="B17718" s="106" t="s">
        <v>587</v>
      </c>
      <c r="C17718" s="106" t="s">
        <v>51689</v>
      </c>
      <c r="D17718" s="105" t="s">
        <v>51690</v>
      </c>
      <c r="E17718" s="106" t="s">
        <v>595</v>
      </c>
      <c r="F17718" s="120">
        <v>67.72</v>
      </c>
      <c r="G17718" s="120">
        <v>70.17</v>
      </c>
    </row>
    <row r="17719" spans="1:7" ht="12" customHeight="1">
      <c r="A17719" s="104" t="s">
        <v>51691</v>
      </c>
      <c r="B17719" s="106" t="s">
        <v>587</v>
      </c>
      <c r="C17719" s="106" t="s">
        <v>51692</v>
      </c>
      <c r="D17719" s="105" t="s">
        <v>51693</v>
      </c>
      <c r="E17719" s="106" t="s">
        <v>595</v>
      </c>
      <c r="F17719" s="120">
        <v>71.260000000000005</v>
      </c>
      <c r="G17719" s="120">
        <v>73.819999999999993</v>
      </c>
    </row>
    <row r="17720" spans="1:7" ht="12" customHeight="1">
      <c r="A17720" s="104" t="s">
        <v>51694</v>
      </c>
      <c r="B17720" s="106" t="s">
        <v>587</v>
      </c>
      <c r="C17720" s="106" t="s">
        <v>51695</v>
      </c>
      <c r="D17720" s="105" t="s">
        <v>51696</v>
      </c>
      <c r="E17720" s="106" t="s">
        <v>595</v>
      </c>
      <c r="F17720" s="120">
        <v>63.61</v>
      </c>
      <c r="G17720" s="120">
        <v>66.17</v>
      </c>
    </row>
    <row r="17721" spans="1:7" ht="12" customHeight="1">
      <c r="A17721" s="104" t="s">
        <v>51697</v>
      </c>
      <c r="B17721" s="106" t="s">
        <v>587</v>
      </c>
      <c r="C17721" s="106" t="s">
        <v>51698</v>
      </c>
      <c r="D17721" s="105" t="s">
        <v>51699</v>
      </c>
      <c r="E17721" s="106" t="s">
        <v>595</v>
      </c>
      <c r="F17721" s="120">
        <v>62.99</v>
      </c>
      <c r="G17721" s="120">
        <v>65.44</v>
      </c>
    </row>
    <row r="17722" spans="1:7" ht="12" customHeight="1">
      <c r="A17722" s="104" t="s">
        <v>51700</v>
      </c>
      <c r="B17722" s="106" t="s">
        <v>587</v>
      </c>
      <c r="C17722" s="106" t="s">
        <v>51701</v>
      </c>
      <c r="D17722" s="105" t="s">
        <v>51702</v>
      </c>
      <c r="E17722" s="106" t="s">
        <v>595</v>
      </c>
      <c r="F17722" s="120">
        <v>63.99</v>
      </c>
      <c r="G17722" s="120">
        <v>66.44</v>
      </c>
    </row>
    <row r="17723" spans="1:7" ht="12" customHeight="1">
      <c r="A17723" s="104" t="s">
        <v>51703</v>
      </c>
      <c r="B17723" s="106" t="s">
        <v>587</v>
      </c>
      <c r="C17723" s="106" t="s">
        <v>51704</v>
      </c>
      <c r="D17723" s="105" t="s">
        <v>51705</v>
      </c>
      <c r="E17723" s="106" t="s">
        <v>595</v>
      </c>
      <c r="F17723" s="120">
        <v>65.61</v>
      </c>
      <c r="G17723" s="120">
        <v>68.17</v>
      </c>
    </row>
    <row r="17724" spans="1:7" ht="12" customHeight="1">
      <c r="A17724" s="104" t="s">
        <v>51706</v>
      </c>
      <c r="B17724" s="106" t="s">
        <v>587</v>
      </c>
      <c r="C17724" s="106" t="s">
        <v>51707</v>
      </c>
      <c r="D17724" s="105" t="s">
        <v>51708</v>
      </c>
      <c r="E17724" s="103"/>
      <c r="F17724" s="103"/>
      <c r="G17724" s="103"/>
    </row>
    <row r="17725" spans="1:7" ht="12" customHeight="1">
      <c r="A17725" s="104" t="s">
        <v>51709</v>
      </c>
      <c r="B17725" s="106" t="s">
        <v>587</v>
      </c>
      <c r="C17725" s="106" t="s">
        <v>51710</v>
      </c>
      <c r="D17725" s="105" t="s">
        <v>51711</v>
      </c>
      <c r="E17725" s="106" t="s">
        <v>595</v>
      </c>
      <c r="F17725" s="120">
        <v>53.17</v>
      </c>
      <c r="G17725" s="120">
        <v>55.56</v>
      </c>
    </row>
    <row r="17726" spans="1:7" ht="12" customHeight="1">
      <c r="A17726" s="104" t="s">
        <v>51712</v>
      </c>
      <c r="B17726" s="106" t="s">
        <v>587</v>
      </c>
      <c r="C17726" s="106" t="s">
        <v>51713</v>
      </c>
      <c r="D17726" s="105" t="s">
        <v>51714</v>
      </c>
      <c r="E17726" s="106" t="s">
        <v>595</v>
      </c>
      <c r="F17726" s="120">
        <v>56.8</v>
      </c>
      <c r="G17726" s="120">
        <v>59.29</v>
      </c>
    </row>
    <row r="17727" spans="1:7" ht="12" customHeight="1">
      <c r="A17727" s="104" t="s">
        <v>51715</v>
      </c>
      <c r="B17727" s="106" t="s">
        <v>587</v>
      </c>
      <c r="C17727" s="106" t="s">
        <v>51716</v>
      </c>
      <c r="D17727" s="105" t="s">
        <v>51717</v>
      </c>
      <c r="E17727" s="106" t="s">
        <v>595</v>
      </c>
      <c r="F17727" s="120">
        <v>75.680000000000007</v>
      </c>
      <c r="G17727" s="120">
        <v>79.03</v>
      </c>
    </row>
    <row r="17728" spans="1:7" ht="12" customHeight="1">
      <c r="A17728" s="104" t="s">
        <v>51718</v>
      </c>
      <c r="B17728" s="106" t="s">
        <v>587</v>
      </c>
      <c r="C17728" s="106" t="s">
        <v>51719</v>
      </c>
      <c r="D17728" s="105" t="s">
        <v>51720</v>
      </c>
      <c r="E17728" s="106" t="s">
        <v>595</v>
      </c>
      <c r="F17728" s="120">
        <v>58.63</v>
      </c>
      <c r="G17728" s="120">
        <v>61.3</v>
      </c>
    </row>
    <row r="17729" spans="1:7" ht="12" customHeight="1">
      <c r="A17729" s="104" t="s">
        <v>51721</v>
      </c>
      <c r="B17729" s="106" t="s">
        <v>587</v>
      </c>
      <c r="C17729" s="106" t="s">
        <v>51722</v>
      </c>
      <c r="D17729" s="105" t="s">
        <v>51723</v>
      </c>
      <c r="E17729" s="106" t="s">
        <v>595</v>
      </c>
      <c r="F17729" s="120">
        <v>61.26</v>
      </c>
      <c r="G17729" s="120">
        <v>64.02</v>
      </c>
    </row>
    <row r="17730" spans="1:7" ht="12" customHeight="1">
      <c r="A17730" s="104" t="s">
        <v>51724</v>
      </c>
      <c r="B17730" s="106" t="s">
        <v>587</v>
      </c>
      <c r="C17730" s="106" t="s">
        <v>51725</v>
      </c>
      <c r="D17730" s="105" t="s">
        <v>51726</v>
      </c>
      <c r="E17730" s="106" t="s">
        <v>595</v>
      </c>
      <c r="F17730" s="120">
        <v>75.680000000000007</v>
      </c>
      <c r="G17730" s="120">
        <v>79.03</v>
      </c>
    </row>
    <row r="17731" spans="1:7" ht="12" customHeight="1">
      <c r="A17731" s="104" t="s">
        <v>51727</v>
      </c>
      <c r="B17731" s="106" t="s">
        <v>587</v>
      </c>
      <c r="C17731" s="106" t="s">
        <v>51728</v>
      </c>
      <c r="D17731" s="105" t="s">
        <v>51729</v>
      </c>
      <c r="E17731" s="106" t="s">
        <v>595</v>
      </c>
      <c r="F17731" s="120">
        <v>60.63</v>
      </c>
      <c r="G17731" s="120">
        <v>63.3</v>
      </c>
    </row>
    <row r="17732" spans="1:7" ht="12" customHeight="1">
      <c r="A17732" s="104" t="s">
        <v>51730</v>
      </c>
      <c r="B17732" s="106" t="s">
        <v>587</v>
      </c>
      <c r="C17732" s="106" t="s">
        <v>51731</v>
      </c>
      <c r="D17732" s="105" t="s">
        <v>51732</v>
      </c>
      <c r="E17732" s="106" t="s">
        <v>595</v>
      </c>
      <c r="F17732" s="120">
        <v>66.36</v>
      </c>
      <c r="G17732" s="120">
        <v>69.12</v>
      </c>
    </row>
    <row r="17733" spans="1:7" ht="12" customHeight="1">
      <c r="A17733" s="104" t="s">
        <v>51733</v>
      </c>
      <c r="B17733" s="106" t="s">
        <v>587</v>
      </c>
      <c r="C17733" s="106" t="s">
        <v>51734</v>
      </c>
      <c r="D17733" s="105" t="s">
        <v>51735</v>
      </c>
      <c r="E17733" s="106" t="s">
        <v>595</v>
      </c>
      <c r="F17733" s="120">
        <v>75.680000000000007</v>
      </c>
      <c r="G17733" s="120">
        <v>79.03</v>
      </c>
    </row>
    <row r="17734" spans="1:7" ht="12" customHeight="1">
      <c r="A17734" s="104" t="s">
        <v>51736</v>
      </c>
      <c r="B17734" s="106" t="s">
        <v>587</v>
      </c>
      <c r="C17734" s="106" t="s">
        <v>51737</v>
      </c>
      <c r="D17734" s="105" t="s">
        <v>51738</v>
      </c>
      <c r="E17734" s="103"/>
      <c r="F17734" s="103"/>
      <c r="G17734" s="103"/>
    </row>
    <row r="17735" spans="1:7" ht="12" customHeight="1">
      <c r="A17735" s="104" t="s">
        <v>51739</v>
      </c>
      <c r="B17735" s="106" t="s">
        <v>587</v>
      </c>
      <c r="C17735" s="106" t="s">
        <v>51740</v>
      </c>
      <c r="D17735" s="105" t="s">
        <v>51741</v>
      </c>
      <c r="E17735" s="103"/>
      <c r="F17735" s="103"/>
      <c r="G17735" s="103"/>
    </row>
    <row r="17736" spans="1:7" ht="12" customHeight="1">
      <c r="A17736" s="104" t="s">
        <v>51742</v>
      </c>
      <c r="B17736" s="106" t="s">
        <v>587</v>
      </c>
      <c r="C17736" s="106" t="s">
        <v>51743</v>
      </c>
      <c r="D17736" s="105" t="s">
        <v>51744</v>
      </c>
      <c r="E17736" s="106" t="s">
        <v>595</v>
      </c>
      <c r="F17736" s="120">
        <v>39.64</v>
      </c>
      <c r="G17736" s="120">
        <v>43.13</v>
      </c>
    </row>
    <row r="17737" spans="1:7" ht="12" customHeight="1">
      <c r="A17737" s="104" t="s">
        <v>51745</v>
      </c>
      <c r="B17737" s="106" t="s">
        <v>587</v>
      </c>
      <c r="C17737" s="106" t="s">
        <v>51746</v>
      </c>
      <c r="D17737" s="105" t="s">
        <v>51747</v>
      </c>
      <c r="E17737" s="106" t="s">
        <v>595</v>
      </c>
      <c r="F17737" s="120">
        <v>72.78</v>
      </c>
      <c r="G17737" s="120">
        <v>79.069999999999993</v>
      </c>
    </row>
    <row r="17738" spans="1:7" ht="12" customHeight="1">
      <c r="A17738" s="104" t="s">
        <v>51748</v>
      </c>
      <c r="B17738" s="106" t="s">
        <v>587</v>
      </c>
      <c r="C17738" s="106" t="s">
        <v>51749</v>
      </c>
      <c r="D17738" s="105" t="s">
        <v>51750</v>
      </c>
      <c r="E17738" s="106" t="s">
        <v>595</v>
      </c>
      <c r="F17738" s="120">
        <v>125.44</v>
      </c>
      <c r="G17738" s="120">
        <v>135.37</v>
      </c>
    </row>
    <row r="17739" spans="1:7" ht="12" customHeight="1">
      <c r="A17739" s="104" t="s">
        <v>51751</v>
      </c>
      <c r="B17739" s="106" t="s">
        <v>587</v>
      </c>
      <c r="C17739" s="106" t="s">
        <v>51752</v>
      </c>
      <c r="D17739" s="105" t="s">
        <v>51753</v>
      </c>
      <c r="E17739" s="106" t="s">
        <v>595</v>
      </c>
      <c r="F17739" s="120">
        <v>42.54</v>
      </c>
      <c r="G17739" s="120">
        <v>46.41</v>
      </c>
    </row>
    <row r="17740" spans="1:7" ht="12" customHeight="1">
      <c r="A17740" s="104" t="s">
        <v>51754</v>
      </c>
      <c r="B17740" s="106" t="s">
        <v>587</v>
      </c>
      <c r="C17740" s="106" t="s">
        <v>51755</v>
      </c>
      <c r="D17740" s="105" t="s">
        <v>51756</v>
      </c>
      <c r="E17740" s="106" t="s">
        <v>595</v>
      </c>
      <c r="F17740" s="120">
        <v>78.58</v>
      </c>
      <c r="G17740" s="120">
        <v>85.63</v>
      </c>
    </row>
    <row r="17741" spans="1:7" ht="12" customHeight="1">
      <c r="A17741" s="104" t="s">
        <v>51757</v>
      </c>
      <c r="B17741" s="106" t="s">
        <v>587</v>
      </c>
      <c r="C17741" s="106" t="s">
        <v>51758</v>
      </c>
      <c r="D17741" s="105" t="s">
        <v>51759</v>
      </c>
      <c r="E17741" s="106" t="s">
        <v>595</v>
      </c>
      <c r="F17741" s="120">
        <v>132.69</v>
      </c>
      <c r="G17741" s="120">
        <v>143.57</v>
      </c>
    </row>
    <row r="17742" spans="1:7" ht="12" customHeight="1">
      <c r="A17742" s="104" t="s">
        <v>51760</v>
      </c>
      <c r="B17742" s="106" t="s">
        <v>587</v>
      </c>
      <c r="C17742" s="106" t="s">
        <v>51761</v>
      </c>
      <c r="D17742" s="105" t="s">
        <v>51762</v>
      </c>
      <c r="E17742" s="103"/>
      <c r="F17742" s="103"/>
      <c r="G17742" s="103"/>
    </row>
    <row r="17743" spans="1:7" ht="12" customHeight="1">
      <c r="A17743" s="104" t="s">
        <v>51763</v>
      </c>
      <c r="B17743" s="106" t="s">
        <v>587</v>
      </c>
      <c r="C17743" s="106" t="s">
        <v>51764</v>
      </c>
      <c r="D17743" s="105" t="s">
        <v>51765</v>
      </c>
      <c r="E17743" s="106" t="s">
        <v>595</v>
      </c>
      <c r="F17743" s="120">
        <v>34.729999999999997</v>
      </c>
      <c r="G17743" s="120">
        <v>37.85</v>
      </c>
    </row>
    <row r="17744" spans="1:7" ht="12" customHeight="1">
      <c r="A17744" s="104" t="s">
        <v>51766</v>
      </c>
      <c r="B17744" s="106" t="s">
        <v>587</v>
      </c>
      <c r="C17744" s="106" t="s">
        <v>51767</v>
      </c>
      <c r="D17744" s="105" t="s">
        <v>51768</v>
      </c>
      <c r="E17744" s="106" t="s">
        <v>595</v>
      </c>
      <c r="F17744" s="120">
        <v>46.42</v>
      </c>
      <c r="G17744" s="120">
        <v>49.97</v>
      </c>
    </row>
    <row r="17745" spans="1:7" ht="12" customHeight="1">
      <c r="A17745" s="104" t="s">
        <v>51769</v>
      </c>
      <c r="B17745" s="106" t="s">
        <v>587</v>
      </c>
      <c r="C17745" s="106" t="s">
        <v>51770</v>
      </c>
      <c r="D17745" s="105" t="s">
        <v>51771</v>
      </c>
      <c r="E17745" s="106" t="s">
        <v>595</v>
      </c>
      <c r="F17745" s="120">
        <v>53.58</v>
      </c>
      <c r="G17745" s="120">
        <v>57.64</v>
      </c>
    </row>
    <row r="17746" spans="1:7" ht="12" customHeight="1">
      <c r="A17746" s="104" t="s">
        <v>51772</v>
      </c>
      <c r="B17746" s="106" t="s">
        <v>587</v>
      </c>
      <c r="C17746" s="106" t="s">
        <v>51773</v>
      </c>
      <c r="D17746" s="105" t="s">
        <v>51774</v>
      </c>
      <c r="E17746" s="106" t="s">
        <v>595</v>
      </c>
      <c r="F17746" s="120">
        <v>78.22</v>
      </c>
      <c r="G17746" s="120">
        <v>83.98</v>
      </c>
    </row>
    <row r="17747" spans="1:7" ht="12" customHeight="1">
      <c r="A17747" s="104" t="s">
        <v>51775</v>
      </c>
      <c r="B17747" s="106" t="s">
        <v>587</v>
      </c>
      <c r="C17747" s="106" t="s">
        <v>51776</v>
      </c>
      <c r="D17747" s="105" t="s">
        <v>51777</v>
      </c>
      <c r="E17747" s="103"/>
      <c r="F17747" s="103"/>
      <c r="G17747" s="103"/>
    </row>
    <row r="17748" spans="1:7" ht="12" customHeight="1">
      <c r="A17748" s="104" t="s">
        <v>51778</v>
      </c>
      <c r="B17748" s="106" t="s">
        <v>587</v>
      </c>
      <c r="C17748" s="106" t="s">
        <v>51779</v>
      </c>
      <c r="D17748" s="105" t="s">
        <v>51780</v>
      </c>
      <c r="E17748" s="106" t="s">
        <v>595</v>
      </c>
      <c r="F17748" s="120">
        <v>36.619999999999997</v>
      </c>
      <c r="G17748" s="120">
        <v>38.950000000000003</v>
      </c>
    </row>
    <row r="17749" spans="1:7" ht="12" customHeight="1">
      <c r="A17749" s="104" t="s">
        <v>51781</v>
      </c>
      <c r="B17749" s="106" t="s">
        <v>587</v>
      </c>
      <c r="C17749" s="106" t="s">
        <v>51782</v>
      </c>
      <c r="D17749" s="105" t="s">
        <v>51783</v>
      </c>
      <c r="E17749" s="106" t="s">
        <v>595</v>
      </c>
      <c r="F17749" s="120">
        <v>40.909999999999997</v>
      </c>
      <c r="G17749" s="120">
        <v>43.45</v>
      </c>
    </row>
    <row r="17750" spans="1:7" ht="12" customHeight="1">
      <c r="A17750" s="104" t="s">
        <v>51784</v>
      </c>
      <c r="B17750" s="106" t="s">
        <v>587</v>
      </c>
      <c r="C17750" s="106" t="s">
        <v>51785</v>
      </c>
      <c r="D17750" s="105" t="s">
        <v>51786</v>
      </c>
      <c r="E17750" s="106" t="s">
        <v>595</v>
      </c>
      <c r="F17750" s="120">
        <v>45.23</v>
      </c>
      <c r="G17750" s="120">
        <v>47.96</v>
      </c>
    </row>
    <row r="17751" spans="1:7" ht="12" customHeight="1">
      <c r="A17751" s="104" t="s">
        <v>51787</v>
      </c>
      <c r="B17751" s="106" t="s">
        <v>587</v>
      </c>
      <c r="C17751" s="106" t="s">
        <v>51788</v>
      </c>
      <c r="D17751" s="105" t="s">
        <v>51789</v>
      </c>
      <c r="E17751" s="106" t="s">
        <v>595</v>
      </c>
      <c r="F17751" s="120">
        <v>40.1</v>
      </c>
      <c r="G17751" s="120">
        <v>42.89</v>
      </c>
    </row>
    <row r="17752" spans="1:7" ht="12" customHeight="1">
      <c r="A17752" s="104" t="s">
        <v>51790</v>
      </c>
      <c r="B17752" s="106" t="s">
        <v>587</v>
      </c>
      <c r="C17752" s="106" t="s">
        <v>51791</v>
      </c>
      <c r="D17752" s="105" t="s">
        <v>51792</v>
      </c>
      <c r="E17752" s="106" t="s">
        <v>595</v>
      </c>
      <c r="F17752" s="120">
        <v>45.27</v>
      </c>
      <c r="G17752" s="120">
        <v>48.37</v>
      </c>
    </row>
    <row r="17753" spans="1:7" ht="12" customHeight="1">
      <c r="A17753" s="104" t="s">
        <v>51793</v>
      </c>
      <c r="B17753" s="106" t="s">
        <v>587</v>
      </c>
      <c r="C17753" s="106" t="s">
        <v>51794</v>
      </c>
      <c r="D17753" s="105" t="s">
        <v>51795</v>
      </c>
      <c r="E17753" s="106" t="s">
        <v>595</v>
      </c>
      <c r="F17753" s="120">
        <v>49.58</v>
      </c>
      <c r="G17753" s="120">
        <v>52.88</v>
      </c>
    </row>
    <row r="17754" spans="1:7" ht="12" customHeight="1">
      <c r="A17754" s="104" t="s">
        <v>51796</v>
      </c>
      <c r="B17754" s="106" t="s">
        <v>587</v>
      </c>
      <c r="C17754" s="106" t="s">
        <v>51797</v>
      </c>
      <c r="D17754" s="105" t="s">
        <v>51798</v>
      </c>
      <c r="E17754" s="103"/>
      <c r="F17754" s="103"/>
      <c r="G17754" s="103"/>
    </row>
    <row r="17755" spans="1:7" ht="12" customHeight="1">
      <c r="A17755" s="104" t="s">
        <v>51799</v>
      </c>
      <c r="B17755" s="106" t="s">
        <v>587</v>
      </c>
      <c r="C17755" s="106" t="s">
        <v>51800</v>
      </c>
      <c r="D17755" s="105" t="s">
        <v>51801</v>
      </c>
      <c r="E17755" s="106" t="s">
        <v>595</v>
      </c>
      <c r="F17755" s="120">
        <v>42.06</v>
      </c>
      <c r="G17755" s="120">
        <v>44.85</v>
      </c>
    </row>
    <row r="17756" spans="1:7" ht="12" customHeight="1">
      <c r="A17756" s="104" t="s">
        <v>51802</v>
      </c>
      <c r="B17756" s="106" t="s">
        <v>587</v>
      </c>
      <c r="C17756" s="106" t="s">
        <v>51803</v>
      </c>
      <c r="D17756" s="105" t="s">
        <v>51804</v>
      </c>
      <c r="E17756" s="106" t="s">
        <v>595</v>
      </c>
      <c r="F17756" s="120">
        <v>48.68</v>
      </c>
      <c r="G17756" s="120">
        <v>51.78</v>
      </c>
    </row>
    <row r="17757" spans="1:7" ht="12" customHeight="1">
      <c r="A17757" s="104" t="s">
        <v>51805</v>
      </c>
      <c r="B17757" s="106" t="s">
        <v>587</v>
      </c>
      <c r="C17757" s="106" t="s">
        <v>51806</v>
      </c>
      <c r="D17757" s="105" t="s">
        <v>51807</v>
      </c>
      <c r="E17757" s="106" t="s">
        <v>595</v>
      </c>
      <c r="F17757" s="120">
        <v>57.45</v>
      </c>
      <c r="G17757" s="120">
        <v>60.75</v>
      </c>
    </row>
    <row r="17758" spans="1:7" ht="12" customHeight="1">
      <c r="A17758" s="104" t="s">
        <v>51808</v>
      </c>
      <c r="B17758" s="106" t="s">
        <v>587</v>
      </c>
      <c r="C17758" s="106" t="s">
        <v>51809</v>
      </c>
      <c r="D17758" s="105" t="s">
        <v>51810</v>
      </c>
      <c r="E17758" s="103"/>
      <c r="F17758" s="103"/>
      <c r="G17758" s="103"/>
    </row>
    <row r="17759" spans="1:7" ht="12" customHeight="1">
      <c r="A17759" s="104" t="s">
        <v>51811</v>
      </c>
      <c r="B17759" s="106" t="s">
        <v>587</v>
      </c>
      <c r="C17759" s="106" t="s">
        <v>51812</v>
      </c>
      <c r="D17759" s="105" t="s">
        <v>51813</v>
      </c>
      <c r="E17759" s="106" t="s">
        <v>595</v>
      </c>
      <c r="F17759" s="120">
        <v>349.02</v>
      </c>
      <c r="G17759" s="120">
        <v>355.08</v>
      </c>
    </row>
    <row r="17760" spans="1:7" ht="12" customHeight="1">
      <c r="A17760" s="104" t="s">
        <v>51814</v>
      </c>
      <c r="B17760" s="106" t="s">
        <v>587</v>
      </c>
      <c r="C17760" s="106" t="s">
        <v>51815</v>
      </c>
      <c r="D17760" s="105" t="s">
        <v>51816</v>
      </c>
      <c r="E17760" s="103"/>
      <c r="F17760" s="103"/>
      <c r="G17760" s="103"/>
    </row>
    <row r="17761" spans="1:7" ht="12" customHeight="1">
      <c r="A17761" s="104" t="s">
        <v>51817</v>
      </c>
      <c r="B17761" s="106" t="s">
        <v>587</v>
      </c>
      <c r="C17761" s="106" t="s">
        <v>51818</v>
      </c>
      <c r="D17761" s="105" t="s">
        <v>51819</v>
      </c>
      <c r="E17761" s="106" t="s">
        <v>595</v>
      </c>
      <c r="F17761" s="120">
        <v>109.15</v>
      </c>
      <c r="G17761" s="120">
        <v>115.28</v>
      </c>
    </row>
    <row r="17762" spans="1:7" ht="12" customHeight="1">
      <c r="A17762" s="104" t="s">
        <v>51820</v>
      </c>
      <c r="B17762" s="106" t="s">
        <v>587</v>
      </c>
      <c r="C17762" s="106" t="s">
        <v>51821</v>
      </c>
      <c r="D17762" s="105" t="s">
        <v>51822</v>
      </c>
      <c r="E17762" s="103"/>
      <c r="F17762" s="103"/>
      <c r="G17762" s="103"/>
    </row>
    <row r="17763" spans="1:7" ht="12" customHeight="1">
      <c r="A17763" s="104" t="s">
        <v>51823</v>
      </c>
      <c r="B17763" s="106" t="s">
        <v>587</v>
      </c>
      <c r="C17763" s="106" t="s">
        <v>51824</v>
      </c>
      <c r="D17763" s="105" t="s">
        <v>51825</v>
      </c>
      <c r="E17763" s="106" t="s">
        <v>595</v>
      </c>
      <c r="F17763" s="120">
        <v>119.87</v>
      </c>
      <c r="G17763" s="120">
        <v>123.36</v>
      </c>
    </row>
    <row r="17764" spans="1:7" ht="12" customHeight="1">
      <c r="A17764" s="104" t="s">
        <v>51826</v>
      </c>
      <c r="B17764" s="106" t="s">
        <v>587</v>
      </c>
      <c r="C17764" s="106" t="s">
        <v>51827</v>
      </c>
      <c r="D17764" s="105" t="s">
        <v>51828</v>
      </c>
      <c r="E17764" s="103"/>
      <c r="F17764" s="103"/>
      <c r="G17764" s="103"/>
    </row>
    <row r="17765" spans="1:7" ht="12" customHeight="1">
      <c r="A17765" s="104" t="s">
        <v>51829</v>
      </c>
      <c r="B17765" s="106" t="s">
        <v>587</v>
      </c>
      <c r="C17765" s="106" t="s">
        <v>51830</v>
      </c>
      <c r="D17765" s="105" t="s">
        <v>51831</v>
      </c>
      <c r="E17765" s="106" t="s">
        <v>595</v>
      </c>
      <c r="F17765" s="120">
        <v>652.96</v>
      </c>
      <c r="G17765" s="120">
        <v>662.43</v>
      </c>
    </row>
    <row r="17766" spans="1:7" ht="12" customHeight="1">
      <c r="A17766" s="104" t="s">
        <v>51832</v>
      </c>
      <c r="B17766" s="106" t="s">
        <v>587</v>
      </c>
      <c r="C17766" s="106" t="s">
        <v>51833</v>
      </c>
      <c r="D17766" s="105" t="s">
        <v>51834</v>
      </c>
      <c r="E17766" s="106" t="s">
        <v>595</v>
      </c>
      <c r="F17766" s="120">
        <v>352.16</v>
      </c>
      <c r="G17766" s="120">
        <v>361.63</v>
      </c>
    </row>
    <row r="17767" spans="1:7" ht="12" customHeight="1">
      <c r="A17767" s="104" t="s">
        <v>51835</v>
      </c>
      <c r="B17767" s="106" t="s">
        <v>587</v>
      </c>
      <c r="C17767" s="106" t="s">
        <v>51836</v>
      </c>
      <c r="D17767" s="105" t="s">
        <v>51837</v>
      </c>
      <c r="E17767" s="106" t="s">
        <v>595</v>
      </c>
      <c r="F17767" s="120">
        <v>263.69</v>
      </c>
      <c r="G17767" s="120">
        <v>275.17</v>
      </c>
    </row>
    <row r="17768" spans="1:7" ht="12" customHeight="1">
      <c r="A17768" s="104" t="s">
        <v>51838</v>
      </c>
      <c r="B17768" s="106" t="s">
        <v>587</v>
      </c>
      <c r="C17768" s="106" t="s">
        <v>51839</v>
      </c>
      <c r="D17768" s="105" t="s">
        <v>51840</v>
      </c>
      <c r="E17768" s="106" t="s">
        <v>595</v>
      </c>
      <c r="F17768" s="120">
        <v>678.33</v>
      </c>
      <c r="G17768" s="120">
        <v>687.8</v>
      </c>
    </row>
    <row r="17769" spans="1:7" ht="12" customHeight="1">
      <c r="A17769" s="104" t="s">
        <v>51841</v>
      </c>
      <c r="B17769" s="106" t="s">
        <v>587</v>
      </c>
      <c r="C17769" s="106" t="s">
        <v>51842</v>
      </c>
      <c r="D17769" s="105" t="s">
        <v>51843</v>
      </c>
      <c r="E17769" s="103"/>
      <c r="F17769" s="103"/>
      <c r="G17769" s="103"/>
    </row>
    <row r="17770" spans="1:7" ht="12" customHeight="1">
      <c r="A17770" s="104" t="s">
        <v>51844</v>
      </c>
      <c r="B17770" s="106" t="s">
        <v>587</v>
      </c>
      <c r="C17770" s="106" t="s">
        <v>51845</v>
      </c>
      <c r="D17770" s="105" t="s">
        <v>46546</v>
      </c>
      <c r="E17770" s="106" t="s">
        <v>595</v>
      </c>
      <c r="F17770" s="120">
        <v>41.98</v>
      </c>
      <c r="G17770" s="120">
        <v>41.98</v>
      </c>
    </row>
    <row r="17771" spans="1:7" ht="12" customHeight="1">
      <c r="A17771" s="104" t="s">
        <v>51846</v>
      </c>
      <c r="B17771" s="106" t="s">
        <v>587</v>
      </c>
      <c r="C17771" s="106" t="s">
        <v>51847</v>
      </c>
      <c r="D17771" s="105" t="s">
        <v>51848</v>
      </c>
      <c r="E17771" s="106" t="s">
        <v>1144</v>
      </c>
      <c r="F17771" s="120">
        <v>100</v>
      </c>
      <c r="G17771" s="120">
        <v>100</v>
      </c>
    </row>
    <row r="17772" spans="1:7" ht="12" customHeight="1">
      <c r="A17772" s="104" t="s">
        <v>51849</v>
      </c>
      <c r="B17772" s="106" t="s">
        <v>587</v>
      </c>
      <c r="C17772" s="106" t="s">
        <v>51850</v>
      </c>
      <c r="D17772" s="105" t="s">
        <v>51851</v>
      </c>
      <c r="E17772" s="103"/>
      <c r="F17772" s="103"/>
      <c r="G17772" s="103"/>
    </row>
    <row r="17773" spans="1:7" ht="12" customHeight="1">
      <c r="A17773" s="104" t="s">
        <v>51852</v>
      </c>
      <c r="B17773" s="106" t="s">
        <v>587</v>
      </c>
      <c r="C17773" s="106" t="s">
        <v>51853</v>
      </c>
      <c r="D17773" s="105" t="s">
        <v>51854</v>
      </c>
      <c r="E17773" s="106" t="s">
        <v>593</v>
      </c>
      <c r="F17773" s="120">
        <v>30.77</v>
      </c>
      <c r="G17773" s="120">
        <v>33.1</v>
      </c>
    </row>
    <row r="17774" spans="1:7" ht="12" customHeight="1">
      <c r="A17774" s="104" t="s">
        <v>51855</v>
      </c>
      <c r="B17774" s="106" t="s">
        <v>587</v>
      </c>
      <c r="C17774" s="106" t="s">
        <v>51856</v>
      </c>
      <c r="D17774" s="105" t="s">
        <v>51857</v>
      </c>
      <c r="E17774" s="106" t="s">
        <v>593</v>
      </c>
      <c r="F17774" s="120">
        <v>36.299999999999997</v>
      </c>
      <c r="G17774" s="120">
        <v>39.049999999999997</v>
      </c>
    </row>
    <row r="17775" spans="1:7" ht="12" customHeight="1">
      <c r="A17775" s="104" t="s">
        <v>51858</v>
      </c>
      <c r="B17775" s="106" t="s">
        <v>587</v>
      </c>
      <c r="C17775" s="106" t="s">
        <v>51859</v>
      </c>
      <c r="D17775" s="105" t="s">
        <v>51860</v>
      </c>
      <c r="E17775" s="106" t="s">
        <v>593</v>
      </c>
      <c r="F17775" s="120">
        <v>41.57</v>
      </c>
      <c r="G17775" s="120">
        <v>44.74</v>
      </c>
    </row>
    <row r="17776" spans="1:7" ht="12" customHeight="1">
      <c r="A17776" s="104" t="s">
        <v>51861</v>
      </c>
      <c r="B17776" s="106" t="s">
        <v>587</v>
      </c>
      <c r="C17776" s="106" t="s">
        <v>51862</v>
      </c>
      <c r="D17776" s="105" t="s">
        <v>51863</v>
      </c>
      <c r="E17776" s="103"/>
      <c r="F17776" s="103"/>
      <c r="G17776" s="103"/>
    </row>
    <row r="17777" spans="1:7" ht="12" customHeight="1">
      <c r="A17777" s="104" t="s">
        <v>51864</v>
      </c>
      <c r="B17777" s="106" t="s">
        <v>587</v>
      </c>
      <c r="C17777" s="106" t="s">
        <v>51865</v>
      </c>
      <c r="D17777" s="105" t="s">
        <v>51866</v>
      </c>
      <c r="E17777" s="103"/>
      <c r="F17777" s="103"/>
      <c r="G17777" s="103"/>
    </row>
    <row r="17778" spans="1:7" ht="12" customHeight="1">
      <c r="A17778" s="104" t="s">
        <v>51867</v>
      </c>
      <c r="B17778" s="106" t="s">
        <v>587</v>
      </c>
      <c r="C17778" s="106" t="s">
        <v>51868</v>
      </c>
      <c r="D17778" s="105" t="s">
        <v>51869</v>
      </c>
      <c r="E17778" s="106" t="s">
        <v>595</v>
      </c>
      <c r="F17778" s="120">
        <v>92</v>
      </c>
      <c r="G17778" s="120">
        <v>96.43</v>
      </c>
    </row>
    <row r="17779" spans="1:7" ht="12" customHeight="1">
      <c r="A17779" s="104" t="s">
        <v>51870</v>
      </c>
      <c r="B17779" s="106" t="s">
        <v>587</v>
      </c>
      <c r="C17779" s="106" t="s">
        <v>51871</v>
      </c>
      <c r="D17779" s="105" t="s">
        <v>51872</v>
      </c>
      <c r="E17779" s="106" t="s">
        <v>595</v>
      </c>
      <c r="F17779" s="120">
        <v>47.03</v>
      </c>
      <c r="G17779" s="120">
        <v>49.96</v>
      </c>
    </row>
    <row r="17780" spans="1:7" ht="12" customHeight="1">
      <c r="A17780" s="104" t="s">
        <v>51873</v>
      </c>
      <c r="B17780" s="106" t="s">
        <v>587</v>
      </c>
      <c r="C17780" s="106" t="s">
        <v>51874</v>
      </c>
      <c r="D17780" s="105" t="s">
        <v>51875</v>
      </c>
      <c r="E17780" s="106" t="s">
        <v>595</v>
      </c>
      <c r="F17780" s="120">
        <v>39.67</v>
      </c>
      <c r="G17780" s="120">
        <v>41.51</v>
      </c>
    </row>
    <row r="17781" spans="1:7" ht="12" customHeight="1">
      <c r="A17781" s="104" t="s">
        <v>51876</v>
      </c>
      <c r="B17781" s="106" t="s">
        <v>587</v>
      </c>
      <c r="C17781" s="106" t="s">
        <v>51877</v>
      </c>
      <c r="D17781" s="105" t="s">
        <v>51878</v>
      </c>
      <c r="E17781" s="106" t="s">
        <v>595</v>
      </c>
      <c r="F17781" s="120">
        <v>18.98</v>
      </c>
      <c r="G17781" s="120">
        <v>19.73</v>
      </c>
    </row>
    <row r="17782" spans="1:7" ht="12" customHeight="1">
      <c r="A17782" s="104" t="s">
        <v>51879</v>
      </c>
      <c r="B17782" s="106" t="s">
        <v>587</v>
      </c>
      <c r="C17782" s="106" t="s">
        <v>51880</v>
      </c>
      <c r="D17782" s="105" t="s">
        <v>51881</v>
      </c>
      <c r="E17782" s="106" t="s">
        <v>595</v>
      </c>
      <c r="F17782" s="120">
        <v>16.62</v>
      </c>
      <c r="G17782" s="120">
        <v>17.170000000000002</v>
      </c>
    </row>
    <row r="17783" spans="1:7" ht="12" customHeight="1">
      <c r="A17783" s="104" t="s">
        <v>51882</v>
      </c>
      <c r="B17783" s="106" t="s">
        <v>587</v>
      </c>
      <c r="C17783" s="106" t="s">
        <v>51883</v>
      </c>
      <c r="D17783" s="105" t="s">
        <v>51884</v>
      </c>
      <c r="E17783" s="103"/>
      <c r="F17783" s="103"/>
      <c r="G17783" s="103"/>
    </row>
    <row r="17784" spans="1:7" ht="12" customHeight="1">
      <c r="A17784" s="104" t="s">
        <v>51885</v>
      </c>
      <c r="B17784" s="106" t="s">
        <v>587</v>
      </c>
      <c r="C17784" s="106" t="s">
        <v>51886</v>
      </c>
      <c r="D17784" s="105" t="s">
        <v>51887</v>
      </c>
      <c r="E17784" s="106" t="s">
        <v>593</v>
      </c>
      <c r="F17784" s="120">
        <v>33.99</v>
      </c>
      <c r="G17784" s="120">
        <v>35.299999999999997</v>
      </c>
    </row>
    <row r="17785" spans="1:7" ht="12" customHeight="1">
      <c r="A17785" s="104" t="s">
        <v>51888</v>
      </c>
      <c r="B17785" s="106" t="s">
        <v>587</v>
      </c>
      <c r="C17785" s="106" t="s">
        <v>51889</v>
      </c>
      <c r="D17785" s="105" t="s">
        <v>51890</v>
      </c>
      <c r="E17785" s="106" t="s">
        <v>593</v>
      </c>
      <c r="F17785" s="120">
        <v>27.89</v>
      </c>
      <c r="G17785" s="120">
        <v>29.15</v>
      </c>
    </row>
    <row r="17786" spans="1:7" ht="12" customHeight="1">
      <c r="A17786" s="104" t="s">
        <v>51891</v>
      </c>
      <c r="B17786" s="106" t="s">
        <v>587</v>
      </c>
      <c r="C17786" s="106" t="s">
        <v>51892</v>
      </c>
      <c r="D17786" s="105" t="s">
        <v>51893</v>
      </c>
      <c r="E17786" s="106" t="s">
        <v>593</v>
      </c>
      <c r="F17786" s="120">
        <v>19.63</v>
      </c>
      <c r="G17786" s="120">
        <v>20.73</v>
      </c>
    </row>
    <row r="17787" spans="1:7" ht="12" customHeight="1">
      <c r="A17787" s="104" t="s">
        <v>51894</v>
      </c>
      <c r="B17787" s="106" t="s">
        <v>587</v>
      </c>
      <c r="C17787" s="106" t="s">
        <v>51895</v>
      </c>
      <c r="D17787" s="105" t="s">
        <v>51896</v>
      </c>
      <c r="E17787" s="106" t="s">
        <v>593</v>
      </c>
      <c r="F17787" s="120">
        <v>13.36</v>
      </c>
      <c r="G17787" s="120">
        <v>14.24</v>
      </c>
    </row>
    <row r="17788" spans="1:7" ht="12" customHeight="1">
      <c r="A17788" s="104" t="s">
        <v>51897</v>
      </c>
      <c r="B17788" s="106" t="s">
        <v>587</v>
      </c>
      <c r="C17788" s="106" t="s">
        <v>51898</v>
      </c>
      <c r="D17788" s="105" t="s">
        <v>51899</v>
      </c>
      <c r="E17788" s="106" t="s">
        <v>593</v>
      </c>
      <c r="F17788" s="120">
        <v>3.94</v>
      </c>
      <c r="G17788" s="120">
        <v>4.09</v>
      </c>
    </row>
    <row r="17789" spans="1:7" ht="12" customHeight="1">
      <c r="A17789" s="104" t="s">
        <v>51900</v>
      </c>
      <c r="B17789" s="106" t="s">
        <v>587</v>
      </c>
      <c r="C17789" s="106" t="s">
        <v>51901</v>
      </c>
      <c r="D17789" s="105" t="s">
        <v>51902</v>
      </c>
      <c r="E17789" s="103"/>
      <c r="F17789" s="103"/>
      <c r="G17789" s="103"/>
    </row>
    <row r="17790" spans="1:7" ht="12" customHeight="1">
      <c r="A17790" s="104" t="s">
        <v>51903</v>
      </c>
      <c r="B17790" s="106" t="s">
        <v>587</v>
      </c>
      <c r="C17790" s="106" t="s">
        <v>51904</v>
      </c>
      <c r="D17790" s="105" t="s">
        <v>51905</v>
      </c>
      <c r="E17790" s="106" t="s">
        <v>595</v>
      </c>
      <c r="F17790" s="120">
        <v>38.270000000000003</v>
      </c>
      <c r="G17790" s="120">
        <v>40.92</v>
      </c>
    </row>
    <row r="17791" spans="1:7" ht="12" customHeight="1">
      <c r="A17791" s="104" t="s">
        <v>51906</v>
      </c>
      <c r="B17791" s="106" t="s">
        <v>587</v>
      </c>
      <c r="C17791" s="106" t="s">
        <v>51907</v>
      </c>
      <c r="D17791" s="105" t="s">
        <v>51908</v>
      </c>
      <c r="E17791" s="106" t="s">
        <v>595</v>
      </c>
      <c r="F17791" s="120">
        <v>50.8</v>
      </c>
      <c r="G17791" s="120">
        <v>53.48</v>
      </c>
    </row>
    <row r="17792" spans="1:7" ht="12" customHeight="1">
      <c r="A17792" s="104" t="s">
        <v>51909</v>
      </c>
      <c r="B17792" s="106" t="s">
        <v>587</v>
      </c>
      <c r="C17792" s="106" t="s">
        <v>51910</v>
      </c>
      <c r="D17792" s="105" t="s">
        <v>51911</v>
      </c>
      <c r="E17792" s="106" t="s">
        <v>595</v>
      </c>
      <c r="F17792" s="120">
        <v>42.98</v>
      </c>
      <c r="G17792" s="120">
        <v>45.66</v>
      </c>
    </row>
    <row r="17793" spans="1:7" ht="12" customHeight="1">
      <c r="A17793" s="104" t="s">
        <v>51912</v>
      </c>
      <c r="B17793" s="106" t="s">
        <v>587</v>
      </c>
      <c r="C17793" s="106" t="s">
        <v>51913</v>
      </c>
      <c r="D17793" s="105" t="s">
        <v>51914</v>
      </c>
      <c r="E17793" s="103"/>
      <c r="F17793" s="103"/>
      <c r="G17793" s="103"/>
    </row>
    <row r="17794" spans="1:7" ht="12" customHeight="1">
      <c r="A17794" s="104" t="s">
        <v>51915</v>
      </c>
      <c r="B17794" s="106" t="s">
        <v>587</v>
      </c>
      <c r="C17794" s="106" t="s">
        <v>51916</v>
      </c>
      <c r="D17794" s="105" t="s">
        <v>51917</v>
      </c>
      <c r="E17794" s="106" t="s">
        <v>595</v>
      </c>
      <c r="F17794" s="120">
        <v>24.01</v>
      </c>
      <c r="G17794" s="120">
        <v>24.93</v>
      </c>
    </row>
    <row r="17795" spans="1:7" ht="12" customHeight="1">
      <c r="A17795" s="104" t="s">
        <v>51918</v>
      </c>
      <c r="B17795" s="106" t="s">
        <v>587</v>
      </c>
      <c r="C17795" s="106" t="s">
        <v>51919</v>
      </c>
      <c r="D17795" s="105" t="s">
        <v>51920</v>
      </c>
      <c r="E17795" s="106" t="s">
        <v>595</v>
      </c>
      <c r="F17795" s="120">
        <v>40.07</v>
      </c>
      <c r="G17795" s="120">
        <v>40.99</v>
      </c>
    </row>
    <row r="17796" spans="1:7" ht="12" customHeight="1">
      <c r="A17796" s="104" t="s">
        <v>51921</v>
      </c>
      <c r="B17796" s="106" t="s">
        <v>587</v>
      </c>
      <c r="C17796" s="106" t="s">
        <v>51922</v>
      </c>
      <c r="D17796" s="105" t="s">
        <v>51923</v>
      </c>
      <c r="E17796" s="106" t="s">
        <v>595</v>
      </c>
      <c r="F17796" s="120">
        <v>49.23</v>
      </c>
      <c r="G17796" s="120">
        <v>50.15</v>
      </c>
    </row>
    <row r="17797" spans="1:7" ht="12" customHeight="1">
      <c r="A17797" s="104" t="s">
        <v>51924</v>
      </c>
      <c r="B17797" s="106" t="s">
        <v>587</v>
      </c>
      <c r="C17797" s="106" t="s">
        <v>51925</v>
      </c>
      <c r="D17797" s="105" t="s">
        <v>51926</v>
      </c>
      <c r="E17797" s="103"/>
      <c r="F17797" s="103"/>
      <c r="G17797" s="103"/>
    </row>
    <row r="17798" spans="1:7" ht="12" customHeight="1">
      <c r="A17798" s="104" t="s">
        <v>51927</v>
      </c>
      <c r="B17798" s="106" t="s">
        <v>587</v>
      </c>
      <c r="C17798" s="106" t="s">
        <v>51928</v>
      </c>
      <c r="D17798" s="105" t="s">
        <v>51929</v>
      </c>
      <c r="E17798" s="106" t="s">
        <v>595</v>
      </c>
      <c r="F17798" s="120">
        <v>32.159999999999997</v>
      </c>
      <c r="G17798" s="120">
        <v>32.51</v>
      </c>
    </row>
    <row r="17799" spans="1:7" ht="12" customHeight="1">
      <c r="A17799" s="104" t="s">
        <v>51930</v>
      </c>
      <c r="B17799" s="106" t="s">
        <v>587</v>
      </c>
      <c r="C17799" s="106" t="s">
        <v>51931</v>
      </c>
      <c r="D17799" s="105" t="s">
        <v>51932</v>
      </c>
      <c r="E17799" s="103"/>
      <c r="F17799" s="103"/>
      <c r="G17799" s="103"/>
    </row>
    <row r="17800" spans="1:7" ht="12" customHeight="1">
      <c r="A17800" s="104" t="s">
        <v>51933</v>
      </c>
      <c r="B17800" s="106" t="s">
        <v>587</v>
      </c>
      <c r="C17800" s="106" t="s">
        <v>51934</v>
      </c>
      <c r="D17800" s="105" t="s">
        <v>51935</v>
      </c>
      <c r="E17800" s="106" t="s">
        <v>593</v>
      </c>
      <c r="F17800" s="120">
        <v>21.13</v>
      </c>
      <c r="G17800" s="120">
        <v>22.87</v>
      </c>
    </row>
    <row r="17801" spans="1:7" ht="12" customHeight="1">
      <c r="A17801" s="104" t="s">
        <v>51936</v>
      </c>
      <c r="B17801" s="106" t="s">
        <v>587</v>
      </c>
      <c r="C17801" s="106" t="s">
        <v>51937</v>
      </c>
      <c r="D17801" s="105" t="s">
        <v>51938</v>
      </c>
      <c r="E17801" s="106" t="s">
        <v>593</v>
      </c>
      <c r="F17801" s="120">
        <v>32.85</v>
      </c>
      <c r="G17801" s="120">
        <v>33.6</v>
      </c>
    </row>
    <row r="17802" spans="1:7" ht="12" customHeight="1">
      <c r="A17802" s="104" t="s">
        <v>51939</v>
      </c>
      <c r="B17802" s="106" t="s">
        <v>587</v>
      </c>
      <c r="C17802" s="106" t="s">
        <v>51940</v>
      </c>
      <c r="D17802" s="105" t="s">
        <v>51941</v>
      </c>
      <c r="E17802" s="106" t="s">
        <v>593</v>
      </c>
      <c r="F17802" s="120">
        <v>26.75</v>
      </c>
      <c r="G17802" s="120">
        <v>26.75</v>
      </c>
    </row>
    <row r="17803" spans="1:7" ht="12" customHeight="1">
      <c r="A17803" s="104" t="s">
        <v>51942</v>
      </c>
      <c r="B17803" s="106" t="s">
        <v>587</v>
      </c>
      <c r="C17803" s="106" t="s">
        <v>51943</v>
      </c>
      <c r="D17803" s="105" t="s">
        <v>51944</v>
      </c>
      <c r="E17803" s="106" t="s">
        <v>593</v>
      </c>
      <c r="F17803" s="120">
        <v>47.09</v>
      </c>
      <c r="G17803" s="120">
        <v>47.84</v>
      </c>
    </row>
    <row r="17804" spans="1:7" ht="12" customHeight="1">
      <c r="A17804" s="104" t="s">
        <v>51945</v>
      </c>
      <c r="B17804" s="106" t="s">
        <v>587</v>
      </c>
      <c r="C17804" s="106" t="s">
        <v>51946</v>
      </c>
      <c r="D17804" s="105" t="s">
        <v>51947</v>
      </c>
      <c r="E17804" s="103"/>
      <c r="F17804" s="103"/>
      <c r="G17804" s="103"/>
    </row>
    <row r="17805" spans="1:7" ht="12" customHeight="1">
      <c r="A17805" s="104" t="s">
        <v>51948</v>
      </c>
      <c r="B17805" s="106" t="s">
        <v>587</v>
      </c>
      <c r="C17805" s="106" t="s">
        <v>51949</v>
      </c>
      <c r="D17805" s="105" t="s">
        <v>51950</v>
      </c>
      <c r="E17805" s="106" t="s">
        <v>595</v>
      </c>
      <c r="F17805" s="120">
        <v>96.68</v>
      </c>
      <c r="G17805" s="120">
        <v>100.36</v>
      </c>
    </row>
    <row r="17806" spans="1:7" ht="12" customHeight="1">
      <c r="A17806" s="104" t="s">
        <v>51951</v>
      </c>
      <c r="B17806" s="106" t="s">
        <v>587</v>
      </c>
      <c r="C17806" s="106" t="s">
        <v>51952</v>
      </c>
      <c r="D17806" s="105" t="s">
        <v>51953</v>
      </c>
      <c r="E17806" s="106" t="s">
        <v>595</v>
      </c>
      <c r="F17806" s="120">
        <v>56.49</v>
      </c>
      <c r="G17806" s="120">
        <v>60.17</v>
      </c>
    </row>
    <row r="17807" spans="1:7" ht="12" customHeight="1">
      <c r="A17807" s="104" t="s">
        <v>51954</v>
      </c>
      <c r="B17807" s="106" t="s">
        <v>587</v>
      </c>
      <c r="C17807" s="106" t="s">
        <v>51955</v>
      </c>
      <c r="D17807" s="105" t="s">
        <v>51956</v>
      </c>
      <c r="E17807" s="103"/>
      <c r="F17807" s="103"/>
      <c r="G17807" s="103"/>
    </row>
    <row r="17808" spans="1:7" ht="12" customHeight="1">
      <c r="A17808" s="104" t="s">
        <v>51957</v>
      </c>
      <c r="B17808" s="106" t="s">
        <v>587</v>
      </c>
      <c r="C17808" s="106" t="s">
        <v>51958</v>
      </c>
      <c r="D17808" s="105" t="s">
        <v>51959</v>
      </c>
      <c r="E17808" s="106" t="s">
        <v>595</v>
      </c>
      <c r="F17808" s="120">
        <v>22</v>
      </c>
      <c r="G17808" s="120">
        <v>22</v>
      </c>
    </row>
    <row r="17809" spans="1:7" ht="12" customHeight="1">
      <c r="A17809" s="104" t="s">
        <v>51960</v>
      </c>
      <c r="B17809" s="106" t="s">
        <v>587</v>
      </c>
      <c r="C17809" s="106" t="s">
        <v>51961</v>
      </c>
      <c r="D17809" s="105" t="s">
        <v>51962</v>
      </c>
      <c r="E17809" s="106" t="s">
        <v>595</v>
      </c>
      <c r="F17809" s="120">
        <v>38</v>
      </c>
      <c r="G17809" s="120">
        <v>38</v>
      </c>
    </row>
    <row r="17810" spans="1:7" ht="12" customHeight="1">
      <c r="A17810" s="104" t="s">
        <v>51963</v>
      </c>
      <c r="B17810" s="106" t="s">
        <v>587</v>
      </c>
      <c r="C17810" s="106" t="s">
        <v>51964</v>
      </c>
      <c r="D17810" s="105" t="s">
        <v>51965</v>
      </c>
      <c r="E17810" s="103"/>
      <c r="F17810" s="103"/>
      <c r="G17810" s="103"/>
    </row>
    <row r="17811" spans="1:7" ht="12" customHeight="1">
      <c r="A17811" s="104" t="s">
        <v>51966</v>
      </c>
      <c r="B17811" s="106" t="s">
        <v>587</v>
      </c>
      <c r="C17811" s="106" t="s">
        <v>51967</v>
      </c>
      <c r="D17811" s="105" t="s">
        <v>51968</v>
      </c>
      <c r="E17811" s="106" t="s">
        <v>595</v>
      </c>
      <c r="F17811" s="120">
        <v>41</v>
      </c>
      <c r="G17811" s="120">
        <v>41</v>
      </c>
    </row>
    <row r="17812" spans="1:7" ht="12" customHeight="1">
      <c r="A17812" s="104" t="s">
        <v>51969</v>
      </c>
      <c r="B17812" s="106" t="s">
        <v>587</v>
      </c>
      <c r="C17812" s="106" t="s">
        <v>51970</v>
      </c>
      <c r="D17812" s="105" t="s">
        <v>51971</v>
      </c>
      <c r="E17812" s="103"/>
      <c r="F17812" s="103"/>
      <c r="G17812" s="103"/>
    </row>
    <row r="17813" spans="1:7" ht="12" customHeight="1">
      <c r="A17813" s="104" t="s">
        <v>51972</v>
      </c>
      <c r="B17813" s="106" t="s">
        <v>587</v>
      </c>
      <c r="C17813" s="106" t="s">
        <v>51973</v>
      </c>
      <c r="D17813" s="105" t="s">
        <v>51974</v>
      </c>
      <c r="E17813" s="106" t="s">
        <v>593</v>
      </c>
      <c r="F17813" s="120">
        <v>26.98</v>
      </c>
      <c r="G17813" s="120">
        <v>29.26</v>
      </c>
    </row>
    <row r="17814" spans="1:7" ht="12" customHeight="1">
      <c r="A17814" s="104" t="s">
        <v>51975</v>
      </c>
      <c r="B17814" s="106" t="s">
        <v>587</v>
      </c>
      <c r="C17814" s="106" t="s">
        <v>51976</v>
      </c>
      <c r="D17814" s="105" t="s">
        <v>51977</v>
      </c>
      <c r="E17814" s="106" t="s">
        <v>593</v>
      </c>
      <c r="F17814" s="120">
        <v>34.6</v>
      </c>
      <c r="G17814" s="120">
        <v>37.26</v>
      </c>
    </row>
    <row r="17815" spans="1:7" ht="12" customHeight="1">
      <c r="A17815" s="104" t="s">
        <v>51978</v>
      </c>
      <c r="B17815" s="106" t="s">
        <v>587</v>
      </c>
      <c r="C17815" s="106" t="s">
        <v>51979</v>
      </c>
      <c r="D17815" s="105" t="s">
        <v>51980</v>
      </c>
      <c r="E17815" s="106" t="s">
        <v>593</v>
      </c>
      <c r="F17815" s="120">
        <v>40.6</v>
      </c>
      <c r="G17815" s="120">
        <v>43.44</v>
      </c>
    </row>
    <row r="17816" spans="1:7" ht="12" customHeight="1">
      <c r="A17816" s="104" t="s">
        <v>51981</v>
      </c>
      <c r="B17816" s="106" t="s">
        <v>587</v>
      </c>
      <c r="C17816" s="106" t="s">
        <v>51982</v>
      </c>
      <c r="D17816" s="105" t="s">
        <v>51983</v>
      </c>
      <c r="E17816" s="106" t="s">
        <v>593</v>
      </c>
      <c r="F17816" s="120">
        <v>44.58</v>
      </c>
      <c r="G17816" s="120">
        <v>47.61</v>
      </c>
    </row>
    <row r="17817" spans="1:7" ht="12" customHeight="1">
      <c r="A17817" s="104" t="s">
        <v>51984</v>
      </c>
      <c r="B17817" s="106" t="s">
        <v>587</v>
      </c>
      <c r="C17817" s="106" t="s">
        <v>51985</v>
      </c>
      <c r="D17817" s="105" t="s">
        <v>51986</v>
      </c>
      <c r="E17817" s="106" t="s">
        <v>593</v>
      </c>
      <c r="F17817" s="120">
        <v>54.56</v>
      </c>
      <c r="G17817" s="120">
        <v>57.97</v>
      </c>
    </row>
    <row r="17818" spans="1:7" ht="12" customHeight="1">
      <c r="A17818" s="104" t="s">
        <v>51987</v>
      </c>
      <c r="B17818" s="106" t="s">
        <v>587</v>
      </c>
      <c r="C17818" s="106" t="s">
        <v>51988</v>
      </c>
      <c r="D17818" s="105" t="s">
        <v>51989</v>
      </c>
      <c r="E17818" s="106" t="s">
        <v>593</v>
      </c>
      <c r="F17818" s="120">
        <v>40.86</v>
      </c>
      <c r="G17818" s="120">
        <v>43.14</v>
      </c>
    </row>
    <row r="17819" spans="1:7" ht="12" customHeight="1">
      <c r="A17819" s="104" t="s">
        <v>51990</v>
      </c>
      <c r="B17819" s="106" t="s">
        <v>587</v>
      </c>
      <c r="C17819" s="106" t="s">
        <v>51991</v>
      </c>
      <c r="D17819" s="105" t="s">
        <v>51992</v>
      </c>
      <c r="E17819" s="106" t="s">
        <v>593</v>
      </c>
      <c r="F17819" s="120">
        <v>55.6</v>
      </c>
      <c r="G17819" s="120">
        <v>58.26</v>
      </c>
    </row>
    <row r="17820" spans="1:7" ht="12" customHeight="1">
      <c r="A17820" s="104" t="s">
        <v>51993</v>
      </c>
      <c r="B17820" s="106" t="s">
        <v>587</v>
      </c>
      <c r="C17820" s="106" t="s">
        <v>51994</v>
      </c>
      <c r="D17820" s="105" t="s">
        <v>51995</v>
      </c>
      <c r="E17820" s="106" t="s">
        <v>593</v>
      </c>
      <c r="F17820" s="120">
        <v>68.319999999999993</v>
      </c>
      <c r="G17820" s="120">
        <v>71.16</v>
      </c>
    </row>
    <row r="17821" spans="1:7" ht="12" customHeight="1">
      <c r="A17821" s="104" t="s">
        <v>51996</v>
      </c>
      <c r="B17821" s="106" t="s">
        <v>587</v>
      </c>
      <c r="C17821" s="106" t="s">
        <v>51997</v>
      </c>
      <c r="D17821" s="105" t="s">
        <v>51998</v>
      </c>
      <c r="E17821" s="106" t="s">
        <v>593</v>
      </c>
      <c r="F17821" s="120">
        <v>76.099999999999994</v>
      </c>
      <c r="G17821" s="120">
        <v>79.13</v>
      </c>
    </row>
    <row r="17822" spans="1:7" ht="12" customHeight="1">
      <c r="A17822" s="104" t="s">
        <v>51999</v>
      </c>
      <c r="B17822" s="106" t="s">
        <v>587</v>
      </c>
      <c r="C17822" s="106" t="s">
        <v>52000</v>
      </c>
      <c r="D17822" s="105" t="s">
        <v>52001</v>
      </c>
      <c r="E17822" s="106" t="s">
        <v>593</v>
      </c>
      <c r="F17822" s="120">
        <v>96.56</v>
      </c>
      <c r="G17822" s="120">
        <v>99.97</v>
      </c>
    </row>
    <row r="17823" spans="1:7" ht="12" customHeight="1">
      <c r="A17823" s="104" t="s">
        <v>52002</v>
      </c>
      <c r="B17823" s="106" t="s">
        <v>587</v>
      </c>
      <c r="C17823" s="106" t="s">
        <v>52003</v>
      </c>
      <c r="D17823" s="105" t="s">
        <v>52004</v>
      </c>
      <c r="E17823" s="106" t="s">
        <v>593</v>
      </c>
      <c r="F17823" s="120">
        <v>37.39</v>
      </c>
      <c r="G17823" s="120">
        <v>39.67</v>
      </c>
    </row>
    <row r="17824" spans="1:7" ht="12" customHeight="1">
      <c r="A17824" s="104" t="s">
        <v>52005</v>
      </c>
      <c r="B17824" s="106" t="s">
        <v>587</v>
      </c>
      <c r="C17824" s="106" t="s">
        <v>52006</v>
      </c>
      <c r="D17824" s="105" t="s">
        <v>52007</v>
      </c>
      <c r="E17824" s="106" t="s">
        <v>593</v>
      </c>
      <c r="F17824" s="120">
        <v>50.35</v>
      </c>
      <c r="G17824" s="120">
        <v>53.01</v>
      </c>
    </row>
    <row r="17825" spans="1:7" ht="12" customHeight="1">
      <c r="A17825" s="104" t="s">
        <v>52008</v>
      </c>
      <c r="B17825" s="106" t="s">
        <v>587</v>
      </c>
      <c r="C17825" s="106" t="s">
        <v>52009</v>
      </c>
      <c r="D17825" s="105" t="s">
        <v>52010</v>
      </c>
      <c r="E17825" s="106" t="s">
        <v>593</v>
      </c>
      <c r="F17825" s="120">
        <v>61.39</v>
      </c>
      <c r="G17825" s="120">
        <v>64.23</v>
      </c>
    </row>
    <row r="17826" spans="1:7" ht="12" customHeight="1">
      <c r="A17826" s="104" t="s">
        <v>52011</v>
      </c>
      <c r="B17826" s="106" t="s">
        <v>587</v>
      </c>
      <c r="C17826" s="106" t="s">
        <v>52012</v>
      </c>
      <c r="D17826" s="105" t="s">
        <v>52013</v>
      </c>
      <c r="E17826" s="106" t="s">
        <v>593</v>
      </c>
      <c r="F17826" s="120">
        <v>68.22</v>
      </c>
      <c r="G17826" s="120">
        <v>71.25</v>
      </c>
    </row>
    <row r="17827" spans="1:7" ht="12" customHeight="1">
      <c r="A17827" s="104" t="s">
        <v>52014</v>
      </c>
      <c r="B17827" s="106" t="s">
        <v>587</v>
      </c>
      <c r="C17827" s="106" t="s">
        <v>52015</v>
      </c>
      <c r="D17827" s="105" t="s">
        <v>52016</v>
      </c>
      <c r="E17827" s="106" t="s">
        <v>593</v>
      </c>
      <c r="F17827" s="120">
        <v>86.06</v>
      </c>
      <c r="G17827" s="120">
        <v>89.47</v>
      </c>
    </row>
    <row r="17828" spans="1:7" ht="12" customHeight="1">
      <c r="A17828" s="104" t="s">
        <v>52017</v>
      </c>
      <c r="B17828" s="106" t="s">
        <v>587</v>
      </c>
      <c r="C17828" s="106" t="s">
        <v>52018</v>
      </c>
      <c r="D17828" s="105" t="s">
        <v>52019</v>
      </c>
      <c r="E17828" s="103"/>
      <c r="F17828" s="103"/>
      <c r="G17828" s="103"/>
    </row>
    <row r="17829" spans="1:7" ht="12" customHeight="1">
      <c r="A17829" s="104" t="s">
        <v>52020</v>
      </c>
      <c r="B17829" s="106" t="s">
        <v>587</v>
      </c>
      <c r="C17829" s="106" t="s">
        <v>52021</v>
      </c>
      <c r="D17829" s="105" t="s">
        <v>52022</v>
      </c>
      <c r="E17829" s="106" t="s">
        <v>593</v>
      </c>
      <c r="F17829" s="120">
        <v>18.27</v>
      </c>
      <c r="G17829" s="120">
        <v>19.399999999999999</v>
      </c>
    </row>
    <row r="17830" spans="1:7" ht="12" customHeight="1">
      <c r="A17830" s="104" t="s">
        <v>52023</v>
      </c>
      <c r="B17830" s="106" t="s">
        <v>587</v>
      </c>
      <c r="C17830" s="106" t="s">
        <v>52024</v>
      </c>
      <c r="D17830" s="105" t="s">
        <v>52025</v>
      </c>
      <c r="E17830" s="106" t="s">
        <v>593</v>
      </c>
      <c r="F17830" s="120">
        <v>21.29</v>
      </c>
      <c r="G17830" s="120">
        <v>22.42</v>
      </c>
    </row>
    <row r="17831" spans="1:7" ht="12" customHeight="1">
      <c r="A17831" s="104" t="s">
        <v>52026</v>
      </c>
      <c r="B17831" s="106" t="s">
        <v>587</v>
      </c>
      <c r="C17831" s="106" t="s">
        <v>52027</v>
      </c>
      <c r="D17831" s="105" t="s">
        <v>52028</v>
      </c>
      <c r="E17831" s="106" t="s">
        <v>593</v>
      </c>
      <c r="F17831" s="120">
        <v>24.36</v>
      </c>
      <c r="G17831" s="120">
        <v>25.49</v>
      </c>
    </row>
    <row r="17832" spans="1:7" ht="12" customHeight="1">
      <c r="A17832" s="104" t="s">
        <v>52029</v>
      </c>
      <c r="B17832" s="106" t="s">
        <v>587</v>
      </c>
      <c r="C17832" s="106" t="s">
        <v>52030</v>
      </c>
      <c r="D17832" s="105" t="s">
        <v>52031</v>
      </c>
      <c r="E17832" s="106" t="s">
        <v>593</v>
      </c>
      <c r="F17832" s="120">
        <v>29.24</v>
      </c>
      <c r="G17832" s="120">
        <v>30.37</v>
      </c>
    </row>
    <row r="17833" spans="1:7" ht="12" customHeight="1">
      <c r="A17833" s="104" t="s">
        <v>52032</v>
      </c>
      <c r="B17833" s="106" t="s">
        <v>587</v>
      </c>
      <c r="C17833" s="106" t="s">
        <v>52033</v>
      </c>
      <c r="D17833" s="105" t="s">
        <v>52034</v>
      </c>
      <c r="E17833" s="106" t="s">
        <v>593</v>
      </c>
      <c r="F17833" s="120">
        <v>16.690000000000001</v>
      </c>
      <c r="G17833" s="120">
        <v>17.82</v>
      </c>
    </row>
    <row r="17834" spans="1:7" ht="12" customHeight="1">
      <c r="A17834" s="104" t="s">
        <v>52035</v>
      </c>
      <c r="B17834" s="106" t="s">
        <v>587</v>
      </c>
      <c r="C17834" s="106" t="s">
        <v>52036</v>
      </c>
      <c r="D17834" s="105" t="s">
        <v>52037</v>
      </c>
      <c r="E17834" s="106" t="s">
        <v>593</v>
      </c>
      <c r="F17834" s="120">
        <v>19.190000000000001</v>
      </c>
      <c r="G17834" s="120">
        <v>20.32</v>
      </c>
    </row>
    <row r="17835" spans="1:7" ht="12" customHeight="1">
      <c r="A17835" s="104" t="s">
        <v>52038</v>
      </c>
      <c r="B17835" s="106" t="s">
        <v>587</v>
      </c>
      <c r="C17835" s="106" t="s">
        <v>52039</v>
      </c>
      <c r="D17835" s="105" t="s">
        <v>52040</v>
      </c>
      <c r="E17835" s="106" t="s">
        <v>593</v>
      </c>
      <c r="F17835" s="120">
        <v>21.73</v>
      </c>
      <c r="G17835" s="120">
        <v>22.86</v>
      </c>
    </row>
    <row r="17836" spans="1:7" ht="12" customHeight="1">
      <c r="A17836" s="104" t="s">
        <v>52041</v>
      </c>
      <c r="B17836" s="106" t="s">
        <v>587</v>
      </c>
      <c r="C17836" s="106" t="s">
        <v>52042</v>
      </c>
      <c r="D17836" s="105" t="s">
        <v>52043</v>
      </c>
      <c r="E17836" s="106" t="s">
        <v>593</v>
      </c>
      <c r="F17836" s="120">
        <v>25.77</v>
      </c>
      <c r="G17836" s="120">
        <v>26.9</v>
      </c>
    </row>
    <row r="17837" spans="1:7" ht="12" customHeight="1">
      <c r="A17837" s="104" t="s">
        <v>52044</v>
      </c>
      <c r="B17837" s="106" t="s">
        <v>587</v>
      </c>
      <c r="C17837" s="106" t="s">
        <v>52045</v>
      </c>
      <c r="D17837" s="105" t="s">
        <v>52046</v>
      </c>
      <c r="E17837" s="103"/>
      <c r="F17837" s="103"/>
      <c r="G17837" s="103"/>
    </row>
    <row r="17838" spans="1:7" ht="12" customHeight="1">
      <c r="A17838" s="104" t="s">
        <v>52047</v>
      </c>
      <c r="B17838" s="106" t="s">
        <v>587</v>
      </c>
      <c r="C17838" s="106" t="s">
        <v>52048</v>
      </c>
      <c r="D17838" s="105" t="s">
        <v>52049</v>
      </c>
      <c r="E17838" s="103"/>
      <c r="F17838" s="103"/>
      <c r="G17838" s="103"/>
    </row>
    <row r="17839" spans="1:7" ht="12" customHeight="1">
      <c r="A17839" s="104" t="s">
        <v>52050</v>
      </c>
      <c r="B17839" s="106" t="s">
        <v>587</v>
      </c>
      <c r="C17839" s="106" t="s">
        <v>52051</v>
      </c>
      <c r="D17839" s="105" t="s">
        <v>52052</v>
      </c>
      <c r="E17839" s="106" t="s">
        <v>595</v>
      </c>
      <c r="F17839" s="120">
        <v>30.89</v>
      </c>
      <c r="G17839" s="120">
        <v>34.01</v>
      </c>
    </row>
    <row r="17840" spans="1:7" ht="12" customHeight="1">
      <c r="A17840" s="104" t="s">
        <v>52053</v>
      </c>
      <c r="B17840" s="106" t="s">
        <v>587</v>
      </c>
      <c r="C17840" s="106" t="s">
        <v>52054</v>
      </c>
      <c r="D17840" s="105" t="s">
        <v>52055</v>
      </c>
      <c r="E17840" s="103"/>
      <c r="F17840" s="103"/>
      <c r="G17840" s="103"/>
    </row>
    <row r="17841" spans="1:7" ht="12" customHeight="1">
      <c r="A17841" s="104" t="s">
        <v>52056</v>
      </c>
      <c r="B17841" s="106" t="s">
        <v>587</v>
      </c>
      <c r="C17841" s="106" t="s">
        <v>52057</v>
      </c>
      <c r="D17841" s="105" t="s">
        <v>52058</v>
      </c>
      <c r="E17841" s="106" t="s">
        <v>595</v>
      </c>
      <c r="F17841" s="120">
        <v>35.770000000000003</v>
      </c>
      <c r="G17841" s="120">
        <v>38.89</v>
      </c>
    </row>
    <row r="17842" spans="1:7" ht="12" customHeight="1">
      <c r="A17842" s="104" t="s">
        <v>52059</v>
      </c>
      <c r="B17842" s="106" t="s">
        <v>587</v>
      </c>
      <c r="C17842" s="106" t="s">
        <v>52060</v>
      </c>
      <c r="D17842" s="105" t="s">
        <v>52061</v>
      </c>
      <c r="E17842" s="103"/>
      <c r="F17842" s="103"/>
      <c r="G17842" s="103"/>
    </row>
    <row r="17843" spans="1:7" ht="12" customHeight="1">
      <c r="A17843" s="104" t="s">
        <v>52062</v>
      </c>
      <c r="B17843" s="106" t="s">
        <v>587</v>
      </c>
      <c r="C17843" s="106" t="s">
        <v>52063</v>
      </c>
      <c r="D17843" s="105" t="s">
        <v>52064</v>
      </c>
      <c r="E17843" s="106" t="s">
        <v>595</v>
      </c>
      <c r="F17843" s="120">
        <v>33.15</v>
      </c>
      <c r="G17843" s="120">
        <v>36.409999999999997</v>
      </c>
    </row>
    <row r="17844" spans="1:7" ht="12" customHeight="1">
      <c r="A17844" s="104" t="s">
        <v>52065</v>
      </c>
      <c r="B17844" s="106" t="s">
        <v>587</v>
      </c>
      <c r="C17844" s="106" t="s">
        <v>52066</v>
      </c>
      <c r="D17844" s="105" t="s">
        <v>52067</v>
      </c>
      <c r="E17844" s="103"/>
      <c r="F17844" s="103"/>
      <c r="G17844" s="103"/>
    </row>
    <row r="17845" spans="1:7" ht="12" customHeight="1">
      <c r="A17845" s="104" t="s">
        <v>52068</v>
      </c>
      <c r="B17845" s="106" t="s">
        <v>587</v>
      </c>
      <c r="C17845" s="106" t="s">
        <v>52069</v>
      </c>
      <c r="D17845" s="105" t="s">
        <v>52070</v>
      </c>
      <c r="E17845" s="106" t="s">
        <v>595</v>
      </c>
      <c r="F17845" s="120">
        <v>35.520000000000003</v>
      </c>
      <c r="G17845" s="120">
        <v>35.520000000000003</v>
      </c>
    </row>
    <row r="17846" spans="1:7" ht="12" customHeight="1">
      <c r="A17846" s="104" t="s">
        <v>52071</v>
      </c>
      <c r="B17846" s="106" t="s">
        <v>587</v>
      </c>
      <c r="C17846" s="106" t="s">
        <v>52072</v>
      </c>
      <c r="D17846" s="105" t="s">
        <v>52073</v>
      </c>
      <c r="E17846" s="103"/>
      <c r="F17846" s="103"/>
      <c r="G17846" s="103"/>
    </row>
    <row r="17847" spans="1:7" ht="12" customHeight="1">
      <c r="A17847" s="104" t="s">
        <v>52074</v>
      </c>
      <c r="B17847" s="106" t="s">
        <v>587</v>
      </c>
      <c r="C17847" s="106" t="s">
        <v>52075</v>
      </c>
      <c r="D17847" s="105" t="s">
        <v>52076</v>
      </c>
      <c r="E17847" s="106" t="s">
        <v>595</v>
      </c>
      <c r="F17847" s="120">
        <v>42</v>
      </c>
      <c r="G17847" s="120">
        <v>42</v>
      </c>
    </row>
    <row r="17848" spans="1:7" ht="12" customHeight="1">
      <c r="A17848" s="104" t="s">
        <v>52077</v>
      </c>
      <c r="B17848" s="106" t="s">
        <v>587</v>
      </c>
      <c r="C17848" s="106" t="s">
        <v>52078</v>
      </c>
      <c r="D17848" s="105" t="s">
        <v>52079</v>
      </c>
      <c r="E17848" s="103"/>
      <c r="F17848" s="103"/>
      <c r="G17848" s="103"/>
    </row>
    <row r="17849" spans="1:7" ht="12" customHeight="1">
      <c r="A17849" s="104" t="s">
        <v>52080</v>
      </c>
      <c r="B17849" s="106" t="s">
        <v>587</v>
      </c>
      <c r="C17849" s="106" t="s">
        <v>52081</v>
      </c>
      <c r="D17849" s="105" t="s">
        <v>52082</v>
      </c>
      <c r="E17849" s="106" t="s">
        <v>595</v>
      </c>
      <c r="F17849" s="120">
        <v>13.01</v>
      </c>
      <c r="G17849" s="120">
        <v>13.92</v>
      </c>
    </row>
    <row r="17850" spans="1:7" ht="12" customHeight="1">
      <c r="A17850" s="104" t="s">
        <v>52083</v>
      </c>
      <c r="B17850" s="106" t="s">
        <v>587</v>
      </c>
      <c r="C17850" s="103"/>
      <c r="D17850" s="103"/>
      <c r="E17850" s="103"/>
      <c r="F17850" s="103"/>
      <c r="G17850" s="103"/>
    </row>
    <row r="17851" spans="1:7" ht="12" customHeight="1">
      <c r="A17851" s="104" t="s">
        <v>52084</v>
      </c>
      <c r="B17851" s="106" t="s">
        <v>587</v>
      </c>
      <c r="C17851" s="106" t="s">
        <v>52085</v>
      </c>
      <c r="D17851" s="105" t="s">
        <v>52086</v>
      </c>
      <c r="E17851" s="103"/>
      <c r="F17851" s="103"/>
      <c r="G17851" s="103"/>
    </row>
    <row r="17852" spans="1:7" ht="12" customHeight="1">
      <c r="A17852" s="104" t="s">
        <v>52087</v>
      </c>
      <c r="B17852" s="106" t="s">
        <v>587</v>
      </c>
      <c r="C17852" s="106" t="s">
        <v>52088</v>
      </c>
      <c r="D17852" s="105" t="s">
        <v>52089</v>
      </c>
      <c r="E17852" s="103"/>
      <c r="F17852" s="103"/>
      <c r="G17852" s="103"/>
    </row>
    <row r="17853" spans="1:7" ht="12" customHeight="1">
      <c r="A17853" s="104" t="s">
        <v>52090</v>
      </c>
      <c r="B17853" s="106" t="s">
        <v>587</v>
      </c>
      <c r="C17853" s="106" t="s">
        <v>52091</v>
      </c>
      <c r="D17853" s="105" t="s">
        <v>52092</v>
      </c>
      <c r="E17853" s="106" t="s">
        <v>593</v>
      </c>
      <c r="F17853" s="120">
        <v>4.4400000000000004</v>
      </c>
      <c r="G17853" s="120">
        <v>4.74</v>
      </c>
    </row>
    <row r="17854" spans="1:7" ht="12" customHeight="1">
      <c r="A17854" s="104" t="s">
        <v>52093</v>
      </c>
      <c r="B17854" s="106" t="s">
        <v>587</v>
      </c>
      <c r="C17854" s="106" t="s">
        <v>52094</v>
      </c>
      <c r="D17854" s="105" t="s">
        <v>52095</v>
      </c>
      <c r="E17854" s="106" t="s">
        <v>593</v>
      </c>
      <c r="F17854" s="120">
        <v>5.14</v>
      </c>
      <c r="G17854" s="120">
        <v>5.47</v>
      </c>
    </row>
    <row r="17855" spans="1:7" ht="12" customHeight="1">
      <c r="A17855" s="104" t="s">
        <v>52096</v>
      </c>
      <c r="B17855" s="106" t="s">
        <v>587</v>
      </c>
      <c r="C17855" s="106" t="s">
        <v>52097</v>
      </c>
      <c r="D17855" s="105" t="s">
        <v>52098</v>
      </c>
      <c r="E17855" s="106" t="s">
        <v>593</v>
      </c>
      <c r="F17855" s="120">
        <v>8.9700000000000006</v>
      </c>
      <c r="G17855" s="120">
        <v>9.35</v>
      </c>
    </row>
    <row r="17856" spans="1:7" ht="12" customHeight="1">
      <c r="A17856" s="104" t="s">
        <v>52099</v>
      </c>
      <c r="B17856" s="106" t="s">
        <v>587</v>
      </c>
      <c r="C17856" s="106" t="s">
        <v>52100</v>
      </c>
      <c r="D17856" s="105" t="s">
        <v>52101</v>
      </c>
      <c r="E17856" s="106" t="s">
        <v>593</v>
      </c>
      <c r="F17856" s="120">
        <v>12.99</v>
      </c>
      <c r="G17856" s="120">
        <v>13.53</v>
      </c>
    </row>
    <row r="17857" spans="1:7" ht="12" customHeight="1">
      <c r="A17857" s="104" t="s">
        <v>52102</v>
      </c>
      <c r="B17857" s="106" t="s">
        <v>587</v>
      </c>
      <c r="C17857" s="106" t="s">
        <v>52103</v>
      </c>
      <c r="D17857" s="105" t="s">
        <v>52104</v>
      </c>
      <c r="E17857" s="106" t="s">
        <v>593</v>
      </c>
      <c r="F17857" s="120">
        <v>16.18</v>
      </c>
      <c r="G17857" s="120">
        <v>16.940000000000001</v>
      </c>
    </row>
    <row r="17858" spans="1:7" ht="12" customHeight="1">
      <c r="A17858" s="104" t="s">
        <v>52105</v>
      </c>
      <c r="B17858" s="106" t="s">
        <v>587</v>
      </c>
      <c r="C17858" s="106" t="s">
        <v>52106</v>
      </c>
      <c r="D17858" s="105" t="s">
        <v>52107</v>
      </c>
      <c r="E17858" s="106" t="s">
        <v>593</v>
      </c>
      <c r="F17858" s="120">
        <v>23.43</v>
      </c>
      <c r="G17858" s="120">
        <v>24.19</v>
      </c>
    </row>
    <row r="17859" spans="1:7" ht="12" customHeight="1">
      <c r="A17859" s="104" t="s">
        <v>52108</v>
      </c>
      <c r="B17859" s="106" t="s">
        <v>587</v>
      </c>
      <c r="C17859" s="106" t="s">
        <v>52109</v>
      </c>
      <c r="D17859" s="105" t="s">
        <v>52110</v>
      </c>
      <c r="E17859" s="106" t="s">
        <v>593</v>
      </c>
      <c r="F17859" s="120">
        <v>39.65</v>
      </c>
      <c r="G17859" s="120">
        <v>40.98</v>
      </c>
    </row>
    <row r="17860" spans="1:7" ht="12" customHeight="1">
      <c r="A17860" s="104" t="s">
        <v>52111</v>
      </c>
      <c r="B17860" s="106" t="s">
        <v>587</v>
      </c>
      <c r="C17860" s="106" t="s">
        <v>52112</v>
      </c>
      <c r="D17860" s="105" t="s">
        <v>52113</v>
      </c>
      <c r="E17860" s="106" t="s">
        <v>593</v>
      </c>
      <c r="F17860" s="120">
        <v>49.28</v>
      </c>
      <c r="G17860" s="120">
        <v>50.79</v>
      </c>
    </row>
    <row r="17861" spans="1:7" ht="12" customHeight="1">
      <c r="A17861" s="104" t="s">
        <v>52114</v>
      </c>
      <c r="B17861" s="106" t="s">
        <v>587</v>
      </c>
      <c r="C17861" s="106" t="s">
        <v>52115</v>
      </c>
      <c r="D17861" s="105" t="s">
        <v>52116</v>
      </c>
      <c r="E17861" s="106" t="s">
        <v>593</v>
      </c>
      <c r="F17861" s="120">
        <v>73.42</v>
      </c>
      <c r="G17861" s="120">
        <v>75.13</v>
      </c>
    </row>
    <row r="17862" spans="1:7" ht="12" customHeight="1">
      <c r="A17862" s="104" t="s">
        <v>52117</v>
      </c>
      <c r="B17862" s="106" t="s">
        <v>587</v>
      </c>
      <c r="C17862" s="106" t="s">
        <v>52118</v>
      </c>
      <c r="D17862" s="105" t="s">
        <v>52119</v>
      </c>
      <c r="E17862" s="103"/>
      <c r="F17862" s="103"/>
      <c r="G17862" s="103"/>
    </row>
    <row r="17863" spans="1:7" ht="12" customHeight="1">
      <c r="A17863" s="104" t="s">
        <v>52120</v>
      </c>
      <c r="B17863" s="106" t="s">
        <v>587</v>
      </c>
      <c r="C17863" s="106" t="s">
        <v>52121</v>
      </c>
      <c r="D17863" s="105" t="s">
        <v>52122</v>
      </c>
      <c r="E17863" s="106" t="s">
        <v>593</v>
      </c>
      <c r="F17863" s="120">
        <v>24.04</v>
      </c>
      <c r="G17863" s="120">
        <v>25.37</v>
      </c>
    </row>
    <row r="17864" spans="1:7" ht="12" customHeight="1">
      <c r="A17864" s="104" t="s">
        <v>52123</v>
      </c>
      <c r="B17864" s="106" t="s">
        <v>587</v>
      </c>
      <c r="C17864" s="106" t="s">
        <v>52124</v>
      </c>
      <c r="D17864" s="105" t="s">
        <v>52125</v>
      </c>
      <c r="E17864" s="106" t="s">
        <v>593</v>
      </c>
      <c r="F17864" s="120">
        <v>28.66</v>
      </c>
      <c r="G17864" s="120">
        <v>30.11</v>
      </c>
    </row>
    <row r="17865" spans="1:7" ht="12" customHeight="1">
      <c r="A17865" s="104" t="s">
        <v>52126</v>
      </c>
      <c r="B17865" s="106" t="s">
        <v>587</v>
      </c>
      <c r="C17865" s="106" t="s">
        <v>52127</v>
      </c>
      <c r="D17865" s="105" t="s">
        <v>52128</v>
      </c>
      <c r="E17865" s="106" t="s">
        <v>593</v>
      </c>
      <c r="F17865" s="120">
        <v>35.64</v>
      </c>
      <c r="G17865" s="120">
        <v>37.22</v>
      </c>
    </row>
    <row r="17866" spans="1:7" ht="12" customHeight="1">
      <c r="A17866" s="104" t="s">
        <v>52129</v>
      </c>
      <c r="B17866" s="106" t="s">
        <v>587</v>
      </c>
      <c r="C17866" s="106" t="s">
        <v>52130</v>
      </c>
      <c r="D17866" s="105" t="s">
        <v>52131</v>
      </c>
      <c r="E17866" s="106" t="s">
        <v>593</v>
      </c>
      <c r="F17866" s="120">
        <v>45.93</v>
      </c>
      <c r="G17866" s="120">
        <v>47.69</v>
      </c>
    </row>
    <row r="17867" spans="1:7" ht="12" customHeight="1">
      <c r="A17867" s="104" t="s">
        <v>52132</v>
      </c>
      <c r="B17867" s="106" t="s">
        <v>587</v>
      </c>
      <c r="C17867" s="106" t="s">
        <v>52133</v>
      </c>
      <c r="D17867" s="105" t="s">
        <v>52134</v>
      </c>
      <c r="E17867" s="106" t="s">
        <v>593</v>
      </c>
      <c r="F17867" s="120">
        <v>54.52</v>
      </c>
      <c r="G17867" s="120">
        <v>56.71</v>
      </c>
    </row>
    <row r="17868" spans="1:7" ht="12" customHeight="1">
      <c r="A17868" s="104" t="s">
        <v>52135</v>
      </c>
      <c r="B17868" s="106" t="s">
        <v>587</v>
      </c>
      <c r="C17868" s="106" t="s">
        <v>52136</v>
      </c>
      <c r="D17868" s="105" t="s">
        <v>52137</v>
      </c>
      <c r="E17868" s="106" t="s">
        <v>593</v>
      </c>
      <c r="F17868" s="120">
        <v>74.430000000000007</v>
      </c>
      <c r="G17868" s="120">
        <v>77.06</v>
      </c>
    </row>
    <row r="17869" spans="1:7" ht="12" customHeight="1">
      <c r="A17869" s="104" t="s">
        <v>52138</v>
      </c>
      <c r="B17869" s="106" t="s">
        <v>587</v>
      </c>
      <c r="C17869" s="106" t="s">
        <v>52139</v>
      </c>
      <c r="D17869" s="105" t="s">
        <v>52140</v>
      </c>
      <c r="E17869" s="106" t="s">
        <v>593</v>
      </c>
      <c r="F17869" s="120">
        <v>91.47</v>
      </c>
      <c r="G17869" s="120">
        <v>94.62</v>
      </c>
    </row>
    <row r="17870" spans="1:7" ht="12" customHeight="1">
      <c r="A17870" s="104" t="s">
        <v>52141</v>
      </c>
      <c r="B17870" s="106" t="s">
        <v>587</v>
      </c>
      <c r="C17870" s="106" t="s">
        <v>52142</v>
      </c>
      <c r="D17870" s="105" t="s">
        <v>52143</v>
      </c>
      <c r="E17870" s="106" t="s">
        <v>593</v>
      </c>
      <c r="F17870" s="120">
        <v>114.51</v>
      </c>
      <c r="G17870" s="120">
        <v>117.66</v>
      </c>
    </row>
    <row r="17871" spans="1:7" ht="12" customHeight="1">
      <c r="A17871" s="104" t="s">
        <v>52144</v>
      </c>
      <c r="B17871" s="106" t="s">
        <v>587</v>
      </c>
      <c r="C17871" s="106" t="s">
        <v>52145</v>
      </c>
      <c r="D17871" s="105" t="s">
        <v>52146</v>
      </c>
      <c r="E17871" s="106" t="s">
        <v>593</v>
      </c>
      <c r="F17871" s="120">
        <v>148.37</v>
      </c>
      <c r="G17871" s="120">
        <v>151.52000000000001</v>
      </c>
    </row>
    <row r="17872" spans="1:7" ht="12" customHeight="1">
      <c r="A17872" s="104" t="s">
        <v>52147</v>
      </c>
      <c r="B17872" s="106" t="s">
        <v>587</v>
      </c>
      <c r="C17872" s="106" t="s">
        <v>52148</v>
      </c>
      <c r="D17872" s="105" t="s">
        <v>52149</v>
      </c>
      <c r="E17872" s="103"/>
      <c r="F17872" s="103"/>
      <c r="G17872" s="103"/>
    </row>
    <row r="17873" spans="1:7" ht="12" customHeight="1">
      <c r="A17873" s="104" t="s">
        <v>52150</v>
      </c>
      <c r="B17873" s="106" t="s">
        <v>587</v>
      </c>
      <c r="C17873" s="106" t="s">
        <v>52151</v>
      </c>
      <c r="D17873" s="105" t="s">
        <v>52152</v>
      </c>
      <c r="E17873" s="106" t="s">
        <v>593</v>
      </c>
      <c r="F17873" s="120">
        <v>31.12</v>
      </c>
      <c r="G17873" s="120">
        <v>31.65</v>
      </c>
    </row>
    <row r="17874" spans="1:7" ht="12" customHeight="1">
      <c r="A17874" s="104" t="s">
        <v>52153</v>
      </c>
      <c r="B17874" s="106" t="s">
        <v>587</v>
      </c>
      <c r="C17874" s="106" t="s">
        <v>52154</v>
      </c>
      <c r="D17874" s="105" t="s">
        <v>52155</v>
      </c>
      <c r="E17874" s="106" t="s">
        <v>593</v>
      </c>
      <c r="F17874" s="120">
        <v>48.3</v>
      </c>
      <c r="G17874" s="120">
        <v>48.89</v>
      </c>
    </row>
    <row r="17875" spans="1:7" ht="12" customHeight="1">
      <c r="A17875" s="104" t="s">
        <v>52156</v>
      </c>
      <c r="B17875" s="106" t="s">
        <v>587</v>
      </c>
      <c r="C17875" s="106" t="s">
        <v>52157</v>
      </c>
      <c r="D17875" s="105" t="s">
        <v>52158</v>
      </c>
      <c r="E17875" s="106" t="s">
        <v>593</v>
      </c>
      <c r="F17875" s="120">
        <v>60.56</v>
      </c>
      <c r="G17875" s="120">
        <v>61.18</v>
      </c>
    </row>
    <row r="17876" spans="1:7" ht="12" customHeight="1">
      <c r="A17876" s="104" t="s">
        <v>52159</v>
      </c>
      <c r="B17876" s="106" t="s">
        <v>587</v>
      </c>
      <c r="C17876" s="106" t="s">
        <v>52160</v>
      </c>
      <c r="D17876" s="105" t="s">
        <v>52161</v>
      </c>
      <c r="E17876" s="103"/>
      <c r="F17876" s="103"/>
      <c r="G17876" s="103"/>
    </row>
    <row r="17877" spans="1:7" ht="12" customHeight="1">
      <c r="A17877" s="104" t="s">
        <v>52162</v>
      </c>
      <c r="B17877" s="106" t="s">
        <v>587</v>
      </c>
      <c r="C17877" s="106" t="s">
        <v>52163</v>
      </c>
      <c r="D17877" s="105" t="s">
        <v>52164</v>
      </c>
      <c r="E17877" s="106" t="s">
        <v>593</v>
      </c>
      <c r="F17877" s="120">
        <v>21.53</v>
      </c>
      <c r="G17877" s="120">
        <v>22.06</v>
      </c>
    </row>
    <row r="17878" spans="1:7" ht="12" customHeight="1">
      <c r="A17878" s="104" t="s">
        <v>52165</v>
      </c>
      <c r="B17878" s="106" t="s">
        <v>587</v>
      </c>
      <c r="C17878" s="106" t="s">
        <v>52166</v>
      </c>
      <c r="D17878" s="105" t="s">
        <v>52167</v>
      </c>
      <c r="E17878" s="106" t="s">
        <v>593</v>
      </c>
      <c r="F17878" s="120">
        <v>34.57</v>
      </c>
      <c r="G17878" s="120">
        <v>35.159999999999997</v>
      </c>
    </row>
    <row r="17879" spans="1:7" ht="12" customHeight="1">
      <c r="A17879" s="104" t="s">
        <v>52168</v>
      </c>
      <c r="B17879" s="106" t="s">
        <v>587</v>
      </c>
      <c r="C17879" s="106" t="s">
        <v>52169</v>
      </c>
      <c r="D17879" s="105" t="s">
        <v>52170</v>
      </c>
      <c r="E17879" s="106" t="s">
        <v>593</v>
      </c>
      <c r="F17879" s="120">
        <v>42.99</v>
      </c>
      <c r="G17879" s="120">
        <v>43.61</v>
      </c>
    </row>
    <row r="17880" spans="1:7" ht="12" customHeight="1">
      <c r="A17880" s="104" t="s">
        <v>52171</v>
      </c>
      <c r="B17880" s="106" t="s">
        <v>587</v>
      </c>
      <c r="C17880" s="106" t="s">
        <v>52172</v>
      </c>
      <c r="D17880" s="105" t="s">
        <v>52173</v>
      </c>
      <c r="E17880" s="106" t="s">
        <v>593</v>
      </c>
      <c r="F17880" s="120">
        <v>60.27</v>
      </c>
      <c r="G17880" s="120">
        <v>60.89</v>
      </c>
    </row>
    <row r="17881" spans="1:7" ht="12" customHeight="1">
      <c r="A17881" s="104" t="s">
        <v>52174</v>
      </c>
      <c r="B17881" s="106" t="s">
        <v>587</v>
      </c>
      <c r="C17881" s="106" t="s">
        <v>52175</v>
      </c>
      <c r="D17881" s="105" t="s">
        <v>52176</v>
      </c>
      <c r="E17881" s="106" t="s">
        <v>593</v>
      </c>
      <c r="F17881" s="120">
        <v>79.709999999999994</v>
      </c>
      <c r="G17881" s="120">
        <v>80.33</v>
      </c>
    </row>
    <row r="17882" spans="1:7" ht="12" customHeight="1">
      <c r="A17882" s="104" t="s">
        <v>52177</v>
      </c>
      <c r="B17882" s="106" t="s">
        <v>587</v>
      </c>
      <c r="C17882" s="106" t="s">
        <v>52178</v>
      </c>
      <c r="D17882" s="105" t="s">
        <v>52179</v>
      </c>
      <c r="E17882" s="103"/>
      <c r="F17882" s="103"/>
      <c r="G17882" s="103"/>
    </row>
    <row r="17883" spans="1:7" ht="12" customHeight="1">
      <c r="A17883" s="104" t="s">
        <v>52180</v>
      </c>
      <c r="B17883" s="106" t="s">
        <v>587</v>
      </c>
      <c r="C17883" s="106" t="s">
        <v>52181</v>
      </c>
      <c r="D17883" s="105" t="s">
        <v>52182</v>
      </c>
      <c r="E17883" s="106" t="s">
        <v>593</v>
      </c>
      <c r="F17883" s="120">
        <v>19</v>
      </c>
      <c r="G17883" s="120">
        <v>20.07</v>
      </c>
    </row>
    <row r="17884" spans="1:7" ht="12" customHeight="1">
      <c r="A17884" s="104" t="s">
        <v>52183</v>
      </c>
      <c r="B17884" s="106" t="s">
        <v>587</v>
      </c>
      <c r="C17884" s="106" t="s">
        <v>52184</v>
      </c>
      <c r="D17884" s="105" t="s">
        <v>52185</v>
      </c>
      <c r="E17884" s="106" t="s">
        <v>593</v>
      </c>
      <c r="F17884" s="120">
        <v>24.26</v>
      </c>
      <c r="G17884" s="120">
        <v>25.59</v>
      </c>
    </row>
    <row r="17885" spans="1:7" ht="12" customHeight="1">
      <c r="A17885" s="104" t="s">
        <v>52186</v>
      </c>
      <c r="B17885" s="106" t="s">
        <v>587</v>
      </c>
      <c r="C17885" s="106" t="s">
        <v>52187</v>
      </c>
      <c r="D17885" s="105" t="s">
        <v>52188</v>
      </c>
      <c r="E17885" s="106" t="s">
        <v>593</v>
      </c>
      <c r="F17885" s="120">
        <v>23.65</v>
      </c>
      <c r="G17885" s="120">
        <v>24.98</v>
      </c>
    </row>
    <row r="17886" spans="1:7" ht="12" customHeight="1">
      <c r="A17886" s="104" t="s">
        <v>52189</v>
      </c>
      <c r="B17886" s="106" t="s">
        <v>587</v>
      </c>
      <c r="C17886" s="106" t="s">
        <v>52190</v>
      </c>
      <c r="D17886" s="105" t="s">
        <v>52191</v>
      </c>
      <c r="E17886" s="106" t="s">
        <v>593</v>
      </c>
      <c r="F17886" s="120">
        <v>36.049999999999997</v>
      </c>
      <c r="G17886" s="120">
        <v>37.380000000000003</v>
      </c>
    </row>
    <row r="17887" spans="1:7" ht="12" customHeight="1">
      <c r="A17887" s="104" t="s">
        <v>52192</v>
      </c>
      <c r="B17887" s="106" t="s">
        <v>587</v>
      </c>
      <c r="C17887" s="106" t="s">
        <v>52193</v>
      </c>
      <c r="D17887" s="105" t="s">
        <v>52194</v>
      </c>
      <c r="E17887" s="106" t="s">
        <v>593</v>
      </c>
      <c r="F17887" s="120">
        <v>52.74</v>
      </c>
      <c r="G17887" s="120">
        <v>54.07</v>
      </c>
    </row>
    <row r="17888" spans="1:7" ht="12" customHeight="1">
      <c r="A17888" s="104" t="s">
        <v>52195</v>
      </c>
      <c r="B17888" s="106" t="s">
        <v>587</v>
      </c>
      <c r="C17888" s="106" t="s">
        <v>52196</v>
      </c>
      <c r="D17888" s="105" t="s">
        <v>52197</v>
      </c>
      <c r="E17888" s="106" t="s">
        <v>593</v>
      </c>
      <c r="F17888" s="120">
        <v>61.89</v>
      </c>
      <c r="G17888" s="120">
        <v>63.22</v>
      </c>
    </row>
    <row r="17889" spans="1:7" ht="12" customHeight="1">
      <c r="A17889" s="104" t="s">
        <v>52198</v>
      </c>
      <c r="B17889" s="106" t="s">
        <v>587</v>
      </c>
      <c r="C17889" s="106" t="s">
        <v>52199</v>
      </c>
      <c r="D17889" s="105" t="s">
        <v>52200</v>
      </c>
      <c r="E17889" s="103"/>
      <c r="F17889" s="103"/>
      <c r="G17889" s="103"/>
    </row>
    <row r="17890" spans="1:7" ht="12" customHeight="1">
      <c r="A17890" s="104" t="s">
        <v>52201</v>
      </c>
      <c r="B17890" s="106" t="s">
        <v>587</v>
      </c>
      <c r="C17890" s="106" t="s">
        <v>52202</v>
      </c>
      <c r="D17890" s="105" t="s">
        <v>52203</v>
      </c>
      <c r="E17890" s="106" t="s">
        <v>593</v>
      </c>
      <c r="F17890" s="120">
        <v>14.51</v>
      </c>
      <c r="G17890" s="120">
        <v>15.27</v>
      </c>
    </row>
    <row r="17891" spans="1:7" ht="12" customHeight="1">
      <c r="A17891" s="104" t="s">
        <v>52204</v>
      </c>
      <c r="B17891" s="106" t="s">
        <v>587</v>
      </c>
      <c r="C17891" s="106" t="s">
        <v>52205</v>
      </c>
      <c r="D17891" s="105" t="s">
        <v>52206</v>
      </c>
      <c r="E17891" s="103"/>
      <c r="F17891" s="103"/>
      <c r="G17891" s="103"/>
    </row>
    <row r="17892" spans="1:7" ht="12" customHeight="1">
      <c r="A17892" s="104" t="s">
        <v>52207</v>
      </c>
      <c r="B17892" s="106" t="s">
        <v>587</v>
      </c>
      <c r="C17892" s="106" t="s">
        <v>52208</v>
      </c>
      <c r="D17892" s="105" t="s">
        <v>52209</v>
      </c>
      <c r="E17892" s="106" t="s">
        <v>593</v>
      </c>
      <c r="F17892" s="120">
        <v>29.38</v>
      </c>
      <c r="G17892" s="120">
        <v>30.71</v>
      </c>
    </row>
    <row r="17893" spans="1:7" ht="12" customHeight="1">
      <c r="A17893" s="104" t="s">
        <v>52210</v>
      </c>
      <c r="B17893" s="106" t="s">
        <v>587</v>
      </c>
      <c r="C17893" s="106" t="s">
        <v>52211</v>
      </c>
      <c r="D17893" s="105" t="s">
        <v>52212</v>
      </c>
      <c r="E17893" s="106" t="s">
        <v>593</v>
      </c>
      <c r="F17893" s="120">
        <v>48.41</v>
      </c>
      <c r="G17893" s="120">
        <v>50.12</v>
      </c>
    </row>
    <row r="17894" spans="1:7" ht="12" customHeight="1">
      <c r="A17894" s="104" t="s">
        <v>52213</v>
      </c>
      <c r="B17894" s="106" t="s">
        <v>587</v>
      </c>
      <c r="C17894" s="106" t="s">
        <v>52214</v>
      </c>
      <c r="D17894" s="105" t="s">
        <v>52215</v>
      </c>
      <c r="E17894" s="106" t="s">
        <v>593</v>
      </c>
      <c r="F17894" s="120">
        <v>73.37</v>
      </c>
      <c r="G17894" s="120">
        <v>75.489999999999995</v>
      </c>
    </row>
    <row r="17895" spans="1:7" ht="12" customHeight="1">
      <c r="A17895" s="104" t="s">
        <v>52216</v>
      </c>
      <c r="B17895" s="106" t="s">
        <v>587</v>
      </c>
      <c r="C17895" s="106" t="s">
        <v>52217</v>
      </c>
      <c r="D17895" s="105" t="s">
        <v>52218</v>
      </c>
      <c r="E17895" s="103"/>
      <c r="F17895" s="103"/>
      <c r="G17895" s="103"/>
    </row>
    <row r="17896" spans="1:7" ht="12" customHeight="1">
      <c r="A17896" s="104" t="s">
        <v>52219</v>
      </c>
      <c r="B17896" s="106" t="s">
        <v>587</v>
      </c>
      <c r="C17896" s="106" t="s">
        <v>52220</v>
      </c>
      <c r="D17896" s="105" t="s">
        <v>52221</v>
      </c>
      <c r="E17896" s="106" t="s">
        <v>1144</v>
      </c>
      <c r="F17896" s="120">
        <v>12.31</v>
      </c>
      <c r="G17896" s="120">
        <v>12.96</v>
      </c>
    </row>
    <row r="17897" spans="1:7" ht="12" customHeight="1">
      <c r="A17897" s="104" t="s">
        <v>52222</v>
      </c>
      <c r="B17897" s="106" t="s">
        <v>587</v>
      </c>
      <c r="C17897" s="106" t="s">
        <v>52223</v>
      </c>
      <c r="D17897" s="105" t="s">
        <v>52224</v>
      </c>
      <c r="E17897" s="106" t="s">
        <v>1144</v>
      </c>
      <c r="F17897" s="120">
        <v>15.06</v>
      </c>
      <c r="G17897" s="120">
        <v>15.71</v>
      </c>
    </row>
    <row r="17898" spans="1:7" ht="12" customHeight="1">
      <c r="A17898" s="104" t="s">
        <v>52225</v>
      </c>
      <c r="B17898" s="106" t="s">
        <v>587</v>
      </c>
      <c r="C17898" s="106" t="s">
        <v>52226</v>
      </c>
      <c r="D17898" s="105" t="s">
        <v>52227</v>
      </c>
      <c r="E17898" s="106" t="s">
        <v>1144</v>
      </c>
      <c r="F17898" s="120">
        <v>18.79</v>
      </c>
      <c r="G17898" s="120">
        <v>19.47</v>
      </c>
    </row>
    <row r="17899" spans="1:7" ht="12" customHeight="1">
      <c r="A17899" s="104" t="s">
        <v>52228</v>
      </c>
      <c r="B17899" s="106" t="s">
        <v>587</v>
      </c>
      <c r="C17899" s="106" t="s">
        <v>52229</v>
      </c>
      <c r="D17899" s="105" t="s">
        <v>52230</v>
      </c>
      <c r="E17899" s="106" t="s">
        <v>1144</v>
      </c>
      <c r="F17899" s="120">
        <v>25.02</v>
      </c>
      <c r="G17899" s="120">
        <v>25.78</v>
      </c>
    </row>
    <row r="17900" spans="1:7" ht="12" customHeight="1">
      <c r="A17900" s="104" t="s">
        <v>52231</v>
      </c>
      <c r="B17900" s="106" t="s">
        <v>587</v>
      </c>
      <c r="C17900" s="106" t="s">
        <v>52232</v>
      </c>
      <c r="D17900" s="105" t="s">
        <v>52233</v>
      </c>
      <c r="E17900" s="106" t="s">
        <v>1144</v>
      </c>
      <c r="F17900" s="120">
        <v>29.36</v>
      </c>
      <c r="G17900" s="120">
        <v>30.19</v>
      </c>
    </row>
    <row r="17901" spans="1:7" ht="12" customHeight="1">
      <c r="A17901" s="104" t="s">
        <v>52234</v>
      </c>
      <c r="B17901" s="106" t="s">
        <v>587</v>
      </c>
      <c r="C17901" s="106" t="s">
        <v>52235</v>
      </c>
      <c r="D17901" s="105" t="s">
        <v>52236</v>
      </c>
      <c r="E17901" s="106" t="s">
        <v>1144</v>
      </c>
      <c r="F17901" s="120">
        <v>36.020000000000003</v>
      </c>
      <c r="G17901" s="120">
        <v>37.08</v>
      </c>
    </row>
    <row r="17902" spans="1:7" ht="12" customHeight="1">
      <c r="A17902" s="104" t="s">
        <v>52237</v>
      </c>
      <c r="B17902" s="106" t="s">
        <v>587</v>
      </c>
      <c r="C17902" s="106" t="s">
        <v>52238</v>
      </c>
      <c r="D17902" s="105" t="s">
        <v>52239</v>
      </c>
      <c r="E17902" s="106" t="s">
        <v>1144</v>
      </c>
      <c r="F17902" s="120">
        <v>155.49</v>
      </c>
      <c r="G17902" s="120">
        <v>156.82</v>
      </c>
    </row>
    <row r="17903" spans="1:7" ht="12" customHeight="1">
      <c r="A17903" s="104" t="s">
        <v>52240</v>
      </c>
      <c r="B17903" s="106" t="s">
        <v>587</v>
      </c>
      <c r="C17903" s="106" t="s">
        <v>52241</v>
      </c>
      <c r="D17903" s="105" t="s">
        <v>52242</v>
      </c>
      <c r="E17903" s="103"/>
      <c r="F17903" s="103"/>
      <c r="G17903" s="103"/>
    </row>
    <row r="17904" spans="1:7" ht="12" customHeight="1">
      <c r="A17904" s="104" t="s">
        <v>52243</v>
      </c>
      <c r="B17904" s="106" t="s">
        <v>587</v>
      </c>
      <c r="C17904" s="106" t="s">
        <v>52244</v>
      </c>
      <c r="D17904" s="105" t="s">
        <v>52245</v>
      </c>
      <c r="E17904" s="106" t="s">
        <v>1144</v>
      </c>
      <c r="F17904" s="120">
        <v>62.9</v>
      </c>
      <c r="G17904" s="120">
        <v>65.36</v>
      </c>
    </row>
    <row r="17905" spans="1:7" ht="12" customHeight="1">
      <c r="A17905" s="104" t="s">
        <v>52246</v>
      </c>
      <c r="B17905" s="106" t="s">
        <v>587</v>
      </c>
      <c r="C17905" s="106" t="s">
        <v>52247</v>
      </c>
      <c r="D17905" s="105" t="s">
        <v>52248</v>
      </c>
      <c r="E17905" s="106" t="s">
        <v>1144</v>
      </c>
      <c r="F17905" s="120">
        <v>64.430000000000007</v>
      </c>
      <c r="G17905" s="120">
        <v>66.89</v>
      </c>
    </row>
    <row r="17906" spans="1:7" ht="12" customHeight="1">
      <c r="A17906" s="104" t="s">
        <v>52249</v>
      </c>
      <c r="B17906" s="106" t="s">
        <v>587</v>
      </c>
      <c r="C17906" s="106" t="s">
        <v>52250</v>
      </c>
      <c r="D17906" s="105" t="s">
        <v>52251</v>
      </c>
      <c r="E17906" s="103"/>
      <c r="F17906" s="103"/>
      <c r="G17906" s="103"/>
    </row>
    <row r="17907" spans="1:7" ht="12" customHeight="1">
      <c r="A17907" s="104" t="s">
        <v>52252</v>
      </c>
      <c r="B17907" s="106" t="s">
        <v>587</v>
      </c>
      <c r="C17907" s="106" t="s">
        <v>52253</v>
      </c>
      <c r="D17907" s="105" t="s">
        <v>52254</v>
      </c>
      <c r="E17907" s="106" t="s">
        <v>1144</v>
      </c>
      <c r="F17907" s="120">
        <v>36.200000000000003</v>
      </c>
      <c r="G17907" s="120">
        <v>38.479999999999997</v>
      </c>
    </row>
    <row r="17908" spans="1:7" ht="12" customHeight="1">
      <c r="A17908" s="104" t="s">
        <v>52255</v>
      </c>
      <c r="B17908" s="106" t="s">
        <v>587</v>
      </c>
      <c r="C17908" s="106" t="s">
        <v>52256</v>
      </c>
      <c r="D17908" s="105" t="s">
        <v>52257</v>
      </c>
      <c r="E17908" s="106" t="s">
        <v>1144</v>
      </c>
      <c r="F17908" s="120">
        <v>37.270000000000003</v>
      </c>
      <c r="G17908" s="120">
        <v>39.549999999999997</v>
      </c>
    </row>
    <row r="17909" spans="1:7" ht="12" customHeight="1">
      <c r="A17909" s="104" t="s">
        <v>52258</v>
      </c>
      <c r="B17909" s="106" t="s">
        <v>587</v>
      </c>
      <c r="C17909" s="106" t="s">
        <v>52259</v>
      </c>
      <c r="D17909" s="105" t="s">
        <v>52260</v>
      </c>
      <c r="E17909" s="106" t="s">
        <v>1144</v>
      </c>
      <c r="F17909" s="120">
        <v>48.73</v>
      </c>
      <c r="G17909" s="120">
        <v>51.01</v>
      </c>
    </row>
    <row r="17910" spans="1:7" ht="12" customHeight="1">
      <c r="A17910" s="104" t="s">
        <v>52261</v>
      </c>
      <c r="B17910" s="106" t="s">
        <v>587</v>
      </c>
      <c r="C17910" s="106" t="s">
        <v>52262</v>
      </c>
      <c r="D17910" s="105" t="s">
        <v>52263</v>
      </c>
      <c r="E17910" s="106" t="s">
        <v>1144</v>
      </c>
      <c r="F17910" s="120">
        <v>64.45</v>
      </c>
      <c r="G17910" s="120">
        <v>67.290000000000006</v>
      </c>
    </row>
    <row r="17911" spans="1:7" ht="12" customHeight="1">
      <c r="A17911" s="104" t="s">
        <v>52264</v>
      </c>
      <c r="B17911" s="106" t="s">
        <v>587</v>
      </c>
      <c r="C17911" s="106" t="s">
        <v>52265</v>
      </c>
      <c r="D17911" s="105" t="s">
        <v>52266</v>
      </c>
      <c r="E17911" s="106" t="s">
        <v>1144</v>
      </c>
      <c r="F17911" s="120">
        <v>81.44</v>
      </c>
      <c r="G17911" s="120">
        <v>85.04</v>
      </c>
    </row>
    <row r="17912" spans="1:7" ht="12" customHeight="1">
      <c r="A17912" s="104" t="s">
        <v>52267</v>
      </c>
      <c r="B17912" s="106" t="s">
        <v>587</v>
      </c>
      <c r="C17912" s="106" t="s">
        <v>52268</v>
      </c>
      <c r="D17912" s="105" t="s">
        <v>52269</v>
      </c>
      <c r="E17912" s="106" t="s">
        <v>1144</v>
      </c>
      <c r="F17912" s="120">
        <v>102.61</v>
      </c>
      <c r="G17912" s="120">
        <v>106.21</v>
      </c>
    </row>
    <row r="17913" spans="1:7" ht="12" customHeight="1">
      <c r="A17913" s="104" t="s">
        <v>52270</v>
      </c>
      <c r="B17913" s="106" t="s">
        <v>587</v>
      </c>
      <c r="C17913" s="106" t="s">
        <v>52271</v>
      </c>
      <c r="D17913" s="105" t="s">
        <v>52272</v>
      </c>
      <c r="E17913" s="106" t="s">
        <v>1144</v>
      </c>
      <c r="F17913" s="120">
        <v>182.89</v>
      </c>
      <c r="G17913" s="120">
        <v>186.49</v>
      </c>
    </row>
    <row r="17914" spans="1:7" ht="12" customHeight="1">
      <c r="A17914" s="104" t="s">
        <v>52273</v>
      </c>
      <c r="B17914" s="106" t="s">
        <v>587</v>
      </c>
      <c r="C17914" s="106" t="s">
        <v>52274</v>
      </c>
      <c r="D17914" s="105" t="s">
        <v>52275</v>
      </c>
      <c r="E17914" s="106" t="s">
        <v>1144</v>
      </c>
      <c r="F17914" s="120">
        <v>215.58</v>
      </c>
      <c r="G17914" s="120">
        <v>219.18</v>
      </c>
    </row>
    <row r="17915" spans="1:7" ht="12" customHeight="1">
      <c r="A17915" s="104" t="s">
        <v>52276</v>
      </c>
      <c r="B17915" s="106" t="s">
        <v>587</v>
      </c>
      <c r="C17915" s="106" t="s">
        <v>52277</v>
      </c>
      <c r="D17915" s="105" t="s">
        <v>52278</v>
      </c>
      <c r="E17915" s="106" t="s">
        <v>1144</v>
      </c>
      <c r="F17915" s="120">
        <v>418.99</v>
      </c>
      <c r="G17915" s="120">
        <v>422.59</v>
      </c>
    </row>
    <row r="17916" spans="1:7" ht="12" customHeight="1">
      <c r="A17916" s="104" t="s">
        <v>52279</v>
      </c>
      <c r="B17916" s="106" t="s">
        <v>587</v>
      </c>
      <c r="C17916" s="106" t="s">
        <v>52280</v>
      </c>
      <c r="D17916" s="105" t="s">
        <v>52281</v>
      </c>
      <c r="E17916" s="106" t="s">
        <v>1144</v>
      </c>
      <c r="F17916" s="120">
        <v>61.64</v>
      </c>
      <c r="G17916" s="120">
        <v>64.099999999999994</v>
      </c>
    </row>
    <row r="17917" spans="1:7" ht="12" customHeight="1">
      <c r="A17917" s="104" t="s">
        <v>52282</v>
      </c>
      <c r="B17917" s="106" t="s">
        <v>587</v>
      </c>
      <c r="C17917" s="106" t="s">
        <v>52283</v>
      </c>
      <c r="D17917" s="105" t="s">
        <v>52284</v>
      </c>
      <c r="E17917" s="106" t="s">
        <v>1144</v>
      </c>
      <c r="F17917" s="120">
        <v>67.17</v>
      </c>
      <c r="G17917" s="120">
        <v>69.63</v>
      </c>
    </row>
    <row r="17918" spans="1:7" ht="12" customHeight="1">
      <c r="A17918" s="104" t="s">
        <v>52285</v>
      </c>
      <c r="B17918" s="106" t="s">
        <v>587</v>
      </c>
      <c r="C17918" s="106" t="s">
        <v>52286</v>
      </c>
      <c r="D17918" s="105" t="s">
        <v>52287</v>
      </c>
      <c r="E17918" s="106" t="s">
        <v>1144</v>
      </c>
      <c r="F17918" s="120">
        <v>78</v>
      </c>
      <c r="G17918" s="120">
        <v>80.459999999999994</v>
      </c>
    </row>
    <row r="17919" spans="1:7" ht="12" customHeight="1">
      <c r="A17919" s="104" t="s">
        <v>52288</v>
      </c>
      <c r="B17919" s="106" t="s">
        <v>587</v>
      </c>
      <c r="C17919" s="106" t="s">
        <v>52289</v>
      </c>
      <c r="D17919" s="105" t="s">
        <v>52290</v>
      </c>
      <c r="E17919" s="106" t="s">
        <v>1144</v>
      </c>
      <c r="F17919" s="120">
        <v>104.88</v>
      </c>
      <c r="G17919" s="120">
        <v>107.34</v>
      </c>
    </row>
    <row r="17920" spans="1:7" ht="12" customHeight="1">
      <c r="A17920" s="104" t="s">
        <v>52291</v>
      </c>
      <c r="B17920" s="106" t="s">
        <v>587</v>
      </c>
      <c r="C17920" s="106" t="s">
        <v>52292</v>
      </c>
      <c r="D17920" s="105" t="s">
        <v>52293</v>
      </c>
      <c r="E17920" s="103"/>
      <c r="F17920" s="103"/>
      <c r="G17920" s="103"/>
    </row>
    <row r="17921" spans="1:7" ht="12" customHeight="1">
      <c r="A17921" s="104" t="s">
        <v>52294</v>
      </c>
      <c r="B17921" s="106" t="s">
        <v>587</v>
      </c>
      <c r="C17921" s="106" t="s">
        <v>52295</v>
      </c>
      <c r="D17921" s="105" t="s">
        <v>52296</v>
      </c>
      <c r="E17921" s="106" t="s">
        <v>1144</v>
      </c>
      <c r="F17921" s="120">
        <v>82.12</v>
      </c>
      <c r="G17921" s="120">
        <v>83.37</v>
      </c>
    </row>
    <row r="17922" spans="1:7" ht="12" customHeight="1">
      <c r="A17922" s="104" t="s">
        <v>52297</v>
      </c>
      <c r="B17922" s="106" t="s">
        <v>587</v>
      </c>
      <c r="C17922" s="106" t="s">
        <v>52298</v>
      </c>
      <c r="D17922" s="105" t="s">
        <v>52299</v>
      </c>
      <c r="E17922" s="106" t="s">
        <v>1144</v>
      </c>
      <c r="F17922" s="120">
        <v>262.57</v>
      </c>
      <c r="G17922" s="120">
        <v>264.47000000000003</v>
      </c>
    </row>
    <row r="17923" spans="1:7" ht="12" customHeight="1">
      <c r="A17923" s="104" t="s">
        <v>52300</v>
      </c>
      <c r="B17923" s="106" t="s">
        <v>587</v>
      </c>
      <c r="C17923" s="106" t="s">
        <v>52301</v>
      </c>
      <c r="D17923" s="105" t="s">
        <v>52302</v>
      </c>
      <c r="E17923" s="106" t="s">
        <v>1144</v>
      </c>
      <c r="F17923" s="120">
        <v>81.900000000000006</v>
      </c>
      <c r="G17923" s="120">
        <v>83.15</v>
      </c>
    </row>
    <row r="17924" spans="1:7" ht="12" customHeight="1">
      <c r="A17924" s="104" t="s">
        <v>52303</v>
      </c>
      <c r="B17924" s="106" t="s">
        <v>587</v>
      </c>
      <c r="C17924" s="106" t="s">
        <v>52304</v>
      </c>
      <c r="D17924" s="105" t="s">
        <v>52305</v>
      </c>
      <c r="E17924" s="106" t="s">
        <v>1144</v>
      </c>
      <c r="F17924" s="120">
        <v>593.17999999999995</v>
      </c>
      <c r="G17924" s="120">
        <v>595.08000000000004</v>
      </c>
    </row>
    <row r="17925" spans="1:7" ht="12" customHeight="1">
      <c r="A17925" s="104" t="s">
        <v>52306</v>
      </c>
      <c r="B17925" s="106" t="s">
        <v>587</v>
      </c>
      <c r="C17925" s="106" t="s">
        <v>52307</v>
      </c>
      <c r="D17925" s="105" t="s">
        <v>52308</v>
      </c>
      <c r="E17925" s="106" t="s">
        <v>1144</v>
      </c>
      <c r="F17925" s="120">
        <v>78.84</v>
      </c>
      <c r="G17925" s="120">
        <v>80.09</v>
      </c>
    </row>
    <row r="17926" spans="1:7" ht="12" customHeight="1">
      <c r="A17926" s="104" t="s">
        <v>52309</v>
      </c>
      <c r="B17926" s="106" t="s">
        <v>587</v>
      </c>
      <c r="C17926" s="106" t="s">
        <v>52310</v>
      </c>
      <c r="D17926" s="105" t="s">
        <v>52311</v>
      </c>
      <c r="E17926" s="106" t="s">
        <v>1144</v>
      </c>
      <c r="F17926" s="120">
        <v>82.12</v>
      </c>
      <c r="G17926" s="120">
        <v>83.37</v>
      </c>
    </row>
    <row r="17927" spans="1:7" ht="12" customHeight="1">
      <c r="A17927" s="104" t="s">
        <v>52312</v>
      </c>
      <c r="B17927" s="106" t="s">
        <v>587</v>
      </c>
      <c r="C17927" s="106" t="s">
        <v>52313</v>
      </c>
      <c r="D17927" s="105" t="s">
        <v>52314</v>
      </c>
      <c r="E17927" s="106" t="s">
        <v>1144</v>
      </c>
      <c r="F17927" s="120">
        <v>78.84</v>
      </c>
      <c r="G17927" s="120">
        <v>80.09</v>
      </c>
    </row>
    <row r="17928" spans="1:7" ht="12" customHeight="1">
      <c r="A17928" s="104" t="s">
        <v>52315</v>
      </c>
      <c r="B17928" s="106" t="s">
        <v>587</v>
      </c>
      <c r="C17928" s="106" t="s">
        <v>52316</v>
      </c>
      <c r="D17928" s="105" t="s">
        <v>52317</v>
      </c>
      <c r="E17928" s="106" t="s">
        <v>1144</v>
      </c>
      <c r="F17928" s="120">
        <v>35.9</v>
      </c>
      <c r="G17928" s="120">
        <v>37.15</v>
      </c>
    </row>
    <row r="17929" spans="1:7" ht="12" customHeight="1">
      <c r="A17929" s="104" t="s">
        <v>52318</v>
      </c>
      <c r="B17929" s="106" t="s">
        <v>587</v>
      </c>
      <c r="C17929" s="106" t="s">
        <v>52319</v>
      </c>
      <c r="D17929" s="105" t="s">
        <v>52320</v>
      </c>
      <c r="E17929" s="106" t="s">
        <v>1144</v>
      </c>
      <c r="F17929" s="120">
        <v>124.54</v>
      </c>
      <c r="G17929" s="120">
        <v>125.79</v>
      </c>
    </row>
    <row r="17930" spans="1:7" ht="12" customHeight="1">
      <c r="A17930" s="104" t="s">
        <v>52321</v>
      </c>
      <c r="B17930" s="106" t="s">
        <v>587</v>
      </c>
      <c r="C17930" s="106" t="s">
        <v>52322</v>
      </c>
      <c r="D17930" s="105" t="s">
        <v>52323</v>
      </c>
      <c r="E17930" s="106" t="s">
        <v>1144</v>
      </c>
      <c r="F17930" s="120">
        <v>306.17</v>
      </c>
      <c r="G17930" s="120">
        <v>308.07</v>
      </c>
    </row>
    <row r="17931" spans="1:7" ht="12" customHeight="1">
      <c r="A17931" s="104" t="s">
        <v>52324</v>
      </c>
      <c r="B17931" s="106" t="s">
        <v>587</v>
      </c>
      <c r="C17931" s="106" t="s">
        <v>52325</v>
      </c>
      <c r="D17931" s="105" t="s">
        <v>52326</v>
      </c>
      <c r="E17931" s="106" t="s">
        <v>1144</v>
      </c>
      <c r="F17931" s="120">
        <v>36.869999999999997</v>
      </c>
      <c r="G17931" s="120">
        <v>38.119999999999997</v>
      </c>
    </row>
    <row r="17932" spans="1:7" ht="12" customHeight="1">
      <c r="A17932" s="104" t="s">
        <v>52327</v>
      </c>
      <c r="B17932" s="106" t="s">
        <v>587</v>
      </c>
      <c r="C17932" s="106" t="s">
        <v>52328</v>
      </c>
      <c r="D17932" s="105" t="s">
        <v>52329</v>
      </c>
      <c r="E17932" s="106" t="s">
        <v>1144</v>
      </c>
      <c r="F17932" s="120">
        <v>36.92</v>
      </c>
      <c r="G17932" s="120">
        <v>38.17</v>
      </c>
    </row>
    <row r="17933" spans="1:7" ht="12" customHeight="1">
      <c r="A17933" s="104" t="s">
        <v>52330</v>
      </c>
      <c r="B17933" s="106" t="s">
        <v>587</v>
      </c>
      <c r="C17933" s="106" t="s">
        <v>52331</v>
      </c>
      <c r="D17933" s="105" t="s">
        <v>52332</v>
      </c>
      <c r="E17933" s="106" t="s">
        <v>1144</v>
      </c>
      <c r="F17933" s="120">
        <v>129.66999999999999</v>
      </c>
      <c r="G17933" s="120">
        <v>130.91999999999999</v>
      </c>
    </row>
    <row r="17934" spans="1:7" ht="12" customHeight="1">
      <c r="A17934" s="104" t="s">
        <v>52333</v>
      </c>
      <c r="B17934" s="106" t="s">
        <v>587</v>
      </c>
      <c r="C17934" s="106" t="s">
        <v>52334</v>
      </c>
      <c r="D17934" s="105" t="s">
        <v>52335</v>
      </c>
      <c r="E17934" s="106" t="s">
        <v>1144</v>
      </c>
      <c r="F17934" s="120">
        <v>91.83</v>
      </c>
      <c r="G17934" s="120">
        <v>93.08</v>
      </c>
    </row>
    <row r="17935" spans="1:7" ht="12" customHeight="1">
      <c r="A17935" s="104" t="s">
        <v>52336</v>
      </c>
      <c r="B17935" s="106" t="s">
        <v>587</v>
      </c>
      <c r="C17935" s="106" t="s">
        <v>52337</v>
      </c>
      <c r="D17935" s="105" t="s">
        <v>52338</v>
      </c>
      <c r="E17935" s="106" t="s">
        <v>1144</v>
      </c>
      <c r="F17935" s="120">
        <v>45.59</v>
      </c>
      <c r="G17935" s="120">
        <v>46.84</v>
      </c>
    </row>
    <row r="17936" spans="1:7" ht="12" customHeight="1">
      <c r="A17936" s="104" t="s">
        <v>52339</v>
      </c>
      <c r="B17936" s="106" t="s">
        <v>587</v>
      </c>
      <c r="C17936" s="106" t="s">
        <v>52340</v>
      </c>
      <c r="D17936" s="105" t="s">
        <v>52341</v>
      </c>
      <c r="E17936" s="106" t="s">
        <v>1144</v>
      </c>
      <c r="F17936" s="120">
        <v>196.54</v>
      </c>
      <c r="G17936" s="120">
        <v>197.79</v>
      </c>
    </row>
    <row r="17937" spans="1:7" ht="12" customHeight="1">
      <c r="A17937" s="104" t="s">
        <v>52342</v>
      </c>
      <c r="B17937" s="106" t="s">
        <v>587</v>
      </c>
      <c r="C17937" s="106" t="s">
        <v>52343</v>
      </c>
      <c r="D17937" s="105" t="s">
        <v>47233</v>
      </c>
      <c r="E17937" s="106" t="s">
        <v>1144</v>
      </c>
      <c r="F17937" s="120">
        <v>21.44</v>
      </c>
      <c r="G17937" s="120">
        <v>22.69</v>
      </c>
    </row>
    <row r="17938" spans="1:7" ht="12" customHeight="1">
      <c r="A17938" s="104" t="s">
        <v>52344</v>
      </c>
      <c r="B17938" s="106" t="s">
        <v>587</v>
      </c>
      <c r="C17938" s="106" t="s">
        <v>52345</v>
      </c>
      <c r="D17938" s="105" t="s">
        <v>47236</v>
      </c>
      <c r="E17938" s="106" t="s">
        <v>1144</v>
      </c>
      <c r="F17938" s="120">
        <v>22.44</v>
      </c>
      <c r="G17938" s="120">
        <v>23.69</v>
      </c>
    </row>
    <row r="17939" spans="1:7" ht="12" customHeight="1">
      <c r="A17939" s="104" t="s">
        <v>52346</v>
      </c>
      <c r="B17939" s="106" t="s">
        <v>587</v>
      </c>
      <c r="C17939" s="106" t="s">
        <v>52347</v>
      </c>
      <c r="D17939" s="105" t="s">
        <v>52348</v>
      </c>
      <c r="E17939" s="106" t="s">
        <v>1144</v>
      </c>
      <c r="F17939" s="120">
        <v>30.16</v>
      </c>
      <c r="G17939" s="120">
        <v>31.41</v>
      </c>
    </row>
    <row r="17940" spans="1:7" ht="12" customHeight="1">
      <c r="A17940" s="104" t="s">
        <v>52349</v>
      </c>
      <c r="B17940" s="106" t="s">
        <v>587</v>
      </c>
      <c r="C17940" s="106" t="s">
        <v>52350</v>
      </c>
      <c r="D17940" s="105" t="s">
        <v>52351</v>
      </c>
      <c r="E17940" s="106" t="s">
        <v>1144</v>
      </c>
      <c r="F17940" s="120">
        <v>30.11</v>
      </c>
      <c r="G17940" s="120">
        <v>31.36</v>
      </c>
    </row>
    <row r="17941" spans="1:7" ht="12" customHeight="1">
      <c r="A17941" s="104" t="s">
        <v>52352</v>
      </c>
      <c r="B17941" s="106" t="s">
        <v>587</v>
      </c>
      <c r="C17941" s="106" t="s">
        <v>52353</v>
      </c>
      <c r="D17941" s="105" t="s">
        <v>52354</v>
      </c>
      <c r="E17941" s="106" t="s">
        <v>1144</v>
      </c>
      <c r="F17941" s="120">
        <v>52.08</v>
      </c>
      <c r="G17941" s="120">
        <v>53.68</v>
      </c>
    </row>
    <row r="17942" spans="1:7" ht="12" customHeight="1">
      <c r="A17942" s="104" t="s">
        <v>52355</v>
      </c>
      <c r="B17942" s="106" t="s">
        <v>587</v>
      </c>
      <c r="C17942" s="106" t="s">
        <v>52356</v>
      </c>
      <c r="D17942" s="105" t="s">
        <v>52357</v>
      </c>
      <c r="E17942" s="106" t="s">
        <v>1144</v>
      </c>
      <c r="F17942" s="120">
        <v>48.64</v>
      </c>
      <c r="G17942" s="120">
        <v>49.89</v>
      </c>
    </row>
    <row r="17943" spans="1:7" ht="12" customHeight="1">
      <c r="A17943" s="104" t="s">
        <v>52358</v>
      </c>
      <c r="B17943" s="106" t="s">
        <v>587</v>
      </c>
      <c r="C17943" s="106" t="s">
        <v>52359</v>
      </c>
      <c r="D17943" s="105" t="s">
        <v>52360</v>
      </c>
      <c r="E17943" s="106" t="s">
        <v>1144</v>
      </c>
      <c r="F17943" s="120">
        <v>39.42</v>
      </c>
      <c r="G17943" s="120">
        <v>40.67</v>
      </c>
    </row>
    <row r="17944" spans="1:7" ht="12" customHeight="1">
      <c r="A17944" s="104" t="s">
        <v>52361</v>
      </c>
      <c r="B17944" s="106" t="s">
        <v>587</v>
      </c>
      <c r="C17944" s="106" t="s">
        <v>52362</v>
      </c>
      <c r="D17944" s="105" t="s">
        <v>52363</v>
      </c>
      <c r="E17944" s="106" t="s">
        <v>1144</v>
      </c>
      <c r="F17944" s="120">
        <v>167.77</v>
      </c>
      <c r="G17944" s="120">
        <v>169.67</v>
      </c>
    </row>
    <row r="17945" spans="1:7" ht="12" customHeight="1">
      <c r="A17945" s="104" t="s">
        <v>52364</v>
      </c>
      <c r="B17945" s="106" t="s">
        <v>587</v>
      </c>
      <c r="C17945" s="106" t="s">
        <v>52365</v>
      </c>
      <c r="D17945" s="105" t="s">
        <v>52366</v>
      </c>
      <c r="E17945" s="106" t="s">
        <v>1144</v>
      </c>
      <c r="F17945" s="120">
        <v>46.56</v>
      </c>
      <c r="G17945" s="120">
        <v>47.81</v>
      </c>
    </row>
    <row r="17946" spans="1:7" ht="12" customHeight="1">
      <c r="A17946" s="104" t="s">
        <v>52367</v>
      </c>
      <c r="B17946" s="106" t="s">
        <v>587</v>
      </c>
      <c r="C17946" s="106" t="s">
        <v>52368</v>
      </c>
      <c r="D17946" s="105" t="s">
        <v>52369</v>
      </c>
      <c r="E17946" s="103"/>
      <c r="F17946" s="103"/>
      <c r="G17946" s="103"/>
    </row>
    <row r="17947" spans="1:7" ht="12" customHeight="1">
      <c r="A17947" s="104" t="s">
        <v>52370</v>
      </c>
      <c r="B17947" s="106" t="s">
        <v>587</v>
      </c>
      <c r="C17947" s="106" t="s">
        <v>52371</v>
      </c>
      <c r="D17947" s="105" t="s">
        <v>52372</v>
      </c>
      <c r="E17947" s="106" t="s">
        <v>1144</v>
      </c>
      <c r="F17947" s="120">
        <v>41.26</v>
      </c>
      <c r="G17947" s="120">
        <v>42.02</v>
      </c>
    </row>
    <row r="17948" spans="1:7" ht="12" customHeight="1">
      <c r="A17948" s="104" t="s">
        <v>52373</v>
      </c>
      <c r="B17948" s="106" t="s">
        <v>587</v>
      </c>
      <c r="C17948" s="106" t="s">
        <v>52374</v>
      </c>
      <c r="D17948" s="105" t="s">
        <v>52375</v>
      </c>
      <c r="E17948" s="106" t="s">
        <v>1144</v>
      </c>
      <c r="F17948" s="120">
        <v>13.27</v>
      </c>
      <c r="G17948" s="120">
        <v>14.52</v>
      </c>
    </row>
    <row r="17949" spans="1:7" ht="12" customHeight="1">
      <c r="A17949" s="104" t="s">
        <v>52376</v>
      </c>
      <c r="B17949" s="106" t="s">
        <v>587</v>
      </c>
      <c r="C17949" s="106" t="s">
        <v>52377</v>
      </c>
      <c r="D17949" s="105" t="s">
        <v>52378</v>
      </c>
      <c r="E17949" s="106" t="s">
        <v>1144</v>
      </c>
      <c r="F17949" s="120">
        <v>8.6199999999999992</v>
      </c>
      <c r="G17949" s="120">
        <v>9.3800000000000008</v>
      </c>
    </row>
    <row r="17950" spans="1:7" ht="12" customHeight="1">
      <c r="A17950" s="104" t="s">
        <v>52379</v>
      </c>
      <c r="B17950" s="106" t="s">
        <v>587</v>
      </c>
      <c r="C17950" s="106" t="s">
        <v>52380</v>
      </c>
      <c r="D17950" s="105" t="s">
        <v>52381</v>
      </c>
      <c r="E17950" s="106" t="s">
        <v>1144</v>
      </c>
      <c r="F17950" s="120">
        <v>53.37</v>
      </c>
      <c r="G17950" s="120">
        <v>53.94</v>
      </c>
    </row>
    <row r="17951" spans="1:7" ht="12" customHeight="1">
      <c r="A17951" s="104" t="s">
        <v>52382</v>
      </c>
      <c r="B17951" s="106" t="s">
        <v>587</v>
      </c>
      <c r="C17951" s="106" t="s">
        <v>52383</v>
      </c>
      <c r="D17951" s="105" t="s">
        <v>52384</v>
      </c>
      <c r="E17951" s="106" t="s">
        <v>1144</v>
      </c>
      <c r="F17951" s="120">
        <v>166.3</v>
      </c>
      <c r="G17951" s="120">
        <v>167.55</v>
      </c>
    </row>
    <row r="17952" spans="1:7" ht="12" customHeight="1">
      <c r="A17952" s="104" t="s">
        <v>52385</v>
      </c>
      <c r="B17952" s="106" t="s">
        <v>587</v>
      </c>
      <c r="C17952" s="106" t="s">
        <v>52386</v>
      </c>
      <c r="D17952" s="105" t="s">
        <v>52387</v>
      </c>
      <c r="E17952" s="106" t="s">
        <v>1144</v>
      </c>
      <c r="F17952" s="120">
        <v>703.07</v>
      </c>
      <c r="G17952" s="120">
        <v>710.65</v>
      </c>
    </row>
    <row r="17953" spans="1:7" ht="12" customHeight="1">
      <c r="A17953" s="104" t="s">
        <v>52388</v>
      </c>
      <c r="B17953" s="106" t="s">
        <v>587</v>
      </c>
      <c r="C17953" s="106" t="s">
        <v>52389</v>
      </c>
      <c r="D17953" s="105" t="s">
        <v>52390</v>
      </c>
      <c r="E17953" s="106" t="s">
        <v>1144</v>
      </c>
      <c r="F17953" s="120">
        <v>240.15</v>
      </c>
      <c r="G17953" s="120">
        <v>247.73</v>
      </c>
    </row>
    <row r="17954" spans="1:7" ht="12" customHeight="1">
      <c r="A17954" s="104" t="s">
        <v>52391</v>
      </c>
      <c r="B17954" s="106" t="s">
        <v>587</v>
      </c>
      <c r="C17954" s="106" t="s">
        <v>52392</v>
      </c>
      <c r="D17954" s="105" t="s">
        <v>52393</v>
      </c>
      <c r="E17954" s="106" t="s">
        <v>1144</v>
      </c>
      <c r="F17954" s="120">
        <v>434.04</v>
      </c>
      <c r="G17954" s="120">
        <v>441.62</v>
      </c>
    </row>
    <row r="17955" spans="1:7" ht="12" customHeight="1">
      <c r="A17955" s="104" t="s">
        <v>52394</v>
      </c>
      <c r="B17955" s="106" t="s">
        <v>587</v>
      </c>
      <c r="C17955" s="106" t="s">
        <v>52395</v>
      </c>
      <c r="D17955" s="105" t="s">
        <v>52396</v>
      </c>
      <c r="E17955" s="106" t="s">
        <v>1144</v>
      </c>
      <c r="F17955" s="120">
        <v>9.42</v>
      </c>
      <c r="G17955" s="120">
        <v>10.18</v>
      </c>
    </row>
    <row r="17956" spans="1:7" ht="12" customHeight="1">
      <c r="A17956" s="104" t="s">
        <v>52397</v>
      </c>
      <c r="B17956" s="106" t="s">
        <v>587</v>
      </c>
      <c r="C17956" s="106" t="s">
        <v>52398</v>
      </c>
      <c r="D17956" s="105" t="s">
        <v>52399</v>
      </c>
      <c r="E17956" s="106" t="s">
        <v>1144</v>
      </c>
      <c r="F17956" s="120">
        <v>84.59</v>
      </c>
      <c r="G17956" s="120">
        <v>88.38</v>
      </c>
    </row>
    <row r="17957" spans="1:7" ht="12" customHeight="1">
      <c r="A17957" s="104" t="s">
        <v>52400</v>
      </c>
      <c r="B17957" s="106" t="s">
        <v>587</v>
      </c>
      <c r="C17957" s="106" t="s">
        <v>52401</v>
      </c>
      <c r="D17957" s="105" t="s">
        <v>52402</v>
      </c>
      <c r="E17957" s="106" t="s">
        <v>1144</v>
      </c>
      <c r="F17957" s="120">
        <v>90.47</v>
      </c>
      <c r="G17957" s="120">
        <v>94.26</v>
      </c>
    </row>
    <row r="17958" spans="1:7" ht="12" customHeight="1">
      <c r="A17958" s="104" t="s">
        <v>52403</v>
      </c>
      <c r="B17958" s="106" t="s">
        <v>587</v>
      </c>
      <c r="C17958" s="106" t="s">
        <v>52404</v>
      </c>
      <c r="D17958" s="105" t="s">
        <v>52405</v>
      </c>
      <c r="E17958" s="106" t="s">
        <v>1144</v>
      </c>
      <c r="F17958" s="120">
        <v>133.13</v>
      </c>
      <c r="G17958" s="120">
        <v>136.91999999999999</v>
      </c>
    </row>
    <row r="17959" spans="1:7" ht="12" customHeight="1">
      <c r="A17959" s="104" t="s">
        <v>52406</v>
      </c>
      <c r="B17959" s="106" t="s">
        <v>587</v>
      </c>
      <c r="C17959" s="106" t="s">
        <v>52407</v>
      </c>
      <c r="D17959" s="105" t="s">
        <v>52408</v>
      </c>
      <c r="E17959" s="106" t="s">
        <v>1144</v>
      </c>
      <c r="F17959" s="120">
        <v>186.73</v>
      </c>
      <c r="G17959" s="120">
        <v>190.52</v>
      </c>
    </row>
    <row r="17960" spans="1:7" ht="12" customHeight="1">
      <c r="A17960" s="104" t="s">
        <v>52409</v>
      </c>
      <c r="B17960" s="106" t="s">
        <v>587</v>
      </c>
      <c r="C17960" s="106" t="s">
        <v>52410</v>
      </c>
      <c r="D17960" s="105" t="s">
        <v>52411</v>
      </c>
      <c r="E17960" s="106" t="s">
        <v>1144</v>
      </c>
      <c r="F17960" s="120">
        <v>84.59</v>
      </c>
      <c r="G17960" s="120">
        <v>88.38</v>
      </c>
    </row>
    <row r="17961" spans="1:7" ht="12" customHeight="1">
      <c r="A17961" s="104" t="s">
        <v>52412</v>
      </c>
      <c r="B17961" s="106" t="s">
        <v>587</v>
      </c>
      <c r="C17961" s="106" t="s">
        <v>52413</v>
      </c>
      <c r="D17961" s="105" t="s">
        <v>52414</v>
      </c>
      <c r="E17961" s="106" t="s">
        <v>1144</v>
      </c>
      <c r="F17961" s="120">
        <v>90.47</v>
      </c>
      <c r="G17961" s="120">
        <v>94.26</v>
      </c>
    </row>
    <row r="17962" spans="1:7" ht="12" customHeight="1">
      <c r="A17962" s="104" t="s">
        <v>52415</v>
      </c>
      <c r="B17962" s="106" t="s">
        <v>587</v>
      </c>
      <c r="C17962" s="106" t="s">
        <v>52416</v>
      </c>
      <c r="D17962" s="105" t="s">
        <v>52417</v>
      </c>
      <c r="E17962" s="106" t="s">
        <v>1144</v>
      </c>
      <c r="F17962" s="120">
        <v>133.13</v>
      </c>
      <c r="G17962" s="120">
        <v>136.91999999999999</v>
      </c>
    </row>
    <row r="17963" spans="1:7" ht="12" customHeight="1">
      <c r="A17963" s="104" t="s">
        <v>52418</v>
      </c>
      <c r="B17963" s="106" t="s">
        <v>587</v>
      </c>
      <c r="C17963" s="106" t="s">
        <v>52419</v>
      </c>
      <c r="D17963" s="105" t="s">
        <v>52420</v>
      </c>
      <c r="E17963" s="106" t="s">
        <v>1144</v>
      </c>
      <c r="F17963" s="120">
        <v>186.73</v>
      </c>
      <c r="G17963" s="120">
        <v>190.52</v>
      </c>
    </row>
    <row r="17964" spans="1:7" ht="12" customHeight="1">
      <c r="A17964" s="104" t="s">
        <v>52421</v>
      </c>
      <c r="B17964" s="106" t="s">
        <v>587</v>
      </c>
      <c r="C17964" s="106" t="s">
        <v>52422</v>
      </c>
      <c r="D17964" s="105" t="s">
        <v>52423</v>
      </c>
      <c r="E17964" s="103"/>
      <c r="F17964" s="103"/>
      <c r="G17964" s="103"/>
    </row>
    <row r="17965" spans="1:7" ht="12" customHeight="1">
      <c r="A17965" s="104" t="s">
        <v>52424</v>
      </c>
      <c r="B17965" s="106" t="s">
        <v>587</v>
      </c>
      <c r="C17965" s="106" t="s">
        <v>52425</v>
      </c>
      <c r="D17965" s="105" t="s">
        <v>52426</v>
      </c>
      <c r="E17965" s="106" t="s">
        <v>1144</v>
      </c>
      <c r="F17965" s="120">
        <v>17.170000000000002</v>
      </c>
      <c r="G17965" s="120">
        <v>17.55</v>
      </c>
    </row>
    <row r="17966" spans="1:7" ht="12" customHeight="1">
      <c r="A17966" s="104" t="s">
        <v>52427</v>
      </c>
      <c r="B17966" s="106" t="s">
        <v>587</v>
      </c>
      <c r="C17966" s="106" t="s">
        <v>52428</v>
      </c>
      <c r="D17966" s="105" t="s">
        <v>52429</v>
      </c>
      <c r="E17966" s="106" t="s">
        <v>1144</v>
      </c>
      <c r="F17966" s="120">
        <v>28.47</v>
      </c>
      <c r="G17966" s="120">
        <v>28.85</v>
      </c>
    </row>
    <row r="17967" spans="1:7" ht="12" customHeight="1">
      <c r="A17967" s="104" t="s">
        <v>52430</v>
      </c>
      <c r="B17967" s="106" t="s">
        <v>587</v>
      </c>
      <c r="C17967" s="106" t="s">
        <v>52431</v>
      </c>
      <c r="D17967" s="105" t="s">
        <v>52432</v>
      </c>
      <c r="E17967" s="106" t="s">
        <v>1144</v>
      </c>
      <c r="F17967" s="120">
        <v>47.4</v>
      </c>
      <c r="G17967" s="120">
        <v>47.78</v>
      </c>
    </row>
    <row r="17968" spans="1:7" ht="12" customHeight="1">
      <c r="A17968" s="104" t="s">
        <v>52433</v>
      </c>
      <c r="B17968" s="106" t="s">
        <v>587</v>
      </c>
      <c r="C17968" s="106" t="s">
        <v>52434</v>
      </c>
      <c r="D17968" s="105" t="s">
        <v>52435</v>
      </c>
      <c r="E17968" s="106" t="s">
        <v>1144</v>
      </c>
      <c r="F17968" s="120">
        <v>77.59</v>
      </c>
      <c r="G17968" s="120">
        <v>77.97</v>
      </c>
    </row>
    <row r="17969" spans="1:7" ht="12" customHeight="1">
      <c r="A17969" s="104" t="s">
        <v>52436</v>
      </c>
      <c r="B17969" s="106" t="s">
        <v>587</v>
      </c>
      <c r="C17969" s="106" t="s">
        <v>52437</v>
      </c>
      <c r="D17969" s="105" t="s">
        <v>52438</v>
      </c>
      <c r="E17969" s="106" t="s">
        <v>1144</v>
      </c>
      <c r="F17969" s="120">
        <v>37.1</v>
      </c>
      <c r="G17969" s="120">
        <v>39</v>
      </c>
    </row>
    <row r="17970" spans="1:7" ht="12" customHeight="1">
      <c r="A17970" s="104" t="s">
        <v>52439</v>
      </c>
      <c r="B17970" s="106" t="s">
        <v>587</v>
      </c>
      <c r="C17970" s="106" t="s">
        <v>52440</v>
      </c>
      <c r="D17970" s="105" t="s">
        <v>52441</v>
      </c>
      <c r="E17970" s="103"/>
      <c r="F17970" s="103"/>
      <c r="G17970" s="103"/>
    </row>
    <row r="17971" spans="1:7" ht="12" customHeight="1">
      <c r="A17971" s="104" t="s">
        <v>52442</v>
      </c>
      <c r="B17971" s="106" t="s">
        <v>587</v>
      </c>
      <c r="C17971" s="106" t="s">
        <v>52443</v>
      </c>
      <c r="D17971" s="105" t="s">
        <v>52444</v>
      </c>
      <c r="E17971" s="106" t="s">
        <v>1144</v>
      </c>
      <c r="F17971" s="120">
        <v>26.33</v>
      </c>
      <c r="G17971" s="120">
        <v>27.58</v>
      </c>
    </row>
    <row r="17972" spans="1:7" ht="12" customHeight="1">
      <c r="A17972" s="104" t="s">
        <v>52445</v>
      </c>
      <c r="B17972" s="106" t="s">
        <v>587</v>
      </c>
      <c r="C17972" s="106" t="s">
        <v>52446</v>
      </c>
      <c r="D17972" s="105" t="s">
        <v>52447</v>
      </c>
      <c r="E17972" s="106" t="s">
        <v>1144</v>
      </c>
      <c r="F17972" s="120">
        <v>15.1</v>
      </c>
      <c r="G17972" s="120">
        <v>16.350000000000001</v>
      </c>
    </row>
    <row r="17973" spans="1:7" ht="12" customHeight="1">
      <c r="A17973" s="104" t="s">
        <v>52448</v>
      </c>
      <c r="B17973" s="106" t="s">
        <v>587</v>
      </c>
      <c r="C17973" s="106" t="s">
        <v>52449</v>
      </c>
      <c r="D17973" s="105" t="s">
        <v>52450</v>
      </c>
      <c r="E17973" s="106" t="s">
        <v>1144</v>
      </c>
      <c r="F17973" s="120">
        <v>178.98</v>
      </c>
      <c r="G17973" s="120">
        <v>180.88</v>
      </c>
    </row>
    <row r="17974" spans="1:7" ht="12" customHeight="1">
      <c r="A17974" s="104" t="s">
        <v>52451</v>
      </c>
      <c r="B17974" s="106" t="s">
        <v>587</v>
      </c>
      <c r="C17974" s="106" t="s">
        <v>52452</v>
      </c>
      <c r="D17974" s="105" t="s">
        <v>52453</v>
      </c>
      <c r="E17974" s="106" t="s">
        <v>1144</v>
      </c>
      <c r="F17974" s="120">
        <v>186.74</v>
      </c>
      <c r="G17974" s="120">
        <v>188.64</v>
      </c>
    </row>
    <row r="17975" spans="1:7" ht="12" customHeight="1">
      <c r="A17975" s="104" t="s">
        <v>52454</v>
      </c>
      <c r="B17975" s="106" t="s">
        <v>587</v>
      </c>
      <c r="C17975" s="106" t="s">
        <v>52455</v>
      </c>
      <c r="D17975" s="105" t="s">
        <v>52456</v>
      </c>
      <c r="E17975" s="106" t="s">
        <v>1144</v>
      </c>
      <c r="F17975" s="120">
        <v>154.02000000000001</v>
      </c>
      <c r="G17975" s="120">
        <v>155.91999999999999</v>
      </c>
    </row>
    <row r="17976" spans="1:7" ht="12" customHeight="1">
      <c r="A17976" s="104" t="s">
        <v>52457</v>
      </c>
      <c r="B17976" s="106" t="s">
        <v>587</v>
      </c>
      <c r="C17976" s="106" t="s">
        <v>52458</v>
      </c>
      <c r="D17976" s="105" t="s">
        <v>52459</v>
      </c>
      <c r="E17976" s="106" t="s">
        <v>1144</v>
      </c>
      <c r="F17976" s="120">
        <v>40.42</v>
      </c>
      <c r="G17976" s="120">
        <v>42.32</v>
      </c>
    </row>
    <row r="17977" spans="1:7" ht="12" customHeight="1">
      <c r="A17977" s="104" t="s">
        <v>52460</v>
      </c>
      <c r="B17977" s="106" t="s">
        <v>587</v>
      </c>
      <c r="C17977" s="106" t="s">
        <v>52461</v>
      </c>
      <c r="D17977" s="105" t="s">
        <v>52462</v>
      </c>
      <c r="E17977" s="106" t="s">
        <v>1144</v>
      </c>
      <c r="F17977" s="120">
        <v>31.13</v>
      </c>
      <c r="G17977" s="120">
        <v>33.590000000000003</v>
      </c>
    </row>
    <row r="17978" spans="1:7" ht="12" customHeight="1">
      <c r="A17978" s="104" t="s">
        <v>52463</v>
      </c>
      <c r="B17978" s="106" t="s">
        <v>587</v>
      </c>
      <c r="C17978" s="106" t="s">
        <v>52464</v>
      </c>
      <c r="D17978" s="105" t="s">
        <v>47095</v>
      </c>
      <c r="E17978" s="106" t="s">
        <v>1144</v>
      </c>
      <c r="F17978" s="120">
        <v>26.78</v>
      </c>
      <c r="G17978" s="120">
        <v>28.68</v>
      </c>
    </row>
    <row r="17979" spans="1:7" ht="12" customHeight="1">
      <c r="A17979" s="104" t="s">
        <v>52465</v>
      </c>
      <c r="B17979" s="106" t="s">
        <v>587</v>
      </c>
      <c r="C17979" s="106" t="s">
        <v>52466</v>
      </c>
      <c r="D17979" s="105" t="s">
        <v>52467</v>
      </c>
      <c r="E17979" s="106" t="s">
        <v>1144</v>
      </c>
      <c r="F17979" s="120">
        <v>34.36</v>
      </c>
      <c r="G17979" s="120">
        <v>35.69</v>
      </c>
    </row>
    <row r="17980" spans="1:7" ht="12" customHeight="1">
      <c r="A17980" s="104" t="s">
        <v>52468</v>
      </c>
      <c r="B17980" s="106" t="s">
        <v>587</v>
      </c>
      <c r="C17980" s="106" t="s">
        <v>52469</v>
      </c>
      <c r="D17980" s="105" t="s">
        <v>47101</v>
      </c>
      <c r="E17980" s="106" t="s">
        <v>1144</v>
      </c>
      <c r="F17980" s="120">
        <v>32.049999999999997</v>
      </c>
      <c r="G17980" s="120">
        <v>33.380000000000003</v>
      </c>
    </row>
    <row r="17981" spans="1:7" ht="12" customHeight="1">
      <c r="A17981" s="104" t="s">
        <v>52470</v>
      </c>
      <c r="B17981" s="106" t="s">
        <v>587</v>
      </c>
      <c r="C17981" s="106" t="s">
        <v>52471</v>
      </c>
      <c r="D17981" s="105" t="s">
        <v>52472</v>
      </c>
      <c r="E17981" s="106" t="s">
        <v>1144</v>
      </c>
      <c r="F17981" s="120">
        <v>7.7</v>
      </c>
      <c r="G17981" s="120">
        <v>8.35</v>
      </c>
    </row>
    <row r="17982" spans="1:7" ht="12" customHeight="1">
      <c r="A17982" s="104" t="s">
        <v>52473</v>
      </c>
      <c r="B17982" s="106" t="s">
        <v>587</v>
      </c>
      <c r="C17982" s="106" t="s">
        <v>52474</v>
      </c>
      <c r="D17982" s="105" t="s">
        <v>52475</v>
      </c>
      <c r="E17982" s="106" t="s">
        <v>1144</v>
      </c>
      <c r="F17982" s="120">
        <v>144.27000000000001</v>
      </c>
      <c r="G17982" s="120">
        <v>146.16999999999999</v>
      </c>
    </row>
    <row r="17983" spans="1:7" ht="12" customHeight="1">
      <c r="A17983" s="104" t="s">
        <v>52476</v>
      </c>
      <c r="B17983" s="106" t="s">
        <v>587</v>
      </c>
      <c r="C17983" s="106" t="s">
        <v>52477</v>
      </c>
      <c r="D17983" s="105" t="s">
        <v>52478</v>
      </c>
      <c r="E17983" s="106" t="s">
        <v>1144</v>
      </c>
      <c r="F17983" s="120">
        <v>144.21</v>
      </c>
      <c r="G17983" s="120">
        <v>146.11000000000001</v>
      </c>
    </row>
    <row r="17984" spans="1:7" ht="12" customHeight="1">
      <c r="A17984" s="104" t="s">
        <v>52479</v>
      </c>
      <c r="B17984" s="106" t="s">
        <v>587</v>
      </c>
      <c r="C17984" s="106" t="s">
        <v>52480</v>
      </c>
      <c r="D17984" s="105" t="s">
        <v>52481</v>
      </c>
      <c r="E17984" s="106" t="s">
        <v>1144</v>
      </c>
      <c r="F17984" s="120">
        <v>13.36</v>
      </c>
      <c r="G17984" s="120">
        <v>13.81</v>
      </c>
    </row>
    <row r="17985" spans="1:7" ht="12" customHeight="1">
      <c r="A17985" s="104" t="s">
        <v>52482</v>
      </c>
      <c r="B17985" s="106" t="s">
        <v>587</v>
      </c>
      <c r="C17985" s="106" t="s">
        <v>52483</v>
      </c>
      <c r="D17985" s="105" t="s">
        <v>52484</v>
      </c>
      <c r="E17985" s="103"/>
      <c r="F17985" s="103"/>
      <c r="G17985" s="103"/>
    </row>
    <row r="17986" spans="1:7" ht="12" customHeight="1">
      <c r="A17986" s="104" t="s">
        <v>52485</v>
      </c>
      <c r="B17986" s="106" t="s">
        <v>587</v>
      </c>
      <c r="C17986" s="106" t="s">
        <v>52486</v>
      </c>
      <c r="D17986" s="105" t="s">
        <v>52487</v>
      </c>
      <c r="E17986" s="106" t="s">
        <v>1144</v>
      </c>
      <c r="F17986" s="120">
        <v>110.71</v>
      </c>
      <c r="G17986" s="120">
        <v>113.37</v>
      </c>
    </row>
    <row r="17987" spans="1:7" ht="12" customHeight="1">
      <c r="A17987" s="104" t="s">
        <v>52488</v>
      </c>
      <c r="B17987" s="106" t="s">
        <v>587</v>
      </c>
      <c r="C17987" s="106" t="s">
        <v>52489</v>
      </c>
      <c r="D17987" s="105" t="s">
        <v>52490</v>
      </c>
      <c r="E17987" s="106" t="s">
        <v>1144</v>
      </c>
      <c r="F17987" s="120">
        <v>172.83</v>
      </c>
      <c r="G17987" s="120">
        <v>175.49</v>
      </c>
    </row>
    <row r="17988" spans="1:7" ht="12" customHeight="1">
      <c r="A17988" s="104" t="s">
        <v>52491</v>
      </c>
      <c r="B17988" s="106" t="s">
        <v>587</v>
      </c>
      <c r="C17988" s="106" t="s">
        <v>52492</v>
      </c>
      <c r="D17988" s="105" t="s">
        <v>52493</v>
      </c>
      <c r="E17988" s="106" t="s">
        <v>1144</v>
      </c>
      <c r="F17988" s="120">
        <v>389.3</v>
      </c>
      <c r="G17988" s="120">
        <v>393.09</v>
      </c>
    </row>
    <row r="17989" spans="1:7" ht="12" customHeight="1">
      <c r="A17989" s="104" t="s">
        <v>52494</v>
      </c>
      <c r="B17989" s="106" t="s">
        <v>587</v>
      </c>
      <c r="C17989" s="106" t="s">
        <v>52495</v>
      </c>
      <c r="D17989" s="105" t="s">
        <v>52496</v>
      </c>
      <c r="E17989" s="103"/>
      <c r="F17989" s="103"/>
      <c r="G17989" s="103"/>
    </row>
    <row r="17990" spans="1:7" ht="12" customHeight="1">
      <c r="A17990" s="104" t="s">
        <v>52497</v>
      </c>
      <c r="B17990" s="106" t="s">
        <v>587</v>
      </c>
      <c r="C17990" s="106" t="s">
        <v>52498</v>
      </c>
      <c r="D17990" s="105" t="s">
        <v>52499</v>
      </c>
      <c r="E17990" s="106" t="s">
        <v>1144</v>
      </c>
      <c r="F17990" s="120">
        <v>6.43</v>
      </c>
      <c r="G17990" s="120">
        <v>7.08</v>
      </c>
    </row>
    <row r="17991" spans="1:7" ht="12" customHeight="1">
      <c r="A17991" s="104" t="s">
        <v>52500</v>
      </c>
      <c r="B17991" s="106" t="s">
        <v>587</v>
      </c>
      <c r="C17991" s="106" t="s">
        <v>52501</v>
      </c>
      <c r="D17991" s="105" t="s">
        <v>52502</v>
      </c>
      <c r="E17991" s="103"/>
      <c r="F17991" s="103"/>
      <c r="G17991" s="103"/>
    </row>
    <row r="17992" spans="1:7" ht="12" customHeight="1">
      <c r="A17992" s="104" t="s">
        <v>52503</v>
      </c>
      <c r="B17992" s="106" t="s">
        <v>587</v>
      </c>
      <c r="C17992" s="106" t="s">
        <v>52504</v>
      </c>
      <c r="D17992" s="105" t="s">
        <v>52505</v>
      </c>
      <c r="E17992" s="106" t="s">
        <v>1144</v>
      </c>
      <c r="F17992" s="120">
        <v>190.8</v>
      </c>
      <c r="G17992" s="120">
        <v>197.11</v>
      </c>
    </row>
    <row r="17993" spans="1:7" ht="12" customHeight="1">
      <c r="A17993" s="104" t="s">
        <v>52506</v>
      </c>
      <c r="B17993" s="106" t="s">
        <v>587</v>
      </c>
      <c r="C17993" s="106" t="s">
        <v>52507</v>
      </c>
      <c r="D17993" s="105" t="s">
        <v>52508</v>
      </c>
      <c r="E17993" s="106" t="s">
        <v>1144</v>
      </c>
      <c r="F17993" s="120">
        <v>242.87</v>
      </c>
      <c r="G17993" s="120">
        <v>254.15</v>
      </c>
    </row>
    <row r="17994" spans="1:7" ht="12" customHeight="1">
      <c r="A17994" s="104" t="s">
        <v>52509</v>
      </c>
      <c r="B17994" s="106" t="s">
        <v>587</v>
      </c>
      <c r="C17994" s="106" t="s">
        <v>52510</v>
      </c>
      <c r="D17994" s="105" t="s">
        <v>52511</v>
      </c>
      <c r="E17994" s="106" t="s">
        <v>1144</v>
      </c>
      <c r="F17994" s="120">
        <v>39.9</v>
      </c>
      <c r="G17994" s="120">
        <v>42.18</v>
      </c>
    </row>
    <row r="17995" spans="1:7" ht="12" customHeight="1">
      <c r="A17995" s="104" t="s">
        <v>52512</v>
      </c>
      <c r="B17995" s="106" t="s">
        <v>587</v>
      </c>
      <c r="C17995" s="106" t="s">
        <v>52513</v>
      </c>
      <c r="D17995" s="105" t="s">
        <v>52514</v>
      </c>
      <c r="E17995" s="106" t="s">
        <v>1144</v>
      </c>
      <c r="F17995" s="120">
        <v>52.4</v>
      </c>
      <c r="G17995" s="120">
        <v>54.68</v>
      </c>
    </row>
    <row r="17996" spans="1:7" ht="12" customHeight="1">
      <c r="A17996" s="104" t="s">
        <v>52515</v>
      </c>
      <c r="B17996" s="106" t="s">
        <v>587</v>
      </c>
      <c r="C17996" s="106" t="s">
        <v>52516</v>
      </c>
      <c r="D17996" s="105" t="s">
        <v>52517</v>
      </c>
      <c r="E17996" s="106" t="s">
        <v>1144</v>
      </c>
      <c r="F17996" s="120">
        <v>27.06</v>
      </c>
      <c r="G17996" s="120">
        <v>29.34</v>
      </c>
    </row>
    <row r="17997" spans="1:7" ht="12" customHeight="1">
      <c r="A17997" s="104" t="s">
        <v>52518</v>
      </c>
      <c r="B17997" s="106" t="s">
        <v>587</v>
      </c>
      <c r="C17997" s="106" t="s">
        <v>52519</v>
      </c>
      <c r="D17997" s="105" t="s">
        <v>52520</v>
      </c>
      <c r="E17997" s="106" t="s">
        <v>1144</v>
      </c>
      <c r="F17997" s="120">
        <v>52</v>
      </c>
      <c r="G17997" s="120">
        <v>54.28</v>
      </c>
    </row>
    <row r="17998" spans="1:7" ht="12" customHeight="1">
      <c r="A17998" s="104" t="s">
        <v>52521</v>
      </c>
      <c r="B17998" s="106" t="s">
        <v>587</v>
      </c>
      <c r="C17998" s="106" t="s">
        <v>52522</v>
      </c>
      <c r="D17998" s="105" t="s">
        <v>52523</v>
      </c>
      <c r="E17998" s="106" t="s">
        <v>1144</v>
      </c>
      <c r="F17998" s="120">
        <v>80.31</v>
      </c>
      <c r="G17998" s="120">
        <v>82.59</v>
      </c>
    </row>
    <row r="17999" spans="1:7" ht="12" customHeight="1">
      <c r="A17999" s="104" t="s">
        <v>52524</v>
      </c>
      <c r="B17999" s="106" t="s">
        <v>587</v>
      </c>
      <c r="C17999" s="106" t="s">
        <v>52525</v>
      </c>
      <c r="D17999" s="105" t="s">
        <v>47422</v>
      </c>
      <c r="E17999" s="106" t="s">
        <v>1144</v>
      </c>
      <c r="F17999" s="120">
        <v>27.31</v>
      </c>
      <c r="G17999" s="120">
        <v>29.21</v>
      </c>
    </row>
    <row r="18000" spans="1:7" ht="12" customHeight="1">
      <c r="A18000" s="104" t="s">
        <v>52526</v>
      </c>
      <c r="B18000" s="106" t="s">
        <v>587</v>
      </c>
      <c r="C18000" s="106" t="s">
        <v>52527</v>
      </c>
      <c r="D18000" s="105" t="s">
        <v>52528</v>
      </c>
      <c r="E18000" s="106" t="s">
        <v>1144</v>
      </c>
      <c r="F18000" s="120">
        <v>20.92</v>
      </c>
      <c r="G18000" s="120">
        <v>22.82</v>
      </c>
    </row>
    <row r="18001" spans="1:7" ht="12" customHeight="1">
      <c r="A18001" s="104" t="s">
        <v>52529</v>
      </c>
      <c r="B18001" s="106" t="s">
        <v>587</v>
      </c>
      <c r="C18001" s="106" t="s">
        <v>52530</v>
      </c>
      <c r="D18001" s="105" t="s">
        <v>52531</v>
      </c>
      <c r="E18001" s="106" t="s">
        <v>1144</v>
      </c>
      <c r="F18001" s="120">
        <v>19.329999999999998</v>
      </c>
      <c r="G18001" s="120">
        <v>21.23</v>
      </c>
    </row>
    <row r="18002" spans="1:7" ht="12" customHeight="1">
      <c r="A18002" s="104" t="s">
        <v>52532</v>
      </c>
      <c r="B18002" s="106" t="s">
        <v>587</v>
      </c>
      <c r="C18002" s="106" t="s">
        <v>52533</v>
      </c>
      <c r="D18002" s="105" t="s">
        <v>52534</v>
      </c>
      <c r="E18002" s="106" t="s">
        <v>1144</v>
      </c>
      <c r="F18002" s="120">
        <v>48.09</v>
      </c>
      <c r="G18002" s="120">
        <v>50.55</v>
      </c>
    </row>
    <row r="18003" spans="1:7" ht="12" customHeight="1">
      <c r="A18003" s="104" t="s">
        <v>52535</v>
      </c>
      <c r="B18003" s="106" t="s">
        <v>587</v>
      </c>
      <c r="C18003" s="106" t="s">
        <v>52536</v>
      </c>
      <c r="D18003" s="105" t="s">
        <v>52537</v>
      </c>
      <c r="E18003" s="106" t="s">
        <v>1144</v>
      </c>
      <c r="F18003" s="120">
        <v>247.9</v>
      </c>
      <c r="G18003" s="120">
        <v>255.48</v>
      </c>
    </row>
    <row r="18004" spans="1:7" ht="12" customHeight="1">
      <c r="A18004" s="104" t="s">
        <v>52538</v>
      </c>
      <c r="B18004" s="106" t="s">
        <v>587</v>
      </c>
      <c r="C18004" s="106" t="s">
        <v>52539</v>
      </c>
      <c r="D18004" s="105" t="s">
        <v>52540</v>
      </c>
      <c r="E18004" s="106" t="s">
        <v>1144</v>
      </c>
      <c r="F18004" s="120">
        <v>248.41</v>
      </c>
      <c r="G18004" s="120">
        <v>255.99</v>
      </c>
    </row>
    <row r="18005" spans="1:7" ht="12" customHeight="1">
      <c r="A18005" s="104" t="s">
        <v>52541</v>
      </c>
      <c r="B18005" s="106" t="s">
        <v>587</v>
      </c>
      <c r="C18005" s="106" t="s">
        <v>52542</v>
      </c>
      <c r="D18005" s="105" t="s">
        <v>52543</v>
      </c>
      <c r="E18005" s="106" t="s">
        <v>1144</v>
      </c>
      <c r="F18005" s="120">
        <v>389.65</v>
      </c>
      <c r="G18005" s="120">
        <v>397.23</v>
      </c>
    </row>
    <row r="18006" spans="1:7" ht="12" customHeight="1">
      <c r="A18006" s="104" t="s">
        <v>52544</v>
      </c>
      <c r="B18006" s="106" t="s">
        <v>587</v>
      </c>
      <c r="C18006" s="106" t="s">
        <v>52545</v>
      </c>
      <c r="D18006" s="105" t="s">
        <v>52546</v>
      </c>
      <c r="E18006" s="106" t="s">
        <v>1144</v>
      </c>
      <c r="F18006" s="120">
        <v>99.83</v>
      </c>
      <c r="G18006" s="120">
        <v>105.51</v>
      </c>
    </row>
    <row r="18007" spans="1:7" ht="12" customHeight="1">
      <c r="A18007" s="104" t="s">
        <v>52547</v>
      </c>
      <c r="B18007" s="106" t="s">
        <v>587</v>
      </c>
      <c r="C18007" s="106" t="s">
        <v>52548</v>
      </c>
      <c r="D18007" s="105" t="s">
        <v>52549</v>
      </c>
      <c r="E18007" s="106" t="s">
        <v>1144</v>
      </c>
      <c r="F18007" s="120">
        <v>164.77</v>
      </c>
      <c r="G18007" s="120">
        <v>170.45</v>
      </c>
    </row>
    <row r="18008" spans="1:7" ht="12" customHeight="1">
      <c r="A18008" s="104" t="s">
        <v>52550</v>
      </c>
      <c r="B18008" s="106" t="s">
        <v>587</v>
      </c>
      <c r="C18008" s="106" t="s">
        <v>52551</v>
      </c>
      <c r="D18008" s="105" t="s">
        <v>52552</v>
      </c>
      <c r="E18008" s="106" t="s">
        <v>1144</v>
      </c>
      <c r="F18008" s="120">
        <v>3607.27</v>
      </c>
      <c r="G18008" s="120">
        <v>3622.43</v>
      </c>
    </row>
    <row r="18009" spans="1:7" ht="12" customHeight="1">
      <c r="A18009" s="104" t="s">
        <v>52553</v>
      </c>
      <c r="B18009" s="106" t="s">
        <v>587</v>
      </c>
      <c r="C18009" s="106" t="s">
        <v>52554</v>
      </c>
      <c r="D18009" s="105" t="s">
        <v>52555</v>
      </c>
      <c r="E18009" s="106" t="s">
        <v>1144</v>
      </c>
      <c r="F18009" s="120">
        <v>11.14</v>
      </c>
      <c r="G18009" s="120">
        <v>11.71</v>
      </c>
    </row>
    <row r="18010" spans="1:7" ht="12" customHeight="1">
      <c r="A18010" s="104" t="s">
        <v>52556</v>
      </c>
      <c r="B18010" s="106" t="s">
        <v>587</v>
      </c>
      <c r="C18010" s="106" t="s">
        <v>52557</v>
      </c>
      <c r="D18010" s="105" t="s">
        <v>52558</v>
      </c>
      <c r="E18010" s="106" t="s">
        <v>1144</v>
      </c>
      <c r="F18010" s="120">
        <v>13.13</v>
      </c>
      <c r="G18010" s="120">
        <v>13.7</v>
      </c>
    </row>
    <row r="18011" spans="1:7" ht="12" customHeight="1">
      <c r="A18011" s="104" t="s">
        <v>52559</v>
      </c>
      <c r="B18011" s="106" t="s">
        <v>587</v>
      </c>
      <c r="C18011" s="106" t="s">
        <v>663</v>
      </c>
      <c r="D18011" s="105" t="s">
        <v>52560</v>
      </c>
      <c r="E18011" s="106" t="s">
        <v>1144</v>
      </c>
      <c r="F18011" s="120">
        <v>16.07</v>
      </c>
      <c r="G18011" s="120">
        <v>16.64</v>
      </c>
    </row>
    <row r="18012" spans="1:7" ht="12" customHeight="1">
      <c r="A18012" s="104" t="s">
        <v>52561</v>
      </c>
      <c r="B18012" s="106" t="s">
        <v>587</v>
      </c>
      <c r="C18012" s="106" t="s">
        <v>52562</v>
      </c>
      <c r="D18012" s="105" t="s">
        <v>52563</v>
      </c>
      <c r="E18012" s="103"/>
      <c r="F18012" s="103"/>
      <c r="G18012" s="103"/>
    </row>
    <row r="18013" spans="1:7" ht="12" customHeight="1">
      <c r="A18013" s="104" t="s">
        <v>52564</v>
      </c>
      <c r="B18013" s="106" t="s">
        <v>587</v>
      </c>
      <c r="C18013" s="106" t="s">
        <v>52565</v>
      </c>
      <c r="D18013" s="105" t="s">
        <v>52566</v>
      </c>
      <c r="E18013" s="106" t="s">
        <v>1144</v>
      </c>
      <c r="F18013" s="120">
        <v>133.13</v>
      </c>
      <c r="G18013" s="120">
        <v>140.71</v>
      </c>
    </row>
    <row r="18014" spans="1:7" ht="12" customHeight="1">
      <c r="A18014" s="104" t="s">
        <v>52567</v>
      </c>
      <c r="B18014" s="106" t="s">
        <v>587</v>
      </c>
      <c r="C18014" s="106" t="s">
        <v>52568</v>
      </c>
      <c r="D18014" s="105" t="s">
        <v>52569</v>
      </c>
      <c r="E18014" s="106" t="s">
        <v>1144</v>
      </c>
      <c r="F18014" s="120">
        <v>326.45</v>
      </c>
      <c r="G18014" s="120">
        <v>338.58</v>
      </c>
    </row>
    <row r="18015" spans="1:7" ht="12" customHeight="1">
      <c r="A18015" s="104" t="s">
        <v>52570</v>
      </c>
      <c r="B18015" s="106" t="s">
        <v>587</v>
      </c>
      <c r="C18015" s="106" t="s">
        <v>52571</v>
      </c>
      <c r="D18015" s="105" t="s">
        <v>52572</v>
      </c>
      <c r="E18015" s="106" t="s">
        <v>1144</v>
      </c>
      <c r="F18015" s="120">
        <v>134.44</v>
      </c>
      <c r="G18015" s="120">
        <v>142.02000000000001</v>
      </c>
    </row>
    <row r="18016" spans="1:7" ht="12" customHeight="1">
      <c r="A18016" s="104" t="s">
        <v>52573</v>
      </c>
      <c r="B18016" s="106" t="s">
        <v>587</v>
      </c>
      <c r="C18016" s="106" t="s">
        <v>52574</v>
      </c>
      <c r="D18016" s="105" t="s">
        <v>52575</v>
      </c>
      <c r="E18016" s="106" t="s">
        <v>1144</v>
      </c>
      <c r="F18016" s="120">
        <v>335.4</v>
      </c>
      <c r="G18016" s="120">
        <v>348.02</v>
      </c>
    </row>
    <row r="18017" spans="1:7" ht="12" customHeight="1">
      <c r="A18017" s="104" t="s">
        <v>52576</v>
      </c>
      <c r="B18017" s="106" t="s">
        <v>587</v>
      </c>
      <c r="C18017" s="106" t="s">
        <v>52577</v>
      </c>
      <c r="D18017" s="105" t="s">
        <v>52578</v>
      </c>
      <c r="E18017" s="106" t="s">
        <v>1144</v>
      </c>
      <c r="F18017" s="120">
        <v>124.99</v>
      </c>
      <c r="G18017" s="120">
        <v>132.57</v>
      </c>
    </row>
    <row r="18018" spans="1:7" ht="12" customHeight="1">
      <c r="A18018" s="104" t="s">
        <v>52579</v>
      </c>
      <c r="B18018" s="106" t="s">
        <v>587</v>
      </c>
      <c r="C18018" s="106" t="s">
        <v>52580</v>
      </c>
      <c r="D18018" s="105" t="s">
        <v>52581</v>
      </c>
      <c r="E18018" s="106" t="s">
        <v>1144</v>
      </c>
      <c r="F18018" s="120">
        <v>325.95</v>
      </c>
      <c r="G18018" s="120">
        <v>338.57</v>
      </c>
    </row>
    <row r="18019" spans="1:7" ht="12" customHeight="1">
      <c r="A18019" s="104" t="s">
        <v>52582</v>
      </c>
      <c r="B18019" s="106" t="s">
        <v>587</v>
      </c>
      <c r="C18019" s="106" t="s">
        <v>52583</v>
      </c>
      <c r="D18019" s="105" t="s">
        <v>52584</v>
      </c>
      <c r="E18019" s="106" t="s">
        <v>1144</v>
      </c>
      <c r="F18019" s="120">
        <v>139.81</v>
      </c>
      <c r="G18019" s="120">
        <v>147.38999999999999</v>
      </c>
    </row>
    <row r="18020" spans="1:7" ht="12" customHeight="1">
      <c r="A18020" s="104" t="s">
        <v>52585</v>
      </c>
      <c r="B18020" s="106" t="s">
        <v>587</v>
      </c>
      <c r="C18020" s="106" t="s">
        <v>52586</v>
      </c>
      <c r="D18020" s="105" t="s">
        <v>52587</v>
      </c>
      <c r="E18020" s="106" t="s">
        <v>1144</v>
      </c>
      <c r="F18020" s="120">
        <v>118.82</v>
      </c>
      <c r="G18020" s="120">
        <v>126.4</v>
      </c>
    </row>
    <row r="18021" spans="1:7" ht="12" customHeight="1">
      <c r="A18021" s="104" t="s">
        <v>52588</v>
      </c>
      <c r="B18021" s="106" t="s">
        <v>587</v>
      </c>
      <c r="C18021" s="106" t="s">
        <v>52589</v>
      </c>
      <c r="D18021" s="105" t="s">
        <v>52590</v>
      </c>
      <c r="E18021" s="106" t="s">
        <v>1144</v>
      </c>
      <c r="F18021" s="120">
        <v>316.77999999999997</v>
      </c>
      <c r="G18021" s="120">
        <v>329.4</v>
      </c>
    </row>
    <row r="18022" spans="1:7" ht="12" customHeight="1">
      <c r="A18022" s="104" t="s">
        <v>52591</v>
      </c>
      <c r="B18022" s="106" t="s">
        <v>587</v>
      </c>
      <c r="C18022" s="106" t="s">
        <v>52592</v>
      </c>
      <c r="D18022" s="105" t="s">
        <v>52593</v>
      </c>
      <c r="E18022" s="106" t="s">
        <v>665</v>
      </c>
      <c r="F18022" s="120">
        <v>978.86</v>
      </c>
      <c r="G18022" s="120">
        <v>991.48</v>
      </c>
    </row>
    <row r="18023" spans="1:7" ht="12" customHeight="1">
      <c r="A18023" s="104" t="s">
        <v>52594</v>
      </c>
      <c r="B18023" s="106" t="s">
        <v>587</v>
      </c>
      <c r="C18023" s="106" t="s">
        <v>52595</v>
      </c>
      <c r="D18023" s="105" t="s">
        <v>52596</v>
      </c>
      <c r="E18023" s="106" t="s">
        <v>665</v>
      </c>
      <c r="F18023" s="120">
        <v>573.78</v>
      </c>
      <c r="G18023" s="120">
        <v>586.4</v>
      </c>
    </row>
    <row r="18024" spans="1:7" ht="12" customHeight="1">
      <c r="A18024" s="104" t="s">
        <v>52597</v>
      </c>
      <c r="B18024" s="106" t="s">
        <v>587</v>
      </c>
      <c r="C18024" s="106" t="s">
        <v>52598</v>
      </c>
      <c r="D18024" s="105" t="s">
        <v>52599</v>
      </c>
      <c r="E18024" s="106" t="s">
        <v>1144</v>
      </c>
      <c r="F18024" s="120">
        <v>510.83</v>
      </c>
      <c r="G18024" s="120">
        <v>518.41</v>
      </c>
    </row>
    <row r="18025" spans="1:7" ht="12" customHeight="1">
      <c r="A18025" s="104" t="s">
        <v>52600</v>
      </c>
      <c r="B18025" s="106" t="s">
        <v>587</v>
      </c>
      <c r="C18025" s="106" t="s">
        <v>52601</v>
      </c>
      <c r="D18025" s="105" t="s">
        <v>52602</v>
      </c>
      <c r="E18025" s="106" t="s">
        <v>1144</v>
      </c>
      <c r="F18025" s="120">
        <v>111.27</v>
      </c>
      <c r="G18025" s="120">
        <v>118.85</v>
      </c>
    </row>
    <row r="18026" spans="1:7" ht="12" customHeight="1">
      <c r="A18026" s="104" t="s">
        <v>52603</v>
      </c>
      <c r="B18026" s="106" t="s">
        <v>587</v>
      </c>
      <c r="C18026" s="106" t="s">
        <v>52604</v>
      </c>
      <c r="D18026" s="105" t="s">
        <v>52605</v>
      </c>
      <c r="E18026" s="106" t="s">
        <v>1144</v>
      </c>
      <c r="F18026" s="120">
        <v>170.41</v>
      </c>
      <c r="G18026" s="120">
        <v>177.99</v>
      </c>
    </row>
    <row r="18027" spans="1:7" ht="12" customHeight="1">
      <c r="A18027" s="104" t="s">
        <v>52606</v>
      </c>
      <c r="B18027" s="106" t="s">
        <v>587</v>
      </c>
      <c r="C18027" s="106" t="s">
        <v>52607</v>
      </c>
      <c r="D18027" s="105" t="s">
        <v>52608</v>
      </c>
      <c r="E18027" s="103"/>
      <c r="F18027" s="103"/>
      <c r="G18027" s="103"/>
    </row>
    <row r="18028" spans="1:7" ht="12" customHeight="1">
      <c r="A18028" s="104" t="s">
        <v>52609</v>
      </c>
      <c r="B18028" s="106" t="s">
        <v>587</v>
      </c>
      <c r="C18028" s="106" t="s">
        <v>52610</v>
      </c>
      <c r="D18028" s="105" t="s">
        <v>52611</v>
      </c>
      <c r="E18028" s="106" t="s">
        <v>1144</v>
      </c>
      <c r="F18028" s="120">
        <v>229.26</v>
      </c>
      <c r="G18028" s="120">
        <v>238.74</v>
      </c>
    </row>
    <row r="18029" spans="1:7" ht="12" customHeight="1">
      <c r="A18029" s="104" t="s">
        <v>52612</v>
      </c>
      <c r="B18029" s="106" t="s">
        <v>587</v>
      </c>
      <c r="C18029" s="106" t="s">
        <v>52613</v>
      </c>
      <c r="D18029" s="105" t="s">
        <v>52614</v>
      </c>
      <c r="E18029" s="106" t="s">
        <v>1144</v>
      </c>
      <c r="F18029" s="120">
        <v>560.07000000000005</v>
      </c>
      <c r="G18029" s="120">
        <v>579.92999999999995</v>
      </c>
    </row>
    <row r="18030" spans="1:7" ht="12" customHeight="1">
      <c r="A18030" s="104" t="s">
        <v>52615</v>
      </c>
      <c r="B18030" s="106" t="s">
        <v>587</v>
      </c>
      <c r="C18030" s="106" t="s">
        <v>52616</v>
      </c>
      <c r="D18030" s="105" t="s">
        <v>52617</v>
      </c>
      <c r="E18030" s="106" t="s">
        <v>1144</v>
      </c>
      <c r="F18030" s="120">
        <v>384.8</v>
      </c>
      <c r="G18030" s="120">
        <v>394.28</v>
      </c>
    </row>
    <row r="18031" spans="1:7" ht="12" customHeight="1">
      <c r="A18031" s="104" t="s">
        <v>52618</v>
      </c>
      <c r="B18031" s="106" t="s">
        <v>587</v>
      </c>
      <c r="C18031" s="106" t="s">
        <v>52619</v>
      </c>
      <c r="D18031" s="105" t="s">
        <v>52620</v>
      </c>
      <c r="E18031" s="106" t="s">
        <v>1144</v>
      </c>
      <c r="F18031" s="120">
        <v>425.22</v>
      </c>
      <c r="G18031" s="120">
        <v>436.59</v>
      </c>
    </row>
    <row r="18032" spans="1:7" ht="12" customHeight="1">
      <c r="A18032" s="104" t="s">
        <v>52621</v>
      </c>
      <c r="B18032" s="106" t="s">
        <v>587</v>
      </c>
      <c r="C18032" s="106" t="s">
        <v>52622</v>
      </c>
      <c r="D18032" s="105" t="s">
        <v>52623</v>
      </c>
      <c r="E18032" s="106" t="s">
        <v>1144</v>
      </c>
      <c r="F18032" s="120">
        <v>336.32</v>
      </c>
      <c r="G18032" s="120">
        <v>345.8</v>
      </c>
    </row>
    <row r="18033" spans="1:7" ht="12" customHeight="1">
      <c r="A18033" s="104" t="s">
        <v>52624</v>
      </c>
      <c r="B18033" s="106" t="s">
        <v>587</v>
      </c>
      <c r="C18033" s="106" t="s">
        <v>52625</v>
      </c>
      <c r="D18033" s="105" t="s">
        <v>52626</v>
      </c>
      <c r="E18033" s="106" t="s">
        <v>1144</v>
      </c>
      <c r="F18033" s="120">
        <v>667.13</v>
      </c>
      <c r="G18033" s="120">
        <v>686.99</v>
      </c>
    </row>
    <row r="18034" spans="1:7" ht="12" customHeight="1">
      <c r="A18034" s="104" t="s">
        <v>52627</v>
      </c>
      <c r="B18034" s="106" t="s">
        <v>587</v>
      </c>
      <c r="C18034" s="106" t="s">
        <v>52628</v>
      </c>
      <c r="D18034" s="105" t="s">
        <v>52629</v>
      </c>
      <c r="E18034" s="106" t="s">
        <v>1144</v>
      </c>
      <c r="F18034" s="120">
        <v>652.82000000000005</v>
      </c>
      <c r="G18034" s="120">
        <v>662.3</v>
      </c>
    </row>
    <row r="18035" spans="1:7" ht="12" customHeight="1">
      <c r="A18035" s="104" t="s">
        <v>52630</v>
      </c>
      <c r="B18035" s="106" t="s">
        <v>587</v>
      </c>
      <c r="C18035" s="106" t="s">
        <v>52631</v>
      </c>
      <c r="D18035" s="105" t="s">
        <v>52632</v>
      </c>
      <c r="E18035" s="106" t="s">
        <v>1144</v>
      </c>
      <c r="F18035" s="120">
        <v>105.48</v>
      </c>
      <c r="G18035" s="120">
        <v>105.74</v>
      </c>
    </row>
    <row r="18036" spans="1:7" ht="12" customHeight="1">
      <c r="A18036" s="104" t="s">
        <v>52633</v>
      </c>
      <c r="B18036" s="106" t="s">
        <v>587</v>
      </c>
      <c r="C18036" s="106" t="s">
        <v>52634</v>
      </c>
      <c r="D18036" s="105" t="s">
        <v>52635</v>
      </c>
      <c r="E18036" s="103"/>
      <c r="F18036" s="103"/>
      <c r="G18036" s="103"/>
    </row>
    <row r="18037" spans="1:7" ht="12" customHeight="1">
      <c r="A18037" s="104" t="s">
        <v>52636</v>
      </c>
      <c r="B18037" s="106" t="s">
        <v>587</v>
      </c>
      <c r="C18037" s="106" t="s">
        <v>52637</v>
      </c>
      <c r="D18037" s="105" t="s">
        <v>52638</v>
      </c>
      <c r="E18037" s="106" t="s">
        <v>1144</v>
      </c>
      <c r="F18037" s="120">
        <v>324.27999999999997</v>
      </c>
      <c r="G18037" s="120">
        <v>331.86</v>
      </c>
    </row>
    <row r="18038" spans="1:7" ht="12" customHeight="1">
      <c r="A18038" s="104" t="s">
        <v>52639</v>
      </c>
      <c r="B18038" s="106" t="s">
        <v>587</v>
      </c>
      <c r="C18038" s="106" t="s">
        <v>52640</v>
      </c>
      <c r="D18038" s="105" t="s">
        <v>52641</v>
      </c>
      <c r="E18038" s="106" t="s">
        <v>1144</v>
      </c>
      <c r="F18038" s="120">
        <v>534.01</v>
      </c>
      <c r="G18038" s="120">
        <v>544.73</v>
      </c>
    </row>
    <row r="18039" spans="1:7" ht="12" customHeight="1">
      <c r="A18039" s="104" t="s">
        <v>52642</v>
      </c>
      <c r="B18039" s="106" t="s">
        <v>587</v>
      </c>
      <c r="C18039" s="106" t="s">
        <v>52643</v>
      </c>
      <c r="D18039" s="105" t="s">
        <v>52644</v>
      </c>
      <c r="E18039" s="106" t="s">
        <v>593</v>
      </c>
      <c r="F18039" s="120">
        <v>558.80999999999995</v>
      </c>
      <c r="G18039" s="120">
        <v>564.5</v>
      </c>
    </row>
    <row r="18040" spans="1:7" ht="12" customHeight="1">
      <c r="A18040" s="104" t="s">
        <v>52645</v>
      </c>
      <c r="B18040" s="106" t="s">
        <v>587</v>
      </c>
      <c r="C18040" s="106" t="s">
        <v>52646</v>
      </c>
      <c r="D18040" s="105" t="s">
        <v>52647</v>
      </c>
      <c r="E18040" s="106" t="s">
        <v>1144</v>
      </c>
      <c r="F18040" s="120">
        <v>786.07</v>
      </c>
      <c r="G18040" s="120">
        <v>791.76</v>
      </c>
    </row>
    <row r="18041" spans="1:7" ht="12" customHeight="1">
      <c r="A18041" s="104" t="s">
        <v>52648</v>
      </c>
      <c r="B18041" s="106" t="s">
        <v>587</v>
      </c>
      <c r="C18041" s="106" t="s">
        <v>52649</v>
      </c>
      <c r="D18041" s="105" t="s">
        <v>52650</v>
      </c>
      <c r="E18041" s="103"/>
      <c r="F18041" s="103"/>
      <c r="G18041" s="103"/>
    </row>
    <row r="18042" spans="1:7" ht="12" customHeight="1">
      <c r="A18042" s="104" t="s">
        <v>52651</v>
      </c>
      <c r="B18042" s="106" t="s">
        <v>587</v>
      </c>
      <c r="C18042" s="106" t="s">
        <v>52652</v>
      </c>
      <c r="D18042" s="105" t="s">
        <v>52653</v>
      </c>
      <c r="E18042" s="106" t="s">
        <v>1144</v>
      </c>
      <c r="F18042" s="120">
        <v>112.46</v>
      </c>
      <c r="G18042" s="120">
        <v>112.46</v>
      </c>
    </row>
    <row r="18043" spans="1:7" ht="12" customHeight="1">
      <c r="A18043" s="104" t="s">
        <v>52654</v>
      </c>
      <c r="B18043" s="106" t="s">
        <v>587</v>
      </c>
      <c r="C18043" s="106" t="s">
        <v>52655</v>
      </c>
      <c r="D18043" s="105" t="s">
        <v>52656</v>
      </c>
      <c r="E18043" s="106" t="s">
        <v>1144</v>
      </c>
      <c r="F18043" s="120">
        <v>123.64</v>
      </c>
      <c r="G18043" s="120">
        <v>123.64</v>
      </c>
    </row>
    <row r="18044" spans="1:7" ht="12" customHeight="1">
      <c r="A18044" s="104" t="s">
        <v>52657</v>
      </c>
      <c r="B18044" s="106" t="s">
        <v>587</v>
      </c>
      <c r="C18044" s="106" t="s">
        <v>671</v>
      </c>
      <c r="D18044" s="105" t="s">
        <v>52658</v>
      </c>
      <c r="E18044" s="106" t="s">
        <v>1144</v>
      </c>
      <c r="F18044" s="120">
        <v>297.93</v>
      </c>
      <c r="G18044" s="120">
        <v>300.58999999999997</v>
      </c>
    </row>
    <row r="18045" spans="1:7" ht="12" customHeight="1">
      <c r="A18045" s="104" t="s">
        <v>52659</v>
      </c>
      <c r="B18045" s="106" t="s">
        <v>587</v>
      </c>
      <c r="C18045" s="106" t="s">
        <v>672</v>
      </c>
      <c r="D18045" s="105" t="s">
        <v>52660</v>
      </c>
      <c r="E18045" s="106" t="s">
        <v>1144</v>
      </c>
      <c r="F18045" s="120">
        <v>309.11</v>
      </c>
      <c r="G18045" s="120">
        <v>311.77</v>
      </c>
    </row>
    <row r="18046" spans="1:7" ht="12" customHeight="1">
      <c r="A18046" s="104" t="s">
        <v>52661</v>
      </c>
      <c r="B18046" s="106" t="s">
        <v>587</v>
      </c>
      <c r="C18046" s="106" t="s">
        <v>52662</v>
      </c>
      <c r="D18046" s="105" t="s">
        <v>52663</v>
      </c>
      <c r="E18046" s="103"/>
      <c r="F18046" s="103"/>
      <c r="G18046" s="103"/>
    </row>
    <row r="18047" spans="1:7" ht="12" customHeight="1">
      <c r="A18047" s="104" t="s">
        <v>52664</v>
      </c>
      <c r="B18047" s="106" t="s">
        <v>587</v>
      </c>
      <c r="C18047" s="106" t="s">
        <v>52665</v>
      </c>
      <c r="D18047" s="105" t="s">
        <v>52666</v>
      </c>
      <c r="E18047" s="106" t="s">
        <v>1144</v>
      </c>
      <c r="F18047" s="120">
        <v>453.82</v>
      </c>
      <c r="G18047" s="120">
        <v>461.4</v>
      </c>
    </row>
    <row r="18048" spans="1:7" ht="12" customHeight="1">
      <c r="A18048" s="104" t="s">
        <v>52667</v>
      </c>
      <c r="B18048" s="106" t="s">
        <v>587</v>
      </c>
      <c r="C18048" s="106" t="s">
        <v>52668</v>
      </c>
      <c r="D18048" s="105" t="s">
        <v>52669</v>
      </c>
      <c r="E18048" s="106" t="s">
        <v>1144</v>
      </c>
      <c r="F18048" s="120">
        <v>651.4</v>
      </c>
      <c r="G18048" s="120">
        <v>661.44</v>
      </c>
    </row>
    <row r="18049" spans="1:7" ht="12" customHeight="1">
      <c r="A18049" s="104" t="s">
        <v>52670</v>
      </c>
      <c r="B18049" s="106" t="s">
        <v>587</v>
      </c>
      <c r="C18049" s="106" t="s">
        <v>52671</v>
      </c>
      <c r="D18049" s="105" t="s">
        <v>52672</v>
      </c>
      <c r="E18049" s="106" t="s">
        <v>1144</v>
      </c>
      <c r="F18049" s="120">
        <v>501.75</v>
      </c>
      <c r="G18049" s="120">
        <v>509.33</v>
      </c>
    </row>
    <row r="18050" spans="1:7" ht="12" customHeight="1">
      <c r="A18050" s="104" t="s">
        <v>52673</v>
      </c>
      <c r="B18050" s="106" t="s">
        <v>587</v>
      </c>
      <c r="C18050" s="106" t="s">
        <v>52674</v>
      </c>
      <c r="D18050" s="105" t="s">
        <v>52675</v>
      </c>
      <c r="E18050" s="106" t="s">
        <v>1144</v>
      </c>
      <c r="F18050" s="120">
        <v>1041.25</v>
      </c>
      <c r="G18050" s="120">
        <v>1106.23</v>
      </c>
    </row>
    <row r="18051" spans="1:7" ht="12" customHeight="1">
      <c r="A18051" s="104" t="s">
        <v>52676</v>
      </c>
      <c r="B18051" s="106" t="s">
        <v>587</v>
      </c>
      <c r="C18051" s="106" t="s">
        <v>52677</v>
      </c>
      <c r="D18051" s="105" t="s">
        <v>52678</v>
      </c>
      <c r="E18051" s="103"/>
      <c r="F18051" s="103"/>
      <c r="G18051" s="103"/>
    </row>
    <row r="18052" spans="1:7" ht="12" customHeight="1">
      <c r="A18052" s="104" t="s">
        <v>52679</v>
      </c>
      <c r="B18052" s="106" t="s">
        <v>587</v>
      </c>
      <c r="C18052" s="106" t="s">
        <v>52680</v>
      </c>
      <c r="D18052" s="105" t="s">
        <v>52681</v>
      </c>
      <c r="E18052" s="106" t="s">
        <v>1144</v>
      </c>
      <c r="F18052" s="120">
        <v>703.5</v>
      </c>
      <c r="G18052" s="120">
        <v>709.19</v>
      </c>
    </row>
    <row r="18053" spans="1:7" ht="12" customHeight="1">
      <c r="A18053" s="104" t="s">
        <v>52682</v>
      </c>
      <c r="B18053" s="106" t="s">
        <v>587</v>
      </c>
      <c r="C18053" s="106" t="s">
        <v>52683</v>
      </c>
      <c r="D18053" s="105" t="s">
        <v>47551</v>
      </c>
      <c r="E18053" s="106" t="s">
        <v>1144</v>
      </c>
      <c r="F18053" s="120">
        <v>1528.5</v>
      </c>
      <c r="G18053" s="120">
        <v>1534.19</v>
      </c>
    </row>
    <row r="18054" spans="1:7" ht="12" customHeight="1">
      <c r="A18054" s="104" t="s">
        <v>52684</v>
      </c>
      <c r="B18054" s="106" t="s">
        <v>587</v>
      </c>
      <c r="C18054" s="106" t="s">
        <v>52685</v>
      </c>
      <c r="D18054" s="105" t="s">
        <v>52686</v>
      </c>
      <c r="E18054" s="106" t="s">
        <v>1144</v>
      </c>
      <c r="F18054" s="120">
        <v>802.5</v>
      </c>
      <c r="G18054" s="120">
        <v>808.19</v>
      </c>
    </row>
    <row r="18055" spans="1:7" ht="12" customHeight="1">
      <c r="A18055" s="104" t="s">
        <v>52687</v>
      </c>
      <c r="B18055" s="106" t="s">
        <v>587</v>
      </c>
      <c r="C18055" s="106" t="s">
        <v>52688</v>
      </c>
      <c r="D18055" s="105" t="s">
        <v>52689</v>
      </c>
      <c r="E18055" s="106" t="s">
        <v>1144</v>
      </c>
      <c r="F18055" s="120">
        <v>2188.5</v>
      </c>
      <c r="G18055" s="120">
        <v>2194.19</v>
      </c>
    </row>
    <row r="18056" spans="1:7" ht="12" customHeight="1">
      <c r="A18056" s="104" t="s">
        <v>52690</v>
      </c>
      <c r="B18056" s="106" t="s">
        <v>587</v>
      </c>
      <c r="C18056" s="106" t="s">
        <v>52691</v>
      </c>
      <c r="D18056" s="105" t="s">
        <v>52692</v>
      </c>
      <c r="E18056" s="106" t="s">
        <v>1144</v>
      </c>
      <c r="F18056" s="120">
        <v>171.5</v>
      </c>
      <c r="G18056" s="120">
        <v>177.19</v>
      </c>
    </row>
    <row r="18057" spans="1:7" ht="12" customHeight="1">
      <c r="A18057" s="104" t="s">
        <v>52693</v>
      </c>
      <c r="B18057" s="106" t="s">
        <v>587</v>
      </c>
      <c r="C18057" s="106" t="s">
        <v>52694</v>
      </c>
      <c r="D18057" s="105" t="s">
        <v>52695</v>
      </c>
      <c r="E18057" s="103"/>
      <c r="F18057" s="103"/>
      <c r="G18057" s="103"/>
    </row>
    <row r="18058" spans="1:7" ht="12" customHeight="1">
      <c r="A18058" s="104" t="s">
        <v>52696</v>
      </c>
      <c r="B18058" s="106" t="s">
        <v>587</v>
      </c>
      <c r="C18058" s="106" t="s">
        <v>52697</v>
      </c>
      <c r="D18058" s="105" t="s">
        <v>52698</v>
      </c>
      <c r="E18058" s="106" t="s">
        <v>1144</v>
      </c>
      <c r="F18058" s="120">
        <v>48.81</v>
      </c>
      <c r="G18058" s="120">
        <v>50.71</v>
      </c>
    </row>
    <row r="18059" spans="1:7" ht="12" customHeight="1">
      <c r="A18059" s="104" t="s">
        <v>52699</v>
      </c>
      <c r="B18059" s="106" t="s">
        <v>587</v>
      </c>
      <c r="C18059" s="106" t="s">
        <v>52700</v>
      </c>
      <c r="D18059" s="105" t="s">
        <v>52701</v>
      </c>
      <c r="E18059" s="106" t="s">
        <v>1144</v>
      </c>
      <c r="F18059" s="120">
        <v>103.56</v>
      </c>
      <c r="G18059" s="120">
        <v>104.32</v>
      </c>
    </row>
    <row r="18060" spans="1:7" ht="12" customHeight="1">
      <c r="A18060" s="104" t="s">
        <v>52702</v>
      </c>
      <c r="B18060" s="106" t="s">
        <v>587</v>
      </c>
      <c r="C18060" s="106" t="s">
        <v>52703</v>
      </c>
      <c r="D18060" s="105" t="s">
        <v>47584</v>
      </c>
      <c r="E18060" s="106" t="s">
        <v>1144</v>
      </c>
      <c r="F18060" s="120">
        <v>36.46</v>
      </c>
      <c r="G18060" s="120">
        <v>38.36</v>
      </c>
    </row>
    <row r="18061" spans="1:7" ht="12" customHeight="1">
      <c r="A18061" s="104" t="s">
        <v>52704</v>
      </c>
      <c r="B18061" s="106" t="s">
        <v>587</v>
      </c>
      <c r="C18061" s="106" t="s">
        <v>52705</v>
      </c>
      <c r="D18061" s="105" t="s">
        <v>52706</v>
      </c>
      <c r="E18061" s="106" t="s">
        <v>1144</v>
      </c>
      <c r="F18061" s="120">
        <v>44.72</v>
      </c>
      <c r="G18061" s="120">
        <v>46.62</v>
      </c>
    </row>
    <row r="18062" spans="1:7" ht="12" customHeight="1">
      <c r="A18062" s="104" t="s">
        <v>52707</v>
      </c>
      <c r="B18062" s="106" t="s">
        <v>587</v>
      </c>
      <c r="C18062" s="106" t="s">
        <v>52708</v>
      </c>
      <c r="D18062" s="105" t="s">
        <v>52709</v>
      </c>
      <c r="E18062" s="106" t="s">
        <v>1144</v>
      </c>
      <c r="F18062" s="120">
        <v>47.12</v>
      </c>
      <c r="G18062" s="120">
        <v>49.02</v>
      </c>
    </row>
    <row r="18063" spans="1:7" ht="12" customHeight="1">
      <c r="A18063" s="104" t="s">
        <v>52710</v>
      </c>
      <c r="B18063" s="106" t="s">
        <v>587</v>
      </c>
      <c r="C18063" s="106" t="s">
        <v>52711</v>
      </c>
      <c r="D18063" s="105" t="s">
        <v>47572</v>
      </c>
      <c r="E18063" s="106" t="s">
        <v>1144</v>
      </c>
      <c r="F18063" s="120">
        <v>42.68</v>
      </c>
      <c r="G18063" s="120">
        <v>43.44</v>
      </c>
    </row>
    <row r="18064" spans="1:7" ht="12" customHeight="1">
      <c r="A18064" s="104" t="s">
        <v>52712</v>
      </c>
      <c r="B18064" s="106" t="s">
        <v>587</v>
      </c>
      <c r="C18064" s="106" t="s">
        <v>52713</v>
      </c>
      <c r="D18064" s="105" t="s">
        <v>52714</v>
      </c>
      <c r="E18064" s="106" t="s">
        <v>1144</v>
      </c>
      <c r="F18064" s="120">
        <v>29.15</v>
      </c>
      <c r="G18064" s="120">
        <v>31.05</v>
      </c>
    </row>
    <row r="18065" spans="1:7" ht="12" customHeight="1">
      <c r="A18065" s="104" t="s">
        <v>52715</v>
      </c>
      <c r="B18065" s="106" t="s">
        <v>587</v>
      </c>
      <c r="C18065" s="106" t="s">
        <v>52716</v>
      </c>
      <c r="D18065" s="105" t="s">
        <v>52717</v>
      </c>
      <c r="E18065" s="106" t="s">
        <v>1144</v>
      </c>
      <c r="F18065" s="120">
        <v>34.96</v>
      </c>
      <c r="G18065" s="120">
        <v>38.76</v>
      </c>
    </row>
    <row r="18066" spans="1:7" ht="12" customHeight="1">
      <c r="A18066" s="104" t="s">
        <v>52718</v>
      </c>
      <c r="B18066" s="106" t="s">
        <v>587</v>
      </c>
      <c r="C18066" s="106" t="s">
        <v>52719</v>
      </c>
      <c r="D18066" s="105" t="s">
        <v>52720</v>
      </c>
      <c r="E18066" s="106" t="s">
        <v>1144</v>
      </c>
      <c r="F18066" s="120">
        <v>29.15</v>
      </c>
      <c r="G18066" s="120">
        <v>31.05</v>
      </c>
    </row>
    <row r="18067" spans="1:7" ht="12" customHeight="1">
      <c r="A18067" s="104" t="s">
        <v>52721</v>
      </c>
      <c r="B18067" s="106" t="s">
        <v>587</v>
      </c>
      <c r="C18067" s="106" t="s">
        <v>52722</v>
      </c>
      <c r="D18067" s="105" t="s">
        <v>52723</v>
      </c>
      <c r="E18067" s="106" t="s">
        <v>1144</v>
      </c>
      <c r="F18067" s="120">
        <v>28.97</v>
      </c>
      <c r="G18067" s="120">
        <v>29.23</v>
      </c>
    </row>
    <row r="18068" spans="1:7" ht="12" customHeight="1">
      <c r="A18068" s="104" t="s">
        <v>52724</v>
      </c>
      <c r="B18068" s="106" t="s">
        <v>587</v>
      </c>
      <c r="C18068" s="106" t="s">
        <v>52725</v>
      </c>
      <c r="D18068" s="105" t="s">
        <v>52726</v>
      </c>
      <c r="E18068" s="106" t="s">
        <v>1144</v>
      </c>
      <c r="F18068" s="120">
        <v>28.97</v>
      </c>
      <c r="G18068" s="120">
        <v>29.23</v>
      </c>
    </row>
    <row r="18069" spans="1:7" ht="12" customHeight="1">
      <c r="A18069" s="104" t="s">
        <v>52727</v>
      </c>
      <c r="B18069" s="106" t="s">
        <v>587</v>
      </c>
      <c r="C18069" s="106" t="s">
        <v>52728</v>
      </c>
      <c r="D18069" s="105" t="s">
        <v>52729</v>
      </c>
      <c r="E18069" s="106" t="s">
        <v>1144</v>
      </c>
      <c r="F18069" s="120">
        <v>474.57</v>
      </c>
      <c r="G18069" s="120">
        <v>478.36</v>
      </c>
    </row>
    <row r="18070" spans="1:7" ht="12" customHeight="1">
      <c r="A18070" s="104" t="s">
        <v>52730</v>
      </c>
      <c r="B18070" s="106" t="s">
        <v>587</v>
      </c>
      <c r="C18070" s="106" t="s">
        <v>52731</v>
      </c>
      <c r="D18070" s="105" t="s">
        <v>52732</v>
      </c>
      <c r="E18070" s="106" t="s">
        <v>1144</v>
      </c>
      <c r="F18070" s="120">
        <v>535.26</v>
      </c>
      <c r="G18070" s="120">
        <v>539.04999999999995</v>
      </c>
    </row>
    <row r="18071" spans="1:7" ht="12" customHeight="1">
      <c r="A18071" s="104" t="s">
        <v>52733</v>
      </c>
      <c r="B18071" s="106" t="s">
        <v>587</v>
      </c>
      <c r="C18071" s="106" t="s">
        <v>52734</v>
      </c>
      <c r="D18071" s="105" t="s">
        <v>52735</v>
      </c>
      <c r="E18071" s="106" t="s">
        <v>1144</v>
      </c>
      <c r="F18071" s="120">
        <v>45.14</v>
      </c>
      <c r="G18071" s="120">
        <v>45.45</v>
      </c>
    </row>
    <row r="18072" spans="1:7" ht="12" customHeight="1">
      <c r="A18072" s="104" t="s">
        <v>52736</v>
      </c>
      <c r="B18072" s="106" t="s">
        <v>587</v>
      </c>
      <c r="C18072" s="106" t="s">
        <v>668</v>
      </c>
      <c r="D18072" s="105" t="s">
        <v>52737</v>
      </c>
      <c r="E18072" s="106" t="s">
        <v>1144</v>
      </c>
      <c r="F18072" s="120">
        <v>7.28</v>
      </c>
      <c r="G18072" s="120">
        <v>7.66</v>
      </c>
    </row>
    <row r="18073" spans="1:7" ht="12" customHeight="1">
      <c r="A18073" s="104" t="s">
        <v>52738</v>
      </c>
      <c r="B18073" s="106" t="s">
        <v>587</v>
      </c>
      <c r="C18073" s="106" t="s">
        <v>669</v>
      </c>
      <c r="D18073" s="105" t="s">
        <v>47449</v>
      </c>
      <c r="E18073" s="106" t="s">
        <v>1144</v>
      </c>
      <c r="F18073" s="120">
        <v>9.36</v>
      </c>
      <c r="G18073" s="120">
        <v>9.74</v>
      </c>
    </row>
    <row r="18074" spans="1:7" ht="12" customHeight="1">
      <c r="A18074" s="104" t="s">
        <v>52739</v>
      </c>
      <c r="B18074" s="106" t="s">
        <v>587</v>
      </c>
      <c r="C18074" s="106" t="s">
        <v>52740</v>
      </c>
      <c r="D18074" s="105" t="s">
        <v>52741</v>
      </c>
      <c r="E18074" s="103"/>
      <c r="F18074" s="103"/>
      <c r="G18074" s="103"/>
    </row>
    <row r="18075" spans="1:7" ht="12" customHeight="1">
      <c r="A18075" s="104" t="s">
        <v>52742</v>
      </c>
      <c r="B18075" s="106" t="s">
        <v>587</v>
      </c>
      <c r="C18075" s="106" t="s">
        <v>52743</v>
      </c>
      <c r="D18075" s="105" t="s">
        <v>52744</v>
      </c>
      <c r="E18075" s="106" t="s">
        <v>593</v>
      </c>
      <c r="F18075" s="120">
        <v>35.020000000000003</v>
      </c>
      <c r="G18075" s="120">
        <v>36.35</v>
      </c>
    </row>
    <row r="18076" spans="1:7" ht="12" customHeight="1">
      <c r="A18076" s="104" t="s">
        <v>52745</v>
      </c>
      <c r="B18076" s="106" t="s">
        <v>587</v>
      </c>
      <c r="C18076" s="106" t="s">
        <v>52746</v>
      </c>
      <c r="D18076" s="105" t="s">
        <v>52747</v>
      </c>
      <c r="E18076" s="106" t="s">
        <v>593</v>
      </c>
      <c r="F18076" s="120">
        <v>33.06</v>
      </c>
      <c r="G18076" s="120">
        <v>34.39</v>
      </c>
    </row>
    <row r="18077" spans="1:7" ht="12" customHeight="1">
      <c r="A18077" s="104" t="s">
        <v>52748</v>
      </c>
      <c r="B18077" s="106" t="s">
        <v>587</v>
      </c>
      <c r="C18077" s="106" t="s">
        <v>52749</v>
      </c>
      <c r="D18077" s="105" t="s">
        <v>52750</v>
      </c>
      <c r="E18077" s="106" t="s">
        <v>593</v>
      </c>
      <c r="F18077" s="120">
        <v>34.090000000000003</v>
      </c>
      <c r="G18077" s="120">
        <v>35.54</v>
      </c>
    </row>
    <row r="18078" spans="1:7" ht="12" customHeight="1">
      <c r="A18078" s="104" t="s">
        <v>52751</v>
      </c>
      <c r="B18078" s="106" t="s">
        <v>587</v>
      </c>
      <c r="C18078" s="106" t="s">
        <v>52752</v>
      </c>
      <c r="D18078" s="105" t="s">
        <v>52753</v>
      </c>
      <c r="E18078" s="106" t="s">
        <v>1144</v>
      </c>
      <c r="F18078" s="120">
        <v>99.68</v>
      </c>
      <c r="G18078" s="120">
        <v>101.96</v>
      </c>
    </row>
    <row r="18079" spans="1:7" ht="12" customHeight="1">
      <c r="A18079" s="104" t="s">
        <v>52754</v>
      </c>
      <c r="B18079" s="106" t="s">
        <v>587</v>
      </c>
      <c r="C18079" s="106" t="s">
        <v>52755</v>
      </c>
      <c r="D18079" s="105" t="s">
        <v>52756</v>
      </c>
      <c r="E18079" s="106" t="s">
        <v>1144</v>
      </c>
      <c r="F18079" s="120">
        <v>36.07</v>
      </c>
      <c r="G18079" s="120">
        <v>37.78</v>
      </c>
    </row>
    <row r="18080" spans="1:7" ht="12" customHeight="1">
      <c r="A18080" s="104" t="s">
        <v>52757</v>
      </c>
      <c r="B18080" s="106" t="s">
        <v>587</v>
      </c>
      <c r="C18080" s="106" t="s">
        <v>52758</v>
      </c>
      <c r="D18080" s="105" t="s">
        <v>39050</v>
      </c>
      <c r="E18080" s="106" t="s">
        <v>1144</v>
      </c>
      <c r="F18080" s="120">
        <v>70.42</v>
      </c>
      <c r="G18080" s="120">
        <v>71.180000000000007</v>
      </c>
    </row>
    <row r="18081" spans="1:7" ht="12" customHeight="1">
      <c r="A18081" s="104" t="s">
        <v>52759</v>
      </c>
      <c r="B18081" s="106" t="s">
        <v>587</v>
      </c>
      <c r="C18081" s="106" t="s">
        <v>52760</v>
      </c>
      <c r="D18081" s="105" t="s">
        <v>52761</v>
      </c>
      <c r="E18081" s="106" t="s">
        <v>1144</v>
      </c>
      <c r="F18081" s="120">
        <v>42.57</v>
      </c>
      <c r="G18081" s="120">
        <v>44.47</v>
      </c>
    </row>
    <row r="18082" spans="1:7" ht="12" customHeight="1">
      <c r="A18082" s="104" t="s">
        <v>52762</v>
      </c>
      <c r="B18082" s="106" t="s">
        <v>587</v>
      </c>
      <c r="C18082" s="106" t="s">
        <v>52763</v>
      </c>
      <c r="D18082" s="105" t="s">
        <v>52764</v>
      </c>
      <c r="E18082" s="106" t="s">
        <v>1144</v>
      </c>
      <c r="F18082" s="120">
        <v>126.04</v>
      </c>
      <c r="G18082" s="120">
        <v>127.75</v>
      </c>
    </row>
    <row r="18083" spans="1:7" ht="12" customHeight="1">
      <c r="A18083" s="104" t="s">
        <v>52765</v>
      </c>
      <c r="B18083" s="106" t="s">
        <v>587</v>
      </c>
      <c r="C18083" s="106" t="s">
        <v>52766</v>
      </c>
      <c r="D18083" s="105" t="s">
        <v>52767</v>
      </c>
      <c r="E18083" s="106" t="s">
        <v>1144</v>
      </c>
      <c r="F18083" s="120">
        <v>315</v>
      </c>
      <c r="G18083" s="120">
        <v>315</v>
      </c>
    </row>
    <row r="18084" spans="1:7" ht="12" customHeight="1">
      <c r="A18084" s="104" t="s">
        <v>52768</v>
      </c>
      <c r="B18084" s="106" t="s">
        <v>587</v>
      </c>
      <c r="C18084" s="106" t="s">
        <v>52769</v>
      </c>
      <c r="D18084" s="105" t="s">
        <v>52770</v>
      </c>
      <c r="E18084" s="106" t="s">
        <v>1144</v>
      </c>
      <c r="F18084" s="120">
        <v>11.69</v>
      </c>
      <c r="G18084" s="120">
        <v>12.45</v>
      </c>
    </row>
    <row r="18085" spans="1:7" ht="12" customHeight="1">
      <c r="A18085" s="104" t="s">
        <v>52771</v>
      </c>
      <c r="B18085" s="106" t="s">
        <v>587</v>
      </c>
      <c r="C18085" s="106" t="s">
        <v>52772</v>
      </c>
      <c r="D18085" s="105" t="s">
        <v>52773</v>
      </c>
      <c r="E18085" s="103"/>
      <c r="F18085" s="103"/>
      <c r="G18085" s="103"/>
    </row>
    <row r="18086" spans="1:7" ht="12" customHeight="1">
      <c r="A18086" s="104" t="s">
        <v>52774</v>
      </c>
      <c r="B18086" s="106" t="s">
        <v>587</v>
      </c>
      <c r="C18086" s="106" t="s">
        <v>52775</v>
      </c>
      <c r="D18086" s="105" t="s">
        <v>52776</v>
      </c>
      <c r="E18086" s="106" t="s">
        <v>1144</v>
      </c>
      <c r="F18086" s="120">
        <v>74.36</v>
      </c>
      <c r="G18086" s="120">
        <v>81.39</v>
      </c>
    </row>
    <row r="18087" spans="1:7" ht="12" customHeight="1">
      <c r="A18087" s="104" t="s">
        <v>52777</v>
      </c>
      <c r="B18087" s="106" t="s">
        <v>587</v>
      </c>
      <c r="C18087" s="106" t="s">
        <v>52778</v>
      </c>
      <c r="D18087" s="105" t="s">
        <v>52779</v>
      </c>
      <c r="E18087" s="106" t="s">
        <v>1144</v>
      </c>
      <c r="F18087" s="120">
        <v>94.71</v>
      </c>
      <c r="G18087" s="120">
        <v>103.56</v>
      </c>
    </row>
    <row r="18088" spans="1:7" ht="12" customHeight="1">
      <c r="A18088" s="104" t="s">
        <v>52780</v>
      </c>
      <c r="B18088" s="106" t="s">
        <v>587</v>
      </c>
      <c r="C18088" s="106" t="s">
        <v>52781</v>
      </c>
      <c r="D18088" s="105" t="s">
        <v>52782</v>
      </c>
      <c r="E18088" s="106" t="s">
        <v>1144</v>
      </c>
      <c r="F18088" s="120">
        <v>100.75</v>
      </c>
      <c r="G18088" s="120">
        <v>110.27</v>
      </c>
    </row>
    <row r="18089" spans="1:7" ht="12" customHeight="1">
      <c r="A18089" s="104" t="s">
        <v>52783</v>
      </c>
      <c r="B18089" s="106" t="s">
        <v>587</v>
      </c>
      <c r="C18089" s="106" t="s">
        <v>52784</v>
      </c>
      <c r="D18089" s="105" t="s">
        <v>52785</v>
      </c>
      <c r="E18089" s="106" t="s">
        <v>1144</v>
      </c>
      <c r="F18089" s="120">
        <v>97.16</v>
      </c>
      <c r="G18089" s="120">
        <v>106.27</v>
      </c>
    </row>
    <row r="18090" spans="1:7" ht="12" customHeight="1">
      <c r="A18090" s="104" t="s">
        <v>52786</v>
      </c>
      <c r="B18090" s="106" t="s">
        <v>587</v>
      </c>
      <c r="C18090" s="106" t="s">
        <v>52787</v>
      </c>
      <c r="D18090" s="105" t="s">
        <v>52788</v>
      </c>
      <c r="E18090" s="106" t="s">
        <v>1144</v>
      </c>
      <c r="F18090" s="120">
        <v>115.38</v>
      </c>
      <c r="G18090" s="120">
        <v>126.23</v>
      </c>
    </row>
    <row r="18091" spans="1:7" ht="12" customHeight="1">
      <c r="A18091" s="104" t="s">
        <v>52789</v>
      </c>
      <c r="B18091" s="106" t="s">
        <v>587</v>
      </c>
      <c r="C18091" s="106" t="s">
        <v>52790</v>
      </c>
      <c r="D18091" s="105" t="s">
        <v>52791</v>
      </c>
      <c r="E18091" s="106" t="s">
        <v>1144</v>
      </c>
      <c r="F18091" s="120">
        <v>136.29</v>
      </c>
      <c r="G18091" s="120">
        <v>149.19999999999999</v>
      </c>
    </row>
    <row r="18092" spans="1:7" ht="12" customHeight="1">
      <c r="A18092" s="104" t="s">
        <v>52792</v>
      </c>
      <c r="B18092" s="106" t="s">
        <v>587</v>
      </c>
      <c r="C18092" s="106" t="s">
        <v>52793</v>
      </c>
      <c r="D18092" s="105" t="s">
        <v>52794</v>
      </c>
      <c r="E18092" s="106" t="s">
        <v>1144</v>
      </c>
      <c r="F18092" s="120">
        <v>152.06</v>
      </c>
      <c r="G18092" s="120">
        <v>166.41</v>
      </c>
    </row>
    <row r="18093" spans="1:7" ht="12" customHeight="1">
      <c r="A18093" s="104" t="s">
        <v>52795</v>
      </c>
      <c r="B18093" s="106" t="s">
        <v>587</v>
      </c>
      <c r="C18093" s="106" t="s">
        <v>52796</v>
      </c>
      <c r="D18093" s="105" t="s">
        <v>52797</v>
      </c>
      <c r="E18093" s="106" t="s">
        <v>1144</v>
      </c>
      <c r="F18093" s="120">
        <v>124.15</v>
      </c>
      <c r="G18093" s="120">
        <v>135.69999999999999</v>
      </c>
    </row>
    <row r="18094" spans="1:7" ht="12" customHeight="1">
      <c r="A18094" s="104" t="s">
        <v>52798</v>
      </c>
      <c r="B18094" s="106" t="s">
        <v>587</v>
      </c>
      <c r="C18094" s="106" t="s">
        <v>52799</v>
      </c>
      <c r="D18094" s="105" t="s">
        <v>52800</v>
      </c>
      <c r="E18094" s="106" t="s">
        <v>1144</v>
      </c>
      <c r="F18094" s="120">
        <v>145.22</v>
      </c>
      <c r="G18094" s="120">
        <v>158.69</v>
      </c>
    </row>
    <row r="18095" spans="1:7" ht="12" customHeight="1">
      <c r="A18095" s="104" t="s">
        <v>52801</v>
      </c>
      <c r="B18095" s="106" t="s">
        <v>587</v>
      </c>
      <c r="C18095" s="106" t="s">
        <v>52802</v>
      </c>
      <c r="D18095" s="105" t="s">
        <v>52803</v>
      </c>
      <c r="E18095" s="106" t="s">
        <v>1144</v>
      </c>
      <c r="F18095" s="120">
        <v>173.85</v>
      </c>
      <c r="G18095" s="120">
        <v>190.25</v>
      </c>
    </row>
    <row r="18096" spans="1:7" ht="12" customHeight="1">
      <c r="A18096" s="104" t="s">
        <v>52804</v>
      </c>
      <c r="B18096" s="106" t="s">
        <v>587</v>
      </c>
      <c r="C18096" s="106" t="s">
        <v>52805</v>
      </c>
      <c r="D18096" s="105" t="s">
        <v>52806</v>
      </c>
      <c r="E18096" s="106" t="s">
        <v>1144</v>
      </c>
      <c r="F18096" s="120">
        <v>197.34</v>
      </c>
      <c r="G18096" s="120">
        <v>216.01</v>
      </c>
    </row>
    <row r="18097" spans="1:7" ht="12" customHeight="1">
      <c r="A18097" s="104" t="s">
        <v>52807</v>
      </c>
      <c r="B18097" s="106" t="s">
        <v>587</v>
      </c>
      <c r="C18097" s="106" t="s">
        <v>52808</v>
      </c>
      <c r="D18097" s="105" t="s">
        <v>52809</v>
      </c>
      <c r="E18097" s="106" t="s">
        <v>1144</v>
      </c>
      <c r="F18097" s="120">
        <v>220.92</v>
      </c>
      <c r="G18097" s="120">
        <v>241.82</v>
      </c>
    </row>
    <row r="18098" spans="1:7" ht="12" customHeight="1">
      <c r="A18098" s="104" t="s">
        <v>52810</v>
      </c>
      <c r="B18098" s="106" t="s">
        <v>587</v>
      </c>
      <c r="C18098" s="106" t="s">
        <v>52811</v>
      </c>
      <c r="D18098" s="105" t="s">
        <v>52812</v>
      </c>
      <c r="E18098" s="106" t="s">
        <v>1144</v>
      </c>
      <c r="F18098" s="120">
        <v>244.42</v>
      </c>
      <c r="G18098" s="120">
        <v>267.60000000000002</v>
      </c>
    </row>
    <row r="18099" spans="1:7" ht="12" customHeight="1">
      <c r="A18099" s="104" t="s">
        <v>52813</v>
      </c>
      <c r="B18099" s="106" t="s">
        <v>587</v>
      </c>
      <c r="C18099" s="106" t="s">
        <v>52814</v>
      </c>
      <c r="D18099" s="105" t="s">
        <v>52815</v>
      </c>
      <c r="E18099" s="106" t="s">
        <v>1144</v>
      </c>
      <c r="F18099" s="120">
        <v>267.92</v>
      </c>
      <c r="G18099" s="120">
        <v>293.37</v>
      </c>
    </row>
    <row r="18100" spans="1:7" ht="12" customHeight="1">
      <c r="A18100" s="104" t="s">
        <v>52816</v>
      </c>
      <c r="B18100" s="106" t="s">
        <v>587</v>
      </c>
      <c r="C18100" s="106" t="s">
        <v>52817</v>
      </c>
      <c r="D18100" s="105" t="s">
        <v>52818</v>
      </c>
      <c r="E18100" s="106" t="s">
        <v>1144</v>
      </c>
      <c r="F18100" s="120">
        <v>291.72000000000003</v>
      </c>
      <c r="G18100" s="120">
        <v>319.47000000000003</v>
      </c>
    </row>
    <row r="18101" spans="1:7" ht="12" customHeight="1">
      <c r="A18101" s="104" t="s">
        <v>52819</v>
      </c>
      <c r="B18101" s="106" t="s">
        <v>587</v>
      </c>
      <c r="C18101" s="106" t="s">
        <v>52820</v>
      </c>
      <c r="D18101" s="105" t="s">
        <v>52821</v>
      </c>
      <c r="E18101" s="106" t="s">
        <v>1144</v>
      </c>
      <c r="F18101" s="120">
        <v>153.56</v>
      </c>
      <c r="G18101" s="120">
        <v>167.77</v>
      </c>
    </row>
    <row r="18102" spans="1:7" ht="12" customHeight="1">
      <c r="A18102" s="104" t="s">
        <v>52822</v>
      </c>
      <c r="B18102" s="106" t="s">
        <v>587</v>
      </c>
      <c r="C18102" s="106" t="s">
        <v>52823</v>
      </c>
      <c r="D18102" s="105" t="s">
        <v>52824</v>
      </c>
      <c r="E18102" s="106" t="s">
        <v>1144</v>
      </c>
      <c r="F18102" s="120">
        <v>181.76</v>
      </c>
      <c r="G18102" s="120">
        <v>198.67</v>
      </c>
    </row>
    <row r="18103" spans="1:7" ht="12" customHeight="1">
      <c r="A18103" s="104" t="s">
        <v>52825</v>
      </c>
      <c r="B18103" s="106" t="s">
        <v>587</v>
      </c>
      <c r="C18103" s="106" t="s">
        <v>52826</v>
      </c>
      <c r="D18103" s="105" t="s">
        <v>52827</v>
      </c>
      <c r="E18103" s="106" t="s">
        <v>1144</v>
      </c>
      <c r="F18103" s="120">
        <v>209.65</v>
      </c>
      <c r="G18103" s="120">
        <v>229.23</v>
      </c>
    </row>
    <row r="18104" spans="1:7" ht="12" customHeight="1">
      <c r="A18104" s="104" t="s">
        <v>52828</v>
      </c>
      <c r="B18104" s="106" t="s">
        <v>587</v>
      </c>
      <c r="C18104" s="106" t="s">
        <v>52829</v>
      </c>
      <c r="D18104" s="105" t="s">
        <v>52830</v>
      </c>
      <c r="E18104" s="106" t="s">
        <v>1144</v>
      </c>
      <c r="F18104" s="120">
        <v>237.54</v>
      </c>
      <c r="G18104" s="120">
        <v>259.82</v>
      </c>
    </row>
    <row r="18105" spans="1:7" ht="12" customHeight="1">
      <c r="A18105" s="104" t="s">
        <v>52831</v>
      </c>
      <c r="B18105" s="106" t="s">
        <v>587</v>
      </c>
      <c r="C18105" s="106" t="s">
        <v>52832</v>
      </c>
      <c r="D18105" s="105" t="s">
        <v>52833</v>
      </c>
      <c r="E18105" s="106" t="s">
        <v>1144</v>
      </c>
      <c r="F18105" s="120">
        <v>265.43</v>
      </c>
      <c r="G18105" s="120">
        <v>290.39</v>
      </c>
    </row>
    <row r="18106" spans="1:7" ht="12" customHeight="1">
      <c r="A18106" s="104" t="s">
        <v>52834</v>
      </c>
      <c r="B18106" s="106" t="s">
        <v>587</v>
      </c>
      <c r="C18106" s="106" t="s">
        <v>52835</v>
      </c>
      <c r="D18106" s="105" t="s">
        <v>52836</v>
      </c>
      <c r="E18106" s="106" t="s">
        <v>1144</v>
      </c>
      <c r="F18106" s="120">
        <v>293.27999999999997</v>
      </c>
      <c r="G18106" s="120">
        <v>320.93</v>
      </c>
    </row>
    <row r="18107" spans="1:7" ht="12" customHeight="1">
      <c r="A18107" s="104" t="s">
        <v>52837</v>
      </c>
      <c r="B18107" s="106" t="s">
        <v>587</v>
      </c>
      <c r="C18107" s="106" t="s">
        <v>52838</v>
      </c>
      <c r="D18107" s="105" t="s">
        <v>52839</v>
      </c>
      <c r="E18107" s="106" t="s">
        <v>1144</v>
      </c>
      <c r="F18107" s="120">
        <v>321.17</v>
      </c>
      <c r="G18107" s="120">
        <v>351.51</v>
      </c>
    </row>
    <row r="18108" spans="1:7" ht="12" customHeight="1">
      <c r="A18108" s="104" t="s">
        <v>52840</v>
      </c>
      <c r="B18108" s="106" t="s">
        <v>587</v>
      </c>
      <c r="C18108" s="106" t="s">
        <v>52841</v>
      </c>
      <c r="D18108" s="105" t="s">
        <v>52842</v>
      </c>
      <c r="E18108" s="106" t="s">
        <v>1144</v>
      </c>
      <c r="F18108" s="120">
        <v>350.58</v>
      </c>
      <c r="G18108" s="120">
        <v>383.64</v>
      </c>
    </row>
    <row r="18109" spans="1:7" ht="12" customHeight="1">
      <c r="A18109" s="104" t="s">
        <v>52843</v>
      </c>
      <c r="B18109" s="106" t="s">
        <v>587</v>
      </c>
      <c r="C18109" s="106" t="s">
        <v>52844</v>
      </c>
      <c r="D18109" s="105" t="s">
        <v>52845</v>
      </c>
      <c r="E18109" s="106" t="s">
        <v>1144</v>
      </c>
      <c r="F18109" s="120">
        <v>377.26</v>
      </c>
      <c r="G18109" s="120">
        <v>412.96</v>
      </c>
    </row>
    <row r="18110" spans="1:7" ht="12" customHeight="1">
      <c r="A18110" s="104" t="s">
        <v>52846</v>
      </c>
      <c r="B18110" s="106" t="s">
        <v>587</v>
      </c>
      <c r="C18110" s="106" t="s">
        <v>52847</v>
      </c>
      <c r="D18110" s="105" t="s">
        <v>52848</v>
      </c>
      <c r="E18110" s="106" t="s">
        <v>1144</v>
      </c>
      <c r="F18110" s="120">
        <v>185.34</v>
      </c>
      <c r="G18110" s="120">
        <v>202.43</v>
      </c>
    </row>
    <row r="18111" spans="1:7" ht="12" customHeight="1">
      <c r="A18111" s="104" t="s">
        <v>52849</v>
      </c>
      <c r="B18111" s="106" t="s">
        <v>587</v>
      </c>
      <c r="C18111" s="106" t="s">
        <v>52850</v>
      </c>
      <c r="D18111" s="105" t="s">
        <v>52851</v>
      </c>
      <c r="E18111" s="106" t="s">
        <v>1144</v>
      </c>
      <c r="F18111" s="120">
        <v>222.74</v>
      </c>
      <c r="G18111" s="120">
        <v>243.57</v>
      </c>
    </row>
    <row r="18112" spans="1:7" ht="12" customHeight="1">
      <c r="A18112" s="104" t="s">
        <v>52852</v>
      </c>
      <c r="B18112" s="106" t="s">
        <v>587</v>
      </c>
      <c r="C18112" s="106" t="s">
        <v>52853</v>
      </c>
      <c r="D18112" s="105" t="s">
        <v>52854</v>
      </c>
      <c r="E18112" s="106" t="s">
        <v>1144</v>
      </c>
      <c r="F18112" s="120">
        <v>256.44</v>
      </c>
      <c r="G18112" s="120">
        <v>280.56</v>
      </c>
    </row>
    <row r="18113" spans="1:7" ht="12" customHeight="1">
      <c r="A18113" s="104" t="s">
        <v>52855</v>
      </c>
      <c r="B18113" s="106" t="s">
        <v>587</v>
      </c>
      <c r="C18113" s="106" t="s">
        <v>52856</v>
      </c>
      <c r="D18113" s="105" t="s">
        <v>52857</v>
      </c>
      <c r="E18113" s="106" t="s">
        <v>1144</v>
      </c>
      <c r="F18113" s="120">
        <v>290.11</v>
      </c>
      <c r="G18113" s="120">
        <v>317.49</v>
      </c>
    </row>
    <row r="18114" spans="1:7" ht="12" customHeight="1">
      <c r="A18114" s="104" t="s">
        <v>52858</v>
      </c>
      <c r="B18114" s="106" t="s">
        <v>587</v>
      </c>
      <c r="C18114" s="106" t="s">
        <v>52859</v>
      </c>
      <c r="D18114" s="105" t="s">
        <v>52860</v>
      </c>
      <c r="E18114" s="106" t="s">
        <v>1144</v>
      </c>
      <c r="F18114" s="120">
        <v>323.82</v>
      </c>
      <c r="G18114" s="120">
        <v>354.49</v>
      </c>
    </row>
    <row r="18115" spans="1:7" ht="12" customHeight="1">
      <c r="A18115" s="104" t="s">
        <v>52861</v>
      </c>
      <c r="B18115" s="106" t="s">
        <v>587</v>
      </c>
      <c r="C18115" s="106" t="s">
        <v>52862</v>
      </c>
      <c r="D18115" s="105" t="s">
        <v>52863</v>
      </c>
      <c r="E18115" s="106" t="s">
        <v>1144</v>
      </c>
      <c r="F18115" s="120">
        <v>357.5</v>
      </c>
      <c r="G18115" s="120">
        <v>391.42</v>
      </c>
    </row>
    <row r="18116" spans="1:7" ht="12" customHeight="1">
      <c r="A18116" s="104" t="s">
        <v>52864</v>
      </c>
      <c r="B18116" s="106" t="s">
        <v>587</v>
      </c>
      <c r="C18116" s="106" t="s">
        <v>52865</v>
      </c>
      <c r="D18116" s="105" t="s">
        <v>52866</v>
      </c>
      <c r="E18116" s="106" t="s">
        <v>1144</v>
      </c>
      <c r="F18116" s="120">
        <v>391.21</v>
      </c>
      <c r="G18116" s="120">
        <v>428.41</v>
      </c>
    </row>
    <row r="18117" spans="1:7" ht="12" customHeight="1">
      <c r="A18117" s="104" t="s">
        <v>52867</v>
      </c>
      <c r="B18117" s="106" t="s">
        <v>587</v>
      </c>
      <c r="C18117" s="106" t="s">
        <v>52868</v>
      </c>
      <c r="D18117" s="105" t="s">
        <v>52869</v>
      </c>
      <c r="E18117" s="106" t="s">
        <v>1144</v>
      </c>
      <c r="F18117" s="120">
        <v>424.87</v>
      </c>
      <c r="G18117" s="120">
        <v>465.35</v>
      </c>
    </row>
    <row r="18118" spans="1:7" ht="12" customHeight="1">
      <c r="A18118" s="104" t="s">
        <v>52870</v>
      </c>
      <c r="B18118" s="106" t="s">
        <v>587</v>
      </c>
      <c r="C18118" s="106" t="s">
        <v>52871</v>
      </c>
      <c r="D18118" s="105" t="s">
        <v>52872</v>
      </c>
      <c r="E18118" s="106" t="s">
        <v>1144</v>
      </c>
      <c r="F18118" s="120">
        <v>458.6</v>
      </c>
      <c r="G18118" s="120">
        <v>502.35</v>
      </c>
    </row>
    <row r="18119" spans="1:7" ht="12" customHeight="1">
      <c r="A18119" s="104" t="s">
        <v>52873</v>
      </c>
      <c r="B18119" s="106" t="s">
        <v>587</v>
      </c>
      <c r="C18119" s="106" t="s">
        <v>52874</v>
      </c>
      <c r="D18119" s="105" t="s">
        <v>52875</v>
      </c>
      <c r="E18119" s="106" t="s">
        <v>1144</v>
      </c>
      <c r="F18119" s="120">
        <v>492.24</v>
      </c>
      <c r="G18119" s="120">
        <v>539.28</v>
      </c>
    </row>
    <row r="18120" spans="1:7" ht="12" customHeight="1">
      <c r="A18120" s="104" t="s">
        <v>52876</v>
      </c>
      <c r="B18120" s="106" t="s">
        <v>587</v>
      </c>
      <c r="C18120" s="106" t="s">
        <v>52877</v>
      </c>
      <c r="D18120" s="105" t="s">
        <v>52878</v>
      </c>
      <c r="E18120" s="106" t="s">
        <v>1144</v>
      </c>
      <c r="F18120" s="120">
        <v>513.36</v>
      </c>
      <c r="G18120" s="120">
        <v>562.1</v>
      </c>
    </row>
    <row r="18121" spans="1:7" ht="12" customHeight="1">
      <c r="A18121" s="104" t="s">
        <v>52879</v>
      </c>
      <c r="B18121" s="106" t="s">
        <v>587</v>
      </c>
      <c r="C18121" s="106" t="s">
        <v>52880</v>
      </c>
      <c r="D18121" s="105" t="s">
        <v>52881</v>
      </c>
      <c r="E18121" s="106" t="s">
        <v>1144</v>
      </c>
      <c r="F18121" s="120">
        <v>441.48</v>
      </c>
      <c r="G18121" s="120">
        <v>482.36</v>
      </c>
    </row>
    <row r="18122" spans="1:7" ht="12" customHeight="1">
      <c r="A18122" s="104" t="s">
        <v>52882</v>
      </c>
      <c r="B18122" s="106" t="s">
        <v>587</v>
      </c>
      <c r="C18122" s="106" t="s">
        <v>52883</v>
      </c>
      <c r="D18122" s="105" t="s">
        <v>52884</v>
      </c>
      <c r="E18122" s="106" t="s">
        <v>1144</v>
      </c>
      <c r="F18122" s="120">
        <v>494.52</v>
      </c>
      <c r="G18122" s="120">
        <v>540.58000000000004</v>
      </c>
    </row>
    <row r="18123" spans="1:7" ht="12" customHeight="1">
      <c r="A18123" s="104" t="s">
        <v>52885</v>
      </c>
      <c r="B18123" s="106" t="s">
        <v>587</v>
      </c>
      <c r="C18123" s="106" t="s">
        <v>52886</v>
      </c>
      <c r="D18123" s="105" t="s">
        <v>52887</v>
      </c>
      <c r="E18123" s="106" t="s">
        <v>1144</v>
      </c>
      <c r="F18123" s="120">
        <v>547.6</v>
      </c>
      <c r="G18123" s="120">
        <v>598.86</v>
      </c>
    </row>
    <row r="18124" spans="1:7" ht="12" customHeight="1">
      <c r="A18124" s="104" t="s">
        <v>52888</v>
      </c>
      <c r="B18124" s="106" t="s">
        <v>587</v>
      </c>
      <c r="C18124" s="106" t="s">
        <v>52889</v>
      </c>
      <c r="D18124" s="105" t="s">
        <v>52890</v>
      </c>
      <c r="E18124" s="106" t="s">
        <v>1144</v>
      </c>
      <c r="F18124" s="120">
        <v>600.67999999999995</v>
      </c>
      <c r="G18124" s="120">
        <v>657.12</v>
      </c>
    </row>
    <row r="18125" spans="1:7" ht="12" customHeight="1">
      <c r="A18125" s="104" t="s">
        <v>52891</v>
      </c>
      <c r="B18125" s="106" t="s">
        <v>587</v>
      </c>
      <c r="C18125" s="106" t="s">
        <v>52892</v>
      </c>
      <c r="D18125" s="105" t="s">
        <v>52893</v>
      </c>
      <c r="E18125" s="106" t="s">
        <v>1144</v>
      </c>
      <c r="F18125" s="120">
        <v>653.74</v>
      </c>
      <c r="G18125" s="120">
        <v>715.4</v>
      </c>
    </row>
    <row r="18126" spans="1:7" ht="12" customHeight="1">
      <c r="A18126" s="104" t="s">
        <v>52894</v>
      </c>
      <c r="B18126" s="106" t="s">
        <v>587</v>
      </c>
      <c r="C18126" s="106" t="s">
        <v>52895</v>
      </c>
      <c r="D18126" s="105" t="s">
        <v>52896</v>
      </c>
      <c r="E18126" s="106" t="s">
        <v>1144</v>
      </c>
      <c r="F18126" s="120">
        <v>726.3</v>
      </c>
      <c r="G18126" s="120">
        <v>795.59</v>
      </c>
    </row>
    <row r="18127" spans="1:7" ht="12" customHeight="1">
      <c r="A18127" s="104" t="s">
        <v>52897</v>
      </c>
      <c r="B18127" s="106" t="s">
        <v>587</v>
      </c>
      <c r="C18127" s="106" t="s">
        <v>52898</v>
      </c>
      <c r="D18127" s="105" t="s">
        <v>52899</v>
      </c>
      <c r="E18127" s="106" t="s">
        <v>1144</v>
      </c>
      <c r="F18127" s="120">
        <v>760.18</v>
      </c>
      <c r="G18127" s="120">
        <v>832.21</v>
      </c>
    </row>
    <row r="18128" spans="1:7" ht="12" customHeight="1">
      <c r="A18128" s="104" t="s">
        <v>52900</v>
      </c>
      <c r="B18128" s="106" t="s">
        <v>587</v>
      </c>
      <c r="C18128" s="106" t="s">
        <v>52901</v>
      </c>
      <c r="D18128" s="105" t="s">
        <v>52902</v>
      </c>
      <c r="E18128" s="106" t="s">
        <v>1144</v>
      </c>
      <c r="F18128" s="120">
        <v>813.26</v>
      </c>
      <c r="G18128" s="120">
        <v>890.48</v>
      </c>
    </row>
    <row r="18129" spans="1:7" ht="12" customHeight="1">
      <c r="A18129" s="104" t="s">
        <v>52903</v>
      </c>
      <c r="B18129" s="106" t="s">
        <v>587</v>
      </c>
      <c r="C18129" s="106" t="s">
        <v>52904</v>
      </c>
      <c r="D18129" s="105" t="s">
        <v>52905</v>
      </c>
      <c r="E18129" s="106" t="s">
        <v>1144</v>
      </c>
      <c r="F18129" s="120">
        <v>866.33</v>
      </c>
      <c r="G18129" s="120">
        <v>948.74</v>
      </c>
    </row>
    <row r="18130" spans="1:7" ht="12" customHeight="1">
      <c r="A18130" s="104" t="s">
        <v>52906</v>
      </c>
      <c r="B18130" s="106" t="s">
        <v>587</v>
      </c>
      <c r="C18130" s="106" t="s">
        <v>52907</v>
      </c>
      <c r="D18130" s="105" t="s">
        <v>52908</v>
      </c>
      <c r="E18130" s="106" t="s">
        <v>1144</v>
      </c>
      <c r="F18130" s="120">
        <v>919.41</v>
      </c>
      <c r="G18130" s="120">
        <v>1007</v>
      </c>
    </row>
    <row r="18131" spans="1:7" ht="12" customHeight="1">
      <c r="A18131" s="104" t="s">
        <v>52909</v>
      </c>
      <c r="B18131" s="106" t="s">
        <v>587</v>
      </c>
      <c r="C18131" s="106" t="s">
        <v>52910</v>
      </c>
      <c r="D18131" s="105" t="s">
        <v>52911</v>
      </c>
      <c r="E18131" s="106" t="s">
        <v>1144</v>
      </c>
      <c r="F18131" s="120">
        <v>972.45</v>
      </c>
      <c r="G18131" s="120">
        <v>1065.22</v>
      </c>
    </row>
    <row r="18132" spans="1:7" ht="12" customHeight="1">
      <c r="A18132" s="104" t="s">
        <v>52912</v>
      </c>
      <c r="B18132" s="106" t="s">
        <v>587</v>
      </c>
      <c r="C18132" s="106" t="s">
        <v>52913</v>
      </c>
      <c r="D18132" s="105" t="s">
        <v>52914</v>
      </c>
      <c r="E18132" s="103"/>
      <c r="F18132" s="103"/>
      <c r="G18132" s="103"/>
    </row>
    <row r="18133" spans="1:7" ht="12" customHeight="1">
      <c r="A18133" s="104" t="s">
        <v>52915</v>
      </c>
      <c r="B18133" s="106" t="s">
        <v>587</v>
      </c>
      <c r="C18133" s="106" t="s">
        <v>52916</v>
      </c>
      <c r="D18133" s="105" t="s">
        <v>52917</v>
      </c>
      <c r="E18133" s="106" t="s">
        <v>1144</v>
      </c>
      <c r="F18133" s="120">
        <v>133.76</v>
      </c>
      <c r="G18133" s="120">
        <v>143.63999999999999</v>
      </c>
    </row>
    <row r="18134" spans="1:7" ht="12" customHeight="1">
      <c r="A18134" s="104" t="s">
        <v>52918</v>
      </c>
      <c r="B18134" s="106" t="s">
        <v>587</v>
      </c>
      <c r="C18134" s="106" t="s">
        <v>52919</v>
      </c>
      <c r="D18134" s="105" t="s">
        <v>52920</v>
      </c>
      <c r="E18134" s="106" t="s">
        <v>1144</v>
      </c>
      <c r="F18134" s="120">
        <v>154.11000000000001</v>
      </c>
      <c r="G18134" s="120">
        <v>165.81</v>
      </c>
    </row>
    <row r="18135" spans="1:7" ht="12" customHeight="1">
      <c r="A18135" s="104" t="s">
        <v>52921</v>
      </c>
      <c r="B18135" s="106" t="s">
        <v>587</v>
      </c>
      <c r="C18135" s="106" t="s">
        <v>52922</v>
      </c>
      <c r="D18135" s="105" t="s">
        <v>52923</v>
      </c>
      <c r="E18135" s="106" t="s">
        <v>1144</v>
      </c>
      <c r="F18135" s="120">
        <v>160.15</v>
      </c>
      <c r="G18135" s="120">
        <v>172.52</v>
      </c>
    </row>
    <row r="18136" spans="1:7" ht="12" customHeight="1">
      <c r="A18136" s="104" t="s">
        <v>52924</v>
      </c>
      <c r="B18136" s="106" t="s">
        <v>587</v>
      </c>
      <c r="C18136" s="106" t="s">
        <v>52925</v>
      </c>
      <c r="D18136" s="105" t="s">
        <v>52926</v>
      </c>
      <c r="E18136" s="106" t="s">
        <v>1144</v>
      </c>
      <c r="F18136" s="120">
        <v>169.33</v>
      </c>
      <c r="G18136" s="120">
        <v>181.51</v>
      </c>
    </row>
    <row r="18137" spans="1:7" ht="12" customHeight="1">
      <c r="A18137" s="104" t="s">
        <v>52927</v>
      </c>
      <c r="B18137" s="106" t="s">
        <v>587</v>
      </c>
      <c r="C18137" s="106" t="s">
        <v>52928</v>
      </c>
      <c r="D18137" s="105" t="s">
        <v>52929</v>
      </c>
      <c r="E18137" s="106" t="s">
        <v>1144</v>
      </c>
      <c r="F18137" s="120">
        <v>187.55</v>
      </c>
      <c r="G18137" s="120">
        <v>201.47</v>
      </c>
    </row>
    <row r="18138" spans="1:7" ht="12" customHeight="1">
      <c r="A18138" s="104" t="s">
        <v>52930</v>
      </c>
      <c r="B18138" s="106" t="s">
        <v>587</v>
      </c>
      <c r="C18138" s="106" t="s">
        <v>52931</v>
      </c>
      <c r="D18138" s="105" t="s">
        <v>52932</v>
      </c>
      <c r="E18138" s="106" t="s">
        <v>1144</v>
      </c>
      <c r="F18138" s="120">
        <v>206.04</v>
      </c>
      <c r="G18138" s="120">
        <v>221.72</v>
      </c>
    </row>
    <row r="18139" spans="1:7" ht="12" customHeight="1">
      <c r="A18139" s="104" t="s">
        <v>52933</v>
      </c>
      <c r="B18139" s="106" t="s">
        <v>587</v>
      </c>
      <c r="C18139" s="106" t="s">
        <v>52934</v>
      </c>
      <c r="D18139" s="105" t="s">
        <v>52935</v>
      </c>
      <c r="E18139" s="106" t="s">
        <v>1144</v>
      </c>
      <c r="F18139" s="120">
        <v>224.23</v>
      </c>
      <c r="G18139" s="120">
        <v>241.65</v>
      </c>
    </row>
    <row r="18140" spans="1:7" ht="12" customHeight="1">
      <c r="A18140" s="104" t="s">
        <v>52936</v>
      </c>
      <c r="B18140" s="106" t="s">
        <v>587</v>
      </c>
      <c r="C18140" s="106" t="s">
        <v>52937</v>
      </c>
      <c r="D18140" s="105" t="s">
        <v>52938</v>
      </c>
      <c r="E18140" s="106" t="s">
        <v>1144</v>
      </c>
      <c r="F18140" s="120">
        <v>233.99</v>
      </c>
      <c r="G18140" s="120">
        <v>249.71</v>
      </c>
    </row>
    <row r="18141" spans="1:7" ht="12" customHeight="1">
      <c r="A18141" s="104" t="s">
        <v>52939</v>
      </c>
      <c r="B18141" s="106" t="s">
        <v>587</v>
      </c>
      <c r="C18141" s="106" t="s">
        <v>52940</v>
      </c>
      <c r="D18141" s="105" t="s">
        <v>52941</v>
      </c>
      <c r="E18141" s="106" t="s">
        <v>1144</v>
      </c>
      <c r="F18141" s="120">
        <v>257.31</v>
      </c>
      <c r="G18141" s="120">
        <v>275.25</v>
      </c>
    </row>
    <row r="18142" spans="1:7" ht="12" customHeight="1">
      <c r="A18142" s="104" t="s">
        <v>52942</v>
      </c>
      <c r="B18142" s="106" t="s">
        <v>587</v>
      </c>
      <c r="C18142" s="106" t="s">
        <v>52943</v>
      </c>
      <c r="D18142" s="105" t="s">
        <v>52944</v>
      </c>
      <c r="E18142" s="106" t="s">
        <v>1144</v>
      </c>
      <c r="F18142" s="120">
        <v>280.31</v>
      </c>
      <c r="G18142" s="120">
        <v>300.45999999999998</v>
      </c>
    </row>
    <row r="18143" spans="1:7" ht="12" customHeight="1">
      <c r="A18143" s="104" t="s">
        <v>52945</v>
      </c>
      <c r="B18143" s="106" t="s">
        <v>587</v>
      </c>
      <c r="C18143" s="106" t="s">
        <v>52946</v>
      </c>
      <c r="D18143" s="105" t="s">
        <v>52947</v>
      </c>
      <c r="E18143" s="106" t="s">
        <v>1144</v>
      </c>
      <c r="F18143" s="120">
        <v>303.31</v>
      </c>
      <c r="G18143" s="120">
        <v>325.66000000000003</v>
      </c>
    </row>
    <row r="18144" spans="1:7" ht="12" customHeight="1">
      <c r="A18144" s="104" t="s">
        <v>52948</v>
      </c>
      <c r="B18144" s="106" t="s">
        <v>587</v>
      </c>
      <c r="C18144" s="106" t="s">
        <v>52949</v>
      </c>
      <c r="D18144" s="105" t="s">
        <v>52950</v>
      </c>
      <c r="E18144" s="106" t="s">
        <v>1144</v>
      </c>
      <c r="F18144" s="120">
        <v>326.62</v>
      </c>
      <c r="G18144" s="120">
        <v>351.18</v>
      </c>
    </row>
    <row r="18145" spans="1:7" ht="12" customHeight="1">
      <c r="A18145" s="104" t="s">
        <v>52951</v>
      </c>
      <c r="B18145" s="106" t="s">
        <v>587</v>
      </c>
      <c r="C18145" s="106" t="s">
        <v>52952</v>
      </c>
      <c r="D18145" s="105" t="s">
        <v>52953</v>
      </c>
      <c r="E18145" s="106" t="s">
        <v>1144</v>
      </c>
      <c r="F18145" s="120">
        <v>349.63</v>
      </c>
      <c r="G18145" s="120">
        <v>376.4</v>
      </c>
    </row>
    <row r="18146" spans="1:7" ht="12" customHeight="1">
      <c r="A18146" s="104" t="s">
        <v>52954</v>
      </c>
      <c r="B18146" s="106" t="s">
        <v>587</v>
      </c>
      <c r="C18146" s="106" t="s">
        <v>52955</v>
      </c>
      <c r="D18146" s="105" t="s">
        <v>52956</v>
      </c>
      <c r="E18146" s="106" t="s">
        <v>1144</v>
      </c>
      <c r="F18146" s="120">
        <v>370.98</v>
      </c>
      <c r="G18146" s="120">
        <v>399.76</v>
      </c>
    </row>
    <row r="18147" spans="1:7" ht="12" customHeight="1">
      <c r="A18147" s="104" t="s">
        <v>52957</v>
      </c>
      <c r="B18147" s="106" t="s">
        <v>587</v>
      </c>
      <c r="C18147" s="106" t="s">
        <v>52958</v>
      </c>
      <c r="D18147" s="105" t="s">
        <v>52959</v>
      </c>
      <c r="E18147" s="106" t="s">
        <v>1144</v>
      </c>
      <c r="F18147" s="120">
        <v>395.93</v>
      </c>
      <c r="G18147" s="120">
        <v>427.14</v>
      </c>
    </row>
    <row r="18148" spans="1:7" ht="12" customHeight="1">
      <c r="A18148" s="104" t="s">
        <v>52960</v>
      </c>
      <c r="B18148" s="106" t="s">
        <v>587</v>
      </c>
      <c r="C18148" s="106" t="s">
        <v>52961</v>
      </c>
      <c r="D18148" s="105" t="s">
        <v>52962</v>
      </c>
      <c r="E18148" s="106" t="s">
        <v>1144</v>
      </c>
      <c r="F18148" s="120">
        <v>298.45999999999998</v>
      </c>
      <c r="G18148" s="120">
        <v>316.87</v>
      </c>
    </row>
    <row r="18149" spans="1:7" ht="12" customHeight="1">
      <c r="A18149" s="104" t="s">
        <v>52963</v>
      </c>
      <c r="B18149" s="106" t="s">
        <v>587</v>
      </c>
      <c r="C18149" s="106" t="s">
        <v>52964</v>
      </c>
      <c r="D18149" s="105" t="s">
        <v>52965</v>
      </c>
      <c r="E18149" s="106" t="s">
        <v>1144</v>
      </c>
      <c r="F18149" s="120">
        <v>335.23</v>
      </c>
      <c r="G18149" s="120">
        <v>357.41</v>
      </c>
    </row>
    <row r="18150" spans="1:7" ht="12" customHeight="1">
      <c r="A18150" s="104" t="s">
        <v>52966</v>
      </c>
      <c r="B18150" s="106" t="s">
        <v>587</v>
      </c>
      <c r="C18150" s="106" t="s">
        <v>52967</v>
      </c>
      <c r="D18150" s="105" t="s">
        <v>52968</v>
      </c>
      <c r="E18150" s="106" t="s">
        <v>1144</v>
      </c>
      <c r="F18150" s="120">
        <v>363.12</v>
      </c>
      <c r="G18150" s="120">
        <v>387.97</v>
      </c>
    </row>
    <row r="18151" spans="1:7" ht="12" customHeight="1">
      <c r="A18151" s="104" t="s">
        <v>52969</v>
      </c>
      <c r="B18151" s="106" t="s">
        <v>587</v>
      </c>
      <c r="C18151" s="106" t="s">
        <v>52970</v>
      </c>
      <c r="D18151" s="105" t="s">
        <v>52971</v>
      </c>
      <c r="E18151" s="106" t="s">
        <v>1144</v>
      </c>
      <c r="F18151" s="120">
        <v>391.01</v>
      </c>
      <c r="G18151" s="120">
        <v>418.56</v>
      </c>
    </row>
    <row r="18152" spans="1:7" ht="12" customHeight="1">
      <c r="A18152" s="104" t="s">
        <v>52972</v>
      </c>
      <c r="B18152" s="106" t="s">
        <v>587</v>
      </c>
      <c r="C18152" s="106" t="s">
        <v>52973</v>
      </c>
      <c r="D18152" s="105" t="s">
        <v>52974</v>
      </c>
      <c r="E18152" s="106" t="s">
        <v>1144</v>
      </c>
      <c r="F18152" s="120">
        <v>418.9</v>
      </c>
      <c r="G18152" s="120">
        <v>449.13</v>
      </c>
    </row>
    <row r="18153" spans="1:7" ht="12" customHeight="1">
      <c r="A18153" s="104" t="s">
        <v>52975</v>
      </c>
      <c r="B18153" s="106" t="s">
        <v>587</v>
      </c>
      <c r="C18153" s="106" t="s">
        <v>52976</v>
      </c>
      <c r="D18153" s="105" t="s">
        <v>52977</v>
      </c>
      <c r="E18153" s="106" t="s">
        <v>1144</v>
      </c>
      <c r="F18153" s="120">
        <v>446.75</v>
      </c>
      <c r="G18153" s="120">
        <v>479.67</v>
      </c>
    </row>
    <row r="18154" spans="1:7" ht="12" customHeight="1">
      <c r="A18154" s="104" t="s">
        <v>52978</v>
      </c>
      <c r="B18154" s="106" t="s">
        <v>587</v>
      </c>
      <c r="C18154" s="106" t="s">
        <v>52979</v>
      </c>
      <c r="D18154" s="105" t="s">
        <v>52980</v>
      </c>
      <c r="E18154" s="106" t="s">
        <v>1144</v>
      </c>
      <c r="F18154" s="120">
        <v>476.71</v>
      </c>
      <c r="G18154" s="120">
        <v>512.38</v>
      </c>
    </row>
    <row r="18155" spans="1:7" ht="12" customHeight="1">
      <c r="A18155" s="104" t="s">
        <v>52981</v>
      </c>
      <c r="B18155" s="106" t="s">
        <v>587</v>
      </c>
      <c r="C18155" s="106" t="s">
        <v>52982</v>
      </c>
      <c r="D18155" s="105" t="s">
        <v>52983</v>
      </c>
      <c r="E18155" s="106" t="s">
        <v>1144</v>
      </c>
      <c r="F18155" s="120">
        <v>504.05</v>
      </c>
      <c r="G18155" s="120">
        <v>542.38</v>
      </c>
    </row>
    <row r="18156" spans="1:7" ht="12" customHeight="1">
      <c r="A18156" s="104" t="s">
        <v>52984</v>
      </c>
      <c r="B18156" s="106" t="s">
        <v>587</v>
      </c>
      <c r="C18156" s="106" t="s">
        <v>52985</v>
      </c>
      <c r="D18156" s="105" t="s">
        <v>52986</v>
      </c>
      <c r="E18156" s="106" t="s">
        <v>1144</v>
      </c>
      <c r="F18156" s="120">
        <v>530.73</v>
      </c>
      <c r="G18156" s="120">
        <v>571.70000000000005</v>
      </c>
    </row>
    <row r="18157" spans="1:7" ht="12" customHeight="1">
      <c r="A18157" s="104" t="s">
        <v>52987</v>
      </c>
      <c r="B18157" s="106" t="s">
        <v>587</v>
      </c>
      <c r="C18157" s="106" t="s">
        <v>52988</v>
      </c>
      <c r="D18157" s="105" t="s">
        <v>52989</v>
      </c>
      <c r="E18157" s="106" t="s">
        <v>1144</v>
      </c>
      <c r="F18157" s="120">
        <v>378.32</v>
      </c>
      <c r="G18157" s="120">
        <v>402.47</v>
      </c>
    </row>
    <row r="18158" spans="1:7" ht="12" customHeight="1">
      <c r="A18158" s="104" t="s">
        <v>52990</v>
      </c>
      <c r="B18158" s="106" t="s">
        <v>587</v>
      </c>
      <c r="C18158" s="106" t="s">
        <v>52991</v>
      </c>
      <c r="D18158" s="105" t="s">
        <v>52992</v>
      </c>
      <c r="E18158" s="106" t="s">
        <v>1144</v>
      </c>
      <c r="F18158" s="120">
        <v>398.08</v>
      </c>
      <c r="G18158" s="120">
        <v>423.77</v>
      </c>
    </row>
    <row r="18159" spans="1:7" ht="12" customHeight="1">
      <c r="A18159" s="104" t="s">
        <v>52993</v>
      </c>
      <c r="B18159" s="106" t="s">
        <v>587</v>
      </c>
      <c r="C18159" s="106" t="s">
        <v>52994</v>
      </c>
      <c r="D18159" s="105" t="s">
        <v>52995</v>
      </c>
      <c r="E18159" s="106" t="s">
        <v>1144</v>
      </c>
      <c r="F18159" s="120">
        <v>430.92</v>
      </c>
      <c r="G18159" s="120">
        <v>459.79</v>
      </c>
    </row>
    <row r="18160" spans="1:7" ht="12" customHeight="1">
      <c r="A18160" s="104" t="s">
        <v>52996</v>
      </c>
      <c r="B18160" s="106" t="s">
        <v>587</v>
      </c>
      <c r="C18160" s="106" t="s">
        <v>52997</v>
      </c>
      <c r="D18160" s="105" t="s">
        <v>52998</v>
      </c>
      <c r="E18160" s="106" t="s">
        <v>1144</v>
      </c>
      <c r="F18160" s="120">
        <v>476.26</v>
      </c>
      <c r="G18160" s="120">
        <v>509.86</v>
      </c>
    </row>
    <row r="18161" spans="1:7" ht="12" customHeight="1">
      <c r="A18161" s="104" t="s">
        <v>52999</v>
      </c>
      <c r="B18161" s="106" t="s">
        <v>587</v>
      </c>
      <c r="C18161" s="106" t="s">
        <v>53000</v>
      </c>
      <c r="D18161" s="105" t="s">
        <v>53001</v>
      </c>
      <c r="E18161" s="106" t="s">
        <v>1144</v>
      </c>
      <c r="F18161" s="120">
        <v>496.59</v>
      </c>
      <c r="G18161" s="120">
        <v>531.79</v>
      </c>
    </row>
    <row r="18162" spans="1:7" ht="12" customHeight="1">
      <c r="A18162" s="104" t="s">
        <v>53002</v>
      </c>
      <c r="B18162" s="106" t="s">
        <v>587</v>
      </c>
      <c r="C18162" s="106" t="s">
        <v>53003</v>
      </c>
      <c r="D18162" s="105" t="s">
        <v>53004</v>
      </c>
      <c r="E18162" s="106" t="s">
        <v>1144</v>
      </c>
      <c r="F18162" s="120">
        <v>529.41</v>
      </c>
      <c r="G18162" s="120">
        <v>567.76</v>
      </c>
    </row>
    <row r="18163" spans="1:7" ht="12" customHeight="1">
      <c r="A18163" s="104" t="s">
        <v>53005</v>
      </c>
      <c r="B18163" s="106" t="s">
        <v>587</v>
      </c>
      <c r="C18163" s="106" t="s">
        <v>53006</v>
      </c>
      <c r="D18163" s="105" t="s">
        <v>53007</v>
      </c>
      <c r="E18163" s="106" t="s">
        <v>1144</v>
      </c>
      <c r="F18163" s="120">
        <v>562.26</v>
      </c>
      <c r="G18163" s="120">
        <v>603.79</v>
      </c>
    </row>
    <row r="18164" spans="1:7" ht="12" customHeight="1">
      <c r="A18164" s="104" t="s">
        <v>53008</v>
      </c>
      <c r="B18164" s="106" t="s">
        <v>587</v>
      </c>
      <c r="C18164" s="106" t="s">
        <v>53009</v>
      </c>
      <c r="D18164" s="105" t="s">
        <v>53010</v>
      </c>
      <c r="E18164" s="106" t="s">
        <v>1144</v>
      </c>
      <c r="F18164" s="120">
        <v>595.05999999999995</v>
      </c>
      <c r="G18164" s="120">
        <v>639.77</v>
      </c>
    </row>
    <row r="18165" spans="1:7" ht="12" customHeight="1">
      <c r="A18165" s="104" t="s">
        <v>53011</v>
      </c>
      <c r="B18165" s="106" t="s">
        <v>587</v>
      </c>
      <c r="C18165" s="106" t="s">
        <v>53012</v>
      </c>
      <c r="D18165" s="105" t="s">
        <v>53013</v>
      </c>
      <c r="E18165" s="106" t="s">
        <v>1144</v>
      </c>
      <c r="F18165" s="120">
        <v>627.92999999999995</v>
      </c>
      <c r="G18165" s="120">
        <v>675.79</v>
      </c>
    </row>
    <row r="18166" spans="1:7" ht="12" customHeight="1">
      <c r="A18166" s="104" t="s">
        <v>53014</v>
      </c>
      <c r="B18166" s="106" t="s">
        <v>587</v>
      </c>
      <c r="C18166" s="106" t="s">
        <v>53015</v>
      </c>
      <c r="D18166" s="105" t="s">
        <v>53016</v>
      </c>
      <c r="E18166" s="106" t="s">
        <v>1144</v>
      </c>
      <c r="F18166" s="120">
        <v>653.95000000000005</v>
      </c>
      <c r="G18166" s="120">
        <v>704.13</v>
      </c>
    </row>
    <row r="18167" spans="1:7" ht="12" customHeight="1">
      <c r="A18167" s="104" t="s">
        <v>53017</v>
      </c>
      <c r="B18167" s="106" t="s">
        <v>587</v>
      </c>
      <c r="C18167" s="106" t="s">
        <v>53018</v>
      </c>
      <c r="D18167" s="105" t="s">
        <v>53019</v>
      </c>
      <c r="E18167" s="106" t="s">
        <v>1144</v>
      </c>
      <c r="F18167" s="120">
        <v>442.01</v>
      </c>
      <c r="G18167" s="120">
        <v>468.12</v>
      </c>
    </row>
    <row r="18168" spans="1:7" ht="12" customHeight="1">
      <c r="A18168" s="104" t="s">
        <v>53020</v>
      </c>
      <c r="B18168" s="106" t="s">
        <v>587</v>
      </c>
      <c r="C18168" s="106" t="s">
        <v>53021</v>
      </c>
      <c r="D18168" s="105" t="s">
        <v>53022</v>
      </c>
      <c r="E18168" s="106" t="s">
        <v>1144</v>
      </c>
      <c r="F18168" s="120">
        <v>479.84</v>
      </c>
      <c r="G18168" s="120">
        <v>509.64</v>
      </c>
    </row>
    <row r="18169" spans="1:7" ht="12" customHeight="1">
      <c r="A18169" s="104" t="s">
        <v>53023</v>
      </c>
      <c r="B18169" s="106" t="s">
        <v>587</v>
      </c>
      <c r="C18169" s="106" t="s">
        <v>53024</v>
      </c>
      <c r="D18169" s="105" t="s">
        <v>53025</v>
      </c>
      <c r="E18169" s="106" t="s">
        <v>1144</v>
      </c>
      <c r="F18169" s="120">
        <v>517.52</v>
      </c>
      <c r="G18169" s="120">
        <v>550.96</v>
      </c>
    </row>
    <row r="18170" spans="1:7" ht="12" customHeight="1">
      <c r="A18170" s="104" t="s">
        <v>53026</v>
      </c>
      <c r="B18170" s="106" t="s">
        <v>587</v>
      </c>
      <c r="C18170" s="106" t="s">
        <v>53027</v>
      </c>
      <c r="D18170" s="105" t="s">
        <v>53028</v>
      </c>
      <c r="E18170" s="106" t="s">
        <v>1144</v>
      </c>
      <c r="F18170" s="120">
        <v>555.26</v>
      </c>
      <c r="G18170" s="120">
        <v>592.36</v>
      </c>
    </row>
    <row r="18171" spans="1:7" ht="12" customHeight="1">
      <c r="A18171" s="104" t="s">
        <v>53029</v>
      </c>
      <c r="B18171" s="106" t="s">
        <v>587</v>
      </c>
      <c r="C18171" s="106" t="s">
        <v>53030</v>
      </c>
      <c r="D18171" s="105" t="s">
        <v>53031</v>
      </c>
      <c r="E18171" s="106" t="s">
        <v>1144</v>
      </c>
      <c r="F18171" s="120">
        <v>593.11</v>
      </c>
      <c r="G18171" s="120">
        <v>633.88</v>
      </c>
    </row>
    <row r="18172" spans="1:7" ht="12" customHeight="1">
      <c r="A18172" s="104" t="s">
        <v>53032</v>
      </c>
      <c r="B18172" s="106" t="s">
        <v>587</v>
      </c>
      <c r="C18172" s="106" t="s">
        <v>53033</v>
      </c>
      <c r="D18172" s="105" t="s">
        <v>53034</v>
      </c>
      <c r="E18172" s="106" t="s">
        <v>1144</v>
      </c>
      <c r="F18172" s="120">
        <v>633.19000000000005</v>
      </c>
      <c r="G18172" s="120">
        <v>677.89</v>
      </c>
    </row>
    <row r="18173" spans="1:7" ht="12" customHeight="1">
      <c r="A18173" s="104" t="s">
        <v>53035</v>
      </c>
      <c r="B18173" s="106" t="s">
        <v>587</v>
      </c>
      <c r="C18173" s="106" t="s">
        <v>53036</v>
      </c>
      <c r="D18173" s="105" t="s">
        <v>53037</v>
      </c>
      <c r="E18173" s="106" t="s">
        <v>1144</v>
      </c>
      <c r="F18173" s="120">
        <v>668.84</v>
      </c>
      <c r="G18173" s="120">
        <v>716.94</v>
      </c>
    </row>
    <row r="18174" spans="1:7" ht="12" customHeight="1">
      <c r="A18174" s="104" t="s">
        <v>53038</v>
      </c>
      <c r="B18174" s="106" t="s">
        <v>587</v>
      </c>
      <c r="C18174" s="106" t="s">
        <v>53039</v>
      </c>
      <c r="D18174" s="105" t="s">
        <v>53040</v>
      </c>
      <c r="E18174" s="106" t="s">
        <v>1144</v>
      </c>
      <c r="F18174" s="120">
        <v>706.39</v>
      </c>
      <c r="G18174" s="120">
        <v>758.13</v>
      </c>
    </row>
    <row r="18175" spans="1:7" ht="12" customHeight="1">
      <c r="A18175" s="104" t="s">
        <v>53041</v>
      </c>
      <c r="B18175" s="106" t="s">
        <v>587</v>
      </c>
      <c r="C18175" s="106" t="s">
        <v>53042</v>
      </c>
      <c r="D18175" s="105" t="s">
        <v>53043</v>
      </c>
      <c r="E18175" s="106" t="s">
        <v>1144</v>
      </c>
      <c r="F18175" s="120">
        <v>744.26</v>
      </c>
      <c r="G18175" s="120">
        <v>799.67</v>
      </c>
    </row>
    <row r="18176" spans="1:7" ht="12" customHeight="1">
      <c r="A18176" s="104" t="s">
        <v>53044</v>
      </c>
      <c r="B18176" s="106" t="s">
        <v>587</v>
      </c>
      <c r="C18176" s="106" t="s">
        <v>53045</v>
      </c>
      <c r="D18176" s="105" t="s">
        <v>53046</v>
      </c>
      <c r="E18176" s="106" t="s">
        <v>1144</v>
      </c>
      <c r="F18176" s="120">
        <v>782.11</v>
      </c>
      <c r="G18176" s="120">
        <v>841.18</v>
      </c>
    </row>
    <row r="18177" spans="1:7" ht="12" customHeight="1">
      <c r="A18177" s="104" t="s">
        <v>53047</v>
      </c>
      <c r="B18177" s="106" t="s">
        <v>587</v>
      </c>
      <c r="C18177" s="106" t="s">
        <v>53048</v>
      </c>
      <c r="D18177" s="105" t="s">
        <v>53049</v>
      </c>
      <c r="E18177" s="106" t="s">
        <v>1144</v>
      </c>
      <c r="F18177" s="120">
        <v>819.99</v>
      </c>
      <c r="G18177" s="120">
        <v>882.73</v>
      </c>
    </row>
    <row r="18178" spans="1:7" ht="12" customHeight="1">
      <c r="A18178" s="104" t="s">
        <v>53050</v>
      </c>
      <c r="B18178" s="106" t="s">
        <v>587</v>
      </c>
      <c r="C18178" s="106" t="s">
        <v>53051</v>
      </c>
      <c r="D18178" s="105" t="s">
        <v>53052</v>
      </c>
      <c r="E18178" s="106" t="s">
        <v>1144</v>
      </c>
      <c r="F18178" s="120">
        <v>566.86</v>
      </c>
      <c r="G18178" s="120">
        <v>601.04</v>
      </c>
    </row>
    <row r="18179" spans="1:7" ht="12" customHeight="1">
      <c r="A18179" s="104" t="s">
        <v>53053</v>
      </c>
      <c r="B18179" s="106" t="s">
        <v>587</v>
      </c>
      <c r="C18179" s="106" t="s">
        <v>53054</v>
      </c>
      <c r="D18179" s="105" t="s">
        <v>53055</v>
      </c>
      <c r="E18179" s="106" t="s">
        <v>1144</v>
      </c>
      <c r="F18179" s="120">
        <v>609.51</v>
      </c>
      <c r="G18179" s="120">
        <v>647.84</v>
      </c>
    </row>
    <row r="18180" spans="1:7" ht="12" customHeight="1">
      <c r="A18180" s="104" t="s">
        <v>53056</v>
      </c>
      <c r="B18180" s="106" t="s">
        <v>587</v>
      </c>
      <c r="C18180" s="106" t="s">
        <v>53057</v>
      </c>
      <c r="D18180" s="105" t="s">
        <v>53058</v>
      </c>
      <c r="E18180" s="106" t="s">
        <v>1144</v>
      </c>
      <c r="F18180" s="120">
        <v>652.51</v>
      </c>
      <c r="G18180" s="120">
        <v>695</v>
      </c>
    </row>
    <row r="18181" spans="1:7" ht="12" customHeight="1">
      <c r="A18181" s="104" t="s">
        <v>53059</v>
      </c>
      <c r="B18181" s="106" t="s">
        <v>587</v>
      </c>
      <c r="C18181" s="106" t="s">
        <v>53060</v>
      </c>
      <c r="D18181" s="105" t="s">
        <v>53061</v>
      </c>
      <c r="E18181" s="106" t="s">
        <v>1144</v>
      </c>
      <c r="F18181" s="120">
        <v>695.46</v>
      </c>
      <c r="G18181" s="120">
        <v>742.11</v>
      </c>
    </row>
    <row r="18182" spans="1:7" ht="12" customHeight="1">
      <c r="A18182" s="104" t="s">
        <v>53062</v>
      </c>
      <c r="B18182" s="106" t="s">
        <v>587</v>
      </c>
      <c r="C18182" s="106" t="s">
        <v>53063</v>
      </c>
      <c r="D18182" s="105" t="s">
        <v>53064</v>
      </c>
      <c r="E18182" s="106" t="s">
        <v>1144</v>
      </c>
      <c r="F18182" s="120">
        <v>738.1</v>
      </c>
      <c r="G18182" s="120">
        <v>788.92</v>
      </c>
    </row>
    <row r="18183" spans="1:7" ht="12" customHeight="1">
      <c r="A18183" s="104" t="s">
        <v>53065</v>
      </c>
      <c r="B18183" s="106" t="s">
        <v>587</v>
      </c>
      <c r="C18183" s="106" t="s">
        <v>53066</v>
      </c>
      <c r="D18183" s="105" t="s">
        <v>53067</v>
      </c>
      <c r="E18183" s="106" t="s">
        <v>1144</v>
      </c>
      <c r="F18183" s="120">
        <v>781.06</v>
      </c>
      <c r="G18183" s="120">
        <v>836.04</v>
      </c>
    </row>
    <row r="18184" spans="1:7" ht="12" customHeight="1">
      <c r="A18184" s="104" t="s">
        <v>53068</v>
      </c>
      <c r="B18184" s="106" t="s">
        <v>587</v>
      </c>
      <c r="C18184" s="106" t="s">
        <v>53069</v>
      </c>
      <c r="D18184" s="105" t="s">
        <v>53070</v>
      </c>
      <c r="E18184" s="106" t="s">
        <v>1144</v>
      </c>
      <c r="F18184" s="120">
        <v>823.7</v>
      </c>
      <c r="G18184" s="120">
        <v>882.83</v>
      </c>
    </row>
    <row r="18185" spans="1:7" ht="12" customHeight="1">
      <c r="A18185" s="104" t="s">
        <v>53071</v>
      </c>
      <c r="B18185" s="106" t="s">
        <v>587</v>
      </c>
      <c r="C18185" s="106" t="s">
        <v>53072</v>
      </c>
      <c r="D18185" s="105" t="s">
        <v>53073</v>
      </c>
      <c r="E18185" s="106" t="s">
        <v>1144</v>
      </c>
      <c r="F18185" s="120">
        <v>866.66</v>
      </c>
      <c r="G18185" s="120">
        <v>929.94</v>
      </c>
    </row>
    <row r="18186" spans="1:7" ht="12" customHeight="1">
      <c r="A18186" s="104" t="s">
        <v>53074</v>
      </c>
      <c r="B18186" s="106" t="s">
        <v>587</v>
      </c>
      <c r="C18186" s="106" t="s">
        <v>53075</v>
      </c>
      <c r="D18186" s="105" t="s">
        <v>53076</v>
      </c>
      <c r="E18186" s="106" t="s">
        <v>1144</v>
      </c>
      <c r="F18186" s="120">
        <v>909.33</v>
      </c>
      <c r="G18186" s="120">
        <v>976.8</v>
      </c>
    </row>
    <row r="18187" spans="1:7" ht="12" customHeight="1">
      <c r="A18187" s="104" t="s">
        <v>53077</v>
      </c>
      <c r="B18187" s="106" t="s">
        <v>587</v>
      </c>
      <c r="C18187" s="106" t="s">
        <v>53078</v>
      </c>
      <c r="D18187" s="105" t="s">
        <v>53079</v>
      </c>
      <c r="E18187" s="106" t="s">
        <v>1144</v>
      </c>
      <c r="F18187" s="120">
        <v>952.28</v>
      </c>
      <c r="G18187" s="120">
        <v>1023.91</v>
      </c>
    </row>
    <row r="18188" spans="1:7" ht="12" customHeight="1">
      <c r="A18188" s="104" t="s">
        <v>53080</v>
      </c>
      <c r="B18188" s="106" t="s">
        <v>587</v>
      </c>
      <c r="C18188" s="106" t="s">
        <v>53081</v>
      </c>
      <c r="D18188" s="105" t="s">
        <v>53082</v>
      </c>
      <c r="E18188" s="106" t="s">
        <v>1144</v>
      </c>
      <c r="F18188" s="120">
        <v>994.93</v>
      </c>
      <c r="G18188" s="120">
        <v>1070.71</v>
      </c>
    </row>
    <row r="18189" spans="1:7" ht="12" customHeight="1">
      <c r="A18189" s="104" t="s">
        <v>53083</v>
      </c>
      <c r="B18189" s="106" t="s">
        <v>587</v>
      </c>
      <c r="C18189" s="106" t="s">
        <v>53084</v>
      </c>
      <c r="D18189" s="105" t="s">
        <v>53085</v>
      </c>
      <c r="E18189" s="106" t="s">
        <v>1144</v>
      </c>
      <c r="F18189" s="120">
        <v>1037.8800000000001</v>
      </c>
      <c r="G18189" s="120">
        <v>1117.8399999999999</v>
      </c>
    </row>
    <row r="18190" spans="1:7" ht="12" customHeight="1">
      <c r="A18190" s="104" t="s">
        <v>53086</v>
      </c>
      <c r="B18190" s="106" t="s">
        <v>587</v>
      </c>
      <c r="C18190" s="106" t="s">
        <v>53087</v>
      </c>
      <c r="D18190" s="105" t="s">
        <v>53088</v>
      </c>
      <c r="E18190" s="106" t="s">
        <v>1144</v>
      </c>
      <c r="F18190" s="120">
        <v>660.63</v>
      </c>
      <c r="G18190" s="120">
        <v>700.77</v>
      </c>
    </row>
    <row r="18191" spans="1:7" ht="12" customHeight="1">
      <c r="A18191" s="104" t="s">
        <v>53089</v>
      </c>
      <c r="B18191" s="106" t="s">
        <v>587</v>
      </c>
      <c r="C18191" s="106" t="s">
        <v>53090</v>
      </c>
      <c r="D18191" s="105" t="s">
        <v>53091</v>
      </c>
      <c r="E18191" s="106" t="s">
        <v>1144</v>
      </c>
      <c r="F18191" s="120">
        <v>697.36</v>
      </c>
      <c r="G18191" s="120">
        <v>740.13</v>
      </c>
    </row>
    <row r="18192" spans="1:7" ht="12" customHeight="1">
      <c r="A18192" s="104" t="s">
        <v>53092</v>
      </c>
      <c r="B18192" s="106" t="s">
        <v>587</v>
      </c>
      <c r="C18192" s="106" t="s">
        <v>53093</v>
      </c>
      <c r="D18192" s="105" t="s">
        <v>53094</v>
      </c>
      <c r="E18192" s="106" t="s">
        <v>1144</v>
      </c>
      <c r="F18192" s="120">
        <v>743.06</v>
      </c>
      <c r="G18192" s="120">
        <v>790.42</v>
      </c>
    </row>
    <row r="18193" spans="1:7" ht="12" customHeight="1">
      <c r="A18193" s="104" t="s">
        <v>53095</v>
      </c>
      <c r="B18193" s="106" t="s">
        <v>587</v>
      </c>
      <c r="C18193" s="106" t="s">
        <v>53096</v>
      </c>
      <c r="D18193" s="105" t="s">
        <v>53097</v>
      </c>
      <c r="E18193" s="106" t="s">
        <v>1144</v>
      </c>
      <c r="F18193" s="120">
        <v>791.19</v>
      </c>
      <c r="G18193" s="120">
        <v>843.22</v>
      </c>
    </row>
    <row r="18194" spans="1:7" ht="12" customHeight="1">
      <c r="A18194" s="104" t="s">
        <v>53098</v>
      </c>
      <c r="B18194" s="106" t="s">
        <v>587</v>
      </c>
      <c r="C18194" s="106" t="s">
        <v>53099</v>
      </c>
      <c r="D18194" s="105" t="s">
        <v>53100</v>
      </c>
      <c r="E18194" s="106" t="s">
        <v>1144</v>
      </c>
      <c r="F18194" s="120">
        <v>839.01</v>
      </c>
      <c r="G18194" s="120">
        <v>895.73</v>
      </c>
    </row>
    <row r="18195" spans="1:7" ht="12" customHeight="1">
      <c r="A18195" s="104" t="s">
        <v>53101</v>
      </c>
      <c r="B18195" s="106" t="s">
        <v>587</v>
      </c>
      <c r="C18195" s="106" t="s">
        <v>53102</v>
      </c>
      <c r="D18195" s="105" t="s">
        <v>53103</v>
      </c>
      <c r="E18195" s="106" t="s">
        <v>1144</v>
      </c>
      <c r="F18195" s="120">
        <v>876.17</v>
      </c>
      <c r="G18195" s="120">
        <v>936.15</v>
      </c>
    </row>
    <row r="18196" spans="1:7" ht="12" customHeight="1">
      <c r="A18196" s="104" t="s">
        <v>53104</v>
      </c>
      <c r="B18196" s="106" t="s">
        <v>587</v>
      </c>
      <c r="C18196" s="106" t="s">
        <v>53105</v>
      </c>
      <c r="D18196" s="105" t="s">
        <v>53106</v>
      </c>
      <c r="E18196" s="106" t="s">
        <v>1144</v>
      </c>
      <c r="F18196" s="120">
        <v>934.98</v>
      </c>
      <c r="G18196" s="120">
        <v>1001.03</v>
      </c>
    </row>
    <row r="18197" spans="1:7" ht="12" customHeight="1">
      <c r="A18197" s="104" t="s">
        <v>53107</v>
      </c>
      <c r="B18197" s="106" t="s">
        <v>587</v>
      </c>
      <c r="C18197" s="106" t="s">
        <v>53108</v>
      </c>
      <c r="D18197" s="105" t="s">
        <v>53109</v>
      </c>
      <c r="E18197" s="106" t="s">
        <v>1144</v>
      </c>
      <c r="F18197" s="120">
        <v>982.79</v>
      </c>
      <c r="G18197" s="120">
        <v>1053.51</v>
      </c>
    </row>
    <row r="18198" spans="1:7" ht="12" customHeight="1">
      <c r="A18198" s="104" t="s">
        <v>53110</v>
      </c>
      <c r="B18198" s="106" t="s">
        <v>587</v>
      </c>
      <c r="C18198" s="106" t="s">
        <v>53111</v>
      </c>
      <c r="D18198" s="105" t="s">
        <v>53112</v>
      </c>
      <c r="E18198" s="106" t="s">
        <v>1144</v>
      </c>
      <c r="F18198" s="120">
        <v>1030.5999999999999</v>
      </c>
      <c r="G18198" s="120">
        <v>1105.96</v>
      </c>
    </row>
    <row r="18199" spans="1:7" ht="12" customHeight="1">
      <c r="A18199" s="104" t="s">
        <v>53113</v>
      </c>
      <c r="B18199" s="106" t="s">
        <v>587</v>
      </c>
      <c r="C18199" s="106" t="s">
        <v>53114</v>
      </c>
      <c r="D18199" s="105" t="s">
        <v>53115</v>
      </c>
      <c r="E18199" s="106" t="s">
        <v>1144</v>
      </c>
      <c r="F18199" s="120">
        <v>1078.71</v>
      </c>
      <c r="G18199" s="120">
        <v>1158.77</v>
      </c>
    </row>
    <row r="18200" spans="1:7" ht="12" customHeight="1">
      <c r="A18200" s="104" t="s">
        <v>53116</v>
      </c>
      <c r="B18200" s="106" t="s">
        <v>587</v>
      </c>
      <c r="C18200" s="106" t="s">
        <v>53117</v>
      </c>
      <c r="D18200" s="105" t="s">
        <v>53118</v>
      </c>
      <c r="E18200" s="106" t="s">
        <v>1144</v>
      </c>
      <c r="F18200" s="120">
        <v>1126.54</v>
      </c>
      <c r="G18200" s="120">
        <v>1211.27</v>
      </c>
    </row>
    <row r="18201" spans="1:7" ht="12" customHeight="1">
      <c r="A18201" s="104" t="s">
        <v>53119</v>
      </c>
      <c r="B18201" s="106" t="s">
        <v>587</v>
      </c>
      <c r="C18201" s="106" t="s">
        <v>53120</v>
      </c>
      <c r="D18201" s="105" t="s">
        <v>53121</v>
      </c>
      <c r="E18201" s="106" t="s">
        <v>1144</v>
      </c>
      <c r="F18201" s="120">
        <v>1174.3599999999999</v>
      </c>
      <c r="G18201" s="120">
        <v>1263.76</v>
      </c>
    </row>
    <row r="18202" spans="1:7" ht="12" customHeight="1">
      <c r="A18202" s="104" t="s">
        <v>53122</v>
      </c>
      <c r="B18202" s="106" t="s">
        <v>587</v>
      </c>
      <c r="C18202" s="106" t="s">
        <v>53123</v>
      </c>
      <c r="D18202" s="105" t="s">
        <v>53124</v>
      </c>
      <c r="E18202" s="106" t="s">
        <v>1144</v>
      </c>
      <c r="F18202" s="120">
        <v>786.61</v>
      </c>
      <c r="G18202" s="120">
        <v>834.28</v>
      </c>
    </row>
    <row r="18203" spans="1:7" ht="12" customHeight="1">
      <c r="A18203" s="104" t="s">
        <v>53125</v>
      </c>
      <c r="B18203" s="106" t="s">
        <v>587</v>
      </c>
      <c r="C18203" s="106" t="s">
        <v>53126</v>
      </c>
      <c r="D18203" s="105" t="s">
        <v>53127</v>
      </c>
      <c r="E18203" s="106" t="s">
        <v>1144</v>
      </c>
      <c r="F18203" s="120">
        <v>839.65</v>
      </c>
      <c r="G18203" s="120">
        <v>892.5</v>
      </c>
    </row>
    <row r="18204" spans="1:7" ht="12" customHeight="1">
      <c r="A18204" s="104" t="s">
        <v>53128</v>
      </c>
      <c r="B18204" s="106" t="s">
        <v>587</v>
      </c>
      <c r="C18204" s="106" t="s">
        <v>53129</v>
      </c>
      <c r="D18204" s="105" t="s">
        <v>53130</v>
      </c>
      <c r="E18204" s="106" t="s">
        <v>1144</v>
      </c>
      <c r="F18204" s="120">
        <v>892.73</v>
      </c>
      <c r="G18204" s="120">
        <v>950.77</v>
      </c>
    </row>
    <row r="18205" spans="1:7" ht="12" customHeight="1">
      <c r="A18205" s="104" t="s">
        <v>53131</v>
      </c>
      <c r="B18205" s="106" t="s">
        <v>587</v>
      </c>
      <c r="C18205" s="106" t="s">
        <v>53132</v>
      </c>
      <c r="D18205" s="105" t="s">
        <v>53133</v>
      </c>
      <c r="E18205" s="106" t="s">
        <v>1144</v>
      </c>
      <c r="F18205" s="120">
        <v>945.81</v>
      </c>
      <c r="G18205" s="120">
        <v>1009.03</v>
      </c>
    </row>
    <row r="18206" spans="1:7" ht="12" customHeight="1">
      <c r="A18206" s="104" t="s">
        <v>53134</v>
      </c>
      <c r="B18206" s="106" t="s">
        <v>587</v>
      </c>
      <c r="C18206" s="106" t="s">
        <v>53135</v>
      </c>
      <c r="D18206" s="105" t="s">
        <v>53136</v>
      </c>
      <c r="E18206" s="106" t="s">
        <v>1144</v>
      </c>
      <c r="F18206" s="120">
        <v>998.87</v>
      </c>
      <c r="G18206" s="120">
        <v>1067.31</v>
      </c>
    </row>
    <row r="18207" spans="1:7" ht="12" customHeight="1">
      <c r="A18207" s="104" t="s">
        <v>53137</v>
      </c>
      <c r="B18207" s="106" t="s">
        <v>587</v>
      </c>
      <c r="C18207" s="106" t="s">
        <v>53138</v>
      </c>
      <c r="D18207" s="105" t="s">
        <v>53139</v>
      </c>
      <c r="E18207" s="106" t="s">
        <v>1144</v>
      </c>
      <c r="F18207" s="120">
        <v>1051.8599999999999</v>
      </c>
      <c r="G18207" s="120">
        <v>1125.46</v>
      </c>
    </row>
    <row r="18208" spans="1:7" ht="12" customHeight="1">
      <c r="A18208" s="104" t="s">
        <v>53140</v>
      </c>
      <c r="B18208" s="106" t="s">
        <v>587</v>
      </c>
      <c r="C18208" s="106" t="s">
        <v>53141</v>
      </c>
      <c r="D18208" s="105" t="s">
        <v>53142</v>
      </c>
      <c r="E18208" s="106" t="s">
        <v>1144</v>
      </c>
      <c r="F18208" s="120">
        <v>1105.31</v>
      </c>
      <c r="G18208" s="120">
        <v>1184.1199999999999</v>
      </c>
    </row>
    <row r="18209" spans="1:7" ht="12" customHeight="1">
      <c r="A18209" s="104" t="s">
        <v>53143</v>
      </c>
      <c r="B18209" s="106" t="s">
        <v>587</v>
      </c>
      <c r="C18209" s="106" t="s">
        <v>53144</v>
      </c>
      <c r="D18209" s="105" t="s">
        <v>53145</v>
      </c>
      <c r="E18209" s="106" t="s">
        <v>1144</v>
      </c>
      <c r="F18209" s="120">
        <v>1158.3900000000001</v>
      </c>
      <c r="G18209" s="120">
        <v>1242.3900000000001</v>
      </c>
    </row>
    <row r="18210" spans="1:7" ht="12" customHeight="1">
      <c r="A18210" s="104" t="s">
        <v>53146</v>
      </c>
      <c r="B18210" s="106" t="s">
        <v>587</v>
      </c>
      <c r="C18210" s="106" t="s">
        <v>53147</v>
      </c>
      <c r="D18210" s="105" t="s">
        <v>53148</v>
      </c>
      <c r="E18210" s="106" t="s">
        <v>1144</v>
      </c>
      <c r="F18210" s="120">
        <v>1211.46</v>
      </c>
      <c r="G18210" s="120">
        <v>1300.6500000000001</v>
      </c>
    </row>
    <row r="18211" spans="1:7" ht="12" customHeight="1">
      <c r="A18211" s="104" t="s">
        <v>53149</v>
      </c>
      <c r="B18211" s="106" t="s">
        <v>587</v>
      </c>
      <c r="C18211" s="106" t="s">
        <v>53150</v>
      </c>
      <c r="D18211" s="105" t="s">
        <v>53151</v>
      </c>
      <c r="E18211" s="106" t="s">
        <v>1144</v>
      </c>
      <c r="F18211" s="120">
        <v>1264.54</v>
      </c>
      <c r="G18211" s="120">
        <v>1358.91</v>
      </c>
    </row>
    <row r="18212" spans="1:7" ht="12" customHeight="1">
      <c r="A18212" s="104" t="s">
        <v>53152</v>
      </c>
      <c r="B18212" s="106" t="s">
        <v>587</v>
      </c>
      <c r="C18212" s="106" t="s">
        <v>53153</v>
      </c>
      <c r="D18212" s="105" t="s">
        <v>53154</v>
      </c>
      <c r="E18212" s="106" t="s">
        <v>1144</v>
      </c>
      <c r="F18212" s="120">
        <v>1317.58</v>
      </c>
      <c r="G18212" s="120">
        <v>1417.13</v>
      </c>
    </row>
    <row r="18213" spans="1:7" ht="12" customHeight="1">
      <c r="A18213" s="104" t="s">
        <v>53155</v>
      </c>
      <c r="B18213" s="106" t="s">
        <v>587</v>
      </c>
      <c r="C18213" s="106" t="s">
        <v>53156</v>
      </c>
      <c r="D18213" s="105" t="s">
        <v>53157</v>
      </c>
      <c r="E18213" s="103"/>
      <c r="F18213" s="103"/>
      <c r="G18213" s="103"/>
    </row>
    <row r="18214" spans="1:7" ht="12" customHeight="1">
      <c r="A18214" s="104" t="s">
        <v>53158</v>
      </c>
      <c r="B18214" s="106" t="s">
        <v>587</v>
      </c>
      <c r="C18214" s="106" t="s">
        <v>53159</v>
      </c>
      <c r="D18214" s="105" t="s">
        <v>53160</v>
      </c>
      <c r="E18214" s="106" t="s">
        <v>1144</v>
      </c>
      <c r="F18214" s="120">
        <v>243.93</v>
      </c>
      <c r="G18214" s="120">
        <v>266.54000000000002</v>
      </c>
    </row>
    <row r="18215" spans="1:7" ht="12" customHeight="1">
      <c r="A18215" s="104" t="s">
        <v>53161</v>
      </c>
      <c r="B18215" s="106" t="s">
        <v>587</v>
      </c>
      <c r="C18215" s="106" t="s">
        <v>53162</v>
      </c>
      <c r="D18215" s="105" t="s">
        <v>53163</v>
      </c>
      <c r="E18215" s="106" t="s">
        <v>1144</v>
      </c>
      <c r="F18215" s="120">
        <v>323.07</v>
      </c>
      <c r="G18215" s="120">
        <v>353.64</v>
      </c>
    </row>
    <row r="18216" spans="1:7" ht="12" customHeight="1">
      <c r="A18216" s="104" t="s">
        <v>53164</v>
      </c>
      <c r="B18216" s="106" t="s">
        <v>587</v>
      </c>
      <c r="C18216" s="106" t="s">
        <v>53165</v>
      </c>
      <c r="D18216" s="105" t="s">
        <v>53166</v>
      </c>
      <c r="E18216" s="106" t="s">
        <v>1144</v>
      </c>
      <c r="F18216" s="120">
        <v>299.29000000000002</v>
      </c>
      <c r="G18216" s="120">
        <v>327.44</v>
      </c>
    </row>
    <row r="18217" spans="1:7" ht="12" customHeight="1">
      <c r="A18217" s="104" t="s">
        <v>53167</v>
      </c>
      <c r="B18217" s="106" t="s">
        <v>587</v>
      </c>
      <c r="C18217" s="106" t="s">
        <v>53168</v>
      </c>
      <c r="D18217" s="105" t="s">
        <v>53169</v>
      </c>
      <c r="E18217" s="106" t="s">
        <v>1144</v>
      </c>
      <c r="F18217" s="120">
        <v>348.66</v>
      </c>
      <c r="G18217" s="120">
        <v>381.14</v>
      </c>
    </row>
    <row r="18218" spans="1:7" ht="12" customHeight="1">
      <c r="A18218" s="104" t="s">
        <v>53170</v>
      </c>
      <c r="B18218" s="106" t="s">
        <v>587</v>
      </c>
      <c r="C18218" s="106" t="s">
        <v>53171</v>
      </c>
      <c r="D18218" s="105" t="s">
        <v>53172</v>
      </c>
      <c r="E18218" s="106" t="s">
        <v>1144</v>
      </c>
      <c r="F18218" s="120">
        <v>329.23</v>
      </c>
      <c r="G18218" s="120">
        <v>359.92</v>
      </c>
    </row>
    <row r="18219" spans="1:7" ht="12" customHeight="1">
      <c r="A18219" s="104" t="s">
        <v>53173</v>
      </c>
      <c r="B18219" s="106" t="s">
        <v>587</v>
      </c>
      <c r="C18219" s="106" t="s">
        <v>53174</v>
      </c>
      <c r="D18219" s="105" t="s">
        <v>53175</v>
      </c>
      <c r="E18219" s="106" t="s">
        <v>1144</v>
      </c>
      <c r="F18219" s="120">
        <v>428.53</v>
      </c>
      <c r="G18219" s="120">
        <v>469.05</v>
      </c>
    </row>
    <row r="18220" spans="1:7" ht="12" customHeight="1">
      <c r="A18220" s="104" t="s">
        <v>53176</v>
      </c>
      <c r="B18220" s="106" t="s">
        <v>587</v>
      </c>
      <c r="C18220" s="106" t="s">
        <v>53177</v>
      </c>
      <c r="D18220" s="105" t="s">
        <v>53178</v>
      </c>
      <c r="E18220" s="106" t="s">
        <v>1144</v>
      </c>
      <c r="F18220" s="120">
        <v>830.47</v>
      </c>
      <c r="G18220" s="120">
        <v>906.06</v>
      </c>
    </row>
    <row r="18221" spans="1:7" ht="12" customHeight="1">
      <c r="A18221" s="104" t="s">
        <v>53179</v>
      </c>
      <c r="B18221" s="106" t="s">
        <v>587</v>
      </c>
      <c r="C18221" s="106" t="s">
        <v>53180</v>
      </c>
      <c r="D18221" s="105" t="s">
        <v>53181</v>
      </c>
      <c r="E18221" s="106" t="s">
        <v>1144</v>
      </c>
      <c r="F18221" s="120">
        <v>990.66</v>
      </c>
      <c r="G18221" s="120">
        <v>1081.6099999999999</v>
      </c>
    </row>
    <row r="18222" spans="1:7" ht="12" customHeight="1">
      <c r="A18222" s="104" t="s">
        <v>53182</v>
      </c>
      <c r="B18222" s="106" t="s">
        <v>587</v>
      </c>
      <c r="C18222" s="106" t="s">
        <v>53183</v>
      </c>
      <c r="D18222" s="105" t="s">
        <v>53184</v>
      </c>
      <c r="E18222" s="106" t="s">
        <v>1144</v>
      </c>
      <c r="F18222" s="120">
        <v>226.4</v>
      </c>
      <c r="G18222" s="120">
        <v>246.59</v>
      </c>
    </row>
    <row r="18223" spans="1:7" ht="12" customHeight="1">
      <c r="A18223" s="104" t="s">
        <v>53185</v>
      </c>
      <c r="B18223" s="106" t="s">
        <v>587</v>
      </c>
      <c r="C18223" s="106" t="s">
        <v>53186</v>
      </c>
      <c r="D18223" s="105" t="s">
        <v>53187</v>
      </c>
      <c r="E18223" s="103"/>
      <c r="F18223" s="103"/>
      <c r="G18223" s="103"/>
    </row>
    <row r="18224" spans="1:7" ht="12" customHeight="1">
      <c r="A18224" s="104" t="s">
        <v>53188</v>
      </c>
      <c r="B18224" s="106" t="s">
        <v>587</v>
      </c>
      <c r="C18224" s="106" t="s">
        <v>53189</v>
      </c>
      <c r="D18224" s="105" t="s">
        <v>53190</v>
      </c>
      <c r="E18224" s="106" t="s">
        <v>593</v>
      </c>
      <c r="F18224" s="120">
        <v>54.31</v>
      </c>
      <c r="G18224" s="120">
        <v>58.02</v>
      </c>
    </row>
    <row r="18225" spans="1:7" ht="12" customHeight="1">
      <c r="A18225" s="104" t="s">
        <v>53191</v>
      </c>
      <c r="B18225" s="106" t="s">
        <v>587</v>
      </c>
      <c r="C18225" s="106" t="s">
        <v>53192</v>
      </c>
      <c r="D18225" s="105" t="s">
        <v>53193</v>
      </c>
      <c r="E18225" s="103"/>
      <c r="F18225" s="103"/>
      <c r="G18225" s="103"/>
    </row>
    <row r="18226" spans="1:7" ht="12" customHeight="1">
      <c r="A18226" s="104" t="s">
        <v>53194</v>
      </c>
      <c r="B18226" s="106" t="s">
        <v>587</v>
      </c>
      <c r="C18226" s="106" t="s">
        <v>53195</v>
      </c>
      <c r="D18226" s="105" t="s">
        <v>53196</v>
      </c>
      <c r="E18226" s="106" t="s">
        <v>1144</v>
      </c>
      <c r="F18226" s="120">
        <v>14.32</v>
      </c>
      <c r="G18226" s="120">
        <v>14.62</v>
      </c>
    </row>
    <row r="18227" spans="1:7" ht="12" customHeight="1">
      <c r="A18227" s="104" t="s">
        <v>53197</v>
      </c>
      <c r="B18227" s="106" t="s">
        <v>587</v>
      </c>
      <c r="C18227" s="106" t="s">
        <v>53198</v>
      </c>
      <c r="D18227" s="105" t="s">
        <v>53199</v>
      </c>
      <c r="E18227" s="103"/>
      <c r="F18227" s="103"/>
      <c r="G18227" s="103"/>
    </row>
    <row r="18228" spans="1:7" ht="12" customHeight="1">
      <c r="A18228" s="104" t="s">
        <v>53200</v>
      </c>
      <c r="B18228" s="106" t="s">
        <v>587</v>
      </c>
      <c r="C18228" s="106" t="s">
        <v>53201</v>
      </c>
      <c r="D18228" s="105" t="s">
        <v>53202</v>
      </c>
      <c r="E18228" s="106" t="s">
        <v>1144</v>
      </c>
      <c r="F18228" s="120">
        <v>3133.54</v>
      </c>
      <c r="G18228" s="120">
        <v>3144.14</v>
      </c>
    </row>
    <row r="18229" spans="1:7" ht="12" customHeight="1">
      <c r="A18229" s="104" t="s">
        <v>53203</v>
      </c>
      <c r="B18229" s="106" t="s">
        <v>587</v>
      </c>
      <c r="C18229" s="106" t="s">
        <v>53204</v>
      </c>
      <c r="D18229" s="105" t="s">
        <v>53205</v>
      </c>
      <c r="E18229" s="106" t="s">
        <v>1144</v>
      </c>
      <c r="F18229" s="120">
        <v>4087.54</v>
      </c>
      <c r="G18229" s="120">
        <v>4098.1400000000003</v>
      </c>
    </row>
    <row r="18230" spans="1:7" ht="12" customHeight="1">
      <c r="A18230" s="104" t="s">
        <v>53206</v>
      </c>
      <c r="B18230" s="106" t="s">
        <v>587</v>
      </c>
      <c r="C18230" s="106" t="s">
        <v>53207</v>
      </c>
      <c r="D18230" s="105" t="s">
        <v>53208</v>
      </c>
      <c r="E18230" s="106" t="s">
        <v>1144</v>
      </c>
      <c r="F18230" s="120">
        <v>881.54</v>
      </c>
      <c r="G18230" s="120">
        <v>892.14</v>
      </c>
    </row>
    <row r="18231" spans="1:7" ht="12" customHeight="1">
      <c r="A18231" s="104" t="s">
        <v>53209</v>
      </c>
      <c r="B18231" s="106" t="s">
        <v>587</v>
      </c>
      <c r="C18231" s="106" t="s">
        <v>53210</v>
      </c>
      <c r="D18231" s="105" t="s">
        <v>53211</v>
      </c>
      <c r="E18231" s="106" t="s">
        <v>1144</v>
      </c>
      <c r="F18231" s="120">
        <v>1111.46</v>
      </c>
      <c r="G18231" s="120">
        <v>1122.06</v>
      </c>
    </row>
    <row r="18232" spans="1:7" ht="12" customHeight="1">
      <c r="A18232" s="104" t="s">
        <v>53212</v>
      </c>
      <c r="B18232" s="106" t="s">
        <v>587</v>
      </c>
      <c r="C18232" s="106" t="s">
        <v>53213</v>
      </c>
      <c r="D18232" s="105" t="s">
        <v>53214</v>
      </c>
      <c r="E18232" s="103"/>
      <c r="F18232" s="103"/>
      <c r="G18232" s="103"/>
    </row>
    <row r="18233" spans="1:7" ht="12" customHeight="1">
      <c r="A18233" s="104" t="s">
        <v>53215</v>
      </c>
      <c r="B18233" s="106" t="s">
        <v>587</v>
      </c>
      <c r="C18233" s="106" t="s">
        <v>53216</v>
      </c>
      <c r="D18233" s="105" t="s">
        <v>53217</v>
      </c>
      <c r="E18233" s="106" t="s">
        <v>1144</v>
      </c>
      <c r="F18233" s="120">
        <v>402.43</v>
      </c>
      <c r="G18233" s="120">
        <v>403.08</v>
      </c>
    </row>
    <row r="18234" spans="1:7" ht="12" customHeight="1">
      <c r="A18234" s="104" t="s">
        <v>53218</v>
      </c>
      <c r="B18234" s="106" t="s">
        <v>587</v>
      </c>
      <c r="C18234" s="106" t="s">
        <v>53219</v>
      </c>
      <c r="D18234" s="105" t="s">
        <v>53220</v>
      </c>
      <c r="E18234" s="106" t="s">
        <v>1144</v>
      </c>
      <c r="F18234" s="120">
        <v>120.86</v>
      </c>
      <c r="G18234" s="120">
        <v>121.51</v>
      </c>
    </row>
    <row r="18235" spans="1:7" ht="12" customHeight="1">
      <c r="A18235" s="104" t="s">
        <v>53221</v>
      </c>
      <c r="B18235" s="106" t="s">
        <v>587</v>
      </c>
      <c r="C18235" s="106" t="s">
        <v>53222</v>
      </c>
      <c r="D18235" s="105" t="s">
        <v>53223</v>
      </c>
      <c r="E18235" s="106" t="s">
        <v>1144</v>
      </c>
      <c r="F18235" s="120">
        <v>137.43</v>
      </c>
      <c r="G18235" s="120">
        <v>138.08000000000001</v>
      </c>
    </row>
    <row r="18236" spans="1:7" ht="12" customHeight="1">
      <c r="A18236" s="104" t="s">
        <v>53224</v>
      </c>
      <c r="B18236" s="106" t="s">
        <v>587</v>
      </c>
      <c r="C18236" s="106" t="s">
        <v>53225</v>
      </c>
      <c r="D18236" s="105" t="s">
        <v>53226</v>
      </c>
      <c r="E18236" s="106" t="s">
        <v>1144</v>
      </c>
      <c r="F18236" s="120">
        <v>117.04</v>
      </c>
      <c r="G18236" s="120">
        <v>117.69</v>
      </c>
    </row>
    <row r="18237" spans="1:7" ht="12" customHeight="1">
      <c r="A18237" s="104" t="s">
        <v>53227</v>
      </c>
      <c r="B18237" s="106" t="s">
        <v>587</v>
      </c>
      <c r="C18237" s="106" t="s">
        <v>53228</v>
      </c>
      <c r="D18237" s="105" t="s">
        <v>47383</v>
      </c>
      <c r="E18237" s="106" t="s">
        <v>1144</v>
      </c>
      <c r="F18237" s="120">
        <v>94.93</v>
      </c>
      <c r="G18237" s="120">
        <v>95.58</v>
      </c>
    </row>
    <row r="18238" spans="1:7" ht="12" customHeight="1">
      <c r="A18238" s="104" t="s">
        <v>53229</v>
      </c>
      <c r="B18238" s="106" t="s">
        <v>587</v>
      </c>
      <c r="C18238" s="106" t="s">
        <v>53230</v>
      </c>
      <c r="D18238" s="105" t="s">
        <v>53231</v>
      </c>
      <c r="E18238" s="106" t="s">
        <v>1144</v>
      </c>
      <c r="F18238" s="120">
        <v>182.89</v>
      </c>
      <c r="G18238" s="120">
        <v>186.49</v>
      </c>
    </row>
    <row r="18239" spans="1:7" ht="12" customHeight="1">
      <c r="A18239" s="104" t="s">
        <v>53232</v>
      </c>
      <c r="B18239" s="106" t="s">
        <v>587</v>
      </c>
      <c r="C18239" s="106" t="s">
        <v>53233</v>
      </c>
      <c r="D18239" s="105" t="s">
        <v>53234</v>
      </c>
      <c r="E18239" s="106" t="s">
        <v>1144</v>
      </c>
      <c r="F18239" s="120">
        <v>25.22</v>
      </c>
      <c r="G18239" s="120">
        <v>26.97</v>
      </c>
    </row>
    <row r="18240" spans="1:7" ht="12" customHeight="1">
      <c r="A18240" s="104" t="s">
        <v>53235</v>
      </c>
      <c r="B18240" s="106" t="s">
        <v>587</v>
      </c>
      <c r="C18240" s="106" t="s">
        <v>53236</v>
      </c>
      <c r="D18240" s="105" t="s">
        <v>53237</v>
      </c>
      <c r="E18240" s="106" t="s">
        <v>1144</v>
      </c>
      <c r="F18240" s="120">
        <v>40.67</v>
      </c>
      <c r="G18240" s="120">
        <v>42.95</v>
      </c>
    </row>
    <row r="18241" spans="1:7" ht="12" customHeight="1">
      <c r="A18241" s="104" t="s">
        <v>53238</v>
      </c>
      <c r="B18241" s="106" t="s">
        <v>587</v>
      </c>
      <c r="C18241" s="106" t="s">
        <v>53239</v>
      </c>
      <c r="D18241" s="105" t="s">
        <v>53240</v>
      </c>
      <c r="E18241" s="106" t="s">
        <v>1144</v>
      </c>
      <c r="F18241" s="120">
        <v>110.61</v>
      </c>
      <c r="G18241" s="120">
        <v>112.89</v>
      </c>
    </row>
    <row r="18242" spans="1:7" ht="12" customHeight="1">
      <c r="A18242" s="104" t="s">
        <v>53241</v>
      </c>
      <c r="B18242" s="106" t="s">
        <v>587</v>
      </c>
      <c r="C18242" s="106" t="s">
        <v>53242</v>
      </c>
      <c r="D18242" s="105" t="s">
        <v>53243</v>
      </c>
      <c r="E18242" s="106" t="s">
        <v>1144</v>
      </c>
      <c r="F18242" s="120">
        <v>35.380000000000003</v>
      </c>
      <c r="G18242" s="120">
        <v>35.83</v>
      </c>
    </row>
    <row r="18243" spans="1:7" ht="12" customHeight="1">
      <c r="A18243" s="104" t="s">
        <v>53244</v>
      </c>
      <c r="B18243" s="106" t="s">
        <v>587</v>
      </c>
      <c r="C18243" s="106" t="s">
        <v>53245</v>
      </c>
      <c r="D18243" s="105" t="s">
        <v>53246</v>
      </c>
      <c r="E18243" s="106" t="s">
        <v>1144</v>
      </c>
      <c r="F18243" s="120">
        <v>42.05</v>
      </c>
      <c r="G18243" s="120">
        <v>43.18</v>
      </c>
    </row>
    <row r="18244" spans="1:7" ht="12" customHeight="1">
      <c r="A18244" s="104" t="s">
        <v>53247</v>
      </c>
      <c r="B18244" s="106" t="s">
        <v>587</v>
      </c>
      <c r="C18244" s="106" t="s">
        <v>53248</v>
      </c>
      <c r="D18244" s="105" t="s">
        <v>53249</v>
      </c>
      <c r="E18244" s="106" t="s">
        <v>1144</v>
      </c>
      <c r="F18244" s="120">
        <v>125.06</v>
      </c>
      <c r="G18244" s="120">
        <v>126.96</v>
      </c>
    </row>
    <row r="18245" spans="1:7" ht="12" customHeight="1">
      <c r="A18245" s="104" t="s">
        <v>53250</v>
      </c>
      <c r="B18245" s="106" t="s">
        <v>587</v>
      </c>
      <c r="C18245" s="106" t="s">
        <v>53251</v>
      </c>
      <c r="D18245" s="105" t="s">
        <v>47365</v>
      </c>
      <c r="E18245" s="106" t="s">
        <v>1144</v>
      </c>
      <c r="F18245" s="120">
        <v>192.76</v>
      </c>
      <c r="G18245" s="120">
        <v>197.32</v>
      </c>
    </row>
    <row r="18246" spans="1:7" ht="12" customHeight="1">
      <c r="A18246" s="104" t="s">
        <v>53252</v>
      </c>
      <c r="B18246" s="106" t="s">
        <v>587</v>
      </c>
      <c r="C18246" s="106" t="s">
        <v>53253</v>
      </c>
      <c r="D18246" s="105" t="s">
        <v>47362</v>
      </c>
      <c r="E18246" s="106" t="s">
        <v>1144</v>
      </c>
      <c r="F18246" s="120">
        <v>234.48</v>
      </c>
      <c r="G18246" s="120">
        <v>239.04</v>
      </c>
    </row>
    <row r="18247" spans="1:7" ht="12" customHeight="1">
      <c r="A18247" s="104" t="s">
        <v>53254</v>
      </c>
      <c r="B18247" s="106" t="s">
        <v>587</v>
      </c>
      <c r="C18247" s="106" t="s">
        <v>53255</v>
      </c>
      <c r="D18247" s="105" t="s">
        <v>53256</v>
      </c>
      <c r="E18247" s="106" t="s">
        <v>1144</v>
      </c>
      <c r="F18247" s="120">
        <v>9.69</v>
      </c>
      <c r="G18247" s="120">
        <v>9.91</v>
      </c>
    </row>
    <row r="18248" spans="1:7" ht="12" customHeight="1">
      <c r="A18248" s="104" t="s">
        <v>53257</v>
      </c>
      <c r="B18248" s="106" t="s">
        <v>587</v>
      </c>
      <c r="C18248" s="106" t="s">
        <v>53258</v>
      </c>
      <c r="D18248" s="105" t="s">
        <v>53259</v>
      </c>
      <c r="E18248" s="106" t="s">
        <v>1144</v>
      </c>
      <c r="F18248" s="120">
        <v>367.39</v>
      </c>
      <c r="G18248" s="120">
        <v>371.18</v>
      </c>
    </row>
    <row r="18249" spans="1:7" ht="12" customHeight="1">
      <c r="A18249" s="104" t="s">
        <v>53260</v>
      </c>
      <c r="B18249" s="106" t="s">
        <v>587</v>
      </c>
      <c r="C18249" s="106" t="s">
        <v>53261</v>
      </c>
      <c r="D18249" s="105" t="s">
        <v>53262</v>
      </c>
      <c r="E18249" s="106" t="s">
        <v>1144</v>
      </c>
      <c r="F18249" s="120">
        <v>11.76</v>
      </c>
      <c r="G18249" s="120">
        <v>12.14</v>
      </c>
    </row>
    <row r="18250" spans="1:7" ht="12" customHeight="1">
      <c r="A18250" s="104" t="s">
        <v>53263</v>
      </c>
      <c r="B18250" s="106" t="s">
        <v>587</v>
      </c>
      <c r="C18250" s="106" t="s">
        <v>53264</v>
      </c>
      <c r="D18250" s="105" t="s">
        <v>53265</v>
      </c>
      <c r="E18250" s="106" t="s">
        <v>1144</v>
      </c>
      <c r="F18250" s="120">
        <v>307.27</v>
      </c>
      <c r="G18250" s="120">
        <v>308.02999999999997</v>
      </c>
    </row>
    <row r="18251" spans="1:7" ht="12" customHeight="1">
      <c r="A18251" s="104" t="s">
        <v>53266</v>
      </c>
      <c r="B18251" s="106" t="s">
        <v>587</v>
      </c>
      <c r="C18251" s="106" t="s">
        <v>53267</v>
      </c>
      <c r="D18251" s="105" t="s">
        <v>53268</v>
      </c>
      <c r="E18251" s="106" t="s">
        <v>1144</v>
      </c>
      <c r="F18251" s="120">
        <v>365.24</v>
      </c>
      <c r="G18251" s="120">
        <v>366</v>
      </c>
    </row>
    <row r="18252" spans="1:7" ht="12" customHeight="1">
      <c r="A18252" s="104" t="s">
        <v>53269</v>
      </c>
      <c r="B18252" s="106" t="s">
        <v>587</v>
      </c>
      <c r="C18252" s="106" t="s">
        <v>53270</v>
      </c>
      <c r="D18252" s="105" t="s">
        <v>53271</v>
      </c>
      <c r="E18252" s="106" t="s">
        <v>1144</v>
      </c>
      <c r="F18252" s="120">
        <v>221.82</v>
      </c>
      <c r="G18252" s="120">
        <v>222.95</v>
      </c>
    </row>
    <row r="18253" spans="1:7" ht="12" customHeight="1">
      <c r="A18253" s="104" t="s">
        <v>53272</v>
      </c>
      <c r="B18253" s="106" t="s">
        <v>587</v>
      </c>
      <c r="C18253" s="106" t="s">
        <v>53273</v>
      </c>
      <c r="D18253" s="105" t="s">
        <v>53274</v>
      </c>
      <c r="E18253" s="106" t="s">
        <v>1144</v>
      </c>
      <c r="F18253" s="120">
        <v>109.05</v>
      </c>
      <c r="G18253" s="120">
        <v>110.18</v>
      </c>
    </row>
    <row r="18254" spans="1:7" ht="12" customHeight="1">
      <c r="A18254" s="104" t="s">
        <v>53275</v>
      </c>
      <c r="B18254" s="106" t="s">
        <v>587</v>
      </c>
      <c r="C18254" s="106" t="s">
        <v>53276</v>
      </c>
      <c r="D18254" s="105" t="s">
        <v>53277</v>
      </c>
      <c r="E18254" s="106" t="s">
        <v>1144</v>
      </c>
      <c r="F18254" s="120">
        <v>248.25</v>
      </c>
      <c r="G18254" s="120">
        <v>249.2</v>
      </c>
    </row>
    <row r="18255" spans="1:7" ht="12" customHeight="1">
      <c r="A18255" s="104" t="s">
        <v>53278</v>
      </c>
      <c r="B18255" s="106" t="s">
        <v>587</v>
      </c>
      <c r="C18255" s="106" t="s">
        <v>53279</v>
      </c>
      <c r="D18255" s="105" t="s">
        <v>53280</v>
      </c>
      <c r="E18255" s="106" t="s">
        <v>1144</v>
      </c>
      <c r="F18255" s="120">
        <v>506.35</v>
      </c>
      <c r="G18255" s="120">
        <v>515.82000000000005</v>
      </c>
    </row>
    <row r="18256" spans="1:7" ht="12" customHeight="1">
      <c r="A18256" s="104" t="s">
        <v>53281</v>
      </c>
      <c r="B18256" s="106" t="s">
        <v>587</v>
      </c>
      <c r="C18256" s="106" t="s">
        <v>53282</v>
      </c>
      <c r="D18256" s="105" t="s">
        <v>53283</v>
      </c>
      <c r="E18256" s="106" t="s">
        <v>1144</v>
      </c>
      <c r="F18256" s="120">
        <v>1185.75</v>
      </c>
      <c r="G18256" s="120">
        <v>1196.3499999999999</v>
      </c>
    </row>
    <row r="18257" spans="1:7" ht="12" customHeight="1">
      <c r="A18257" s="104" t="s">
        <v>53284</v>
      </c>
      <c r="B18257" s="106" t="s">
        <v>587</v>
      </c>
      <c r="C18257" s="106" t="s">
        <v>53285</v>
      </c>
      <c r="D18257" s="105" t="s">
        <v>53286</v>
      </c>
      <c r="E18257" s="106" t="s">
        <v>1144</v>
      </c>
      <c r="F18257" s="120">
        <v>42.68</v>
      </c>
      <c r="G18257" s="120">
        <v>44.2</v>
      </c>
    </row>
    <row r="18258" spans="1:7" ht="12" customHeight="1">
      <c r="A18258" s="104" t="s">
        <v>53287</v>
      </c>
      <c r="B18258" s="106" t="s">
        <v>587</v>
      </c>
      <c r="C18258" s="106" t="s">
        <v>53288</v>
      </c>
      <c r="D18258" s="105" t="s">
        <v>53289</v>
      </c>
      <c r="E18258" s="106" t="s">
        <v>1144</v>
      </c>
      <c r="F18258" s="120">
        <v>87.81</v>
      </c>
      <c r="G18258" s="120">
        <v>89.71</v>
      </c>
    </row>
    <row r="18259" spans="1:7" ht="12" customHeight="1">
      <c r="A18259" s="104" t="s">
        <v>53290</v>
      </c>
      <c r="B18259" s="106" t="s">
        <v>587</v>
      </c>
      <c r="C18259" s="106" t="s">
        <v>53291</v>
      </c>
      <c r="D18259" s="105" t="s">
        <v>53292</v>
      </c>
      <c r="E18259" s="106" t="s">
        <v>1144</v>
      </c>
      <c r="F18259" s="120">
        <v>419.28</v>
      </c>
      <c r="G18259" s="120">
        <v>421.18</v>
      </c>
    </row>
    <row r="18260" spans="1:7" ht="12" customHeight="1">
      <c r="A18260" s="104" t="s">
        <v>53293</v>
      </c>
      <c r="B18260" s="106" t="s">
        <v>587</v>
      </c>
      <c r="C18260" s="106" t="s">
        <v>53294</v>
      </c>
      <c r="D18260" s="105" t="s">
        <v>53295</v>
      </c>
      <c r="E18260" s="106" t="s">
        <v>1144</v>
      </c>
      <c r="F18260" s="120">
        <v>526.42999999999995</v>
      </c>
      <c r="G18260" s="120">
        <v>535.9</v>
      </c>
    </row>
    <row r="18261" spans="1:7" ht="12" customHeight="1">
      <c r="A18261" s="104" t="s">
        <v>53296</v>
      </c>
      <c r="B18261" s="106" t="s">
        <v>587</v>
      </c>
      <c r="C18261" s="106" t="s">
        <v>53297</v>
      </c>
      <c r="D18261" s="105" t="s">
        <v>53298</v>
      </c>
      <c r="E18261" s="106" t="s">
        <v>1144</v>
      </c>
      <c r="F18261" s="120">
        <v>1623.05</v>
      </c>
      <c r="G18261" s="120">
        <v>1633.65</v>
      </c>
    </row>
    <row r="18262" spans="1:7" ht="12" customHeight="1">
      <c r="A18262" s="104" t="s">
        <v>53299</v>
      </c>
      <c r="B18262" s="106" t="s">
        <v>587</v>
      </c>
      <c r="C18262" s="106" t="s">
        <v>53300</v>
      </c>
      <c r="D18262" s="105" t="s">
        <v>47398</v>
      </c>
      <c r="E18262" s="106" t="s">
        <v>1144</v>
      </c>
      <c r="F18262" s="120">
        <v>57.71</v>
      </c>
      <c r="G18262" s="120">
        <v>58.84</v>
      </c>
    </row>
    <row r="18263" spans="1:7" ht="12" customHeight="1">
      <c r="A18263" s="104" t="s">
        <v>53301</v>
      </c>
      <c r="B18263" s="106" t="s">
        <v>587</v>
      </c>
      <c r="C18263" s="106" t="s">
        <v>53302</v>
      </c>
      <c r="D18263" s="105" t="s">
        <v>53303</v>
      </c>
      <c r="E18263" s="106" t="s">
        <v>1144</v>
      </c>
      <c r="F18263" s="120">
        <v>118.01</v>
      </c>
      <c r="G18263" s="120">
        <v>121.8</v>
      </c>
    </row>
    <row r="18264" spans="1:7" ht="12" customHeight="1">
      <c r="A18264" s="104" t="s">
        <v>53304</v>
      </c>
      <c r="B18264" s="106" t="s">
        <v>587</v>
      </c>
      <c r="C18264" s="106" t="s">
        <v>53305</v>
      </c>
      <c r="D18264" s="105" t="s">
        <v>53306</v>
      </c>
      <c r="E18264" s="103"/>
      <c r="F18264" s="103"/>
      <c r="G18264" s="103"/>
    </row>
    <row r="18265" spans="1:7" ht="12" customHeight="1">
      <c r="A18265" s="104" t="s">
        <v>53307</v>
      </c>
      <c r="B18265" s="106" t="s">
        <v>587</v>
      </c>
      <c r="C18265" s="106" t="s">
        <v>53308</v>
      </c>
      <c r="D18265" s="105" t="s">
        <v>53309</v>
      </c>
      <c r="E18265" s="103"/>
      <c r="F18265" s="103"/>
      <c r="G18265" s="103"/>
    </row>
    <row r="18266" spans="1:7" ht="12" customHeight="1">
      <c r="A18266" s="104" t="s">
        <v>53310</v>
      </c>
      <c r="B18266" s="106" t="s">
        <v>587</v>
      </c>
      <c r="C18266" s="106" t="s">
        <v>53311</v>
      </c>
      <c r="D18266" s="105" t="s">
        <v>53312</v>
      </c>
      <c r="E18266" s="106" t="s">
        <v>593</v>
      </c>
      <c r="F18266" s="120">
        <v>6.35</v>
      </c>
      <c r="G18266" s="120">
        <v>6.83</v>
      </c>
    </row>
    <row r="18267" spans="1:7" ht="12" customHeight="1">
      <c r="A18267" s="104" t="s">
        <v>53313</v>
      </c>
      <c r="B18267" s="106" t="s">
        <v>587</v>
      </c>
      <c r="C18267" s="106" t="s">
        <v>53314</v>
      </c>
      <c r="D18267" s="105" t="s">
        <v>53315</v>
      </c>
      <c r="E18267" s="106" t="s">
        <v>593</v>
      </c>
      <c r="F18267" s="120">
        <v>8.66</v>
      </c>
      <c r="G18267" s="120">
        <v>9.26</v>
      </c>
    </row>
    <row r="18268" spans="1:7" ht="12" customHeight="1">
      <c r="A18268" s="104" t="s">
        <v>53316</v>
      </c>
      <c r="B18268" s="106" t="s">
        <v>587</v>
      </c>
      <c r="C18268" s="106" t="s">
        <v>53317</v>
      </c>
      <c r="D18268" s="105" t="s">
        <v>53318</v>
      </c>
      <c r="E18268" s="106" t="s">
        <v>593</v>
      </c>
      <c r="F18268" s="120">
        <v>10.31</v>
      </c>
      <c r="G18268" s="120">
        <v>10.94</v>
      </c>
    </row>
    <row r="18269" spans="1:7" ht="12" customHeight="1">
      <c r="A18269" s="104" t="s">
        <v>53319</v>
      </c>
      <c r="B18269" s="106" t="s">
        <v>587</v>
      </c>
      <c r="C18269" s="106" t="s">
        <v>53320</v>
      </c>
      <c r="D18269" s="105" t="s">
        <v>53321</v>
      </c>
      <c r="E18269" s="106" t="s">
        <v>593</v>
      </c>
      <c r="F18269" s="120">
        <v>14.07</v>
      </c>
      <c r="G18269" s="120">
        <v>15.12</v>
      </c>
    </row>
    <row r="18270" spans="1:7" ht="12" customHeight="1">
      <c r="A18270" s="104" t="s">
        <v>53322</v>
      </c>
      <c r="B18270" s="106" t="s">
        <v>587</v>
      </c>
      <c r="C18270" s="106" t="s">
        <v>53323</v>
      </c>
      <c r="D18270" s="105" t="s">
        <v>53324</v>
      </c>
      <c r="E18270" s="106" t="s">
        <v>593</v>
      </c>
      <c r="F18270" s="120">
        <v>19.53</v>
      </c>
      <c r="G18270" s="120">
        <v>20.79</v>
      </c>
    </row>
    <row r="18271" spans="1:7" ht="12" customHeight="1">
      <c r="A18271" s="104" t="s">
        <v>53325</v>
      </c>
      <c r="B18271" s="106" t="s">
        <v>587</v>
      </c>
      <c r="C18271" s="106" t="s">
        <v>53326</v>
      </c>
      <c r="D18271" s="105" t="s">
        <v>53327</v>
      </c>
      <c r="E18271" s="106" t="s">
        <v>593</v>
      </c>
      <c r="F18271" s="120">
        <v>26</v>
      </c>
      <c r="G18271" s="120">
        <v>27.5</v>
      </c>
    </row>
    <row r="18272" spans="1:7" ht="12" customHeight="1">
      <c r="A18272" s="104" t="s">
        <v>53328</v>
      </c>
      <c r="B18272" s="106" t="s">
        <v>587</v>
      </c>
      <c r="C18272" s="106" t="s">
        <v>53329</v>
      </c>
      <c r="D18272" s="105" t="s">
        <v>53330</v>
      </c>
      <c r="E18272" s="106" t="s">
        <v>593</v>
      </c>
      <c r="F18272" s="120">
        <v>32.03</v>
      </c>
      <c r="G18272" s="120">
        <v>33.85</v>
      </c>
    </row>
    <row r="18273" spans="1:7" ht="12" customHeight="1">
      <c r="A18273" s="104" t="s">
        <v>53331</v>
      </c>
      <c r="B18273" s="106" t="s">
        <v>587</v>
      </c>
      <c r="C18273" s="106" t="s">
        <v>53332</v>
      </c>
      <c r="D18273" s="105" t="s">
        <v>53333</v>
      </c>
      <c r="E18273" s="106" t="s">
        <v>593</v>
      </c>
      <c r="F18273" s="120">
        <v>42.49</v>
      </c>
      <c r="G18273" s="120">
        <v>44.31</v>
      </c>
    </row>
    <row r="18274" spans="1:7" ht="12" customHeight="1">
      <c r="A18274" s="104" t="s">
        <v>53334</v>
      </c>
      <c r="B18274" s="106" t="s">
        <v>587</v>
      </c>
      <c r="C18274" s="106" t="s">
        <v>53335</v>
      </c>
      <c r="D18274" s="105" t="s">
        <v>53336</v>
      </c>
      <c r="E18274" s="103"/>
      <c r="F18274" s="103"/>
      <c r="G18274" s="103"/>
    </row>
    <row r="18275" spans="1:7" ht="12" customHeight="1">
      <c r="A18275" s="104" t="s">
        <v>53337</v>
      </c>
      <c r="B18275" s="106" t="s">
        <v>587</v>
      </c>
      <c r="C18275" s="106" t="s">
        <v>53338</v>
      </c>
      <c r="D18275" s="105" t="s">
        <v>53339</v>
      </c>
      <c r="E18275" s="106" t="s">
        <v>593</v>
      </c>
      <c r="F18275" s="120">
        <v>4.8099999999999996</v>
      </c>
      <c r="G18275" s="120">
        <v>5.26</v>
      </c>
    </row>
    <row r="18276" spans="1:7" ht="12" customHeight="1">
      <c r="A18276" s="104" t="s">
        <v>53340</v>
      </c>
      <c r="B18276" s="106" t="s">
        <v>587</v>
      </c>
      <c r="C18276" s="106" t="s">
        <v>53341</v>
      </c>
      <c r="D18276" s="105" t="s">
        <v>53342</v>
      </c>
      <c r="E18276" s="106" t="s">
        <v>593</v>
      </c>
      <c r="F18276" s="120">
        <v>8.08</v>
      </c>
      <c r="G18276" s="120">
        <v>8.84</v>
      </c>
    </row>
    <row r="18277" spans="1:7" ht="12" customHeight="1">
      <c r="A18277" s="104" t="s">
        <v>53343</v>
      </c>
      <c r="B18277" s="106" t="s">
        <v>587</v>
      </c>
      <c r="C18277" s="106" t="s">
        <v>53344</v>
      </c>
      <c r="D18277" s="105" t="s">
        <v>53345</v>
      </c>
      <c r="E18277" s="103"/>
      <c r="F18277" s="103"/>
      <c r="G18277" s="103"/>
    </row>
    <row r="18278" spans="1:7" ht="12" customHeight="1">
      <c r="A18278" s="104" t="s">
        <v>53346</v>
      </c>
      <c r="B18278" s="106" t="s">
        <v>587</v>
      </c>
      <c r="C18278" s="106" t="s">
        <v>53347</v>
      </c>
      <c r="D18278" s="105" t="s">
        <v>53348</v>
      </c>
      <c r="E18278" s="106" t="s">
        <v>593</v>
      </c>
      <c r="F18278" s="120">
        <v>12.05</v>
      </c>
      <c r="G18278" s="120">
        <v>12.81</v>
      </c>
    </row>
    <row r="18279" spans="1:7" ht="12" customHeight="1">
      <c r="A18279" s="104" t="s">
        <v>53349</v>
      </c>
      <c r="B18279" s="106" t="s">
        <v>587</v>
      </c>
      <c r="C18279" s="106" t="s">
        <v>53350</v>
      </c>
      <c r="D18279" s="105" t="s">
        <v>53351</v>
      </c>
      <c r="E18279" s="106" t="s">
        <v>593</v>
      </c>
      <c r="F18279" s="120">
        <v>15.2</v>
      </c>
      <c r="G18279" s="120">
        <v>15.96</v>
      </c>
    </row>
    <row r="18280" spans="1:7" ht="12" customHeight="1">
      <c r="A18280" s="104" t="s">
        <v>53352</v>
      </c>
      <c r="B18280" s="106" t="s">
        <v>587</v>
      </c>
      <c r="C18280" s="106" t="s">
        <v>53353</v>
      </c>
      <c r="D18280" s="105" t="s">
        <v>53354</v>
      </c>
      <c r="E18280" s="106" t="s">
        <v>593</v>
      </c>
      <c r="F18280" s="120">
        <v>19.25</v>
      </c>
      <c r="G18280" s="120">
        <v>20.010000000000002</v>
      </c>
    </row>
    <row r="18281" spans="1:7" ht="12" customHeight="1">
      <c r="A18281" s="104" t="s">
        <v>53355</v>
      </c>
      <c r="B18281" s="106" t="s">
        <v>587</v>
      </c>
      <c r="C18281" s="106" t="s">
        <v>53356</v>
      </c>
      <c r="D18281" s="105" t="s">
        <v>53357</v>
      </c>
      <c r="E18281" s="103"/>
      <c r="F18281" s="103"/>
      <c r="G18281" s="103"/>
    </row>
    <row r="18282" spans="1:7" ht="12" customHeight="1">
      <c r="A18282" s="104" t="s">
        <v>53358</v>
      </c>
      <c r="B18282" s="106" t="s">
        <v>587</v>
      </c>
      <c r="C18282" s="106" t="s">
        <v>53359</v>
      </c>
      <c r="D18282" s="105" t="s">
        <v>53360</v>
      </c>
      <c r="E18282" s="106" t="s">
        <v>593</v>
      </c>
      <c r="F18282" s="120">
        <v>20.82</v>
      </c>
      <c r="G18282" s="120">
        <v>21.3</v>
      </c>
    </row>
    <row r="18283" spans="1:7" ht="12" customHeight="1">
      <c r="A18283" s="104" t="s">
        <v>53361</v>
      </c>
      <c r="B18283" s="106" t="s">
        <v>587</v>
      </c>
      <c r="C18283" s="106" t="s">
        <v>53362</v>
      </c>
      <c r="D18283" s="105" t="s">
        <v>53363</v>
      </c>
      <c r="E18283" s="106" t="s">
        <v>593</v>
      </c>
      <c r="F18283" s="120">
        <v>35.700000000000003</v>
      </c>
      <c r="G18283" s="120">
        <v>36.299999999999997</v>
      </c>
    </row>
    <row r="18284" spans="1:7" ht="12" customHeight="1">
      <c r="A18284" s="104" t="s">
        <v>53364</v>
      </c>
      <c r="B18284" s="106" t="s">
        <v>587</v>
      </c>
      <c r="C18284" s="106" t="s">
        <v>53365</v>
      </c>
      <c r="D18284" s="105" t="s">
        <v>53366</v>
      </c>
      <c r="E18284" s="106" t="s">
        <v>593</v>
      </c>
      <c r="F18284" s="120">
        <v>44.97</v>
      </c>
      <c r="G18284" s="120">
        <v>45.6</v>
      </c>
    </row>
    <row r="18285" spans="1:7" ht="12" customHeight="1">
      <c r="A18285" s="104" t="s">
        <v>53367</v>
      </c>
      <c r="B18285" s="106" t="s">
        <v>587</v>
      </c>
      <c r="C18285" s="106" t="s">
        <v>53368</v>
      </c>
      <c r="D18285" s="105" t="s">
        <v>53369</v>
      </c>
      <c r="E18285" s="106" t="s">
        <v>593</v>
      </c>
      <c r="F18285" s="120">
        <v>54.01</v>
      </c>
      <c r="G18285" s="120">
        <v>55.06</v>
      </c>
    </row>
    <row r="18286" spans="1:7" ht="12" customHeight="1">
      <c r="A18286" s="104" t="s">
        <v>53370</v>
      </c>
      <c r="B18286" s="106" t="s">
        <v>587</v>
      </c>
      <c r="C18286" s="106" t="s">
        <v>53371</v>
      </c>
      <c r="D18286" s="105" t="s">
        <v>53372</v>
      </c>
      <c r="E18286" s="106" t="s">
        <v>593</v>
      </c>
      <c r="F18286" s="120">
        <v>68.3</v>
      </c>
      <c r="G18286" s="120">
        <v>69.56</v>
      </c>
    </row>
    <row r="18287" spans="1:7" ht="12" customHeight="1">
      <c r="A18287" s="104" t="s">
        <v>53373</v>
      </c>
      <c r="B18287" s="106" t="s">
        <v>587</v>
      </c>
      <c r="C18287" s="106" t="s">
        <v>53374</v>
      </c>
      <c r="D18287" s="105" t="s">
        <v>53375</v>
      </c>
      <c r="E18287" s="106" t="s">
        <v>593</v>
      </c>
      <c r="F18287" s="120">
        <v>76.36</v>
      </c>
      <c r="G18287" s="120">
        <v>77.86</v>
      </c>
    </row>
    <row r="18288" spans="1:7" ht="12" customHeight="1">
      <c r="A18288" s="104" t="s">
        <v>53376</v>
      </c>
      <c r="B18288" s="106" t="s">
        <v>587</v>
      </c>
      <c r="C18288" s="106" t="s">
        <v>53377</v>
      </c>
      <c r="D18288" s="105" t="s">
        <v>53378</v>
      </c>
      <c r="E18288" s="106" t="s">
        <v>593</v>
      </c>
      <c r="F18288" s="120">
        <v>95.6</v>
      </c>
      <c r="G18288" s="120">
        <v>97.42</v>
      </c>
    </row>
    <row r="18289" spans="1:7" ht="12" customHeight="1">
      <c r="A18289" s="104" t="s">
        <v>53379</v>
      </c>
      <c r="B18289" s="106" t="s">
        <v>587</v>
      </c>
      <c r="C18289" s="106" t="s">
        <v>53380</v>
      </c>
      <c r="D18289" s="105" t="s">
        <v>53381</v>
      </c>
      <c r="E18289" s="103"/>
      <c r="F18289" s="103"/>
      <c r="G18289" s="103"/>
    </row>
    <row r="18290" spans="1:7" ht="12" customHeight="1">
      <c r="A18290" s="104" t="s">
        <v>53382</v>
      </c>
      <c r="B18290" s="106" t="s">
        <v>587</v>
      </c>
      <c r="C18290" s="106" t="s">
        <v>53383</v>
      </c>
      <c r="D18290" s="105" t="s">
        <v>53384</v>
      </c>
      <c r="E18290" s="106" t="s">
        <v>593</v>
      </c>
      <c r="F18290" s="120">
        <v>23.59</v>
      </c>
      <c r="G18290" s="120">
        <v>24.09</v>
      </c>
    </row>
    <row r="18291" spans="1:7" ht="12" customHeight="1">
      <c r="A18291" s="104" t="s">
        <v>53385</v>
      </c>
      <c r="B18291" s="106" t="s">
        <v>587</v>
      </c>
      <c r="C18291" s="106" t="s">
        <v>53386</v>
      </c>
      <c r="D18291" s="105" t="s">
        <v>53387</v>
      </c>
      <c r="E18291" s="106" t="s">
        <v>593</v>
      </c>
      <c r="F18291" s="120">
        <v>26.47</v>
      </c>
      <c r="G18291" s="120">
        <v>26.97</v>
      </c>
    </row>
    <row r="18292" spans="1:7" ht="12" customHeight="1">
      <c r="A18292" s="104" t="s">
        <v>53388</v>
      </c>
      <c r="B18292" s="106" t="s">
        <v>587</v>
      </c>
      <c r="C18292" s="106" t="s">
        <v>53389</v>
      </c>
      <c r="D18292" s="105" t="s">
        <v>53390</v>
      </c>
      <c r="E18292" s="106" t="s">
        <v>593</v>
      </c>
      <c r="F18292" s="120">
        <v>30.32</v>
      </c>
      <c r="G18292" s="120">
        <v>30.82</v>
      </c>
    </row>
    <row r="18293" spans="1:7" ht="12" customHeight="1">
      <c r="A18293" s="104" t="s">
        <v>53391</v>
      </c>
      <c r="B18293" s="106" t="s">
        <v>587</v>
      </c>
      <c r="C18293" s="106" t="s">
        <v>53392</v>
      </c>
      <c r="D18293" s="105" t="s">
        <v>53393</v>
      </c>
      <c r="E18293" s="106" t="s">
        <v>593</v>
      </c>
      <c r="F18293" s="120">
        <v>27.15</v>
      </c>
      <c r="G18293" s="120">
        <v>27.65</v>
      </c>
    </row>
    <row r="18294" spans="1:7" ht="12" customHeight="1">
      <c r="A18294" s="104" t="s">
        <v>53394</v>
      </c>
      <c r="B18294" s="106" t="s">
        <v>587</v>
      </c>
      <c r="C18294" s="106" t="s">
        <v>53395</v>
      </c>
      <c r="D18294" s="105" t="s">
        <v>53396</v>
      </c>
      <c r="E18294" s="106" t="s">
        <v>593</v>
      </c>
      <c r="F18294" s="120">
        <v>38.6</v>
      </c>
      <c r="G18294" s="120">
        <v>39.1</v>
      </c>
    </row>
    <row r="18295" spans="1:7" ht="12" customHeight="1">
      <c r="A18295" s="104" t="s">
        <v>53397</v>
      </c>
      <c r="B18295" s="106" t="s">
        <v>587</v>
      </c>
      <c r="C18295" s="106" t="s">
        <v>53398</v>
      </c>
      <c r="D18295" s="105" t="s">
        <v>53399</v>
      </c>
      <c r="E18295" s="106" t="s">
        <v>593</v>
      </c>
      <c r="F18295" s="120">
        <v>60.36</v>
      </c>
      <c r="G18295" s="120">
        <v>60.86</v>
      </c>
    </row>
    <row r="18296" spans="1:7" ht="12" customHeight="1">
      <c r="A18296" s="104" t="s">
        <v>53400</v>
      </c>
      <c r="B18296" s="106" t="s">
        <v>587</v>
      </c>
      <c r="C18296" s="106" t="s">
        <v>53401</v>
      </c>
      <c r="D18296" s="105" t="s">
        <v>53402</v>
      </c>
      <c r="E18296" s="106" t="s">
        <v>1144</v>
      </c>
      <c r="F18296" s="120">
        <v>5.13</v>
      </c>
      <c r="G18296" s="120">
        <v>5.5</v>
      </c>
    </row>
    <row r="18297" spans="1:7" ht="12" customHeight="1">
      <c r="A18297" s="104" t="s">
        <v>53403</v>
      </c>
      <c r="B18297" s="106" t="s">
        <v>587</v>
      </c>
      <c r="C18297" s="106" t="s">
        <v>53404</v>
      </c>
      <c r="D18297" s="105" t="s">
        <v>47781</v>
      </c>
      <c r="E18297" s="106" t="s">
        <v>1144</v>
      </c>
      <c r="F18297" s="120">
        <v>5.8</v>
      </c>
      <c r="G18297" s="120">
        <v>6.17</v>
      </c>
    </row>
    <row r="18298" spans="1:7" ht="12" customHeight="1">
      <c r="A18298" s="104" t="s">
        <v>53405</v>
      </c>
      <c r="B18298" s="106" t="s">
        <v>587</v>
      </c>
      <c r="C18298" s="106" t="s">
        <v>53406</v>
      </c>
      <c r="D18298" s="105" t="s">
        <v>47787</v>
      </c>
      <c r="E18298" s="106" t="s">
        <v>1144</v>
      </c>
      <c r="F18298" s="120">
        <v>6.65</v>
      </c>
      <c r="G18298" s="120">
        <v>7.02</v>
      </c>
    </row>
    <row r="18299" spans="1:7" ht="12" customHeight="1">
      <c r="A18299" s="104" t="s">
        <v>53407</v>
      </c>
      <c r="B18299" s="106" t="s">
        <v>587</v>
      </c>
      <c r="C18299" s="106" t="s">
        <v>53408</v>
      </c>
      <c r="D18299" s="105" t="s">
        <v>47790</v>
      </c>
      <c r="E18299" s="106" t="s">
        <v>1144</v>
      </c>
      <c r="F18299" s="120">
        <v>7.75</v>
      </c>
      <c r="G18299" s="120">
        <v>8.1199999999999992</v>
      </c>
    </row>
    <row r="18300" spans="1:7" ht="12" customHeight="1">
      <c r="A18300" s="104" t="s">
        <v>53409</v>
      </c>
      <c r="B18300" s="106" t="s">
        <v>587</v>
      </c>
      <c r="C18300" s="106" t="s">
        <v>53410</v>
      </c>
      <c r="D18300" s="105" t="s">
        <v>47970</v>
      </c>
      <c r="E18300" s="106" t="s">
        <v>1144</v>
      </c>
      <c r="F18300" s="120">
        <v>8.5399999999999991</v>
      </c>
      <c r="G18300" s="120">
        <v>8.91</v>
      </c>
    </row>
    <row r="18301" spans="1:7" ht="12" customHeight="1">
      <c r="A18301" s="104" t="s">
        <v>53411</v>
      </c>
      <c r="B18301" s="106" t="s">
        <v>587</v>
      </c>
      <c r="C18301" s="106" t="s">
        <v>53412</v>
      </c>
      <c r="D18301" s="105" t="s">
        <v>47973</v>
      </c>
      <c r="E18301" s="106" t="s">
        <v>1144</v>
      </c>
      <c r="F18301" s="120">
        <v>10.33</v>
      </c>
      <c r="G18301" s="120">
        <v>10.7</v>
      </c>
    </row>
    <row r="18302" spans="1:7" ht="12" customHeight="1">
      <c r="A18302" s="104" t="s">
        <v>53413</v>
      </c>
      <c r="B18302" s="106" t="s">
        <v>587</v>
      </c>
      <c r="C18302" s="106" t="s">
        <v>53414</v>
      </c>
      <c r="D18302" s="105" t="s">
        <v>47976</v>
      </c>
      <c r="E18302" s="106" t="s">
        <v>1144</v>
      </c>
      <c r="F18302" s="120">
        <v>12.96</v>
      </c>
      <c r="G18302" s="120">
        <v>13.33</v>
      </c>
    </row>
    <row r="18303" spans="1:7" ht="12" customHeight="1">
      <c r="A18303" s="104" t="s">
        <v>53415</v>
      </c>
      <c r="B18303" s="106" t="s">
        <v>587</v>
      </c>
      <c r="C18303" s="106" t="s">
        <v>53416</v>
      </c>
      <c r="D18303" s="105" t="s">
        <v>53417</v>
      </c>
      <c r="E18303" s="106" t="s">
        <v>593</v>
      </c>
      <c r="F18303" s="120">
        <v>13.72</v>
      </c>
      <c r="G18303" s="120">
        <v>14.09</v>
      </c>
    </row>
    <row r="18304" spans="1:7" ht="12" customHeight="1">
      <c r="A18304" s="104" t="s">
        <v>53418</v>
      </c>
      <c r="B18304" s="106" t="s">
        <v>587</v>
      </c>
      <c r="C18304" s="106" t="s">
        <v>53419</v>
      </c>
      <c r="D18304" s="105" t="s">
        <v>53420</v>
      </c>
      <c r="E18304" s="106" t="s">
        <v>1144</v>
      </c>
      <c r="F18304" s="120">
        <v>20.52</v>
      </c>
      <c r="G18304" s="120">
        <v>21.02</v>
      </c>
    </row>
    <row r="18305" spans="1:7" ht="12" customHeight="1">
      <c r="A18305" s="104" t="s">
        <v>53421</v>
      </c>
      <c r="B18305" s="106" t="s">
        <v>587</v>
      </c>
      <c r="C18305" s="106" t="s">
        <v>53422</v>
      </c>
      <c r="D18305" s="105" t="s">
        <v>53423</v>
      </c>
      <c r="E18305" s="106" t="s">
        <v>1144</v>
      </c>
      <c r="F18305" s="120">
        <v>22.51</v>
      </c>
      <c r="G18305" s="120">
        <v>23.01</v>
      </c>
    </row>
    <row r="18306" spans="1:7" ht="12" customHeight="1">
      <c r="A18306" s="104" t="s">
        <v>53424</v>
      </c>
      <c r="B18306" s="106" t="s">
        <v>587</v>
      </c>
      <c r="C18306" s="106" t="s">
        <v>53425</v>
      </c>
      <c r="D18306" s="105" t="s">
        <v>53426</v>
      </c>
      <c r="E18306" s="106" t="s">
        <v>1144</v>
      </c>
      <c r="F18306" s="120">
        <v>24.52</v>
      </c>
      <c r="G18306" s="120">
        <v>25.02</v>
      </c>
    </row>
    <row r="18307" spans="1:7" ht="12" customHeight="1">
      <c r="A18307" s="104" t="s">
        <v>53427</v>
      </c>
      <c r="B18307" s="106" t="s">
        <v>587</v>
      </c>
      <c r="C18307" s="106" t="s">
        <v>53428</v>
      </c>
      <c r="D18307" s="105" t="s">
        <v>53429</v>
      </c>
      <c r="E18307" s="106" t="s">
        <v>1144</v>
      </c>
      <c r="F18307" s="120">
        <v>27.91</v>
      </c>
      <c r="G18307" s="120">
        <v>28.41</v>
      </c>
    </row>
    <row r="18308" spans="1:7" ht="12" customHeight="1">
      <c r="A18308" s="104" t="s">
        <v>53430</v>
      </c>
      <c r="B18308" s="106" t="s">
        <v>587</v>
      </c>
      <c r="C18308" s="106" t="s">
        <v>53431</v>
      </c>
      <c r="D18308" s="105" t="s">
        <v>53432</v>
      </c>
      <c r="E18308" s="106" t="s">
        <v>1144</v>
      </c>
      <c r="F18308" s="120">
        <v>39.409999999999997</v>
      </c>
      <c r="G18308" s="120">
        <v>39.909999999999997</v>
      </c>
    </row>
    <row r="18309" spans="1:7" ht="12" customHeight="1">
      <c r="A18309" s="104" t="s">
        <v>53433</v>
      </c>
      <c r="B18309" s="106" t="s">
        <v>587</v>
      </c>
      <c r="C18309" s="106" t="s">
        <v>53434</v>
      </c>
      <c r="D18309" s="105" t="s">
        <v>53435</v>
      </c>
      <c r="E18309" s="106" t="s">
        <v>1144</v>
      </c>
      <c r="F18309" s="120">
        <v>88.3</v>
      </c>
      <c r="G18309" s="120">
        <v>88.8</v>
      </c>
    </row>
    <row r="18310" spans="1:7" ht="12" customHeight="1">
      <c r="A18310" s="104" t="s">
        <v>53436</v>
      </c>
      <c r="B18310" s="106" t="s">
        <v>587</v>
      </c>
      <c r="C18310" s="106" t="s">
        <v>53437</v>
      </c>
      <c r="D18310" s="105" t="s">
        <v>53438</v>
      </c>
      <c r="E18310" s="106" t="s">
        <v>1144</v>
      </c>
      <c r="F18310" s="120">
        <v>19.93</v>
      </c>
      <c r="G18310" s="120">
        <v>20.43</v>
      </c>
    </row>
    <row r="18311" spans="1:7" ht="12" customHeight="1">
      <c r="A18311" s="104" t="s">
        <v>53439</v>
      </c>
      <c r="B18311" s="106" t="s">
        <v>587</v>
      </c>
      <c r="C18311" s="106" t="s">
        <v>53440</v>
      </c>
      <c r="D18311" s="105" t="s">
        <v>53441</v>
      </c>
      <c r="E18311" s="106" t="s">
        <v>1144</v>
      </c>
      <c r="F18311" s="120">
        <v>21.89</v>
      </c>
      <c r="G18311" s="120">
        <v>22.39</v>
      </c>
    </row>
    <row r="18312" spans="1:7" ht="12" customHeight="1">
      <c r="A18312" s="104" t="s">
        <v>53442</v>
      </c>
      <c r="B18312" s="106" t="s">
        <v>587</v>
      </c>
      <c r="C18312" s="106" t="s">
        <v>53443</v>
      </c>
      <c r="D18312" s="105" t="s">
        <v>53444</v>
      </c>
      <c r="E18312" s="106" t="s">
        <v>1144</v>
      </c>
      <c r="F18312" s="120">
        <v>30.09</v>
      </c>
      <c r="G18312" s="120">
        <v>30.59</v>
      </c>
    </row>
    <row r="18313" spans="1:7" ht="12" customHeight="1">
      <c r="A18313" s="104" t="s">
        <v>53445</v>
      </c>
      <c r="B18313" s="106" t="s">
        <v>587</v>
      </c>
      <c r="C18313" s="106" t="s">
        <v>53446</v>
      </c>
      <c r="D18313" s="105" t="s">
        <v>53447</v>
      </c>
      <c r="E18313" s="106" t="s">
        <v>1144</v>
      </c>
      <c r="F18313" s="120">
        <v>28.17</v>
      </c>
      <c r="G18313" s="120">
        <v>28.67</v>
      </c>
    </row>
    <row r="18314" spans="1:7" ht="12" customHeight="1">
      <c r="A18314" s="104" t="s">
        <v>53448</v>
      </c>
      <c r="B18314" s="106" t="s">
        <v>587</v>
      </c>
      <c r="C18314" s="106" t="s">
        <v>53449</v>
      </c>
      <c r="D18314" s="105" t="s">
        <v>53450</v>
      </c>
      <c r="E18314" s="106" t="s">
        <v>1144</v>
      </c>
      <c r="F18314" s="120">
        <v>38.11</v>
      </c>
      <c r="G18314" s="120">
        <v>38.61</v>
      </c>
    </row>
    <row r="18315" spans="1:7" ht="12" customHeight="1">
      <c r="A18315" s="104" t="s">
        <v>53451</v>
      </c>
      <c r="B18315" s="106" t="s">
        <v>587</v>
      </c>
      <c r="C18315" s="106" t="s">
        <v>53452</v>
      </c>
      <c r="D18315" s="105" t="s">
        <v>53453</v>
      </c>
      <c r="E18315" s="106" t="s">
        <v>1144</v>
      </c>
      <c r="F18315" s="120">
        <v>110.61</v>
      </c>
      <c r="G18315" s="120">
        <v>111.11</v>
      </c>
    </row>
    <row r="18316" spans="1:7" ht="12" customHeight="1">
      <c r="A18316" s="104" t="s">
        <v>53454</v>
      </c>
      <c r="B18316" s="106" t="s">
        <v>587</v>
      </c>
      <c r="C18316" s="106" t="s">
        <v>53455</v>
      </c>
      <c r="D18316" s="105" t="s">
        <v>53456</v>
      </c>
      <c r="E18316" s="106" t="s">
        <v>1144</v>
      </c>
      <c r="F18316" s="120">
        <v>31.29</v>
      </c>
      <c r="G18316" s="120">
        <v>31.79</v>
      </c>
    </row>
    <row r="18317" spans="1:7" ht="12" customHeight="1">
      <c r="A18317" s="104" t="s">
        <v>53457</v>
      </c>
      <c r="B18317" s="106" t="s">
        <v>587</v>
      </c>
      <c r="C18317" s="106" t="s">
        <v>53458</v>
      </c>
      <c r="D18317" s="105" t="s">
        <v>53459</v>
      </c>
      <c r="E18317" s="106" t="s">
        <v>1144</v>
      </c>
      <c r="F18317" s="120">
        <v>32.67</v>
      </c>
      <c r="G18317" s="120">
        <v>33.17</v>
      </c>
    </row>
    <row r="18318" spans="1:7" ht="12" customHeight="1">
      <c r="A18318" s="104" t="s">
        <v>53460</v>
      </c>
      <c r="B18318" s="106" t="s">
        <v>587</v>
      </c>
      <c r="C18318" s="106" t="s">
        <v>53461</v>
      </c>
      <c r="D18318" s="105" t="s">
        <v>53462</v>
      </c>
      <c r="E18318" s="106" t="s">
        <v>1144</v>
      </c>
      <c r="F18318" s="120">
        <v>35.96</v>
      </c>
      <c r="G18318" s="120">
        <v>36.46</v>
      </c>
    </row>
    <row r="18319" spans="1:7" ht="12" customHeight="1">
      <c r="A18319" s="104" t="s">
        <v>53463</v>
      </c>
      <c r="B18319" s="106" t="s">
        <v>587</v>
      </c>
      <c r="C18319" s="106" t="s">
        <v>53464</v>
      </c>
      <c r="D18319" s="105" t="s">
        <v>53465</v>
      </c>
      <c r="E18319" s="106" t="s">
        <v>1144</v>
      </c>
      <c r="F18319" s="120">
        <v>36.71</v>
      </c>
      <c r="G18319" s="120">
        <v>37.21</v>
      </c>
    </row>
    <row r="18320" spans="1:7" ht="12" customHeight="1">
      <c r="A18320" s="104" t="s">
        <v>53466</v>
      </c>
      <c r="B18320" s="106" t="s">
        <v>587</v>
      </c>
      <c r="C18320" s="106" t="s">
        <v>53467</v>
      </c>
      <c r="D18320" s="105" t="s">
        <v>53468</v>
      </c>
      <c r="E18320" s="106" t="s">
        <v>1144</v>
      </c>
      <c r="F18320" s="120">
        <v>50.48</v>
      </c>
      <c r="G18320" s="120">
        <v>50.98</v>
      </c>
    </row>
    <row r="18321" spans="1:7" ht="12" customHeight="1">
      <c r="A18321" s="104" t="s">
        <v>53469</v>
      </c>
      <c r="B18321" s="106" t="s">
        <v>587</v>
      </c>
      <c r="C18321" s="106" t="s">
        <v>53470</v>
      </c>
      <c r="D18321" s="105" t="s">
        <v>53471</v>
      </c>
      <c r="E18321" s="106" t="s">
        <v>1144</v>
      </c>
      <c r="F18321" s="120">
        <v>92.21</v>
      </c>
      <c r="G18321" s="120">
        <v>92.71</v>
      </c>
    </row>
    <row r="18322" spans="1:7" ht="12" customHeight="1">
      <c r="A18322" s="104" t="s">
        <v>53472</v>
      </c>
      <c r="B18322" s="106" t="s">
        <v>587</v>
      </c>
      <c r="C18322" s="106" t="s">
        <v>53473</v>
      </c>
      <c r="D18322" s="105" t="s">
        <v>53474</v>
      </c>
      <c r="E18322" s="106" t="s">
        <v>1144</v>
      </c>
      <c r="F18322" s="120">
        <v>6.32</v>
      </c>
      <c r="G18322" s="120">
        <v>6.69</v>
      </c>
    </row>
    <row r="18323" spans="1:7" ht="12" customHeight="1">
      <c r="A18323" s="104" t="s">
        <v>53475</v>
      </c>
      <c r="B18323" s="106" t="s">
        <v>587</v>
      </c>
      <c r="C18323" s="106" t="s">
        <v>53476</v>
      </c>
      <c r="D18323" s="105" t="s">
        <v>53477</v>
      </c>
      <c r="E18323" s="106" t="s">
        <v>1144</v>
      </c>
      <c r="F18323" s="120">
        <v>6.52</v>
      </c>
      <c r="G18323" s="120">
        <v>6.89</v>
      </c>
    </row>
    <row r="18324" spans="1:7" ht="12" customHeight="1">
      <c r="A18324" s="104" t="s">
        <v>53478</v>
      </c>
      <c r="B18324" s="106" t="s">
        <v>587</v>
      </c>
      <c r="C18324" s="106" t="s">
        <v>53479</v>
      </c>
      <c r="D18324" s="105" t="s">
        <v>53480</v>
      </c>
      <c r="E18324" s="106" t="s">
        <v>1144</v>
      </c>
      <c r="F18324" s="120">
        <v>7.48</v>
      </c>
      <c r="G18324" s="120">
        <v>7.85</v>
      </c>
    </row>
    <row r="18325" spans="1:7" ht="12" customHeight="1">
      <c r="A18325" s="104" t="s">
        <v>53481</v>
      </c>
      <c r="B18325" s="106" t="s">
        <v>587</v>
      </c>
      <c r="C18325" s="106" t="s">
        <v>53482</v>
      </c>
      <c r="D18325" s="105" t="s">
        <v>53483</v>
      </c>
      <c r="E18325" s="106" t="s">
        <v>1144</v>
      </c>
      <c r="F18325" s="120">
        <v>6.52</v>
      </c>
      <c r="G18325" s="120">
        <v>6.89</v>
      </c>
    </row>
    <row r="18326" spans="1:7" ht="12" customHeight="1">
      <c r="A18326" s="104" t="s">
        <v>53484</v>
      </c>
      <c r="B18326" s="106" t="s">
        <v>587</v>
      </c>
      <c r="C18326" s="106" t="s">
        <v>53485</v>
      </c>
      <c r="D18326" s="105" t="s">
        <v>53486</v>
      </c>
      <c r="E18326" s="106" t="s">
        <v>1144</v>
      </c>
      <c r="F18326" s="120">
        <v>8.61</v>
      </c>
      <c r="G18326" s="120">
        <v>8.98</v>
      </c>
    </row>
    <row r="18327" spans="1:7" ht="12" customHeight="1">
      <c r="A18327" s="104" t="s">
        <v>53487</v>
      </c>
      <c r="B18327" s="106" t="s">
        <v>587</v>
      </c>
      <c r="C18327" s="106" t="s">
        <v>53488</v>
      </c>
      <c r="D18327" s="105" t="s">
        <v>53489</v>
      </c>
      <c r="E18327" s="106" t="s">
        <v>1144</v>
      </c>
      <c r="F18327" s="120">
        <v>13.01</v>
      </c>
      <c r="G18327" s="120">
        <v>13.38</v>
      </c>
    </row>
    <row r="18328" spans="1:7" ht="12" customHeight="1">
      <c r="A18328" s="104" t="s">
        <v>53490</v>
      </c>
      <c r="B18328" s="106" t="s">
        <v>587</v>
      </c>
      <c r="C18328" s="106" t="s">
        <v>53491</v>
      </c>
      <c r="D18328" s="105" t="s">
        <v>53492</v>
      </c>
      <c r="E18328" s="106" t="s">
        <v>1144</v>
      </c>
      <c r="F18328" s="120">
        <v>5.1100000000000003</v>
      </c>
      <c r="G18328" s="120">
        <v>5.48</v>
      </c>
    </row>
    <row r="18329" spans="1:7" ht="12" customHeight="1">
      <c r="A18329" s="104" t="s">
        <v>53493</v>
      </c>
      <c r="B18329" s="106" t="s">
        <v>587</v>
      </c>
      <c r="C18329" s="106" t="s">
        <v>53494</v>
      </c>
      <c r="D18329" s="105" t="s">
        <v>53495</v>
      </c>
      <c r="E18329" s="106" t="s">
        <v>1144</v>
      </c>
      <c r="F18329" s="120">
        <v>5.48</v>
      </c>
      <c r="G18329" s="120">
        <v>5.85</v>
      </c>
    </row>
    <row r="18330" spans="1:7" ht="12" customHeight="1">
      <c r="A18330" s="104" t="s">
        <v>53496</v>
      </c>
      <c r="B18330" s="106" t="s">
        <v>587</v>
      </c>
      <c r="C18330" s="106" t="s">
        <v>53497</v>
      </c>
      <c r="D18330" s="105" t="s">
        <v>53498</v>
      </c>
      <c r="E18330" s="106" t="s">
        <v>1144</v>
      </c>
      <c r="F18330" s="120">
        <v>6.04</v>
      </c>
      <c r="G18330" s="120">
        <v>6.41</v>
      </c>
    </row>
    <row r="18331" spans="1:7" ht="12" customHeight="1">
      <c r="A18331" s="104" t="s">
        <v>53499</v>
      </c>
      <c r="B18331" s="106" t="s">
        <v>587</v>
      </c>
      <c r="C18331" s="106" t="s">
        <v>53500</v>
      </c>
      <c r="D18331" s="105" t="s">
        <v>53501</v>
      </c>
      <c r="E18331" s="106" t="s">
        <v>1144</v>
      </c>
      <c r="F18331" s="120">
        <v>5.79</v>
      </c>
      <c r="G18331" s="120">
        <v>6.16</v>
      </c>
    </row>
    <row r="18332" spans="1:7" ht="12" customHeight="1">
      <c r="A18332" s="104" t="s">
        <v>53502</v>
      </c>
      <c r="B18332" s="106" t="s">
        <v>587</v>
      </c>
      <c r="C18332" s="106" t="s">
        <v>53503</v>
      </c>
      <c r="D18332" s="105" t="s">
        <v>53504</v>
      </c>
      <c r="E18332" s="106" t="s">
        <v>1144</v>
      </c>
      <c r="F18332" s="120">
        <v>7.16</v>
      </c>
      <c r="G18332" s="120">
        <v>7.53</v>
      </c>
    </row>
    <row r="18333" spans="1:7" ht="12" customHeight="1">
      <c r="A18333" s="104" t="s">
        <v>53505</v>
      </c>
      <c r="B18333" s="106" t="s">
        <v>587</v>
      </c>
      <c r="C18333" s="106" t="s">
        <v>53506</v>
      </c>
      <c r="D18333" s="105" t="s">
        <v>53507</v>
      </c>
      <c r="E18333" s="106" t="s">
        <v>1144</v>
      </c>
      <c r="F18333" s="120">
        <v>10.130000000000001</v>
      </c>
      <c r="G18333" s="120">
        <v>10.5</v>
      </c>
    </row>
    <row r="18334" spans="1:7" ht="12" customHeight="1">
      <c r="A18334" s="104" t="s">
        <v>53508</v>
      </c>
      <c r="B18334" s="106" t="s">
        <v>587</v>
      </c>
      <c r="C18334" s="106" t="s">
        <v>53509</v>
      </c>
      <c r="D18334" s="105" t="s">
        <v>53510</v>
      </c>
      <c r="E18334" s="106" t="s">
        <v>1144</v>
      </c>
      <c r="F18334" s="120">
        <v>5.17</v>
      </c>
      <c r="G18334" s="120">
        <v>5.54</v>
      </c>
    </row>
    <row r="18335" spans="1:7" ht="12" customHeight="1">
      <c r="A18335" s="104" t="s">
        <v>53511</v>
      </c>
      <c r="B18335" s="106" t="s">
        <v>587</v>
      </c>
      <c r="C18335" s="106" t="s">
        <v>53512</v>
      </c>
      <c r="D18335" s="105" t="s">
        <v>47886</v>
      </c>
      <c r="E18335" s="106" t="s">
        <v>1144</v>
      </c>
      <c r="F18335" s="120">
        <v>5.64</v>
      </c>
      <c r="G18335" s="120">
        <v>6.01</v>
      </c>
    </row>
    <row r="18336" spans="1:7" ht="12" customHeight="1">
      <c r="A18336" s="104" t="s">
        <v>53513</v>
      </c>
      <c r="B18336" s="106" t="s">
        <v>587</v>
      </c>
      <c r="C18336" s="106" t="s">
        <v>53514</v>
      </c>
      <c r="D18336" s="105" t="s">
        <v>47889</v>
      </c>
      <c r="E18336" s="106" t="s">
        <v>1144</v>
      </c>
      <c r="F18336" s="120">
        <v>6.26</v>
      </c>
      <c r="G18336" s="120">
        <v>6.63</v>
      </c>
    </row>
    <row r="18337" spans="1:7" ht="12" customHeight="1">
      <c r="A18337" s="104" t="s">
        <v>53515</v>
      </c>
      <c r="B18337" s="106" t="s">
        <v>587</v>
      </c>
      <c r="C18337" s="106" t="s">
        <v>53516</v>
      </c>
      <c r="D18337" s="105" t="s">
        <v>53517</v>
      </c>
      <c r="E18337" s="106" t="s">
        <v>1144</v>
      </c>
      <c r="F18337" s="120">
        <v>16.64</v>
      </c>
      <c r="G18337" s="120">
        <v>17.010000000000002</v>
      </c>
    </row>
    <row r="18338" spans="1:7" ht="12" customHeight="1">
      <c r="A18338" s="104" t="s">
        <v>53518</v>
      </c>
      <c r="B18338" s="106" t="s">
        <v>587</v>
      </c>
      <c r="C18338" s="106" t="s">
        <v>53519</v>
      </c>
      <c r="D18338" s="105" t="s">
        <v>47895</v>
      </c>
      <c r="E18338" s="106" t="s">
        <v>1144</v>
      </c>
      <c r="F18338" s="120">
        <v>5.53</v>
      </c>
      <c r="G18338" s="120">
        <v>5.9</v>
      </c>
    </row>
    <row r="18339" spans="1:7" ht="12" customHeight="1">
      <c r="A18339" s="104" t="s">
        <v>53520</v>
      </c>
      <c r="B18339" s="106" t="s">
        <v>587</v>
      </c>
      <c r="C18339" s="106" t="s">
        <v>53521</v>
      </c>
      <c r="D18339" s="105" t="s">
        <v>47898</v>
      </c>
      <c r="E18339" s="106" t="s">
        <v>1144</v>
      </c>
      <c r="F18339" s="120">
        <v>6.62</v>
      </c>
      <c r="G18339" s="120">
        <v>6.99</v>
      </c>
    </row>
    <row r="18340" spans="1:7" ht="12" customHeight="1">
      <c r="A18340" s="104" t="s">
        <v>53522</v>
      </c>
      <c r="B18340" s="106" t="s">
        <v>587</v>
      </c>
      <c r="C18340" s="106" t="s">
        <v>53523</v>
      </c>
      <c r="D18340" s="105" t="s">
        <v>47901</v>
      </c>
      <c r="E18340" s="106" t="s">
        <v>1144</v>
      </c>
      <c r="F18340" s="120">
        <v>6.49</v>
      </c>
      <c r="G18340" s="120">
        <v>6.86</v>
      </c>
    </row>
    <row r="18341" spans="1:7" ht="12" customHeight="1">
      <c r="A18341" s="104" t="s">
        <v>53524</v>
      </c>
      <c r="B18341" s="106" t="s">
        <v>587</v>
      </c>
      <c r="C18341" s="106" t="s">
        <v>53525</v>
      </c>
      <c r="D18341" s="105" t="s">
        <v>47904</v>
      </c>
      <c r="E18341" s="106" t="s">
        <v>1144</v>
      </c>
      <c r="F18341" s="120">
        <v>9.0500000000000007</v>
      </c>
      <c r="G18341" s="120">
        <v>9.42</v>
      </c>
    </row>
    <row r="18342" spans="1:7" ht="12" customHeight="1">
      <c r="A18342" s="104" t="s">
        <v>53526</v>
      </c>
      <c r="B18342" s="106" t="s">
        <v>587</v>
      </c>
      <c r="C18342" s="106" t="s">
        <v>53527</v>
      </c>
      <c r="D18342" s="105" t="s">
        <v>53528</v>
      </c>
      <c r="E18342" s="103"/>
      <c r="F18342" s="103"/>
      <c r="G18342" s="103"/>
    </row>
    <row r="18343" spans="1:7" ht="12" customHeight="1">
      <c r="A18343" s="104" t="s">
        <v>53529</v>
      </c>
      <c r="B18343" s="106" t="s">
        <v>587</v>
      </c>
      <c r="C18343" s="106" t="s">
        <v>53530</v>
      </c>
      <c r="D18343" s="105" t="s">
        <v>53531</v>
      </c>
      <c r="E18343" s="106" t="s">
        <v>593</v>
      </c>
      <c r="F18343" s="120">
        <v>16.510000000000002</v>
      </c>
      <c r="G18343" s="120">
        <v>17.010000000000002</v>
      </c>
    </row>
    <row r="18344" spans="1:7" ht="12" customHeight="1">
      <c r="A18344" s="104" t="s">
        <v>53532</v>
      </c>
      <c r="B18344" s="106" t="s">
        <v>587</v>
      </c>
      <c r="C18344" s="106" t="s">
        <v>53533</v>
      </c>
      <c r="D18344" s="105" t="s">
        <v>53534</v>
      </c>
      <c r="E18344" s="106" t="s">
        <v>593</v>
      </c>
      <c r="F18344" s="120">
        <v>20.09</v>
      </c>
      <c r="G18344" s="120">
        <v>20.46</v>
      </c>
    </row>
    <row r="18345" spans="1:7" ht="12" customHeight="1">
      <c r="A18345" s="104" t="s">
        <v>53535</v>
      </c>
      <c r="B18345" s="106" t="s">
        <v>587</v>
      </c>
      <c r="C18345" s="106" t="s">
        <v>53536</v>
      </c>
      <c r="D18345" s="105" t="s">
        <v>47907</v>
      </c>
      <c r="E18345" s="106" t="s">
        <v>1144</v>
      </c>
      <c r="F18345" s="120">
        <v>9.7100000000000009</v>
      </c>
      <c r="G18345" s="120">
        <v>10.210000000000001</v>
      </c>
    </row>
    <row r="18346" spans="1:7" ht="12" customHeight="1">
      <c r="A18346" s="104" t="s">
        <v>53537</v>
      </c>
      <c r="B18346" s="106" t="s">
        <v>587</v>
      </c>
      <c r="C18346" s="106" t="s">
        <v>53538</v>
      </c>
      <c r="D18346" s="105" t="s">
        <v>47910</v>
      </c>
      <c r="E18346" s="106" t="s">
        <v>1144</v>
      </c>
      <c r="F18346" s="120">
        <v>5.17</v>
      </c>
      <c r="G18346" s="120">
        <v>5.67</v>
      </c>
    </row>
    <row r="18347" spans="1:7" ht="12" customHeight="1">
      <c r="A18347" s="104" t="s">
        <v>53539</v>
      </c>
      <c r="B18347" s="106" t="s">
        <v>587</v>
      </c>
      <c r="C18347" s="106" t="s">
        <v>53540</v>
      </c>
      <c r="D18347" s="105" t="s">
        <v>47913</v>
      </c>
      <c r="E18347" s="106" t="s">
        <v>1144</v>
      </c>
      <c r="F18347" s="120">
        <v>10.73</v>
      </c>
      <c r="G18347" s="120">
        <v>11.23</v>
      </c>
    </row>
    <row r="18348" spans="1:7" ht="12" customHeight="1">
      <c r="A18348" s="104" t="s">
        <v>53541</v>
      </c>
      <c r="B18348" s="106" t="s">
        <v>587</v>
      </c>
      <c r="C18348" s="106" t="s">
        <v>53542</v>
      </c>
      <c r="D18348" s="105" t="s">
        <v>53543</v>
      </c>
      <c r="E18348" s="106" t="s">
        <v>1144</v>
      </c>
      <c r="F18348" s="120">
        <v>6.96</v>
      </c>
      <c r="G18348" s="120">
        <v>7.46</v>
      </c>
    </row>
    <row r="18349" spans="1:7" ht="12" customHeight="1">
      <c r="A18349" s="104" t="s">
        <v>53544</v>
      </c>
      <c r="B18349" s="106" t="s">
        <v>587</v>
      </c>
      <c r="C18349" s="106" t="s">
        <v>53545</v>
      </c>
      <c r="D18349" s="105" t="s">
        <v>53546</v>
      </c>
      <c r="E18349" s="106" t="s">
        <v>1144</v>
      </c>
      <c r="F18349" s="120">
        <v>5.58</v>
      </c>
      <c r="G18349" s="120">
        <v>6.08</v>
      </c>
    </row>
    <row r="18350" spans="1:7" ht="12" customHeight="1">
      <c r="A18350" s="104" t="s">
        <v>53547</v>
      </c>
      <c r="B18350" s="106" t="s">
        <v>587</v>
      </c>
      <c r="C18350" s="106" t="s">
        <v>53548</v>
      </c>
      <c r="D18350" s="105" t="s">
        <v>53549</v>
      </c>
      <c r="E18350" s="106" t="s">
        <v>1144</v>
      </c>
      <c r="F18350" s="120">
        <v>7.77</v>
      </c>
      <c r="G18350" s="120">
        <v>8.27</v>
      </c>
    </row>
    <row r="18351" spans="1:7" ht="12" customHeight="1">
      <c r="A18351" s="104" t="s">
        <v>53550</v>
      </c>
      <c r="B18351" s="106" t="s">
        <v>587</v>
      </c>
      <c r="C18351" s="106" t="s">
        <v>53551</v>
      </c>
      <c r="D18351" s="105" t="s">
        <v>47925</v>
      </c>
      <c r="E18351" s="106" t="s">
        <v>1144</v>
      </c>
      <c r="F18351" s="120">
        <v>5.04</v>
      </c>
      <c r="G18351" s="120">
        <v>5.54</v>
      </c>
    </row>
    <row r="18352" spans="1:7" ht="12" customHeight="1">
      <c r="A18352" s="104" t="s">
        <v>53552</v>
      </c>
      <c r="B18352" s="106" t="s">
        <v>587</v>
      </c>
      <c r="C18352" s="106" t="s">
        <v>53553</v>
      </c>
      <c r="D18352" s="105" t="s">
        <v>53554</v>
      </c>
      <c r="E18352" s="106" t="s">
        <v>1144</v>
      </c>
      <c r="F18352" s="120">
        <v>6.91</v>
      </c>
      <c r="G18352" s="120">
        <v>7.41</v>
      </c>
    </row>
    <row r="18353" spans="1:7" ht="12" customHeight="1">
      <c r="A18353" s="104" t="s">
        <v>53555</v>
      </c>
      <c r="B18353" s="106" t="s">
        <v>587</v>
      </c>
      <c r="C18353" s="106" t="s">
        <v>53556</v>
      </c>
      <c r="D18353" s="105" t="s">
        <v>53557</v>
      </c>
      <c r="E18353" s="106" t="s">
        <v>1144</v>
      </c>
      <c r="F18353" s="120">
        <v>7.99</v>
      </c>
      <c r="G18353" s="120">
        <v>8.49</v>
      </c>
    </row>
    <row r="18354" spans="1:7" ht="12" customHeight="1">
      <c r="A18354" s="104" t="s">
        <v>53558</v>
      </c>
      <c r="B18354" s="106" t="s">
        <v>587</v>
      </c>
      <c r="C18354" s="106" t="s">
        <v>53559</v>
      </c>
      <c r="D18354" s="105" t="s">
        <v>53560</v>
      </c>
      <c r="E18354" s="106" t="s">
        <v>1144</v>
      </c>
      <c r="F18354" s="120">
        <v>9.1199999999999992</v>
      </c>
      <c r="G18354" s="120">
        <v>9.6199999999999992</v>
      </c>
    </row>
    <row r="18355" spans="1:7" ht="12" customHeight="1">
      <c r="A18355" s="104" t="s">
        <v>53561</v>
      </c>
      <c r="B18355" s="106" t="s">
        <v>587</v>
      </c>
      <c r="C18355" s="106" t="s">
        <v>53562</v>
      </c>
      <c r="D18355" s="105" t="s">
        <v>53563</v>
      </c>
      <c r="E18355" s="106" t="s">
        <v>1144</v>
      </c>
      <c r="F18355" s="120">
        <v>10.220000000000001</v>
      </c>
      <c r="G18355" s="120">
        <v>10.72</v>
      </c>
    </row>
    <row r="18356" spans="1:7" ht="12" customHeight="1">
      <c r="A18356" s="104" t="s">
        <v>53564</v>
      </c>
      <c r="B18356" s="106" t="s">
        <v>587</v>
      </c>
      <c r="C18356" s="106" t="s">
        <v>53565</v>
      </c>
      <c r="D18356" s="105" t="s">
        <v>53566</v>
      </c>
      <c r="E18356" s="106" t="s">
        <v>1144</v>
      </c>
      <c r="F18356" s="120">
        <v>15.8</v>
      </c>
      <c r="G18356" s="120">
        <v>16.48</v>
      </c>
    </row>
    <row r="18357" spans="1:7" ht="12" customHeight="1">
      <c r="A18357" s="104" t="s">
        <v>53567</v>
      </c>
      <c r="B18357" s="106" t="s">
        <v>587</v>
      </c>
      <c r="C18357" s="106" t="s">
        <v>53568</v>
      </c>
      <c r="D18357" s="105" t="s">
        <v>53569</v>
      </c>
      <c r="E18357" s="106" t="s">
        <v>1144</v>
      </c>
      <c r="F18357" s="120">
        <v>11.33</v>
      </c>
      <c r="G18357" s="120">
        <v>12.01</v>
      </c>
    </row>
    <row r="18358" spans="1:7" ht="12" customHeight="1">
      <c r="A18358" s="104" t="s">
        <v>53570</v>
      </c>
      <c r="B18358" s="106" t="s">
        <v>587</v>
      </c>
      <c r="C18358" s="106" t="s">
        <v>53571</v>
      </c>
      <c r="D18358" s="105" t="s">
        <v>53572</v>
      </c>
      <c r="E18358" s="103"/>
      <c r="F18358" s="103"/>
      <c r="G18358" s="103"/>
    </row>
    <row r="18359" spans="1:7" ht="12" customHeight="1">
      <c r="A18359" s="104" t="s">
        <v>53573</v>
      </c>
      <c r="B18359" s="106" t="s">
        <v>587</v>
      </c>
      <c r="C18359" s="106" t="s">
        <v>53574</v>
      </c>
      <c r="D18359" s="105" t="s">
        <v>53575</v>
      </c>
      <c r="E18359" s="106" t="s">
        <v>1144</v>
      </c>
      <c r="F18359" s="120">
        <v>16.440000000000001</v>
      </c>
      <c r="G18359" s="120">
        <v>17.39</v>
      </c>
    </row>
    <row r="18360" spans="1:7" ht="12" customHeight="1">
      <c r="A18360" s="104" t="s">
        <v>53576</v>
      </c>
      <c r="B18360" s="106" t="s">
        <v>587</v>
      </c>
      <c r="C18360" s="106" t="s">
        <v>53577</v>
      </c>
      <c r="D18360" s="105" t="s">
        <v>53578</v>
      </c>
      <c r="E18360" s="106" t="s">
        <v>1144</v>
      </c>
      <c r="F18360" s="120">
        <v>23.15</v>
      </c>
      <c r="G18360" s="120">
        <v>24.28</v>
      </c>
    </row>
    <row r="18361" spans="1:7" ht="12" customHeight="1">
      <c r="A18361" s="104" t="s">
        <v>53579</v>
      </c>
      <c r="B18361" s="106" t="s">
        <v>587</v>
      </c>
      <c r="C18361" s="106" t="s">
        <v>53580</v>
      </c>
      <c r="D18361" s="105" t="s">
        <v>53581</v>
      </c>
      <c r="E18361" s="106" t="s">
        <v>1144</v>
      </c>
      <c r="F18361" s="120">
        <v>53.01</v>
      </c>
      <c r="G18361" s="120">
        <v>54.9</v>
      </c>
    </row>
    <row r="18362" spans="1:7" ht="12" customHeight="1">
      <c r="A18362" s="104" t="s">
        <v>53582</v>
      </c>
      <c r="B18362" s="106" t="s">
        <v>587</v>
      </c>
      <c r="C18362" s="106" t="s">
        <v>53583</v>
      </c>
      <c r="D18362" s="105" t="s">
        <v>53584</v>
      </c>
      <c r="E18362" s="106" t="s">
        <v>1144</v>
      </c>
      <c r="F18362" s="120">
        <v>30.95</v>
      </c>
      <c r="G18362" s="120">
        <v>31.9</v>
      </c>
    </row>
    <row r="18363" spans="1:7" ht="12" customHeight="1">
      <c r="A18363" s="104" t="s">
        <v>53585</v>
      </c>
      <c r="B18363" s="106" t="s">
        <v>587</v>
      </c>
      <c r="C18363" s="106" t="s">
        <v>53586</v>
      </c>
      <c r="D18363" s="105" t="s">
        <v>53587</v>
      </c>
      <c r="E18363" s="106" t="s">
        <v>1144</v>
      </c>
      <c r="F18363" s="120">
        <v>48.46</v>
      </c>
      <c r="G18363" s="120">
        <v>49.41</v>
      </c>
    </row>
    <row r="18364" spans="1:7" ht="12" customHeight="1">
      <c r="A18364" s="104" t="s">
        <v>53588</v>
      </c>
      <c r="B18364" s="106" t="s">
        <v>587</v>
      </c>
      <c r="C18364" s="106" t="s">
        <v>53589</v>
      </c>
      <c r="D18364" s="105" t="s">
        <v>53590</v>
      </c>
      <c r="E18364" s="106" t="s">
        <v>1144</v>
      </c>
      <c r="F18364" s="120">
        <v>65.03</v>
      </c>
      <c r="G18364" s="120">
        <v>66.92</v>
      </c>
    </row>
    <row r="18365" spans="1:7" ht="12" customHeight="1">
      <c r="A18365" s="104" t="s">
        <v>53591</v>
      </c>
      <c r="B18365" s="106" t="s">
        <v>587</v>
      </c>
      <c r="C18365" s="106" t="s">
        <v>53592</v>
      </c>
      <c r="D18365" s="105" t="s">
        <v>53593</v>
      </c>
      <c r="E18365" s="106" t="s">
        <v>1144</v>
      </c>
      <c r="F18365" s="120">
        <v>144.47999999999999</v>
      </c>
      <c r="G18365" s="120">
        <v>146.37</v>
      </c>
    </row>
    <row r="18366" spans="1:7" ht="12" customHeight="1">
      <c r="A18366" s="104" t="s">
        <v>53594</v>
      </c>
      <c r="B18366" s="106" t="s">
        <v>587</v>
      </c>
      <c r="C18366" s="106" t="s">
        <v>53595</v>
      </c>
      <c r="D18366" s="105" t="s">
        <v>53596</v>
      </c>
      <c r="E18366" s="106" t="s">
        <v>1144</v>
      </c>
      <c r="F18366" s="120">
        <v>335.68</v>
      </c>
      <c r="G18366" s="120">
        <v>337.57</v>
      </c>
    </row>
    <row r="18367" spans="1:7" ht="12" customHeight="1">
      <c r="A18367" s="104" t="s">
        <v>53597</v>
      </c>
      <c r="B18367" s="106" t="s">
        <v>587</v>
      </c>
      <c r="C18367" s="106" t="s">
        <v>53598</v>
      </c>
      <c r="D18367" s="105" t="s">
        <v>53599</v>
      </c>
      <c r="E18367" s="106" t="s">
        <v>1144</v>
      </c>
      <c r="F18367" s="120">
        <v>18.559999999999999</v>
      </c>
      <c r="G18367" s="120">
        <v>19.690000000000001</v>
      </c>
    </row>
    <row r="18368" spans="1:7" ht="12" customHeight="1">
      <c r="A18368" s="104" t="s">
        <v>53600</v>
      </c>
      <c r="B18368" s="106" t="s">
        <v>587</v>
      </c>
      <c r="C18368" s="106" t="s">
        <v>53601</v>
      </c>
      <c r="D18368" s="105" t="s">
        <v>53602</v>
      </c>
      <c r="E18368" s="106" t="s">
        <v>1144</v>
      </c>
      <c r="F18368" s="120">
        <v>25.02</v>
      </c>
      <c r="G18368" s="120">
        <v>26.15</v>
      </c>
    </row>
    <row r="18369" spans="1:7" ht="12" customHeight="1">
      <c r="A18369" s="104" t="s">
        <v>53603</v>
      </c>
      <c r="B18369" s="106" t="s">
        <v>587</v>
      </c>
      <c r="C18369" s="106" t="s">
        <v>53604</v>
      </c>
      <c r="D18369" s="105" t="s">
        <v>53605</v>
      </c>
      <c r="E18369" s="106" t="s">
        <v>1144</v>
      </c>
      <c r="F18369" s="120">
        <v>46.82</v>
      </c>
      <c r="G18369" s="120">
        <v>48.71</v>
      </c>
    </row>
    <row r="18370" spans="1:7" ht="12" customHeight="1">
      <c r="A18370" s="104" t="s">
        <v>53606</v>
      </c>
      <c r="B18370" s="106" t="s">
        <v>587</v>
      </c>
      <c r="C18370" s="106" t="s">
        <v>53607</v>
      </c>
      <c r="D18370" s="105" t="s">
        <v>48030</v>
      </c>
      <c r="E18370" s="106" t="s">
        <v>1144</v>
      </c>
      <c r="F18370" s="120">
        <v>5.52</v>
      </c>
      <c r="G18370" s="120">
        <v>6.09</v>
      </c>
    </row>
    <row r="18371" spans="1:7" ht="12" customHeight="1">
      <c r="A18371" s="104" t="s">
        <v>53608</v>
      </c>
      <c r="B18371" s="106" t="s">
        <v>587</v>
      </c>
      <c r="C18371" s="106" t="s">
        <v>53609</v>
      </c>
      <c r="D18371" s="105" t="s">
        <v>53610</v>
      </c>
      <c r="E18371" s="106" t="s">
        <v>1144</v>
      </c>
      <c r="F18371" s="120">
        <v>7.67</v>
      </c>
      <c r="G18371" s="120">
        <v>8.24</v>
      </c>
    </row>
    <row r="18372" spans="1:7" ht="12" customHeight="1">
      <c r="A18372" s="104" t="s">
        <v>53611</v>
      </c>
      <c r="B18372" s="106" t="s">
        <v>587</v>
      </c>
      <c r="C18372" s="106" t="s">
        <v>53612</v>
      </c>
      <c r="D18372" s="105" t="s">
        <v>53613</v>
      </c>
      <c r="E18372" s="106" t="s">
        <v>1144</v>
      </c>
      <c r="F18372" s="120">
        <v>7.33</v>
      </c>
      <c r="G18372" s="120">
        <v>7.9</v>
      </c>
    </row>
    <row r="18373" spans="1:7" ht="12" customHeight="1">
      <c r="A18373" s="104" t="s">
        <v>53614</v>
      </c>
      <c r="B18373" s="106" t="s">
        <v>587</v>
      </c>
      <c r="C18373" s="106" t="s">
        <v>53615</v>
      </c>
      <c r="D18373" s="105" t="s">
        <v>53616</v>
      </c>
      <c r="E18373" s="106" t="s">
        <v>1144</v>
      </c>
      <c r="F18373" s="120">
        <v>8.66</v>
      </c>
      <c r="G18373" s="120">
        <v>9.23</v>
      </c>
    </row>
    <row r="18374" spans="1:7" ht="12" customHeight="1">
      <c r="A18374" s="104" t="s">
        <v>53617</v>
      </c>
      <c r="B18374" s="106" t="s">
        <v>587</v>
      </c>
      <c r="C18374" s="106" t="s">
        <v>53618</v>
      </c>
      <c r="D18374" s="105" t="s">
        <v>53619</v>
      </c>
      <c r="E18374" s="106" t="s">
        <v>1144</v>
      </c>
      <c r="F18374" s="120">
        <v>5.2</v>
      </c>
      <c r="G18374" s="120">
        <v>5.77</v>
      </c>
    </row>
    <row r="18375" spans="1:7" ht="12" customHeight="1">
      <c r="A18375" s="104" t="s">
        <v>53620</v>
      </c>
      <c r="B18375" s="106" t="s">
        <v>587</v>
      </c>
      <c r="C18375" s="106" t="s">
        <v>53621</v>
      </c>
      <c r="D18375" s="105" t="s">
        <v>53622</v>
      </c>
      <c r="E18375" s="106" t="s">
        <v>1144</v>
      </c>
      <c r="F18375" s="120">
        <v>6.13</v>
      </c>
      <c r="G18375" s="120">
        <v>6.7</v>
      </c>
    </row>
    <row r="18376" spans="1:7" ht="12" customHeight="1">
      <c r="A18376" s="104" t="s">
        <v>53623</v>
      </c>
      <c r="B18376" s="106" t="s">
        <v>587</v>
      </c>
      <c r="C18376" s="106" t="s">
        <v>53624</v>
      </c>
      <c r="D18376" s="105" t="s">
        <v>53625</v>
      </c>
      <c r="E18376" s="106" t="s">
        <v>1144</v>
      </c>
      <c r="F18376" s="120">
        <v>5.26</v>
      </c>
      <c r="G18376" s="120">
        <v>5.83</v>
      </c>
    </row>
    <row r="18377" spans="1:7" ht="12" customHeight="1">
      <c r="A18377" s="104" t="s">
        <v>53626</v>
      </c>
      <c r="B18377" s="106" t="s">
        <v>587</v>
      </c>
      <c r="C18377" s="106" t="s">
        <v>53627</v>
      </c>
      <c r="D18377" s="105" t="s">
        <v>53628</v>
      </c>
      <c r="E18377" s="106" t="s">
        <v>1144</v>
      </c>
      <c r="F18377" s="120">
        <v>6.5</v>
      </c>
      <c r="G18377" s="120">
        <v>7.07</v>
      </c>
    </row>
    <row r="18378" spans="1:7" ht="12" customHeight="1">
      <c r="A18378" s="104" t="s">
        <v>53629</v>
      </c>
      <c r="B18378" s="106" t="s">
        <v>587</v>
      </c>
      <c r="C18378" s="106" t="s">
        <v>53630</v>
      </c>
      <c r="D18378" s="105" t="s">
        <v>48000</v>
      </c>
      <c r="E18378" s="106" t="s">
        <v>1144</v>
      </c>
      <c r="F18378" s="120">
        <v>6.18</v>
      </c>
      <c r="G18378" s="120">
        <v>6.75</v>
      </c>
    </row>
    <row r="18379" spans="1:7" ht="12" customHeight="1">
      <c r="A18379" s="104" t="s">
        <v>53631</v>
      </c>
      <c r="B18379" s="106" t="s">
        <v>587</v>
      </c>
      <c r="C18379" s="106" t="s">
        <v>53632</v>
      </c>
      <c r="D18379" s="105" t="s">
        <v>53633</v>
      </c>
      <c r="E18379" s="106" t="s">
        <v>1144</v>
      </c>
      <c r="F18379" s="120">
        <v>6.12</v>
      </c>
      <c r="G18379" s="120">
        <v>6.69</v>
      </c>
    </row>
    <row r="18380" spans="1:7" ht="12" customHeight="1">
      <c r="A18380" s="104" t="s">
        <v>53634</v>
      </c>
      <c r="B18380" s="106" t="s">
        <v>587</v>
      </c>
      <c r="C18380" s="106" t="s">
        <v>53635</v>
      </c>
      <c r="D18380" s="105" t="s">
        <v>53636</v>
      </c>
      <c r="E18380" s="106" t="s">
        <v>1144</v>
      </c>
      <c r="F18380" s="120">
        <v>6.34</v>
      </c>
      <c r="G18380" s="120">
        <v>6.91</v>
      </c>
    </row>
    <row r="18381" spans="1:7" ht="12" customHeight="1">
      <c r="A18381" s="104" t="s">
        <v>53637</v>
      </c>
      <c r="B18381" s="106" t="s">
        <v>587</v>
      </c>
      <c r="C18381" s="106" t="s">
        <v>53638</v>
      </c>
      <c r="D18381" s="105" t="s">
        <v>53639</v>
      </c>
      <c r="E18381" s="106" t="s">
        <v>1144</v>
      </c>
      <c r="F18381" s="120">
        <v>8.66</v>
      </c>
      <c r="G18381" s="120">
        <v>9.23</v>
      </c>
    </row>
    <row r="18382" spans="1:7" ht="12" customHeight="1">
      <c r="A18382" s="104" t="s">
        <v>53640</v>
      </c>
      <c r="B18382" s="106" t="s">
        <v>587</v>
      </c>
      <c r="C18382" s="106" t="s">
        <v>53641</v>
      </c>
      <c r="D18382" s="105" t="s">
        <v>53642</v>
      </c>
      <c r="E18382" s="106" t="s">
        <v>1144</v>
      </c>
      <c r="F18382" s="120">
        <v>7.67</v>
      </c>
      <c r="G18382" s="120">
        <v>8.24</v>
      </c>
    </row>
    <row r="18383" spans="1:7" ht="12" customHeight="1">
      <c r="A18383" s="104" t="s">
        <v>53643</v>
      </c>
      <c r="B18383" s="106" t="s">
        <v>587</v>
      </c>
      <c r="C18383" s="106" t="s">
        <v>53644</v>
      </c>
      <c r="D18383" s="105" t="s">
        <v>53645</v>
      </c>
      <c r="E18383" s="106" t="s">
        <v>1144</v>
      </c>
      <c r="F18383" s="120">
        <v>6.02</v>
      </c>
      <c r="G18383" s="120">
        <v>6.59</v>
      </c>
    </row>
    <row r="18384" spans="1:7" ht="12" customHeight="1">
      <c r="A18384" s="104" t="s">
        <v>53646</v>
      </c>
      <c r="B18384" s="106" t="s">
        <v>587</v>
      </c>
      <c r="C18384" s="106" t="s">
        <v>53647</v>
      </c>
      <c r="D18384" s="105" t="s">
        <v>53648</v>
      </c>
      <c r="E18384" s="106" t="s">
        <v>1144</v>
      </c>
      <c r="F18384" s="120">
        <v>36.25</v>
      </c>
      <c r="G18384" s="120">
        <v>36.82</v>
      </c>
    </row>
    <row r="18385" spans="1:7" ht="12" customHeight="1">
      <c r="A18385" s="104" t="s">
        <v>53649</v>
      </c>
      <c r="B18385" s="106" t="s">
        <v>587</v>
      </c>
      <c r="C18385" s="106" t="s">
        <v>53650</v>
      </c>
      <c r="D18385" s="105" t="s">
        <v>53651</v>
      </c>
      <c r="E18385" s="106" t="s">
        <v>1144</v>
      </c>
      <c r="F18385" s="120">
        <v>141.63999999999999</v>
      </c>
      <c r="G18385" s="120">
        <v>153.46</v>
      </c>
    </row>
    <row r="18386" spans="1:7" ht="12" customHeight="1">
      <c r="A18386" s="104" t="s">
        <v>53652</v>
      </c>
      <c r="B18386" s="106" t="s">
        <v>587</v>
      </c>
      <c r="C18386" s="106" t="s">
        <v>53653</v>
      </c>
      <c r="D18386" s="105" t="s">
        <v>53654</v>
      </c>
      <c r="E18386" s="106" t="s">
        <v>1144</v>
      </c>
      <c r="F18386" s="120">
        <v>219.58</v>
      </c>
      <c r="G18386" s="120">
        <v>238.54</v>
      </c>
    </row>
    <row r="18387" spans="1:7" ht="12" customHeight="1">
      <c r="A18387" s="104" t="s">
        <v>53655</v>
      </c>
      <c r="B18387" s="106" t="s">
        <v>587</v>
      </c>
      <c r="C18387" s="106" t="s">
        <v>53656</v>
      </c>
      <c r="D18387" s="105" t="s">
        <v>53657</v>
      </c>
      <c r="E18387" s="106" t="s">
        <v>1144</v>
      </c>
      <c r="F18387" s="120">
        <v>258.77</v>
      </c>
      <c r="G18387" s="120">
        <v>281.33999999999997</v>
      </c>
    </row>
    <row r="18388" spans="1:7" ht="12" customHeight="1">
      <c r="A18388" s="104" t="s">
        <v>53658</v>
      </c>
      <c r="B18388" s="106" t="s">
        <v>587</v>
      </c>
      <c r="C18388" s="106" t="s">
        <v>53659</v>
      </c>
      <c r="D18388" s="105" t="s">
        <v>53660</v>
      </c>
      <c r="E18388" s="106" t="s">
        <v>1144</v>
      </c>
      <c r="F18388" s="120">
        <v>203.38</v>
      </c>
      <c r="G18388" s="120">
        <v>216.33</v>
      </c>
    </row>
    <row r="18389" spans="1:7" ht="12" customHeight="1">
      <c r="A18389" s="104" t="s">
        <v>53661</v>
      </c>
      <c r="B18389" s="106" t="s">
        <v>587</v>
      </c>
      <c r="C18389" s="106" t="s">
        <v>53662</v>
      </c>
      <c r="D18389" s="105" t="s">
        <v>53663</v>
      </c>
      <c r="E18389" s="106" t="s">
        <v>1144</v>
      </c>
      <c r="F18389" s="120">
        <v>365.78</v>
      </c>
      <c r="G18389" s="120">
        <v>390.51</v>
      </c>
    </row>
    <row r="18390" spans="1:7" ht="12" customHeight="1">
      <c r="A18390" s="104" t="s">
        <v>53664</v>
      </c>
      <c r="B18390" s="106" t="s">
        <v>587</v>
      </c>
      <c r="C18390" s="106" t="s">
        <v>53665</v>
      </c>
      <c r="D18390" s="105" t="s">
        <v>53666</v>
      </c>
      <c r="E18390" s="106" t="s">
        <v>1144</v>
      </c>
      <c r="F18390" s="120">
        <v>481.84</v>
      </c>
      <c r="G18390" s="120">
        <v>514.25</v>
      </c>
    </row>
    <row r="18391" spans="1:7" ht="12" customHeight="1">
      <c r="A18391" s="104" t="s">
        <v>53667</v>
      </c>
      <c r="B18391" s="106" t="s">
        <v>587</v>
      </c>
      <c r="C18391" s="106" t="s">
        <v>53668</v>
      </c>
      <c r="D18391" s="105" t="s">
        <v>53669</v>
      </c>
      <c r="E18391" s="106" t="s">
        <v>1144</v>
      </c>
      <c r="F18391" s="120">
        <v>722.59</v>
      </c>
      <c r="G18391" s="120">
        <v>773.36</v>
      </c>
    </row>
    <row r="18392" spans="1:7" ht="12" customHeight="1">
      <c r="A18392" s="104" t="s">
        <v>53670</v>
      </c>
      <c r="B18392" s="106" t="s">
        <v>587</v>
      </c>
      <c r="C18392" s="106" t="s">
        <v>53671</v>
      </c>
      <c r="D18392" s="105" t="s">
        <v>53672</v>
      </c>
      <c r="E18392" s="106" t="s">
        <v>1144</v>
      </c>
      <c r="F18392" s="120">
        <v>192.76</v>
      </c>
      <c r="G18392" s="120">
        <v>199.51</v>
      </c>
    </row>
    <row r="18393" spans="1:7" ht="12" customHeight="1">
      <c r="A18393" s="104" t="s">
        <v>53673</v>
      </c>
      <c r="B18393" s="106" t="s">
        <v>587</v>
      </c>
      <c r="C18393" s="106" t="s">
        <v>53674</v>
      </c>
      <c r="D18393" s="105" t="s">
        <v>53675</v>
      </c>
      <c r="E18393" s="106" t="s">
        <v>1144</v>
      </c>
      <c r="F18393" s="120">
        <v>456.14</v>
      </c>
      <c r="G18393" s="120">
        <v>472.99</v>
      </c>
    </row>
    <row r="18394" spans="1:7" ht="12" customHeight="1">
      <c r="A18394" s="104" t="s">
        <v>53676</v>
      </c>
      <c r="B18394" s="106" t="s">
        <v>587</v>
      </c>
      <c r="C18394" s="106" t="s">
        <v>53677</v>
      </c>
      <c r="D18394" s="105" t="s">
        <v>53678</v>
      </c>
      <c r="E18394" s="106" t="s">
        <v>1144</v>
      </c>
      <c r="F18394" s="120">
        <v>952.72</v>
      </c>
      <c r="G18394" s="120">
        <v>956.51</v>
      </c>
    </row>
    <row r="18395" spans="1:7" ht="12" customHeight="1">
      <c r="A18395" s="104" t="s">
        <v>53679</v>
      </c>
      <c r="B18395" s="106" t="s">
        <v>587</v>
      </c>
      <c r="C18395" s="106" t="s">
        <v>53680</v>
      </c>
      <c r="D18395" s="105" t="s">
        <v>53681</v>
      </c>
      <c r="E18395" s="106" t="s">
        <v>1144</v>
      </c>
      <c r="F18395" s="120">
        <v>1000.72</v>
      </c>
      <c r="G18395" s="120">
        <v>1004.51</v>
      </c>
    </row>
    <row r="18396" spans="1:7" ht="12" customHeight="1">
      <c r="A18396" s="104" t="s">
        <v>53682</v>
      </c>
      <c r="B18396" s="106" t="s">
        <v>587</v>
      </c>
      <c r="C18396" s="106" t="s">
        <v>53683</v>
      </c>
      <c r="D18396" s="105" t="s">
        <v>53684</v>
      </c>
      <c r="E18396" s="103"/>
      <c r="F18396" s="103"/>
      <c r="G18396" s="103"/>
    </row>
    <row r="18397" spans="1:7" ht="12" customHeight="1">
      <c r="A18397" s="104" t="s">
        <v>53685</v>
      </c>
      <c r="B18397" s="106" t="s">
        <v>587</v>
      </c>
      <c r="C18397" s="106" t="s">
        <v>53686</v>
      </c>
      <c r="D18397" s="105" t="s">
        <v>53687</v>
      </c>
      <c r="E18397" s="106" t="s">
        <v>1144</v>
      </c>
      <c r="F18397" s="120">
        <v>73.2</v>
      </c>
      <c r="G18397" s="120">
        <v>79.83</v>
      </c>
    </row>
    <row r="18398" spans="1:7" ht="12" customHeight="1">
      <c r="A18398" s="104" t="s">
        <v>53688</v>
      </c>
      <c r="B18398" s="106" t="s">
        <v>587</v>
      </c>
      <c r="C18398" s="106" t="s">
        <v>53689</v>
      </c>
      <c r="D18398" s="105" t="s">
        <v>53690</v>
      </c>
      <c r="E18398" s="106" t="s">
        <v>1144</v>
      </c>
      <c r="F18398" s="120">
        <v>86.7</v>
      </c>
      <c r="G18398" s="120">
        <v>94.28</v>
      </c>
    </row>
    <row r="18399" spans="1:7" ht="12" customHeight="1">
      <c r="A18399" s="104" t="s">
        <v>53691</v>
      </c>
      <c r="B18399" s="106" t="s">
        <v>587</v>
      </c>
      <c r="C18399" s="106" t="s">
        <v>53692</v>
      </c>
      <c r="D18399" s="105" t="s">
        <v>53693</v>
      </c>
      <c r="E18399" s="106" t="s">
        <v>1144</v>
      </c>
      <c r="F18399" s="120">
        <v>235.99</v>
      </c>
      <c r="G18399" s="120">
        <v>243.57</v>
      </c>
    </row>
    <row r="18400" spans="1:7" ht="12" customHeight="1">
      <c r="A18400" s="104" t="s">
        <v>53694</v>
      </c>
      <c r="B18400" s="106" t="s">
        <v>587</v>
      </c>
      <c r="C18400" s="106" t="s">
        <v>53695</v>
      </c>
      <c r="D18400" s="105" t="s">
        <v>53696</v>
      </c>
      <c r="E18400" s="103"/>
      <c r="F18400" s="103"/>
      <c r="G18400" s="103"/>
    </row>
    <row r="18401" spans="1:7" ht="12" customHeight="1">
      <c r="A18401" s="104" t="s">
        <v>53697</v>
      </c>
      <c r="B18401" s="106" t="s">
        <v>587</v>
      </c>
      <c r="C18401" s="106" t="s">
        <v>53698</v>
      </c>
      <c r="D18401" s="105" t="s">
        <v>53699</v>
      </c>
      <c r="E18401" s="106" t="s">
        <v>1144</v>
      </c>
      <c r="F18401" s="120">
        <v>15.38</v>
      </c>
      <c r="G18401" s="120">
        <v>16.510000000000002</v>
      </c>
    </row>
    <row r="18402" spans="1:7" ht="12" customHeight="1">
      <c r="A18402" s="104" t="s">
        <v>53700</v>
      </c>
      <c r="B18402" s="106" t="s">
        <v>587</v>
      </c>
      <c r="C18402" s="106" t="s">
        <v>53701</v>
      </c>
      <c r="D18402" s="105" t="s">
        <v>53702</v>
      </c>
      <c r="E18402" s="106" t="s">
        <v>1144</v>
      </c>
      <c r="F18402" s="120">
        <v>18.940000000000001</v>
      </c>
      <c r="G18402" s="120">
        <v>20.07</v>
      </c>
    </row>
    <row r="18403" spans="1:7" ht="12" customHeight="1">
      <c r="A18403" s="104" t="s">
        <v>53703</v>
      </c>
      <c r="B18403" s="106" t="s">
        <v>587</v>
      </c>
      <c r="C18403" s="106" t="s">
        <v>53704</v>
      </c>
      <c r="D18403" s="105" t="s">
        <v>53705</v>
      </c>
      <c r="E18403" s="106" t="s">
        <v>1144</v>
      </c>
      <c r="F18403" s="120">
        <v>48.95</v>
      </c>
      <c r="G18403" s="120">
        <v>50.08</v>
      </c>
    </row>
    <row r="18404" spans="1:7" ht="12" customHeight="1">
      <c r="A18404" s="104" t="s">
        <v>53706</v>
      </c>
      <c r="B18404" s="106" t="s">
        <v>587</v>
      </c>
      <c r="C18404" s="106" t="s">
        <v>53707</v>
      </c>
      <c r="D18404" s="105" t="s">
        <v>53708</v>
      </c>
      <c r="E18404" s="106" t="s">
        <v>1144</v>
      </c>
      <c r="F18404" s="120">
        <v>26.33</v>
      </c>
      <c r="G18404" s="120">
        <v>27.46</v>
      </c>
    </row>
    <row r="18405" spans="1:7" ht="12" customHeight="1">
      <c r="A18405" s="104" t="s">
        <v>53709</v>
      </c>
      <c r="B18405" s="106" t="s">
        <v>587</v>
      </c>
      <c r="C18405" s="106" t="s">
        <v>53710</v>
      </c>
      <c r="D18405" s="105" t="s">
        <v>53711</v>
      </c>
      <c r="E18405" s="106" t="s">
        <v>1144</v>
      </c>
      <c r="F18405" s="120">
        <v>4.5999999999999996</v>
      </c>
      <c r="G18405" s="120">
        <v>4.97</v>
      </c>
    </row>
    <row r="18406" spans="1:7" ht="12" customHeight="1">
      <c r="A18406" s="104" t="s">
        <v>53712</v>
      </c>
      <c r="B18406" s="106" t="s">
        <v>587</v>
      </c>
      <c r="C18406" s="106" t="s">
        <v>53713</v>
      </c>
      <c r="D18406" s="105" t="s">
        <v>53714</v>
      </c>
      <c r="E18406" s="106" t="s">
        <v>1144</v>
      </c>
      <c r="F18406" s="120">
        <v>12.35</v>
      </c>
      <c r="G18406" s="120">
        <v>13.11</v>
      </c>
    </row>
    <row r="18407" spans="1:7" ht="12" customHeight="1">
      <c r="A18407" s="104" t="s">
        <v>53715</v>
      </c>
      <c r="B18407" s="106" t="s">
        <v>587</v>
      </c>
      <c r="C18407" s="106" t="s">
        <v>53716</v>
      </c>
      <c r="D18407" s="105" t="s">
        <v>53717</v>
      </c>
      <c r="E18407" s="106" t="s">
        <v>1144</v>
      </c>
      <c r="F18407" s="120">
        <v>13.73</v>
      </c>
      <c r="G18407" s="120">
        <v>14.49</v>
      </c>
    </row>
    <row r="18408" spans="1:7" ht="12" customHeight="1">
      <c r="A18408" s="104" t="s">
        <v>53718</v>
      </c>
      <c r="B18408" s="106" t="s">
        <v>587</v>
      </c>
      <c r="C18408" s="106" t="s">
        <v>53719</v>
      </c>
      <c r="D18408" s="105" t="s">
        <v>53720</v>
      </c>
      <c r="E18408" s="106" t="s">
        <v>1144</v>
      </c>
      <c r="F18408" s="120">
        <v>17.41</v>
      </c>
      <c r="G18408" s="120">
        <v>18.170000000000002</v>
      </c>
    </row>
    <row r="18409" spans="1:7" ht="12" customHeight="1">
      <c r="A18409" s="104" t="s">
        <v>53721</v>
      </c>
      <c r="B18409" s="106" t="s">
        <v>587</v>
      </c>
      <c r="C18409" s="106" t="s">
        <v>53722</v>
      </c>
      <c r="D18409" s="105" t="s">
        <v>53723</v>
      </c>
      <c r="E18409" s="106" t="s">
        <v>1144</v>
      </c>
      <c r="F18409" s="120">
        <v>19.89</v>
      </c>
      <c r="G18409" s="120">
        <v>20.65</v>
      </c>
    </row>
    <row r="18410" spans="1:7" ht="12" customHeight="1">
      <c r="A18410" s="104" t="s">
        <v>53724</v>
      </c>
      <c r="B18410" s="106" t="s">
        <v>587</v>
      </c>
      <c r="C18410" s="106" t="s">
        <v>53725</v>
      </c>
      <c r="D18410" s="105" t="s">
        <v>53726</v>
      </c>
      <c r="E18410" s="106" t="s">
        <v>1144</v>
      </c>
      <c r="F18410" s="120">
        <v>16.8</v>
      </c>
      <c r="G18410" s="120">
        <v>17.75</v>
      </c>
    </row>
    <row r="18411" spans="1:7" ht="12" customHeight="1">
      <c r="A18411" s="104" t="s">
        <v>53727</v>
      </c>
      <c r="B18411" s="106" t="s">
        <v>587</v>
      </c>
      <c r="C18411" s="106" t="s">
        <v>53728</v>
      </c>
      <c r="D18411" s="105" t="s">
        <v>53729</v>
      </c>
      <c r="E18411" s="106" t="s">
        <v>1144</v>
      </c>
      <c r="F18411" s="120">
        <v>30.36</v>
      </c>
      <c r="G18411" s="120">
        <v>31.31</v>
      </c>
    </row>
    <row r="18412" spans="1:7" ht="12" customHeight="1">
      <c r="A18412" s="104" t="s">
        <v>53730</v>
      </c>
      <c r="B18412" s="106" t="s">
        <v>587</v>
      </c>
      <c r="C18412" s="106" t="s">
        <v>53731</v>
      </c>
      <c r="D18412" s="105" t="s">
        <v>53732</v>
      </c>
      <c r="E18412" s="103"/>
      <c r="F18412" s="103"/>
      <c r="G18412" s="103"/>
    </row>
    <row r="18413" spans="1:7" ht="12" customHeight="1">
      <c r="A18413" s="104" t="s">
        <v>53733</v>
      </c>
      <c r="B18413" s="106" t="s">
        <v>587</v>
      </c>
      <c r="C18413" s="106" t="s">
        <v>53734</v>
      </c>
      <c r="D18413" s="105" t="s">
        <v>53735</v>
      </c>
      <c r="E18413" s="106" t="s">
        <v>1144</v>
      </c>
      <c r="F18413" s="120">
        <v>17.899999999999999</v>
      </c>
      <c r="G18413" s="120">
        <v>18.7</v>
      </c>
    </row>
    <row r="18414" spans="1:7" ht="12" customHeight="1">
      <c r="A18414" s="104" t="s">
        <v>53736</v>
      </c>
      <c r="B18414" s="106" t="s">
        <v>587</v>
      </c>
      <c r="C18414" s="106" t="s">
        <v>53737</v>
      </c>
      <c r="D18414" s="105" t="s">
        <v>53738</v>
      </c>
      <c r="E18414" s="106" t="s">
        <v>1144</v>
      </c>
      <c r="F18414" s="120">
        <v>17.899999999999999</v>
      </c>
      <c r="G18414" s="120">
        <v>18.7</v>
      </c>
    </row>
    <row r="18415" spans="1:7" ht="12" customHeight="1">
      <c r="A18415" s="104" t="s">
        <v>53739</v>
      </c>
      <c r="B18415" s="106" t="s">
        <v>587</v>
      </c>
      <c r="C18415" s="106" t="s">
        <v>53740</v>
      </c>
      <c r="D18415" s="105" t="s">
        <v>53741</v>
      </c>
      <c r="E18415" s="106" t="s">
        <v>1144</v>
      </c>
      <c r="F18415" s="120">
        <v>78.069999999999993</v>
      </c>
      <c r="G18415" s="120">
        <v>79.959999999999994</v>
      </c>
    </row>
    <row r="18416" spans="1:7" ht="12" customHeight="1">
      <c r="A18416" s="104" t="s">
        <v>53742</v>
      </c>
      <c r="B18416" s="106" t="s">
        <v>587</v>
      </c>
      <c r="C18416" s="106" t="s">
        <v>53743</v>
      </c>
      <c r="D18416" s="105" t="s">
        <v>53744</v>
      </c>
      <c r="E18416" s="106" t="s">
        <v>1144</v>
      </c>
      <c r="F18416" s="120">
        <v>78.069999999999993</v>
      </c>
      <c r="G18416" s="120">
        <v>79.959999999999994</v>
      </c>
    </row>
    <row r="18417" spans="1:7" ht="12" customHeight="1">
      <c r="A18417" s="104" t="s">
        <v>53745</v>
      </c>
      <c r="B18417" s="106" t="s">
        <v>587</v>
      </c>
      <c r="C18417" s="106" t="s">
        <v>53746</v>
      </c>
      <c r="D18417" s="105" t="s">
        <v>53747</v>
      </c>
      <c r="E18417" s="106" t="s">
        <v>1144</v>
      </c>
      <c r="F18417" s="120">
        <v>78.069999999999993</v>
      </c>
      <c r="G18417" s="120">
        <v>79.959999999999994</v>
      </c>
    </row>
    <row r="18418" spans="1:7" ht="12" customHeight="1">
      <c r="A18418" s="104" t="s">
        <v>53748</v>
      </c>
      <c r="B18418" s="106" t="s">
        <v>587</v>
      </c>
      <c r="C18418" s="106" t="s">
        <v>53749</v>
      </c>
      <c r="D18418" s="105" t="s">
        <v>53750</v>
      </c>
      <c r="E18418" s="106" t="s">
        <v>1144</v>
      </c>
      <c r="F18418" s="120">
        <v>78.069999999999993</v>
      </c>
      <c r="G18418" s="120">
        <v>79.959999999999994</v>
      </c>
    </row>
    <row r="18419" spans="1:7" ht="12" customHeight="1">
      <c r="A18419" s="104" t="s">
        <v>53751</v>
      </c>
      <c r="B18419" s="106" t="s">
        <v>587</v>
      </c>
      <c r="C18419" s="106" t="s">
        <v>53752</v>
      </c>
      <c r="D18419" s="105" t="s">
        <v>53753</v>
      </c>
      <c r="E18419" s="106" t="s">
        <v>1144</v>
      </c>
      <c r="F18419" s="120">
        <v>96.69</v>
      </c>
      <c r="G18419" s="120">
        <v>98.96</v>
      </c>
    </row>
    <row r="18420" spans="1:7" ht="12" customHeight="1">
      <c r="A18420" s="104" t="s">
        <v>53754</v>
      </c>
      <c r="B18420" s="106" t="s">
        <v>587</v>
      </c>
      <c r="C18420" s="106" t="s">
        <v>53755</v>
      </c>
      <c r="D18420" s="105" t="s">
        <v>53756</v>
      </c>
      <c r="E18420" s="106" t="s">
        <v>1144</v>
      </c>
      <c r="F18420" s="120">
        <v>129.1</v>
      </c>
      <c r="G18420" s="120">
        <v>131.37</v>
      </c>
    </row>
    <row r="18421" spans="1:7" ht="12" customHeight="1">
      <c r="A18421" s="104" t="s">
        <v>53757</v>
      </c>
      <c r="B18421" s="106" t="s">
        <v>587</v>
      </c>
      <c r="C18421" s="106" t="s">
        <v>53758</v>
      </c>
      <c r="D18421" s="105" t="s">
        <v>53759</v>
      </c>
      <c r="E18421" s="106" t="s">
        <v>1144</v>
      </c>
      <c r="F18421" s="120">
        <v>129.1</v>
      </c>
      <c r="G18421" s="120">
        <v>131.37</v>
      </c>
    </row>
    <row r="18422" spans="1:7" ht="12" customHeight="1">
      <c r="A18422" s="104" t="s">
        <v>53760</v>
      </c>
      <c r="B18422" s="106" t="s">
        <v>587</v>
      </c>
      <c r="C18422" s="106" t="s">
        <v>53761</v>
      </c>
      <c r="D18422" s="105" t="s">
        <v>53762</v>
      </c>
      <c r="E18422" s="103"/>
      <c r="F18422" s="103"/>
      <c r="G18422" s="103"/>
    </row>
    <row r="18423" spans="1:7" ht="12" customHeight="1">
      <c r="A18423" s="104" t="s">
        <v>53763</v>
      </c>
      <c r="B18423" s="106" t="s">
        <v>587</v>
      </c>
      <c r="C18423" s="106" t="s">
        <v>691</v>
      </c>
      <c r="D18423" s="105" t="s">
        <v>53764</v>
      </c>
      <c r="E18423" s="106" t="s">
        <v>1144</v>
      </c>
      <c r="F18423" s="120">
        <v>139.58000000000001</v>
      </c>
      <c r="G18423" s="120">
        <v>141.47</v>
      </c>
    </row>
    <row r="18424" spans="1:7" ht="12" customHeight="1">
      <c r="A18424" s="104" t="s">
        <v>53765</v>
      </c>
      <c r="B18424" s="106" t="s">
        <v>587</v>
      </c>
      <c r="C18424" s="106" t="s">
        <v>692</v>
      </c>
      <c r="D18424" s="105" t="s">
        <v>53766</v>
      </c>
      <c r="E18424" s="106" t="s">
        <v>1144</v>
      </c>
      <c r="F18424" s="120">
        <v>124.32</v>
      </c>
      <c r="G18424" s="120">
        <v>126.21</v>
      </c>
    </row>
    <row r="18425" spans="1:7" ht="12" customHeight="1">
      <c r="A18425" s="104" t="s">
        <v>53767</v>
      </c>
      <c r="B18425" s="106" t="s">
        <v>587</v>
      </c>
      <c r="C18425" s="106" t="s">
        <v>53768</v>
      </c>
      <c r="D18425" s="105" t="s">
        <v>53769</v>
      </c>
      <c r="E18425" s="103"/>
      <c r="F18425" s="103"/>
      <c r="G18425" s="103"/>
    </row>
    <row r="18426" spans="1:7" ht="12" customHeight="1">
      <c r="A18426" s="104" t="s">
        <v>53770</v>
      </c>
      <c r="B18426" s="106" t="s">
        <v>587</v>
      </c>
      <c r="C18426" s="106" t="s">
        <v>53771</v>
      </c>
      <c r="D18426" s="105" t="s">
        <v>53772</v>
      </c>
      <c r="E18426" s="106" t="s">
        <v>1144</v>
      </c>
      <c r="F18426" s="120">
        <v>32.01</v>
      </c>
      <c r="G18426" s="120">
        <v>34.020000000000003</v>
      </c>
    </row>
    <row r="18427" spans="1:7" ht="12" customHeight="1">
      <c r="A18427" s="104" t="s">
        <v>53773</v>
      </c>
      <c r="B18427" s="106" t="s">
        <v>587</v>
      </c>
      <c r="C18427" s="106" t="s">
        <v>53774</v>
      </c>
      <c r="D18427" s="105" t="s">
        <v>53775</v>
      </c>
      <c r="E18427" s="106" t="s">
        <v>1144</v>
      </c>
      <c r="F18427" s="120">
        <v>37.590000000000003</v>
      </c>
      <c r="G18427" s="120">
        <v>39.479999999999997</v>
      </c>
    </row>
    <row r="18428" spans="1:7" ht="12" customHeight="1">
      <c r="A18428" s="104" t="s">
        <v>53776</v>
      </c>
      <c r="B18428" s="106" t="s">
        <v>587</v>
      </c>
      <c r="C18428" s="106" t="s">
        <v>53777</v>
      </c>
      <c r="D18428" s="105" t="s">
        <v>53778</v>
      </c>
      <c r="E18428" s="106" t="s">
        <v>1144</v>
      </c>
      <c r="F18428" s="120">
        <v>15.33</v>
      </c>
      <c r="G18428" s="120">
        <v>16.09</v>
      </c>
    </row>
    <row r="18429" spans="1:7" ht="12" customHeight="1">
      <c r="A18429" s="104" t="s">
        <v>53779</v>
      </c>
      <c r="B18429" s="106" t="s">
        <v>587</v>
      </c>
      <c r="C18429" s="106" t="s">
        <v>53780</v>
      </c>
      <c r="D18429" s="105" t="s">
        <v>53781</v>
      </c>
      <c r="E18429" s="106" t="s">
        <v>1144</v>
      </c>
      <c r="F18429" s="120">
        <v>297.06</v>
      </c>
      <c r="G18429" s="120">
        <v>299.25</v>
      </c>
    </row>
    <row r="18430" spans="1:7" ht="12" customHeight="1">
      <c r="A18430" s="104" t="s">
        <v>53782</v>
      </c>
      <c r="B18430" s="106" t="s">
        <v>587</v>
      </c>
      <c r="C18430" s="106" t="s">
        <v>53783</v>
      </c>
      <c r="D18430" s="105" t="s">
        <v>53784</v>
      </c>
      <c r="E18430" s="106" t="s">
        <v>1144</v>
      </c>
      <c r="F18430" s="120">
        <v>297.79000000000002</v>
      </c>
      <c r="G18430" s="120">
        <v>299.98</v>
      </c>
    </row>
    <row r="18431" spans="1:7" ht="12" customHeight="1">
      <c r="A18431" s="104" t="s">
        <v>53785</v>
      </c>
      <c r="B18431" s="106" t="s">
        <v>587</v>
      </c>
      <c r="C18431" s="106" t="s">
        <v>53786</v>
      </c>
      <c r="D18431" s="105" t="s">
        <v>53787</v>
      </c>
      <c r="E18431" s="106" t="s">
        <v>1144</v>
      </c>
      <c r="F18431" s="120">
        <v>222.73</v>
      </c>
      <c r="G18431" s="120">
        <v>224.92</v>
      </c>
    </row>
    <row r="18432" spans="1:7" ht="12" customHeight="1">
      <c r="A18432" s="104" t="s">
        <v>53788</v>
      </c>
      <c r="B18432" s="106" t="s">
        <v>587</v>
      </c>
      <c r="C18432" s="106" t="s">
        <v>53789</v>
      </c>
      <c r="D18432" s="105" t="s">
        <v>53790</v>
      </c>
      <c r="E18432" s="103"/>
      <c r="F18432" s="103"/>
      <c r="G18432" s="103"/>
    </row>
    <row r="18433" spans="1:7" ht="12" customHeight="1">
      <c r="A18433" s="104" t="s">
        <v>53791</v>
      </c>
      <c r="B18433" s="106" t="s">
        <v>587</v>
      </c>
      <c r="C18433" s="106" t="s">
        <v>53792</v>
      </c>
      <c r="D18433" s="105" t="s">
        <v>53793</v>
      </c>
      <c r="E18433" s="106" t="s">
        <v>593</v>
      </c>
      <c r="F18433" s="120">
        <v>1.27</v>
      </c>
      <c r="G18433" s="120">
        <v>1.34</v>
      </c>
    </row>
    <row r="18434" spans="1:7" ht="12" customHeight="1">
      <c r="A18434" s="104" t="s">
        <v>53794</v>
      </c>
      <c r="B18434" s="106" t="s">
        <v>587</v>
      </c>
      <c r="C18434" s="106" t="s">
        <v>53795</v>
      </c>
      <c r="D18434" s="105" t="s">
        <v>53796</v>
      </c>
      <c r="E18434" s="106" t="s">
        <v>593</v>
      </c>
      <c r="F18434" s="120">
        <v>2.13</v>
      </c>
      <c r="G18434" s="120">
        <v>2.2599999999999998</v>
      </c>
    </row>
    <row r="18435" spans="1:7" ht="12" customHeight="1">
      <c r="A18435" s="104" t="s">
        <v>53797</v>
      </c>
      <c r="B18435" s="106" t="s">
        <v>587</v>
      </c>
      <c r="C18435" s="106" t="s">
        <v>53798</v>
      </c>
      <c r="D18435" s="105" t="s">
        <v>53799</v>
      </c>
      <c r="E18435" s="106" t="s">
        <v>593</v>
      </c>
      <c r="F18435" s="120">
        <v>3.49</v>
      </c>
      <c r="G18435" s="120">
        <v>3.69</v>
      </c>
    </row>
    <row r="18436" spans="1:7" ht="12" customHeight="1">
      <c r="A18436" s="104" t="s">
        <v>53800</v>
      </c>
      <c r="B18436" s="106" t="s">
        <v>587</v>
      </c>
      <c r="C18436" s="106" t="s">
        <v>53801</v>
      </c>
      <c r="D18436" s="105" t="s">
        <v>53802</v>
      </c>
      <c r="E18436" s="106" t="s">
        <v>593</v>
      </c>
      <c r="F18436" s="120">
        <v>4.22</v>
      </c>
      <c r="G18436" s="120">
        <v>4.42</v>
      </c>
    </row>
    <row r="18437" spans="1:7" ht="12" customHeight="1">
      <c r="A18437" s="104" t="s">
        <v>53803</v>
      </c>
      <c r="B18437" s="106" t="s">
        <v>587</v>
      </c>
      <c r="C18437" s="106" t="s">
        <v>53804</v>
      </c>
      <c r="D18437" s="105" t="s">
        <v>53805</v>
      </c>
      <c r="E18437" s="106" t="s">
        <v>593</v>
      </c>
      <c r="F18437" s="120">
        <v>6.61</v>
      </c>
      <c r="G18437" s="120">
        <v>6.91</v>
      </c>
    </row>
    <row r="18438" spans="1:7" ht="12" customHeight="1">
      <c r="A18438" s="104" t="s">
        <v>53806</v>
      </c>
      <c r="B18438" s="106" t="s">
        <v>587</v>
      </c>
      <c r="C18438" s="106" t="s">
        <v>53807</v>
      </c>
      <c r="D18438" s="105" t="s">
        <v>53808</v>
      </c>
      <c r="E18438" s="103"/>
      <c r="F18438" s="103"/>
      <c r="G18438" s="103"/>
    </row>
    <row r="18439" spans="1:7" ht="12" customHeight="1">
      <c r="A18439" s="104" t="s">
        <v>53809</v>
      </c>
      <c r="B18439" s="106" t="s">
        <v>587</v>
      </c>
      <c r="C18439" s="106" t="s">
        <v>53810</v>
      </c>
      <c r="D18439" s="105" t="s">
        <v>53811</v>
      </c>
      <c r="E18439" s="106" t="s">
        <v>593</v>
      </c>
      <c r="F18439" s="120">
        <v>1.39</v>
      </c>
      <c r="G18439" s="120">
        <v>1.49</v>
      </c>
    </row>
    <row r="18440" spans="1:7" ht="12" customHeight="1">
      <c r="A18440" s="104" t="s">
        <v>53812</v>
      </c>
      <c r="B18440" s="106" t="s">
        <v>587</v>
      </c>
      <c r="C18440" s="106" t="s">
        <v>53813</v>
      </c>
      <c r="D18440" s="105" t="s">
        <v>53814</v>
      </c>
      <c r="E18440" s="106" t="s">
        <v>593</v>
      </c>
      <c r="F18440" s="120">
        <v>2.1</v>
      </c>
      <c r="G18440" s="120">
        <v>2.23</v>
      </c>
    </row>
    <row r="18441" spans="1:7" ht="12" customHeight="1">
      <c r="A18441" s="104" t="s">
        <v>53815</v>
      </c>
      <c r="B18441" s="106" t="s">
        <v>587</v>
      </c>
      <c r="C18441" s="106" t="s">
        <v>53816</v>
      </c>
      <c r="D18441" s="105" t="s">
        <v>53817</v>
      </c>
      <c r="E18441" s="106" t="s">
        <v>593</v>
      </c>
      <c r="F18441" s="120">
        <v>3.08</v>
      </c>
      <c r="G18441" s="120">
        <v>3.23</v>
      </c>
    </row>
    <row r="18442" spans="1:7" ht="12" customHeight="1">
      <c r="A18442" s="104" t="s">
        <v>53818</v>
      </c>
      <c r="B18442" s="106" t="s">
        <v>587</v>
      </c>
      <c r="C18442" s="106" t="s">
        <v>53819</v>
      </c>
      <c r="D18442" s="105" t="s">
        <v>53820</v>
      </c>
      <c r="E18442" s="106" t="s">
        <v>593</v>
      </c>
      <c r="F18442" s="120">
        <v>4.3</v>
      </c>
      <c r="G18442" s="120">
        <v>4.5</v>
      </c>
    </row>
    <row r="18443" spans="1:7" ht="12" customHeight="1">
      <c r="A18443" s="104" t="s">
        <v>53821</v>
      </c>
      <c r="B18443" s="106" t="s">
        <v>587</v>
      </c>
      <c r="C18443" s="106" t="s">
        <v>53822</v>
      </c>
      <c r="D18443" s="105" t="s">
        <v>53823</v>
      </c>
      <c r="E18443" s="106" t="s">
        <v>593</v>
      </c>
      <c r="F18443" s="120">
        <v>6.93</v>
      </c>
      <c r="G18443" s="120">
        <v>7.23</v>
      </c>
    </row>
    <row r="18444" spans="1:7" ht="12" customHeight="1">
      <c r="A18444" s="104" t="s">
        <v>53824</v>
      </c>
      <c r="B18444" s="106" t="s">
        <v>587</v>
      </c>
      <c r="C18444" s="106" t="s">
        <v>53825</v>
      </c>
      <c r="D18444" s="105" t="s">
        <v>53826</v>
      </c>
      <c r="E18444" s="106" t="s">
        <v>593</v>
      </c>
      <c r="F18444" s="120">
        <v>10.45</v>
      </c>
      <c r="G18444" s="120">
        <v>10.88</v>
      </c>
    </row>
    <row r="18445" spans="1:7" ht="12" customHeight="1">
      <c r="A18445" s="104" t="s">
        <v>53827</v>
      </c>
      <c r="B18445" s="106" t="s">
        <v>587</v>
      </c>
      <c r="C18445" s="106" t="s">
        <v>53828</v>
      </c>
      <c r="D18445" s="105" t="s">
        <v>53829</v>
      </c>
      <c r="E18445" s="106" t="s">
        <v>593</v>
      </c>
      <c r="F18445" s="120">
        <v>15.6</v>
      </c>
      <c r="G18445" s="120">
        <v>16.149999999999999</v>
      </c>
    </row>
    <row r="18446" spans="1:7" ht="12" customHeight="1">
      <c r="A18446" s="104" t="s">
        <v>53830</v>
      </c>
      <c r="B18446" s="106" t="s">
        <v>587</v>
      </c>
      <c r="C18446" s="106" t="s">
        <v>53831</v>
      </c>
      <c r="D18446" s="105" t="s">
        <v>53832</v>
      </c>
      <c r="E18446" s="106" t="s">
        <v>593</v>
      </c>
      <c r="F18446" s="120">
        <v>20.9</v>
      </c>
      <c r="G18446" s="120">
        <v>21.58</v>
      </c>
    </row>
    <row r="18447" spans="1:7" ht="12" customHeight="1">
      <c r="A18447" s="104" t="s">
        <v>53833</v>
      </c>
      <c r="B18447" s="106" t="s">
        <v>587</v>
      </c>
      <c r="C18447" s="106" t="s">
        <v>53834</v>
      </c>
      <c r="D18447" s="105" t="s">
        <v>53835</v>
      </c>
      <c r="E18447" s="106" t="s">
        <v>593</v>
      </c>
      <c r="F18447" s="120">
        <v>30.26</v>
      </c>
      <c r="G18447" s="120">
        <v>31.21</v>
      </c>
    </row>
    <row r="18448" spans="1:7" ht="12" customHeight="1">
      <c r="A18448" s="104" t="s">
        <v>53836</v>
      </c>
      <c r="B18448" s="106" t="s">
        <v>587</v>
      </c>
      <c r="C18448" s="106" t="s">
        <v>53837</v>
      </c>
      <c r="D18448" s="105" t="s">
        <v>53838</v>
      </c>
      <c r="E18448" s="106" t="s">
        <v>593</v>
      </c>
      <c r="F18448" s="120">
        <v>43.54</v>
      </c>
      <c r="G18448" s="120">
        <v>45</v>
      </c>
    </row>
    <row r="18449" spans="1:7" ht="12" customHeight="1">
      <c r="A18449" s="104" t="s">
        <v>53839</v>
      </c>
      <c r="B18449" s="106" t="s">
        <v>587</v>
      </c>
      <c r="C18449" s="106" t="s">
        <v>53840</v>
      </c>
      <c r="D18449" s="105" t="s">
        <v>53841</v>
      </c>
      <c r="E18449" s="106" t="s">
        <v>593</v>
      </c>
      <c r="F18449" s="120">
        <v>56.94</v>
      </c>
      <c r="G18449" s="120">
        <v>58.83</v>
      </c>
    </row>
    <row r="18450" spans="1:7" ht="12" customHeight="1">
      <c r="A18450" s="104" t="s">
        <v>53842</v>
      </c>
      <c r="B18450" s="106" t="s">
        <v>587</v>
      </c>
      <c r="C18450" s="106" t="s">
        <v>53843</v>
      </c>
      <c r="D18450" s="105" t="s">
        <v>53844</v>
      </c>
      <c r="E18450" s="106" t="s">
        <v>593</v>
      </c>
      <c r="F18450" s="120">
        <v>73.55</v>
      </c>
      <c r="G18450" s="120">
        <v>76.02</v>
      </c>
    </row>
    <row r="18451" spans="1:7" ht="12" customHeight="1">
      <c r="A18451" s="104" t="s">
        <v>53845</v>
      </c>
      <c r="B18451" s="106" t="s">
        <v>587</v>
      </c>
      <c r="C18451" s="106" t="s">
        <v>53846</v>
      </c>
      <c r="D18451" s="105" t="s">
        <v>53847</v>
      </c>
      <c r="E18451" s="106" t="s">
        <v>593</v>
      </c>
      <c r="F18451" s="120">
        <v>1.87</v>
      </c>
      <c r="G18451" s="120">
        <v>1.97</v>
      </c>
    </row>
    <row r="18452" spans="1:7" ht="12" customHeight="1">
      <c r="A18452" s="104" t="s">
        <v>53848</v>
      </c>
      <c r="B18452" s="106" t="s">
        <v>587</v>
      </c>
      <c r="C18452" s="106" t="s">
        <v>53849</v>
      </c>
      <c r="D18452" s="105" t="s">
        <v>53850</v>
      </c>
      <c r="E18452" s="106" t="s">
        <v>593</v>
      </c>
      <c r="F18452" s="120">
        <v>2.62</v>
      </c>
      <c r="G18452" s="120">
        <v>2.75</v>
      </c>
    </row>
    <row r="18453" spans="1:7" ht="12" customHeight="1">
      <c r="A18453" s="104" t="s">
        <v>53851</v>
      </c>
      <c r="B18453" s="106" t="s">
        <v>587</v>
      </c>
      <c r="C18453" s="106" t="s">
        <v>53852</v>
      </c>
      <c r="D18453" s="105" t="s">
        <v>53853</v>
      </c>
      <c r="E18453" s="106" t="s">
        <v>593</v>
      </c>
      <c r="F18453" s="120">
        <v>3.46</v>
      </c>
      <c r="G18453" s="120">
        <v>3.61</v>
      </c>
    </row>
    <row r="18454" spans="1:7" ht="12" customHeight="1">
      <c r="A18454" s="104" t="s">
        <v>53854</v>
      </c>
      <c r="B18454" s="106" t="s">
        <v>587</v>
      </c>
      <c r="C18454" s="106" t="s">
        <v>53855</v>
      </c>
      <c r="D18454" s="105" t="s">
        <v>53856</v>
      </c>
      <c r="E18454" s="106" t="s">
        <v>593</v>
      </c>
      <c r="F18454" s="120">
        <v>4.74</v>
      </c>
      <c r="G18454" s="120">
        <v>4.9400000000000004</v>
      </c>
    </row>
    <row r="18455" spans="1:7" ht="12" customHeight="1">
      <c r="A18455" s="104" t="s">
        <v>53857</v>
      </c>
      <c r="B18455" s="106" t="s">
        <v>587</v>
      </c>
      <c r="C18455" s="106" t="s">
        <v>53858</v>
      </c>
      <c r="D18455" s="105" t="s">
        <v>53859</v>
      </c>
      <c r="E18455" s="106" t="s">
        <v>593</v>
      </c>
      <c r="F18455" s="120">
        <v>7.35</v>
      </c>
      <c r="G18455" s="120">
        <v>7.65</v>
      </c>
    </row>
    <row r="18456" spans="1:7" ht="12" customHeight="1">
      <c r="A18456" s="104" t="s">
        <v>53860</v>
      </c>
      <c r="B18456" s="106" t="s">
        <v>587</v>
      </c>
      <c r="C18456" s="106" t="s">
        <v>53861</v>
      </c>
      <c r="D18456" s="105" t="s">
        <v>53862</v>
      </c>
      <c r="E18456" s="106" t="s">
        <v>593</v>
      </c>
      <c r="F18456" s="120">
        <v>11.05</v>
      </c>
      <c r="G18456" s="120">
        <v>11.48</v>
      </c>
    </row>
    <row r="18457" spans="1:7" ht="12" customHeight="1">
      <c r="A18457" s="104" t="s">
        <v>53863</v>
      </c>
      <c r="B18457" s="106" t="s">
        <v>587</v>
      </c>
      <c r="C18457" s="106" t="s">
        <v>53864</v>
      </c>
      <c r="D18457" s="105" t="s">
        <v>53865</v>
      </c>
      <c r="E18457" s="106" t="s">
        <v>593</v>
      </c>
      <c r="F18457" s="120">
        <v>15.94</v>
      </c>
      <c r="G18457" s="120">
        <v>16.489999999999998</v>
      </c>
    </row>
    <row r="18458" spans="1:7" ht="12" customHeight="1">
      <c r="A18458" s="104" t="s">
        <v>53866</v>
      </c>
      <c r="B18458" s="106" t="s">
        <v>587</v>
      </c>
      <c r="C18458" s="106" t="s">
        <v>53867</v>
      </c>
      <c r="D18458" s="105" t="s">
        <v>53868</v>
      </c>
      <c r="E18458" s="106" t="s">
        <v>593</v>
      </c>
      <c r="F18458" s="120">
        <v>21.41</v>
      </c>
      <c r="G18458" s="120">
        <v>22.09</v>
      </c>
    </row>
    <row r="18459" spans="1:7" ht="12" customHeight="1">
      <c r="A18459" s="104" t="s">
        <v>53869</v>
      </c>
      <c r="B18459" s="106" t="s">
        <v>587</v>
      </c>
      <c r="C18459" s="106" t="s">
        <v>53870</v>
      </c>
      <c r="D18459" s="105" t="s">
        <v>53871</v>
      </c>
      <c r="E18459" s="106" t="s">
        <v>593</v>
      </c>
      <c r="F18459" s="120">
        <v>29.46</v>
      </c>
      <c r="G18459" s="120">
        <v>30.29</v>
      </c>
    </row>
    <row r="18460" spans="1:7" ht="12" customHeight="1">
      <c r="A18460" s="104" t="s">
        <v>53872</v>
      </c>
      <c r="B18460" s="106" t="s">
        <v>587</v>
      </c>
      <c r="C18460" s="106" t="s">
        <v>53873</v>
      </c>
      <c r="D18460" s="105" t="s">
        <v>53874</v>
      </c>
      <c r="E18460" s="106" t="s">
        <v>593</v>
      </c>
      <c r="F18460" s="120">
        <v>40.68</v>
      </c>
      <c r="G18460" s="120">
        <v>41.81</v>
      </c>
    </row>
    <row r="18461" spans="1:7" ht="12" customHeight="1">
      <c r="A18461" s="104" t="s">
        <v>53875</v>
      </c>
      <c r="B18461" s="106" t="s">
        <v>587</v>
      </c>
      <c r="C18461" s="106" t="s">
        <v>53876</v>
      </c>
      <c r="D18461" s="105" t="s">
        <v>53877</v>
      </c>
      <c r="E18461" s="106" t="s">
        <v>593</v>
      </c>
      <c r="F18461" s="120">
        <v>56.97</v>
      </c>
      <c r="G18461" s="120">
        <v>58.86</v>
      </c>
    </row>
    <row r="18462" spans="1:7" ht="12" customHeight="1">
      <c r="A18462" s="104" t="s">
        <v>53878</v>
      </c>
      <c r="B18462" s="106" t="s">
        <v>587</v>
      </c>
      <c r="C18462" s="106" t="s">
        <v>53879</v>
      </c>
      <c r="D18462" s="105" t="s">
        <v>53880</v>
      </c>
      <c r="E18462" s="106" t="s">
        <v>593</v>
      </c>
      <c r="F18462" s="120">
        <v>74.13</v>
      </c>
      <c r="G18462" s="120">
        <v>76.599999999999994</v>
      </c>
    </row>
    <row r="18463" spans="1:7" ht="12" customHeight="1">
      <c r="A18463" s="104" t="s">
        <v>53881</v>
      </c>
      <c r="B18463" s="106" t="s">
        <v>587</v>
      </c>
      <c r="C18463" s="106" t="s">
        <v>53882</v>
      </c>
      <c r="D18463" s="105" t="s">
        <v>53883</v>
      </c>
      <c r="E18463" s="106" t="s">
        <v>593</v>
      </c>
      <c r="F18463" s="120">
        <v>87.27</v>
      </c>
      <c r="G18463" s="120">
        <v>89.92</v>
      </c>
    </row>
    <row r="18464" spans="1:7" ht="12" customHeight="1">
      <c r="A18464" s="104" t="s">
        <v>53884</v>
      </c>
      <c r="B18464" s="106" t="s">
        <v>587</v>
      </c>
      <c r="C18464" s="106" t="s">
        <v>53885</v>
      </c>
      <c r="D18464" s="105" t="s">
        <v>53886</v>
      </c>
      <c r="E18464" s="106" t="s">
        <v>593</v>
      </c>
      <c r="F18464" s="120">
        <v>103.94</v>
      </c>
      <c r="G18464" s="120">
        <v>106.78</v>
      </c>
    </row>
    <row r="18465" spans="1:7" ht="12" customHeight="1">
      <c r="A18465" s="104" t="s">
        <v>53887</v>
      </c>
      <c r="B18465" s="106" t="s">
        <v>587</v>
      </c>
      <c r="C18465" s="106" t="s">
        <v>53888</v>
      </c>
      <c r="D18465" s="105" t="s">
        <v>53889</v>
      </c>
      <c r="E18465" s="106" t="s">
        <v>593</v>
      </c>
      <c r="F18465" s="120">
        <v>131.81</v>
      </c>
      <c r="G18465" s="120">
        <v>134.84</v>
      </c>
    </row>
    <row r="18466" spans="1:7" ht="12" customHeight="1">
      <c r="A18466" s="104" t="s">
        <v>53890</v>
      </c>
      <c r="B18466" s="106" t="s">
        <v>587</v>
      </c>
      <c r="C18466" s="106" t="s">
        <v>53891</v>
      </c>
      <c r="D18466" s="105" t="s">
        <v>53892</v>
      </c>
      <c r="E18466" s="103"/>
      <c r="F18466" s="103"/>
      <c r="G18466" s="103"/>
    </row>
    <row r="18467" spans="1:7" ht="12" customHeight="1">
      <c r="A18467" s="104" t="s">
        <v>53893</v>
      </c>
      <c r="B18467" s="106" t="s">
        <v>587</v>
      </c>
      <c r="C18467" s="106" t="s">
        <v>53894</v>
      </c>
      <c r="D18467" s="105" t="s">
        <v>53895</v>
      </c>
      <c r="E18467" s="106" t="s">
        <v>1144</v>
      </c>
      <c r="F18467" s="120">
        <v>7.48</v>
      </c>
      <c r="G18467" s="120">
        <v>7.85</v>
      </c>
    </row>
    <row r="18468" spans="1:7" ht="12" customHeight="1">
      <c r="A18468" s="104" t="s">
        <v>53896</v>
      </c>
      <c r="B18468" s="106" t="s">
        <v>587</v>
      </c>
      <c r="C18468" s="106" t="s">
        <v>53897</v>
      </c>
      <c r="D18468" s="105" t="s">
        <v>53898</v>
      </c>
      <c r="E18468" s="106" t="s">
        <v>1144</v>
      </c>
      <c r="F18468" s="120">
        <v>8.86</v>
      </c>
      <c r="G18468" s="120">
        <v>9.23</v>
      </c>
    </row>
    <row r="18469" spans="1:7" ht="12" customHeight="1">
      <c r="A18469" s="104" t="s">
        <v>53899</v>
      </c>
      <c r="B18469" s="106" t="s">
        <v>587</v>
      </c>
      <c r="C18469" s="106" t="s">
        <v>53900</v>
      </c>
      <c r="D18469" s="105" t="s">
        <v>53901</v>
      </c>
      <c r="E18469" s="106" t="s">
        <v>1144</v>
      </c>
      <c r="F18469" s="120">
        <v>8.82</v>
      </c>
      <c r="G18469" s="120">
        <v>9.19</v>
      </c>
    </row>
    <row r="18470" spans="1:7" ht="12" customHeight="1">
      <c r="A18470" s="104" t="s">
        <v>53902</v>
      </c>
      <c r="B18470" s="106" t="s">
        <v>587</v>
      </c>
      <c r="C18470" s="106" t="s">
        <v>53903</v>
      </c>
      <c r="D18470" s="105" t="s">
        <v>53904</v>
      </c>
      <c r="E18470" s="106" t="s">
        <v>1144</v>
      </c>
      <c r="F18470" s="120">
        <v>12.45</v>
      </c>
      <c r="G18470" s="120">
        <v>13.21</v>
      </c>
    </row>
    <row r="18471" spans="1:7" ht="12" customHeight="1">
      <c r="A18471" s="104" t="s">
        <v>53905</v>
      </c>
      <c r="B18471" s="106" t="s">
        <v>587</v>
      </c>
      <c r="C18471" s="106" t="s">
        <v>53906</v>
      </c>
      <c r="D18471" s="105" t="s">
        <v>53907</v>
      </c>
      <c r="E18471" s="106" t="s">
        <v>1144</v>
      </c>
      <c r="F18471" s="120">
        <v>14.53</v>
      </c>
      <c r="G18471" s="120">
        <v>15.21</v>
      </c>
    </row>
    <row r="18472" spans="1:7" ht="12" customHeight="1">
      <c r="A18472" s="104" t="s">
        <v>53908</v>
      </c>
      <c r="B18472" s="106" t="s">
        <v>587</v>
      </c>
      <c r="C18472" s="106" t="s">
        <v>53909</v>
      </c>
      <c r="D18472" s="105" t="s">
        <v>53910</v>
      </c>
      <c r="E18472" s="106" t="s">
        <v>1144</v>
      </c>
      <c r="F18472" s="120">
        <v>15.43</v>
      </c>
      <c r="G18472" s="120">
        <v>16.190000000000001</v>
      </c>
    </row>
    <row r="18473" spans="1:7" ht="12" customHeight="1">
      <c r="A18473" s="104" t="s">
        <v>53911</v>
      </c>
      <c r="B18473" s="106" t="s">
        <v>587</v>
      </c>
      <c r="C18473" s="106" t="s">
        <v>53912</v>
      </c>
      <c r="D18473" s="105" t="s">
        <v>53913</v>
      </c>
      <c r="E18473" s="106" t="s">
        <v>1144</v>
      </c>
      <c r="F18473" s="120">
        <v>16.2</v>
      </c>
      <c r="G18473" s="120">
        <v>16.96</v>
      </c>
    </row>
    <row r="18474" spans="1:7" ht="12" customHeight="1">
      <c r="A18474" s="104" t="s">
        <v>53914</v>
      </c>
      <c r="B18474" s="106" t="s">
        <v>587</v>
      </c>
      <c r="C18474" s="106" t="s">
        <v>53915</v>
      </c>
      <c r="D18474" s="105" t="s">
        <v>53916</v>
      </c>
      <c r="E18474" s="106" t="s">
        <v>1144</v>
      </c>
      <c r="F18474" s="120">
        <v>16.920000000000002</v>
      </c>
      <c r="G18474" s="120">
        <v>17.68</v>
      </c>
    </row>
    <row r="18475" spans="1:7" ht="12" customHeight="1">
      <c r="A18475" s="104" t="s">
        <v>53917</v>
      </c>
      <c r="B18475" s="106" t="s">
        <v>587</v>
      </c>
      <c r="C18475" s="106" t="s">
        <v>53918</v>
      </c>
      <c r="D18475" s="105" t="s">
        <v>53919</v>
      </c>
      <c r="E18475" s="106" t="s">
        <v>1144</v>
      </c>
      <c r="F18475" s="120">
        <v>17.899999999999999</v>
      </c>
      <c r="G18475" s="120">
        <v>18.73</v>
      </c>
    </row>
    <row r="18476" spans="1:7" ht="12" customHeight="1">
      <c r="A18476" s="104" t="s">
        <v>53920</v>
      </c>
      <c r="B18476" s="106" t="s">
        <v>587</v>
      </c>
      <c r="C18476" s="106" t="s">
        <v>53921</v>
      </c>
      <c r="D18476" s="105" t="s">
        <v>53922</v>
      </c>
      <c r="E18476" s="106" t="s">
        <v>1144</v>
      </c>
      <c r="F18476" s="120">
        <v>19.75</v>
      </c>
      <c r="G18476" s="120">
        <v>20.51</v>
      </c>
    </row>
    <row r="18477" spans="1:7" ht="12" customHeight="1">
      <c r="A18477" s="104" t="s">
        <v>53923</v>
      </c>
      <c r="B18477" s="106" t="s">
        <v>587</v>
      </c>
      <c r="C18477" s="106" t="s">
        <v>53924</v>
      </c>
      <c r="D18477" s="105" t="s">
        <v>53925</v>
      </c>
      <c r="E18477" s="106" t="s">
        <v>1144</v>
      </c>
      <c r="F18477" s="120">
        <v>21.29</v>
      </c>
      <c r="G18477" s="120">
        <v>22.05</v>
      </c>
    </row>
    <row r="18478" spans="1:7" ht="12" customHeight="1">
      <c r="A18478" s="104" t="s">
        <v>53926</v>
      </c>
      <c r="B18478" s="106" t="s">
        <v>587</v>
      </c>
      <c r="C18478" s="106" t="s">
        <v>53927</v>
      </c>
      <c r="D18478" s="105" t="s">
        <v>53928</v>
      </c>
      <c r="E18478" s="106" t="s">
        <v>1144</v>
      </c>
      <c r="F18478" s="120">
        <v>5.73</v>
      </c>
      <c r="G18478" s="120">
        <v>6.03</v>
      </c>
    </row>
    <row r="18479" spans="1:7" ht="12" customHeight="1">
      <c r="A18479" s="104" t="s">
        <v>53929</v>
      </c>
      <c r="B18479" s="106" t="s">
        <v>587</v>
      </c>
      <c r="C18479" s="106" t="s">
        <v>53930</v>
      </c>
      <c r="D18479" s="105" t="s">
        <v>53931</v>
      </c>
      <c r="E18479" s="106" t="s">
        <v>1144</v>
      </c>
      <c r="F18479" s="120">
        <v>4.82</v>
      </c>
      <c r="G18479" s="120">
        <v>5.12</v>
      </c>
    </row>
    <row r="18480" spans="1:7" ht="12" customHeight="1">
      <c r="A18480" s="104" t="s">
        <v>53932</v>
      </c>
      <c r="B18480" s="106" t="s">
        <v>587</v>
      </c>
      <c r="C18480" s="106" t="s">
        <v>53933</v>
      </c>
      <c r="D18480" s="105" t="s">
        <v>53934</v>
      </c>
      <c r="E18480" s="106" t="s">
        <v>1144</v>
      </c>
      <c r="F18480" s="120">
        <v>6.18</v>
      </c>
      <c r="G18480" s="120">
        <v>6.48</v>
      </c>
    </row>
    <row r="18481" spans="1:7" ht="12" customHeight="1">
      <c r="A18481" s="104" t="s">
        <v>53935</v>
      </c>
      <c r="B18481" s="106" t="s">
        <v>587</v>
      </c>
      <c r="C18481" s="106" t="s">
        <v>53936</v>
      </c>
      <c r="D18481" s="105" t="s">
        <v>53937</v>
      </c>
      <c r="E18481" s="106" t="s">
        <v>1144</v>
      </c>
      <c r="F18481" s="120">
        <v>8.01</v>
      </c>
      <c r="G18481" s="120">
        <v>8.31</v>
      </c>
    </row>
    <row r="18482" spans="1:7" ht="12" customHeight="1">
      <c r="A18482" s="104" t="s">
        <v>53938</v>
      </c>
      <c r="B18482" s="106" t="s">
        <v>587</v>
      </c>
      <c r="C18482" s="106" t="s">
        <v>53939</v>
      </c>
      <c r="D18482" s="105" t="s">
        <v>53940</v>
      </c>
      <c r="E18482" s="103"/>
      <c r="F18482" s="103"/>
      <c r="G18482" s="103"/>
    </row>
    <row r="18483" spans="1:7" ht="12" customHeight="1">
      <c r="A18483" s="104" t="s">
        <v>53941</v>
      </c>
      <c r="B18483" s="106" t="s">
        <v>587</v>
      </c>
      <c r="C18483" s="106" t="s">
        <v>53942</v>
      </c>
      <c r="D18483" s="105" t="s">
        <v>53943</v>
      </c>
      <c r="E18483" s="106" t="s">
        <v>1144</v>
      </c>
      <c r="F18483" s="120">
        <v>9.91</v>
      </c>
      <c r="G18483" s="120">
        <v>10.59</v>
      </c>
    </row>
    <row r="18484" spans="1:7" ht="12" customHeight="1">
      <c r="A18484" s="104" t="s">
        <v>53944</v>
      </c>
      <c r="B18484" s="106" t="s">
        <v>587</v>
      </c>
      <c r="C18484" s="106" t="s">
        <v>53945</v>
      </c>
      <c r="D18484" s="105" t="s">
        <v>53946</v>
      </c>
      <c r="E18484" s="106" t="s">
        <v>1144</v>
      </c>
      <c r="F18484" s="120">
        <v>11.6</v>
      </c>
      <c r="G18484" s="120">
        <v>12.28</v>
      </c>
    </row>
    <row r="18485" spans="1:7" ht="12" customHeight="1">
      <c r="A18485" s="104" t="s">
        <v>53947</v>
      </c>
      <c r="B18485" s="106" t="s">
        <v>587</v>
      </c>
      <c r="C18485" s="106" t="s">
        <v>53948</v>
      </c>
      <c r="D18485" s="105" t="s">
        <v>53949</v>
      </c>
      <c r="E18485" s="106" t="s">
        <v>1144</v>
      </c>
      <c r="F18485" s="120">
        <v>18.45</v>
      </c>
      <c r="G18485" s="120">
        <v>19.13</v>
      </c>
    </row>
    <row r="18486" spans="1:7" ht="12" customHeight="1">
      <c r="A18486" s="104" t="s">
        <v>53950</v>
      </c>
      <c r="B18486" s="106" t="s">
        <v>587</v>
      </c>
      <c r="C18486" s="106" t="s">
        <v>53951</v>
      </c>
      <c r="D18486" s="105" t="s">
        <v>53952</v>
      </c>
      <c r="E18486" s="106" t="s">
        <v>1144</v>
      </c>
      <c r="F18486" s="120">
        <v>24</v>
      </c>
      <c r="G18486" s="120">
        <v>24.68</v>
      </c>
    </row>
    <row r="18487" spans="1:7" ht="12" customHeight="1">
      <c r="A18487" s="104" t="s">
        <v>53953</v>
      </c>
      <c r="B18487" s="106" t="s">
        <v>587</v>
      </c>
      <c r="C18487" s="106" t="s">
        <v>53954</v>
      </c>
      <c r="D18487" s="105" t="s">
        <v>53955</v>
      </c>
      <c r="E18487" s="106" t="s">
        <v>1144</v>
      </c>
      <c r="F18487" s="120">
        <v>11.33</v>
      </c>
      <c r="G18487" s="120">
        <v>12.01</v>
      </c>
    </row>
    <row r="18488" spans="1:7" ht="12" customHeight="1">
      <c r="A18488" s="104" t="s">
        <v>53956</v>
      </c>
      <c r="B18488" s="106" t="s">
        <v>587</v>
      </c>
      <c r="C18488" s="106" t="s">
        <v>53957</v>
      </c>
      <c r="D18488" s="105" t="s">
        <v>53958</v>
      </c>
      <c r="E18488" s="106" t="s">
        <v>1144</v>
      </c>
      <c r="F18488" s="120">
        <v>26.38</v>
      </c>
      <c r="G18488" s="120">
        <v>27.06</v>
      </c>
    </row>
    <row r="18489" spans="1:7" ht="12" customHeight="1">
      <c r="A18489" s="104" t="s">
        <v>53959</v>
      </c>
      <c r="B18489" s="106" t="s">
        <v>587</v>
      </c>
      <c r="C18489" s="106" t="s">
        <v>53960</v>
      </c>
      <c r="D18489" s="105" t="s">
        <v>53961</v>
      </c>
      <c r="E18489" s="106" t="s">
        <v>1144</v>
      </c>
      <c r="F18489" s="120">
        <v>23.17</v>
      </c>
      <c r="G18489" s="120">
        <v>24.3</v>
      </c>
    </row>
    <row r="18490" spans="1:7" ht="12" customHeight="1">
      <c r="A18490" s="104" t="s">
        <v>53962</v>
      </c>
      <c r="B18490" s="106" t="s">
        <v>587</v>
      </c>
      <c r="C18490" s="106" t="s">
        <v>53963</v>
      </c>
      <c r="D18490" s="105" t="s">
        <v>53964</v>
      </c>
      <c r="E18490" s="106" t="s">
        <v>1144</v>
      </c>
      <c r="F18490" s="120">
        <v>8.17</v>
      </c>
      <c r="G18490" s="120">
        <v>8.4700000000000006</v>
      </c>
    </row>
    <row r="18491" spans="1:7" ht="12" customHeight="1">
      <c r="A18491" s="104" t="s">
        <v>53965</v>
      </c>
      <c r="B18491" s="106" t="s">
        <v>587</v>
      </c>
      <c r="C18491" s="106" t="s">
        <v>53966</v>
      </c>
      <c r="D18491" s="105" t="s">
        <v>53967</v>
      </c>
      <c r="E18491" s="106" t="s">
        <v>1144</v>
      </c>
      <c r="F18491" s="120">
        <v>11.66</v>
      </c>
      <c r="G18491" s="120">
        <v>12.34</v>
      </c>
    </row>
    <row r="18492" spans="1:7" ht="12" customHeight="1">
      <c r="A18492" s="104" t="s">
        <v>53968</v>
      </c>
      <c r="B18492" s="106" t="s">
        <v>587</v>
      </c>
      <c r="C18492" s="106" t="s">
        <v>53969</v>
      </c>
      <c r="D18492" s="105" t="s">
        <v>53970</v>
      </c>
      <c r="E18492" s="106" t="s">
        <v>1144</v>
      </c>
      <c r="F18492" s="120">
        <v>3.4</v>
      </c>
      <c r="G18492" s="120">
        <v>3.7</v>
      </c>
    </row>
    <row r="18493" spans="1:7" ht="12" customHeight="1">
      <c r="A18493" s="104" t="s">
        <v>53971</v>
      </c>
      <c r="B18493" s="106" t="s">
        <v>587</v>
      </c>
      <c r="C18493" s="106" t="s">
        <v>53972</v>
      </c>
      <c r="D18493" s="105" t="s">
        <v>53973</v>
      </c>
      <c r="E18493" s="106" t="s">
        <v>1144</v>
      </c>
      <c r="F18493" s="120">
        <v>3.32</v>
      </c>
      <c r="G18493" s="120">
        <v>3.62</v>
      </c>
    </row>
    <row r="18494" spans="1:7" ht="12" customHeight="1">
      <c r="A18494" s="104" t="s">
        <v>53974</v>
      </c>
      <c r="B18494" s="106" t="s">
        <v>587</v>
      </c>
      <c r="C18494" s="106" t="s">
        <v>53975</v>
      </c>
      <c r="D18494" s="105" t="s">
        <v>53976</v>
      </c>
      <c r="E18494" s="106" t="s">
        <v>1144</v>
      </c>
      <c r="F18494" s="120">
        <v>3.96</v>
      </c>
      <c r="G18494" s="120">
        <v>4.26</v>
      </c>
    </row>
    <row r="18495" spans="1:7" ht="12" customHeight="1">
      <c r="A18495" s="104" t="s">
        <v>53977</v>
      </c>
      <c r="B18495" s="106" t="s">
        <v>587</v>
      </c>
      <c r="C18495" s="106" t="s">
        <v>53978</v>
      </c>
      <c r="D18495" s="105" t="s">
        <v>53979</v>
      </c>
      <c r="E18495" s="106" t="s">
        <v>1144</v>
      </c>
      <c r="F18495" s="120">
        <v>5.88</v>
      </c>
      <c r="G18495" s="120">
        <v>6.18</v>
      </c>
    </row>
    <row r="18496" spans="1:7" ht="12" customHeight="1">
      <c r="A18496" s="104" t="s">
        <v>53980</v>
      </c>
      <c r="B18496" s="106" t="s">
        <v>587</v>
      </c>
      <c r="C18496" s="106" t="s">
        <v>53981</v>
      </c>
      <c r="D18496" s="105" t="s">
        <v>53982</v>
      </c>
      <c r="E18496" s="106" t="s">
        <v>1144</v>
      </c>
      <c r="F18496" s="120">
        <v>9.07</v>
      </c>
      <c r="G18496" s="120">
        <v>9.3699999999999992</v>
      </c>
    </row>
    <row r="18497" spans="1:7" ht="12" customHeight="1">
      <c r="A18497" s="104" t="s">
        <v>53983</v>
      </c>
      <c r="B18497" s="106" t="s">
        <v>587</v>
      </c>
      <c r="C18497" s="106" t="s">
        <v>53984</v>
      </c>
      <c r="D18497" s="105" t="s">
        <v>53985</v>
      </c>
      <c r="E18497" s="103"/>
      <c r="F18497" s="103"/>
      <c r="G18497" s="103"/>
    </row>
    <row r="18498" spans="1:7" ht="12" customHeight="1">
      <c r="A18498" s="104" t="s">
        <v>53986</v>
      </c>
      <c r="B18498" s="106" t="s">
        <v>587</v>
      </c>
      <c r="C18498" s="106" t="s">
        <v>53987</v>
      </c>
      <c r="D18498" s="105" t="s">
        <v>53988</v>
      </c>
      <c r="E18498" s="106" t="s">
        <v>1144</v>
      </c>
      <c r="F18498" s="120">
        <v>81.91</v>
      </c>
      <c r="G18498" s="120">
        <v>83.16</v>
      </c>
    </row>
    <row r="18499" spans="1:7" ht="12" customHeight="1">
      <c r="A18499" s="104" t="s">
        <v>53989</v>
      </c>
      <c r="B18499" s="106" t="s">
        <v>587</v>
      </c>
      <c r="C18499" s="106" t="s">
        <v>53990</v>
      </c>
      <c r="D18499" s="105" t="s">
        <v>53991</v>
      </c>
      <c r="E18499" s="106" t="s">
        <v>1144</v>
      </c>
      <c r="F18499" s="120">
        <v>85.11</v>
      </c>
      <c r="G18499" s="120">
        <v>86.36</v>
      </c>
    </row>
    <row r="18500" spans="1:7" ht="12" customHeight="1">
      <c r="A18500" s="104" t="s">
        <v>53992</v>
      </c>
      <c r="B18500" s="106" t="s">
        <v>587</v>
      </c>
      <c r="C18500" s="106" t="s">
        <v>53993</v>
      </c>
      <c r="D18500" s="105" t="s">
        <v>53994</v>
      </c>
      <c r="E18500" s="106" t="s">
        <v>1144</v>
      </c>
      <c r="F18500" s="120">
        <v>80.319999999999993</v>
      </c>
      <c r="G18500" s="120">
        <v>81.569999999999993</v>
      </c>
    </row>
    <row r="18501" spans="1:7" ht="12" customHeight="1">
      <c r="A18501" s="104" t="s">
        <v>53995</v>
      </c>
      <c r="B18501" s="106" t="s">
        <v>587</v>
      </c>
      <c r="C18501" s="106" t="s">
        <v>53996</v>
      </c>
      <c r="D18501" s="105" t="s">
        <v>53997</v>
      </c>
      <c r="E18501" s="106" t="s">
        <v>1144</v>
      </c>
      <c r="F18501" s="120">
        <v>134.97</v>
      </c>
      <c r="G18501" s="120">
        <v>136.22</v>
      </c>
    </row>
    <row r="18502" spans="1:7" ht="12" customHeight="1">
      <c r="A18502" s="104" t="s">
        <v>53998</v>
      </c>
      <c r="B18502" s="106" t="s">
        <v>587</v>
      </c>
      <c r="C18502" s="106" t="s">
        <v>53999</v>
      </c>
      <c r="D18502" s="105" t="s">
        <v>54000</v>
      </c>
      <c r="E18502" s="106" t="s">
        <v>1144</v>
      </c>
      <c r="F18502" s="120">
        <v>105.34</v>
      </c>
      <c r="G18502" s="120">
        <v>106.59</v>
      </c>
    </row>
    <row r="18503" spans="1:7" ht="12" customHeight="1">
      <c r="A18503" s="104" t="s">
        <v>54001</v>
      </c>
      <c r="B18503" s="106" t="s">
        <v>587</v>
      </c>
      <c r="C18503" s="106" t="s">
        <v>54002</v>
      </c>
      <c r="D18503" s="105" t="s">
        <v>54003</v>
      </c>
      <c r="E18503" s="106" t="s">
        <v>665</v>
      </c>
      <c r="F18503" s="120">
        <v>179.61</v>
      </c>
      <c r="G18503" s="120">
        <v>185.29</v>
      </c>
    </row>
    <row r="18504" spans="1:7" ht="12" customHeight="1">
      <c r="A18504" s="104" t="s">
        <v>54004</v>
      </c>
      <c r="B18504" s="106" t="s">
        <v>587</v>
      </c>
      <c r="C18504" s="106" t="s">
        <v>54005</v>
      </c>
      <c r="D18504" s="105" t="s">
        <v>54006</v>
      </c>
      <c r="E18504" s="106" t="s">
        <v>665</v>
      </c>
      <c r="F18504" s="120">
        <v>152.59</v>
      </c>
      <c r="G18504" s="120">
        <v>158.27000000000001</v>
      </c>
    </row>
    <row r="18505" spans="1:7" ht="12" customHeight="1">
      <c r="A18505" s="104" t="s">
        <v>54007</v>
      </c>
      <c r="B18505" s="106" t="s">
        <v>587</v>
      </c>
      <c r="C18505" s="106" t="s">
        <v>54008</v>
      </c>
      <c r="D18505" s="105" t="s">
        <v>54009</v>
      </c>
      <c r="E18505" s="106" t="s">
        <v>665</v>
      </c>
      <c r="F18505" s="120">
        <v>246.45</v>
      </c>
      <c r="G18505" s="120">
        <v>252.13</v>
      </c>
    </row>
    <row r="18506" spans="1:7" ht="12" customHeight="1">
      <c r="A18506" s="104" t="s">
        <v>54010</v>
      </c>
      <c r="B18506" s="106" t="s">
        <v>587</v>
      </c>
      <c r="C18506" s="106" t="s">
        <v>54011</v>
      </c>
      <c r="D18506" s="105" t="s">
        <v>54012</v>
      </c>
      <c r="E18506" s="106" t="s">
        <v>665</v>
      </c>
      <c r="F18506" s="120">
        <v>186.05</v>
      </c>
      <c r="G18506" s="120">
        <v>191.73</v>
      </c>
    </row>
    <row r="18507" spans="1:7" ht="12" customHeight="1">
      <c r="A18507" s="104" t="s">
        <v>54013</v>
      </c>
      <c r="B18507" s="106" t="s">
        <v>587</v>
      </c>
      <c r="C18507" s="106" t="s">
        <v>54014</v>
      </c>
      <c r="D18507" s="105" t="s">
        <v>47389</v>
      </c>
      <c r="E18507" s="106" t="s">
        <v>1144</v>
      </c>
      <c r="F18507" s="120">
        <v>244.05</v>
      </c>
      <c r="G18507" s="120">
        <v>245.94</v>
      </c>
    </row>
    <row r="18508" spans="1:7" ht="12" customHeight="1">
      <c r="A18508" s="104" t="s">
        <v>54015</v>
      </c>
      <c r="B18508" s="106" t="s">
        <v>587</v>
      </c>
      <c r="C18508" s="106" t="s">
        <v>54016</v>
      </c>
      <c r="D18508" s="105" t="s">
        <v>54017</v>
      </c>
      <c r="E18508" s="106" t="s">
        <v>1144</v>
      </c>
      <c r="F18508" s="120">
        <v>24.25</v>
      </c>
      <c r="G18508" s="120">
        <v>25.5</v>
      </c>
    </row>
    <row r="18509" spans="1:7" ht="12" customHeight="1">
      <c r="A18509" s="104" t="s">
        <v>54018</v>
      </c>
      <c r="B18509" s="106" t="s">
        <v>587</v>
      </c>
      <c r="C18509" s="106" t="s">
        <v>54019</v>
      </c>
      <c r="D18509" s="105" t="s">
        <v>54020</v>
      </c>
      <c r="E18509" s="106" t="s">
        <v>1144</v>
      </c>
      <c r="F18509" s="120">
        <v>109.46</v>
      </c>
      <c r="G18509" s="120">
        <v>110.46</v>
      </c>
    </row>
    <row r="18510" spans="1:7" ht="12" customHeight="1">
      <c r="A18510" s="104" t="s">
        <v>54021</v>
      </c>
      <c r="B18510" s="106" t="s">
        <v>587</v>
      </c>
      <c r="C18510" s="106" t="s">
        <v>54022</v>
      </c>
      <c r="D18510" s="105" t="s">
        <v>54023</v>
      </c>
      <c r="E18510" s="106" t="s">
        <v>1144</v>
      </c>
      <c r="F18510" s="120">
        <v>138.55000000000001</v>
      </c>
      <c r="G18510" s="120">
        <v>139.80000000000001</v>
      </c>
    </row>
    <row r="18511" spans="1:7" ht="12" customHeight="1">
      <c r="A18511" s="104" t="s">
        <v>54024</v>
      </c>
      <c r="B18511" s="106" t="s">
        <v>587</v>
      </c>
      <c r="C18511" s="106" t="s">
        <v>54025</v>
      </c>
      <c r="D18511" s="105" t="s">
        <v>54026</v>
      </c>
      <c r="E18511" s="103"/>
      <c r="F18511" s="103"/>
      <c r="G18511" s="103"/>
    </row>
    <row r="18512" spans="1:7" ht="12" customHeight="1">
      <c r="A18512" s="104" t="s">
        <v>54027</v>
      </c>
      <c r="B18512" s="106" t="s">
        <v>587</v>
      </c>
      <c r="C18512" s="106" t="s">
        <v>54028</v>
      </c>
      <c r="D18512" s="105" t="s">
        <v>54029</v>
      </c>
      <c r="E18512" s="106" t="s">
        <v>1144</v>
      </c>
      <c r="F18512" s="120">
        <v>97.26</v>
      </c>
      <c r="G18512" s="120">
        <v>98.51</v>
      </c>
    </row>
    <row r="18513" spans="1:7" ht="12" customHeight="1">
      <c r="A18513" s="104" t="s">
        <v>54030</v>
      </c>
      <c r="B18513" s="106" t="s">
        <v>587</v>
      </c>
      <c r="C18513" s="106" t="s">
        <v>54031</v>
      </c>
      <c r="D18513" s="105" t="s">
        <v>54032</v>
      </c>
      <c r="E18513" s="106" t="s">
        <v>1144</v>
      </c>
      <c r="F18513" s="120">
        <v>250.47</v>
      </c>
      <c r="G18513" s="120">
        <v>251.72</v>
      </c>
    </row>
    <row r="18514" spans="1:7" ht="12" customHeight="1">
      <c r="A18514" s="104" t="s">
        <v>54033</v>
      </c>
      <c r="B18514" s="106" t="s">
        <v>587</v>
      </c>
      <c r="C18514" s="106" t="s">
        <v>54034</v>
      </c>
      <c r="D18514" s="105" t="s">
        <v>54035</v>
      </c>
      <c r="E18514" s="106" t="s">
        <v>1144</v>
      </c>
      <c r="F18514" s="120">
        <v>266.36</v>
      </c>
      <c r="G18514" s="120">
        <v>267.61</v>
      </c>
    </row>
    <row r="18515" spans="1:7" ht="12" customHeight="1">
      <c r="A18515" s="104" t="s">
        <v>54036</v>
      </c>
      <c r="B18515" s="106" t="s">
        <v>587</v>
      </c>
      <c r="C18515" s="106" t="s">
        <v>54037</v>
      </c>
      <c r="D18515" s="105" t="s">
        <v>54038</v>
      </c>
      <c r="E18515" s="106" t="s">
        <v>1144</v>
      </c>
      <c r="F18515" s="120">
        <v>86.06</v>
      </c>
      <c r="G18515" s="120">
        <v>87.31</v>
      </c>
    </row>
    <row r="18516" spans="1:7" ht="12" customHeight="1">
      <c r="A18516" s="104" t="s">
        <v>54039</v>
      </c>
      <c r="B18516" s="106" t="s">
        <v>587</v>
      </c>
      <c r="C18516" s="106" t="s">
        <v>54040</v>
      </c>
      <c r="D18516" s="105" t="s">
        <v>54041</v>
      </c>
      <c r="E18516" s="106" t="s">
        <v>1144</v>
      </c>
      <c r="F18516" s="120">
        <v>68.38</v>
      </c>
      <c r="G18516" s="120">
        <v>69.63</v>
      </c>
    </row>
    <row r="18517" spans="1:7" ht="12" customHeight="1">
      <c r="A18517" s="104" t="s">
        <v>54042</v>
      </c>
      <c r="B18517" s="106" t="s">
        <v>587</v>
      </c>
      <c r="C18517" s="106" t="s">
        <v>54043</v>
      </c>
      <c r="D18517" s="105" t="s">
        <v>54044</v>
      </c>
      <c r="E18517" s="106" t="s">
        <v>1144</v>
      </c>
      <c r="F18517" s="120">
        <v>113.92</v>
      </c>
      <c r="G18517" s="120">
        <v>115.17</v>
      </c>
    </row>
    <row r="18518" spans="1:7" ht="12" customHeight="1">
      <c r="A18518" s="104" t="s">
        <v>54045</v>
      </c>
      <c r="B18518" s="106" t="s">
        <v>587</v>
      </c>
      <c r="C18518" s="106" t="s">
        <v>54046</v>
      </c>
      <c r="D18518" s="105" t="s">
        <v>54047</v>
      </c>
      <c r="E18518" s="106" t="s">
        <v>1144</v>
      </c>
      <c r="F18518" s="120">
        <v>88.73</v>
      </c>
      <c r="G18518" s="120">
        <v>89.98</v>
      </c>
    </row>
    <row r="18519" spans="1:7" ht="12" customHeight="1">
      <c r="A18519" s="104" t="s">
        <v>54048</v>
      </c>
      <c r="B18519" s="106" t="s">
        <v>587</v>
      </c>
      <c r="C18519" s="106" t="s">
        <v>54049</v>
      </c>
      <c r="D18519" s="105" t="s">
        <v>54050</v>
      </c>
      <c r="E18519" s="106" t="s">
        <v>1144</v>
      </c>
      <c r="F18519" s="120">
        <v>173.52</v>
      </c>
      <c r="G18519" s="120">
        <v>178.08</v>
      </c>
    </row>
    <row r="18520" spans="1:7" ht="12" customHeight="1">
      <c r="A18520" s="104" t="s">
        <v>54051</v>
      </c>
      <c r="B18520" s="106" t="s">
        <v>587</v>
      </c>
      <c r="C18520" s="106" t="s">
        <v>54052</v>
      </c>
      <c r="D18520" s="105" t="s">
        <v>54053</v>
      </c>
      <c r="E18520" s="106" t="s">
        <v>1144</v>
      </c>
      <c r="F18520" s="120">
        <v>133.61000000000001</v>
      </c>
      <c r="G18520" s="120">
        <v>138.16999999999999</v>
      </c>
    </row>
    <row r="18521" spans="1:7" ht="12" customHeight="1">
      <c r="A18521" s="104" t="s">
        <v>54054</v>
      </c>
      <c r="B18521" s="106" t="s">
        <v>587</v>
      </c>
      <c r="C18521" s="106" t="s">
        <v>54055</v>
      </c>
      <c r="D18521" s="105" t="s">
        <v>54056</v>
      </c>
      <c r="E18521" s="106" t="s">
        <v>1144</v>
      </c>
      <c r="F18521" s="120">
        <v>218.36</v>
      </c>
      <c r="G18521" s="120">
        <v>222.92</v>
      </c>
    </row>
    <row r="18522" spans="1:7" ht="12" customHeight="1">
      <c r="A18522" s="104" t="s">
        <v>54057</v>
      </c>
      <c r="B18522" s="106" t="s">
        <v>587</v>
      </c>
      <c r="C18522" s="106" t="s">
        <v>54058</v>
      </c>
      <c r="D18522" s="105" t="s">
        <v>54059</v>
      </c>
      <c r="E18522" s="106" t="s">
        <v>1144</v>
      </c>
      <c r="F18522" s="120">
        <v>162.4</v>
      </c>
      <c r="G18522" s="120">
        <v>166.96</v>
      </c>
    </row>
    <row r="18523" spans="1:7" ht="12" customHeight="1">
      <c r="A18523" s="104" t="s">
        <v>54060</v>
      </c>
      <c r="B18523" s="106" t="s">
        <v>587</v>
      </c>
      <c r="C18523" s="106" t="s">
        <v>54061</v>
      </c>
      <c r="D18523" s="105" t="s">
        <v>54062</v>
      </c>
      <c r="E18523" s="103"/>
      <c r="F18523" s="103"/>
      <c r="G18523" s="103"/>
    </row>
    <row r="18524" spans="1:7" ht="12" customHeight="1">
      <c r="A18524" s="104" t="s">
        <v>54063</v>
      </c>
      <c r="B18524" s="106" t="s">
        <v>587</v>
      </c>
      <c r="C18524" s="106" t="s">
        <v>54064</v>
      </c>
      <c r="D18524" s="105" t="s">
        <v>54065</v>
      </c>
      <c r="E18524" s="106" t="s">
        <v>1144</v>
      </c>
      <c r="F18524" s="120">
        <v>35.659999999999997</v>
      </c>
      <c r="G18524" s="120">
        <v>36.79</v>
      </c>
    </row>
    <row r="18525" spans="1:7" ht="12" customHeight="1">
      <c r="A18525" s="104" t="s">
        <v>54066</v>
      </c>
      <c r="B18525" s="106" t="s">
        <v>587</v>
      </c>
      <c r="C18525" s="106" t="s">
        <v>54067</v>
      </c>
      <c r="D18525" s="105" t="s">
        <v>54068</v>
      </c>
      <c r="E18525" s="103"/>
      <c r="F18525" s="103"/>
      <c r="G18525" s="103"/>
    </row>
    <row r="18526" spans="1:7" ht="12" customHeight="1">
      <c r="A18526" s="104" t="s">
        <v>54069</v>
      </c>
      <c r="B18526" s="106" t="s">
        <v>587</v>
      </c>
      <c r="C18526" s="106" t="s">
        <v>54070</v>
      </c>
      <c r="D18526" s="105" t="s">
        <v>54071</v>
      </c>
      <c r="E18526" s="106" t="s">
        <v>1144</v>
      </c>
      <c r="F18526" s="120">
        <v>88.11</v>
      </c>
      <c r="G18526" s="120">
        <v>90</v>
      </c>
    </row>
    <row r="18527" spans="1:7" ht="12" customHeight="1">
      <c r="A18527" s="104" t="s">
        <v>54072</v>
      </c>
      <c r="B18527" s="106" t="s">
        <v>587</v>
      </c>
      <c r="C18527" s="106" t="s">
        <v>54073</v>
      </c>
      <c r="D18527" s="105" t="s">
        <v>54074</v>
      </c>
      <c r="E18527" s="106" t="s">
        <v>1144</v>
      </c>
      <c r="F18527" s="120">
        <v>40.229999999999997</v>
      </c>
      <c r="G18527" s="120">
        <v>41.48</v>
      </c>
    </row>
    <row r="18528" spans="1:7" ht="12" customHeight="1">
      <c r="A18528" s="104" t="s">
        <v>54075</v>
      </c>
      <c r="B18528" s="106" t="s">
        <v>587</v>
      </c>
      <c r="C18528" s="106" t="s">
        <v>54076</v>
      </c>
      <c r="D18528" s="105" t="s">
        <v>54077</v>
      </c>
      <c r="E18528" s="106" t="s">
        <v>1144</v>
      </c>
      <c r="F18528" s="120">
        <v>46.66</v>
      </c>
      <c r="G18528" s="120">
        <v>47.79</v>
      </c>
    </row>
    <row r="18529" spans="1:7" ht="12" customHeight="1">
      <c r="A18529" s="104" t="s">
        <v>54078</v>
      </c>
      <c r="B18529" s="106" t="s">
        <v>587</v>
      </c>
      <c r="C18529" s="106" t="s">
        <v>54079</v>
      </c>
      <c r="D18529" s="105" t="s">
        <v>54080</v>
      </c>
      <c r="E18529" s="103"/>
      <c r="F18529" s="103"/>
      <c r="G18529" s="103"/>
    </row>
    <row r="18530" spans="1:7" ht="12" customHeight="1">
      <c r="A18530" s="104" t="s">
        <v>54081</v>
      </c>
      <c r="B18530" s="106" t="s">
        <v>587</v>
      </c>
      <c r="C18530" s="106" t="s">
        <v>54082</v>
      </c>
      <c r="D18530" s="105" t="s">
        <v>54083</v>
      </c>
      <c r="E18530" s="106" t="s">
        <v>1144</v>
      </c>
      <c r="F18530" s="120">
        <v>239.83</v>
      </c>
      <c r="G18530" s="120">
        <v>241.72</v>
      </c>
    </row>
    <row r="18531" spans="1:7" ht="12" customHeight="1">
      <c r="A18531" s="104" t="s">
        <v>54084</v>
      </c>
      <c r="B18531" s="106" t="s">
        <v>587</v>
      </c>
      <c r="C18531" s="106" t="s">
        <v>54085</v>
      </c>
      <c r="D18531" s="105" t="s">
        <v>54086</v>
      </c>
      <c r="E18531" s="103"/>
      <c r="F18531" s="103"/>
      <c r="G18531" s="103"/>
    </row>
    <row r="18532" spans="1:7" ht="12" customHeight="1">
      <c r="A18532" s="104" t="s">
        <v>54087</v>
      </c>
      <c r="B18532" s="106" t="s">
        <v>587</v>
      </c>
      <c r="C18532" s="106" t="s">
        <v>54088</v>
      </c>
      <c r="D18532" s="105" t="s">
        <v>54089</v>
      </c>
      <c r="E18532" s="106" t="s">
        <v>1144</v>
      </c>
      <c r="F18532" s="120">
        <v>70.400000000000006</v>
      </c>
      <c r="G18532" s="120">
        <v>72.67</v>
      </c>
    </row>
    <row r="18533" spans="1:7" ht="12" customHeight="1">
      <c r="A18533" s="104" t="s">
        <v>54090</v>
      </c>
      <c r="B18533" s="106" t="s">
        <v>587</v>
      </c>
      <c r="C18533" s="106" t="s">
        <v>698</v>
      </c>
      <c r="D18533" s="105" t="s">
        <v>54091</v>
      </c>
      <c r="E18533" s="106" t="s">
        <v>1144</v>
      </c>
      <c r="F18533" s="120">
        <v>199.04</v>
      </c>
      <c r="G18533" s="120">
        <v>201.51</v>
      </c>
    </row>
    <row r="18534" spans="1:7" ht="12" customHeight="1">
      <c r="A18534" s="104" t="s">
        <v>54092</v>
      </c>
      <c r="B18534" s="106" t="s">
        <v>587</v>
      </c>
      <c r="C18534" s="106" t="s">
        <v>54093</v>
      </c>
      <c r="D18534" s="105" t="s">
        <v>54094</v>
      </c>
      <c r="E18534" s="106" t="s">
        <v>1144</v>
      </c>
      <c r="F18534" s="120">
        <v>356.6</v>
      </c>
      <c r="G18534" s="120">
        <v>358.49</v>
      </c>
    </row>
    <row r="18535" spans="1:7" ht="12" customHeight="1">
      <c r="A18535" s="104" t="s">
        <v>54095</v>
      </c>
      <c r="B18535" s="106" t="s">
        <v>587</v>
      </c>
      <c r="C18535" s="106" t="s">
        <v>54096</v>
      </c>
      <c r="D18535" s="105" t="s">
        <v>54097</v>
      </c>
      <c r="E18535" s="103"/>
      <c r="F18535" s="103"/>
      <c r="G18535" s="103"/>
    </row>
    <row r="18536" spans="1:7" ht="12" customHeight="1">
      <c r="A18536" s="104" t="s">
        <v>54098</v>
      </c>
      <c r="B18536" s="106" t="s">
        <v>587</v>
      </c>
      <c r="C18536" s="106" t="s">
        <v>54099</v>
      </c>
      <c r="D18536" s="105" t="s">
        <v>54100</v>
      </c>
      <c r="E18536" s="106" t="s">
        <v>1144</v>
      </c>
      <c r="F18536" s="120">
        <v>10.23</v>
      </c>
      <c r="G18536" s="120">
        <v>11.18</v>
      </c>
    </row>
    <row r="18537" spans="1:7" ht="12" customHeight="1">
      <c r="A18537" s="104" t="s">
        <v>54101</v>
      </c>
      <c r="B18537" s="106" t="s">
        <v>587</v>
      </c>
      <c r="C18537" s="106" t="s">
        <v>54102</v>
      </c>
      <c r="D18537" s="105" t="s">
        <v>48517</v>
      </c>
      <c r="E18537" s="106" t="s">
        <v>1144</v>
      </c>
      <c r="F18537" s="120">
        <v>14.17</v>
      </c>
      <c r="G18537" s="120">
        <v>14.85</v>
      </c>
    </row>
    <row r="18538" spans="1:7" ht="12" customHeight="1">
      <c r="A18538" s="104" t="s">
        <v>54103</v>
      </c>
      <c r="B18538" s="106" t="s">
        <v>587</v>
      </c>
      <c r="C18538" s="106" t="s">
        <v>54104</v>
      </c>
      <c r="D18538" s="105" t="s">
        <v>54105</v>
      </c>
      <c r="E18538" s="106" t="s">
        <v>1144</v>
      </c>
      <c r="F18538" s="120">
        <v>133.86000000000001</v>
      </c>
      <c r="G18538" s="120">
        <v>135.18</v>
      </c>
    </row>
    <row r="18539" spans="1:7" ht="12" customHeight="1">
      <c r="A18539" s="104" t="s">
        <v>54106</v>
      </c>
      <c r="B18539" s="106" t="s">
        <v>587</v>
      </c>
      <c r="C18539" s="106" t="s">
        <v>54107</v>
      </c>
      <c r="D18539" s="105" t="s">
        <v>48525</v>
      </c>
      <c r="E18539" s="106" t="s">
        <v>1144</v>
      </c>
      <c r="F18539" s="120">
        <v>161.57</v>
      </c>
      <c r="G18539" s="120">
        <v>162.88999999999999</v>
      </c>
    </row>
    <row r="18540" spans="1:7" ht="12" customHeight="1">
      <c r="A18540" s="104" t="s">
        <v>54108</v>
      </c>
      <c r="B18540" s="106" t="s">
        <v>587</v>
      </c>
      <c r="C18540" s="106" t="s">
        <v>54109</v>
      </c>
      <c r="D18540" s="105" t="s">
        <v>48528</v>
      </c>
      <c r="E18540" s="106" t="s">
        <v>1144</v>
      </c>
      <c r="F18540" s="120">
        <v>159.71</v>
      </c>
      <c r="G18540" s="120">
        <v>161.03</v>
      </c>
    </row>
    <row r="18541" spans="1:7" ht="12" customHeight="1">
      <c r="A18541" s="104" t="s">
        <v>54110</v>
      </c>
      <c r="B18541" s="106" t="s">
        <v>587</v>
      </c>
      <c r="C18541" s="106" t="s">
        <v>54111</v>
      </c>
      <c r="D18541" s="105" t="s">
        <v>54112</v>
      </c>
      <c r="E18541" s="106" t="s">
        <v>1144</v>
      </c>
      <c r="F18541" s="120">
        <v>5.91</v>
      </c>
      <c r="G18541" s="120">
        <v>6.28</v>
      </c>
    </row>
    <row r="18542" spans="1:7" ht="12" customHeight="1">
      <c r="A18542" s="104" t="s">
        <v>54113</v>
      </c>
      <c r="B18542" s="106" t="s">
        <v>587</v>
      </c>
      <c r="C18542" s="106" t="s">
        <v>54114</v>
      </c>
      <c r="D18542" s="105" t="s">
        <v>54115</v>
      </c>
      <c r="E18542" s="103"/>
      <c r="F18542" s="103"/>
      <c r="G18542" s="103"/>
    </row>
    <row r="18543" spans="1:7" ht="12" customHeight="1">
      <c r="A18543" s="104" t="s">
        <v>54116</v>
      </c>
      <c r="B18543" s="106" t="s">
        <v>587</v>
      </c>
      <c r="C18543" s="106" t="s">
        <v>54117</v>
      </c>
      <c r="D18543" s="105" t="s">
        <v>54118</v>
      </c>
      <c r="E18543" s="106" t="s">
        <v>1144</v>
      </c>
      <c r="F18543" s="120">
        <v>639.19000000000005</v>
      </c>
      <c r="G18543" s="120">
        <v>652.08000000000004</v>
      </c>
    </row>
    <row r="18544" spans="1:7" ht="12" customHeight="1">
      <c r="A18544" s="104" t="s">
        <v>54119</v>
      </c>
      <c r="B18544" s="106" t="s">
        <v>587</v>
      </c>
      <c r="C18544" s="106" t="s">
        <v>54120</v>
      </c>
      <c r="D18544" s="105" t="s">
        <v>54121</v>
      </c>
      <c r="E18544" s="106" t="s">
        <v>1144</v>
      </c>
      <c r="F18544" s="120">
        <v>1166.19</v>
      </c>
      <c r="G18544" s="120">
        <v>1179.08</v>
      </c>
    </row>
    <row r="18545" spans="1:7" ht="12" customHeight="1">
      <c r="A18545" s="104" t="s">
        <v>54122</v>
      </c>
      <c r="B18545" s="106" t="s">
        <v>587</v>
      </c>
      <c r="C18545" s="106" t="s">
        <v>54123</v>
      </c>
      <c r="D18545" s="105" t="s">
        <v>54124</v>
      </c>
      <c r="E18545" s="106" t="s">
        <v>1144</v>
      </c>
      <c r="F18545" s="120">
        <v>1201.52</v>
      </c>
      <c r="G18545" s="120">
        <v>1214.4100000000001</v>
      </c>
    </row>
    <row r="18546" spans="1:7" ht="12" customHeight="1">
      <c r="A18546" s="104" t="s">
        <v>54125</v>
      </c>
      <c r="B18546" s="106" t="s">
        <v>587</v>
      </c>
      <c r="C18546" s="106" t="s">
        <v>54126</v>
      </c>
      <c r="D18546" s="105" t="s">
        <v>54127</v>
      </c>
      <c r="E18546" s="103"/>
      <c r="F18546" s="103"/>
      <c r="G18546" s="103"/>
    </row>
    <row r="18547" spans="1:7" ht="12" customHeight="1">
      <c r="A18547" s="104" t="s">
        <v>54128</v>
      </c>
      <c r="B18547" s="106" t="s">
        <v>587</v>
      </c>
      <c r="C18547" s="106" t="s">
        <v>54129</v>
      </c>
      <c r="D18547" s="105" t="s">
        <v>54130</v>
      </c>
      <c r="E18547" s="106" t="s">
        <v>1144</v>
      </c>
      <c r="F18547" s="120">
        <v>21.81</v>
      </c>
      <c r="G18547" s="120">
        <v>22.94</v>
      </c>
    </row>
    <row r="18548" spans="1:7" ht="12" customHeight="1">
      <c r="A18548" s="104" t="s">
        <v>54131</v>
      </c>
      <c r="B18548" s="106" t="s">
        <v>587</v>
      </c>
      <c r="C18548" s="106" t="s">
        <v>54132</v>
      </c>
      <c r="D18548" s="105" t="s">
        <v>54133</v>
      </c>
      <c r="E18548" s="106" t="s">
        <v>1144</v>
      </c>
      <c r="F18548" s="120">
        <v>35.909999999999997</v>
      </c>
      <c r="G18548" s="120">
        <v>37.04</v>
      </c>
    </row>
    <row r="18549" spans="1:7" ht="12" customHeight="1">
      <c r="A18549" s="104" t="s">
        <v>54134</v>
      </c>
      <c r="B18549" s="106" t="s">
        <v>587</v>
      </c>
      <c r="C18549" s="106" t="s">
        <v>54135</v>
      </c>
      <c r="D18549" s="105" t="s">
        <v>54136</v>
      </c>
      <c r="E18549" s="106" t="s">
        <v>1144</v>
      </c>
      <c r="F18549" s="120">
        <v>33.61</v>
      </c>
      <c r="G18549" s="120">
        <v>34.74</v>
      </c>
    </row>
    <row r="18550" spans="1:7" ht="12" customHeight="1">
      <c r="A18550" s="104" t="s">
        <v>54137</v>
      </c>
      <c r="B18550" s="106" t="s">
        <v>587</v>
      </c>
      <c r="C18550" s="106" t="s">
        <v>54138</v>
      </c>
      <c r="D18550" s="105" t="s">
        <v>54139</v>
      </c>
      <c r="E18550" s="106" t="s">
        <v>1144</v>
      </c>
      <c r="F18550" s="120">
        <v>43.69</v>
      </c>
      <c r="G18550" s="120">
        <v>44.82</v>
      </c>
    </row>
    <row r="18551" spans="1:7" ht="12" customHeight="1">
      <c r="A18551" s="104" t="s">
        <v>54140</v>
      </c>
      <c r="B18551" s="106" t="s">
        <v>587</v>
      </c>
      <c r="C18551" s="106" t="s">
        <v>54141</v>
      </c>
      <c r="D18551" s="105" t="s">
        <v>54142</v>
      </c>
      <c r="E18551" s="106" t="s">
        <v>1144</v>
      </c>
      <c r="F18551" s="120">
        <v>25.54</v>
      </c>
      <c r="G18551" s="120">
        <v>26.67</v>
      </c>
    </row>
    <row r="18552" spans="1:7" ht="12" customHeight="1">
      <c r="A18552" s="104" t="s">
        <v>54143</v>
      </c>
      <c r="B18552" s="106" t="s">
        <v>587</v>
      </c>
      <c r="C18552" s="106" t="s">
        <v>54144</v>
      </c>
      <c r="D18552" s="105" t="s">
        <v>54145</v>
      </c>
      <c r="E18552" s="106" t="s">
        <v>1144</v>
      </c>
      <c r="F18552" s="120">
        <v>27</v>
      </c>
      <c r="G18552" s="120">
        <v>28.13</v>
      </c>
    </row>
    <row r="18553" spans="1:7" ht="12" customHeight="1">
      <c r="A18553" s="104" t="s">
        <v>54146</v>
      </c>
      <c r="B18553" s="106" t="s">
        <v>587</v>
      </c>
      <c r="C18553" s="106" t="s">
        <v>54147</v>
      </c>
      <c r="D18553" s="105" t="s">
        <v>54148</v>
      </c>
      <c r="E18553" s="106" t="s">
        <v>1144</v>
      </c>
      <c r="F18553" s="120">
        <v>54.44</v>
      </c>
      <c r="G18553" s="120">
        <v>55.57</v>
      </c>
    </row>
    <row r="18554" spans="1:7" ht="12" customHeight="1">
      <c r="A18554" s="104" t="s">
        <v>54149</v>
      </c>
      <c r="B18554" s="106" t="s">
        <v>587</v>
      </c>
      <c r="C18554" s="106" t="s">
        <v>54150</v>
      </c>
      <c r="D18554" s="105" t="s">
        <v>54151</v>
      </c>
      <c r="E18554" s="106" t="s">
        <v>1144</v>
      </c>
      <c r="F18554" s="120">
        <v>62.86</v>
      </c>
      <c r="G18554" s="120">
        <v>63.99</v>
      </c>
    </row>
    <row r="18555" spans="1:7" ht="12" customHeight="1">
      <c r="A18555" s="104" t="s">
        <v>54152</v>
      </c>
      <c r="B18555" s="106" t="s">
        <v>587</v>
      </c>
      <c r="C18555" s="106" t="s">
        <v>54153</v>
      </c>
      <c r="D18555" s="105" t="s">
        <v>54154</v>
      </c>
      <c r="E18555" s="103"/>
      <c r="F18555" s="103"/>
      <c r="G18555" s="103"/>
    </row>
    <row r="18556" spans="1:7" ht="12" customHeight="1">
      <c r="A18556" s="104" t="s">
        <v>54155</v>
      </c>
      <c r="B18556" s="106" t="s">
        <v>587</v>
      </c>
      <c r="C18556" s="106" t="s">
        <v>54156</v>
      </c>
      <c r="D18556" s="105" t="s">
        <v>54157</v>
      </c>
      <c r="E18556" s="106" t="s">
        <v>1144</v>
      </c>
      <c r="F18556" s="120">
        <v>69.349999999999994</v>
      </c>
      <c r="G18556" s="120">
        <v>71.06</v>
      </c>
    </row>
    <row r="18557" spans="1:7" ht="12" customHeight="1">
      <c r="A18557" s="104" t="s">
        <v>54158</v>
      </c>
      <c r="B18557" s="106" t="s">
        <v>587</v>
      </c>
      <c r="C18557" s="106" t="s">
        <v>54159</v>
      </c>
      <c r="D18557" s="105" t="s">
        <v>54160</v>
      </c>
      <c r="E18557" s="106" t="s">
        <v>1144</v>
      </c>
      <c r="F18557" s="120">
        <v>68.489999999999995</v>
      </c>
      <c r="G18557" s="120">
        <v>70.2</v>
      </c>
    </row>
    <row r="18558" spans="1:7" ht="12" customHeight="1">
      <c r="A18558" s="104" t="s">
        <v>54161</v>
      </c>
      <c r="B18558" s="106" t="s">
        <v>587</v>
      </c>
      <c r="C18558" s="106" t="s">
        <v>54162</v>
      </c>
      <c r="D18558" s="105" t="s">
        <v>54163</v>
      </c>
      <c r="E18558" s="106" t="s">
        <v>1144</v>
      </c>
      <c r="F18558" s="120">
        <v>63.94</v>
      </c>
      <c r="G18558" s="120">
        <v>65.650000000000006</v>
      </c>
    </row>
    <row r="18559" spans="1:7" ht="12" customHeight="1">
      <c r="A18559" s="104" t="s">
        <v>54164</v>
      </c>
      <c r="B18559" s="106" t="s">
        <v>587</v>
      </c>
      <c r="C18559" s="106" t="s">
        <v>54165</v>
      </c>
      <c r="D18559" s="105" t="s">
        <v>54166</v>
      </c>
      <c r="E18559" s="106" t="s">
        <v>1144</v>
      </c>
      <c r="F18559" s="120">
        <v>65.75</v>
      </c>
      <c r="G18559" s="120">
        <v>67.459999999999994</v>
      </c>
    </row>
    <row r="18560" spans="1:7" ht="12" customHeight="1">
      <c r="A18560" s="104" t="s">
        <v>54167</v>
      </c>
      <c r="B18560" s="106" t="s">
        <v>587</v>
      </c>
      <c r="C18560" s="106" t="s">
        <v>54168</v>
      </c>
      <c r="D18560" s="105" t="s">
        <v>54169</v>
      </c>
      <c r="E18560" s="106" t="s">
        <v>1144</v>
      </c>
      <c r="F18560" s="120">
        <v>75.900000000000006</v>
      </c>
      <c r="G18560" s="120">
        <v>77.61</v>
      </c>
    </row>
    <row r="18561" spans="1:7" ht="12" customHeight="1">
      <c r="A18561" s="104" t="s">
        <v>54170</v>
      </c>
      <c r="B18561" s="106" t="s">
        <v>587</v>
      </c>
      <c r="C18561" s="106" t="s">
        <v>54171</v>
      </c>
      <c r="D18561" s="105" t="s">
        <v>54172</v>
      </c>
      <c r="E18561" s="106" t="s">
        <v>1144</v>
      </c>
      <c r="F18561" s="120">
        <v>85.46</v>
      </c>
      <c r="G18561" s="120">
        <v>87.17</v>
      </c>
    </row>
    <row r="18562" spans="1:7" ht="12" customHeight="1">
      <c r="A18562" s="104" t="s">
        <v>54173</v>
      </c>
      <c r="B18562" s="106" t="s">
        <v>587</v>
      </c>
      <c r="C18562" s="106" t="s">
        <v>54174</v>
      </c>
      <c r="D18562" s="105" t="s">
        <v>54175</v>
      </c>
      <c r="E18562" s="106" t="s">
        <v>1144</v>
      </c>
      <c r="F18562" s="120">
        <v>72.3</v>
      </c>
      <c r="G18562" s="120">
        <v>74.010000000000005</v>
      </c>
    </row>
    <row r="18563" spans="1:7" ht="12" customHeight="1">
      <c r="A18563" s="104" t="s">
        <v>54176</v>
      </c>
      <c r="B18563" s="106" t="s">
        <v>587</v>
      </c>
      <c r="C18563" s="106" t="s">
        <v>54177</v>
      </c>
      <c r="D18563" s="105" t="s">
        <v>54178</v>
      </c>
      <c r="E18563" s="106" t="s">
        <v>1144</v>
      </c>
      <c r="F18563" s="120">
        <v>65.92</v>
      </c>
      <c r="G18563" s="120">
        <v>67.63</v>
      </c>
    </row>
    <row r="18564" spans="1:7" ht="12" customHeight="1">
      <c r="A18564" s="104" t="s">
        <v>54179</v>
      </c>
      <c r="B18564" s="106" t="s">
        <v>587</v>
      </c>
      <c r="C18564" s="106" t="s">
        <v>54180</v>
      </c>
      <c r="D18564" s="105" t="s">
        <v>54181</v>
      </c>
      <c r="E18564" s="106" t="s">
        <v>1144</v>
      </c>
      <c r="F18564" s="120">
        <v>92.8</v>
      </c>
      <c r="G18564" s="120">
        <v>94.51</v>
      </c>
    </row>
    <row r="18565" spans="1:7" ht="12" customHeight="1">
      <c r="A18565" s="104" t="s">
        <v>54182</v>
      </c>
      <c r="B18565" s="106" t="s">
        <v>587</v>
      </c>
      <c r="C18565" s="106" t="s">
        <v>54183</v>
      </c>
      <c r="D18565" s="105" t="s">
        <v>54184</v>
      </c>
      <c r="E18565" s="106" t="s">
        <v>1144</v>
      </c>
      <c r="F18565" s="120">
        <v>106.45</v>
      </c>
      <c r="G18565" s="120">
        <v>108.16</v>
      </c>
    </row>
    <row r="18566" spans="1:7" ht="12" customHeight="1">
      <c r="A18566" s="104" t="s">
        <v>54185</v>
      </c>
      <c r="B18566" s="106" t="s">
        <v>587</v>
      </c>
      <c r="C18566" s="106" t="s">
        <v>54186</v>
      </c>
      <c r="D18566" s="105" t="s">
        <v>54187</v>
      </c>
      <c r="E18566" s="106" t="s">
        <v>1144</v>
      </c>
      <c r="F18566" s="120">
        <v>56.85</v>
      </c>
      <c r="G18566" s="120">
        <v>58.56</v>
      </c>
    </row>
    <row r="18567" spans="1:7" ht="12" customHeight="1">
      <c r="A18567" s="104" t="s">
        <v>54188</v>
      </c>
      <c r="B18567" s="106" t="s">
        <v>587</v>
      </c>
      <c r="C18567" s="106" t="s">
        <v>54189</v>
      </c>
      <c r="D18567" s="105" t="s">
        <v>54190</v>
      </c>
      <c r="E18567" s="106" t="s">
        <v>1144</v>
      </c>
      <c r="F18567" s="120">
        <v>62.27</v>
      </c>
      <c r="G18567" s="120">
        <v>63.98</v>
      </c>
    </row>
    <row r="18568" spans="1:7" ht="12" customHeight="1">
      <c r="A18568" s="104" t="s">
        <v>54191</v>
      </c>
      <c r="B18568" s="106" t="s">
        <v>587</v>
      </c>
      <c r="C18568" s="106" t="s">
        <v>54192</v>
      </c>
      <c r="D18568" s="105" t="s">
        <v>54193</v>
      </c>
      <c r="E18568" s="106" t="s">
        <v>1144</v>
      </c>
      <c r="F18568" s="120">
        <v>76.8</v>
      </c>
      <c r="G18568" s="120">
        <v>78.510000000000005</v>
      </c>
    </row>
    <row r="18569" spans="1:7" ht="12" customHeight="1">
      <c r="A18569" s="104" t="s">
        <v>54194</v>
      </c>
      <c r="B18569" s="106" t="s">
        <v>587</v>
      </c>
      <c r="C18569" s="106" t="s">
        <v>54195</v>
      </c>
      <c r="D18569" s="105" t="s">
        <v>54196</v>
      </c>
      <c r="E18569" s="106" t="s">
        <v>1144</v>
      </c>
      <c r="F18569" s="120">
        <v>86.95</v>
      </c>
      <c r="G18569" s="120">
        <v>88.66</v>
      </c>
    </row>
    <row r="18570" spans="1:7" ht="12" customHeight="1">
      <c r="A18570" s="104" t="s">
        <v>54197</v>
      </c>
      <c r="B18570" s="106" t="s">
        <v>587</v>
      </c>
      <c r="C18570" s="106" t="s">
        <v>54198</v>
      </c>
      <c r="D18570" s="105" t="s">
        <v>54199</v>
      </c>
      <c r="E18570" s="106" t="s">
        <v>1144</v>
      </c>
      <c r="F18570" s="120">
        <v>104.99</v>
      </c>
      <c r="G18570" s="120">
        <v>106.7</v>
      </c>
    </row>
    <row r="18571" spans="1:7" ht="12" customHeight="1">
      <c r="A18571" s="104" t="s">
        <v>54200</v>
      </c>
      <c r="B18571" s="106" t="s">
        <v>587</v>
      </c>
      <c r="C18571" s="106" t="s">
        <v>54201</v>
      </c>
      <c r="D18571" s="105" t="s">
        <v>54202</v>
      </c>
      <c r="E18571" s="106" t="s">
        <v>1144</v>
      </c>
      <c r="F18571" s="120">
        <v>87.86</v>
      </c>
      <c r="G18571" s="120">
        <v>89.57</v>
      </c>
    </row>
    <row r="18572" spans="1:7" ht="12" customHeight="1">
      <c r="A18572" s="104" t="s">
        <v>54203</v>
      </c>
      <c r="B18572" s="106" t="s">
        <v>587</v>
      </c>
      <c r="C18572" s="106" t="s">
        <v>54204</v>
      </c>
      <c r="D18572" s="105" t="s">
        <v>54205</v>
      </c>
      <c r="E18572" s="106" t="s">
        <v>1144</v>
      </c>
      <c r="F18572" s="120">
        <v>63.88</v>
      </c>
      <c r="G18572" s="120">
        <v>65.59</v>
      </c>
    </row>
    <row r="18573" spans="1:7" ht="12" customHeight="1">
      <c r="A18573" s="104" t="s">
        <v>54206</v>
      </c>
      <c r="B18573" s="106" t="s">
        <v>587</v>
      </c>
      <c r="C18573" s="106" t="s">
        <v>54207</v>
      </c>
      <c r="D18573" s="105" t="s">
        <v>54208</v>
      </c>
      <c r="E18573" s="106" t="s">
        <v>1144</v>
      </c>
      <c r="F18573" s="120">
        <v>108.53</v>
      </c>
      <c r="G18573" s="120">
        <v>110.24</v>
      </c>
    </row>
    <row r="18574" spans="1:7" ht="12" customHeight="1">
      <c r="A18574" s="104" t="s">
        <v>54209</v>
      </c>
      <c r="B18574" s="106" t="s">
        <v>587</v>
      </c>
      <c r="C18574" s="106" t="s">
        <v>54210</v>
      </c>
      <c r="D18574" s="105" t="s">
        <v>54211</v>
      </c>
      <c r="E18574" s="106" t="s">
        <v>1144</v>
      </c>
      <c r="F18574" s="120">
        <v>78.58</v>
      </c>
      <c r="G18574" s="120">
        <v>80.290000000000006</v>
      </c>
    </row>
    <row r="18575" spans="1:7" ht="12" customHeight="1">
      <c r="A18575" s="104" t="s">
        <v>54212</v>
      </c>
      <c r="B18575" s="106" t="s">
        <v>587</v>
      </c>
      <c r="C18575" s="106" t="s">
        <v>54213</v>
      </c>
      <c r="D18575" s="105" t="s">
        <v>54214</v>
      </c>
      <c r="E18575" s="106" t="s">
        <v>1144</v>
      </c>
      <c r="F18575" s="120">
        <v>71.73</v>
      </c>
      <c r="G18575" s="120">
        <v>73.44</v>
      </c>
    </row>
    <row r="18576" spans="1:7" ht="12" customHeight="1">
      <c r="A18576" s="104" t="s">
        <v>54215</v>
      </c>
      <c r="B18576" s="106" t="s">
        <v>587</v>
      </c>
      <c r="C18576" s="106" t="s">
        <v>54216</v>
      </c>
      <c r="D18576" s="105" t="s">
        <v>54217</v>
      </c>
      <c r="E18576" s="106" t="s">
        <v>1144</v>
      </c>
      <c r="F18576" s="120">
        <v>103.39</v>
      </c>
      <c r="G18576" s="120">
        <v>105.1</v>
      </c>
    </row>
    <row r="18577" spans="1:7" ht="12" customHeight="1">
      <c r="A18577" s="104" t="s">
        <v>54218</v>
      </c>
      <c r="B18577" s="106" t="s">
        <v>587</v>
      </c>
      <c r="C18577" s="106" t="s">
        <v>54219</v>
      </c>
      <c r="D18577" s="105" t="s">
        <v>54220</v>
      </c>
      <c r="E18577" s="103"/>
      <c r="F18577" s="103"/>
      <c r="G18577" s="103"/>
    </row>
    <row r="18578" spans="1:7" ht="12" customHeight="1">
      <c r="A18578" s="104" t="s">
        <v>54221</v>
      </c>
      <c r="B18578" s="106" t="s">
        <v>587</v>
      </c>
      <c r="C18578" s="106" t="s">
        <v>54222</v>
      </c>
      <c r="D18578" s="105" t="s">
        <v>54223</v>
      </c>
      <c r="E18578" s="106" t="s">
        <v>1144</v>
      </c>
      <c r="F18578" s="120">
        <v>24.85</v>
      </c>
      <c r="G18578" s="120">
        <v>25.45</v>
      </c>
    </row>
    <row r="18579" spans="1:7" ht="12" customHeight="1">
      <c r="A18579" s="104" t="s">
        <v>54224</v>
      </c>
      <c r="B18579" s="106" t="s">
        <v>587</v>
      </c>
      <c r="C18579" s="106" t="s">
        <v>54225</v>
      </c>
      <c r="D18579" s="105" t="s">
        <v>54226</v>
      </c>
      <c r="E18579" s="106" t="s">
        <v>1144</v>
      </c>
      <c r="F18579" s="120">
        <v>31.96</v>
      </c>
      <c r="G18579" s="120">
        <v>32.56</v>
      </c>
    </row>
    <row r="18580" spans="1:7" ht="12" customHeight="1">
      <c r="A18580" s="104" t="s">
        <v>54227</v>
      </c>
      <c r="B18580" s="106" t="s">
        <v>587</v>
      </c>
      <c r="C18580" s="106" t="s">
        <v>54228</v>
      </c>
      <c r="D18580" s="105" t="s">
        <v>54229</v>
      </c>
      <c r="E18580" s="106" t="s">
        <v>1144</v>
      </c>
      <c r="F18580" s="120">
        <v>13.35</v>
      </c>
      <c r="G18580" s="120">
        <v>13.95</v>
      </c>
    </row>
    <row r="18581" spans="1:7" ht="12" customHeight="1">
      <c r="A18581" s="104" t="s">
        <v>54230</v>
      </c>
      <c r="B18581" s="106" t="s">
        <v>587</v>
      </c>
      <c r="C18581" s="106" t="s">
        <v>54231</v>
      </c>
      <c r="D18581" s="105" t="s">
        <v>54232</v>
      </c>
      <c r="E18581" s="106" t="s">
        <v>1144</v>
      </c>
      <c r="F18581" s="120">
        <v>14.69</v>
      </c>
      <c r="G18581" s="120">
        <v>15.29</v>
      </c>
    </row>
    <row r="18582" spans="1:7" ht="12" customHeight="1">
      <c r="A18582" s="104" t="s">
        <v>54233</v>
      </c>
      <c r="B18582" s="106" t="s">
        <v>587</v>
      </c>
      <c r="C18582" s="106" t="s">
        <v>54234</v>
      </c>
      <c r="D18582" s="105" t="s">
        <v>54235</v>
      </c>
      <c r="E18582" s="106" t="s">
        <v>1144</v>
      </c>
      <c r="F18582" s="120">
        <v>16.12</v>
      </c>
      <c r="G18582" s="120">
        <v>16.72</v>
      </c>
    </row>
    <row r="18583" spans="1:7" ht="12" customHeight="1">
      <c r="A18583" s="104" t="s">
        <v>54236</v>
      </c>
      <c r="B18583" s="106" t="s">
        <v>587</v>
      </c>
      <c r="C18583" s="106" t="s">
        <v>54237</v>
      </c>
      <c r="D18583" s="105" t="s">
        <v>54238</v>
      </c>
      <c r="E18583" s="106" t="s">
        <v>1144</v>
      </c>
      <c r="F18583" s="120">
        <v>20.6</v>
      </c>
      <c r="G18583" s="120">
        <v>21.2</v>
      </c>
    </row>
    <row r="18584" spans="1:7" ht="12" customHeight="1">
      <c r="A18584" s="104" t="s">
        <v>54239</v>
      </c>
      <c r="B18584" s="106" t="s">
        <v>587</v>
      </c>
      <c r="C18584" s="106" t="s">
        <v>54240</v>
      </c>
      <c r="D18584" s="105" t="s">
        <v>54241</v>
      </c>
      <c r="E18584" s="106" t="s">
        <v>1144</v>
      </c>
      <c r="F18584" s="120">
        <v>20.63</v>
      </c>
      <c r="G18584" s="120">
        <v>21.23</v>
      </c>
    </row>
    <row r="18585" spans="1:7" ht="12" customHeight="1">
      <c r="A18585" s="104" t="s">
        <v>54242</v>
      </c>
      <c r="B18585" s="106" t="s">
        <v>587</v>
      </c>
      <c r="C18585" s="106" t="s">
        <v>54243</v>
      </c>
      <c r="D18585" s="105" t="s">
        <v>54244</v>
      </c>
      <c r="E18585" s="106" t="s">
        <v>1144</v>
      </c>
      <c r="F18585" s="120">
        <v>14.6</v>
      </c>
      <c r="G18585" s="120">
        <v>15.2</v>
      </c>
    </row>
    <row r="18586" spans="1:7" ht="12" customHeight="1">
      <c r="A18586" s="104" t="s">
        <v>54245</v>
      </c>
      <c r="B18586" s="106" t="s">
        <v>587</v>
      </c>
      <c r="C18586" s="106" t="s">
        <v>54246</v>
      </c>
      <c r="D18586" s="105" t="s">
        <v>54247</v>
      </c>
      <c r="E18586" s="106" t="s">
        <v>1144</v>
      </c>
      <c r="F18586" s="120">
        <v>13.28</v>
      </c>
      <c r="G18586" s="120">
        <v>13.88</v>
      </c>
    </row>
    <row r="18587" spans="1:7" ht="12" customHeight="1">
      <c r="A18587" s="104" t="s">
        <v>54248</v>
      </c>
      <c r="B18587" s="106" t="s">
        <v>587</v>
      </c>
      <c r="C18587" s="106" t="s">
        <v>54249</v>
      </c>
      <c r="D18587" s="105" t="s">
        <v>54250</v>
      </c>
      <c r="E18587" s="106" t="s">
        <v>1144</v>
      </c>
      <c r="F18587" s="120">
        <v>12.06</v>
      </c>
      <c r="G18587" s="120">
        <v>12.66</v>
      </c>
    </row>
    <row r="18588" spans="1:7" ht="12" customHeight="1">
      <c r="A18588" s="104" t="s">
        <v>54251</v>
      </c>
      <c r="B18588" s="106" t="s">
        <v>587</v>
      </c>
      <c r="C18588" s="106" t="s">
        <v>54252</v>
      </c>
      <c r="D18588" s="105" t="s">
        <v>54253</v>
      </c>
      <c r="E18588" s="106" t="s">
        <v>1144</v>
      </c>
      <c r="F18588" s="120">
        <v>10.210000000000001</v>
      </c>
      <c r="G18588" s="120">
        <v>10.81</v>
      </c>
    </row>
    <row r="18589" spans="1:7" ht="12" customHeight="1">
      <c r="A18589" s="104" t="s">
        <v>54254</v>
      </c>
      <c r="B18589" s="106" t="s">
        <v>587</v>
      </c>
      <c r="C18589" s="106" t="s">
        <v>54255</v>
      </c>
      <c r="D18589" s="105" t="s">
        <v>54256</v>
      </c>
      <c r="E18589" s="106" t="s">
        <v>1144</v>
      </c>
      <c r="F18589" s="120">
        <v>15.59</v>
      </c>
      <c r="G18589" s="120">
        <v>16.07</v>
      </c>
    </row>
    <row r="18590" spans="1:7" ht="12" customHeight="1">
      <c r="A18590" s="104" t="s">
        <v>54257</v>
      </c>
      <c r="B18590" s="106" t="s">
        <v>587</v>
      </c>
      <c r="C18590" s="106" t="s">
        <v>54258</v>
      </c>
      <c r="D18590" s="105" t="s">
        <v>54259</v>
      </c>
      <c r="E18590" s="106" t="s">
        <v>1144</v>
      </c>
      <c r="F18590" s="120">
        <v>10.54</v>
      </c>
      <c r="G18590" s="120">
        <v>11.14</v>
      </c>
    </row>
    <row r="18591" spans="1:7" ht="12" customHeight="1">
      <c r="A18591" s="104" t="s">
        <v>54260</v>
      </c>
      <c r="B18591" s="106" t="s">
        <v>587</v>
      </c>
      <c r="C18591" s="106" t="s">
        <v>54261</v>
      </c>
      <c r="D18591" s="105" t="s">
        <v>54262</v>
      </c>
      <c r="E18591" s="106" t="s">
        <v>1144</v>
      </c>
      <c r="F18591" s="120">
        <v>18.96</v>
      </c>
      <c r="G18591" s="120">
        <v>19.559999999999999</v>
      </c>
    </row>
    <row r="18592" spans="1:7" ht="12" customHeight="1">
      <c r="A18592" s="104" t="s">
        <v>54263</v>
      </c>
      <c r="B18592" s="106" t="s">
        <v>587</v>
      </c>
      <c r="C18592" s="106" t="s">
        <v>54264</v>
      </c>
      <c r="D18592" s="105" t="s">
        <v>54265</v>
      </c>
      <c r="E18592" s="106" t="s">
        <v>1144</v>
      </c>
      <c r="F18592" s="120">
        <v>13.97</v>
      </c>
      <c r="G18592" s="120">
        <v>14.57</v>
      </c>
    </row>
    <row r="18593" spans="1:7" ht="12" customHeight="1">
      <c r="A18593" s="104" t="s">
        <v>54266</v>
      </c>
      <c r="B18593" s="106" t="s">
        <v>587</v>
      </c>
      <c r="C18593" s="106" t="s">
        <v>54267</v>
      </c>
      <c r="D18593" s="105" t="s">
        <v>54268</v>
      </c>
      <c r="E18593" s="106" t="s">
        <v>1144</v>
      </c>
      <c r="F18593" s="120">
        <v>18.11</v>
      </c>
      <c r="G18593" s="120">
        <v>18.71</v>
      </c>
    </row>
    <row r="18594" spans="1:7" ht="12" customHeight="1">
      <c r="A18594" s="104" t="s">
        <v>54269</v>
      </c>
      <c r="B18594" s="106" t="s">
        <v>587</v>
      </c>
      <c r="C18594" s="106" t="s">
        <v>54270</v>
      </c>
      <c r="D18594" s="105" t="s">
        <v>54271</v>
      </c>
      <c r="E18594" s="106" t="s">
        <v>1144</v>
      </c>
      <c r="F18594" s="120">
        <v>18.55</v>
      </c>
      <c r="G18594" s="120">
        <v>19.149999999999999</v>
      </c>
    </row>
    <row r="18595" spans="1:7" ht="12" customHeight="1">
      <c r="A18595" s="104" t="s">
        <v>54272</v>
      </c>
      <c r="B18595" s="106" t="s">
        <v>587</v>
      </c>
      <c r="C18595" s="106" t="s">
        <v>54273</v>
      </c>
      <c r="D18595" s="105" t="s">
        <v>54274</v>
      </c>
      <c r="E18595" s="106" t="s">
        <v>1144</v>
      </c>
      <c r="F18595" s="120">
        <v>19.100000000000001</v>
      </c>
      <c r="G18595" s="120">
        <v>19.86</v>
      </c>
    </row>
    <row r="18596" spans="1:7" ht="12" customHeight="1">
      <c r="A18596" s="104" t="s">
        <v>54275</v>
      </c>
      <c r="B18596" s="106" t="s">
        <v>587</v>
      </c>
      <c r="C18596" s="106" t="s">
        <v>54276</v>
      </c>
      <c r="D18596" s="105" t="s">
        <v>54277</v>
      </c>
      <c r="E18596" s="106" t="s">
        <v>1144</v>
      </c>
      <c r="F18596" s="120">
        <v>20.81</v>
      </c>
      <c r="G18596" s="120">
        <v>21.57</v>
      </c>
    </row>
    <row r="18597" spans="1:7" ht="12" customHeight="1">
      <c r="A18597" s="104" t="s">
        <v>54278</v>
      </c>
      <c r="B18597" s="106" t="s">
        <v>587</v>
      </c>
      <c r="C18597" s="106" t="s">
        <v>54279</v>
      </c>
      <c r="D18597" s="105" t="s">
        <v>54280</v>
      </c>
      <c r="E18597" s="106" t="s">
        <v>1144</v>
      </c>
      <c r="F18597" s="120">
        <v>37.76</v>
      </c>
      <c r="G18597" s="120">
        <v>38.520000000000003</v>
      </c>
    </row>
    <row r="18598" spans="1:7" ht="12" customHeight="1">
      <c r="A18598" s="104" t="s">
        <v>54281</v>
      </c>
      <c r="B18598" s="106" t="s">
        <v>587</v>
      </c>
      <c r="C18598" s="106" t="s">
        <v>54282</v>
      </c>
      <c r="D18598" s="105" t="s">
        <v>54283</v>
      </c>
      <c r="E18598" s="106" t="s">
        <v>1144</v>
      </c>
      <c r="F18598" s="120">
        <v>41.7</v>
      </c>
      <c r="G18598" s="120">
        <v>42.46</v>
      </c>
    </row>
    <row r="18599" spans="1:7" ht="12" customHeight="1">
      <c r="A18599" s="104" t="s">
        <v>54284</v>
      </c>
      <c r="B18599" s="106" t="s">
        <v>587</v>
      </c>
      <c r="C18599" s="106" t="s">
        <v>54285</v>
      </c>
      <c r="D18599" s="105" t="s">
        <v>54286</v>
      </c>
      <c r="E18599" s="106" t="s">
        <v>1144</v>
      </c>
      <c r="F18599" s="120">
        <v>38.31</v>
      </c>
      <c r="G18599" s="120">
        <v>39.07</v>
      </c>
    </row>
    <row r="18600" spans="1:7" ht="12" customHeight="1">
      <c r="A18600" s="104" t="s">
        <v>54287</v>
      </c>
      <c r="B18600" s="106" t="s">
        <v>587</v>
      </c>
      <c r="C18600" s="106" t="s">
        <v>54288</v>
      </c>
      <c r="D18600" s="105" t="s">
        <v>54289</v>
      </c>
      <c r="E18600" s="106" t="s">
        <v>1144</v>
      </c>
      <c r="F18600" s="120">
        <v>43.39</v>
      </c>
      <c r="G18600" s="120">
        <v>44.15</v>
      </c>
    </row>
    <row r="18601" spans="1:7" ht="12" customHeight="1">
      <c r="A18601" s="104" t="s">
        <v>54290</v>
      </c>
      <c r="B18601" s="106" t="s">
        <v>587</v>
      </c>
      <c r="C18601" s="106" t="s">
        <v>54291</v>
      </c>
      <c r="D18601" s="105" t="s">
        <v>54292</v>
      </c>
      <c r="E18601" s="106" t="s">
        <v>1144</v>
      </c>
      <c r="F18601" s="120">
        <v>49.63</v>
      </c>
      <c r="G18601" s="120">
        <v>50.39</v>
      </c>
    </row>
    <row r="18602" spans="1:7" ht="12" customHeight="1">
      <c r="A18602" s="104" t="s">
        <v>54293</v>
      </c>
      <c r="B18602" s="106" t="s">
        <v>587</v>
      </c>
      <c r="C18602" s="106" t="s">
        <v>54294</v>
      </c>
      <c r="D18602" s="105" t="s">
        <v>54295</v>
      </c>
      <c r="E18602" s="106" t="s">
        <v>1144</v>
      </c>
      <c r="F18602" s="120">
        <v>26.2</v>
      </c>
      <c r="G18602" s="120">
        <v>26.96</v>
      </c>
    </row>
    <row r="18603" spans="1:7" ht="12" customHeight="1">
      <c r="A18603" s="104" t="s">
        <v>54296</v>
      </c>
      <c r="B18603" s="106" t="s">
        <v>587</v>
      </c>
      <c r="C18603" s="106" t="s">
        <v>54297</v>
      </c>
      <c r="D18603" s="105" t="s">
        <v>54298</v>
      </c>
      <c r="E18603" s="106" t="s">
        <v>1144</v>
      </c>
      <c r="F18603" s="120">
        <v>40.270000000000003</v>
      </c>
      <c r="G18603" s="120">
        <v>41.03</v>
      </c>
    </row>
    <row r="18604" spans="1:7" ht="12" customHeight="1">
      <c r="A18604" s="104" t="s">
        <v>54299</v>
      </c>
      <c r="B18604" s="106" t="s">
        <v>587</v>
      </c>
      <c r="C18604" s="106" t="s">
        <v>54300</v>
      </c>
      <c r="D18604" s="105" t="s">
        <v>54301</v>
      </c>
      <c r="E18604" s="106" t="s">
        <v>1144</v>
      </c>
      <c r="F18604" s="120">
        <v>41.04</v>
      </c>
      <c r="G18604" s="120">
        <v>41.8</v>
      </c>
    </row>
    <row r="18605" spans="1:7" ht="12" customHeight="1">
      <c r="A18605" s="104" t="s">
        <v>54302</v>
      </c>
      <c r="B18605" s="106" t="s">
        <v>587</v>
      </c>
      <c r="C18605" s="106" t="s">
        <v>54303</v>
      </c>
      <c r="D18605" s="105" t="s">
        <v>54304</v>
      </c>
      <c r="E18605" s="106" t="s">
        <v>1144</v>
      </c>
      <c r="F18605" s="120">
        <v>43.46</v>
      </c>
      <c r="G18605" s="120">
        <v>44.22</v>
      </c>
    </row>
    <row r="18606" spans="1:7" ht="12" customHeight="1">
      <c r="A18606" s="104" t="s">
        <v>54305</v>
      </c>
      <c r="B18606" s="106" t="s">
        <v>587</v>
      </c>
      <c r="C18606" s="106" t="s">
        <v>54306</v>
      </c>
      <c r="D18606" s="105" t="s">
        <v>54307</v>
      </c>
      <c r="E18606" s="106" t="s">
        <v>1144</v>
      </c>
      <c r="F18606" s="120">
        <v>40.549999999999997</v>
      </c>
      <c r="G18606" s="120">
        <v>41.31</v>
      </c>
    </row>
    <row r="18607" spans="1:7" ht="12" customHeight="1">
      <c r="A18607" s="104" t="s">
        <v>54308</v>
      </c>
      <c r="B18607" s="106" t="s">
        <v>587</v>
      </c>
      <c r="C18607" s="106" t="s">
        <v>54309</v>
      </c>
      <c r="D18607" s="105" t="s">
        <v>54310</v>
      </c>
      <c r="E18607" s="106" t="s">
        <v>1144</v>
      </c>
      <c r="F18607" s="120">
        <v>47.09</v>
      </c>
      <c r="G18607" s="120">
        <v>47.85</v>
      </c>
    </row>
    <row r="18608" spans="1:7" ht="12" customHeight="1">
      <c r="A18608" s="104" t="s">
        <v>54311</v>
      </c>
      <c r="B18608" s="106" t="s">
        <v>587</v>
      </c>
      <c r="C18608" s="106" t="s">
        <v>54312</v>
      </c>
      <c r="D18608" s="105" t="s">
        <v>54313</v>
      </c>
      <c r="E18608" s="106" t="s">
        <v>1144</v>
      </c>
      <c r="F18608" s="120">
        <v>56.79</v>
      </c>
      <c r="G18608" s="120">
        <v>57.55</v>
      </c>
    </row>
    <row r="18609" spans="1:7" ht="12" customHeight="1">
      <c r="A18609" s="104" t="s">
        <v>54314</v>
      </c>
      <c r="B18609" s="106" t="s">
        <v>587</v>
      </c>
      <c r="C18609" s="106" t="s">
        <v>54315</v>
      </c>
      <c r="D18609" s="105" t="s">
        <v>54316</v>
      </c>
      <c r="E18609" s="106" t="s">
        <v>1144</v>
      </c>
      <c r="F18609" s="120">
        <v>32.549999999999997</v>
      </c>
      <c r="G18609" s="120">
        <v>33.31</v>
      </c>
    </row>
    <row r="18610" spans="1:7" ht="12" customHeight="1">
      <c r="A18610" s="104" t="s">
        <v>54317</v>
      </c>
      <c r="B18610" s="106" t="s">
        <v>587</v>
      </c>
      <c r="C18610" s="106" t="s">
        <v>54318</v>
      </c>
      <c r="D18610" s="105" t="s">
        <v>54319</v>
      </c>
      <c r="E18610" s="106" t="s">
        <v>1144</v>
      </c>
      <c r="F18610" s="120">
        <v>66.02</v>
      </c>
      <c r="G18610" s="120">
        <v>66.78</v>
      </c>
    </row>
    <row r="18611" spans="1:7" ht="12" customHeight="1">
      <c r="A18611" s="104" t="s">
        <v>54320</v>
      </c>
      <c r="B18611" s="106" t="s">
        <v>587</v>
      </c>
      <c r="C18611" s="106" t="s">
        <v>54321</v>
      </c>
      <c r="D18611" s="105" t="s">
        <v>54322</v>
      </c>
      <c r="E18611" s="106" t="s">
        <v>1144</v>
      </c>
      <c r="F18611" s="120">
        <v>53.93</v>
      </c>
      <c r="G18611" s="120">
        <v>54.69</v>
      </c>
    </row>
    <row r="18612" spans="1:7" ht="12" customHeight="1">
      <c r="A18612" s="104" t="s">
        <v>54323</v>
      </c>
      <c r="B18612" s="106" t="s">
        <v>587</v>
      </c>
      <c r="C18612" s="106" t="s">
        <v>54324</v>
      </c>
      <c r="D18612" s="105" t="s">
        <v>54325</v>
      </c>
      <c r="E18612" s="106" t="s">
        <v>1144</v>
      </c>
      <c r="F18612" s="120">
        <v>67.3</v>
      </c>
      <c r="G18612" s="120">
        <v>68.06</v>
      </c>
    </row>
    <row r="18613" spans="1:7" ht="12" customHeight="1">
      <c r="A18613" s="104" t="s">
        <v>54326</v>
      </c>
      <c r="B18613" s="106" t="s">
        <v>587</v>
      </c>
      <c r="C18613" s="106" t="s">
        <v>54327</v>
      </c>
      <c r="D18613" s="105" t="s">
        <v>54328</v>
      </c>
      <c r="E18613" s="106" t="s">
        <v>1144</v>
      </c>
      <c r="F18613" s="120">
        <v>10.34</v>
      </c>
      <c r="G18613" s="120">
        <v>10.94</v>
      </c>
    </row>
    <row r="18614" spans="1:7" ht="12" customHeight="1">
      <c r="A18614" s="104" t="s">
        <v>54329</v>
      </c>
      <c r="B18614" s="106" t="s">
        <v>587</v>
      </c>
      <c r="C18614" s="106" t="s">
        <v>54330</v>
      </c>
      <c r="D18614" s="105" t="s">
        <v>54331</v>
      </c>
      <c r="E18614" s="106" t="s">
        <v>1144</v>
      </c>
      <c r="F18614" s="120">
        <v>10.34</v>
      </c>
      <c r="G18614" s="120">
        <v>10.94</v>
      </c>
    </row>
    <row r="18615" spans="1:7" ht="12" customHeight="1">
      <c r="A18615" s="104" t="s">
        <v>54332</v>
      </c>
      <c r="B18615" s="106" t="s">
        <v>587</v>
      </c>
      <c r="C18615" s="106" t="s">
        <v>54333</v>
      </c>
      <c r="D18615" s="105" t="s">
        <v>54334</v>
      </c>
      <c r="E18615" s="103"/>
      <c r="F18615" s="103"/>
      <c r="G18615" s="103"/>
    </row>
    <row r="18616" spans="1:7" ht="12" customHeight="1">
      <c r="A18616" s="104" t="s">
        <v>54335</v>
      </c>
      <c r="B18616" s="106" t="s">
        <v>587</v>
      </c>
      <c r="C18616" s="106" t="s">
        <v>54336</v>
      </c>
      <c r="D18616" s="105" t="s">
        <v>54337</v>
      </c>
      <c r="E18616" s="106" t="s">
        <v>593</v>
      </c>
      <c r="F18616" s="120">
        <v>1.72</v>
      </c>
      <c r="G18616" s="120">
        <v>1.85</v>
      </c>
    </row>
    <row r="18617" spans="1:7" ht="12" customHeight="1">
      <c r="A18617" s="104" t="s">
        <v>54338</v>
      </c>
      <c r="B18617" s="106" t="s">
        <v>587</v>
      </c>
      <c r="C18617" s="106" t="s">
        <v>54339</v>
      </c>
      <c r="D18617" s="105" t="s">
        <v>54340</v>
      </c>
      <c r="E18617" s="106" t="s">
        <v>593</v>
      </c>
      <c r="F18617" s="120">
        <v>6.8</v>
      </c>
      <c r="G18617" s="120">
        <v>7.1</v>
      </c>
    </row>
    <row r="18618" spans="1:7" ht="12" customHeight="1">
      <c r="A18618" s="104" t="s">
        <v>54341</v>
      </c>
      <c r="B18618" s="106" t="s">
        <v>587</v>
      </c>
      <c r="C18618" s="106" t="s">
        <v>54342</v>
      </c>
      <c r="D18618" s="105" t="s">
        <v>54343</v>
      </c>
      <c r="E18618" s="106" t="s">
        <v>593</v>
      </c>
      <c r="F18618" s="120">
        <v>12.87</v>
      </c>
      <c r="G18618" s="120">
        <v>13.42</v>
      </c>
    </row>
    <row r="18619" spans="1:7" ht="12" customHeight="1">
      <c r="A18619" s="104" t="s">
        <v>54344</v>
      </c>
      <c r="B18619" s="106" t="s">
        <v>587</v>
      </c>
      <c r="C18619" s="106" t="s">
        <v>54345</v>
      </c>
      <c r="D18619" s="105" t="s">
        <v>54346</v>
      </c>
      <c r="E18619" s="106" t="s">
        <v>593</v>
      </c>
      <c r="F18619" s="120">
        <v>17.03</v>
      </c>
      <c r="G18619" s="120">
        <v>17.71</v>
      </c>
    </row>
    <row r="18620" spans="1:7" ht="12" customHeight="1">
      <c r="A18620" s="104" t="s">
        <v>54347</v>
      </c>
      <c r="B18620" s="106" t="s">
        <v>587</v>
      </c>
      <c r="C18620" s="106" t="s">
        <v>54348</v>
      </c>
      <c r="D18620" s="105" t="s">
        <v>54349</v>
      </c>
      <c r="E18620" s="106" t="s">
        <v>593</v>
      </c>
      <c r="F18620" s="120">
        <v>28.22</v>
      </c>
      <c r="G18620" s="120">
        <v>29.17</v>
      </c>
    </row>
    <row r="18621" spans="1:7" ht="12" customHeight="1">
      <c r="A18621" s="104" t="s">
        <v>54350</v>
      </c>
      <c r="B18621" s="106" t="s">
        <v>587</v>
      </c>
      <c r="C18621" s="106" t="s">
        <v>54351</v>
      </c>
      <c r="D18621" s="105" t="s">
        <v>54352</v>
      </c>
      <c r="E18621" s="106" t="s">
        <v>593</v>
      </c>
      <c r="F18621" s="120">
        <v>2.35</v>
      </c>
      <c r="G18621" s="120">
        <v>2.5499999999999998</v>
      </c>
    </row>
    <row r="18622" spans="1:7" ht="12" customHeight="1">
      <c r="A18622" s="104" t="s">
        <v>54353</v>
      </c>
      <c r="B18622" s="106" t="s">
        <v>587</v>
      </c>
      <c r="C18622" s="106" t="s">
        <v>54354</v>
      </c>
      <c r="D18622" s="105" t="s">
        <v>54355</v>
      </c>
      <c r="E18622" s="106" t="s">
        <v>593</v>
      </c>
      <c r="F18622" s="120">
        <v>3.79</v>
      </c>
      <c r="G18622" s="120">
        <v>4.09</v>
      </c>
    </row>
    <row r="18623" spans="1:7" ht="12" customHeight="1">
      <c r="A18623" s="104" t="s">
        <v>54356</v>
      </c>
      <c r="B18623" s="106" t="s">
        <v>587</v>
      </c>
      <c r="C18623" s="106" t="s">
        <v>54357</v>
      </c>
      <c r="D18623" s="105" t="s">
        <v>54358</v>
      </c>
      <c r="E18623" s="106" t="s">
        <v>593</v>
      </c>
      <c r="F18623" s="120">
        <v>5.62</v>
      </c>
      <c r="G18623" s="120">
        <v>6.05</v>
      </c>
    </row>
    <row r="18624" spans="1:7" ht="12" customHeight="1">
      <c r="A18624" s="104" t="s">
        <v>54359</v>
      </c>
      <c r="B18624" s="106" t="s">
        <v>587</v>
      </c>
      <c r="C18624" s="106" t="s">
        <v>54360</v>
      </c>
      <c r="D18624" s="105" t="s">
        <v>54361</v>
      </c>
      <c r="E18624" s="106" t="s">
        <v>593</v>
      </c>
      <c r="F18624" s="120">
        <v>9.15</v>
      </c>
      <c r="G18624" s="120">
        <v>9.58</v>
      </c>
    </row>
    <row r="18625" spans="1:7" ht="12" customHeight="1">
      <c r="A18625" s="104" t="s">
        <v>54362</v>
      </c>
      <c r="B18625" s="106" t="s">
        <v>587</v>
      </c>
      <c r="C18625" s="106" t="s">
        <v>54363</v>
      </c>
      <c r="D18625" s="105" t="s">
        <v>54364</v>
      </c>
      <c r="E18625" s="106" t="s">
        <v>593</v>
      </c>
      <c r="F18625" s="120">
        <v>14.31</v>
      </c>
      <c r="G18625" s="120">
        <v>14.86</v>
      </c>
    </row>
    <row r="18626" spans="1:7" ht="12" customHeight="1">
      <c r="A18626" s="104" t="s">
        <v>54365</v>
      </c>
      <c r="B18626" s="106" t="s">
        <v>587</v>
      </c>
      <c r="C18626" s="106" t="s">
        <v>54366</v>
      </c>
      <c r="D18626" s="105" t="s">
        <v>54367</v>
      </c>
      <c r="E18626" s="106" t="s">
        <v>593</v>
      </c>
      <c r="F18626" s="120">
        <v>18.940000000000001</v>
      </c>
      <c r="G18626" s="120">
        <v>19.62</v>
      </c>
    </row>
    <row r="18627" spans="1:7" ht="12" customHeight="1">
      <c r="A18627" s="104" t="s">
        <v>54368</v>
      </c>
      <c r="B18627" s="106" t="s">
        <v>587</v>
      </c>
      <c r="C18627" s="106" t="s">
        <v>54369</v>
      </c>
      <c r="D18627" s="105" t="s">
        <v>54370</v>
      </c>
      <c r="E18627" s="106" t="s">
        <v>593</v>
      </c>
      <c r="F18627" s="120">
        <v>28.22</v>
      </c>
      <c r="G18627" s="120">
        <v>29.17</v>
      </c>
    </row>
    <row r="18628" spans="1:7" ht="12" customHeight="1">
      <c r="A18628" s="104" t="s">
        <v>54371</v>
      </c>
      <c r="B18628" s="106" t="s">
        <v>587</v>
      </c>
      <c r="C18628" s="106" t="s">
        <v>54372</v>
      </c>
      <c r="D18628" s="105" t="s">
        <v>54373</v>
      </c>
      <c r="E18628" s="106" t="s">
        <v>593</v>
      </c>
      <c r="F18628" s="120">
        <v>3.37</v>
      </c>
      <c r="G18628" s="120">
        <v>3.67</v>
      </c>
    </row>
    <row r="18629" spans="1:7" ht="12" customHeight="1">
      <c r="A18629" s="104" t="s">
        <v>54374</v>
      </c>
      <c r="B18629" s="106" t="s">
        <v>587</v>
      </c>
      <c r="C18629" s="106" t="s">
        <v>54375</v>
      </c>
      <c r="D18629" s="105" t="s">
        <v>54376</v>
      </c>
      <c r="E18629" s="103"/>
      <c r="F18629" s="103"/>
      <c r="G18629" s="103"/>
    </row>
    <row r="18630" spans="1:7" ht="12" customHeight="1">
      <c r="A18630" s="104" t="s">
        <v>54377</v>
      </c>
      <c r="B18630" s="106" t="s">
        <v>587</v>
      </c>
      <c r="C18630" s="106" t="s">
        <v>54378</v>
      </c>
      <c r="D18630" s="105" t="s">
        <v>54379</v>
      </c>
      <c r="E18630" s="106" t="s">
        <v>1144</v>
      </c>
      <c r="F18630" s="120">
        <v>27.61</v>
      </c>
      <c r="G18630" s="120">
        <v>27.98</v>
      </c>
    </row>
    <row r="18631" spans="1:7" ht="12" customHeight="1">
      <c r="A18631" s="104" t="s">
        <v>54380</v>
      </c>
      <c r="B18631" s="106" t="s">
        <v>587</v>
      </c>
      <c r="C18631" s="106" t="s">
        <v>54381</v>
      </c>
      <c r="D18631" s="105" t="s">
        <v>54382</v>
      </c>
      <c r="E18631" s="106" t="s">
        <v>1144</v>
      </c>
      <c r="F18631" s="120">
        <v>18.68</v>
      </c>
      <c r="G18631" s="120">
        <v>19.36</v>
      </c>
    </row>
    <row r="18632" spans="1:7" ht="12" customHeight="1">
      <c r="A18632" s="104" t="s">
        <v>54383</v>
      </c>
      <c r="B18632" s="106" t="s">
        <v>587</v>
      </c>
      <c r="C18632" s="106" t="s">
        <v>54384</v>
      </c>
      <c r="D18632" s="105" t="s">
        <v>54385</v>
      </c>
      <c r="E18632" s="106" t="s">
        <v>1144</v>
      </c>
      <c r="F18632" s="120">
        <v>6.28</v>
      </c>
      <c r="G18632" s="120">
        <v>6.58</v>
      </c>
    </row>
    <row r="18633" spans="1:7" ht="12" customHeight="1">
      <c r="A18633" s="104" t="s">
        <v>54386</v>
      </c>
      <c r="B18633" s="106" t="s">
        <v>587</v>
      </c>
      <c r="C18633" s="106" t="s">
        <v>54387</v>
      </c>
      <c r="D18633" s="105" t="s">
        <v>54388</v>
      </c>
      <c r="E18633" s="103"/>
      <c r="F18633" s="103"/>
      <c r="G18633" s="103"/>
    </row>
    <row r="18634" spans="1:7" ht="12" customHeight="1">
      <c r="A18634" s="104" t="s">
        <v>54389</v>
      </c>
      <c r="B18634" s="106" t="s">
        <v>587</v>
      </c>
      <c r="C18634" s="106" t="s">
        <v>54390</v>
      </c>
      <c r="D18634" s="105" t="s">
        <v>54391</v>
      </c>
      <c r="E18634" s="106" t="s">
        <v>1144</v>
      </c>
      <c r="F18634" s="120">
        <v>3.1</v>
      </c>
      <c r="G18634" s="120">
        <v>3.29</v>
      </c>
    </row>
    <row r="18635" spans="1:7" ht="12" customHeight="1">
      <c r="A18635" s="104" t="s">
        <v>54392</v>
      </c>
      <c r="B18635" s="106" t="s">
        <v>587</v>
      </c>
      <c r="C18635" s="106" t="s">
        <v>54393</v>
      </c>
      <c r="D18635" s="105" t="s">
        <v>54394</v>
      </c>
      <c r="E18635" s="106" t="s">
        <v>1144</v>
      </c>
      <c r="F18635" s="120">
        <v>3.1</v>
      </c>
      <c r="G18635" s="120">
        <v>3.29</v>
      </c>
    </row>
    <row r="18636" spans="1:7" ht="12" customHeight="1">
      <c r="A18636" s="104" t="s">
        <v>54395</v>
      </c>
      <c r="B18636" s="106" t="s">
        <v>587</v>
      </c>
      <c r="C18636" s="106" t="s">
        <v>704</v>
      </c>
      <c r="D18636" s="105" t="s">
        <v>54396</v>
      </c>
      <c r="E18636" s="106" t="s">
        <v>593</v>
      </c>
      <c r="F18636" s="120">
        <v>4.1100000000000003</v>
      </c>
      <c r="G18636" s="120">
        <v>4.41</v>
      </c>
    </row>
    <row r="18637" spans="1:7" ht="12" customHeight="1">
      <c r="A18637" s="104" t="s">
        <v>54397</v>
      </c>
      <c r="B18637" s="106" t="s">
        <v>587</v>
      </c>
      <c r="C18637" s="106" t="s">
        <v>54398</v>
      </c>
      <c r="D18637" s="105" t="s">
        <v>54399</v>
      </c>
      <c r="E18637" s="106" t="s">
        <v>593</v>
      </c>
      <c r="F18637" s="120">
        <v>8.19</v>
      </c>
      <c r="G18637" s="120">
        <v>8.49</v>
      </c>
    </row>
    <row r="18638" spans="1:7" ht="12" customHeight="1">
      <c r="A18638" s="104" t="s">
        <v>54400</v>
      </c>
      <c r="B18638" s="106" t="s">
        <v>587</v>
      </c>
      <c r="C18638" s="106" t="s">
        <v>54401</v>
      </c>
      <c r="D18638" s="105" t="s">
        <v>54402</v>
      </c>
      <c r="E18638" s="106" t="s">
        <v>1144</v>
      </c>
      <c r="F18638" s="120">
        <v>8.14</v>
      </c>
      <c r="G18638" s="120">
        <v>8.51</v>
      </c>
    </row>
    <row r="18639" spans="1:7" ht="12" customHeight="1">
      <c r="A18639" s="104" t="s">
        <v>54403</v>
      </c>
      <c r="B18639" s="106" t="s">
        <v>587</v>
      </c>
      <c r="C18639" s="106" t="s">
        <v>54404</v>
      </c>
      <c r="D18639" s="105" t="s">
        <v>54405</v>
      </c>
      <c r="E18639" s="106" t="s">
        <v>1144</v>
      </c>
      <c r="F18639" s="120">
        <v>1.92</v>
      </c>
      <c r="G18639" s="120">
        <v>2.04</v>
      </c>
    </row>
    <row r="18640" spans="1:7" ht="12" customHeight="1">
      <c r="A18640" s="104" t="s">
        <v>54406</v>
      </c>
      <c r="B18640" s="106" t="s">
        <v>587</v>
      </c>
      <c r="C18640" s="106" t="s">
        <v>54407</v>
      </c>
      <c r="D18640" s="105" t="s">
        <v>54408</v>
      </c>
      <c r="E18640" s="106" t="s">
        <v>1144</v>
      </c>
      <c r="F18640" s="120">
        <v>1.97</v>
      </c>
      <c r="G18640" s="120">
        <v>2.09</v>
      </c>
    </row>
    <row r="18641" spans="1:7" ht="12" customHeight="1">
      <c r="A18641" s="104" t="s">
        <v>54409</v>
      </c>
      <c r="B18641" s="106" t="s">
        <v>587</v>
      </c>
      <c r="C18641" s="106" t="s">
        <v>54410</v>
      </c>
      <c r="D18641" s="105" t="s">
        <v>54411</v>
      </c>
      <c r="E18641" s="106" t="s">
        <v>1144</v>
      </c>
      <c r="F18641" s="120">
        <v>1.99</v>
      </c>
      <c r="G18641" s="120">
        <v>2.11</v>
      </c>
    </row>
    <row r="18642" spans="1:7" ht="12" customHeight="1">
      <c r="A18642" s="104" t="s">
        <v>54412</v>
      </c>
      <c r="B18642" s="106" t="s">
        <v>587</v>
      </c>
      <c r="C18642" s="106" t="s">
        <v>54413</v>
      </c>
      <c r="D18642" s="105" t="s">
        <v>54414</v>
      </c>
      <c r="E18642" s="106" t="s">
        <v>1144</v>
      </c>
      <c r="F18642" s="120">
        <v>2.08</v>
      </c>
      <c r="G18642" s="120">
        <v>2.2000000000000002</v>
      </c>
    </row>
    <row r="18643" spans="1:7" ht="12" customHeight="1">
      <c r="A18643" s="104" t="s">
        <v>54415</v>
      </c>
      <c r="B18643" s="106" t="s">
        <v>587</v>
      </c>
      <c r="C18643" s="106" t="s">
        <v>54416</v>
      </c>
      <c r="D18643" s="105" t="s">
        <v>48365</v>
      </c>
      <c r="E18643" s="106" t="s">
        <v>1144</v>
      </c>
      <c r="F18643" s="120">
        <v>6.95</v>
      </c>
      <c r="G18643" s="120">
        <v>7.07</v>
      </c>
    </row>
    <row r="18644" spans="1:7" ht="12" customHeight="1">
      <c r="A18644" s="104" t="s">
        <v>54417</v>
      </c>
      <c r="B18644" s="106" t="s">
        <v>587</v>
      </c>
      <c r="C18644" s="106" t="s">
        <v>54418</v>
      </c>
      <c r="D18644" s="105" t="s">
        <v>54419</v>
      </c>
      <c r="E18644" s="106" t="s">
        <v>1144</v>
      </c>
      <c r="F18644" s="120">
        <v>10.79</v>
      </c>
      <c r="G18644" s="120">
        <v>11.74</v>
      </c>
    </row>
    <row r="18645" spans="1:7" ht="12" customHeight="1">
      <c r="A18645" s="104" t="s">
        <v>54420</v>
      </c>
      <c r="B18645" s="106" t="s">
        <v>587</v>
      </c>
      <c r="C18645" s="106" t="s">
        <v>54421</v>
      </c>
      <c r="D18645" s="105" t="s">
        <v>54422</v>
      </c>
      <c r="E18645" s="106" t="s">
        <v>1144</v>
      </c>
      <c r="F18645" s="120">
        <v>26.62</v>
      </c>
      <c r="G18645" s="120">
        <v>27.3</v>
      </c>
    </row>
    <row r="18646" spans="1:7" ht="12" customHeight="1">
      <c r="A18646" s="104" t="s">
        <v>54423</v>
      </c>
      <c r="B18646" s="106" t="s">
        <v>587</v>
      </c>
      <c r="C18646" s="106" t="s">
        <v>701</v>
      </c>
      <c r="D18646" s="105" t="s">
        <v>48409</v>
      </c>
      <c r="E18646" s="106" t="s">
        <v>1144</v>
      </c>
      <c r="F18646" s="120">
        <v>25.12</v>
      </c>
      <c r="G18646" s="120">
        <v>26.25</v>
      </c>
    </row>
    <row r="18647" spans="1:7" ht="12" customHeight="1">
      <c r="A18647" s="104" t="s">
        <v>54424</v>
      </c>
      <c r="B18647" s="106" t="s">
        <v>587</v>
      </c>
      <c r="C18647" s="106" t="s">
        <v>54425</v>
      </c>
      <c r="D18647" s="105" t="s">
        <v>54426</v>
      </c>
      <c r="E18647" s="106" t="s">
        <v>1144</v>
      </c>
      <c r="F18647" s="120">
        <v>113.49</v>
      </c>
      <c r="G18647" s="120">
        <v>114.62</v>
      </c>
    </row>
    <row r="18648" spans="1:7" ht="12" customHeight="1">
      <c r="A18648" s="104" t="s">
        <v>54427</v>
      </c>
      <c r="B18648" s="106" t="s">
        <v>587</v>
      </c>
      <c r="C18648" s="106" t="s">
        <v>54428</v>
      </c>
      <c r="D18648" s="105" t="s">
        <v>54429</v>
      </c>
      <c r="E18648" s="106" t="s">
        <v>1144</v>
      </c>
      <c r="F18648" s="120">
        <v>75.12</v>
      </c>
      <c r="G18648" s="120">
        <v>75.88</v>
      </c>
    </row>
    <row r="18649" spans="1:7" ht="12" customHeight="1">
      <c r="A18649" s="104" t="s">
        <v>54430</v>
      </c>
      <c r="B18649" s="106" t="s">
        <v>587</v>
      </c>
      <c r="C18649" s="106" t="s">
        <v>54431</v>
      </c>
      <c r="D18649" s="105" t="s">
        <v>54432</v>
      </c>
      <c r="E18649" s="106" t="s">
        <v>1144</v>
      </c>
      <c r="F18649" s="120">
        <v>48.29</v>
      </c>
      <c r="G18649" s="120">
        <v>49.05</v>
      </c>
    </row>
    <row r="18650" spans="1:7" ht="12" customHeight="1">
      <c r="A18650" s="104" t="s">
        <v>54433</v>
      </c>
      <c r="B18650" s="106" t="s">
        <v>587</v>
      </c>
      <c r="C18650" s="106" t="s">
        <v>54434</v>
      </c>
      <c r="D18650" s="105" t="s">
        <v>54435</v>
      </c>
      <c r="E18650" s="106" t="s">
        <v>1144</v>
      </c>
      <c r="F18650" s="120">
        <v>23.38</v>
      </c>
      <c r="G18650" s="120">
        <v>25.27</v>
      </c>
    </row>
    <row r="18651" spans="1:7" ht="12" customHeight="1">
      <c r="A18651" s="104" t="s">
        <v>54436</v>
      </c>
      <c r="B18651" s="106" t="s">
        <v>587</v>
      </c>
      <c r="C18651" s="106" t="s">
        <v>54437</v>
      </c>
      <c r="D18651" s="105" t="s">
        <v>54438</v>
      </c>
      <c r="E18651" s="106" t="s">
        <v>1144</v>
      </c>
      <c r="F18651" s="120">
        <v>18.11</v>
      </c>
      <c r="G18651" s="120">
        <v>18.87</v>
      </c>
    </row>
    <row r="18652" spans="1:7" ht="12" customHeight="1">
      <c r="A18652" s="104" t="s">
        <v>54439</v>
      </c>
      <c r="B18652" s="106" t="s">
        <v>587</v>
      </c>
      <c r="C18652" s="106" t="s">
        <v>54440</v>
      </c>
      <c r="D18652" s="105" t="s">
        <v>54441</v>
      </c>
      <c r="E18652" s="106" t="s">
        <v>1144</v>
      </c>
      <c r="F18652" s="120">
        <v>637.19000000000005</v>
      </c>
      <c r="G18652" s="120">
        <v>640.98</v>
      </c>
    </row>
    <row r="18653" spans="1:7" ht="12" customHeight="1">
      <c r="A18653" s="104" t="s">
        <v>54442</v>
      </c>
      <c r="B18653" s="106" t="s">
        <v>587</v>
      </c>
      <c r="C18653" s="106" t="s">
        <v>54443</v>
      </c>
      <c r="D18653" s="105" t="s">
        <v>54444</v>
      </c>
      <c r="E18653" s="106" t="s">
        <v>1144</v>
      </c>
      <c r="F18653" s="120">
        <v>44.33</v>
      </c>
      <c r="G18653" s="120">
        <v>46.22</v>
      </c>
    </row>
    <row r="18654" spans="1:7" ht="12" customHeight="1">
      <c r="A18654" s="104" t="s">
        <v>54445</v>
      </c>
      <c r="B18654" s="106" t="s">
        <v>587</v>
      </c>
      <c r="C18654" s="106" t="s">
        <v>54446</v>
      </c>
      <c r="D18654" s="105" t="s">
        <v>54447</v>
      </c>
      <c r="E18654" s="106" t="s">
        <v>1144</v>
      </c>
      <c r="F18654" s="120">
        <v>49.43</v>
      </c>
      <c r="G18654" s="120">
        <v>53.22</v>
      </c>
    </row>
    <row r="18655" spans="1:7" ht="12" customHeight="1">
      <c r="A18655" s="104" t="s">
        <v>54448</v>
      </c>
      <c r="B18655" s="106" t="s">
        <v>587</v>
      </c>
      <c r="C18655" s="106" t="s">
        <v>54449</v>
      </c>
      <c r="D18655" s="105" t="s">
        <v>54450</v>
      </c>
      <c r="E18655" s="106" t="s">
        <v>1144</v>
      </c>
      <c r="F18655" s="120">
        <v>198.91</v>
      </c>
      <c r="G18655" s="120">
        <v>202.7</v>
      </c>
    </row>
    <row r="18656" spans="1:7" ht="12" customHeight="1">
      <c r="A18656" s="104" t="s">
        <v>54451</v>
      </c>
      <c r="B18656" s="106" t="s">
        <v>587</v>
      </c>
      <c r="C18656" s="106" t="s">
        <v>54452</v>
      </c>
      <c r="D18656" s="105" t="s">
        <v>54453</v>
      </c>
      <c r="E18656" s="106" t="s">
        <v>1144</v>
      </c>
      <c r="F18656" s="120">
        <v>277.58</v>
      </c>
      <c r="G18656" s="120">
        <v>281.37</v>
      </c>
    </row>
    <row r="18657" spans="1:7" ht="12" customHeight="1">
      <c r="A18657" s="104" t="s">
        <v>54454</v>
      </c>
      <c r="B18657" s="106" t="s">
        <v>587</v>
      </c>
      <c r="C18657" s="106" t="s">
        <v>54455</v>
      </c>
      <c r="D18657" s="105" t="s">
        <v>54456</v>
      </c>
      <c r="E18657" s="106" t="s">
        <v>1144</v>
      </c>
      <c r="F18657" s="120">
        <v>30.9</v>
      </c>
      <c r="G18657" s="120">
        <v>30.9</v>
      </c>
    </row>
    <row r="18658" spans="1:7" ht="12" customHeight="1">
      <c r="A18658" s="104" t="s">
        <v>54457</v>
      </c>
      <c r="B18658" s="106" t="s">
        <v>587</v>
      </c>
      <c r="C18658" s="106" t="s">
        <v>54458</v>
      </c>
      <c r="D18658" s="105" t="s">
        <v>54459</v>
      </c>
      <c r="E18658" s="103"/>
      <c r="F18658" s="103"/>
      <c r="G18658" s="103"/>
    </row>
    <row r="18659" spans="1:7" ht="12" customHeight="1">
      <c r="A18659" s="104" t="s">
        <v>54460</v>
      </c>
      <c r="B18659" s="106" t="s">
        <v>587</v>
      </c>
      <c r="C18659" s="106" t="s">
        <v>54461</v>
      </c>
      <c r="D18659" s="105" t="s">
        <v>54462</v>
      </c>
      <c r="E18659" s="106" t="s">
        <v>1144</v>
      </c>
      <c r="F18659" s="120">
        <v>77.760000000000005</v>
      </c>
      <c r="G18659" s="120">
        <v>79.650000000000006</v>
      </c>
    </row>
    <row r="18660" spans="1:7" ht="12" customHeight="1">
      <c r="A18660" s="104" t="s">
        <v>54463</v>
      </c>
      <c r="B18660" s="106" t="s">
        <v>587</v>
      </c>
      <c r="C18660" s="106" t="s">
        <v>54464</v>
      </c>
      <c r="D18660" s="105" t="s">
        <v>54465</v>
      </c>
      <c r="E18660" s="106" t="s">
        <v>1144</v>
      </c>
      <c r="F18660" s="120">
        <v>28.59</v>
      </c>
      <c r="G18660" s="120">
        <v>29.16</v>
      </c>
    </row>
    <row r="18661" spans="1:7" ht="12" customHeight="1">
      <c r="A18661" s="104" t="s">
        <v>54466</v>
      </c>
      <c r="B18661" s="106" t="s">
        <v>587</v>
      </c>
      <c r="C18661" s="106" t="s">
        <v>54467</v>
      </c>
      <c r="D18661" s="105" t="s">
        <v>54468</v>
      </c>
      <c r="E18661" s="106" t="s">
        <v>593</v>
      </c>
      <c r="F18661" s="120">
        <v>10.87</v>
      </c>
      <c r="G18661" s="120">
        <v>11.07</v>
      </c>
    </row>
    <row r="18662" spans="1:7" ht="12" customHeight="1">
      <c r="A18662" s="104" t="s">
        <v>54469</v>
      </c>
      <c r="B18662" s="106" t="s">
        <v>587</v>
      </c>
      <c r="C18662" s="106" t="s">
        <v>54470</v>
      </c>
      <c r="D18662" s="105" t="s">
        <v>54471</v>
      </c>
      <c r="E18662" s="106" t="s">
        <v>1144</v>
      </c>
      <c r="F18662" s="120">
        <v>127.17</v>
      </c>
      <c r="G18662" s="120">
        <v>134.75</v>
      </c>
    </row>
    <row r="18663" spans="1:7" ht="12" customHeight="1">
      <c r="A18663" s="104" t="s">
        <v>54472</v>
      </c>
      <c r="B18663" s="106" t="s">
        <v>587</v>
      </c>
      <c r="C18663" s="106" t="s">
        <v>54473</v>
      </c>
      <c r="D18663" s="105" t="s">
        <v>54474</v>
      </c>
      <c r="E18663" s="106" t="s">
        <v>1144</v>
      </c>
      <c r="F18663" s="120">
        <v>57.94</v>
      </c>
      <c r="G18663" s="120">
        <v>59.83</v>
      </c>
    </row>
    <row r="18664" spans="1:7" ht="12" customHeight="1">
      <c r="A18664" s="104" t="s">
        <v>54475</v>
      </c>
      <c r="B18664" s="106" t="s">
        <v>587</v>
      </c>
      <c r="C18664" s="106" t="s">
        <v>54476</v>
      </c>
      <c r="D18664" s="105" t="s">
        <v>54477</v>
      </c>
      <c r="E18664" s="106" t="s">
        <v>1144</v>
      </c>
      <c r="F18664" s="120">
        <v>82.72</v>
      </c>
      <c r="G18664" s="120">
        <v>84.61</v>
      </c>
    </row>
    <row r="18665" spans="1:7" ht="12" customHeight="1">
      <c r="A18665" s="104" t="s">
        <v>54478</v>
      </c>
      <c r="B18665" s="106" t="s">
        <v>587</v>
      </c>
      <c r="C18665" s="106" t="s">
        <v>54479</v>
      </c>
      <c r="D18665" s="105" t="s">
        <v>54480</v>
      </c>
      <c r="E18665" s="103"/>
      <c r="F18665" s="103"/>
      <c r="G18665" s="103"/>
    </row>
    <row r="18666" spans="1:7" ht="12" customHeight="1">
      <c r="A18666" s="104" t="s">
        <v>54481</v>
      </c>
      <c r="B18666" s="106" t="s">
        <v>587</v>
      </c>
      <c r="C18666" s="106" t="s">
        <v>54482</v>
      </c>
      <c r="D18666" s="105" t="s">
        <v>54483</v>
      </c>
      <c r="E18666" s="106" t="s">
        <v>1144</v>
      </c>
      <c r="F18666" s="120">
        <v>78.22</v>
      </c>
      <c r="G18666" s="120">
        <v>82.74</v>
      </c>
    </row>
    <row r="18667" spans="1:7" ht="12" customHeight="1">
      <c r="A18667" s="104" t="s">
        <v>54484</v>
      </c>
      <c r="B18667" s="106" t="s">
        <v>587</v>
      </c>
      <c r="C18667" s="106" t="s">
        <v>54485</v>
      </c>
      <c r="D18667" s="105" t="s">
        <v>54486</v>
      </c>
      <c r="E18667" s="106" t="s">
        <v>1144</v>
      </c>
      <c r="F18667" s="120">
        <v>540.9</v>
      </c>
      <c r="G18667" s="120">
        <v>555.98</v>
      </c>
    </row>
    <row r="18668" spans="1:7" ht="12" customHeight="1">
      <c r="A18668" s="104" t="s">
        <v>54487</v>
      </c>
      <c r="B18668" s="106" t="s">
        <v>587</v>
      </c>
      <c r="C18668" s="106" t="s">
        <v>54488</v>
      </c>
      <c r="D18668" s="105" t="s">
        <v>54489</v>
      </c>
      <c r="E18668" s="106" t="s">
        <v>1144</v>
      </c>
      <c r="F18668" s="120">
        <v>900.94</v>
      </c>
      <c r="G18668" s="120">
        <v>925.2</v>
      </c>
    </row>
    <row r="18669" spans="1:7" ht="12" customHeight="1">
      <c r="A18669" s="104" t="s">
        <v>54490</v>
      </c>
      <c r="B18669" s="106" t="s">
        <v>587</v>
      </c>
      <c r="C18669" s="106" t="s">
        <v>54491</v>
      </c>
      <c r="D18669" s="105" t="s">
        <v>54492</v>
      </c>
      <c r="E18669" s="103"/>
      <c r="F18669" s="103"/>
      <c r="G18669" s="103"/>
    </row>
    <row r="18670" spans="1:7" ht="12" customHeight="1">
      <c r="A18670" s="104" t="s">
        <v>54493</v>
      </c>
      <c r="B18670" s="106" t="s">
        <v>587</v>
      </c>
      <c r="C18670" s="106" t="s">
        <v>54494</v>
      </c>
      <c r="D18670" s="105" t="s">
        <v>54495</v>
      </c>
      <c r="E18670" s="106" t="s">
        <v>1144</v>
      </c>
      <c r="F18670" s="120">
        <v>43.71</v>
      </c>
      <c r="G18670" s="120">
        <v>45.6</v>
      </c>
    </row>
    <row r="18671" spans="1:7" ht="12" customHeight="1">
      <c r="A18671" s="104" t="s">
        <v>54496</v>
      </c>
      <c r="B18671" s="106" t="s">
        <v>587</v>
      </c>
      <c r="C18671" s="106" t="s">
        <v>54497</v>
      </c>
      <c r="D18671" s="105" t="s">
        <v>54498</v>
      </c>
      <c r="E18671" s="106" t="s">
        <v>1144</v>
      </c>
      <c r="F18671" s="120">
        <v>80.31</v>
      </c>
      <c r="G18671" s="120">
        <v>82.78</v>
      </c>
    </row>
    <row r="18672" spans="1:7" ht="12" customHeight="1">
      <c r="A18672" s="104" t="s">
        <v>54499</v>
      </c>
      <c r="B18672" s="106" t="s">
        <v>587</v>
      </c>
      <c r="C18672" s="106" t="s">
        <v>54500</v>
      </c>
      <c r="D18672" s="105" t="s">
        <v>54501</v>
      </c>
      <c r="E18672" s="106" t="s">
        <v>1144</v>
      </c>
      <c r="F18672" s="120">
        <v>148.69999999999999</v>
      </c>
      <c r="G18672" s="120">
        <v>151.16999999999999</v>
      </c>
    </row>
    <row r="18673" spans="1:7" ht="12" customHeight="1">
      <c r="A18673" s="104" t="s">
        <v>54502</v>
      </c>
      <c r="B18673" s="106" t="s">
        <v>587</v>
      </c>
      <c r="C18673" s="106" t="s">
        <v>54503</v>
      </c>
      <c r="D18673" s="105" t="s">
        <v>54504</v>
      </c>
      <c r="E18673" s="106" t="s">
        <v>1144</v>
      </c>
      <c r="F18673" s="120">
        <v>243.9</v>
      </c>
      <c r="G18673" s="120">
        <v>246.37</v>
      </c>
    </row>
    <row r="18674" spans="1:7" ht="12" customHeight="1">
      <c r="A18674" s="104" t="s">
        <v>54505</v>
      </c>
      <c r="B18674" s="106" t="s">
        <v>587</v>
      </c>
      <c r="C18674" s="106" t="s">
        <v>54506</v>
      </c>
      <c r="D18674" s="105" t="s">
        <v>54507</v>
      </c>
      <c r="E18674" s="106" t="s">
        <v>1144</v>
      </c>
      <c r="F18674" s="120">
        <v>442.76</v>
      </c>
      <c r="G18674" s="120">
        <v>448.44</v>
      </c>
    </row>
    <row r="18675" spans="1:7" ht="12" customHeight="1">
      <c r="A18675" s="104" t="s">
        <v>54508</v>
      </c>
      <c r="B18675" s="106" t="s">
        <v>587</v>
      </c>
      <c r="C18675" s="106" t="s">
        <v>54509</v>
      </c>
      <c r="D18675" s="105" t="s">
        <v>54510</v>
      </c>
      <c r="E18675" s="103"/>
      <c r="F18675" s="103"/>
      <c r="G18675" s="103"/>
    </row>
    <row r="18676" spans="1:7" ht="12" customHeight="1">
      <c r="A18676" s="104" t="s">
        <v>54511</v>
      </c>
      <c r="B18676" s="106" t="s">
        <v>587</v>
      </c>
      <c r="C18676" s="106" t="s">
        <v>54512</v>
      </c>
      <c r="D18676" s="105" t="s">
        <v>54513</v>
      </c>
      <c r="E18676" s="106" t="s">
        <v>593</v>
      </c>
      <c r="F18676" s="120">
        <v>3.91</v>
      </c>
      <c r="G18676" s="120">
        <v>4.1100000000000003</v>
      </c>
    </row>
    <row r="18677" spans="1:7" ht="12" customHeight="1">
      <c r="A18677" s="104" t="s">
        <v>54514</v>
      </c>
      <c r="B18677" s="106" t="s">
        <v>587</v>
      </c>
      <c r="C18677" s="106" t="s">
        <v>54515</v>
      </c>
      <c r="D18677" s="105" t="s">
        <v>54516</v>
      </c>
      <c r="E18677" s="106" t="s">
        <v>593</v>
      </c>
      <c r="F18677" s="120">
        <v>6.17</v>
      </c>
      <c r="G18677" s="120">
        <v>6.47</v>
      </c>
    </row>
    <row r="18678" spans="1:7" ht="12" customHeight="1">
      <c r="A18678" s="104" t="s">
        <v>54517</v>
      </c>
      <c r="B18678" s="106" t="s">
        <v>587</v>
      </c>
      <c r="C18678" s="106" t="s">
        <v>54518</v>
      </c>
      <c r="D18678" s="105" t="s">
        <v>54519</v>
      </c>
      <c r="E18678" s="106" t="s">
        <v>593</v>
      </c>
      <c r="F18678" s="120">
        <v>9.51</v>
      </c>
      <c r="G18678" s="120">
        <v>9.94</v>
      </c>
    </row>
    <row r="18679" spans="1:7" ht="12" customHeight="1">
      <c r="A18679" s="104" t="s">
        <v>54520</v>
      </c>
      <c r="B18679" s="106" t="s">
        <v>587</v>
      </c>
      <c r="C18679" s="106" t="s">
        <v>54521</v>
      </c>
      <c r="D18679" s="105" t="s">
        <v>54522</v>
      </c>
      <c r="E18679" s="106" t="s">
        <v>593</v>
      </c>
      <c r="F18679" s="120">
        <v>14.29</v>
      </c>
      <c r="G18679" s="120">
        <v>14.83</v>
      </c>
    </row>
    <row r="18680" spans="1:7" ht="12" customHeight="1">
      <c r="A18680" s="104" t="s">
        <v>54523</v>
      </c>
      <c r="B18680" s="106" t="s">
        <v>587</v>
      </c>
      <c r="C18680" s="106" t="s">
        <v>54524</v>
      </c>
      <c r="D18680" s="105" t="s">
        <v>54525</v>
      </c>
      <c r="E18680" s="106" t="s">
        <v>593</v>
      </c>
      <c r="F18680" s="120">
        <v>19.28</v>
      </c>
      <c r="G18680" s="120">
        <v>19.96</v>
      </c>
    </row>
    <row r="18681" spans="1:7" ht="12" customHeight="1">
      <c r="A18681" s="104" t="s">
        <v>54526</v>
      </c>
      <c r="B18681" s="106" t="s">
        <v>587</v>
      </c>
      <c r="C18681" s="106" t="s">
        <v>54527</v>
      </c>
      <c r="D18681" s="105" t="s">
        <v>54528</v>
      </c>
      <c r="E18681" s="106" t="s">
        <v>593</v>
      </c>
      <c r="F18681" s="120">
        <v>27.78</v>
      </c>
      <c r="G18681" s="120">
        <v>28.73</v>
      </c>
    </row>
    <row r="18682" spans="1:7" ht="12" customHeight="1">
      <c r="A18682" s="104" t="s">
        <v>54529</v>
      </c>
      <c r="B18682" s="106" t="s">
        <v>587</v>
      </c>
      <c r="C18682" s="106" t="s">
        <v>54530</v>
      </c>
      <c r="D18682" s="105" t="s">
        <v>54531</v>
      </c>
      <c r="E18682" s="106" t="s">
        <v>593</v>
      </c>
      <c r="F18682" s="120">
        <v>32.549999999999997</v>
      </c>
      <c r="G18682" s="120">
        <v>34.04</v>
      </c>
    </row>
    <row r="18683" spans="1:7" ht="12" customHeight="1">
      <c r="A18683" s="104" t="s">
        <v>54532</v>
      </c>
      <c r="B18683" s="106" t="s">
        <v>587</v>
      </c>
      <c r="C18683" s="106" t="s">
        <v>54533</v>
      </c>
      <c r="D18683" s="105" t="s">
        <v>54534</v>
      </c>
      <c r="E18683" s="103"/>
      <c r="F18683" s="103"/>
      <c r="G18683" s="103"/>
    </row>
    <row r="18684" spans="1:7" ht="12" customHeight="1">
      <c r="A18684" s="104" t="s">
        <v>54535</v>
      </c>
      <c r="B18684" s="106" t="s">
        <v>587</v>
      </c>
      <c r="C18684" s="106" t="s">
        <v>54536</v>
      </c>
      <c r="D18684" s="105" t="s">
        <v>54537</v>
      </c>
      <c r="E18684" s="106" t="s">
        <v>1144</v>
      </c>
      <c r="F18684" s="120">
        <v>5.31</v>
      </c>
      <c r="G18684" s="120">
        <v>5.5</v>
      </c>
    </row>
    <row r="18685" spans="1:7" ht="12" customHeight="1">
      <c r="A18685" s="104" t="s">
        <v>54538</v>
      </c>
      <c r="B18685" s="106" t="s">
        <v>587</v>
      </c>
      <c r="C18685" s="106" t="s">
        <v>54539</v>
      </c>
      <c r="D18685" s="105" t="s">
        <v>54540</v>
      </c>
      <c r="E18685" s="106" t="s">
        <v>1144</v>
      </c>
      <c r="F18685" s="120">
        <v>17.440000000000001</v>
      </c>
      <c r="G18685" s="120">
        <v>18.2</v>
      </c>
    </row>
    <row r="18686" spans="1:7" ht="12" customHeight="1">
      <c r="A18686" s="104" t="s">
        <v>54541</v>
      </c>
      <c r="B18686" s="106" t="s">
        <v>587</v>
      </c>
      <c r="C18686" s="106" t="s">
        <v>54542</v>
      </c>
      <c r="D18686" s="105" t="s">
        <v>54543</v>
      </c>
      <c r="E18686" s="106" t="s">
        <v>1144</v>
      </c>
      <c r="F18686" s="120">
        <v>144.57</v>
      </c>
      <c r="G18686" s="120">
        <v>146.46</v>
      </c>
    </row>
    <row r="18687" spans="1:7" ht="12" customHeight="1">
      <c r="A18687" s="104" t="s">
        <v>54544</v>
      </c>
      <c r="B18687" s="106" t="s">
        <v>587</v>
      </c>
      <c r="C18687" s="106" t="s">
        <v>54545</v>
      </c>
      <c r="D18687" s="105" t="s">
        <v>54546</v>
      </c>
      <c r="E18687" s="106" t="s">
        <v>1144</v>
      </c>
      <c r="F18687" s="120">
        <v>182.51</v>
      </c>
      <c r="G18687" s="120">
        <v>184.4</v>
      </c>
    </row>
    <row r="18688" spans="1:7" ht="12" customHeight="1">
      <c r="A18688" s="104" t="s">
        <v>54547</v>
      </c>
      <c r="B18688" s="106" t="s">
        <v>587</v>
      </c>
      <c r="C18688" s="106" t="s">
        <v>54548</v>
      </c>
      <c r="D18688" s="105" t="s">
        <v>54549</v>
      </c>
      <c r="E18688" s="106" t="s">
        <v>1144</v>
      </c>
      <c r="F18688" s="120">
        <v>33.96</v>
      </c>
      <c r="G18688" s="120">
        <v>35.090000000000003</v>
      </c>
    </row>
    <row r="18689" spans="1:7" ht="12" customHeight="1">
      <c r="A18689" s="104" t="s">
        <v>54550</v>
      </c>
      <c r="B18689" s="106" t="s">
        <v>587</v>
      </c>
      <c r="C18689" s="106" t="s">
        <v>54551</v>
      </c>
      <c r="D18689" s="105" t="s">
        <v>54552</v>
      </c>
      <c r="E18689" s="106" t="s">
        <v>1144</v>
      </c>
      <c r="F18689" s="120">
        <v>2.29</v>
      </c>
      <c r="G18689" s="120">
        <v>2.48</v>
      </c>
    </row>
    <row r="18690" spans="1:7" ht="12" customHeight="1">
      <c r="A18690" s="104" t="s">
        <v>54553</v>
      </c>
      <c r="B18690" s="106" t="s">
        <v>587</v>
      </c>
      <c r="C18690" s="106" t="s">
        <v>54554</v>
      </c>
      <c r="D18690" s="105" t="s">
        <v>54555</v>
      </c>
      <c r="E18690" s="106" t="s">
        <v>1144</v>
      </c>
      <c r="F18690" s="120">
        <v>20.34</v>
      </c>
      <c r="G18690" s="120">
        <v>21.1</v>
      </c>
    </row>
    <row r="18691" spans="1:7" ht="12" customHeight="1">
      <c r="A18691" s="104" t="s">
        <v>54556</v>
      </c>
      <c r="B18691" s="106" t="s">
        <v>587</v>
      </c>
      <c r="C18691" s="106" t="s">
        <v>54557</v>
      </c>
      <c r="D18691" s="105" t="s">
        <v>54558</v>
      </c>
      <c r="E18691" s="106" t="s">
        <v>1144</v>
      </c>
      <c r="F18691" s="120">
        <v>274.51</v>
      </c>
      <c r="G18691" s="120">
        <v>276.39999999999998</v>
      </c>
    </row>
    <row r="18692" spans="1:7" ht="12" customHeight="1">
      <c r="A18692" s="104" t="s">
        <v>54559</v>
      </c>
      <c r="B18692" s="106" t="s">
        <v>587</v>
      </c>
      <c r="C18692" s="106" t="s">
        <v>54560</v>
      </c>
      <c r="D18692" s="105" t="s">
        <v>54561</v>
      </c>
      <c r="E18692" s="106" t="s">
        <v>1144</v>
      </c>
      <c r="F18692" s="120">
        <v>8.76</v>
      </c>
      <c r="G18692" s="120">
        <v>8.9499999999999993</v>
      </c>
    </row>
    <row r="18693" spans="1:7" ht="12" customHeight="1">
      <c r="A18693" s="104" t="s">
        <v>54562</v>
      </c>
      <c r="B18693" s="106" t="s">
        <v>587</v>
      </c>
      <c r="C18693" s="106" t="s">
        <v>54563</v>
      </c>
      <c r="D18693" s="105" t="s">
        <v>54564</v>
      </c>
      <c r="E18693" s="106" t="s">
        <v>1144</v>
      </c>
      <c r="F18693" s="120">
        <v>3.11</v>
      </c>
      <c r="G18693" s="120">
        <v>3.41</v>
      </c>
    </row>
    <row r="18694" spans="1:7" ht="12" customHeight="1">
      <c r="A18694" s="104" t="s">
        <v>54565</v>
      </c>
      <c r="B18694" s="106" t="s">
        <v>587</v>
      </c>
      <c r="C18694" s="106" t="s">
        <v>54566</v>
      </c>
      <c r="D18694" s="105" t="s">
        <v>54567</v>
      </c>
      <c r="E18694" s="106" t="s">
        <v>1144</v>
      </c>
      <c r="F18694" s="120">
        <v>17.2</v>
      </c>
      <c r="G18694" s="120">
        <v>17.96</v>
      </c>
    </row>
    <row r="18695" spans="1:7" ht="12" customHeight="1">
      <c r="A18695" s="104" t="s">
        <v>54568</v>
      </c>
      <c r="B18695" s="106" t="s">
        <v>587</v>
      </c>
      <c r="C18695" s="106" t="s">
        <v>54569</v>
      </c>
      <c r="D18695" s="105" t="s">
        <v>54570</v>
      </c>
      <c r="E18695" s="106" t="s">
        <v>1144</v>
      </c>
      <c r="F18695" s="120">
        <v>2.82</v>
      </c>
      <c r="G18695" s="120">
        <v>3.12</v>
      </c>
    </row>
    <row r="18696" spans="1:7" ht="12" customHeight="1">
      <c r="A18696" s="104" t="s">
        <v>54571</v>
      </c>
      <c r="B18696" s="106" t="s">
        <v>587</v>
      </c>
      <c r="C18696" s="106" t="s">
        <v>54572</v>
      </c>
      <c r="D18696" s="105" t="s">
        <v>54573</v>
      </c>
      <c r="E18696" s="106" t="s">
        <v>1144</v>
      </c>
      <c r="F18696" s="120">
        <v>3.11</v>
      </c>
      <c r="G18696" s="120">
        <v>3.41</v>
      </c>
    </row>
    <row r="18697" spans="1:7" ht="12" customHeight="1">
      <c r="A18697" s="104" t="s">
        <v>54574</v>
      </c>
      <c r="B18697" s="106" t="s">
        <v>587</v>
      </c>
      <c r="C18697" s="106" t="s">
        <v>707</v>
      </c>
      <c r="D18697" s="105" t="s">
        <v>54575</v>
      </c>
      <c r="E18697" s="106" t="s">
        <v>1144</v>
      </c>
      <c r="F18697" s="120">
        <v>23.27</v>
      </c>
      <c r="G18697" s="120">
        <v>24.03</v>
      </c>
    </row>
    <row r="18698" spans="1:7" ht="12" customHeight="1">
      <c r="A18698" s="104" t="s">
        <v>54576</v>
      </c>
      <c r="B18698" s="106" t="s">
        <v>587</v>
      </c>
      <c r="C18698" s="106" t="s">
        <v>54577</v>
      </c>
      <c r="D18698" s="105" t="s">
        <v>54578</v>
      </c>
      <c r="E18698" s="106" t="s">
        <v>1144</v>
      </c>
      <c r="F18698" s="120">
        <v>2.58</v>
      </c>
      <c r="G18698" s="120">
        <v>2.77</v>
      </c>
    </row>
    <row r="18699" spans="1:7" ht="12" customHeight="1">
      <c r="A18699" s="104" t="s">
        <v>54579</v>
      </c>
      <c r="B18699" s="106" t="s">
        <v>587</v>
      </c>
      <c r="C18699" s="106" t="s">
        <v>54580</v>
      </c>
      <c r="D18699" s="105" t="s">
        <v>54581</v>
      </c>
      <c r="E18699" s="106" t="s">
        <v>1144</v>
      </c>
      <c r="F18699" s="120">
        <v>168.94</v>
      </c>
      <c r="G18699" s="120">
        <v>170.83</v>
      </c>
    </row>
    <row r="18700" spans="1:7" ht="12" customHeight="1">
      <c r="A18700" s="104" t="s">
        <v>54582</v>
      </c>
      <c r="B18700" s="106" t="s">
        <v>587</v>
      </c>
      <c r="C18700" s="106" t="s">
        <v>54583</v>
      </c>
      <c r="D18700" s="105" t="s">
        <v>54584</v>
      </c>
      <c r="E18700" s="106" t="s">
        <v>1144</v>
      </c>
      <c r="F18700" s="120">
        <v>74.08</v>
      </c>
      <c r="G18700" s="120">
        <v>75.03</v>
      </c>
    </row>
    <row r="18701" spans="1:7" ht="12" customHeight="1">
      <c r="A18701" s="104" t="s">
        <v>54585</v>
      </c>
      <c r="B18701" s="106" t="s">
        <v>587</v>
      </c>
      <c r="C18701" s="106" t="s">
        <v>54586</v>
      </c>
      <c r="D18701" s="105" t="s">
        <v>54587</v>
      </c>
      <c r="E18701" s="106" t="s">
        <v>1144</v>
      </c>
      <c r="F18701" s="120">
        <v>4.32</v>
      </c>
      <c r="G18701" s="120">
        <v>4.62</v>
      </c>
    </row>
    <row r="18702" spans="1:7" ht="12" customHeight="1">
      <c r="A18702" s="104" t="s">
        <v>54588</v>
      </c>
      <c r="B18702" s="106" t="s">
        <v>587</v>
      </c>
      <c r="C18702" s="106" t="s">
        <v>54589</v>
      </c>
      <c r="D18702" s="105" t="s">
        <v>54590</v>
      </c>
      <c r="E18702" s="106" t="s">
        <v>1144</v>
      </c>
      <c r="F18702" s="120">
        <v>3.28</v>
      </c>
      <c r="G18702" s="120">
        <v>3.47</v>
      </c>
    </row>
    <row r="18703" spans="1:7" ht="12" customHeight="1">
      <c r="A18703" s="104" t="s">
        <v>54591</v>
      </c>
      <c r="B18703" s="106" t="s">
        <v>587</v>
      </c>
      <c r="C18703" s="106" t="s">
        <v>54592</v>
      </c>
      <c r="D18703" s="105" t="s">
        <v>54593</v>
      </c>
      <c r="E18703" s="106" t="s">
        <v>1144</v>
      </c>
      <c r="F18703" s="120">
        <v>2.39</v>
      </c>
      <c r="G18703" s="120">
        <v>2.58</v>
      </c>
    </row>
    <row r="18704" spans="1:7" ht="12" customHeight="1">
      <c r="A18704" s="104" t="s">
        <v>54594</v>
      </c>
      <c r="B18704" s="106" t="s">
        <v>587</v>
      </c>
      <c r="C18704" s="106" t="s">
        <v>54595</v>
      </c>
      <c r="D18704" s="105" t="s">
        <v>54596</v>
      </c>
      <c r="E18704" s="106" t="s">
        <v>1144</v>
      </c>
      <c r="F18704" s="120">
        <v>1.53</v>
      </c>
      <c r="G18704" s="120">
        <v>1.72</v>
      </c>
    </row>
    <row r="18705" spans="1:7" ht="12" customHeight="1">
      <c r="A18705" s="104" t="s">
        <v>54597</v>
      </c>
      <c r="B18705" s="106" t="s">
        <v>587</v>
      </c>
      <c r="C18705" s="106" t="s">
        <v>54598</v>
      </c>
      <c r="D18705" s="105" t="s">
        <v>54599</v>
      </c>
      <c r="E18705" s="106" t="s">
        <v>1144</v>
      </c>
      <c r="F18705" s="120">
        <v>1.56</v>
      </c>
      <c r="G18705" s="120">
        <v>1.75</v>
      </c>
    </row>
    <row r="18706" spans="1:7" ht="12" customHeight="1">
      <c r="A18706" s="104" t="s">
        <v>54600</v>
      </c>
      <c r="B18706" s="106" t="s">
        <v>587</v>
      </c>
      <c r="C18706" s="106" t="s">
        <v>54601</v>
      </c>
      <c r="D18706" s="105" t="s">
        <v>48791</v>
      </c>
      <c r="E18706" s="106" t="s">
        <v>1144</v>
      </c>
      <c r="F18706" s="120">
        <v>3.97</v>
      </c>
      <c r="G18706" s="120">
        <v>4.2699999999999996</v>
      </c>
    </row>
    <row r="18707" spans="1:7" ht="12" customHeight="1">
      <c r="A18707" s="104" t="s">
        <v>54602</v>
      </c>
      <c r="B18707" s="106" t="s">
        <v>587</v>
      </c>
      <c r="C18707" s="106" t="s">
        <v>54603</v>
      </c>
      <c r="D18707" s="105" t="s">
        <v>54604</v>
      </c>
      <c r="E18707" s="106" t="s">
        <v>1144</v>
      </c>
      <c r="F18707" s="120">
        <v>28.97</v>
      </c>
      <c r="G18707" s="120">
        <v>30.1</v>
      </c>
    </row>
    <row r="18708" spans="1:7" ht="12" customHeight="1">
      <c r="A18708" s="104" t="s">
        <v>54605</v>
      </c>
      <c r="B18708" s="106" t="s">
        <v>587</v>
      </c>
      <c r="C18708" s="106" t="s">
        <v>54606</v>
      </c>
      <c r="D18708" s="105" t="s">
        <v>54607</v>
      </c>
      <c r="E18708" s="106" t="s">
        <v>1144</v>
      </c>
      <c r="F18708" s="120">
        <v>120.8</v>
      </c>
      <c r="G18708" s="120">
        <v>122.69</v>
      </c>
    </row>
    <row r="18709" spans="1:7" ht="12" customHeight="1">
      <c r="A18709" s="104" t="s">
        <v>54608</v>
      </c>
      <c r="B18709" s="106" t="s">
        <v>587</v>
      </c>
      <c r="C18709" s="106" t="s">
        <v>54609</v>
      </c>
      <c r="D18709" s="105" t="s">
        <v>54610</v>
      </c>
      <c r="E18709" s="106" t="s">
        <v>1144</v>
      </c>
      <c r="F18709" s="120">
        <v>81.89</v>
      </c>
      <c r="G18709" s="120">
        <v>83.41</v>
      </c>
    </row>
    <row r="18710" spans="1:7" ht="12" customHeight="1">
      <c r="A18710" s="104" t="s">
        <v>54611</v>
      </c>
      <c r="B18710" s="106" t="s">
        <v>587</v>
      </c>
      <c r="C18710" s="106" t="s">
        <v>54612</v>
      </c>
      <c r="D18710" s="105" t="s">
        <v>54613</v>
      </c>
      <c r="E18710" s="106" t="s">
        <v>1144</v>
      </c>
      <c r="F18710" s="120">
        <v>1.58</v>
      </c>
      <c r="G18710" s="120">
        <v>1.77</v>
      </c>
    </row>
    <row r="18711" spans="1:7" ht="12" customHeight="1">
      <c r="A18711" s="104" t="s">
        <v>54614</v>
      </c>
      <c r="B18711" s="106" t="s">
        <v>587</v>
      </c>
      <c r="C18711" s="106" t="s">
        <v>54615</v>
      </c>
      <c r="D18711" s="105" t="s">
        <v>54616</v>
      </c>
      <c r="E18711" s="106" t="s">
        <v>1144</v>
      </c>
      <c r="F18711" s="120">
        <v>54.42</v>
      </c>
      <c r="G18711" s="120">
        <v>55.55</v>
      </c>
    </row>
    <row r="18712" spans="1:7" ht="12" customHeight="1">
      <c r="A18712" s="104" t="s">
        <v>54617</v>
      </c>
      <c r="B18712" s="106" t="s">
        <v>587</v>
      </c>
      <c r="C18712" s="106" t="s">
        <v>54618</v>
      </c>
      <c r="D18712" s="105" t="s">
        <v>54619</v>
      </c>
      <c r="E18712" s="106" t="s">
        <v>1144</v>
      </c>
      <c r="F18712" s="120">
        <v>7.77</v>
      </c>
      <c r="G18712" s="120">
        <v>8.07</v>
      </c>
    </row>
    <row r="18713" spans="1:7" ht="12" customHeight="1">
      <c r="A18713" s="104" t="s">
        <v>54620</v>
      </c>
      <c r="B18713" s="106" t="s">
        <v>587</v>
      </c>
      <c r="C18713" s="106" t="s">
        <v>54621</v>
      </c>
      <c r="D18713" s="105" t="s">
        <v>54622</v>
      </c>
      <c r="E18713" s="106" t="s">
        <v>1144</v>
      </c>
      <c r="F18713" s="120">
        <v>23.95</v>
      </c>
      <c r="G18713" s="120">
        <v>24.32</v>
      </c>
    </row>
    <row r="18714" spans="1:7" ht="12" customHeight="1">
      <c r="A18714" s="104" t="s">
        <v>54623</v>
      </c>
      <c r="B18714" s="106" t="s">
        <v>587</v>
      </c>
      <c r="C18714" s="106" t="s">
        <v>54624</v>
      </c>
      <c r="D18714" s="105" t="s">
        <v>54625</v>
      </c>
      <c r="E18714" s="106" t="s">
        <v>1144</v>
      </c>
      <c r="F18714" s="120">
        <v>11.39</v>
      </c>
      <c r="G18714" s="120">
        <v>11.58</v>
      </c>
    </row>
    <row r="18715" spans="1:7" ht="12" customHeight="1">
      <c r="A18715" s="104" t="s">
        <v>54626</v>
      </c>
      <c r="B18715" s="106" t="s">
        <v>587</v>
      </c>
      <c r="C18715" s="106" t="s">
        <v>54627</v>
      </c>
      <c r="D18715" s="105" t="s">
        <v>54628</v>
      </c>
      <c r="E18715" s="106" t="s">
        <v>1144</v>
      </c>
      <c r="F18715" s="120">
        <v>8.41</v>
      </c>
      <c r="G18715" s="120">
        <v>8.7100000000000009</v>
      </c>
    </row>
    <row r="18716" spans="1:7" ht="12" customHeight="1">
      <c r="A18716" s="104" t="s">
        <v>54629</v>
      </c>
      <c r="B18716" s="106" t="s">
        <v>587</v>
      </c>
      <c r="C18716" s="106" t="s">
        <v>54630</v>
      </c>
      <c r="D18716" s="105" t="s">
        <v>54631</v>
      </c>
      <c r="E18716" s="106" t="s">
        <v>1144</v>
      </c>
      <c r="F18716" s="120">
        <v>268.82</v>
      </c>
      <c r="G18716" s="120">
        <v>270.70999999999998</v>
      </c>
    </row>
    <row r="18717" spans="1:7" ht="12" customHeight="1">
      <c r="A18717" s="104" t="s">
        <v>54632</v>
      </c>
      <c r="B18717" s="106" t="s">
        <v>587</v>
      </c>
      <c r="C18717" s="106" t="s">
        <v>54633</v>
      </c>
      <c r="D18717" s="105" t="s">
        <v>54634</v>
      </c>
      <c r="E18717" s="106" t="s">
        <v>1144</v>
      </c>
      <c r="F18717" s="120">
        <v>90.51</v>
      </c>
      <c r="G18717" s="120">
        <v>92.4</v>
      </c>
    </row>
    <row r="18718" spans="1:7" ht="12" customHeight="1">
      <c r="A18718" s="104" t="s">
        <v>54635</v>
      </c>
      <c r="B18718" s="106" t="s">
        <v>587</v>
      </c>
      <c r="C18718" s="106" t="s">
        <v>54636</v>
      </c>
      <c r="D18718" s="105" t="s">
        <v>54637</v>
      </c>
      <c r="E18718" s="106" t="s">
        <v>1144</v>
      </c>
      <c r="F18718" s="120">
        <v>12.41</v>
      </c>
      <c r="G18718" s="120">
        <v>13.54</v>
      </c>
    </row>
    <row r="18719" spans="1:7" ht="12" customHeight="1">
      <c r="A18719" s="104" t="s">
        <v>54638</v>
      </c>
      <c r="B18719" s="106" t="s">
        <v>587</v>
      </c>
      <c r="C18719" s="106" t="s">
        <v>54639</v>
      </c>
      <c r="D18719" s="105" t="s">
        <v>54640</v>
      </c>
      <c r="E18719" s="106" t="s">
        <v>1144</v>
      </c>
      <c r="F18719" s="120">
        <v>62.65</v>
      </c>
      <c r="G18719" s="120">
        <v>62.65</v>
      </c>
    </row>
    <row r="18720" spans="1:7" ht="12" customHeight="1">
      <c r="A18720" s="104" t="s">
        <v>54641</v>
      </c>
      <c r="B18720" s="106" t="s">
        <v>587</v>
      </c>
      <c r="C18720" s="106" t="s">
        <v>54642</v>
      </c>
      <c r="D18720" s="105" t="s">
        <v>48819</v>
      </c>
      <c r="E18720" s="106" t="s">
        <v>1144</v>
      </c>
      <c r="F18720" s="120">
        <v>32.28</v>
      </c>
      <c r="G18720" s="120">
        <v>33.409999999999997</v>
      </c>
    </row>
    <row r="18721" spans="1:7" ht="12" customHeight="1">
      <c r="A18721" s="104" t="s">
        <v>54643</v>
      </c>
      <c r="B18721" s="106" t="s">
        <v>587</v>
      </c>
      <c r="C18721" s="106" t="s">
        <v>54644</v>
      </c>
      <c r="D18721" s="105" t="s">
        <v>54645</v>
      </c>
      <c r="E18721" s="106" t="s">
        <v>1144</v>
      </c>
      <c r="F18721" s="120">
        <v>4.62</v>
      </c>
      <c r="G18721" s="120">
        <v>4.8099999999999996</v>
      </c>
    </row>
    <row r="18722" spans="1:7" ht="12" customHeight="1">
      <c r="A18722" s="104" t="s">
        <v>54646</v>
      </c>
      <c r="B18722" s="106" t="s">
        <v>587</v>
      </c>
      <c r="C18722" s="106" t="s">
        <v>54647</v>
      </c>
      <c r="D18722" s="105" t="s">
        <v>54648</v>
      </c>
      <c r="E18722" s="106" t="s">
        <v>1144</v>
      </c>
      <c r="F18722" s="120">
        <v>27.71</v>
      </c>
      <c r="G18722" s="120">
        <v>28.84</v>
      </c>
    </row>
    <row r="18723" spans="1:7" ht="12" customHeight="1">
      <c r="A18723" s="104" t="s">
        <v>54649</v>
      </c>
      <c r="B18723" s="106" t="s">
        <v>587</v>
      </c>
      <c r="C18723" s="106" t="s">
        <v>54650</v>
      </c>
      <c r="D18723" s="105" t="s">
        <v>54651</v>
      </c>
      <c r="E18723" s="103"/>
      <c r="F18723" s="103"/>
      <c r="G18723" s="103"/>
    </row>
    <row r="18724" spans="1:7" ht="12" customHeight="1">
      <c r="A18724" s="104" t="s">
        <v>54652</v>
      </c>
      <c r="B18724" s="106" t="s">
        <v>587</v>
      </c>
      <c r="C18724" s="106" t="s">
        <v>54653</v>
      </c>
      <c r="D18724" s="105" t="s">
        <v>54654</v>
      </c>
      <c r="E18724" s="106" t="s">
        <v>1144</v>
      </c>
      <c r="F18724" s="120">
        <v>69.19</v>
      </c>
      <c r="G18724" s="120">
        <v>71.08</v>
      </c>
    </row>
    <row r="18725" spans="1:7" ht="12" customHeight="1">
      <c r="A18725" s="104" t="s">
        <v>54655</v>
      </c>
      <c r="B18725" s="106" t="s">
        <v>587</v>
      </c>
      <c r="C18725" s="106" t="s">
        <v>54656</v>
      </c>
      <c r="D18725" s="105" t="s">
        <v>54657</v>
      </c>
      <c r="E18725" s="103"/>
      <c r="F18725" s="103"/>
      <c r="G18725" s="103"/>
    </row>
    <row r="18726" spans="1:7" ht="12" customHeight="1">
      <c r="A18726" s="104" t="s">
        <v>54658</v>
      </c>
      <c r="B18726" s="106" t="s">
        <v>587</v>
      </c>
      <c r="C18726" s="106" t="s">
        <v>54659</v>
      </c>
      <c r="D18726" s="105" t="s">
        <v>54660</v>
      </c>
      <c r="E18726" s="103"/>
      <c r="F18726" s="103"/>
      <c r="G18726" s="103"/>
    </row>
    <row r="18727" spans="1:7" ht="12" customHeight="1">
      <c r="A18727" s="104" t="s">
        <v>54661</v>
      </c>
      <c r="B18727" s="106" t="s">
        <v>587</v>
      </c>
      <c r="C18727" s="106" t="s">
        <v>54662</v>
      </c>
      <c r="D18727" s="105" t="s">
        <v>54663</v>
      </c>
      <c r="E18727" s="106" t="s">
        <v>1144</v>
      </c>
      <c r="F18727" s="120">
        <v>370.03</v>
      </c>
      <c r="G18727" s="120">
        <v>386.13</v>
      </c>
    </row>
    <row r="18728" spans="1:7" ht="12" customHeight="1">
      <c r="A18728" s="104" t="s">
        <v>54664</v>
      </c>
      <c r="B18728" s="106" t="s">
        <v>587</v>
      </c>
      <c r="C18728" s="106" t="s">
        <v>54665</v>
      </c>
      <c r="D18728" s="105" t="s">
        <v>54666</v>
      </c>
      <c r="E18728" s="106" t="s">
        <v>1144</v>
      </c>
      <c r="F18728" s="120">
        <v>370.03</v>
      </c>
      <c r="G18728" s="120">
        <v>386.13</v>
      </c>
    </row>
    <row r="18729" spans="1:7" ht="12" customHeight="1">
      <c r="A18729" s="104" t="s">
        <v>54667</v>
      </c>
      <c r="B18729" s="106" t="s">
        <v>587</v>
      </c>
      <c r="C18729" s="106" t="s">
        <v>54668</v>
      </c>
      <c r="D18729" s="105" t="s">
        <v>54669</v>
      </c>
      <c r="E18729" s="106" t="s">
        <v>1144</v>
      </c>
      <c r="F18729" s="120">
        <v>383.33</v>
      </c>
      <c r="G18729" s="120">
        <v>394.57</v>
      </c>
    </row>
    <row r="18730" spans="1:7" ht="12" customHeight="1">
      <c r="A18730" s="104" t="s">
        <v>54670</v>
      </c>
      <c r="B18730" s="106" t="s">
        <v>587</v>
      </c>
      <c r="C18730" s="106" t="s">
        <v>54671</v>
      </c>
      <c r="D18730" s="105" t="s">
        <v>54672</v>
      </c>
      <c r="E18730" s="106" t="s">
        <v>1144</v>
      </c>
      <c r="F18730" s="120">
        <v>370.03</v>
      </c>
      <c r="G18730" s="120">
        <v>386.13</v>
      </c>
    </row>
    <row r="18731" spans="1:7" ht="12" customHeight="1">
      <c r="A18731" s="104" t="s">
        <v>54673</v>
      </c>
      <c r="B18731" s="106" t="s">
        <v>587</v>
      </c>
      <c r="C18731" s="106" t="s">
        <v>54674</v>
      </c>
      <c r="D18731" s="105" t="s">
        <v>54675</v>
      </c>
      <c r="E18731" s="106" t="s">
        <v>1144</v>
      </c>
      <c r="F18731" s="120">
        <v>373.04</v>
      </c>
      <c r="G18731" s="120">
        <v>389.14</v>
      </c>
    </row>
    <row r="18732" spans="1:7" ht="12" customHeight="1">
      <c r="A18732" s="104" t="s">
        <v>54676</v>
      </c>
      <c r="B18732" s="106" t="s">
        <v>587</v>
      </c>
      <c r="C18732" s="106" t="s">
        <v>54677</v>
      </c>
      <c r="D18732" s="105" t="s">
        <v>54678</v>
      </c>
      <c r="E18732" s="106" t="s">
        <v>1144</v>
      </c>
      <c r="F18732" s="120">
        <v>383.42</v>
      </c>
      <c r="G18732" s="120">
        <v>399.52</v>
      </c>
    </row>
    <row r="18733" spans="1:7" ht="12" customHeight="1">
      <c r="A18733" s="104" t="s">
        <v>54679</v>
      </c>
      <c r="B18733" s="106" t="s">
        <v>587</v>
      </c>
      <c r="C18733" s="106" t="s">
        <v>54680</v>
      </c>
      <c r="D18733" s="105" t="s">
        <v>54681</v>
      </c>
      <c r="E18733" s="106" t="s">
        <v>1144</v>
      </c>
      <c r="F18733" s="120">
        <v>383.42</v>
      </c>
      <c r="G18733" s="120">
        <v>399.52</v>
      </c>
    </row>
    <row r="18734" spans="1:7" ht="12" customHeight="1">
      <c r="A18734" s="104" t="s">
        <v>54682</v>
      </c>
      <c r="B18734" s="106" t="s">
        <v>587</v>
      </c>
      <c r="C18734" s="106" t="s">
        <v>54683</v>
      </c>
      <c r="D18734" s="105" t="s">
        <v>54684</v>
      </c>
      <c r="E18734" s="103"/>
      <c r="F18734" s="103"/>
      <c r="G18734" s="103"/>
    </row>
    <row r="18735" spans="1:7" ht="12" customHeight="1">
      <c r="A18735" s="104" t="s">
        <v>54685</v>
      </c>
      <c r="B18735" s="106" t="s">
        <v>587</v>
      </c>
      <c r="C18735" s="106" t="s">
        <v>54686</v>
      </c>
      <c r="D18735" s="105" t="s">
        <v>54687</v>
      </c>
      <c r="E18735" s="106" t="s">
        <v>1144</v>
      </c>
      <c r="F18735" s="120">
        <v>636.47</v>
      </c>
      <c r="G18735" s="120">
        <v>654.58000000000004</v>
      </c>
    </row>
    <row r="18736" spans="1:7" ht="12" customHeight="1">
      <c r="A18736" s="104" t="s">
        <v>54688</v>
      </c>
      <c r="B18736" s="106" t="s">
        <v>587</v>
      </c>
      <c r="C18736" s="106" t="s">
        <v>54689</v>
      </c>
      <c r="D18736" s="105" t="s">
        <v>54690</v>
      </c>
      <c r="E18736" s="106" t="s">
        <v>1144</v>
      </c>
      <c r="F18736" s="120">
        <v>587.94000000000005</v>
      </c>
      <c r="G18736" s="120">
        <v>603.46</v>
      </c>
    </row>
    <row r="18737" spans="1:7" ht="12" customHeight="1">
      <c r="A18737" s="104" t="s">
        <v>54691</v>
      </c>
      <c r="B18737" s="106" t="s">
        <v>587</v>
      </c>
      <c r="C18737" s="106" t="s">
        <v>54692</v>
      </c>
      <c r="D18737" s="105" t="s">
        <v>54693</v>
      </c>
      <c r="E18737" s="106" t="s">
        <v>1144</v>
      </c>
      <c r="F18737" s="120">
        <v>606.95000000000005</v>
      </c>
      <c r="G18737" s="120">
        <v>622.47</v>
      </c>
    </row>
    <row r="18738" spans="1:7" ht="12" customHeight="1">
      <c r="A18738" s="104" t="s">
        <v>54694</v>
      </c>
      <c r="B18738" s="106" t="s">
        <v>587</v>
      </c>
      <c r="C18738" s="106" t="s">
        <v>54695</v>
      </c>
      <c r="D18738" s="105" t="s">
        <v>54696</v>
      </c>
      <c r="E18738" s="106" t="s">
        <v>1144</v>
      </c>
      <c r="F18738" s="120">
        <v>600.65</v>
      </c>
      <c r="G18738" s="120">
        <v>616.16999999999996</v>
      </c>
    </row>
    <row r="18739" spans="1:7" ht="12" customHeight="1">
      <c r="A18739" s="104" t="s">
        <v>54697</v>
      </c>
      <c r="B18739" s="106" t="s">
        <v>587</v>
      </c>
      <c r="C18739" s="106" t="s">
        <v>54698</v>
      </c>
      <c r="D18739" s="105" t="s">
        <v>54699</v>
      </c>
      <c r="E18739" s="106" t="s">
        <v>1144</v>
      </c>
      <c r="F18739" s="120">
        <v>622.97</v>
      </c>
      <c r="G18739" s="120">
        <v>638.49</v>
      </c>
    </row>
    <row r="18740" spans="1:7" ht="12" customHeight="1">
      <c r="A18740" s="104" t="s">
        <v>54700</v>
      </c>
      <c r="B18740" s="106" t="s">
        <v>587</v>
      </c>
      <c r="C18740" s="106" t="s">
        <v>54701</v>
      </c>
      <c r="D18740" s="105" t="s">
        <v>54702</v>
      </c>
      <c r="E18740" s="106" t="s">
        <v>1144</v>
      </c>
      <c r="F18740" s="120">
        <v>641.98</v>
      </c>
      <c r="G18740" s="120">
        <v>657.5</v>
      </c>
    </row>
    <row r="18741" spans="1:7" ht="12" customHeight="1">
      <c r="A18741" s="104" t="s">
        <v>54703</v>
      </c>
      <c r="B18741" s="106" t="s">
        <v>587</v>
      </c>
      <c r="C18741" s="106" t="s">
        <v>54704</v>
      </c>
      <c r="D18741" s="105" t="s">
        <v>54705</v>
      </c>
      <c r="E18741" s="106" t="s">
        <v>1144</v>
      </c>
      <c r="F18741" s="120">
        <v>635.67999999999995</v>
      </c>
      <c r="G18741" s="120">
        <v>651.20000000000005</v>
      </c>
    </row>
    <row r="18742" spans="1:7" ht="12" customHeight="1">
      <c r="A18742" s="104" t="s">
        <v>54706</v>
      </c>
      <c r="B18742" s="106" t="s">
        <v>587</v>
      </c>
      <c r="C18742" s="106" t="s">
        <v>54707</v>
      </c>
      <c r="D18742" s="105" t="s">
        <v>54708</v>
      </c>
      <c r="E18742" s="106" t="s">
        <v>1144</v>
      </c>
      <c r="F18742" s="120">
        <v>643.75</v>
      </c>
      <c r="G18742" s="120">
        <v>659.27</v>
      </c>
    </row>
    <row r="18743" spans="1:7" ht="12" customHeight="1">
      <c r="A18743" s="104" t="s">
        <v>54709</v>
      </c>
      <c r="B18743" s="106" t="s">
        <v>587</v>
      </c>
      <c r="C18743" s="106" t="s">
        <v>54710</v>
      </c>
      <c r="D18743" s="105" t="s">
        <v>54711</v>
      </c>
      <c r="E18743" s="106" t="s">
        <v>1144</v>
      </c>
      <c r="F18743" s="120">
        <v>662.76</v>
      </c>
      <c r="G18743" s="120">
        <v>678.28</v>
      </c>
    </row>
    <row r="18744" spans="1:7" ht="12" customHeight="1">
      <c r="A18744" s="104" t="s">
        <v>54712</v>
      </c>
      <c r="B18744" s="106" t="s">
        <v>587</v>
      </c>
      <c r="C18744" s="106" t="s">
        <v>54713</v>
      </c>
      <c r="D18744" s="105" t="s">
        <v>54714</v>
      </c>
      <c r="E18744" s="106" t="s">
        <v>1144</v>
      </c>
      <c r="F18744" s="120">
        <v>656.46</v>
      </c>
      <c r="G18744" s="120">
        <v>671.98</v>
      </c>
    </row>
    <row r="18745" spans="1:7" ht="12" customHeight="1">
      <c r="A18745" s="104" t="s">
        <v>54715</v>
      </c>
      <c r="B18745" s="106" t="s">
        <v>587</v>
      </c>
      <c r="C18745" s="106" t="s">
        <v>54716</v>
      </c>
      <c r="D18745" s="105" t="s">
        <v>54717</v>
      </c>
      <c r="E18745" s="106" t="s">
        <v>1144</v>
      </c>
      <c r="F18745" s="120">
        <v>681.45</v>
      </c>
      <c r="G18745" s="120">
        <v>698.81</v>
      </c>
    </row>
    <row r="18746" spans="1:7" ht="12" customHeight="1">
      <c r="A18746" s="104" t="s">
        <v>54718</v>
      </c>
      <c r="B18746" s="106" t="s">
        <v>587</v>
      </c>
      <c r="C18746" s="106" t="s">
        <v>54719</v>
      </c>
      <c r="D18746" s="105" t="s">
        <v>54720</v>
      </c>
      <c r="E18746" s="106" t="s">
        <v>1144</v>
      </c>
      <c r="F18746" s="120">
        <v>725.59</v>
      </c>
      <c r="G18746" s="120">
        <v>742.95</v>
      </c>
    </row>
    <row r="18747" spans="1:7" ht="12" customHeight="1">
      <c r="A18747" s="104" t="s">
        <v>54721</v>
      </c>
      <c r="B18747" s="106" t="s">
        <v>587</v>
      </c>
      <c r="C18747" s="106" t="s">
        <v>54722</v>
      </c>
      <c r="D18747" s="105" t="s">
        <v>54723</v>
      </c>
      <c r="E18747" s="106" t="s">
        <v>1144</v>
      </c>
      <c r="F18747" s="120">
        <v>736.47</v>
      </c>
      <c r="G18747" s="120">
        <v>753.83</v>
      </c>
    </row>
    <row r="18748" spans="1:7" ht="12" customHeight="1">
      <c r="A18748" s="104" t="s">
        <v>54724</v>
      </c>
      <c r="B18748" s="106" t="s">
        <v>587</v>
      </c>
      <c r="C18748" s="106" t="s">
        <v>54725</v>
      </c>
      <c r="D18748" s="105" t="s">
        <v>54726</v>
      </c>
      <c r="E18748" s="103"/>
      <c r="F18748" s="103"/>
      <c r="G18748" s="103"/>
    </row>
    <row r="18749" spans="1:7" ht="12" customHeight="1">
      <c r="A18749" s="104" t="s">
        <v>54727</v>
      </c>
      <c r="B18749" s="106" t="s">
        <v>587</v>
      </c>
      <c r="C18749" s="106" t="s">
        <v>54728</v>
      </c>
      <c r="D18749" s="105" t="s">
        <v>54729</v>
      </c>
      <c r="E18749" s="106" t="s">
        <v>1144</v>
      </c>
      <c r="F18749" s="120">
        <v>665.57</v>
      </c>
      <c r="G18749" s="120">
        <v>682.85</v>
      </c>
    </row>
    <row r="18750" spans="1:7" ht="12" customHeight="1">
      <c r="A18750" s="104" t="s">
        <v>54730</v>
      </c>
      <c r="B18750" s="106" t="s">
        <v>587</v>
      </c>
      <c r="C18750" s="106" t="s">
        <v>54731</v>
      </c>
      <c r="D18750" s="105" t="s">
        <v>54732</v>
      </c>
      <c r="E18750" s="103"/>
      <c r="F18750" s="103"/>
      <c r="G18750" s="103"/>
    </row>
    <row r="18751" spans="1:7" ht="12" customHeight="1">
      <c r="A18751" s="104" t="s">
        <v>54733</v>
      </c>
      <c r="B18751" s="106" t="s">
        <v>587</v>
      </c>
      <c r="C18751" s="106" t="s">
        <v>54734</v>
      </c>
      <c r="D18751" s="105" t="s">
        <v>54735</v>
      </c>
      <c r="E18751" s="106" t="s">
        <v>1144</v>
      </c>
      <c r="F18751" s="120">
        <v>253.3</v>
      </c>
      <c r="G18751" s="120">
        <v>265.61</v>
      </c>
    </row>
    <row r="18752" spans="1:7" ht="12" customHeight="1">
      <c r="A18752" s="104" t="s">
        <v>54736</v>
      </c>
      <c r="B18752" s="106" t="s">
        <v>587</v>
      </c>
      <c r="C18752" s="106" t="s">
        <v>54737</v>
      </c>
      <c r="D18752" s="105" t="s">
        <v>54738</v>
      </c>
      <c r="E18752" s="106" t="s">
        <v>1144</v>
      </c>
      <c r="F18752" s="120">
        <v>234.02</v>
      </c>
      <c r="G18752" s="120">
        <v>243.74</v>
      </c>
    </row>
    <row r="18753" spans="1:7" ht="12" customHeight="1">
      <c r="A18753" s="104" t="s">
        <v>54739</v>
      </c>
      <c r="B18753" s="106" t="s">
        <v>587</v>
      </c>
      <c r="C18753" s="106" t="s">
        <v>54740</v>
      </c>
      <c r="D18753" s="105" t="s">
        <v>54741</v>
      </c>
      <c r="E18753" s="106" t="s">
        <v>1144</v>
      </c>
      <c r="F18753" s="120">
        <v>253.03</v>
      </c>
      <c r="G18753" s="120">
        <v>262.75</v>
      </c>
    </row>
    <row r="18754" spans="1:7" ht="12" customHeight="1">
      <c r="A18754" s="104" t="s">
        <v>54742</v>
      </c>
      <c r="B18754" s="106" t="s">
        <v>587</v>
      </c>
      <c r="C18754" s="106" t="s">
        <v>54743</v>
      </c>
      <c r="D18754" s="105" t="s">
        <v>54744</v>
      </c>
      <c r="E18754" s="106" t="s">
        <v>1144</v>
      </c>
      <c r="F18754" s="120">
        <v>246.73</v>
      </c>
      <c r="G18754" s="120">
        <v>256.45</v>
      </c>
    </row>
    <row r="18755" spans="1:7" ht="12" customHeight="1">
      <c r="A18755" s="104" t="s">
        <v>54745</v>
      </c>
      <c r="B18755" s="106" t="s">
        <v>587</v>
      </c>
      <c r="C18755" s="106" t="s">
        <v>54746</v>
      </c>
      <c r="D18755" s="105" t="s">
        <v>54747</v>
      </c>
      <c r="E18755" s="103"/>
      <c r="F18755" s="103"/>
      <c r="G18755" s="103"/>
    </row>
    <row r="18756" spans="1:7" ht="12" customHeight="1">
      <c r="A18756" s="104" t="s">
        <v>54748</v>
      </c>
      <c r="B18756" s="106" t="s">
        <v>587</v>
      </c>
      <c r="C18756" s="106" t="s">
        <v>54749</v>
      </c>
      <c r="D18756" s="105" t="s">
        <v>54750</v>
      </c>
      <c r="E18756" s="106" t="s">
        <v>1144</v>
      </c>
      <c r="F18756" s="120">
        <v>212.37</v>
      </c>
      <c r="G18756" s="120">
        <v>222.37</v>
      </c>
    </row>
    <row r="18757" spans="1:7" ht="12" customHeight="1">
      <c r="A18757" s="104" t="s">
        <v>54751</v>
      </c>
      <c r="B18757" s="106" t="s">
        <v>587</v>
      </c>
      <c r="C18757" s="106" t="s">
        <v>54752</v>
      </c>
      <c r="D18757" s="105" t="s">
        <v>54753</v>
      </c>
      <c r="E18757" s="106" t="s">
        <v>1144</v>
      </c>
      <c r="F18757" s="120">
        <v>212.37</v>
      </c>
      <c r="G18757" s="120">
        <v>222.37</v>
      </c>
    </row>
    <row r="18758" spans="1:7" ht="12" customHeight="1">
      <c r="A18758" s="104" t="s">
        <v>54754</v>
      </c>
      <c r="B18758" s="106" t="s">
        <v>587</v>
      </c>
      <c r="C18758" s="106" t="s">
        <v>54755</v>
      </c>
      <c r="D18758" s="105" t="s">
        <v>54756</v>
      </c>
      <c r="E18758" s="106" t="s">
        <v>1144</v>
      </c>
      <c r="F18758" s="120">
        <v>212.37</v>
      </c>
      <c r="G18758" s="120">
        <v>222.37</v>
      </c>
    </row>
    <row r="18759" spans="1:7" ht="12" customHeight="1">
      <c r="A18759" s="104" t="s">
        <v>54757</v>
      </c>
      <c r="B18759" s="106" t="s">
        <v>587</v>
      </c>
      <c r="C18759" s="106" t="s">
        <v>54758</v>
      </c>
      <c r="D18759" s="105" t="s">
        <v>54759</v>
      </c>
      <c r="E18759" s="103"/>
      <c r="F18759" s="103"/>
      <c r="G18759" s="103"/>
    </row>
    <row r="18760" spans="1:7" ht="12" customHeight="1">
      <c r="A18760" s="104" t="s">
        <v>54760</v>
      </c>
      <c r="B18760" s="106" t="s">
        <v>587</v>
      </c>
      <c r="C18760" s="106" t="s">
        <v>54761</v>
      </c>
      <c r="D18760" s="105" t="s">
        <v>54762</v>
      </c>
      <c r="E18760" s="106" t="s">
        <v>1144</v>
      </c>
      <c r="F18760" s="120">
        <v>174.98</v>
      </c>
      <c r="G18760" s="120">
        <v>178.22</v>
      </c>
    </row>
    <row r="18761" spans="1:7" ht="12" customHeight="1">
      <c r="A18761" s="104" t="s">
        <v>54763</v>
      </c>
      <c r="B18761" s="106" t="s">
        <v>587</v>
      </c>
      <c r="C18761" s="106" t="s">
        <v>54764</v>
      </c>
      <c r="D18761" s="105" t="s">
        <v>54765</v>
      </c>
      <c r="E18761" s="106" t="s">
        <v>1144</v>
      </c>
      <c r="F18761" s="120">
        <v>210.01</v>
      </c>
      <c r="G18761" s="120">
        <v>213.25</v>
      </c>
    </row>
    <row r="18762" spans="1:7" ht="12" customHeight="1">
      <c r="A18762" s="104" t="s">
        <v>54766</v>
      </c>
      <c r="B18762" s="106" t="s">
        <v>587</v>
      </c>
      <c r="C18762" s="106" t="s">
        <v>54767</v>
      </c>
      <c r="D18762" s="105" t="s">
        <v>54768</v>
      </c>
      <c r="E18762" s="106" t="s">
        <v>1144</v>
      </c>
      <c r="F18762" s="120">
        <v>230.79</v>
      </c>
      <c r="G18762" s="120">
        <v>234.03</v>
      </c>
    </row>
    <row r="18763" spans="1:7" ht="12" customHeight="1">
      <c r="A18763" s="104" t="s">
        <v>54769</v>
      </c>
      <c r="B18763" s="106" t="s">
        <v>587</v>
      </c>
      <c r="C18763" s="106" t="s">
        <v>54770</v>
      </c>
      <c r="D18763" s="105" t="s">
        <v>54771</v>
      </c>
      <c r="E18763" s="106" t="s">
        <v>1144</v>
      </c>
      <c r="F18763" s="120">
        <v>40.200000000000003</v>
      </c>
      <c r="G18763" s="120">
        <v>42.36</v>
      </c>
    </row>
    <row r="18764" spans="1:7" ht="12" customHeight="1">
      <c r="A18764" s="104" t="s">
        <v>54772</v>
      </c>
      <c r="B18764" s="106" t="s">
        <v>587</v>
      </c>
      <c r="C18764" s="106" t="s">
        <v>54773</v>
      </c>
      <c r="D18764" s="105" t="s">
        <v>54774</v>
      </c>
      <c r="E18764" s="106" t="s">
        <v>1144</v>
      </c>
      <c r="F18764" s="120">
        <v>40.200000000000003</v>
      </c>
      <c r="G18764" s="120">
        <v>42.36</v>
      </c>
    </row>
    <row r="18765" spans="1:7" ht="12" customHeight="1">
      <c r="A18765" s="104" t="s">
        <v>54775</v>
      </c>
      <c r="B18765" s="106" t="s">
        <v>587</v>
      </c>
      <c r="C18765" s="106" t="s">
        <v>54776</v>
      </c>
      <c r="D18765" s="105" t="s">
        <v>54777</v>
      </c>
      <c r="E18765" s="106" t="s">
        <v>1144</v>
      </c>
      <c r="F18765" s="120">
        <v>13.33</v>
      </c>
      <c r="G18765" s="120">
        <v>13.5</v>
      </c>
    </row>
    <row r="18766" spans="1:7" ht="12" customHeight="1">
      <c r="A18766" s="104" t="s">
        <v>54778</v>
      </c>
      <c r="B18766" s="106" t="s">
        <v>587</v>
      </c>
      <c r="C18766" s="106" t="s">
        <v>54779</v>
      </c>
      <c r="D18766" s="105" t="s">
        <v>54780</v>
      </c>
      <c r="E18766" s="106" t="s">
        <v>1144</v>
      </c>
      <c r="F18766" s="120">
        <v>7.51</v>
      </c>
      <c r="G18766" s="120">
        <v>7.68</v>
      </c>
    </row>
    <row r="18767" spans="1:7" ht="12" customHeight="1">
      <c r="A18767" s="104" t="s">
        <v>54781</v>
      </c>
      <c r="B18767" s="106" t="s">
        <v>587</v>
      </c>
      <c r="C18767" s="106" t="s">
        <v>54782</v>
      </c>
      <c r="D18767" s="105" t="s">
        <v>54783</v>
      </c>
      <c r="E18767" s="106" t="s">
        <v>1144</v>
      </c>
      <c r="F18767" s="120">
        <v>10.16</v>
      </c>
      <c r="G18767" s="120">
        <v>10.33</v>
      </c>
    </row>
    <row r="18768" spans="1:7" ht="12" customHeight="1">
      <c r="A18768" s="104" t="s">
        <v>54784</v>
      </c>
      <c r="B18768" s="106" t="s">
        <v>587</v>
      </c>
      <c r="C18768" s="106" t="s">
        <v>54785</v>
      </c>
      <c r="D18768" s="105" t="s">
        <v>54786</v>
      </c>
      <c r="E18768" s="103"/>
      <c r="F18768" s="103"/>
      <c r="G18768" s="103"/>
    </row>
    <row r="18769" spans="1:7" ht="12" customHeight="1">
      <c r="A18769" s="104" t="s">
        <v>54787</v>
      </c>
      <c r="B18769" s="106" t="s">
        <v>587</v>
      </c>
      <c r="C18769" s="106" t="s">
        <v>54788</v>
      </c>
      <c r="D18769" s="105" t="s">
        <v>54789</v>
      </c>
      <c r="E18769" s="103"/>
      <c r="F18769" s="103"/>
      <c r="G18769" s="103"/>
    </row>
    <row r="18770" spans="1:7" ht="12" customHeight="1">
      <c r="A18770" s="104" t="s">
        <v>54790</v>
      </c>
      <c r="B18770" s="106" t="s">
        <v>587</v>
      </c>
      <c r="C18770" s="106" t="s">
        <v>54791</v>
      </c>
      <c r="D18770" s="105" t="s">
        <v>54792</v>
      </c>
      <c r="E18770" s="106" t="s">
        <v>1144</v>
      </c>
      <c r="F18770" s="120">
        <v>783.89</v>
      </c>
      <c r="G18770" s="120">
        <v>840.23</v>
      </c>
    </row>
    <row r="18771" spans="1:7" ht="12" customHeight="1">
      <c r="A18771" s="104" t="s">
        <v>54793</v>
      </c>
      <c r="B18771" s="106" t="s">
        <v>587</v>
      </c>
      <c r="C18771" s="106" t="s">
        <v>54794</v>
      </c>
      <c r="D18771" s="105" t="s">
        <v>54795</v>
      </c>
      <c r="E18771" s="103"/>
      <c r="F18771" s="103"/>
      <c r="G18771" s="103"/>
    </row>
    <row r="18772" spans="1:7" ht="12" customHeight="1">
      <c r="A18772" s="104" t="s">
        <v>54796</v>
      </c>
      <c r="B18772" s="106" t="s">
        <v>587</v>
      </c>
      <c r="C18772" s="106" t="s">
        <v>54797</v>
      </c>
      <c r="D18772" s="105" t="s">
        <v>54798</v>
      </c>
      <c r="E18772" s="106" t="s">
        <v>1144</v>
      </c>
      <c r="F18772" s="120">
        <v>939.12</v>
      </c>
      <c r="G18772" s="120">
        <v>989.57</v>
      </c>
    </row>
    <row r="18773" spans="1:7" ht="12" customHeight="1">
      <c r="A18773" s="104" t="s">
        <v>54799</v>
      </c>
      <c r="B18773" s="106" t="s">
        <v>587</v>
      </c>
      <c r="C18773" s="106" t="s">
        <v>54800</v>
      </c>
      <c r="D18773" s="105" t="s">
        <v>54801</v>
      </c>
      <c r="E18773" s="106" t="s">
        <v>1144</v>
      </c>
      <c r="F18773" s="120">
        <v>1927.46</v>
      </c>
      <c r="G18773" s="120">
        <v>2032.8</v>
      </c>
    </row>
    <row r="18774" spans="1:7" ht="12" customHeight="1">
      <c r="A18774" s="104" t="s">
        <v>54802</v>
      </c>
      <c r="B18774" s="106" t="s">
        <v>587</v>
      </c>
      <c r="C18774" s="106" t="s">
        <v>54803</v>
      </c>
      <c r="D18774" s="105" t="s">
        <v>54804</v>
      </c>
      <c r="E18774" s="103"/>
      <c r="F18774" s="103"/>
      <c r="G18774" s="103"/>
    </row>
    <row r="18775" spans="1:7" ht="12" customHeight="1">
      <c r="A18775" s="104" t="s">
        <v>54805</v>
      </c>
      <c r="B18775" s="106" t="s">
        <v>587</v>
      </c>
      <c r="C18775" s="106" t="s">
        <v>54806</v>
      </c>
      <c r="D18775" s="105" t="s">
        <v>54807</v>
      </c>
      <c r="E18775" s="106" t="s">
        <v>1144</v>
      </c>
      <c r="F18775" s="120">
        <v>696.07</v>
      </c>
      <c r="G18775" s="120">
        <v>752.64</v>
      </c>
    </row>
    <row r="18776" spans="1:7" ht="12" customHeight="1">
      <c r="A18776" s="104" t="s">
        <v>54808</v>
      </c>
      <c r="B18776" s="106" t="s">
        <v>587</v>
      </c>
      <c r="C18776" s="106" t="s">
        <v>54809</v>
      </c>
      <c r="D18776" s="105" t="s">
        <v>54810</v>
      </c>
      <c r="E18776" s="106" t="s">
        <v>593</v>
      </c>
      <c r="F18776" s="120">
        <v>198.39</v>
      </c>
      <c r="G18776" s="120">
        <v>203.7</v>
      </c>
    </row>
    <row r="18777" spans="1:7" ht="12" customHeight="1">
      <c r="A18777" s="104" t="s">
        <v>54811</v>
      </c>
      <c r="B18777" s="106" t="s">
        <v>587</v>
      </c>
      <c r="C18777" s="106" t="s">
        <v>54812</v>
      </c>
      <c r="D18777" s="105" t="s">
        <v>54813</v>
      </c>
      <c r="E18777" s="106" t="s">
        <v>593</v>
      </c>
      <c r="F18777" s="120">
        <v>260.79000000000002</v>
      </c>
      <c r="G18777" s="120">
        <v>266.10000000000002</v>
      </c>
    </row>
    <row r="18778" spans="1:7" ht="12" customHeight="1">
      <c r="A18778" s="104" t="s">
        <v>54814</v>
      </c>
      <c r="B18778" s="106" t="s">
        <v>587</v>
      </c>
      <c r="C18778" s="106" t="s">
        <v>54815</v>
      </c>
      <c r="D18778" s="105" t="s">
        <v>54816</v>
      </c>
      <c r="E18778" s="106" t="s">
        <v>593</v>
      </c>
      <c r="F18778" s="120">
        <v>293.41000000000003</v>
      </c>
      <c r="G18778" s="120">
        <v>298.72000000000003</v>
      </c>
    </row>
    <row r="18779" spans="1:7" ht="12" customHeight="1">
      <c r="A18779" s="104" t="s">
        <v>54817</v>
      </c>
      <c r="B18779" s="106" t="s">
        <v>587</v>
      </c>
      <c r="C18779" s="106" t="s">
        <v>54818</v>
      </c>
      <c r="D18779" s="105" t="s">
        <v>54819</v>
      </c>
      <c r="E18779" s="106" t="s">
        <v>593</v>
      </c>
      <c r="F18779" s="120">
        <v>335.01</v>
      </c>
      <c r="G18779" s="120">
        <v>340.32</v>
      </c>
    </row>
    <row r="18780" spans="1:7" ht="12" customHeight="1">
      <c r="A18780" s="104" t="s">
        <v>54820</v>
      </c>
      <c r="B18780" s="106" t="s">
        <v>587</v>
      </c>
      <c r="C18780" s="106" t="s">
        <v>54821</v>
      </c>
      <c r="D18780" s="105" t="s">
        <v>54822</v>
      </c>
      <c r="E18780" s="103"/>
      <c r="F18780" s="103"/>
      <c r="G18780" s="103"/>
    </row>
    <row r="18781" spans="1:7" ht="12" customHeight="1">
      <c r="A18781" s="104" t="s">
        <v>54823</v>
      </c>
      <c r="B18781" s="106" t="s">
        <v>587</v>
      </c>
      <c r="C18781" s="106" t="s">
        <v>54824</v>
      </c>
      <c r="D18781" s="105" t="s">
        <v>54825</v>
      </c>
      <c r="E18781" s="106" t="s">
        <v>593</v>
      </c>
      <c r="F18781" s="120">
        <v>295.51</v>
      </c>
      <c r="G18781" s="120">
        <v>303.66000000000003</v>
      </c>
    </row>
    <row r="18782" spans="1:7" ht="12" customHeight="1">
      <c r="A18782" s="104" t="s">
        <v>54826</v>
      </c>
      <c r="B18782" s="106" t="s">
        <v>587</v>
      </c>
      <c r="C18782" s="106" t="s">
        <v>54827</v>
      </c>
      <c r="D18782" s="105" t="s">
        <v>54828</v>
      </c>
      <c r="E18782" s="106" t="s">
        <v>593</v>
      </c>
      <c r="F18782" s="120">
        <v>144.66</v>
      </c>
      <c r="G18782" s="120">
        <v>148.52000000000001</v>
      </c>
    </row>
    <row r="18783" spans="1:7" ht="12" customHeight="1">
      <c r="A18783" s="104" t="s">
        <v>54829</v>
      </c>
      <c r="B18783" s="106" t="s">
        <v>587</v>
      </c>
      <c r="C18783" s="106" t="s">
        <v>54830</v>
      </c>
      <c r="D18783" s="105" t="s">
        <v>54831</v>
      </c>
      <c r="E18783" s="106" t="s">
        <v>593</v>
      </c>
      <c r="F18783" s="120">
        <v>186.08</v>
      </c>
      <c r="G18783" s="120">
        <v>190.32</v>
      </c>
    </row>
    <row r="18784" spans="1:7" ht="12" customHeight="1">
      <c r="A18784" s="104" t="s">
        <v>54832</v>
      </c>
      <c r="B18784" s="106" t="s">
        <v>587</v>
      </c>
      <c r="C18784" s="106" t="s">
        <v>54833</v>
      </c>
      <c r="D18784" s="105" t="s">
        <v>54834</v>
      </c>
      <c r="E18784" s="106" t="s">
        <v>595</v>
      </c>
      <c r="F18784" s="120">
        <v>399.67</v>
      </c>
      <c r="G18784" s="120">
        <v>415.97</v>
      </c>
    </row>
    <row r="18785" spans="1:7" ht="12" customHeight="1">
      <c r="A18785" s="104" t="s">
        <v>54835</v>
      </c>
      <c r="B18785" s="106" t="s">
        <v>587</v>
      </c>
      <c r="C18785" s="106" t="s">
        <v>54836</v>
      </c>
      <c r="D18785" s="105" t="s">
        <v>54837</v>
      </c>
      <c r="E18785" s="106" t="s">
        <v>595</v>
      </c>
      <c r="F18785" s="120">
        <v>386.07</v>
      </c>
      <c r="G18785" s="120">
        <v>401.86</v>
      </c>
    </row>
    <row r="18786" spans="1:7" ht="12" customHeight="1">
      <c r="A18786" s="104" t="s">
        <v>54838</v>
      </c>
      <c r="B18786" s="106" t="s">
        <v>587</v>
      </c>
      <c r="C18786" s="106" t="s">
        <v>54839</v>
      </c>
      <c r="D18786" s="105" t="s">
        <v>54840</v>
      </c>
      <c r="E18786" s="106" t="s">
        <v>1144</v>
      </c>
      <c r="F18786" s="120">
        <v>238.37</v>
      </c>
      <c r="G18786" s="120">
        <v>240.26</v>
      </c>
    </row>
    <row r="18787" spans="1:7" ht="12" customHeight="1">
      <c r="A18787" s="104" t="s">
        <v>54841</v>
      </c>
      <c r="B18787" s="106" t="s">
        <v>587</v>
      </c>
      <c r="C18787" s="106" t="s">
        <v>54842</v>
      </c>
      <c r="D18787" s="105" t="s">
        <v>54843</v>
      </c>
      <c r="E18787" s="106" t="s">
        <v>1144</v>
      </c>
      <c r="F18787" s="120">
        <v>219.07</v>
      </c>
      <c r="G18787" s="120">
        <v>220.96</v>
      </c>
    </row>
    <row r="18788" spans="1:7" ht="12" customHeight="1">
      <c r="A18788" s="104" t="s">
        <v>54844</v>
      </c>
      <c r="B18788" s="106" t="s">
        <v>587</v>
      </c>
      <c r="C18788" s="106" t="s">
        <v>54845</v>
      </c>
      <c r="D18788" s="105" t="s">
        <v>54846</v>
      </c>
      <c r="E18788" s="106" t="s">
        <v>1144</v>
      </c>
      <c r="F18788" s="120">
        <v>174.13</v>
      </c>
      <c r="G18788" s="120">
        <v>176.02</v>
      </c>
    </row>
    <row r="18789" spans="1:7" ht="12" customHeight="1">
      <c r="A18789" s="104" t="s">
        <v>54847</v>
      </c>
      <c r="B18789" s="106" t="s">
        <v>587</v>
      </c>
      <c r="C18789" s="106" t="s">
        <v>54848</v>
      </c>
      <c r="D18789" s="105" t="s">
        <v>54849</v>
      </c>
      <c r="E18789" s="106" t="s">
        <v>1144</v>
      </c>
      <c r="F18789" s="120">
        <v>238.37</v>
      </c>
      <c r="G18789" s="120">
        <v>240.26</v>
      </c>
    </row>
    <row r="18790" spans="1:7" ht="12" customHeight="1">
      <c r="A18790" s="104" t="s">
        <v>54850</v>
      </c>
      <c r="B18790" s="106" t="s">
        <v>587</v>
      </c>
      <c r="C18790" s="106" t="s">
        <v>54851</v>
      </c>
      <c r="D18790" s="105" t="s">
        <v>54852</v>
      </c>
      <c r="E18790" s="106" t="s">
        <v>1144</v>
      </c>
      <c r="F18790" s="120">
        <v>320.67</v>
      </c>
      <c r="G18790" s="120">
        <v>322.56</v>
      </c>
    </row>
    <row r="18791" spans="1:7" ht="12" customHeight="1">
      <c r="A18791" s="104" t="s">
        <v>54853</v>
      </c>
      <c r="B18791" s="106" t="s">
        <v>587</v>
      </c>
      <c r="C18791" s="106" t="s">
        <v>54854</v>
      </c>
      <c r="D18791" s="105" t="s">
        <v>54855</v>
      </c>
      <c r="E18791" s="106" t="s">
        <v>1144</v>
      </c>
      <c r="F18791" s="120">
        <v>131.12</v>
      </c>
      <c r="G18791" s="120">
        <v>133.01</v>
      </c>
    </row>
    <row r="18792" spans="1:7" ht="12" customHeight="1">
      <c r="A18792" s="104" t="s">
        <v>54856</v>
      </c>
      <c r="B18792" s="106" t="s">
        <v>587</v>
      </c>
      <c r="C18792" s="106" t="s">
        <v>679</v>
      </c>
      <c r="D18792" s="105" t="s">
        <v>54857</v>
      </c>
      <c r="E18792" s="106" t="s">
        <v>593</v>
      </c>
      <c r="F18792" s="120">
        <v>72.37</v>
      </c>
      <c r="G18792" s="120">
        <v>74.260000000000005</v>
      </c>
    </row>
    <row r="18793" spans="1:7" ht="12" customHeight="1">
      <c r="A18793" s="104" t="s">
        <v>54858</v>
      </c>
      <c r="B18793" s="106" t="s">
        <v>587</v>
      </c>
      <c r="C18793" s="106" t="s">
        <v>54859</v>
      </c>
      <c r="D18793" s="105" t="s">
        <v>54860</v>
      </c>
      <c r="E18793" s="103"/>
      <c r="F18793" s="103"/>
      <c r="G18793" s="103"/>
    </row>
    <row r="18794" spans="1:7" ht="12" customHeight="1">
      <c r="A18794" s="104" t="s">
        <v>54861</v>
      </c>
      <c r="B18794" s="106" t="s">
        <v>587</v>
      </c>
      <c r="C18794" s="106" t="s">
        <v>54862</v>
      </c>
      <c r="D18794" s="105" t="s">
        <v>54863</v>
      </c>
      <c r="E18794" s="106" t="s">
        <v>1144</v>
      </c>
      <c r="F18794" s="120">
        <v>188</v>
      </c>
      <c r="G18794" s="120">
        <v>201.53</v>
      </c>
    </row>
    <row r="18795" spans="1:7" ht="12" customHeight="1">
      <c r="A18795" s="104" t="s">
        <v>54864</v>
      </c>
      <c r="B18795" s="106" t="s">
        <v>587</v>
      </c>
      <c r="C18795" s="106" t="s">
        <v>54865</v>
      </c>
      <c r="D18795" s="105" t="s">
        <v>54866</v>
      </c>
      <c r="E18795" s="106" t="s">
        <v>1144</v>
      </c>
      <c r="F18795" s="120">
        <v>228.27</v>
      </c>
      <c r="G18795" s="120">
        <v>241.23</v>
      </c>
    </row>
    <row r="18796" spans="1:7" ht="12" customHeight="1">
      <c r="A18796" s="104" t="s">
        <v>54867</v>
      </c>
      <c r="B18796" s="106" t="s">
        <v>587</v>
      </c>
      <c r="C18796" s="106" t="s">
        <v>54868</v>
      </c>
      <c r="D18796" s="105" t="s">
        <v>54869</v>
      </c>
      <c r="E18796" s="106" t="s">
        <v>593</v>
      </c>
      <c r="F18796" s="120">
        <v>413.52</v>
      </c>
      <c r="G18796" s="120">
        <v>438.59</v>
      </c>
    </row>
    <row r="18797" spans="1:7" ht="12" customHeight="1">
      <c r="A18797" s="104" t="s">
        <v>54870</v>
      </c>
      <c r="B18797" s="106" t="s">
        <v>587</v>
      </c>
      <c r="C18797" s="106" t="s">
        <v>54871</v>
      </c>
      <c r="D18797" s="105" t="s">
        <v>54872</v>
      </c>
      <c r="E18797" s="106" t="s">
        <v>1144</v>
      </c>
      <c r="F18797" s="120">
        <v>194.38</v>
      </c>
      <c r="G18797" s="120">
        <v>195.44</v>
      </c>
    </row>
    <row r="18798" spans="1:7" ht="12" customHeight="1">
      <c r="A18798" s="104" t="s">
        <v>54873</v>
      </c>
      <c r="B18798" s="106" t="s">
        <v>587</v>
      </c>
      <c r="C18798" s="106" t="s">
        <v>54874</v>
      </c>
      <c r="D18798" s="105" t="s">
        <v>54875</v>
      </c>
      <c r="E18798" s="106" t="s">
        <v>1144</v>
      </c>
      <c r="F18798" s="120">
        <v>680.75</v>
      </c>
      <c r="G18798" s="120">
        <v>689.67</v>
      </c>
    </row>
    <row r="18799" spans="1:7" ht="12" customHeight="1">
      <c r="A18799" s="104" t="s">
        <v>54876</v>
      </c>
      <c r="B18799" s="106" t="s">
        <v>587</v>
      </c>
      <c r="C18799" s="106" t="s">
        <v>54877</v>
      </c>
      <c r="D18799" s="105" t="s">
        <v>54878</v>
      </c>
      <c r="E18799" s="103"/>
      <c r="F18799" s="103"/>
      <c r="G18799" s="103"/>
    </row>
    <row r="18800" spans="1:7" ht="12" customHeight="1">
      <c r="A18800" s="104" t="s">
        <v>54879</v>
      </c>
      <c r="B18800" s="106" t="s">
        <v>587</v>
      </c>
      <c r="C18800" s="106" t="s">
        <v>54880</v>
      </c>
      <c r="D18800" s="105" t="s">
        <v>54881</v>
      </c>
      <c r="E18800" s="106" t="s">
        <v>1144</v>
      </c>
      <c r="F18800" s="120">
        <v>848.29</v>
      </c>
      <c r="G18800" s="120">
        <v>898.24</v>
      </c>
    </row>
    <row r="18801" spans="1:7" ht="12" customHeight="1">
      <c r="A18801" s="104" t="s">
        <v>54882</v>
      </c>
      <c r="B18801" s="106" t="s">
        <v>587</v>
      </c>
      <c r="C18801" s="106" t="s">
        <v>54883</v>
      </c>
      <c r="D18801" s="105" t="s">
        <v>54884</v>
      </c>
      <c r="E18801" s="106" t="s">
        <v>1144</v>
      </c>
      <c r="F18801" s="120">
        <v>1374.79</v>
      </c>
      <c r="G18801" s="120">
        <v>1463.4</v>
      </c>
    </row>
    <row r="18802" spans="1:7" ht="12" customHeight="1">
      <c r="A18802" s="104" t="s">
        <v>54885</v>
      </c>
      <c r="B18802" s="106" t="s">
        <v>587</v>
      </c>
      <c r="C18802" s="106" t="s">
        <v>54886</v>
      </c>
      <c r="D18802" s="105" t="s">
        <v>54887</v>
      </c>
      <c r="E18802" s="106" t="s">
        <v>1144</v>
      </c>
      <c r="F18802" s="120">
        <v>1063.1500000000001</v>
      </c>
      <c r="G18802" s="120">
        <v>1125.44</v>
      </c>
    </row>
    <row r="18803" spans="1:7" ht="12" customHeight="1">
      <c r="A18803" s="104" t="s">
        <v>54888</v>
      </c>
      <c r="B18803" s="106" t="s">
        <v>587</v>
      </c>
      <c r="C18803" s="106" t="s">
        <v>54889</v>
      </c>
      <c r="D18803" s="105" t="s">
        <v>54890</v>
      </c>
      <c r="E18803" s="106" t="s">
        <v>1144</v>
      </c>
      <c r="F18803" s="120">
        <v>1328.34</v>
      </c>
      <c r="G18803" s="120">
        <v>1413.6</v>
      </c>
    </row>
    <row r="18804" spans="1:7" ht="12" customHeight="1">
      <c r="A18804" s="104" t="s">
        <v>54891</v>
      </c>
      <c r="B18804" s="106" t="s">
        <v>587</v>
      </c>
      <c r="C18804" s="106" t="s">
        <v>54892</v>
      </c>
      <c r="D18804" s="105" t="s">
        <v>54893</v>
      </c>
      <c r="E18804" s="106" t="s">
        <v>1144</v>
      </c>
      <c r="F18804" s="120">
        <v>444.13</v>
      </c>
      <c r="G18804" s="120">
        <v>473.21</v>
      </c>
    </row>
    <row r="18805" spans="1:7" ht="12" customHeight="1">
      <c r="A18805" s="104" t="s">
        <v>54894</v>
      </c>
      <c r="B18805" s="106" t="s">
        <v>587</v>
      </c>
      <c r="C18805" s="106" t="s">
        <v>54895</v>
      </c>
      <c r="D18805" s="105" t="s">
        <v>54896</v>
      </c>
      <c r="E18805" s="106" t="s">
        <v>1144</v>
      </c>
      <c r="F18805" s="120">
        <v>595.67999999999995</v>
      </c>
      <c r="G18805" s="120">
        <v>630.70000000000005</v>
      </c>
    </row>
    <row r="18806" spans="1:7" ht="12" customHeight="1">
      <c r="A18806" s="104" t="s">
        <v>54897</v>
      </c>
      <c r="B18806" s="106" t="s">
        <v>587</v>
      </c>
      <c r="C18806" s="106" t="s">
        <v>54898</v>
      </c>
      <c r="D18806" s="105" t="s">
        <v>54899</v>
      </c>
      <c r="E18806" s="106" t="s">
        <v>1144</v>
      </c>
      <c r="F18806" s="120">
        <v>794.04</v>
      </c>
      <c r="G18806" s="120">
        <v>839.32</v>
      </c>
    </row>
    <row r="18807" spans="1:7" ht="12" customHeight="1">
      <c r="A18807" s="104" t="s">
        <v>54900</v>
      </c>
      <c r="B18807" s="106" t="s">
        <v>587</v>
      </c>
      <c r="C18807" s="106" t="s">
        <v>54901</v>
      </c>
      <c r="D18807" s="105" t="s">
        <v>54902</v>
      </c>
      <c r="E18807" s="106" t="s">
        <v>1144</v>
      </c>
      <c r="F18807" s="120">
        <v>670.41</v>
      </c>
      <c r="G18807" s="120">
        <v>710.1</v>
      </c>
    </row>
    <row r="18808" spans="1:7" ht="12" customHeight="1">
      <c r="A18808" s="104" t="s">
        <v>54903</v>
      </c>
      <c r="B18808" s="106" t="s">
        <v>587</v>
      </c>
      <c r="C18808" s="106" t="s">
        <v>54904</v>
      </c>
      <c r="D18808" s="105" t="s">
        <v>54905</v>
      </c>
      <c r="E18808" s="106" t="s">
        <v>1144</v>
      </c>
      <c r="F18808" s="120">
        <v>843.77</v>
      </c>
      <c r="G18808" s="120">
        <v>876.19</v>
      </c>
    </row>
    <row r="18809" spans="1:7" ht="12" customHeight="1">
      <c r="A18809" s="104" t="s">
        <v>54906</v>
      </c>
      <c r="B18809" s="106" t="s">
        <v>587</v>
      </c>
      <c r="C18809" s="106" t="s">
        <v>54907</v>
      </c>
      <c r="D18809" s="105" t="s">
        <v>54908</v>
      </c>
      <c r="E18809" s="106" t="s">
        <v>1144</v>
      </c>
      <c r="F18809" s="120">
        <v>756.91</v>
      </c>
      <c r="G18809" s="120">
        <v>787.06</v>
      </c>
    </row>
    <row r="18810" spans="1:7" ht="12" customHeight="1">
      <c r="A18810" s="104" t="s">
        <v>54909</v>
      </c>
      <c r="B18810" s="106" t="s">
        <v>587</v>
      </c>
      <c r="C18810" s="106" t="s">
        <v>54910</v>
      </c>
      <c r="D18810" s="105" t="s">
        <v>54911</v>
      </c>
      <c r="E18810" s="106" t="s">
        <v>1144</v>
      </c>
      <c r="F18810" s="120">
        <v>983.02</v>
      </c>
      <c r="G18810" s="120">
        <v>1023.82</v>
      </c>
    </row>
    <row r="18811" spans="1:7" ht="12" customHeight="1">
      <c r="A18811" s="104" t="s">
        <v>54912</v>
      </c>
      <c r="B18811" s="106" t="s">
        <v>587</v>
      </c>
      <c r="C18811" s="106" t="s">
        <v>54913</v>
      </c>
      <c r="D18811" s="105" t="s">
        <v>54914</v>
      </c>
      <c r="E18811" s="106" t="s">
        <v>1144</v>
      </c>
      <c r="F18811" s="120">
        <v>1333.67</v>
      </c>
      <c r="G18811" s="120">
        <v>1395.76</v>
      </c>
    </row>
    <row r="18812" spans="1:7" ht="12" customHeight="1">
      <c r="A18812" s="104" t="s">
        <v>54915</v>
      </c>
      <c r="B18812" s="106" t="s">
        <v>587</v>
      </c>
      <c r="C18812" s="106" t="s">
        <v>54916</v>
      </c>
      <c r="D18812" s="105" t="s">
        <v>54917</v>
      </c>
      <c r="E18812" s="106" t="s">
        <v>1144</v>
      </c>
      <c r="F18812" s="120">
        <v>1550.49</v>
      </c>
      <c r="G18812" s="120">
        <v>1624.46</v>
      </c>
    </row>
    <row r="18813" spans="1:7" ht="12" customHeight="1">
      <c r="A18813" s="104" t="s">
        <v>54918</v>
      </c>
      <c r="B18813" s="106" t="s">
        <v>587</v>
      </c>
      <c r="C18813" s="106" t="s">
        <v>54919</v>
      </c>
      <c r="D18813" s="105" t="s">
        <v>54920</v>
      </c>
      <c r="E18813" s="106" t="s">
        <v>1144</v>
      </c>
      <c r="F18813" s="120">
        <v>310.79000000000002</v>
      </c>
      <c r="G18813" s="120">
        <v>330.99</v>
      </c>
    </row>
    <row r="18814" spans="1:7" ht="12" customHeight="1">
      <c r="A18814" s="104" t="s">
        <v>54921</v>
      </c>
      <c r="B18814" s="106" t="s">
        <v>587</v>
      </c>
      <c r="C18814" s="106" t="s">
        <v>54922</v>
      </c>
      <c r="D18814" s="105" t="s">
        <v>54923</v>
      </c>
      <c r="E18814" s="103"/>
      <c r="F18814" s="103"/>
      <c r="G18814" s="103"/>
    </row>
    <row r="18815" spans="1:7" ht="12" customHeight="1">
      <c r="A18815" s="104" t="s">
        <v>54924</v>
      </c>
      <c r="B18815" s="106" t="s">
        <v>587</v>
      </c>
      <c r="C18815" s="106" t="s">
        <v>54925</v>
      </c>
      <c r="D18815" s="105" t="s">
        <v>54926</v>
      </c>
      <c r="E18815" s="106" t="s">
        <v>1144</v>
      </c>
      <c r="F18815" s="120">
        <v>1102.5899999999999</v>
      </c>
      <c r="G18815" s="120">
        <v>1176.17</v>
      </c>
    </row>
    <row r="18816" spans="1:7" ht="12" customHeight="1">
      <c r="A18816" s="104" t="s">
        <v>54927</v>
      </c>
      <c r="B18816" s="106" t="s">
        <v>587</v>
      </c>
      <c r="C18816" s="106" t="s">
        <v>54928</v>
      </c>
      <c r="D18816" s="105" t="s">
        <v>54929</v>
      </c>
      <c r="E18816" s="106" t="s">
        <v>1144</v>
      </c>
      <c r="F18816" s="120">
        <v>1436.57</v>
      </c>
      <c r="G18816" s="120">
        <v>1510.79</v>
      </c>
    </row>
    <row r="18817" spans="1:7" ht="12" customHeight="1">
      <c r="A18817" s="104" t="s">
        <v>54930</v>
      </c>
      <c r="B18817" s="106" t="s">
        <v>587</v>
      </c>
      <c r="C18817" s="106" t="s">
        <v>54931</v>
      </c>
      <c r="D18817" s="105" t="s">
        <v>54932</v>
      </c>
      <c r="E18817" s="103"/>
      <c r="F18817" s="103"/>
      <c r="G18817" s="103"/>
    </row>
    <row r="18818" spans="1:7" ht="12" customHeight="1">
      <c r="A18818" s="104" t="s">
        <v>54933</v>
      </c>
      <c r="B18818" s="106" t="s">
        <v>587</v>
      </c>
      <c r="C18818" s="106" t="s">
        <v>54934</v>
      </c>
      <c r="D18818" s="105" t="s">
        <v>54935</v>
      </c>
      <c r="E18818" s="106" t="s">
        <v>1144</v>
      </c>
      <c r="F18818" s="120">
        <v>270.95</v>
      </c>
      <c r="G18818" s="120">
        <v>289.61</v>
      </c>
    </row>
    <row r="18819" spans="1:7" ht="12" customHeight="1">
      <c r="A18819" s="104" t="s">
        <v>54936</v>
      </c>
      <c r="B18819" s="106" t="s">
        <v>587</v>
      </c>
      <c r="C18819" s="106" t="s">
        <v>54937</v>
      </c>
      <c r="D18819" s="105" t="s">
        <v>54938</v>
      </c>
      <c r="E18819" s="106" t="s">
        <v>1144</v>
      </c>
      <c r="F18819" s="120">
        <v>413.09</v>
      </c>
      <c r="G18819" s="120">
        <v>436.67</v>
      </c>
    </row>
    <row r="18820" spans="1:7" ht="12" customHeight="1">
      <c r="A18820" s="104" t="s">
        <v>54939</v>
      </c>
      <c r="B18820" s="106" t="s">
        <v>587</v>
      </c>
      <c r="C18820" s="106" t="s">
        <v>54940</v>
      </c>
      <c r="D18820" s="105" t="s">
        <v>54941</v>
      </c>
      <c r="E18820" s="103"/>
      <c r="F18820" s="103"/>
      <c r="G18820" s="103"/>
    </row>
    <row r="18821" spans="1:7" ht="12" customHeight="1">
      <c r="A18821" s="104" t="s">
        <v>54942</v>
      </c>
      <c r="B18821" s="106" t="s">
        <v>587</v>
      </c>
      <c r="C18821" s="106" t="s">
        <v>54943</v>
      </c>
      <c r="D18821" s="105" t="s">
        <v>54944</v>
      </c>
      <c r="E18821" s="106" t="s">
        <v>1144</v>
      </c>
      <c r="F18821" s="120">
        <v>1095.53</v>
      </c>
      <c r="G18821" s="120">
        <v>1181.55</v>
      </c>
    </row>
    <row r="18822" spans="1:7" ht="12" customHeight="1">
      <c r="A18822" s="104" t="s">
        <v>54945</v>
      </c>
      <c r="B18822" s="106" t="s">
        <v>587</v>
      </c>
      <c r="C18822" s="106" t="s">
        <v>54946</v>
      </c>
      <c r="D18822" s="105" t="s">
        <v>54947</v>
      </c>
      <c r="E18822" s="106" t="s">
        <v>1144</v>
      </c>
      <c r="F18822" s="120">
        <v>330.78</v>
      </c>
      <c r="G18822" s="120">
        <v>361.44</v>
      </c>
    </row>
    <row r="18823" spans="1:7" ht="12" customHeight="1">
      <c r="A18823" s="104" t="s">
        <v>54948</v>
      </c>
      <c r="B18823" s="106" t="s">
        <v>587</v>
      </c>
      <c r="C18823" s="106" t="s">
        <v>54949</v>
      </c>
      <c r="D18823" s="105" t="s">
        <v>54950</v>
      </c>
      <c r="E18823" s="106" t="s">
        <v>1144</v>
      </c>
      <c r="F18823" s="120">
        <v>693.91</v>
      </c>
      <c r="G18823" s="120">
        <v>750.11</v>
      </c>
    </row>
    <row r="18824" spans="1:7" ht="12" customHeight="1">
      <c r="A18824" s="104" t="s">
        <v>54951</v>
      </c>
      <c r="B18824" s="106" t="s">
        <v>587</v>
      </c>
      <c r="C18824" s="106" t="s">
        <v>54952</v>
      </c>
      <c r="D18824" s="105" t="s">
        <v>54953</v>
      </c>
      <c r="E18824" s="106" t="s">
        <v>1144</v>
      </c>
      <c r="F18824" s="120">
        <v>1111.08</v>
      </c>
      <c r="G18824" s="120">
        <v>1167.07</v>
      </c>
    </row>
    <row r="18825" spans="1:7" ht="12" customHeight="1">
      <c r="A18825" s="104" t="s">
        <v>54954</v>
      </c>
      <c r="B18825" s="106" t="s">
        <v>587</v>
      </c>
      <c r="C18825" s="106" t="s">
        <v>54955</v>
      </c>
      <c r="D18825" s="105" t="s">
        <v>54956</v>
      </c>
      <c r="E18825" s="106" t="s">
        <v>1144</v>
      </c>
      <c r="F18825" s="120">
        <v>1156.04</v>
      </c>
      <c r="G18825" s="120">
        <v>1213.6099999999999</v>
      </c>
    </row>
    <row r="18826" spans="1:7" ht="12" customHeight="1">
      <c r="A18826" s="104" t="s">
        <v>54957</v>
      </c>
      <c r="B18826" s="106" t="s">
        <v>587</v>
      </c>
      <c r="C18826" s="106" t="s">
        <v>54958</v>
      </c>
      <c r="D18826" s="105" t="s">
        <v>54959</v>
      </c>
      <c r="E18826" s="106" t="s">
        <v>1144</v>
      </c>
      <c r="F18826" s="120">
        <v>1203.1199999999999</v>
      </c>
      <c r="G18826" s="120">
        <v>1262.3</v>
      </c>
    </row>
    <row r="18827" spans="1:7" ht="12" customHeight="1">
      <c r="A18827" s="104" t="s">
        <v>54960</v>
      </c>
      <c r="B18827" s="106" t="s">
        <v>587</v>
      </c>
      <c r="C18827" s="106" t="s">
        <v>54961</v>
      </c>
      <c r="D18827" s="105" t="s">
        <v>54962</v>
      </c>
      <c r="E18827" s="106" t="s">
        <v>1144</v>
      </c>
      <c r="F18827" s="120">
        <v>1241.45</v>
      </c>
      <c r="G18827" s="120">
        <v>1311.34</v>
      </c>
    </row>
    <row r="18828" spans="1:7" ht="12" customHeight="1">
      <c r="A18828" s="104" t="s">
        <v>54963</v>
      </c>
      <c r="B18828" s="106" t="s">
        <v>587</v>
      </c>
      <c r="C18828" s="106" t="s">
        <v>54964</v>
      </c>
      <c r="D18828" s="105" t="s">
        <v>54965</v>
      </c>
      <c r="E18828" s="106" t="s">
        <v>1144</v>
      </c>
      <c r="F18828" s="120">
        <v>777.2</v>
      </c>
      <c r="G18828" s="120">
        <v>816.52</v>
      </c>
    </row>
    <row r="18829" spans="1:7" ht="12" customHeight="1">
      <c r="A18829" s="104" t="s">
        <v>54966</v>
      </c>
      <c r="B18829" s="106" t="s">
        <v>587</v>
      </c>
      <c r="C18829" s="106" t="s">
        <v>54967</v>
      </c>
      <c r="D18829" s="105" t="s">
        <v>54968</v>
      </c>
      <c r="E18829" s="103"/>
      <c r="F18829" s="103"/>
      <c r="G18829" s="103"/>
    </row>
    <row r="18830" spans="1:7" ht="12" customHeight="1">
      <c r="A18830" s="104" t="s">
        <v>54969</v>
      </c>
      <c r="B18830" s="106" t="s">
        <v>587</v>
      </c>
      <c r="C18830" s="106" t="s">
        <v>54970</v>
      </c>
      <c r="D18830" s="105" t="s">
        <v>54971</v>
      </c>
      <c r="E18830" s="106" t="s">
        <v>1144</v>
      </c>
      <c r="F18830" s="120">
        <v>1159.97</v>
      </c>
      <c r="G18830" s="120">
        <v>1200.8900000000001</v>
      </c>
    </row>
    <row r="18831" spans="1:7" ht="12" customHeight="1">
      <c r="A18831" s="104" t="s">
        <v>54972</v>
      </c>
      <c r="B18831" s="106" t="s">
        <v>587</v>
      </c>
      <c r="C18831" s="106" t="s">
        <v>54973</v>
      </c>
      <c r="D18831" s="105" t="s">
        <v>54974</v>
      </c>
      <c r="E18831" s="106" t="s">
        <v>1144</v>
      </c>
      <c r="F18831" s="120">
        <v>799.54</v>
      </c>
      <c r="G18831" s="120">
        <v>840.96</v>
      </c>
    </row>
    <row r="18832" spans="1:7" ht="12" customHeight="1">
      <c r="A18832" s="104" t="s">
        <v>54975</v>
      </c>
      <c r="B18832" s="106" t="s">
        <v>587</v>
      </c>
      <c r="C18832" s="106" t="s">
        <v>54976</v>
      </c>
      <c r="D18832" s="105" t="s">
        <v>54977</v>
      </c>
      <c r="E18832" s="106" t="s">
        <v>1144</v>
      </c>
      <c r="F18832" s="120">
        <v>443.34</v>
      </c>
      <c r="G18832" s="120">
        <v>461.48</v>
      </c>
    </row>
    <row r="18833" spans="1:7" ht="12" customHeight="1">
      <c r="A18833" s="104" t="s">
        <v>54978</v>
      </c>
      <c r="B18833" s="106" t="s">
        <v>587</v>
      </c>
      <c r="C18833" s="106" t="s">
        <v>54979</v>
      </c>
      <c r="D18833" s="105" t="s">
        <v>54980</v>
      </c>
      <c r="E18833" s="103"/>
      <c r="F18833" s="103"/>
      <c r="G18833" s="103"/>
    </row>
    <row r="18834" spans="1:7" ht="12" customHeight="1">
      <c r="A18834" s="104" t="s">
        <v>54981</v>
      </c>
      <c r="B18834" s="106" t="s">
        <v>587</v>
      </c>
      <c r="C18834" s="106" t="s">
        <v>54982</v>
      </c>
      <c r="D18834" s="105" t="s">
        <v>54983</v>
      </c>
      <c r="E18834" s="103"/>
      <c r="F18834" s="103"/>
      <c r="G18834" s="103"/>
    </row>
    <row r="18835" spans="1:7" ht="12" customHeight="1">
      <c r="A18835" s="104" t="s">
        <v>54984</v>
      </c>
      <c r="B18835" s="106" t="s">
        <v>587</v>
      </c>
      <c r="C18835" s="106" t="s">
        <v>54985</v>
      </c>
      <c r="D18835" s="105" t="s">
        <v>54986</v>
      </c>
      <c r="E18835" s="106" t="s">
        <v>595</v>
      </c>
      <c r="F18835" s="120">
        <v>5.28</v>
      </c>
      <c r="G18835" s="120">
        <v>5.81</v>
      </c>
    </row>
    <row r="18836" spans="1:7" ht="12" customHeight="1">
      <c r="A18836" s="104" t="s">
        <v>54987</v>
      </c>
      <c r="B18836" s="106" t="s">
        <v>587</v>
      </c>
      <c r="C18836" s="106" t="s">
        <v>54988</v>
      </c>
      <c r="D18836" s="105" t="s">
        <v>54989</v>
      </c>
      <c r="E18836" s="106" t="s">
        <v>595</v>
      </c>
      <c r="F18836" s="120">
        <v>7.93</v>
      </c>
      <c r="G18836" s="120">
        <v>8.75</v>
      </c>
    </row>
    <row r="18837" spans="1:7" ht="12" customHeight="1">
      <c r="A18837" s="104" t="s">
        <v>54990</v>
      </c>
      <c r="B18837" s="106" t="s">
        <v>587</v>
      </c>
      <c r="C18837" s="106" t="s">
        <v>54991</v>
      </c>
      <c r="D18837" s="105" t="s">
        <v>54992</v>
      </c>
      <c r="E18837" s="106" t="s">
        <v>595</v>
      </c>
      <c r="F18837" s="120">
        <v>18.14</v>
      </c>
      <c r="G18837" s="120">
        <v>20.190000000000001</v>
      </c>
    </row>
    <row r="18838" spans="1:7" ht="12" customHeight="1">
      <c r="A18838" s="104" t="s">
        <v>54993</v>
      </c>
      <c r="B18838" s="106" t="s">
        <v>587</v>
      </c>
      <c r="C18838" s="106" t="s">
        <v>54994</v>
      </c>
      <c r="D18838" s="105" t="s">
        <v>54995</v>
      </c>
      <c r="E18838" s="106" t="s">
        <v>595</v>
      </c>
      <c r="F18838" s="120">
        <v>23.47</v>
      </c>
      <c r="G18838" s="120">
        <v>26.08</v>
      </c>
    </row>
    <row r="18839" spans="1:7" ht="12" customHeight="1">
      <c r="A18839" s="104" t="s">
        <v>54996</v>
      </c>
      <c r="B18839" s="106" t="s">
        <v>587</v>
      </c>
      <c r="C18839" s="106" t="s">
        <v>54997</v>
      </c>
      <c r="D18839" s="105" t="s">
        <v>54998</v>
      </c>
      <c r="E18839" s="106" t="s">
        <v>595</v>
      </c>
      <c r="F18839" s="120">
        <v>24.67</v>
      </c>
      <c r="G18839" s="120">
        <v>27.31</v>
      </c>
    </row>
    <row r="18840" spans="1:7" ht="12" customHeight="1">
      <c r="A18840" s="104" t="s">
        <v>54999</v>
      </c>
      <c r="B18840" s="106" t="s">
        <v>587</v>
      </c>
      <c r="C18840" s="106" t="s">
        <v>55000</v>
      </c>
      <c r="D18840" s="105" t="s">
        <v>55001</v>
      </c>
      <c r="E18840" s="106" t="s">
        <v>595</v>
      </c>
      <c r="F18840" s="120">
        <v>26.61</v>
      </c>
      <c r="G18840" s="120">
        <v>29.25</v>
      </c>
    </row>
    <row r="18841" spans="1:7" ht="12" customHeight="1">
      <c r="A18841" s="104" t="s">
        <v>55002</v>
      </c>
      <c r="B18841" s="106" t="s">
        <v>587</v>
      </c>
      <c r="C18841" s="106" t="s">
        <v>55003</v>
      </c>
      <c r="D18841" s="105" t="s">
        <v>55004</v>
      </c>
      <c r="E18841" s="106" t="s">
        <v>595</v>
      </c>
      <c r="F18841" s="120">
        <v>28.31</v>
      </c>
      <c r="G18841" s="120">
        <v>31.28</v>
      </c>
    </row>
    <row r="18842" spans="1:7" ht="12" customHeight="1">
      <c r="A18842" s="104" t="s">
        <v>55005</v>
      </c>
      <c r="B18842" s="106" t="s">
        <v>587</v>
      </c>
      <c r="C18842" s="106" t="s">
        <v>55006</v>
      </c>
      <c r="D18842" s="105" t="s">
        <v>55007</v>
      </c>
      <c r="E18842" s="106" t="s">
        <v>595</v>
      </c>
      <c r="F18842" s="120">
        <v>14.76</v>
      </c>
      <c r="G18842" s="120">
        <v>16.57</v>
      </c>
    </row>
    <row r="18843" spans="1:7" ht="12" customHeight="1">
      <c r="A18843" s="104" t="s">
        <v>55008</v>
      </c>
      <c r="B18843" s="106" t="s">
        <v>587</v>
      </c>
      <c r="C18843" s="106" t="s">
        <v>55009</v>
      </c>
      <c r="D18843" s="105" t="s">
        <v>55010</v>
      </c>
      <c r="E18843" s="106" t="s">
        <v>593</v>
      </c>
      <c r="F18843" s="120">
        <v>7.07</v>
      </c>
      <c r="G18843" s="120">
        <v>7.83</v>
      </c>
    </row>
    <row r="18844" spans="1:7" ht="12" customHeight="1">
      <c r="A18844" s="104" t="s">
        <v>55011</v>
      </c>
      <c r="B18844" s="106" t="s">
        <v>587</v>
      </c>
      <c r="C18844" s="106" t="s">
        <v>55012</v>
      </c>
      <c r="D18844" s="105" t="s">
        <v>55013</v>
      </c>
      <c r="E18844" s="106" t="s">
        <v>593</v>
      </c>
      <c r="F18844" s="120">
        <v>7.07</v>
      </c>
      <c r="G18844" s="120">
        <v>7.83</v>
      </c>
    </row>
    <row r="18845" spans="1:7" ht="12" customHeight="1">
      <c r="A18845" s="104" t="s">
        <v>55014</v>
      </c>
      <c r="B18845" s="106" t="s">
        <v>587</v>
      </c>
      <c r="C18845" s="106" t="s">
        <v>55015</v>
      </c>
      <c r="D18845" s="105" t="s">
        <v>55016</v>
      </c>
      <c r="E18845" s="103"/>
      <c r="F18845" s="103"/>
      <c r="G18845" s="103"/>
    </row>
    <row r="18846" spans="1:7" ht="12" customHeight="1">
      <c r="A18846" s="104" t="s">
        <v>55017</v>
      </c>
      <c r="B18846" s="106" t="s">
        <v>587</v>
      </c>
      <c r="C18846" s="106" t="s">
        <v>55018</v>
      </c>
      <c r="D18846" s="105" t="s">
        <v>55019</v>
      </c>
      <c r="E18846" s="106" t="s">
        <v>595</v>
      </c>
      <c r="F18846" s="120">
        <v>40.89</v>
      </c>
      <c r="G18846" s="120">
        <v>43.06</v>
      </c>
    </row>
    <row r="18847" spans="1:7" ht="12" customHeight="1">
      <c r="A18847" s="104" t="s">
        <v>55020</v>
      </c>
      <c r="B18847" s="106" t="s">
        <v>587</v>
      </c>
      <c r="C18847" s="106" t="s">
        <v>55021</v>
      </c>
      <c r="D18847" s="105" t="s">
        <v>55022</v>
      </c>
      <c r="E18847" s="103"/>
      <c r="F18847" s="103"/>
      <c r="G18847" s="103"/>
    </row>
    <row r="18848" spans="1:7" ht="12" customHeight="1">
      <c r="A18848" s="104" t="s">
        <v>55023</v>
      </c>
      <c r="B18848" s="106" t="s">
        <v>587</v>
      </c>
      <c r="C18848" s="106" t="s">
        <v>55024</v>
      </c>
      <c r="D18848" s="105" t="s">
        <v>55025</v>
      </c>
      <c r="E18848" s="106" t="s">
        <v>595</v>
      </c>
      <c r="F18848" s="120">
        <v>15.95</v>
      </c>
      <c r="G18848" s="120">
        <v>17.41</v>
      </c>
    </row>
    <row r="18849" spans="1:7" ht="12" customHeight="1">
      <c r="A18849" s="104" t="s">
        <v>55026</v>
      </c>
      <c r="B18849" s="106" t="s">
        <v>587</v>
      </c>
      <c r="C18849" s="106" t="s">
        <v>115</v>
      </c>
      <c r="D18849" s="105" t="s">
        <v>55027</v>
      </c>
      <c r="E18849" s="103"/>
      <c r="F18849" s="103"/>
      <c r="G18849" s="103"/>
    </row>
    <row r="18850" spans="1:7" ht="12" customHeight="1">
      <c r="A18850" s="104" t="s">
        <v>55028</v>
      </c>
      <c r="B18850" s="106" t="s">
        <v>587</v>
      </c>
      <c r="C18850" s="106" t="s">
        <v>55029</v>
      </c>
      <c r="D18850" s="105" t="s">
        <v>55030</v>
      </c>
      <c r="E18850" s="106" t="s">
        <v>595</v>
      </c>
      <c r="F18850" s="120">
        <v>73.16</v>
      </c>
      <c r="G18850" s="120">
        <v>75.959999999999994</v>
      </c>
    </row>
    <row r="18851" spans="1:7" ht="12" customHeight="1">
      <c r="A18851" s="104" t="s">
        <v>55031</v>
      </c>
      <c r="B18851" s="106" t="s">
        <v>587</v>
      </c>
      <c r="C18851" s="106" t="s">
        <v>55032</v>
      </c>
      <c r="D18851" s="105" t="s">
        <v>55033</v>
      </c>
      <c r="E18851" s="106" t="s">
        <v>595</v>
      </c>
      <c r="F18851" s="120">
        <v>56.07</v>
      </c>
      <c r="G18851" s="120">
        <v>58.87</v>
      </c>
    </row>
    <row r="18852" spans="1:7" ht="12" customHeight="1">
      <c r="A18852" s="104" t="s">
        <v>55034</v>
      </c>
      <c r="B18852" s="106" t="s">
        <v>587</v>
      </c>
      <c r="C18852" s="106" t="s">
        <v>148</v>
      </c>
      <c r="D18852" s="105" t="s">
        <v>55035</v>
      </c>
      <c r="E18852" s="103"/>
      <c r="F18852" s="103"/>
      <c r="G18852" s="103"/>
    </row>
    <row r="18853" spans="1:7" ht="12" customHeight="1">
      <c r="A18853" s="104" t="s">
        <v>55036</v>
      </c>
      <c r="B18853" s="106" t="s">
        <v>587</v>
      </c>
      <c r="C18853" s="106" t="s">
        <v>55037</v>
      </c>
      <c r="D18853" s="105" t="s">
        <v>55038</v>
      </c>
      <c r="E18853" s="106" t="s">
        <v>595</v>
      </c>
      <c r="F18853" s="120">
        <v>56.33</v>
      </c>
      <c r="G18853" s="120">
        <v>59.13</v>
      </c>
    </row>
    <row r="18854" spans="1:7" ht="12" customHeight="1">
      <c r="A18854" s="104" t="s">
        <v>55039</v>
      </c>
      <c r="B18854" s="106" t="s">
        <v>587</v>
      </c>
      <c r="C18854" s="106" t="s">
        <v>55040</v>
      </c>
      <c r="D18854" s="105" t="s">
        <v>55041</v>
      </c>
      <c r="E18854" s="106" t="s">
        <v>595</v>
      </c>
      <c r="F18854" s="120">
        <v>56.33</v>
      </c>
      <c r="G18854" s="120">
        <v>59.13</v>
      </c>
    </row>
    <row r="18855" spans="1:7" ht="12" customHeight="1">
      <c r="A18855" s="104" t="s">
        <v>55042</v>
      </c>
      <c r="B18855" s="106" t="s">
        <v>587</v>
      </c>
      <c r="C18855" s="106" t="s">
        <v>55043</v>
      </c>
      <c r="D18855" s="105" t="s">
        <v>55044</v>
      </c>
      <c r="E18855" s="106" t="s">
        <v>595</v>
      </c>
      <c r="F18855" s="120">
        <v>56.33</v>
      </c>
      <c r="G18855" s="120">
        <v>59.13</v>
      </c>
    </row>
    <row r="18856" spans="1:7" ht="12" customHeight="1">
      <c r="A18856" s="104" t="s">
        <v>55045</v>
      </c>
      <c r="B18856" s="106" t="s">
        <v>587</v>
      </c>
      <c r="C18856" s="106" t="s">
        <v>55046</v>
      </c>
      <c r="D18856" s="105" t="s">
        <v>55047</v>
      </c>
      <c r="E18856" s="106" t="s">
        <v>595</v>
      </c>
      <c r="F18856" s="120">
        <v>56.33</v>
      </c>
      <c r="G18856" s="120">
        <v>59.13</v>
      </c>
    </row>
    <row r="18857" spans="1:7" ht="12" customHeight="1">
      <c r="A18857" s="104" t="s">
        <v>55048</v>
      </c>
      <c r="B18857" s="106" t="s">
        <v>587</v>
      </c>
      <c r="C18857" s="106" t="s">
        <v>55049</v>
      </c>
      <c r="D18857" s="105" t="s">
        <v>55050</v>
      </c>
      <c r="E18857" s="106" t="s">
        <v>595</v>
      </c>
      <c r="F18857" s="120">
        <v>55.64</v>
      </c>
      <c r="G18857" s="120">
        <v>58.44</v>
      </c>
    </row>
    <row r="18858" spans="1:7" ht="12" customHeight="1">
      <c r="A18858" s="104" t="s">
        <v>55051</v>
      </c>
      <c r="B18858" s="106" t="s">
        <v>587</v>
      </c>
      <c r="C18858" s="106" t="s">
        <v>162</v>
      </c>
      <c r="D18858" s="105" t="s">
        <v>55052</v>
      </c>
      <c r="E18858" s="103"/>
      <c r="F18858" s="103"/>
      <c r="G18858" s="103"/>
    </row>
    <row r="18859" spans="1:7" ht="12" customHeight="1">
      <c r="A18859" s="104" t="s">
        <v>55053</v>
      </c>
      <c r="B18859" s="106" t="s">
        <v>587</v>
      </c>
      <c r="C18859" s="106" t="s">
        <v>55054</v>
      </c>
      <c r="D18859" s="105" t="s">
        <v>55055</v>
      </c>
      <c r="E18859" s="106" t="s">
        <v>593</v>
      </c>
      <c r="F18859" s="120">
        <v>11.76</v>
      </c>
      <c r="G18859" s="120">
        <v>12.67</v>
      </c>
    </row>
    <row r="18860" spans="1:7" ht="12" customHeight="1">
      <c r="A18860" s="104" t="s">
        <v>55056</v>
      </c>
      <c r="B18860" s="106" t="s">
        <v>587</v>
      </c>
      <c r="C18860" s="106" t="s">
        <v>55057</v>
      </c>
      <c r="D18860" s="105" t="s">
        <v>55058</v>
      </c>
      <c r="E18860" s="106" t="s">
        <v>595</v>
      </c>
      <c r="F18860" s="120">
        <v>43.87</v>
      </c>
      <c r="G18860" s="120">
        <v>47.46</v>
      </c>
    </row>
    <row r="18861" spans="1:7" ht="12" customHeight="1">
      <c r="A18861" s="104" t="s">
        <v>55059</v>
      </c>
      <c r="B18861" s="106" t="s">
        <v>587</v>
      </c>
      <c r="C18861" s="106" t="s">
        <v>55060</v>
      </c>
      <c r="D18861" s="105" t="s">
        <v>55061</v>
      </c>
      <c r="E18861" s="106" t="s">
        <v>595</v>
      </c>
      <c r="F18861" s="120">
        <v>330.99</v>
      </c>
      <c r="G18861" s="120">
        <v>336.85</v>
      </c>
    </row>
    <row r="18862" spans="1:7" ht="12" customHeight="1">
      <c r="A18862" s="104" t="s">
        <v>55062</v>
      </c>
      <c r="B18862" s="106" t="s">
        <v>587</v>
      </c>
      <c r="C18862" s="106" t="s">
        <v>55063</v>
      </c>
      <c r="D18862" s="105" t="s">
        <v>55064</v>
      </c>
      <c r="E18862" s="106" t="s">
        <v>595</v>
      </c>
      <c r="F18862" s="120">
        <v>197.07</v>
      </c>
      <c r="G18862" s="120">
        <v>202.93</v>
      </c>
    </row>
    <row r="18863" spans="1:7" ht="12" customHeight="1">
      <c r="A18863" s="104" t="s">
        <v>55065</v>
      </c>
      <c r="B18863" s="106" t="s">
        <v>587</v>
      </c>
      <c r="C18863" s="106" t="s">
        <v>455</v>
      </c>
      <c r="D18863" s="105" t="s">
        <v>55066</v>
      </c>
      <c r="E18863" s="103"/>
      <c r="F18863" s="103"/>
      <c r="G18863" s="103"/>
    </row>
    <row r="18864" spans="1:7" ht="12" customHeight="1">
      <c r="A18864" s="104" t="s">
        <v>55067</v>
      </c>
      <c r="B18864" s="106" t="s">
        <v>587</v>
      </c>
      <c r="C18864" s="106" t="s">
        <v>55068</v>
      </c>
      <c r="D18864" s="105" t="s">
        <v>55069</v>
      </c>
      <c r="E18864" s="106" t="s">
        <v>593</v>
      </c>
      <c r="F18864" s="120">
        <v>19.350000000000001</v>
      </c>
      <c r="G18864" s="120">
        <v>19.72</v>
      </c>
    </row>
    <row r="18865" spans="1:7" ht="12" customHeight="1">
      <c r="A18865" s="104" t="s">
        <v>55070</v>
      </c>
      <c r="B18865" s="106" t="s">
        <v>587</v>
      </c>
      <c r="C18865" s="106" t="s">
        <v>55071</v>
      </c>
      <c r="D18865" s="105" t="s">
        <v>55072</v>
      </c>
      <c r="E18865" s="103"/>
      <c r="F18865" s="103"/>
      <c r="G18865" s="103"/>
    </row>
    <row r="18866" spans="1:7" ht="12" customHeight="1">
      <c r="A18866" s="104" t="s">
        <v>55073</v>
      </c>
      <c r="B18866" s="106" t="s">
        <v>587</v>
      </c>
      <c r="C18866" s="106" t="s">
        <v>55074</v>
      </c>
      <c r="D18866" s="105" t="s">
        <v>55075</v>
      </c>
      <c r="E18866" s="103"/>
      <c r="F18866" s="103"/>
      <c r="G18866" s="103"/>
    </row>
    <row r="18867" spans="1:7" ht="12" customHeight="1">
      <c r="A18867" s="104" t="s">
        <v>55076</v>
      </c>
      <c r="B18867" s="106" t="s">
        <v>587</v>
      </c>
      <c r="C18867" s="106" t="s">
        <v>55077</v>
      </c>
      <c r="D18867" s="105" t="s">
        <v>55078</v>
      </c>
      <c r="E18867" s="106" t="s">
        <v>595</v>
      </c>
      <c r="F18867" s="120">
        <v>28.3</v>
      </c>
      <c r="G18867" s="120">
        <v>30.65</v>
      </c>
    </row>
    <row r="18868" spans="1:7" ht="12" customHeight="1">
      <c r="A18868" s="104" t="s">
        <v>55079</v>
      </c>
      <c r="B18868" s="106" t="s">
        <v>587</v>
      </c>
      <c r="C18868" s="106" t="s">
        <v>55080</v>
      </c>
      <c r="D18868" s="105" t="s">
        <v>55081</v>
      </c>
      <c r="E18868" s="106" t="s">
        <v>595</v>
      </c>
      <c r="F18868" s="120">
        <v>35</v>
      </c>
      <c r="G18868" s="120">
        <v>37.770000000000003</v>
      </c>
    </row>
    <row r="18869" spans="1:7" ht="12" customHeight="1">
      <c r="A18869" s="104" t="s">
        <v>55082</v>
      </c>
      <c r="B18869" s="106" t="s">
        <v>587</v>
      </c>
      <c r="C18869" s="106" t="s">
        <v>55083</v>
      </c>
      <c r="D18869" s="105" t="s">
        <v>55084</v>
      </c>
      <c r="E18869" s="106" t="s">
        <v>595</v>
      </c>
      <c r="F18869" s="120">
        <v>41.69</v>
      </c>
      <c r="G18869" s="120">
        <v>44.89</v>
      </c>
    </row>
    <row r="18870" spans="1:7" ht="12" customHeight="1">
      <c r="A18870" s="104" t="s">
        <v>55085</v>
      </c>
      <c r="B18870" s="106" t="s">
        <v>587</v>
      </c>
      <c r="C18870" s="106" t="s">
        <v>55086</v>
      </c>
      <c r="D18870" s="105" t="s">
        <v>55087</v>
      </c>
      <c r="E18870" s="106" t="s">
        <v>595</v>
      </c>
      <c r="F18870" s="120">
        <v>38.29</v>
      </c>
      <c r="G18870" s="120">
        <v>41.21</v>
      </c>
    </row>
    <row r="18871" spans="1:7" ht="12" customHeight="1">
      <c r="A18871" s="104" t="s">
        <v>55088</v>
      </c>
      <c r="B18871" s="106" t="s">
        <v>587</v>
      </c>
      <c r="C18871" s="106" t="s">
        <v>55089</v>
      </c>
      <c r="D18871" s="105" t="s">
        <v>55090</v>
      </c>
      <c r="E18871" s="106" t="s">
        <v>595</v>
      </c>
      <c r="F18871" s="120">
        <v>46.89</v>
      </c>
      <c r="G18871" s="120">
        <v>50.23</v>
      </c>
    </row>
    <row r="18872" spans="1:7" ht="12" customHeight="1">
      <c r="A18872" s="104" t="s">
        <v>55091</v>
      </c>
      <c r="B18872" s="106" t="s">
        <v>587</v>
      </c>
      <c r="C18872" s="106" t="s">
        <v>55092</v>
      </c>
      <c r="D18872" s="105" t="s">
        <v>55093</v>
      </c>
      <c r="E18872" s="106" t="s">
        <v>595</v>
      </c>
      <c r="F18872" s="120">
        <v>55.47</v>
      </c>
      <c r="G18872" s="120">
        <v>59.24</v>
      </c>
    </row>
    <row r="18873" spans="1:7" ht="12" customHeight="1">
      <c r="A18873" s="104" t="s">
        <v>55094</v>
      </c>
      <c r="B18873" s="106" t="s">
        <v>587</v>
      </c>
      <c r="C18873" s="106" t="s">
        <v>55095</v>
      </c>
      <c r="D18873" s="105" t="s">
        <v>55096</v>
      </c>
      <c r="E18873" s="103"/>
      <c r="F18873" s="103"/>
      <c r="G18873" s="103"/>
    </row>
    <row r="18874" spans="1:7" ht="12" customHeight="1">
      <c r="A18874" s="104" t="s">
        <v>55097</v>
      </c>
      <c r="B18874" s="106" t="s">
        <v>587</v>
      </c>
      <c r="C18874" s="106" t="s">
        <v>55098</v>
      </c>
      <c r="D18874" s="105" t="s">
        <v>55099</v>
      </c>
      <c r="E18874" s="106" t="s">
        <v>595</v>
      </c>
      <c r="F18874" s="120">
        <v>43.68</v>
      </c>
      <c r="G18874" s="120">
        <v>43.68</v>
      </c>
    </row>
    <row r="18875" spans="1:7" ht="12" customHeight="1">
      <c r="A18875" s="104" t="s">
        <v>55100</v>
      </c>
      <c r="B18875" s="106" t="s">
        <v>587</v>
      </c>
      <c r="C18875" s="106" t="s">
        <v>55101</v>
      </c>
      <c r="D18875" s="105" t="s">
        <v>55102</v>
      </c>
      <c r="E18875" s="103"/>
      <c r="F18875" s="103"/>
      <c r="G18875" s="103"/>
    </row>
    <row r="18876" spans="1:7" ht="12" customHeight="1">
      <c r="A18876" s="104" t="s">
        <v>55103</v>
      </c>
      <c r="B18876" s="106" t="s">
        <v>587</v>
      </c>
      <c r="C18876" s="106" t="s">
        <v>55104</v>
      </c>
      <c r="D18876" s="105" t="s">
        <v>55105</v>
      </c>
      <c r="E18876" s="106" t="s">
        <v>595</v>
      </c>
      <c r="F18876" s="120">
        <v>24.08</v>
      </c>
      <c r="G18876" s="120">
        <v>26.6</v>
      </c>
    </row>
    <row r="18877" spans="1:7" ht="12" customHeight="1">
      <c r="A18877" s="104" t="s">
        <v>55106</v>
      </c>
      <c r="B18877" s="106" t="s">
        <v>587</v>
      </c>
      <c r="C18877" s="106" t="s">
        <v>55107</v>
      </c>
      <c r="D18877" s="105" t="s">
        <v>55108</v>
      </c>
      <c r="E18877" s="106" t="s">
        <v>595</v>
      </c>
      <c r="F18877" s="120">
        <v>25.6</v>
      </c>
      <c r="G18877" s="120">
        <v>28.17</v>
      </c>
    </row>
    <row r="18878" spans="1:7" ht="12" customHeight="1">
      <c r="A18878" s="104" t="s">
        <v>55109</v>
      </c>
      <c r="B18878" s="106" t="s">
        <v>587</v>
      </c>
      <c r="C18878" s="106" t="s">
        <v>55110</v>
      </c>
      <c r="D18878" s="105" t="s">
        <v>55111</v>
      </c>
      <c r="E18878" s="106" t="s">
        <v>595</v>
      </c>
      <c r="F18878" s="120">
        <v>27.12</v>
      </c>
      <c r="G18878" s="120">
        <v>29.74</v>
      </c>
    </row>
    <row r="18879" spans="1:7" ht="12" customHeight="1">
      <c r="A18879" s="104" t="s">
        <v>55112</v>
      </c>
      <c r="B18879" s="106" t="s">
        <v>587</v>
      </c>
      <c r="C18879" s="106" t="s">
        <v>55113</v>
      </c>
      <c r="D18879" s="105" t="s">
        <v>55114</v>
      </c>
      <c r="E18879" s="103"/>
      <c r="F18879" s="103"/>
      <c r="G18879" s="103"/>
    </row>
    <row r="18880" spans="1:7" ht="12" customHeight="1">
      <c r="A18880" s="104" t="s">
        <v>55115</v>
      </c>
      <c r="B18880" s="106" t="s">
        <v>587</v>
      </c>
      <c r="C18880" s="106" t="s">
        <v>55116</v>
      </c>
      <c r="D18880" s="105" t="s">
        <v>55117</v>
      </c>
      <c r="E18880" s="106" t="s">
        <v>595</v>
      </c>
      <c r="F18880" s="120">
        <v>30.36</v>
      </c>
      <c r="G18880" s="120">
        <v>33.43</v>
      </c>
    </row>
    <row r="18881" spans="1:7" ht="12" customHeight="1">
      <c r="A18881" s="104" t="s">
        <v>55118</v>
      </c>
      <c r="B18881" s="106" t="s">
        <v>587</v>
      </c>
      <c r="C18881" s="106" t="s">
        <v>55119</v>
      </c>
      <c r="D18881" s="105" t="s">
        <v>55120</v>
      </c>
      <c r="E18881" s="106" t="s">
        <v>595</v>
      </c>
      <c r="F18881" s="120">
        <v>31.88</v>
      </c>
      <c r="G18881" s="120">
        <v>35</v>
      </c>
    </row>
    <row r="18882" spans="1:7" ht="12" customHeight="1">
      <c r="A18882" s="104" t="s">
        <v>55121</v>
      </c>
      <c r="B18882" s="106" t="s">
        <v>587</v>
      </c>
      <c r="C18882" s="106" t="s">
        <v>55122</v>
      </c>
      <c r="D18882" s="105" t="s">
        <v>55123</v>
      </c>
      <c r="E18882" s="106" t="s">
        <v>595</v>
      </c>
      <c r="F18882" s="120">
        <v>31.35</v>
      </c>
      <c r="G18882" s="120">
        <v>34.42</v>
      </c>
    </row>
    <row r="18883" spans="1:7" ht="12" customHeight="1">
      <c r="A18883" s="104" t="s">
        <v>55124</v>
      </c>
      <c r="B18883" s="106" t="s">
        <v>587</v>
      </c>
      <c r="C18883" s="106" t="s">
        <v>55125</v>
      </c>
      <c r="D18883" s="105" t="s">
        <v>55126</v>
      </c>
      <c r="E18883" s="106" t="s">
        <v>595</v>
      </c>
      <c r="F18883" s="120">
        <v>32.869999999999997</v>
      </c>
      <c r="G18883" s="120">
        <v>35.99</v>
      </c>
    </row>
    <row r="18884" spans="1:7" ht="12" customHeight="1">
      <c r="A18884" s="104" t="s">
        <v>55127</v>
      </c>
      <c r="B18884" s="106" t="s">
        <v>587</v>
      </c>
      <c r="C18884" s="106" t="s">
        <v>55128</v>
      </c>
      <c r="D18884" s="105" t="s">
        <v>55129</v>
      </c>
      <c r="E18884" s="106" t="s">
        <v>595</v>
      </c>
      <c r="F18884" s="120">
        <v>32.67</v>
      </c>
      <c r="G18884" s="120">
        <v>35.74</v>
      </c>
    </row>
    <row r="18885" spans="1:7" ht="12" customHeight="1">
      <c r="A18885" s="104" t="s">
        <v>55130</v>
      </c>
      <c r="B18885" s="106" t="s">
        <v>587</v>
      </c>
      <c r="C18885" s="106" t="s">
        <v>55131</v>
      </c>
      <c r="D18885" s="105" t="s">
        <v>55132</v>
      </c>
      <c r="E18885" s="106" t="s">
        <v>595</v>
      </c>
      <c r="F18885" s="120">
        <v>34.19</v>
      </c>
      <c r="G18885" s="120">
        <v>37.31</v>
      </c>
    </row>
    <row r="18886" spans="1:7" ht="12" customHeight="1">
      <c r="A18886" s="104" t="s">
        <v>55133</v>
      </c>
      <c r="B18886" s="106" t="s">
        <v>587</v>
      </c>
      <c r="C18886" s="106" t="s">
        <v>55134</v>
      </c>
      <c r="D18886" s="105" t="s">
        <v>55135</v>
      </c>
      <c r="E18886" s="103"/>
      <c r="F18886" s="103"/>
      <c r="G18886" s="103"/>
    </row>
    <row r="18887" spans="1:7" ht="12" customHeight="1">
      <c r="A18887" s="104" t="s">
        <v>55136</v>
      </c>
      <c r="B18887" s="106" t="s">
        <v>587</v>
      </c>
      <c r="C18887" s="106" t="s">
        <v>55137</v>
      </c>
      <c r="D18887" s="105" t="s">
        <v>55138</v>
      </c>
      <c r="E18887" s="106" t="s">
        <v>595</v>
      </c>
      <c r="F18887" s="120">
        <v>27.08</v>
      </c>
      <c r="G18887" s="120">
        <v>29.91</v>
      </c>
    </row>
    <row r="18888" spans="1:7" ht="12" customHeight="1">
      <c r="A18888" s="104" t="s">
        <v>55139</v>
      </c>
      <c r="B18888" s="106" t="s">
        <v>587</v>
      </c>
      <c r="C18888" s="106" t="s">
        <v>55140</v>
      </c>
      <c r="D18888" s="105" t="s">
        <v>55141</v>
      </c>
      <c r="E18888" s="106" t="s">
        <v>595</v>
      </c>
      <c r="F18888" s="120">
        <v>28.6</v>
      </c>
      <c r="G18888" s="120">
        <v>31.48</v>
      </c>
    </row>
    <row r="18889" spans="1:7" ht="12" customHeight="1">
      <c r="A18889" s="104" t="s">
        <v>55142</v>
      </c>
      <c r="B18889" s="106" t="s">
        <v>587</v>
      </c>
      <c r="C18889" s="106" t="s">
        <v>55143</v>
      </c>
      <c r="D18889" s="105" t="s">
        <v>55144</v>
      </c>
      <c r="E18889" s="106" t="s">
        <v>595</v>
      </c>
      <c r="F18889" s="120">
        <v>30.12</v>
      </c>
      <c r="G18889" s="120">
        <v>33.049999999999997</v>
      </c>
    </row>
    <row r="18890" spans="1:7" ht="12" customHeight="1">
      <c r="A18890" s="104" t="s">
        <v>55145</v>
      </c>
      <c r="B18890" s="106" t="s">
        <v>587</v>
      </c>
      <c r="C18890" s="106" t="s">
        <v>55146</v>
      </c>
      <c r="D18890" s="105" t="s">
        <v>55147</v>
      </c>
      <c r="E18890" s="103"/>
      <c r="F18890" s="103"/>
      <c r="G18890" s="103"/>
    </row>
    <row r="18891" spans="1:7" ht="12" customHeight="1">
      <c r="A18891" s="104" t="s">
        <v>55148</v>
      </c>
      <c r="B18891" s="106" t="s">
        <v>587</v>
      </c>
      <c r="C18891" s="106" t="s">
        <v>55149</v>
      </c>
      <c r="D18891" s="105" t="s">
        <v>55150</v>
      </c>
      <c r="E18891" s="106" t="s">
        <v>595</v>
      </c>
      <c r="F18891" s="120">
        <v>32.49</v>
      </c>
      <c r="G18891" s="120">
        <v>35.75</v>
      </c>
    </row>
    <row r="18892" spans="1:7" ht="12" customHeight="1">
      <c r="A18892" s="104" t="s">
        <v>55151</v>
      </c>
      <c r="B18892" s="106" t="s">
        <v>587</v>
      </c>
      <c r="C18892" s="106" t="s">
        <v>55152</v>
      </c>
      <c r="D18892" s="105" t="s">
        <v>55153</v>
      </c>
      <c r="E18892" s="106" t="s">
        <v>595</v>
      </c>
      <c r="F18892" s="120">
        <v>34.01</v>
      </c>
      <c r="G18892" s="120">
        <v>37.32</v>
      </c>
    </row>
    <row r="18893" spans="1:7" ht="12" customHeight="1">
      <c r="A18893" s="104" t="s">
        <v>55154</v>
      </c>
      <c r="B18893" s="106" t="s">
        <v>587</v>
      </c>
      <c r="C18893" s="106" t="s">
        <v>55155</v>
      </c>
      <c r="D18893" s="105" t="s">
        <v>55156</v>
      </c>
      <c r="E18893" s="106" t="s">
        <v>595</v>
      </c>
      <c r="F18893" s="120">
        <v>33.479999999999997</v>
      </c>
      <c r="G18893" s="120">
        <v>36.74</v>
      </c>
    </row>
    <row r="18894" spans="1:7" ht="12" customHeight="1">
      <c r="A18894" s="104" t="s">
        <v>55157</v>
      </c>
      <c r="B18894" s="106" t="s">
        <v>587</v>
      </c>
      <c r="C18894" s="106" t="s">
        <v>55158</v>
      </c>
      <c r="D18894" s="105" t="s">
        <v>55159</v>
      </c>
      <c r="E18894" s="106" t="s">
        <v>595</v>
      </c>
      <c r="F18894" s="120">
        <v>35</v>
      </c>
      <c r="G18894" s="120">
        <v>38.31</v>
      </c>
    </row>
    <row r="18895" spans="1:7" ht="12" customHeight="1">
      <c r="A18895" s="104" t="s">
        <v>55160</v>
      </c>
      <c r="B18895" s="106" t="s">
        <v>587</v>
      </c>
      <c r="C18895" s="106" t="s">
        <v>55161</v>
      </c>
      <c r="D18895" s="105" t="s">
        <v>55162</v>
      </c>
      <c r="E18895" s="106" t="s">
        <v>595</v>
      </c>
      <c r="F18895" s="120">
        <v>34.799999999999997</v>
      </c>
      <c r="G18895" s="120">
        <v>38.06</v>
      </c>
    </row>
    <row r="18896" spans="1:7" ht="12" customHeight="1">
      <c r="A18896" s="104" t="s">
        <v>55163</v>
      </c>
      <c r="B18896" s="106" t="s">
        <v>587</v>
      </c>
      <c r="C18896" s="106" t="s">
        <v>55164</v>
      </c>
      <c r="D18896" s="105" t="s">
        <v>55165</v>
      </c>
      <c r="E18896" s="106" t="s">
        <v>595</v>
      </c>
      <c r="F18896" s="120">
        <v>36.32</v>
      </c>
      <c r="G18896" s="120">
        <v>39.630000000000003</v>
      </c>
    </row>
    <row r="18897" spans="1:7" ht="12" customHeight="1">
      <c r="A18897" s="104" t="s">
        <v>55166</v>
      </c>
      <c r="B18897" s="106" t="s">
        <v>587</v>
      </c>
      <c r="C18897" s="106" t="s">
        <v>55167</v>
      </c>
      <c r="D18897" s="105" t="s">
        <v>55168</v>
      </c>
      <c r="E18897" s="103"/>
      <c r="F18897" s="103"/>
      <c r="G18897" s="103"/>
    </row>
    <row r="18898" spans="1:7" ht="12" customHeight="1">
      <c r="A18898" s="104" t="s">
        <v>55169</v>
      </c>
      <c r="B18898" s="106" t="s">
        <v>587</v>
      </c>
      <c r="C18898" s="106" t="s">
        <v>55170</v>
      </c>
      <c r="D18898" s="105" t="s">
        <v>55171</v>
      </c>
      <c r="E18898" s="106" t="s">
        <v>595</v>
      </c>
      <c r="F18898" s="120">
        <v>30.72</v>
      </c>
      <c r="G18898" s="120">
        <v>33.74</v>
      </c>
    </row>
    <row r="18899" spans="1:7" ht="12" customHeight="1">
      <c r="A18899" s="104" t="s">
        <v>55172</v>
      </c>
      <c r="B18899" s="106" t="s">
        <v>587</v>
      </c>
      <c r="C18899" s="106" t="s">
        <v>55173</v>
      </c>
      <c r="D18899" s="105" t="s">
        <v>55174</v>
      </c>
      <c r="E18899" s="106" t="s">
        <v>595</v>
      </c>
      <c r="F18899" s="120">
        <v>35.21</v>
      </c>
      <c r="G18899" s="120">
        <v>38.520000000000003</v>
      </c>
    </row>
    <row r="18900" spans="1:7" ht="12" customHeight="1">
      <c r="A18900" s="104" t="s">
        <v>55175</v>
      </c>
      <c r="B18900" s="106" t="s">
        <v>587</v>
      </c>
      <c r="C18900" s="106" t="s">
        <v>462</v>
      </c>
      <c r="D18900" s="105" t="s">
        <v>55176</v>
      </c>
      <c r="E18900" s="103"/>
      <c r="F18900" s="103"/>
      <c r="G18900" s="103"/>
    </row>
    <row r="18901" spans="1:7" ht="12" customHeight="1">
      <c r="A18901" s="104" t="s">
        <v>55177</v>
      </c>
      <c r="B18901" s="106" t="s">
        <v>587</v>
      </c>
      <c r="C18901" s="106" t="s">
        <v>55178</v>
      </c>
      <c r="D18901" s="105" t="s">
        <v>55179</v>
      </c>
      <c r="E18901" s="106" t="s">
        <v>595</v>
      </c>
      <c r="F18901" s="120">
        <v>153.19999999999999</v>
      </c>
      <c r="G18901" s="120">
        <v>158.55000000000001</v>
      </c>
    </row>
    <row r="18902" spans="1:7" ht="12" customHeight="1">
      <c r="A18902" s="104" t="s">
        <v>55180</v>
      </c>
      <c r="B18902" s="106" t="s">
        <v>587</v>
      </c>
      <c r="C18902" s="106" t="s">
        <v>464</v>
      </c>
      <c r="D18902" s="105" t="s">
        <v>55181</v>
      </c>
      <c r="E18902" s="103"/>
      <c r="F18902" s="103"/>
      <c r="G18902" s="103"/>
    </row>
    <row r="18903" spans="1:7" ht="12" customHeight="1">
      <c r="A18903" s="104" t="s">
        <v>55182</v>
      </c>
      <c r="B18903" s="106" t="s">
        <v>587</v>
      </c>
      <c r="C18903" s="106" t="s">
        <v>55183</v>
      </c>
      <c r="D18903" s="105" t="s">
        <v>55184</v>
      </c>
      <c r="E18903" s="106" t="s">
        <v>595</v>
      </c>
      <c r="F18903" s="120">
        <v>41.59</v>
      </c>
      <c r="G18903" s="120">
        <v>45.22</v>
      </c>
    </row>
    <row r="18904" spans="1:7" ht="12" customHeight="1">
      <c r="A18904" s="104" t="s">
        <v>55185</v>
      </c>
      <c r="B18904" s="106" t="s">
        <v>587</v>
      </c>
      <c r="C18904" s="106" t="s">
        <v>55186</v>
      </c>
      <c r="D18904" s="105" t="s">
        <v>55187</v>
      </c>
      <c r="E18904" s="106" t="s">
        <v>595</v>
      </c>
      <c r="F18904" s="120">
        <v>48.72</v>
      </c>
      <c r="G18904" s="120">
        <v>52.35</v>
      </c>
    </row>
    <row r="18905" spans="1:7" ht="12" customHeight="1">
      <c r="A18905" s="104" t="s">
        <v>55188</v>
      </c>
      <c r="B18905" s="106" t="s">
        <v>587</v>
      </c>
      <c r="C18905" s="106" t="s">
        <v>55189</v>
      </c>
      <c r="D18905" s="105" t="s">
        <v>55190</v>
      </c>
      <c r="E18905" s="106" t="s">
        <v>595</v>
      </c>
      <c r="F18905" s="120">
        <v>69</v>
      </c>
      <c r="G18905" s="120">
        <v>72.63</v>
      </c>
    </row>
    <row r="18906" spans="1:7" ht="12" customHeight="1">
      <c r="A18906" s="104" t="s">
        <v>55191</v>
      </c>
      <c r="B18906" s="106" t="s">
        <v>587</v>
      </c>
      <c r="C18906" s="106" t="s">
        <v>466</v>
      </c>
      <c r="D18906" s="105" t="s">
        <v>55192</v>
      </c>
      <c r="E18906" s="103"/>
      <c r="F18906" s="103"/>
      <c r="G18906" s="103"/>
    </row>
    <row r="18907" spans="1:7" ht="12" customHeight="1">
      <c r="A18907" s="104" t="s">
        <v>55193</v>
      </c>
      <c r="B18907" s="106" t="s">
        <v>587</v>
      </c>
      <c r="C18907" s="106" t="s">
        <v>55194</v>
      </c>
      <c r="D18907" s="105" t="s">
        <v>55195</v>
      </c>
      <c r="E18907" s="106" t="s">
        <v>595</v>
      </c>
      <c r="F18907" s="120">
        <v>45.64</v>
      </c>
      <c r="G18907" s="120">
        <v>49.45</v>
      </c>
    </row>
    <row r="18908" spans="1:7" ht="12" customHeight="1">
      <c r="A18908" s="104" t="s">
        <v>55196</v>
      </c>
      <c r="B18908" s="106" t="s">
        <v>587</v>
      </c>
      <c r="C18908" s="106" t="s">
        <v>55197</v>
      </c>
      <c r="D18908" s="105" t="s">
        <v>55198</v>
      </c>
      <c r="E18908" s="106" t="s">
        <v>595</v>
      </c>
      <c r="F18908" s="120">
        <v>327.63</v>
      </c>
      <c r="G18908" s="120">
        <v>332.36</v>
      </c>
    </row>
    <row r="18909" spans="1:7" ht="12" customHeight="1">
      <c r="A18909" s="104" t="s">
        <v>55199</v>
      </c>
      <c r="B18909" s="106" t="s">
        <v>587</v>
      </c>
      <c r="C18909" s="106" t="s">
        <v>55200</v>
      </c>
      <c r="D18909" s="105" t="s">
        <v>55201</v>
      </c>
      <c r="E18909" s="106" t="s">
        <v>595</v>
      </c>
      <c r="F18909" s="120">
        <v>395.29</v>
      </c>
      <c r="G18909" s="120">
        <v>400.02</v>
      </c>
    </row>
    <row r="18910" spans="1:7" ht="12" customHeight="1">
      <c r="A18910" s="104" t="s">
        <v>55202</v>
      </c>
      <c r="B18910" s="106" t="s">
        <v>587</v>
      </c>
      <c r="C18910" s="106" t="s">
        <v>468</v>
      </c>
      <c r="D18910" s="105" t="s">
        <v>55203</v>
      </c>
      <c r="E18910" s="103"/>
      <c r="F18910" s="103"/>
      <c r="G18910" s="103"/>
    </row>
    <row r="18911" spans="1:7" ht="12" customHeight="1">
      <c r="A18911" s="104" t="s">
        <v>55204</v>
      </c>
      <c r="B18911" s="106" t="s">
        <v>587</v>
      </c>
      <c r="C18911" s="106" t="s">
        <v>55205</v>
      </c>
      <c r="D18911" s="105" t="s">
        <v>55206</v>
      </c>
      <c r="E18911" s="106" t="s">
        <v>595</v>
      </c>
      <c r="F18911" s="120">
        <v>64.55</v>
      </c>
      <c r="G18911" s="120">
        <v>68.36</v>
      </c>
    </row>
    <row r="18912" spans="1:7" ht="12" customHeight="1">
      <c r="A18912" s="104" t="s">
        <v>55207</v>
      </c>
      <c r="B18912" s="106" t="s">
        <v>587</v>
      </c>
      <c r="C18912" s="106" t="s">
        <v>55208</v>
      </c>
      <c r="D18912" s="105" t="s">
        <v>55209</v>
      </c>
      <c r="E18912" s="106" t="s">
        <v>595</v>
      </c>
      <c r="F18912" s="120">
        <v>72.930000000000007</v>
      </c>
      <c r="G18912" s="120">
        <v>76.739999999999995</v>
      </c>
    </row>
    <row r="18913" spans="1:7" ht="12" customHeight="1">
      <c r="A18913" s="104" t="s">
        <v>55210</v>
      </c>
      <c r="B18913" s="106" t="s">
        <v>587</v>
      </c>
      <c r="C18913" s="106" t="s">
        <v>55211</v>
      </c>
      <c r="D18913" s="105" t="s">
        <v>55212</v>
      </c>
      <c r="E18913" s="106" t="s">
        <v>595</v>
      </c>
      <c r="F18913" s="120">
        <v>72.930000000000007</v>
      </c>
      <c r="G18913" s="120">
        <v>76.739999999999995</v>
      </c>
    </row>
    <row r="18914" spans="1:7" ht="12" customHeight="1">
      <c r="A18914" s="104" t="s">
        <v>55213</v>
      </c>
      <c r="B18914" s="106" t="s">
        <v>587</v>
      </c>
      <c r="C18914" s="106" t="s">
        <v>55214</v>
      </c>
      <c r="D18914" s="105" t="s">
        <v>55215</v>
      </c>
      <c r="E18914" s="106" t="s">
        <v>595</v>
      </c>
      <c r="F18914" s="120">
        <v>64.17</v>
      </c>
      <c r="G18914" s="120">
        <v>67.98</v>
      </c>
    </row>
    <row r="18915" spans="1:7" ht="12" customHeight="1">
      <c r="A18915" s="104" t="s">
        <v>55216</v>
      </c>
      <c r="B18915" s="106" t="s">
        <v>587</v>
      </c>
      <c r="C18915" s="106" t="s">
        <v>471</v>
      </c>
      <c r="D18915" s="105" t="s">
        <v>55217</v>
      </c>
      <c r="E18915" s="103"/>
      <c r="F18915" s="103"/>
      <c r="G18915" s="103"/>
    </row>
    <row r="18916" spans="1:7" ht="12" customHeight="1">
      <c r="A18916" s="104" t="s">
        <v>55218</v>
      </c>
      <c r="B18916" s="106" t="s">
        <v>587</v>
      </c>
      <c r="C18916" s="106" t="s">
        <v>657</v>
      </c>
      <c r="D18916" s="105" t="s">
        <v>55219</v>
      </c>
      <c r="E18916" s="106" t="s">
        <v>595</v>
      </c>
      <c r="F18916" s="120">
        <v>61.57</v>
      </c>
      <c r="G18916" s="120">
        <v>62.22</v>
      </c>
    </row>
    <row r="18917" spans="1:7" ht="12" customHeight="1">
      <c r="A18917" s="104" t="s">
        <v>55220</v>
      </c>
      <c r="B18917" s="106" t="s">
        <v>587</v>
      </c>
      <c r="C18917" s="106" t="s">
        <v>55221</v>
      </c>
      <c r="D18917" s="105" t="s">
        <v>55222</v>
      </c>
      <c r="E18917" s="106" t="s">
        <v>595</v>
      </c>
      <c r="F18917" s="120">
        <v>43.13</v>
      </c>
      <c r="G18917" s="120">
        <v>43.78</v>
      </c>
    </row>
    <row r="18918" spans="1:7" ht="12" customHeight="1">
      <c r="A18918" s="104" t="s">
        <v>55223</v>
      </c>
      <c r="B18918" s="106" t="s">
        <v>587</v>
      </c>
      <c r="C18918" s="106" t="s">
        <v>55224</v>
      </c>
      <c r="D18918" s="105" t="s">
        <v>55225</v>
      </c>
      <c r="E18918" s="106" t="s">
        <v>595</v>
      </c>
      <c r="F18918" s="120">
        <v>112.44</v>
      </c>
      <c r="G18918" s="120">
        <v>114.33</v>
      </c>
    </row>
    <row r="18919" spans="1:7" ht="12" customHeight="1">
      <c r="A18919" s="104" t="s">
        <v>55226</v>
      </c>
      <c r="B18919" s="106" t="s">
        <v>587</v>
      </c>
      <c r="C18919" s="106" t="s">
        <v>55227</v>
      </c>
      <c r="D18919" s="105" t="s">
        <v>55228</v>
      </c>
      <c r="E18919" s="103"/>
      <c r="F18919" s="103"/>
      <c r="G18919" s="103"/>
    </row>
    <row r="18920" spans="1:7" ht="12" customHeight="1">
      <c r="A18920" s="104" t="s">
        <v>55229</v>
      </c>
      <c r="B18920" s="106" t="s">
        <v>587</v>
      </c>
      <c r="C18920" s="106" t="s">
        <v>55230</v>
      </c>
      <c r="D18920" s="105" t="s">
        <v>55231</v>
      </c>
      <c r="E18920" s="106" t="s">
        <v>595</v>
      </c>
      <c r="F18920" s="120">
        <v>52.27</v>
      </c>
      <c r="G18920" s="120">
        <v>56.68</v>
      </c>
    </row>
    <row r="18921" spans="1:7" ht="12" customHeight="1">
      <c r="A18921" s="104" t="s">
        <v>55232</v>
      </c>
      <c r="B18921" s="106" t="s">
        <v>587</v>
      </c>
      <c r="C18921" s="106" t="s">
        <v>55233</v>
      </c>
      <c r="D18921" s="105" t="s">
        <v>55234</v>
      </c>
      <c r="E18921" s="103"/>
      <c r="F18921" s="103"/>
      <c r="G18921" s="103"/>
    </row>
    <row r="18922" spans="1:7" ht="12" customHeight="1">
      <c r="A18922" s="104" t="s">
        <v>55235</v>
      </c>
      <c r="B18922" s="106" t="s">
        <v>587</v>
      </c>
      <c r="C18922" s="106" t="s">
        <v>55236</v>
      </c>
      <c r="D18922" s="105" t="s">
        <v>55237</v>
      </c>
      <c r="E18922" s="106" t="s">
        <v>595</v>
      </c>
      <c r="F18922" s="120">
        <v>48.03</v>
      </c>
      <c r="G18922" s="120">
        <v>51.98</v>
      </c>
    </row>
    <row r="18923" spans="1:7" ht="12" customHeight="1">
      <c r="A18923" s="104" t="s">
        <v>55238</v>
      </c>
      <c r="B18923" s="106" t="s">
        <v>587</v>
      </c>
      <c r="C18923" s="106" t="s">
        <v>55239</v>
      </c>
      <c r="D18923" s="105" t="s">
        <v>55240</v>
      </c>
      <c r="E18923" s="106" t="s">
        <v>595</v>
      </c>
      <c r="F18923" s="120">
        <v>42.26</v>
      </c>
      <c r="G18923" s="120">
        <v>45.83</v>
      </c>
    </row>
    <row r="18924" spans="1:7" ht="12" customHeight="1">
      <c r="A18924" s="104" t="s">
        <v>55241</v>
      </c>
      <c r="B18924" s="106" t="s">
        <v>587</v>
      </c>
      <c r="C18924" s="106" t="s">
        <v>55242</v>
      </c>
      <c r="D18924" s="105" t="s">
        <v>55243</v>
      </c>
      <c r="E18924" s="106" t="s">
        <v>595</v>
      </c>
      <c r="F18924" s="120">
        <v>43.68</v>
      </c>
      <c r="G18924" s="120">
        <v>43.68</v>
      </c>
    </row>
    <row r="18925" spans="1:7" ht="12" customHeight="1">
      <c r="A18925" s="104" t="s">
        <v>55244</v>
      </c>
      <c r="B18925" s="106" t="s">
        <v>587</v>
      </c>
      <c r="C18925" s="106" t="s">
        <v>55245</v>
      </c>
      <c r="D18925" s="105" t="s">
        <v>55246</v>
      </c>
      <c r="E18925" s="106" t="s">
        <v>595</v>
      </c>
      <c r="F18925" s="120">
        <v>4.25</v>
      </c>
      <c r="G18925" s="120">
        <v>4.4000000000000004</v>
      </c>
    </row>
    <row r="18926" spans="1:7" ht="12" customHeight="1">
      <c r="A18926" s="104" t="s">
        <v>55247</v>
      </c>
      <c r="B18926" s="106" t="s">
        <v>587</v>
      </c>
      <c r="C18926" s="106" t="s">
        <v>55248</v>
      </c>
      <c r="D18926" s="105" t="s">
        <v>55249</v>
      </c>
      <c r="E18926" s="103"/>
      <c r="F18926" s="103"/>
      <c r="G18926" s="103"/>
    </row>
    <row r="18927" spans="1:7" ht="12" customHeight="1">
      <c r="A18927" s="104" t="s">
        <v>55250</v>
      </c>
      <c r="B18927" s="106" t="s">
        <v>587</v>
      </c>
      <c r="C18927" s="106" t="s">
        <v>55251</v>
      </c>
      <c r="D18927" s="105" t="s">
        <v>55252</v>
      </c>
      <c r="E18927" s="106" t="s">
        <v>595</v>
      </c>
      <c r="F18927" s="120">
        <v>43.68</v>
      </c>
      <c r="G18927" s="120">
        <v>43.68</v>
      </c>
    </row>
    <row r="18928" spans="1:7" ht="12" customHeight="1">
      <c r="A18928" s="104" t="s">
        <v>55253</v>
      </c>
      <c r="B18928" s="106" t="s">
        <v>587</v>
      </c>
      <c r="C18928" s="106" t="s">
        <v>55254</v>
      </c>
      <c r="D18928" s="105" t="s">
        <v>55255</v>
      </c>
      <c r="E18928" s="106" t="s">
        <v>595</v>
      </c>
      <c r="F18928" s="120">
        <v>4.25</v>
      </c>
      <c r="G18928" s="120">
        <v>4.4000000000000004</v>
      </c>
    </row>
    <row r="18929" spans="1:7" ht="12" customHeight="1">
      <c r="A18929" s="104" t="s">
        <v>55256</v>
      </c>
      <c r="B18929" s="106" t="s">
        <v>587</v>
      </c>
      <c r="C18929" s="106" t="s">
        <v>55257</v>
      </c>
      <c r="D18929" s="105" t="s">
        <v>55258</v>
      </c>
      <c r="E18929" s="103"/>
      <c r="F18929" s="103"/>
      <c r="G18929" s="103"/>
    </row>
    <row r="18930" spans="1:7" ht="12" customHeight="1">
      <c r="A18930" s="104" t="s">
        <v>55259</v>
      </c>
      <c r="B18930" s="106" t="s">
        <v>587</v>
      </c>
      <c r="C18930" s="106" t="s">
        <v>55260</v>
      </c>
      <c r="D18930" s="105" t="s">
        <v>55261</v>
      </c>
      <c r="E18930" s="106" t="s">
        <v>595</v>
      </c>
      <c r="F18930" s="120">
        <v>64.75</v>
      </c>
      <c r="G18930" s="120">
        <v>64.75</v>
      </c>
    </row>
    <row r="18931" spans="1:7" ht="12" customHeight="1">
      <c r="A18931" s="104" t="s">
        <v>55262</v>
      </c>
      <c r="B18931" s="106" t="s">
        <v>587</v>
      </c>
      <c r="C18931" s="106" t="s">
        <v>55263</v>
      </c>
      <c r="D18931" s="105" t="s">
        <v>55264</v>
      </c>
      <c r="E18931" s="106" t="s">
        <v>595</v>
      </c>
      <c r="F18931" s="120">
        <v>24.69</v>
      </c>
      <c r="G18931" s="120">
        <v>26.4</v>
      </c>
    </row>
    <row r="18932" spans="1:7" ht="12" customHeight="1">
      <c r="A18932" s="104" t="s">
        <v>55265</v>
      </c>
      <c r="B18932" s="106" t="s">
        <v>587</v>
      </c>
      <c r="C18932" s="106" t="s">
        <v>55266</v>
      </c>
      <c r="D18932" s="105" t="s">
        <v>55267</v>
      </c>
      <c r="E18932" s="103"/>
      <c r="F18932" s="103"/>
      <c r="G18932" s="103"/>
    </row>
    <row r="18933" spans="1:7" ht="12" customHeight="1">
      <c r="A18933" s="104" t="s">
        <v>55268</v>
      </c>
      <c r="B18933" s="106" t="s">
        <v>587</v>
      </c>
      <c r="C18933" s="106" t="s">
        <v>55269</v>
      </c>
      <c r="D18933" s="105" t="s">
        <v>55270</v>
      </c>
      <c r="E18933" s="106" t="s">
        <v>593</v>
      </c>
      <c r="F18933" s="120">
        <v>14.12</v>
      </c>
      <c r="G18933" s="120">
        <v>14.63</v>
      </c>
    </row>
    <row r="18934" spans="1:7" ht="12" customHeight="1">
      <c r="A18934" s="104" t="s">
        <v>55271</v>
      </c>
      <c r="B18934" s="106" t="s">
        <v>587</v>
      </c>
      <c r="C18934" s="106" t="s">
        <v>55272</v>
      </c>
      <c r="D18934" s="105" t="s">
        <v>55273</v>
      </c>
      <c r="E18934" s="103"/>
      <c r="F18934" s="103"/>
      <c r="G18934" s="103"/>
    </row>
    <row r="18935" spans="1:7" ht="12" customHeight="1">
      <c r="A18935" s="104" t="s">
        <v>55274</v>
      </c>
      <c r="B18935" s="106" t="s">
        <v>587</v>
      </c>
      <c r="C18935" s="106" t="s">
        <v>55275</v>
      </c>
      <c r="D18935" s="105" t="s">
        <v>55276</v>
      </c>
      <c r="E18935" s="106" t="s">
        <v>593</v>
      </c>
      <c r="F18935" s="120">
        <v>11.6</v>
      </c>
      <c r="G18935" s="120">
        <v>12.51</v>
      </c>
    </row>
    <row r="18936" spans="1:7" ht="12" customHeight="1">
      <c r="A18936" s="104" t="s">
        <v>55277</v>
      </c>
      <c r="B18936" s="106" t="s">
        <v>587</v>
      </c>
      <c r="C18936" s="106" t="s">
        <v>55278</v>
      </c>
      <c r="D18936" s="105" t="s">
        <v>55279</v>
      </c>
      <c r="E18936" s="106" t="s">
        <v>593</v>
      </c>
      <c r="F18936" s="120">
        <v>11.76</v>
      </c>
      <c r="G18936" s="120">
        <v>12.67</v>
      </c>
    </row>
    <row r="18937" spans="1:7" ht="12" customHeight="1">
      <c r="A18937" s="104" t="s">
        <v>55280</v>
      </c>
      <c r="B18937" s="106" t="s">
        <v>587</v>
      </c>
      <c r="C18937" s="106" t="s">
        <v>55281</v>
      </c>
      <c r="D18937" s="105" t="s">
        <v>55282</v>
      </c>
      <c r="E18937" s="106" t="s">
        <v>593</v>
      </c>
      <c r="F18937" s="120">
        <v>41.65</v>
      </c>
      <c r="G18937" s="120">
        <v>42.56</v>
      </c>
    </row>
    <row r="18938" spans="1:7" ht="12" customHeight="1">
      <c r="A18938" s="104" t="s">
        <v>55283</v>
      </c>
      <c r="B18938" s="106" t="s">
        <v>587</v>
      </c>
      <c r="C18938" s="106" t="s">
        <v>55284</v>
      </c>
      <c r="D18938" s="105" t="s">
        <v>55285</v>
      </c>
      <c r="E18938" s="103"/>
      <c r="F18938" s="103"/>
      <c r="G18938" s="103"/>
    </row>
    <row r="18939" spans="1:7" ht="12" customHeight="1">
      <c r="A18939" s="104" t="s">
        <v>55286</v>
      </c>
      <c r="B18939" s="106" t="s">
        <v>587</v>
      </c>
      <c r="C18939" s="106" t="s">
        <v>55287</v>
      </c>
      <c r="D18939" s="105" t="s">
        <v>55288</v>
      </c>
      <c r="E18939" s="106" t="s">
        <v>593</v>
      </c>
      <c r="F18939" s="120">
        <v>9.4700000000000006</v>
      </c>
      <c r="G18939" s="120">
        <v>10.7</v>
      </c>
    </row>
    <row r="18940" spans="1:7" ht="12" customHeight="1">
      <c r="A18940" s="104" t="s">
        <v>55289</v>
      </c>
      <c r="B18940" s="106" t="s">
        <v>587</v>
      </c>
      <c r="C18940" s="106" t="s">
        <v>55290</v>
      </c>
      <c r="D18940" s="105" t="s">
        <v>55291</v>
      </c>
      <c r="E18940" s="106" t="s">
        <v>593</v>
      </c>
      <c r="F18940" s="120">
        <v>9.6</v>
      </c>
      <c r="G18940" s="120">
        <v>10.83</v>
      </c>
    </row>
    <row r="18941" spans="1:7" ht="12" customHeight="1">
      <c r="A18941" s="104" t="s">
        <v>55292</v>
      </c>
      <c r="B18941" s="106" t="s">
        <v>587</v>
      </c>
      <c r="C18941" s="106" t="s">
        <v>55293</v>
      </c>
      <c r="D18941" s="105" t="s">
        <v>55294</v>
      </c>
      <c r="E18941" s="103"/>
      <c r="F18941" s="103"/>
      <c r="G18941" s="103"/>
    </row>
    <row r="18942" spans="1:7" ht="12" customHeight="1">
      <c r="A18942" s="104" t="s">
        <v>55295</v>
      </c>
      <c r="B18942" s="106" t="s">
        <v>587</v>
      </c>
      <c r="C18942" s="106" t="s">
        <v>55296</v>
      </c>
      <c r="D18942" s="105" t="s">
        <v>55297</v>
      </c>
      <c r="E18942" s="106" t="s">
        <v>595</v>
      </c>
      <c r="F18942" s="120">
        <v>328</v>
      </c>
      <c r="G18942" s="120">
        <v>335.31</v>
      </c>
    </row>
    <row r="18943" spans="1:7" ht="12" customHeight="1">
      <c r="A18943" s="104" t="s">
        <v>55298</v>
      </c>
      <c r="B18943" s="106" t="s">
        <v>587</v>
      </c>
      <c r="C18943" s="106" t="s">
        <v>55299</v>
      </c>
      <c r="D18943" s="105" t="s">
        <v>55300</v>
      </c>
      <c r="E18943" s="106" t="s">
        <v>595</v>
      </c>
      <c r="F18943" s="120">
        <v>391.24</v>
      </c>
      <c r="G18943" s="120">
        <v>398.55</v>
      </c>
    </row>
    <row r="18944" spans="1:7" ht="12" customHeight="1">
      <c r="A18944" s="104" t="s">
        <v>55301</v>
      </c>
      <c r="B18944" s="106" t="s">
        <v>587</v>
      </c>
      <c r="C18944" s="106" t="s">
        <v>55302</v>
      </c>
      <c r="D18944" s="105" t="s">
        <v>55303</v>
      </c>
      <c r="E18944" s="106" t="s">
        <v>595</v>
      </c>
      <c r="F18944" s="120">
        <v>116.3</v>
      </c>
      <c r="G18944" s="120">
        <v>117.69</v>
      </c>
    </row>
    <row r="18945" spans="1:7" ht="12" customHeight="1">
      <c r="A18945" s="104" t="s">
        <v>55304</v>
      </c>
      <c r="B18945" s="106" t="s">
        <v>587</v>
      </c>
      <c r="C18945" s="106" t="s">
        <v>55305</v>
      </c>
      <c r="D18945" s="105" t="s">
        <v>55306</v>
      </c>
      <c r="E18945" s="106" t="s">
        <v>595</v>
      </c>
      <c r="F18945" s="120">
        <v>473.39</v>
      </c>
      <c r="G18945" s="120">
        <v>480.7</v>
      </c>
    </row>
    <row r="18946" spans="1:7" ht="12" customHeight="1">
      <c r="A18946" s="104" t="s">
        <v>55307</v>
      </c>
      <c r="B18946" s="106" t="s">
        <v>587</v>
      </c>
      <c r="C18946" s="106" t="s">
        <v>55308</v>
      </c>
      <c r="D18946" s="105" t="s">
        <v>55309</v>
      </c>
      <c r="E18946" s="103"/>
      <c r="F18946" s="103"/>
      <c r="G18946" s="103"/>
    </row>
    <row r="18947" spans="1:7" ht="12" customHeight="1">
      <c r="A18947" s="104" t="s">
        <v>55310</v>
      </c>
      <c r="B18947" s="106" t="s">
        <v>587</v>
      </c>
      <c r="C18947" s="106" t="s">
        <v>55311</v>
      </c>
      <c r="D18947" s="105" t="s">
        <v>55312</v>
      </c>
      <c r="E18947" s="106" t="s">
        <v>595</v>
      </c>
      <c r="F18947" s="120">
        <v>328</v>
      </c>
      <c r="G18947" s="120">
        <v>335.31</v>
      </c>
    </row>
    <row r="18948" spans="1:7" ht="12" customHeight="1">
      <c r="A18948" s="104" t="s">
        <v>55313</v>
      </c>
      <c r="B18948" s="106" t="s">
        <v>587</v>
      </c>
      <c r="C18948" s="106" t="s">
        <v>55314</v>
      </c>
      <c r="D18948" s="105" t="s">
        <v>55315</v>
      </c>
      <c r="E18948" s="106" t="s">
        <v>595</v>
      </c>
      <c r="F18948" s="120">
        <v>391.24</v>
      </c>
      <c r="G18948" s="120">
        <v>398.55</v>
      </c>
    </row>
    <row r="18949" spans="1:7" ht="12" customHeight="1">
      <c r="A18949" s="104" t="s">
        <v>55316</v>
      </c>
      <c r="B18949" s="106" t="s">
        <v>587</v>
      </c>
      <c r="C18949" s="106" t="s">
        <v>55317</v>
      </c>
      <c r="D18949" s="105" t="s">
        <v>55318</v>
      </c>
      <c r="E18949" s="106" t="s">
        <v>595</v>
      </c>
      <c r="F18949" s="120">
        <v>116.3</v>
      </c>
      <c r="G18949" s="120">
        <v>117.69</v>
      </c>
    </row>
    <row r="18950" spans="1:7" ht="12" customHeight="1">
      <c r="A18950" s="104" t="s">
        <v>55319</v>
      </c>
      <c r="B18950" s="106" t="s">
        <v>587</v>
      </c>
      <c r="C18950" s="106" t="s">
        <v>55320</v>
      </c>
      <c r="D18950" s="105" t="s">
        <v>55321</v>
      </c>
      <c r="E18950" s="103"/>
      <c r="F18950" s="103"/>
      <c r="G18950" s="103"/>
    </row>
    <row r="18951" spans="1:7" ht="12" customHeight="1">
      <c r="A18951" s="104" t="s">
        <v>55322</v>
      </c>
      <c r="B18951" s="106" t="s">
        <v>587</v>
      </c>
      <c r="C18951" s="106" t="s">
        <v>55323</v>
      </c>
      <c r="D18951" s="105" t="s">
        <v>55324</v>
      </c>
      <c r="E18951" s="106" t="s">
        <v>593</v>
      </c>
      <c r="F18951" s="120">
        <v>28.13</v>
      </c>
      <c r="G18951" s="120">
        <v>30.38</v>
      </c>
    </row>
    <row r="18952" spans="1:7" ht="12" customHeight="1">
      <c r="A18952" s="104" t="s">
        <v>55325</v>
      </c>
      <c r="B18952" s="106" t="s">
        <v>587</v>
      </c>
      <c r="C18952" s="106" t="s">
        <v>55326</v>
      </c>
      <c r="D18952" s="105" t="s">
        <v>55327</v>
      </c>
      <c r="E18952" s="106" t="s">
        <v>593</v>
      </c>
      <c r="F18952" s="120">
        <v>33.479999999999997</v>
      </c>
      <c r="G18952" s="120">
        <v>36.340000000000003</v>
      </c>
    </row>
    <row r="18953" spans="1:7" ht="12" customHeight="1">
      <c r="A18953" s="104" t="s">
        <v>55328</v>
      </c>
      <c r="B18953" s="106" t="s">
        <v>587</v>
      </c>
      <c r="C18953" s="106" t="s">
        <v>55329</v>
      </c>
      <c r="D18953" s="105" t="s">
        <v>55330</v>
      </c>
      <c r="E18953" s="106" t="s">
        <v>593</v>
      </c>
      <c r="F18953" s="120">
        <v>43.98</v>
      </c>
      <c r="G18953" s="120">
        <v>47.68</v>
      </c>
    </row>
    <row r="18954" spans="1:7" ht="12" customHeight="1">
      <c r="A18954" s="104" t="s">
        <v>55331</v>
      </c>
      <c r="B18954" s="106" t="s">
        <v>587</v>
      </c>
      <c r="C18954" s="106" t="s">
        <v>55332</v>
      </c>
      <c r="D18954" s="105" t="s">
        <v>55333</v>
      </c>
      <c r="E18954" s="106" t="s">
        <v>593</v>
      </c>
      <c r="F18954" s="120">
        <v>48.84</v>
      </c>
      <c r="G18954" s="120">
        <v>52.97</v>
      </c>
    </row>
    <row r="18955" spans="1:7" ht="12" customHeight="1">
      <c r="A18955" s="104" t="s">
        <v>55334</v>
      </c>
      <c r="B18955" s="106" t="s">
        <v>587</v>
      </c>
      <c r="C18955" s="106" t="s">
        <v>55335</v>
      </c>
      <c r="D18955" s="105" t="s">
        <v>55336</v>
      </c>
      <c r="E18955" s="106" t="s">
        <v>593</v>
      </c>
      <c r="F18955" s="120">
        <v>73.05</v>
      </c>
      <c r="G18955" s="120">
        <v>79.260000000000005</v>
      </c>
    </row>
    <row r="18956" spans="1:7" ht="12" customHeight="1">
      <c r="A18956" s="104" t="s">
        <v>55337</v>
      </c>
      <c r="B18956" s="106" t="s">
        <v>587</v>
      </c>
      <c r="C18956" s="106" t="s">
        <v>55338</v>
      </c>
      <c r="D18956" s="105" t="s">
        <v>55339</v>
      </c>
      <c r="E18956" s="106" t="s">
        <v>593</v>
      </c>
      <c r="F18956" s="120">
        <v>113.71</v>
      </c>
      <c r="G18956" s="120">
        <v>123.46</v>
      </c>
    </row>
    <row r="18957" spans="1:7" ht="12" customHeight="1">
      <c r="A18957" s="104" t="s">
        <v>55340</v>
      </c>
      <c r="B18957" s="106" t="s">
        <v>587</v>
      </c>
      <c r="C18957" s="106" t="s">
        <v>55341</v>
      </c>
      <c r="D18957" s="105" t="s">
        <v>55342</v>
      </c>
      <c r="E18957" s="106" t="s">
        <v>593</v>
      </c>
      <c r="F18957" s="120">
        <v>165.41</v>
      </c>
      <c r="G18957" s="120">
        <v>179.57</v>
      </c>
    </row>
    <row r="18958" spans="1:7" ht="12" customHeight="1">
      <c r="A18958" s="104" t="s">
        <v>55343</v>
      </c>
      <c r="B18958" s="106" t="s">
        <v>587</v>
      </c>
      <c r="C18958" s="106" t="s">
        <v>55344</v>
      </c>
      <c r="D18958" s="105" t="s">
        <v>55345</v>
      </c>
      <c r="E18958" s="103"/>
      <c r="F18958" s="103"/>
      <c r="G18958" s="103"/>
    </row>
    <row r="18959" spans="1:7" ht="12" customHeight="1">
      <c r="A18959" s="104" t="s">
        <v>55346</v>
      </c>
      <c r="B18959" s="106" t="s">
        <v>587</v>
      </c>
      <c r="C18959" s="106" t="s">
        <v>55347</v>
      </c>
      <c r="D18959" s="105" t="s">
        <v>55348</v>
      </c>
      <c r="E18959" s="103"/>
      <c r="F18959" s="103"/>
      <c r="G18959" s="103"/>
    </row>
    <row r="18960" spans="1:7" ht="12" customHeight="1">
      <c r="A18960" s="104" t="s">
        <v>55349</v>
      </c>
      <c r="B18960" s="106" t="s">
        <v>587</v>
      </c>
      <c r="C18960" s="106" t="s">
        <v>55350</v>
      </c>
      <c r="D18960" s="105" t="s">
        <v>49283</v>
      </c>
      <c r="E18960" s="106" t="s">
        <v>595</v>
      </c>
      <c r="F18960" s="120">
        <v>75.260000000000005</v>
      </c>
      <c r="G18960" s="120">
        <v>76.8</v>
      </c>
    </row>
    <row r="18961" spans="1:7" ht="12" customHeight="1">
      <c r="A18961" s="104" t="s">
        <v>55351</v>
      </c>
      <c r="B18961" s="106" t="s">
        <v>587</v>
      </c>
      <c r="C18961" s="106" t="s">
        <v>55352</v>
      </c>
      <c r="D18961" s="105" t="s">
        <v>49286</v>
      </c>
      <c r="E18961" s="106" t="s">
        <v>595</v>
      </c>
      <c r="F18961" s="120">
        <v>91.64</v>
      </c>
      <c r="G18961" s="120">
        <v>93.18</v>
      </c>
    </row>
    <row r="18962" spans="1:7" ht="12" customHeight="1">
      <c r="A18962" s="104" t="s">
        <v>55353</v>
      </c>
      <c r="B18962" s="106" t="s">
        <v>587</v>
      </c>
      <c r="C18962" s="106" t="s">
        <v>55354</v>
      </c>
      <c r="D18962" s="105" t="s">
        <v>55355</v>
      </c>
      <c r="E18962" s="103"/>
      <c r="F18962" s="103"/>
      <c r="G18962" s="103"/>
    </row>
    <row r="18963" spans="1:7" ht="12" customHeight="1">
      <c r="A18963" s="104" t="s">
        <v>55356</v>
      </c>
      <c r="B18963" s="106" t="s">
        <v>587</v>
      </c>
      <c r="C18963" s="106" t="s">
        <v>55357</v>
      </c>
      <c r="D18963" s="105" t="s">
        <v>55358</v>
      </c>
      <c r="E18963" s="106" t="s">
        <v>595</v>
      </c>
      <c r="F18963" s="120">
        <v>79.78</v>
      </c>
      <c r="G18963" s="120">
        <v>81.319999999999993</v>
      </c>
    </row>
    <row r="18964" spans="1:7" ht="12" customHeight="1">
      <c r="A18964" s="104" t="s">
        <v>55359</v>
      </c>
      <c r="B18964" s="106" t="s">
        <v>587</v>
      </c>
      <c r="C18964" s="106" t="s">
        <v>55360</v>
      </c>
      <c r="D18964" s="105" t="s">
        <v>55361</v>
      </c>
      <c r="E18964" s="103"/>
      <c r="F18964" s="103"/>
      <c r="G18964" s="103"/>
    </row>
    <row r="18965" spans="1:7" ht="12" customHeight="1">
      <c r="A18965" s="104" t="s">
        <v>55362</v>
      </c>
      <c r="B18965" s="106" t="s">
        <v>587</v>
      </c>
      <c r="C18965" s="106" t="s">
        <v>55363</v>
      </c>
      <c r="D18965" s="105" t="s">
        <v>55364</v>
      </c>
      <c r="E18965" s="106" t="s">
        <v>595</v>
      </c>
      <c r="F18965" s="120">
        <v>79.78</v>
      </c>
      <c r="G18965" s="120">
        <v>81.319999999999993</v>
      </c>
    </row>
    <row r="18966" spans="1:7" ht="12" customHeight="1">
      <c r="A18966" s="104" t="s">
        <v>55365</v>
      </c>
      <c r="B18966" s="106" t="s">
        <v>587</v>
      </c>
      <c r="C18966" s="106" t="s">
        <v>55366</v>
      </c>
      <c r="D18966" s="105" t="s">
        <v>55367</v>
      </c>
      <c r="E18966" s="103"/>
      <c r="F18966" s="103"/>
      <c r="G18966" s="103"/>
    </row>
    <row r="18967" spans="1:7" ht="12" customHeight="1">
      <c r="A18967" s="104" t="s">
        <v>55368</v>
      </c>
      <c r="B18967" s="106" t="s">
        <v>587</v>
      </c>
      <c r="C18967" s="106" t="s">
        <v>55369</v>
      </c>
      <c r="D18967" s="105" t="s">
        <v>55370</v>
      </c>
      <c r="E18967" s="106" t="s">
        <v>595</v>
      </c>
      <c r="F18967" s="120">
        <v>199.56</v>
      </c>
      <c r="G18967" s="120">
        <v>199.56</v>
      </c>
    </row>
    <row r="18968" spans="1:7" ht="12" customHeight="1">
      <c r="A18968" s="104" t="s">
        <v>55371</v>
      </c>
      <c r="B18968" s="106" t="s">
        <v>587</v>
      </c>
      <c r="C18968" s="106" t="s">
        <v>55372</v>
      </c>
      <c r="D18968" s="105" t="s">
        <v>55373</v>
      </c>
      <c r="E18968" s="103"/>
      <c r="F18968" s="103"/>
      <c r="G18968" s="103"/>
    </row>
    <row r="18969" spans="1:7" ht="12" customHeight="1">
      <c r="A18969" s="104" t="s">
        <v>55374</v>
      </c>
      <c r="B18969" s="106" t="s">
        <v>587</v>
      </c>
      <c r="C18969" s="106" t="s">
        <v>55375</v>
      </c>
      <c r="D18969" s="105" t="s">
        <v>55376</v>
      </c>
      <c r="E18969" s="106" t="s">
        <v>595</v>
      </c>
      <c r="F18969" s="120">
        <v>297.06</v>
      </c>
      <c r="G18969" s="120">
        <v>298.95</v>
      </c>
    </row>
    <row r="18970" spans="1:7" ht="12" customHeight="1">
      <c r="A18970" s="104" t="s">
        <v>55377</v>
      </c>
      <c r="B18970" s="106" t="s">
        <v>587</v>
      </c>
      <c r="C18970" s="106" t="s">
        <v>55378</v>
      </c>
      <c r="D18970" s="105" t="s">
        <v>55379</v>
      </c>
      <c r="E18970" s="106" t="s">
        <v>1144</v>
      </c>
      <c r="F18970" s="120">
        <v>125.83</v>
      </c>
      <c r="G18970" s="120">
        <v>127.72</v>
      </c>
    </row>
    <row r="18971" spans="1:7" ht="12" customHeight="1">
      <c r="A18971" s="104" t="s">
        <v>55380</v>
      </c>
      <c r="B18971" s="106" t="s">
        <v>587</v>
      </c>
      <c r="C18971" s="106" t="s">
        <v>55381</v>
      </c>
      <c r="D18971" s="105" t="s">
        <v>55382</v>
      </c>
      <c r="E18971" s="106" t="s">
        <v>1144</v>
      </c>
      <c r="F18971" s="120">
        <v>93.72</v>
      </c>
      <c r="G18971" s="120">
        <v>95.61</v>
      </c>
    </row>
    <row r="18972" spans="1:7" ht="12" customHeight="1">
      <c r="A18972" s="104" t="s">
        <v>55383</v>
      </c>
      <c r="B18972" s="106" t="s">
        <v>587</v>
      </c>
      <c r="C18972" s="106" t="s">
        <v>55384</v>
      </c>
      <c r="D18972" s="105" t="s">
        <v>55385</v>
      </c>
      <c r="E18972" s="106" t="s">
        <v>1144</v>
      </c>
      <c r="F18972" s="120">
        <v>173.99</v>
      </c>
      <c r="G18972" s="120">
        <v>175.88</v>
      </c>
    </row>
    <row r="18973" spans="1:7" ht="12" customHeight="1">
      <c r="A18973" s="104" t="s">
        <v>55386</v>
      </c>
      <c r="B18973" s="106" t="s">
        <v>587</v>
      </c>
      <c r="C18973" s="106" t="s">
        <v>55387</v>
      </c>
      <c r="D18973" s="105" t="s">
        <v>55388</v>
      </c>
      <c r="E18973" s="103"/>
      <c r="F18973" s="103"/>
      <c r="G18973" s="103"/>
    </row>
    <row r="18974" spans="1:7" ht="12" customHeight="1">
      <c r="A18974" s="104" t="s">
        <v>55389</v>
      </c>
      <c r="B18974" s="106" t="s">
        <v>587</v>
      </c>
      <c r="C18974" s="106" t="s">
        <v>55390</v>
      </c>
      <c r="D18974" s="105" t="s">
        <v>55391</v>
      </c>
      <c r="E18974" s="103"/>
      <c r="F18974" s="103"/>
      <c r="G18974" s="103"/>
    </row>
    <row r="18975" spans="1:7" ht="12" customHeight="1">
      <c r="A18975" s="104" t="s">
        <v>55392</v>
      </c>
      <c r="B18975" s="106" t="s">
        <v>587</v>
      </c>
      <c r="C18975" s="106" t="s">
        <v>55393</v>
      </c>
      <c r="D18975" s="105" t="s">
        <v>55394</v>
      </c>
      <c r="E18975" s="106" t="s">
        <v>595</v>
      </c>
      <c r="F18975" s="120">
        <v>7.78</v>
      </c>
      <c r="G18975" s="120">
        <v>8.61</v>
      </c>
    </row>
    <row r="18976" spans="1:7" ht="12" customHeight="1">
      <c r="A18976" s="104" t="s">
        <v>55395</v>
      </c>
      <c r="B18976" s="106" t="s">
        <v>587</v>
      </c>
      <c r="C18976" s="106" t="s">
        <v>55396</v>
      </c>
      <c r="D18976" s="105" t="s">
        <v>55397</v>
      </c>
      <c r="E18976" s="106" t="s">
        <v>595</v>
      </c>
      <c r="F18976" s="120">
        <v>8.64</v>
      </c>
      <c r="G18976" s="120">
        <v>9.5500000000000007</v>
      </c>
    </row>
    <row r="18977" spans="1:7" ht="12" customHeight="1">
      <c r="A18977" s="104" t="s">
        <v>55398</v>
      </c>
      <c r="B18977" s="106" t="s">
        <v>587</v>
      </c>
      <c r="C18977" s="106" t="s">
        <v>55399</v>
      </c>
      <c r="D18977" s="105" t="s">
        <v>55400</v>
      </c>
      <c r="E18977" s="106" t="s">
        <v>595</v>
      </c>
      <c r="F18977" s="120">
        <v>9.5</v>
      </c>
      <c r="G18977" s="120">
        <v>10.49</v>
      </c>
    </row>
    <row r="18978" spans="1:7" ht="12" customHeight="1">
      <c r="A18978" s="104" t="s">
        <v>55401</v>
      </c>
      <c r="B18978" s="106" t="s">
        <v>587</v>
      </c>
      <c r="C18978" s="106" t="s">
        <v>55402</v>
      </c>
      <c r="D18978" s="105" t="s">
        <v>55403</v>
      </c>
      <c r="E18978" s="106" t="s">
        <v>593</v>
      </c>
      <c r="F18978" s="120">
        <v>1.91</v>
      </c>
      <c r="G18978" s="120">
        <v>2.08</v>
      </c>
    </row>
    <row r="18979" spans="1:7" ht="12" customHeight="1">
      <c r="A18979" s="104" t="s">
        <v>55404</v>
      </c>
      <c r="B18979" s="106" t="s">
        <v>587</v>
      </c>
      <c r="C18979" s="106" t="s">
        <v>55405</v>
      </c>
      <c r="D18979" s="105" t="s">
        <v>55406</v>
      </c>
      <c r="E18979" s="103"/>
      <c r="F18979" s="103"/>
      <c r="G18979" s="103"/>
    </row>
    <row r="18980" spans="1:7" ht="12" customHeight="1">
      <c r="A18980" s="104" t="s">
        <v>55407</v>
      </c>
      <c r="B18980" s="106" t="s">
        <v>587</v>
      </c>
      <c r="C18980" s="106" t="s">
        <v>55408</v>
      </c>
      <c r="D18980" s="105" t="s">
        <v>55409</v>
      </c>
      <c r="E18980" s="106" t="s">
        <v>595</v>
      </c>
      <c r="F18980" s="120">
        <v>2.82</v>
      </c>
      <c r="G18980" s="120">
        <v>3.16</v>
      </c>
    </row>
    <row r="18981" spans="1:7" ht="12" customHeight="1">
      <c r="A18981" s="104" t="s">
        <v>55410</v>
      </c>
      <c r="B18981" s="106" t="s">
        <v>587</v>
      </c>
      <c r="C18981" s="106" t="s">
        <v>55411</v>
      </c>
      <c r="D18981" s="105" t="s">
        <v>55412</v>
      </c>
      <c r="E18981" s="103"/>
      <c r="F18981" s="103"/>
      <c r="G18981" s="103"/>
    </row>
    <row r="18982" spans="1:7" ht="12" customHeight="1">
      <c r="A18982" s="104" t="s">
        <v>55413</v>
      </c>
      <c r="B18982" s="106" t="s">
        <v>587</v>
      </c>
      <c r="C18982" s="106" t="s">
        <v>55414</v>
      </c>
      <c r="D18982" s="105" t="s">
        <v>55415</v>
      </c>
      <c r="E18982" s="106" t="s">
        <v>595</v>
      </c>
      <c r="F18982" s="120">
        <v>8.8800000000000008</v>
      </c>
      <c r="G18982" s="120">
        <v>9.6199999999999992</v>
      </c>
    </row>
    <row r="18983" spans="1:7" ht="12" customHeight="1">
      <c r="A18983" s="104" t="s">
        <v>55416</v>
      </c>
      <c r="B18983" s="106" t="s">
        <v>587</v>
      </c>
      <c r="C18983" s="106" t="s">
        <v>55417</v>
      </c>
      <c r="D18983" s="105" t="s">
        <v>55418</v>
      </c>
      <c r="E18983" s="106" t="s">
        <v>595</v>
      </c>
      <c r="F18983" s="120">
        <v>9.17</v>
      </c>
      <c r="G18983" s="120">
        <v>9.91</v>
      </c>
    </row>
    <row r="18984" spans="1:7" ht="12" customHeight="1">
      <c r="A18984" s="104" t="s">
        <v>55419</v>
      </c>
      <c r="B18984" s="106" t="s">
        <v>587</v>
      </c>
      <c r="C18984" s="106" t="s">
        <v>55420</v>
      </c>
      <c r="D18984" s="105" t="s">
        <v>55421</v>
      </c>
      <c r="E18984" s="106" t="s">
        <v>595</v>
      </c>
      <c r="F18984" s="120">
        <v>18.78</v>
      </c>
      <c r="G18984" s="120">
        <v>20.61</v>
      </c>
    </row>
    <row r="18985" spans="1:7" ht="12" customHeight="1">
      <c r="A18985" s="104" t="s">
        <v>55422</v>
      </c>
      <c r="B18985" s="106" t="s">
        <v>587</v>
      </c>
      <c r="C18985" s="106" t="s">
        <v>55423</v>
      </c>
      <c r="D18985" s="105" t="s">
        <v>55424</v>
      </c>
      <c r="E18985" s="106" t="s">
        <v>595</v>
      </c>
      <c r="F18985" s="120">
        <v>19.88</v>
      </c>
      <c r="G18985" s="120">
        <v>21.71</v>
      </c>
    </row>
    <row r="18986" spans="1:7" ht="12" customHeight="1">
      <c r="A18986" s="104" t="s">
        <v>55425</v>
      </c>
      <c r="B18986" s="106" t="s">
        <v>587</v>
      </c>
      <c r="C18986" s="106" t="s">
        <v>55426</v>
      </c>
      <c r="D18986" s="105" t="s">
        <v>55427</v>
      </c>
      <c r="E18986" s="106" t="s">
        <v>595</v>
      </c>
      <c r="F18986" s="120">
        <v>19.07</v>
      </c>
      <c r="G18986" s="120">
        <v>20.9</v>
      </c>
    </row>
    <row r="18987" spans="1:7" ht="12" customHeight="1">
      <c r="A18987" s="104" t="s">
        <v>55428</v>
      </c>
      <c r="B18987" s="106" t="s">
        <v>587</v>
      </c>
      <c r="C18987" s="106" t="s">
        <v>55429</v>
      </c>
      <c r="D18987" s="105" t="s">
        <v>55430</v>
      </c>
      <c r="E18987" s="103"/>
      <c r="F18987" s="103"/>
      <c r="G18987" s="103"/>
    </row>
    <row r="18988" spans="1:7" ht="12" customHeight="1">
      <c r="A18988" s="104" t="s">
        <v>55431</v>
      </c>
      <c r="B18988" s="106" t="s">
        <v>587</v>
      </c>
      <c r="C18988" s="106" t="s">
        <v>55432</v>
      </c>
      <c r="D18988" s="105" t="s">
        <v>55433</v>
      </c>
      <c r="E18988" s="106" t="s">
        <v>595</v>
      </c>
      <c r="F18988" s="120">
        <v>11.15</v>
      </c>
      <c r="G18988" s="120">
        <v>11.95</v>
      </c>
    </row>
    <row r="18989" spans="1:7" ht="12" customHeight="1">
      <c r="A18989" s="104" t="s">
        <v>55434</v>
      </c>
      <c r="B18989" s="106" t="s">
        <v>587</v>
      </c>
      <c r="C18989" s="106" t="s">
        <v>55435</v>
      </c>
      <c r="D18989" s="105" t="s">
        <v>55436</v>
      </c>
      <c r="E18989" s="106" t="s">
        <v>595</v>
      </c>
      <c r="F18989" s="120">
        <v>10.92</v>
      </c>
      <c r="G18989" s="120">
        <v>11.72</v>
      </c>
    </row>
    <row r="18990" spans="1:7" ht="12" customHeight="1">
      <c r="A18990" s="104" t="s">
        <v>55437</v>
      </c>
      <c r="B18990" s="106" t="s">
        <v>587</v>
      </c>
      <c r="C18990" s="106" t="s">
        <v>55438</v>
      </c>
      <c r="D18990" s="105" t="s">
        <v>55439</v>
      </c>
      <c r="E18990" s="106" t="s">
        <v>595</v>
      </c>
      <c r="F18990" s="120">
        <v>11.44</v>
      </c>
      <c r="G18990" s="120">
        <v>12.24</v>
      </c>
    </row>
    <row r="18991" spans="1:7" ht="12" customHeight="1">
      <c r="A18991" s="104" t="s">
        <v>55440</v>
      </c>
      <c r="B18991" s="106" t="s">
        <v>587</v>
      </c>
      <c r="C18991" s="106" t="s">
        <v>55441</v>
      </c>
      <c r="D18991" s="105" t="s">
        <v>55442</v>
      </c>
      <c r="E18991" s="106" t="s">
        <v>595</v>
      </c>
      <c r="F18991" s="120">
        <v>9.6199999999999992</v>
      </c>
      <c r="G18991" s="120">
        <v>10.42</v>
      </c>
    </row>
    <row r="18992" spans="1:7" ht="12" customHeight="1">
      <c r="A18992" s="104" t="s">
        <v>55443</v>
      </c>
      <c r="B18992" s="106" t="s">
        <v>587</v>
      </c>
      <c r="C18992" s="106" t="s">
        <v>55444</v>
      </c>
      <c r="D18992" s="105" t="s">
        <v>55445</v>
      </c>
      <c r="E18992" s="106" t="s">
        <v>595</v>
      </c>
      <c r="F18992" s="120">
        <v>20.440000000000001</v>
      </c>
      <c r="G18992" s="120">
        <v>22.27</v>
      </c>
    </row>
    <row r="18993" spans="1:7" ht="12" customHeight="1">
      <c r="A18993" s="104" t="s">
        <v>55446</v>
      </c>
      <c r="B18993" s="106" t="s">
        <v>587</v>
      </c>
      <c r="C18993" s="106" t="s">
        <v>55447</v>
      </c>
      <c r="D18993" s="105" t="s">
        <v>55448</v>
      </c>
      <c r="E18993" s="106" t="s">
        <v>595</v>
      </c>
      <c r="F18993" s="120">
        <v>19.760000000000002</v>
      </c>
      <c r="G18993" s="120">
        <v>21.59</v>
      </c>
    </row>
    <row r="18994" spans="1:7" ht="12" customHeight="1">
      <c r="A18994" s="104" t="s">
        <v>55449</v>
      </c>
      <c r="B18994" s="106" t="s">
        <v>587</v>
      </c>
      <c r="C18994" s="106" t="s">
        <v>55450</v>
      </c>
      <c r="D18994" s="105" t="s">
        <v>55451</v>
      </c>
      <c r="E18994" s="106" t="s">
        <v>595</v>
      </c>
      <c r="F18994" s="120">
        <v>20.83</v>
      </c>
      <c r="G18994" s="120">
        <v>22.66</v>
      </c>
    </row>
    <row r="18995" spans="1:7" ht="12" customHeight="1">
      <c r="A18995" s="104" t="s">
        <v>55452</v>
      </c>
      <c r="B18995" s="106" t="s">
        <v>587</v>
      </c>
      <c r="C18995" s="106" t="s">
        <v>55453</v>
      </c>
      <c r="D18995" s="105" t="s">
        <v>55454</v>
      </c>
      <c r="E18995" s="106" t="s">
        <v>595</v>
      </c>
      <c r="F18995" s="120">
        <v>20.149999999999999</v>
      </c>
      <c r="G18995" s="120">
        <v>21.98</v>
      </c>
    </row>
    <row r="18996" spans="1:7" ht="12" customHeight="1">
      <c r="A18996" s="104" t="s">
        <v>55455</v>
      </c>
      <c r="B18996" s="106" t="s">
        <v>587</v>
      </c>
      <c r="C18996" s="106" t="s">
        <v>55456</v>
      </c>
      <c r="D18996" s="105" t="s">
        <v>55457</v>
      </c>
      <c r="E18996" s="106" t="s">
        <v>595</v>
      </c>
      <c r="F18996" s="120">
        <v>11.54</v>
      </c>
      <c r="G18996" s="120">
        <v>12.34</v>
      </c>
    </row>
    <row r="18997" spans="1:7" ht="12" customHeight="1">
      <c r="A18997" s="104" t="s">
        <v>55458</v>
      </c>
      <c r="B18997" s="106" t="s">
        <v>587</v>
      </c>
      <c r="C18997" s="106" t="s">
        <v>55459</v>
      </c>
      <c r="D18997" s="105" t="s">
        <v>55460</v>
      </c>
      <c r="E18997" s="103"/>
      <c r="F18997" s="103"/>
      <c r="G18997" s="103"/>
    </row>
    <row r="18998" spans="1:7" ht="12" customHeight="1">
      <c r="A18998" s="104" t="s">
        <v>55461</v>
      </c>
      <c r="B18998" s="106" t="s">
        <v>587</v>
      </c>
      <c r="C18998" s="106" t="s">
        <v>55462</v>
      </c>
      <c r="D18998" s="105" t="s">
        <v>55463</v>
      </c>
      <c r="E18998" s="106" t="s">
        <v>595</v>
      </c>
      <c r="F18998" s="120">
        <v>10.68</v>
      </c>
      <c r="G18998" s="120">
        <v>11.48</v>
      </c>
    </row>
    <row r="18999" spans="1:7" ht="12" customHeight="1">
      <c r="A18999" s="104" t="s">
        <v>55464</v>
      </c>
      <c r="B18999" s="106" t="s">
        <v>587</v>
      </c>
      <c r="C18999" s="106" t="s">
        <v>55465</v>
      </c>
      <c r="D18999" s="105" t="s">
        <v>55466</v>
      </c>
      <c r="E18999" s="106" t="s">
        <v>595</v>
      </c>
      <c r="F18999" s="120">
        <v>10.97</v>
      </c>
      <c r="G18999" s="120">
        <v>11.77</v>
      </c>
    </row>
    <row r="19000" spans="1:7" ht="12" customHeight="1">
      <c r="A19000" s="104" t="s">
        <v>55467</v>
      </c>
      <c r="B19000" s="106" t="s">
        <v>587</v>
      </c>
      <c r="C19000" s="106" t="s">
        <v>55468</v>
      </c>
      <c r="D19000" s="105" t="s">
        <v>55469</v>
      </c>
      <c r="E19000" s="106" t="s">
        <v>595</v>
      </c>
      <c r="F19000" s="120">
        <v>19.52</v>
      </c>
      <c r="G19000" s="120">
        <v>21.35</v>
      </c>
    </row>
    <row r="19001" spans="1:7" ht="12" customHeight="1">
      <c r="A19001" s="104" t="s">
        <v>55470</v>
      </c>
      <c r="B19001" s="106" t="s">
        <v>587</v>
      </c>
      <c r="C19001" s="106" t="s">
        <v>55471</v>
      </c>
      <c r="D19001" s="105" t="s">
        <v>55472</v>
      </c>
      <c r="E19001" s="106" t="s">
        <v>595</v>
      </c>
      <c r="F19001" s="120">
        <v>20.27</v>
      </c>
      <c r="G19001" s="120">
        <v>22.1</v>
      </c>
    </row>
    <row r="19002" spans="1:7" ht="12" customHeight="1">
      <c r="A19002" s="104" t="s">
        <v>55473</v>
      </c>
      <c r="B19002" s="106" t="s">
        <v>587</v>
      </c>
      <c r="C19002" s="106" t="s">
        <v>55474</v>
      </c>
      <c r="D19002" s="105" t="s">
        <v>55475</v>
      </c>
      <c r="E19002" s="106" t="s">
        <v>595</v>
      </c>
      <c r="F19002" s="120">
        <v>20.81</v>
      </c>
      <c r="G19002" s="120">
        <v>22.64</v>
      </c>
    </row>
    <row r="19003" spans="1:7" ht="12" customHeight="1">
      <c r="A19003" s="104" t="s">
        <v>55476</v>
      </c>
      <c r="B19003" s="106" t="s">
        <v>587</v>
      </c>
      <c r="C19003" s="106" t="s">
        <v>55477</v>
      </c>
      <c r="D19003" s="105" t="s">
        <v>55478</v>
      </c>
      <c r="E19003" s="106" t="s">
        <v>595</v>
      </c>
      <c r="F19003" s="120">
        <v>11.22</v>
      </c>
      <c r="G19003" s="120">
        <v>12.02</v>
      </c>
    </row>
    <row r="19004" spans="1:7" ht="12" customHeight="1">
      <c r="A19004" s="104" t="s">
        <v>55479</v>
      </c>
      <c r="B19004" s="106" t="s">
        <v>587</v>
      </c>
      <c r="C19004" s="106" t="s">
        <v>55480</v>
      </c>
      <c r="D19004" s="105" t="s">
        <v>55481</v>
      </c>
      <c r="E19004" s="106" t="s">
        <v>595</v>
      </c>
      <c r="F19004" s="120">
        <v>19.91</v>
      </c>
      <c r="G19004" s="120">
        <v>21.74</v>
      </c>
    </row>
    <row r="19005" spans="1:7" ht="12" customHeight="1">
      <c r="A19005" s="104" t="s">
        <v>55482</v>
      </c>
      <c r="B19005" s="106" t="s">
        <v>587</v>
      </c>
      <c r="C19005" s="106" t="s">
        <v>55483</v>
      </c>
      <c r="D19005" s="105" t="s">
        <v>55484</v>
      </c>
      <c r="E19005" s="106" t="s">
        <v>595</v>
      </c>
      <c r="F19005" s="120">
        <v>11.07</v>
      </c>
      <c r="G19005" s="120">
        <v>11.87</v>
      </c>
    </row>
    <row r="19006" spans="1:7" ht="12" customHeight="1">
      <c r="A19006" s="104" t="s">
        <v>55485</v>
      </c>
      <c r="B19006" s="106" t="s">
        <v>587</v>
      </c>
      <c r="C19006" s="106" t="s">
        <v>558</v>
      </c>
      <c r="D19006" s="105" t="s">
        <v>55486</v>
      </c>
      <c r="E19006" s="103"/>
      <c r="F19006" s="103"/>
      <c r="G19006" s="103"/>
    </row>
    <row r="19007" spans="1:7" ht="12" customHeight="1">
      <c r="A19007" s="104" t="s">
        <v>55487</v>
      </c>
      <c r="B19007" s="106" t="s">
        <v>587</v>
      </c>
      <c r="C19007" s="106" t="s">
        <v>55488</v>
      </c>
      <c r="D19007" s="105" t="s">
        <v>55489</v>
      </c>
      <c r="E19007" s="106" t="s">
        <v>595</v>
      </c>
      <c r="F19007" s="120">
        <v>9.18</v>
      </c>
      <c r="G19007" s="120">
        <v>9.92</v>
      </c>
    </row>
    <row r="19008" spans="1:7" ht="12" customHeight="1">
      <c r="A19008" s="104" t="s">
        <v>55490</v>
      </c>
      <c r="B19008" s="106" t="s">
        <v>587</v>
      </c>
      <c r="C19008" s="106" t="s">
        <v>55491</v>
      </c>
      <c r="D19008" s="105" t="s">
        <v>55492</v>
      </c>
      <c r="E19008" s="106" t="s">
        <v>595</v>
      </c>
      <c r="F19008" s="120">
        <v>10.98</v>
      </c>
      <c r="G19008" s="120">
        <v>11.78</v>
      </c>
    </row>
    <row r="19009" spans="1:7" ht="12" customHeight="1">
      <c r="A19009" s="104" t="s">
        <v>55493</v>
      </c>
      <c r="B19009" s="106" t="s">
        <v>587</v>
      </c>
      <c r="C19009" s="106" t="s">
        <v>55494</v>
      </c>
      <c r="D19009" s="105" t="s">
        <v>55495</v>
      </c>
      <c r="E19009" s="106" t="s">
        <v>595</v>
      </c>
      <c r="F19009" s="120">
        <v>19.170000000000002</v>
      </c>
      <c r="G19009" s="120">
        <v>21</v>
      </c>
    </row>
    <row r="19010" spans="1:7" ht="12" customHeight="1">
      <c r="A19010" s="104" t="s">
        <v>55496</v>
      </c>
      <c r="B19010" s="106" t="s">
        <v>587</v>
      </c>
      <c r="C19010" s="106" t="s">
        <v>55497</v>
      </c>
      <c r="D19010" s="105" t="s">
        <v>55498</v>
      </c>
      <c r="E19010" s="106" t="s">
        <v>595</v>
      </c>
      <c r="F19010" s="120">
        <v>11.22</v>
      </c>
      <c r="G19010" s="120">
        <v>12.02</v>
      </c>
    </row>
    <row r="19011" spans="1:7" ht="12" customHeight="1">
      <c r="A19011" s="104" t="s">
        <v>55499</v>
      </c>
      <c r="B19011" s="106" t="s">
        <v>587</v>
      </c>
      <c r="C19011" s="106" t="s">
        <v>55500</v>
      </c>
      <c r="D19011" s="105" t="s">
        <v>55501</v>
      </c>
      <c r="E19011" s="106" t="s">
        <v>595</v>
      </c>
      <c r="F19011" s="120">
        <v>20.43</v>
      </c>
      <c r="G19011" s="120">
        <v>22.26</v>
      </c>
    </row>
    <row r="19012" spans="1:7" ht="12" customHeight="1">
      <c r="A19012" s="104" t="s">
        <v>55502</v>
      </c>
      <c r="B19012" s="106" t="s">
        <v>587</v>
      </c>
      <c r="C19012" s="106" t="s">
        <v>55503</v>
      </c>
      <c r="D19012" s="105" t="s">
        <v>55504</v>
      </c>
      <c r="E19012" s="106" t="s">
        <v>595</v>
      </c>
      <c r="F19012" s="120">
        <v>21.06</v>
      </c>
      <c r="G19012" s="120">
        <v>22.89</v>
      </c>
    </row>
    <row r="19013" spans="1:7" ht="12" customHeight="1">
      <c r="A19013" s="104" t="s">
        <v>55505</v>
      </c>
      <c r="B19013" s="106" t="s">
        <v>587</v>
      </c>
      <c r="C19013" s="106" t="s">
        <v>55506</v>
      </c>
      <c r="D19013" s="105" t="s">
        <v>55507</v>
      </c>
      <c r="E19013" s="106" t="s">
        <v>595</v>
      </c>
      <c r="F19013" s="120">
        <v>20.82</v>
      </c>
      <c r="G19013" s="120">
        <v>22.65</v>
      </c>
    </row>
    <row r="19014" spans="1:7" ht="12" customHeight="1">
      <c r="A19014" s="104" t="s">
        <v>55508</v>
      </c>
      <c r="B19014" s="106" t="s">
        <v>587</v>
      </c>
      <c r="C19014" s="106" t="s">
        <v>55509</v>
      </c>
      <c r="D19014" s="105" t="s">
        <v>55510</v>
      </c>
      <c r="E19014" s="106" t="s">
        <v>595</v>
      </c>
      <c r="F19014" s="120">
        <v>9.8000000000000007</v>
      </c>
      <c r="G19014" s="120">
        <v>10.54</v>
      </c>
    </row>
    <row r="19015" spans="1:7" ht="12" customHeight="1">
      <c r="A19015" s="104" t="s">
        <v>55511</v>
      </c>
      <c r="B19015" s="106" t="s">
        <v>587</v>
      </c>
      <c r="C19015" s="106" t="s">
        <v>55512</v>
      </c>
      <c r="D19015" s="105" t="s">
        <v>55513</v>
      </c>
      <c r="E19015" s="106" t="s">
        <v>595</v>
      </c>
      <c r="F19015" s="120">
        <v>11.6</v>
      </c>
      <c r="G19015" s="120">
        <v>12.4</v>
      </c>
    </row>
    <row r="19016" spans="1:7" ht="12" customHeight="1">
      <c r="A19016" s="104" t="s">
        <v>55514</v>
      </c>
      <c r="B19016" s="106" t="s">
        <v>587</v>
      </c>
      <c r="C19016" s="106" t="s">
        <v>55515</v>
      </c>
      <c r="D19016" s="105" t="s">
        <v>55516</v>
      </c>
      <c r="E19016" s="106" t="s">
        <v>595</v>
      </c>
      <c r="F19016" s="120">
        <v>19.79</v>
      </c>
      <c r="G19016" s="120">
        <v>21.62</v>
      </c>
    </row>
    <row r="19017" spans="1:7" ht="12" customHeight="1">
      <c r="A19017" s="104" t="s">
        <v>55517</v>
      </c>
      <c r="B19017" s="106" t="s">
        <v>587</v>
      </c>
      <c r="C19017" s="106" t="s">
        <v>55518</v>
      </c>
      <c r="D19017" s="105" t="s">
        <v>55519</v>
      </c>
      <c r="E19017" s="106" t="s">
        <v>595</v>
      </c>
      <c r="F19017" s="120">
        <v>21.05</v>
      </c>
      <c r="G19017" s="120">
        <v>22.88</v>
      </c>
    </row>
    <row r="19018" spans="1:7" ht="12" customHeight="1">
      <c r="A19018" s="104" t="s">
        <v>55520</v>
      </c>
      <c r="B19018" s="106" t="s">
        <v>587</v>
      </c>
      <c r="C19018" s="106" t="s">
        <v>55521</v>
      </c>
      <c r="D19018" s="105" t="s">
        <v>55522</v>
      </c>
      <c r="E19018" s="106" t="s">
        <v>595</v>
      </c>
      <c r="F19018" s="120">
        <v>21.44</v>
      </c>
      <c r="G19018" s="120">
        <v>23.27</v>
      </c>
    </row>
    <row r="19019" spans="1:7" ht="12" customHeight="1">
      <c r="A19019" s="104" t="s">
        <v>55523</v>
      </c>
      <c r="B19019" s="106" t="s">
        <v>587</v>
      </c>
      <c r="C19019" s="106" t="s">
        <v>55524</v>
      </c>
      <c r="D19019" s="105" t="s">
        <v>55525</v>
      </c>
      <c r="E19019" s="106" t="s">
        <v>595</v>
      </c>
      <c r="F19019" s="120">
        <v>22.01</v>
      </c>
      <c r="G19019" s="120">
        <v>23.84</v>
      </c>
    </row>
    <row r="19020" spans="1:7" ht="12" customHeight="1">
      <c r="A19020" s="104" t="s">
        <v>55526</v>
      </c>
      <c r="B19020" s="106" t="s">
        <v>587</v>
      </c>
      <c r="C19020" s="106" t="s">
        <v>55527</v>
      </c>
      <c r="D19020" s="105" t="s">
        <v>55528</v>
      </c>
      <c r="E19020" s="103"/>
      <c r="F19020" s="103"/>
      <c r="G19020" s="103"/>
    </row>
    <row r="19021" spans="1:7" ht="12" customHeight="1">
      <c r="A19021" s="104" t="s">
        <v>55529</v>
      </c>
      <c r="B19021" s="106" t="s">
        <v>587</v>
      </c>
      <c r="C19021" s="106" t="s">
        <v>55530</v>
      </c>
      <c r="D19021" s="105" t="s">
        <v>55531</v>
      </c>
      <c r="E19021" s="106" t="s">
        <v>595</v>
      </c>
      <c r="F19021" s="120">
        <v>14.85</v>
      </c>
      <c r="G19021" s="120">
        <v>16.02</v>
      </c>
    </row>
    <row r="19022" spans="1:7" ht="12" customHeight="1">
      <c r="A19022" s="104" t="s">
        <v>55532</v>
      </c>
      <c r="B19022" s="106" t="s">
        <v>587</v>
      </c>
      <c r="C19022" s="106" t="s">
        <v>55533</v>
      </c>
      <c r="D19022" s="105" t="s">
        <v>55534</v>
      </c>
      <c r="E19022" s="106" t="s">
        <v>595</v>
      </c>
      <c r="F19022" s="120">
        <v>18.86</v>
      </c>
      <c r="G19022" s="120">
        <v>20.59</v>
      </c>
    </row>
    <row r="19023" spans="1:7" ht="12" customHeight="1">
      <c r="A19023" s="104" t="s">
        <v>55535</v>
      </c>
      <c r="B19023" s="106" t="s">
        <v>587</v>
      </c>
      <c r="C19023" s="106" t="s">
        <v>55536</v>
      </c>
      <c r="D19023" s="105" t="s">
        <v>55537</v>
      </c>
      <c r="E19023" s="106" t="s">
        <v>595</v>
      </c>
      <c r="F19023" s="120">
        <v>17.170000000000002</v>
      </c>
      <c r="G19023" s="120">
        <v>18.68</v>
      </c>
    </row>
    <row r="19024" spans="1:7" ht="12" customHeight="1">
      <c r="A19024" s="104" t="s">
        <v>55538</v>
      </c>
      <c r="B19024" s="106" t="s">
        <v>587</v>
      </c>
      <c r="C19024" s="106" t="s">
        <v>55539</v>
      </c>
      <c r="D19024" s="105" t="s">
        <v>55540</v>
      </c>
      <c r="E19024" s="106" t="s">
        <v>595</v>
      </c>
      <c r="F19024" s="120">
        <v>30.87</v>
      </c>
      <c r="G19024" s="120">
        <v>33.22</v>
      </c>
    </row>
    <row r="19025" spans="1:7" ht="12" customHeight="1">
      <c r="A19025" s="104" t="s">
        <v>55541</v>
      </c>
      <c r="B19025" s="106" t="s">
        <v>587</v>
      </c>
      <c r="C19025" s="106" t="s">
        <v>55542</v>
      </c>
      <c r="D19025" s="105" t="s">
        <v>55543</v>
      </c>
      <c r="E19025" s="106" t="s">
        <v>595</v>
      </c>
      <c r="F19025" s="120">
        <v>23.83</v>
      </c>
      <c r="G19025" s="120">
        <v>25.96</v>
      </c>
    </row>
    <row r="19026" spans="1:7" ht="12" customHeight="1">
      <c r="A19026" s="104" t="s">
        <v>55544</v>
      </c>
      <c r="B19026" s="106" t="s">
        <v>587</v>
      </c>
      <c r="C19026" s="106" t="s">
        <v>55545</v>
      </c>
      <c r="D19026" s="105" t="s">
        <v>55546</v>
      </c>
      <c r="E19026" s="106" t="s">
        <v>595</v>
      </c>
      <c r="F19026" s="120">
        <v>23.83</v>
      </c>
      <c r="G19026" s="120">
        <v>25.96</v>
      </c>
    </row>
    <row r="19027" spans="1:7" ht="12" customHeight="1">
      <c r="A19027" s="104" t="s">
        <v>55547</v>
      </c>
      <c r="B19027" s="106" t="s">
        <v>587</v>
      </c>
      <c r="C19027" s="106" t="s">
        <v>55548</v>
      </c>
      <c r="D19027" s="105" t="s">
        <v>55549</v>
      </c>
      <c r="E19027" s="106" t="s">
        <v>595</v>
      </c>
      <c r="F19027" s="120">
        <v>17.22</v>
      </c>
      <c r="G19027" s="120">
        <v>18.73</v>
      </c>
    </row>
    <row r="19028" spans="1:7" ht="12" customHeight="1">
      <c r="A19028" s="104" t="s">
        <v>55550</v>
      </c>
      <c r="B19028" s="106" t="s">
        <v>587</v>
      </c>
      <c r="C19028" s="106" t="s">
        <v>55551</v>
      </c>
      <c r="D19028" s="105" t="s">
        <v>55552</v>
      </c>
      <c r="E19028" s="106" t="s">
        <v>595</v>
      </c>
      <c r="F19028" s="120">
        <v>30.71</v>
      </c>
      <c r="G19028" s="120">
        <v>33.06</v>
      </c>
    </row>
    <row r="19029" spans="1:7" ht="12" customHeight="1">
      <c r="A19029" s="104" t="s">
        <v>55553</v>
      </c>
      <c r="B19029" s="106" t="s">
        <v>587</v>
      </c>
      <c r="C19029" s="106" t="s">
        <v>55554</v>
      </c>
      <c r="D19029" s="105" t="s">
        <v>55555</v>
      </c>
      <c r="E19029" s="106" t="s">
        <v>595</v>
      </c>
      <c r="F19029" s="120">
        <v>16.91</v>
      </c>
      <c r="G19029" s="120">
        <v>18.34</v>
      </c>
    </row>
    <row r="19030" spans="1:7" ht="12" customHeight="1">
      <c r="A19030" s="104" t="s">
        <v>55556</v>
      </c>
      <c r="B19030" s="106" t="s">
        <v>587</v>
      </c>
      <c r="C19030" s="106" t="s">
        <v>55557</v>
      </c>
      <c r="D19030" s="105" t="s">
        <v>55558</v>
      </c>
      <c r="E19030" s="106" t="s">
        <v>595</v>
      </c>
      <c r="F19030" s="120">
        <v>20.92</v>
      </c>
      <c r="G19030" s="120">
        <v>22.35</v>
      </c>
    </row>
    <row r="19031" spans="1:7" ht="12" customHeight="1">
      <c r="A19031" s="104" t="s">
        <v>55559</v>
      </c>
      <c r="B19031" s="106" t="s">
        <v>587</v>
      </c>
      <c r="C19031" s="106" t="s">
        <v>55560</v>
      </c>
      <c r="D19031" s="105" t="s">
        <v>55561</v>
      </c>
      <c r="E19031" s="106" t="s">
        <v>595</v>
      </c>
      <c r="F19031" s="120">
        <v>20.92</v>
      </c>
      <c r="G19031" s="120">
        <v>22.35</v>
      </c>
    </row>
    <row r="19032" spans="1:7" ht="12" customHeight="1">
      <c r="A19032" s="104" t="s">
        <v>55562</v>
      </c>
      <c r="B19032" s="106" t="s">
        <v>587</v>
      </c>
      <c r="C19032" s="106" t="s">
        <v>55563</v>
      </c>
      <c r="D19032" s="105" t="s">
        <v>55564</v>
      </c>
      <c r="E19032" s="106" t="s">
        <v>595</v>
      </c>
      <c r="F19032" s="120">
        <v>16.8</v>
      </c>
      <c r="G19032" s="120">
        <v>18.23</v>
      </c>
    </row>
    <row r="19033" spans="1:7" ht="12" customHeight="1">
      <c r="A19033" s="104" t="s">
        <v>55565</v>
      </c>
      <c r="B19033" s="106" t="s">
        <v>587</v>
      </c>
      <c r="C19033" s="106" t="s">
        <v>55566</v>
      </c>
      <c r="D19033" s="105" t="s">
        <v>55567</v>
      </c>
      <c r="E19033" s="106" t="s">
        <v>595</v>
      </c>
      <c r="F19033" s="120">
        <v>20.76</v>
      </c>
      <c r="G19033" s="120">
        <v>22.19</v>
      </c>
    </row>
    <row r="19034" spans="1:7" ht="12" customHeight="1">
      <c r="A19034" s="104" t="s">
        <v>55568</v>
      </c>
      <c r="B19034" s="106" t="s">
        <v>587</v>
      </c>
      <c r="C19034" s="106" t="s">
        <v>55569</v>
      </c>
      <c r="D19034" s="105" t="s">
        <v>55570</v>
      </c>
      <c r="E19034" s="106" t="s">
        <v>595</v>
      </c>
      <c r="F19034" s="120">
        <v>20.76</v>
      </c>
      <c r="G19034" s="120">
        <v>22.19</v>
      </c>
    </row>
    <row r="19035" spans="1:7" ht="12" customHeight="1">
      <c r="A19035" s="104" t="s">
        <v>55571</v>
      </c>
      <c r="B19035" s="106" t="s">
        <v>587</v>
      </c>
      <c r="C19035" s="106" t="s">
        <v>55572</v>
      </c>
      <c r="D19035" s="105" t="s">
        <v>55573</v>
      </c>
      <c r="E19035" s="103"/>
      <c r="F19035" s="103"/>
      <c r="G19035" s="103"/>
    </row>
    <row r="19036" spans="1:7" ht="12" customHeight="1">
      <c r="A19036" s="104" t="s">
        <v>55574</v>
      </c>
      <c r="B19036" s="106" t="s">
        <v>587</v>
      </c>
      <c r="C19036" s="106" t="s">
        <v>55575</v>
      </c>
      <c r="D19036" s="105" t="s">
        <v>55576</v>
      </c>
      <c r="E19036" s="106" t="s">
        <v>595</v>
      </c>
      <c r="F19036" s="120">
        <v>24.51</v>
      </c>
      <c r="G19036" s="120">
        <v>26.18</v>
      </c>
    </row>
    <row r="19037" spans="1:7" ht="12" customHeight="1">
      <c r="A19037" s="104" t="s">
        <v>55577</v>
      </c>
      <c r="B19037" s="106" t="s">
        <v>587</v>
      </c>
      <c r="C19037" s="106" t="s">
        <v>55578</v>
      </c>
      <c r="D19037" s="105" t="s">
        <v>55579</v>
      </c>
      <c r="E19037" s="103"/>
      <c r="F19037" s="103"/>
      <c r="G19037" s="103"/>
    </row>
    <row r="19038" spans="1:7" ht="12" customHeight="1">
      <c r="A19038" s="104" t="s">
        <v>55580</v>
      </c>
      <c r="B19038" s="106" t="s">
        <v>587</v>
      </c>
      <c r="C19038" s="106" t="s">
        <v>55581</v>
      </c>
      <c r="D19038" s="105" t="s">
        <v>55582</v>
      </c>
      <c r="E19038" s="106" t="s">
        <v>595</v>
      </c>
      <c r="F19038" s="120">
        <v>17.05</v>
      </c>
      <c r="G19038" s="120">
        <v>18.48</v>
      </c>
    </row>
    <row r="19039" spans="1:7" ht="12" customHeight="1">
      <c r="A19039" s="104" t="s">
        <v>55583</v>
      </c>
      <c r="B19039" s="106" t="s">
        <v>587</v>
      </c>
      <c r="C19039" s="106" t="s">
        <v>55584</v>
      </c>
      <c r="D19039" s="105" t="s">
        <v>55585</v>
      </c>
      <c r="E19039" s="106" t="s">
        <v>595</v>
      </c>
      <c r="F19039" s="120">
        <v>18.79</v>
      </c>
      <c r="G19039" s="120">
        <v>20.22</v>
      </c>
    </row>
    <row r="19040" spans="1:7" ht="12" customHeight="1">
      <c r="A19040" s="104" t="s">
        <v>55586</v>
      </c>
      <c r="B19040" s="106" t="s">
        <v>587</v>
      </c>
      <c r="C19040" s="106" t="s">
        <v>55587</v>
      </c>
      <c r="D19040" s="105" t="s">
        <v>55588</v>
      </c>
      <c r="E19040" s="103"/>
      <c r="F19040" s="103"/>
      <c r="G19040" s="103"/>
    </row>
    <row r="19041" spans="1:7" ht="12" customHeight="1">
      <c r="A19041" s="104" t="s">
        <v>55589</v>
      </c>
      <c r="B19041" s="106" t="s">
        <v>587</v>
      </c>
      <c r="C19041" s="106" t="s">
        <v>55590</v>
      </c>
      <c r="D19041" s="105" t="s">
        <v>55591</v>
      </c>
      <c r="E19041" s="106" t="s">
        <v>595</v>
      </c>
      <c r="F19041" s="120">
        <v>21.71</v>
      </c>
      <c r="G19041" s="120">
        <v>23.22</v>
      </c>
    </row>
    <row r="19042" spans="1:7" ht="12" customHeight="1">
      <c r="A19042" s="104" t="s">
        <v>55592</v>
      </c>
      <c r="B19042" s="106" t="s">
        <v>587</v>
      </c>
      <c r="C19042" s="106" t="s">
        <v>55593</v>
      </c>
      <c r="D19042" s="105" t="s">
        <v>55594</v>
      </c>
      <c r="E19042" s="106" t="s">
        <v>595</v>
      </c>
      <c r="F19042" s="120">
        <v>21.71</v>
      </c>
      <c r="G19042" s="120">
        <v>23.22</v>
      </c>
    </row>
    <row r="19043" spans="1:7" ht="12" customHeight="1">
      <c r="A19043" s="104" t="s">
        <v>55595</v>
      </c>
      <c r="B19043" s="106" t="s">
        <v>587</v>
      </c>
      <c r="C19043" s="106" t="s">
        <v>55596</v>
      </c>
      <c r="D19043" s="105" t="s">
        <v>55597</v>
      </c>
      <c r="E19043" s="106" t="s">
        <v>595</v>
      </c>
      <c r="F19043" s="120">
        <v>21.71</v>
      </c>
      <c r="G19043" s="120">
        <v>23.22</v>
      </c>
    </row>
    <row r="19044" spans="1:7" ht="12" customHeight="1">
      <c r="A19044" s="104" t="s">
        <v>55598</v>
      </c>
      <c r="B19044" s="106" t="s">
        <v>587</v>
      </c>
      <c r="C19044" s="106" t="s">
        <v>55599</v>
      </c>
      <c r="D19044" s="105" t="s">
        <v>55600</v>
      </c>
      <c r="E19044" s="103"/>
      <c r="F19044" s="103"/>
      <c r="G19044" s="103"/>
    </row>
    <row r="19045" spans="1:7" ht="12" customHeight="1">
      <c r="A19045" s="104" t="s">
        <v>55601</v>
      </c>
      <c r="B19045" s="106" t="s">
        <v>587</v>
      </c>
      <c r="C19045" s="106" t="s">
        <v>55602</v>
      </c>
      <c r="D19045" s="105" t="s">
        <v>55603</v>
      </c>
      <c r="E19045" s="106" t="s">
        <v>595</v>
      </c>
      <c r="F19045" s="120">
        <v>25.08</v>
      </c>
      <c r="G19045" s="120">
        <v>27.05</v>
      </c>
    </row>
    <row r="19046" spans="1:7" ht="12" customHeight="1">
      <c r="A19046" s="104" t="s">
        <v>55604</v>
      </c>
      <c r="B19046" s="106" t="s">
        <v>587</v>
      </c>
      <c r="C19046" s="106" t="s">
        <v>55605</v>
      </c>
      <c r="D19046" s="105" t="s">
        <v>55606</v>
      </c>
      <c r="E19046" s="106" t="s">
        <v>595</v>
      </c>
      <c r="F19046" s="120">
        <v>21.71</v>
      </c>
      <c r="G19046" s="120">
        <v>23.22</v>
      </c>
    </row>
    <row r="19047" spans="1:7" ht="12" customHeight="1">
      <c r="A19047" s="104" t="s">
        <v>55607</v>
      </c>
      <c r="B19047" s="106" t="s">
        <v>587</v>
      </c>
      <c r="C19047" s="106" t="s">
        <v>55608</v>
      </c>
      <c r="D19047" s="105" t="s">
        <v>55609</v>
      </c>
      <c r="E19047" s="106" t="s">
        <v>595</v>
      </c>
      <c r="F19047" s="120">
        <v>21.71</v>
      </c>
      <c r="G19047" s="120">
        <v>23.22</v>
      </c>
    </row>
    <row r="19048" spans="1:7" ht="12" customHeight="1">
      <c r="A19048" s="104" t="s">
        <v>55610</v>
      </c>
      <c r="B19048" s="106" t="s">
        <v>587</v>
      </c>
      <c r="C19048" s="106" t="s">
        <v>55611</v>
      </c>
      <c r="D19048" s="105" t="s">
        <v>55612</v>
      </c>
      <c r="E19048" s="103"/>
      <c r="F19048" s="103"/>
      <c r="G19048" s="103"/>
    </row>
    <row r="19049" spans="1:7" ht="12" customHeight="1">
      <c r="A19049" s="104" t="s">
        <v>55613</v>
      </c>
      <c r="B19049" s="106" t="s">
        <v>587</v>
      </c>
      <c r="C19049" s="106" t="s">
        <v>55614</v>
      </c>
      <c r="D19049" s="105" t="s">
        <v>55615</v>
      </c>
      <c r="E19049" s="106" t="s">
        <v>595</v>
      </c>
      <c r="F19049" s="120">
        <v>11.73</v>
      </c>
      <c r="G19049" s="120">
        <v>13.25</v>
      </c>
    </row>
    <row r="19050" spans="1:7" ht="12" customHeight="1">
      <c r="A19050" s="104" t="s">
        <v>55616</v>
      </c>
      <c r="B19050" s="106" t="s">
        <v>587</v>
      </c>
      <c r="C19050" s="106" t="s">
        <v>55617</v>
      </c>
      <c r="D19050" s="105" t="s">
        <v>55618</v>
      </c>
      <c r="E19050" s="106" t="s">
        <v>595</v>
      </c>
      <c r="F19050" s="120">
        <v>8.99</v>
      </c>
      <c r="G19050" s="120">
        <v>9.93</v>
      </c>
    </row>
    <row r="19051" spans="1:7" ht="12" customHeight="1">
      <c r="A19051" s="104" t="s">
        <v>55619</v>
      </c>
      <c r="B19051" s="106" t="s">
        <v>587</v>
      </c>
      <c r="C19051" s="106" t="s">
        <v>55620</v>
      </c>
      <c r="D19051" s="105" t="s">
        <v>55621</v>
      </c>
      <c r="E19051" s="106" t="s">
        <v>595</v>
      </c>
      <c r="F19051" s="120">
        <v>22.11</v>
      </c>
      <c r="G19051" s="120">
        <v>23.05</v>
      </c>
    </row>
    <row r="19052" spans="1:7" ht="12" customHeight="1">
      <c r="A19052" s="104" t="s">
        <v>55622</v>
      </c>
      <c r="B19052" s="106" t="s">
        <v>587</v>
      </c>
      <c r="C19052" s="106" t="s">
        <v>55623</v>
      </c>
      <c r="D19052" s="105" t="s">
        <v>55624</v>
      </c>
      <c r="E19052" s="106" t="s">
        <v>595</v>
      </c>
      <c r="F19052" s="120">
        <v>24.08</v>
      </c>
      <c r="G19052" s="120">
        <v>25.02</v>
      </c>
    </row>
    <row r="19053" spans="1:7" ht="12" customHeight="1">
      <c r="A19053" s="104" t="s">
        <v>55625</v>
      </c>
      <c r="B19053" s="106" t="s">
        <v>587</v>
      </c>
      <c r="C19053" s="106" t="s">
        <v>55626</v>
      </c>
      <c r="D19053" s="105" t="s">
        <v>55627</v>
      </c>
      <c r="E19053" s="103"/>
      <c r="F19053" s="103"/>
      <c r="G19053" s="103"/>
    </row>
    <row r="19054" spans="1:7" ht="12" customHeight="1">
      <c r="A19054" s="104" t="s">
        <v>55628</v>
      </c>
      <c r="B19054" s="106" t="s">
        <v>587</v>
      </c>
      <c r="C19054" s="106" t="s">
        <v>55629</v>
      </c>
      <c r="D19054" s="105" t="s">
        <v>55630</v>
      </c>
      <c r="E19054" s="106" t="s">
        <v>595</v>
      </c>
      <c r="F19054" s="120">
        <v>32.24</v>
      </c>
      <c r="G19054" s="120">
        <v>35.270000000000003</v>
      </c>
    </row>
    <row r="19055" spans="1:7" ht="12" customHeight="1">
      <c r="A19055" s="104" t="s">
        <v>55631</v>
      </c>
      <c r="B19055" s="106" t="s">
        <v>587</v>
      </c>
      <c r="C19055" s="106" t="s">
        <v>55632</v>
      </c>
      <c r="D19055" s="105" t="s">
        <v>55633</v>
      </c>
      <c r="E19055" s="103"/>
      <c r="F19055" s="103"/>
      <c r="G19055" s="103"/>
    </row>
    <row r="19056" spans="1:7" ht="12" customHeight="1">
      <c r="A19056" s="104" t="s">
        <v>55634</v>
      </c>
      <c r="B19056" s="106" t="s">
        <v>587</v>
      </c>
      <c r="C19056" s="106" t="s">
        <v>55635</v>
      </c>
      <c r="D19056" s="105" t="s">
        <v>55636</v>
      </c>
      <c r="E19056" s="106" t="s">
        <v>593</v>
      </c>
      <c r="F19056" s="120">
        <v>3.72</v>
      </c>
      <c r="G19056" s="120">
        <v>4.0599999999999996</v>
      </c>
    </row>
    <row r="19057" spans="1:7" ht="12" customHeight="1">
      <c r="A19057" s="104" t="s">
        <v>55637</v>
      </c>
      <c r="B19057" s="106" t="s">
        <v>587</v>
      </c>
      <c r="C19057" s="106" t="s">
        <v>55638</v>
      </c>
      <c r="D19057" s="105" t="s">
        <v>55639</v>
      </c>
      <c r="E19057" s="106" t="s">
        <v>595</v>
      </c>
      <c r="F19057" s="120">
        <v>12.5</v>
      </c>
      <c r="G19057" s="120">
        <v>13.67</v>
      </c>
    </row>
    <row r="19058" spans="1:7" ht="12" customHeight="1">
      <c r="A19058" s="104" t="s">
        <v>55640</v>
      </c>
      <c r="B19058" s="106" t="s">
        <v>587</v>
      </c>
      <c r="C19058" s="106" t="s">
        <v>55641</v>
      </c>
      <c r="D19058" s="105" t="s">
        <v>55642</v>
      </c>
      <c r="E19058" s="103"/>
      <c r="F19058" s="103"/>
      <c r="G19058" s="103"/>
    </row>
    <row r="19059" spans="1:7" ht="12" customHeight="1">
      <c r="A19059" s="104" t="s">
        <v>55643</v>
      </c>
      <c r="B19059" s="106" t="s">
        <v>587</v>
      </c>
      <c r="C19059" s="106" t="s">
        <v>55644</v>
      </c>
      <c r="D19059" s="105" t="s">
        <v>55645</v>
      </c>
      <c r="E19059" s="103"/>
      <c r="F19059" s="103"/>
      <c r="G19059" s="103"/>
    </row>
    <row r="19060" spans="1:7" ht="12" customHeight="1">
      <c r="A19060" s="104" t="s">
        <v>55646</v>
      </c>
      <c r="B19060" s="106" t="s">
        <v>587</v>
      </c>
      <c r="C19060" s="106" t="s">
        <v>55647</v>
      </c>
      <c r="D19060" s="105" t="s">
        <v>55648</v>
      </c>
      <c r="E19060" s="106" t="s">
        <v>1144</v>
      </c>
      <c r="F19060" s="120">
        <v>1305.69</v>
      </c>
      <c r="G19060" s="120">
        <v>1309.77</v>
      </c>
    </row>
    <row r="19061" spans="1:7" ht="12" customHeight="1">
      <c r="A19061" s="104" t="s">
        <v>55649</v>
      </c>
      <c r="B19061" s="106" t="s">
        <v>587</v>
      </c>
      <c r="C19061" s="106" t="s">
        <v>55650</v>
      </c>
      <c r="D19061" s="105" t="s">
        <v>55651</v>
      </c>
      <c r="E19061" s="106" t="s">
        <v>1144</v>
      </c>
      <c r="F19061" s="120">
        <v>2339.71</v>
      </c>
      <c r="G19061" s="120">
        <v>2356.38</v>
      </c>
    </row>
    <row r="19062" spans="1:7" ht="12" customHeight="1">
      <c r="A19062" s="104" t="s">
        <v>55652</v>
      </c>
      <c r="B19062" s="106" t="s">
        <v>587</v>
      </c>
      <c r="C19062" s="106" t="s">
        <v>55653</v>
      </c>
      <c r="D19062" s="105" t="s">
        <v>55654</v>
      </c>
      <c r="E19062" s="106" t="s">
        <v>665</v>
      </c>
      <c r="F19062" s="120">
        <v>429.99</v>
      </c>
      <c r="G19062" s="120">
        <v>433.95</v>
      </c>
    </row>
    <row r="19063" spans="1:7" ht="12" customHeight="1">
      <c r="A19063" s="104" t="s">
        <v>55655</v>
      </c>
      <c r="B19063" s="106" t="s">
        <v>587</v>
      </c>
      <c r="C19063" s="106" t="s">
        <v>55656</v>
      </c>
      <c r="D19063" s="105" t="s">
        <v>55657</v>
      </c>
      <c r="E19063" s="106" t="s">
        <v>665</v>
      </c>
      <c r="F19063" s="120">
        <v>429.99</v>
      </c>
      <c r="G19063" s="120">
        <v>433.95</v>
      </c>
    </row>
    <row r="19064" spans="1:7" ht="12" customHeight="1">
      <c r="A19064" s="104" t="s">
        <v>55658</v>
      </c>
      <c r="B19064" s="106" t="s">
        <v>587</v>
      </c>
      <c r="C19064" s="106" t="s">
        <v>55659</v>
      </c>
      <c r="D19064" s="105" t="s">
        <v>49416</v>
      </c>
      <c r="E19064" s="106" t="s">
        <v>1144</v>
      </c>
      <c r="F19064" s="120">
        <v>1396.76</v>
      </c>
      <c r="G19064" s="120">
        <v>1404.85</v>
      </c>
    </row>
    <row r="19065" spans="1:7" ht="12" customHeight="1">
      <c r="A19065" s="104" t="s">
        <v>55660</v>
      </c>
      <c r="B19065" s="106" t="s">
        <v>587</v>
      </c>
      <c r="C19065" s="106" t="s">
        <v>55661</v>
      </c>
      <c r="D19065" s="105" t="s">
        <v>55662</v>
      </c>
      <c r="E19065" s="103"/>
      <c r="F19065" s="103"/>
      <c r="G19065" s="103"/>
    </row>
    <row r="19066" spans="1:7" ht="12" customHeight="1">
      <c r="A19066" s="104" t="s">
        <v>55663</v>
      </c>
      <c r="B19066" s="106" t="s">
        <v>587</v>
      </c>
      <c r="C19066" s="106" t="s">
        <v>55664</v>
      </c>
      <c r="D19066" s="105" t="s">
        <v>55665</v>
      </c>
      <c r="E19066" s="106" t="s">
        <v>1144</v>
      </c>
      <c r="F19066" s="120">
        <v>82.24</v>
      </c>
      <c r="G19066" s="120">
        <v>82.62</v>
      </c>
    </row>
    <row r="19067" spans="1:7" ht="12" customHeight="1">
      <c r="A19067" s="104" t="s">
        <v>55666</v>
      </c>
      <c r="B19067" s="106" t="s">
        <v>587</v>
      </c>
      <c r="C19067" s="106" t="s">
        <v>55667</v>
      </c>
      <c r="D19067" s="105" t="s">
        <v>55668</v>
      </c>
      <c r="E19067" s="106" t="s">
        <v>1144</v>
      </c>
      <c r="F19067" s="120">
        <v>738.11</v>
      </c>
      <c r="G19067" s="120">
        <v>740</v>
      </c>
    </row>
    <row r="19068" spans="1:7" ht="12" customHeight="1">
      <c r="A19068" s="104" t="s">
        <v>55669</v>
      </c>
      <c r="B19068" s="106" t="s">
        <v>587</v>
      </c>
      <c r="C19068" s="106" t="s">
        <v>55670</v>
      </c>
      <c r="D19068" s="105" t="s">
        <v>55671</v>
      </c>
      <c r="E19068" s="106" t="s">
        <v>1144</v>
      </c>
      <c r="F19068" s="120">
        <v>487.51</v>
      </c>
      <c r="G19068" s="120">
        <v>526.9</v>
      </c>
    </row>
    <row r="19069" spans="1:7" ht="12" customHeight="1">
      <c r="A19069" s="104" t="s">
        <v>55672</v>
      </c>
      <c r="B19069" s="106" t="s">
        <v>587</v>
      </c>
      <c r="C19069" s="106" t="s">
        <v>55673</v>
      </c>
      <c r="D19069" s="105" t="s">
        <v>55674</v>
      </c>
      <c r="E19069" s="106" t="s">
        <v>1144</v>
      </c>
      <c r="F19069" s="120">
        <v>8.57</v>
      </c>
      <c r="G19069" s="120">
        <v>8.92</v>
      </c>
    </row>
    <row r="19070" spans="1:7" ht="12" customHeight="1">
      <c r="A19070" s="104" t="s">
        <v>55675</v>
      </c>
      <c r="B19070" s="106" t="s">
        <v>587</v>
      </c>
      <c r="C19070" s="106" t="s">
        <v>55676</v>
      </c>
      <c r="D19070" s="105" t="s">
        <v>55677</v>
      </c>
      <c r="E19070" s="106" t="s">
        <v>1144</v>
      </c>
      <c r="F19070" s="120">
        <v>3.67</v>
      </c>
      <c r="G19070" s="120">
        <v>3.79</v>
      </c>
    </row>
    <row r="19071" spans="1:7" ht="12" customHeight="1">
      <c r="A19071" s="104" t="s">
        <v>55678</v>
      </c>
      <c r="B19071" s="106" t="s">
        <v>587</v>
      </c>
      <c r="C19071" s="106" t="s">
        <v>55679</v>
      </c>
      <c r="D19071" s="105" t="s">
        <v>55680</v>
      </c>
      <c r="E19071" s="106" t="s">
        <v>1144</v>
      </c>
      <c r="F19071" s="120">
        <v>84.37</v>
      </c>
      <c r="G19071" s="120">
        <v>84.59</v>
      </c>
    </row>
    <row r="19072" spans="1:7" ht="12" customHeight="1">
      <c r="A19072" s="104" t="s">
        <v>55681</v>
      </c>
      <c r="B19072" s="106" t="s">
        <v>587</v>
      </c>
      <c r="C19072" s="106" t="s">
        <v>55682</v>
      </c>
      <c r="D19072" s="105" t="s">
        <v>55683</v>
      </c>
      <c r="E19072" s="106" t="s">
        <v>1144</v>
      </c>
      <c r="F19072" s="120">
        <v>44.37</v>
      </c>
      <c r="G19072" s="120">
        <v>44.59</v>
      </c>
    </row>
    <row r="19073" spans="1:7" ht="12" customHeight="1">
      <c r="A19073" s="104" t="s">
        <v>55684</v>
      </c>
      <c r="B19073" s="106" t="s">
        <v>587</v>
      </c>
      <c r="C19073" s="106" t="s">
        <v>55685</v>
      </c>
      <c r="D19073" s="105" t="s">
        <v>55686</v>
      </c>
      <c r="E19073" s="106" t="s">
        <v>1144</v>
      </c>
      <c r="F19073" s="120">
        <v>209.01</v>
      </c>
      <c r="G19073" s="120">
        <v>212.8</v>
      </c>
    </row>
    <row r="19074" spans="1:7" ht="12" customHeight="1">
      <c r="A19074" s="104" t="s">
        <v>55687</v>
      </c>
      <c r="B19074" s="106" t="s">
        <v>587</v>
      </c>
      <c r="C19074" s="106" t="s">
        <v>55688</v>
      </c>
      <c r="D19074" s="105" t="s">
        <v>55689</v>
      </c>
      <c r="E19074" s="106" t="s">
        <v>1144</v>
      </c>
      <c r="F19074" s="120">
        <v>1206.51</v>
      </c>
      <c r="G19074" s="120">
        <v>1210.3</v>
      </c>
    </row>
    <row r="19075" spans="1:7" ht="12" customHeight="1">
      <c r="A19075" s="104" t="s">
        <v>55690</v>
      </c>
      <c r="B19075" s="106" t="s">
        <v>587</v>
      </c>
      <c r="C19075" s="106" t="s">
        <v>55691</v>
      </c>
      <c r="D19075" s="105" t="s">
        <v>55692</v>
      </c>
      <c r="E19075" s="106" t="s">
        <v>1144</v>
      </c>
      <c r="F19075" s="120">
        <v>1029.01</v>
      </c>
      <c r="G19075" s="120">
        <v>1032.8</v>
      </c>
    </row>
    <row r="19076" spans="1:7" ht="12" customHeight="1">
      <c r="A19076" s="104" t="s">
        <v>55693</v>
      </c>
      <c r="B19076" s="106" t="s">
        <v>587</v>
      </c>
      <c r="C19076" s="106" t="s">
        <v>55694</v>
      </c>
      <c r="D19076" s="105" t="s">
        <v>55695</v>
      </c>
      <c r="E19076" s="106" t="s">
        <v>1144</v>
      </c>
      <c r="F19076" s="120">
        <v>274.01</v>
      </c>
      <c r="G19076" s="120">
        <v>277.8</v>
      </c>
    </row>
    <row r="19077" spans="1:7" ht="12" customHeight="1">
      <c r="A19077" s="104" t="s">
        <v>55696</v>
      </c>
      <c r="B19077" s="106" t="s">
        <v>587</v>
      </c>
      <c r="C19077" s="106" t="s">
        <v>55697</v>
      </c>
      <c r="D19077" s="105" t="s">
        <v>55698</v>
      </c>
      <c r="E19077" s="106" t="s">
        <v>1144</v>
      </c>
      <c r="F19077" s="120">
        <v>429.01</v>
      </c>
      <c r="G19077" s="120">
        <v>432.8</v>
      </c>
    </row>
    <row r="19078" spans="1:7" ht="12" customHeight="1">
      <c r="A19078" s="104" t="s">
        <v>55699</v>
      </c>
      <c r="B19078" s="106" t="s">
        <v>587</v>
      </c>
      <c r="C19078" s="106" t="s">
        <v>55700</v>
      </c>
      <c r="D19078" s="105" t="s">
        <v>55701</v>
      </c>
      <c r="E19078" s="106" t="s">
        <v>1144</v>
      </c>
      <c r="F19078" s="120">
        <v>33.04</v>
      </c>
      <c r="G19078" s="120">
        <v>33.42</v>
      </c>
    </row>
    <row r="19079" spans="1:7" ht="12" customHeight="1">
      <c r="A19079" s="104" t="s">
        <v>55702</v>
      </c>
      <c r="B19079" s="106" t="s">
        <v>587</v>
      </c>
      <c r="C19079" s="106" t="s">
        <v>55703</v>
      </c>
      <c r="D19079" s="105" t="s">
        <v>55704</v>
      </c>
      <c r="E19079" s="103"/>
      <c r="F19079" s="103"/>
      <c r="G19079" s="103"/>
    </row>
    <row r="19080" spans="1:7" ht="12" customHeight="1">
      <c r="A19080" s="104" t="s">
        <v>55705</v>
      </c>
      <c r="B19080" s="106" t="s">
        <v>587</v>
      </c>
      <c r="C19080" s="106" t="s">
        <v>55706</v>
      </c>
      <c r="D19080" s="105" t="s">
        <v>55707</v>
      </c>
      <c r="E19080" s="106" t="s">
        <v>1144</v>
      </c>
      <c r="F19080" s="120">
        <v>18.7</v>
      </c>
      <c r="G19080" s="120">
        <v>19.059999999999999</v>
      </c>
    </row>
    <row r="19081" spans="1:7" ht="12" customHeight="1">
      <c r="A19081" s="104" t="s">
        <v>55708</v>
      </c>
      <c r="B19081" s="106" t="s">
        <v>587</v>
      </c>
      <c r="C19081" s="106" t="s">
        <v>55709</v>
      </c>
      <c r="D19081" s="105" t="s">
        <v>55710</v>
      </c>
      <c r="E19081" s="106" t="s">
        <v>1144</v>
      </c>
      <c r="F19081" s="120">
        <v>40.71</v>
      </c>
      <c r="G19081" s="120">
        <v>41.07</v>
      </c>
    </row>
    <row r="19082" spans="1:7" ht="12" customHeight="1">
      <c r="A19082" s="104" t="s">
        <v>55711</v>
      </c>
      <c r="B19082" s="106" t="s">
        <v>587</v>
      </c>
      <c r="C19082" s="106" t="s">
        <v>55712</v>
      </c>
      <c r="D19082" s="105" t="s">
        <v>55713</v>
      </c>
      <c r="E19082" s="106" t="s">
        <v>1144</v>
      </c>
      <c r="F19082" s="120">
        <v>40.71</v>
      </c>
      <c r="G19082" s="120">
        <v>41.07</v>
      </c>
    </row>
    <row r="19083" spans="1:7" ht="12" customHeight="1">
      <c r="A19083" s="104" t="s">
        <v>55714</v>
      </c>
      <c r="B19083" s="106" t="s">
        <v>587</v>
      </c>
      <c r="C19083" s="106" t="s">
        <v>55715</v>
      </c>
      <c r="D19083" s="105" t="s">
        <v>55716</v>
      </c>
      <c r="E19083" s="106" t="s">
        <v>1144</v>
      </c>
      <c r="F19083" s="120">
        <v>17.600000000000001</v>
      </c>
      <c r="G19083" s="120">
        <v>17.96</v>
      </c>
    </row>
    <row r="19084" spans="1:7" ht="12" customHeight="1">
      <c r="A19084" s="104" t="s">
        <v>55717</v>
      </c>
      <c r="B19084" s="106" t="s">
        <v>587</v>
      </c>
      <c r="C19084" s="106" t="s">
        <v>55718</v>
      </c>
      <c r="D19084" s="105" t="s">
        <v>55719</v>
      </c>
      <c r="E19084" s="106" t="s">
        <v>1144</v>
      </c>
      <c r="F19084" s="120">
        <v>12.62</v>
      </c>
      <c r="G19084" s="120">
        <v>12.98</v>
      </c>
    </row>
    <row r="19085" spans="1:7" ht="12" customHeight="1">
      <c r="A19085" s="104" t="s">
        <v>55720</v>
      </c>
      <c r="B19085" s="106" t="s">
        <v>587</v>
      </c>
      <c r="C19085" s="106" t="s">
        <v>55721</v>
      </c>
      <c r="D19085" s="105" t="s">
        <v>55722</v>
      </c>
      <c r="E19085" s="106" t="s">
        <v>1144</v>
      </c>
      <c r="F19085" s="120">
        <v>12.62</v>
      </c>
      <c r="G19085" s="120">
        <v>12.98</v>
      </c>
    </row>
    <row r="19086" spans="1:7" ht="12" customHeight="1">
      <c r="A19086" s="104" t="s">
        <v>55723</v>
      </c>
      <c r="B19086" s="106" t="s">
        <v>587</v>
      </c>
      <c r="C19086" s="106" t="s">
        <v>55724</v>
      </c>
      <c r="D19086" s="105" t="s">
        <v>55725</v>
      </c>
      <c r="E19086" s="106" t="s">
        <v>1144</v>
      </c>
      <c r="F19086" s="120">
        <v>17.350000000000001</v>
      </c>
      <c r="G19086" s="120">
        <v>17.53</v>
      </c>
    </row>
    <row r="19087" spans="1:7" ht="12" customHeight="1">
      <c r="A19087" s="104" t="s">
        <v>55726</v>
      </c>
      <c r="B19087" s="106" t="s">
        <v>587</v>
      </c>
      <c r="C19087" s="106" t="s">
        <v>55727</v>
      </c>
      <c r="D19087" s="105" t="s">
        <v>55728</v>
      </c>
      <c r="E19087" s="106" t="s">
        <v>1144</v>
      </c>
      <c r="F19087" s="120">
        <v>17.350000000000001</v>
      </c>
      <c r="G19087" s="120">
        <v>17.53</v>
      </c>
    </row>
    <row r="19088" spans="1:7" ht="12" customHeight="1">
      <c r="A19088" s="104" t="s">
        <v>55729</v>
      </c>
      <c r="B19088" s="106" t="s">
        <v>587</v>
      </c>
      <c r="C19088" s="106" t="s">
        <v>55730</v>
      </c>
      <c r="D19088" s="105" t="s">
        <v>55731</v>
      </c>
      <c r="E19088" s="106" t="s">
        <v>1144</v>
      </c>
      <c r="F19088" s="120">
        <v>17.350000000000001</v>
      </c>
      <c r="G19088" s="120">
        <v>17.53</v>
      </c>
    </row>
    <row r="19089" spans="1:7" ht="12" customHeight="1">
      <c r="A19089" s="104" t="s">
        <v>55732</v>
      </c>
      <c r="B19089" s="106" t="s">
        <v>587</v>
      </c>
      <c r="C19089" s="106" t="s">
        <v>55733</v>
      </c>
      <c r="D19089" s="105" t="s">
        <v>55734</v>
      </c>
      <c r="E19089" s="106" t="s">
        <v>1144</v>
      </c>
      <c r="F19089" s="120">
        <v>6.36</v>
      </c>
      <c r="G19089" s="120">
        <v>6.72</v>
      </c>
    </row>
    <row r="19090" spans="1:7" ht="12" customHeight="1">
      <c r="A19090" s="104" t="s">
        <v>55735</v>
      </c>
      <c r="B19090" s="106" t="s">
        <v>587</v>
      </c>
      <c r="C19090" s="106" t="s">
        <v>55736</v>
      </c>
      <c r="D19090" s="105" t="s">
        <v>55737</v>
      </c>
      <c r="E19090" s="106" t="s">
        <v>1144</v>
      </c>
      <c r="F19090" s="120">
        <v>3.9</v>
      </c>
      <c r="G19090" s="120">
        <v>4.26</v>
      </c>
    </row>
    <row r="19091" spans="1:7" ht="12" customHeight="1">
      <c r="A19091" s="104" t="s">
        <v>55738</v>
      </c>
      <c r="B19091" s="106" t="s">
        <v>587</v>
      </c>
      <c r="C19091" s="106" t="s">
        <v>55739</v>
      </c>
      <c r="D19091" s="105" t="s">
        <v>55740</v>
      </c>
      <c r="E19091" s="103"/>
      <c r="F19091" s="103"/>
      <c r="G19091" s="103"/>
    </row>
    <row r="19092" spans="1:7" ht="12" customHeight="1">
      <c r="A19092" s="104" t="s">
        <v>55741</v>
      </c>
      <c r="B19092" s="106" t="s">
        <v>587</v>
      </c>
      <c r="C19092" s="106" t="s">
        <v>55742</v>
      </c>
      <c r="D19092" s="105" t="s">
        <v>55743</v>
      </c>
      <c r="E19092" s="106" t="s">
        <v>595</v>
      </c>
      <c r="F19092" s="120">
        <v>116.47</v>
      </c>
      <c r="G19092" s="120">
        <v>126.84</v>
      </c>
    </row>
    <row r="19093" spans="1:7" ht="12" customHeight="1">
      <c r="A19093" s="104" t="s">
        <v>55744</v>
      </c>
      <c r="B19093" s="106" t="s">
        <v>587</v>
      </c>
      <c r="C19093" s="106" t="s">
        <v>55745</v>
      </c>
      <c r="D19093" s="105" t="s">
        <v>55746</v>
      </c>
      <c r="E19093" s="106" t="s">
        <v>595</v>
      </c>
      <c r="F19093" s="120">
        <v>129.80000000000001</v>
      </c>
      <c r="G19093" s="120">
        <v>140.16999999999999</v>
      </c>
    </row>
    <row r="19094" spans="1:7" ht="12" customHeight="1">
      <c r="A19094" s="104" t="s">
        <v>55747</v>
      </c>
      <c r="B19094" s="106" t="s">
        <v>587</v>
      </c>
      <c r="C19094" s="106" t="s">
        <v>55748</v>
      </c>
      <c r="D19094" s="105" t="s">
        <v>55749</v>
      </c>
      <c r="E19094" s="106" t="s">
        <v>595</v>
      </c>
      <c r="F19094" s="120">
        <v>433.7</v>
      </c>
      <c r="G19094" s="120">
        <v>443.28</v>
      </c>
    </row>
    <row r="19095" spans="1:7" ht="12" customHeight="1">
      <c r="A19095" s="104" t="s">
        <v>55750</v>
      </c>
      <c r="B19095" s="106" t="s">
        <v>587</v>
      </c>
      <c r="C19095" s="106" t="s">
        <v>55751</v>
      </c>
      <c r="D19095" s="105" t="s">
        <v>55752</v>
      </c>
      <c r="E19095" s="106" t="s">
        <v>595</v>
      </c>
      <c r="F19095" s="120">
        <v>252.92</v>
      </c>
      <c r="G19095" s="120">
        <v>262.5</v>
      </c>
    </row>
    <row r="19096" spans="1:7" ht="12" customHeight="1">
      <c r="A19096" s="104" t="s">
        <v>55753</v>
      </c>
      <c r="B19096" s="106" t="s">
        <v>587</v>
      </c>
      <c r="C19096" s="106" t="s">
        <v>55754</v>
      </c>
      <c r="D19096" s="105" t="s">
        <v>55755</v>
      </c>
      <c r="E19096" s="106" t="s">
        <v>595</v>
      </c>
      <c r="F19096" s="120">
        <v>226.43</v>
      </c>
      <c r="G19096" s="120">
        <v>236.01</v>
      </c>
    </row>
    <row r="19097" spans="1:7" ht="12" customHeight="1">
      <c r="A19097" s="104" t="s">
        <v>55756</v>
      </c>
      <c r="B19097" s="106" t="s">
        <v>587</v>
      </c>
      <c r="C19097" s="106" t="s">
        <v>714</v>
      </c>
      <c r="D19097" s="105" t="s">
        <v>55757</v>
      </c>
      <c r="E19097" s="106" t="s">
        <v>595</v>
      </c>
      <c r="F19097" s="120">
        <v>325.49</v>
      </c>
      <c r="G19097" s="120">
        <v>333.18</v>
      </c>
    </row>
    <row r="19098" spans="1:7" ht="12" customHeight="1">
      <c r="A19098" s="104" t="s">
        <v>55758</v>
      </c>
      <c r="B19098" s="106" t="s">
        <v>587</v>
      </c>
      <c r="C19098" s="106" t="s">
        <v>55759</v>
      </c>
      <c r="D19098" s="105" t="s">
        <v>55760</v>
      </c>
      <c r="E19098" s="106" t="s">
        <v>595</v>
      </c>
      <c r="F19098" s="120">
        <v>313.51</v>
      </c>
      <c r="G19098" s="120">
        <v>323.08999999999997</v>
      </c>
    </row>
    <row r="19099" spans="1:7" ht="12" customHeight="1">
      <c r="A19099" s="104" t="s">
        <v>55761</v>
      </c>
      <c r="B19099" s="106" t="s">
        <v>587</v>
      </c>
      <c r="C19099" s="106" t="s">
        <v>55762</v>
      </c>
      <c r="D19099" s="105" t="s">
        <v>55763</v>
      </c>
      <c r="E19099" s="106" t="s">
        <v>593</v>
      </c>
      <c r="F19099" s="120">
        <v>11.76</v>
      </c>
      <c r="G19099" s="120">
        <v>12.67</v>
      </c>
    </row>
    <row r="19100" spans="1:7" ht="12" customHeight="1">
      <c r="A19100" s="104" t="s">
        <v>55764</v>
      </c>
      <c r="B19100" s="106" t="s">
        <v>587</v>
      </c>
      <c r="C19100" s="106" t="s">
        <v>55765</v>
      </c>
      <c r="D19100" s="105" t="s">
        <v>55766</v>
      </c>
      <c r="E19100" s="106" t="s">
        <v>593</v>
      </c>
      <c r="F19100" s="120">
        <v>41.65</v>
      </c>
      <c r="G19100" s="120">
        <v>42.56</v>
      </c>
    </row>
    <row r="19101" spans="1:7" ht="12" customHeight="1">
      <c r="A19101" s="104" t="s">
        <v>55767</v>
      </c>
      <c r="B19101" s="106" t="s">
        <v>587</v>
      </c>
      <c r="C19101" s="106" t="s">
        <v>55768</v>
      </c>
      <c r="D19101" s="105" t="s">
        <v>55769</v>
      </c>
      <c r="E19101" s="106" t="s">
        <v>593</v>
      </c>
      <c r="F19101" s="120">
        <v>51.75</v>
      </c>
      <c r="G19101" s="120">
        <v>52.75</v>
      </c>
    </row>
    <row r="19102" spans="1:7" ht="12" customHeight="1">
      <c r="A19102" s="104" t="s">
        <v>55770</v>
      </c>
      <c r="B19102" s="106" t="s">
        <v>587</v>
      </c>
      <c r="C19102" s="106" t="s">
        <v>55771</v>
      </c>
      <c r="D19102" s="105" t="s">
        <v>55772</v>
      </c>
      <c r="E19102" s="103"/>
      <c r="F19102" s="103"/>
      <c r="G19102" s="103"/>
    </row>
    <row r="19103" spans="1:7" ht="12" customHeight="1">
      <c r="A19103" s="104" t="s">
        <v>55773</v>
      </c>
      <c r="B19103" s="106" t="s">
        <v>587</v>
      </c>
      <c r="C19103" s="106" t="s">
        <v>55774</v>
      </c>
      <c r="D19103" s="105" t="s">
        <v>55775</v>
      </c>
      <c r="E19103" s="106" t="s">
        <v>595</v>
      </c>
      <c r="F19103" s="120">
        <v>211.92</v>
      </c>
      <c r="G19103" s="120">
        <v>219.61</v>
      </c>
    </row>
    <row r="19104" spans="1:7" ht="12" customHeight="1">
      <c r="A19104" s="104" t="s">
        <v>55776</v>
      </c>
      <c r="B19104" s="106" t="s">
        <v>587</v>
      </c>
      <c r="C19104" s="106" t="s">
        <v>55777</v>
      </c>
      <c r="D19104" s="105" t="s">
        <v>55778</v>
      </c>
      <c r="E19104" s="106" t="s">
        <v>595</v>
      </c>
      <c r="F19104" s="120">
        <v>238.41</v>
      </c>
      <c r="G19104" s="120">
        <v>246.1</v>
      </c>
    </row>
    <row r="19105" spans="1:7" ht="12" customHeight="1">
      <c r="A19105" s="104" t="s">
        <v>55779</v>
      </c>
      <c r="B19105" s="106" t="s">
        <v>587</v>
      </c>
      <c r="C19105" s="106" t="s">
        <v>55780</v>
      </c>
      <c r="D19105" s="105" t="s">
        <v>55781</v>
      </c>
      <c r="E19105" s="106" t="s">
        <v>595</v>
      </c>
      <c r="F19105" s="120">
        <v>370.46</v>
      </c>
      <c r="G19105" s="120">
        <v>380.04</v>
      </c>
    </row>
    <row r="19106" spans="1:7" ht="12" customHeight="1">
      <c r="A19106" s="104" t="s">
        <v>55782</v>
      </c>
      <c r="B19106" s="106" t="s">
        <v>587</v>
      </c>
      <c r="C19106" s="106" t="s">
        <v>55783</v>
      </c>
      <c r="D19106" s="105" t="s">
        <v>55784</v>
      </c>
      <c r="E19106" s="106" t="s">
        <v>595</v>
      </c>
      <c r="F19106" s="120">
        <v>221.92</v>
      </c>
      <c r="G19106" s="120">
        <v>229.61</v>
      </c>
    </row>
    <row r="19107" spans="1:7" ht="12" customHeight="1">
      <c r="A19107" s="104" t="s">
        <v>55785</v>
      </c>
      <c r="B19107" s="106" t="s">
        <v>587</v>
      </c>
      <c r="C19107" s="106" t="s">
        <v>55786</v>
      </c>
      <c r="D19107" s="105" t="s">
        <v>55787</v>
      </c>
      <c r="E19107" s="106" t="s">
        <v>595</v>
      </c>
      <c r="F19107" s="120">
        <v>184.36</v>
      </c>
      <c r="G19107" s="120">
        <v>199.9</v>
      </c>
    </row>
    <row r="19108" spans="1:7" ht="12" customHeight="1">
      <c r="A19108" s="104" t="s">
        <v>55788</v>
      </c>
      <c r="B19108" s="106" t="s">
        <v>587</v>
      </c>
      <c r="C19108" s="106" t="s">
        <v>55789</v>
      </c>
      <c r="D19108" s="105" t="s">
        <v>55790</v>
      </c>
      <c r="E19108" s="103"/>
      <c r="F19108" s="103"/>
      <c r="G19108" s="103"/>
    </row>
    <row r="19109" spans="1:7" ht="12" customHeight="1">
      <c r="A19109" s="104" t="s">
        <v>55791</v>
      </c>
      <c r="B19109" s="106" t="s">
        <v>587</v>
      </c>
      <c r="C19109" s="106" t="s">
        <v>55792</v>
      </c>
      <c r="D19109" s="105" t="s">
        <v>55793</v>
      </c>
      <c r="E19109" s="106" t="s">
        <v>593</v>
      </c>
      <c r="F19109" s="120">
        <v>156.38999999999999</v>
      </c>
      <c r="G19109" s="120">
        <v>170.81</v>
      </c>
    </row>
    <row r="19110" spans="1:7" ht="12" customHeight="1">
      <c r="A19110" s="104" t="s">
        <v>55794</v>
      </c>
      <c r="B19110" s="106" t="s">
        <v>587</v>
      </c>
      <c r="C19110" s="106" t="s">
        <v>55795</v>
      </c>
      <c r="D19110" s="105" t="s">
        <v>55796</v>
      </c>
      <c r="E19110" s="106" t="s">
        <v>1144</v>
      </c>
      <c r="F19110" s="120">
        <v>103.51</v>
      </c>
      <c r="G19110" s="120">
        <v>111.69</v>
      </c>
    </row>
    <row r="19111" spans="1:7" ht="12" customHeight="1">
      <c r="A19111" s="104" t="s">
        <v>55797</v>
      </c>
      <c r="B19111" s="106" t="s">
        <v>587</v>
      </c>
      <c r="C19111" s="106" t="s">
        <v>55798</v>
      </c>
      <c r="D19111" s="105" t="s">
        <v>55799</v>
      </c>
      <c r="E19111" s="106" t="s">
        <v>1144</v>
      </c>
      <c r="F19111" s="120">
        <v>243.33</v>
      </c>
      <c r="G19111" s="120">
        <v>247.29</v>
      </c>
    </row>
    <row r="19112" spans="1:7" ht="12" customHeight="1">
      <c r="A19112" s="104" t="s">
        <v>55800</v>
      </c>
      <c r="B19112" s="106" t="s">
        <v>587</v>
      </c>
      <c r="C19112" s="106" t="s">
        <v>55801</v>
      </c>
      <c r="D19112" s="105" t="s">
        <v>55802</v>
      </c>
      <c r="E19112" s="106" t="s">
        <v>665</v>
      </c>
      <c r="F19112" s="120">
        <v>695.33</v>
      </c>
      <c r="G19112" s="120">
        <v>744.93</v>
      </c>
    </row>
    <row r="19113" spans="1:7" ht="12" customHeight="1">
      <c r="A19113" s="104" t="s">
        <v>55803</v>
      </c>
      <c r="B19113" s="106" t="s">
        <v>587</v>
      </c>
      <c r="C19113" s="106" t="s">
        <v>717</v>
      </c>
      <c r="D19113" s="105" t="s">
        <v>55804</v>
      </c>
      <c r="E19113" s="106" t="s">
        <v>593</v>
      </c>
      <c r="F19113" s="120">
        <v>153.79</v>
      </c>
      <c r="G19113" s="120">
        <v>165.5</v>
      </c>
    </row>
    <row r="19114" spans="1:7" ht="12" customHeight="1">
      <c r="A19114" s="104" t="s">
        <v>55805</v>
      </c>
      <c r="B19114" s="106" t="s">
        <v>587</v>
      </c>
      <c r="C19114" s="106" t="s">
        <v>55806</v>
      </c>
      <c r="D19114" s="105" t="s">
        <v>55807</v>
      </c>
      <c r="E19114" s="103"/>
      <c r="F19114" s="103"/>
      <c r="G19114" s="103"/>
    </row>
    <row r="19115" spans="1:7" ht="12" customHeight="1">
      <c r="A19115" s="104" t="s">
        <v>55808</v>
      </c>
      <c r="B19115" s="106" t="s">
        <v>587</v>
      </c>
      <c r="C19115" s="106" t="s">
        <v>55809</v>
      </c>
      <c r="D19115" s="105" t="s">
        <v>55810</v>
      </c>
      <c r="E19115" s="106" t="s">
        <v>593</v>
      </c>
      <c r="F19115" s="120">
        <v>24.03</v>
      </c>
      <c r="G19115" s="120">
        <v>25.83</v>
      </c>
    </row>
    <row r="19116" spans="1:7" ht="12" customHeight="1">
      <c r="A19116" s="104" t="s">
        <v>55811</v>
      </c>
      <c r="B19116" s="106" t="s">
        <v>587</v>
      </c>
      <c r="C19116" s="106" t="s">
        <v>55812</v>
      </c>
      <c r="D19116" s="105" t="s">
        <v>55813</v>
      </c>
      <c r="E19116" s="106" t="s">
        <v>1144</v>
      </c>
      <c r="F19116" s="120">
        <v>435.52</v>
      </c>
      <c r="G19116" s="120">
        <v>437.41</v>
      </c>
    </row>
    <row r="19117" spans="1:7" ht="12" customHeight="1">
      <c r="A19117" s="104" t="s">
        <v>55814</v>
      </c>
      <c r="B19117" s="106" t="s">
        <v>587</v>
      </c>
      <c r="C19117" s="106" t="s">
        <v>55815</v>
      </c>
      <c r="D19117" s="105" t="s">
        <v>55816</v>
      </c>
      <c r="E19117" s="106" t="s">
        <v>1144</v>
      </c>
      <c r="F19117" s="120">
        <v>437.09</v>
      </c>
      <c r="G19117" s="120">
        <v>438.98</v>
      </c>
    </row>
    <row r="19118" spans="1:7" ht="12" customHeight="1">
      <c r="A19118" s="104" t="s">
        <v>55817</v>
      </c>
      <c r="B19118" s="106" t="s">
        <v>587</v>
      </c>
      <c r="C19118" s="106" t="s">
        <v>55818</v>
      </c>
      <c r="D19118" s="105" t="s">
        <v>55819</v>
      </c>
      <c r="E19118" s="106" t="s">
        <v>1144</v>
      </c>
      <c r="F19118" s="120">
        <v>198.84</v>
      </c>
      <c r="G19118" s="120">
        <v>209.88</v>
      </c>
    </row>
    <row r="19119" spans="1:7" ht="12" customHeight="1">
      <c r="A19119" s="104" t="s">
        <v>55820</v>
      </c>
      <c r="B19119" s="106" t="s">
        <v>587</v>
      </c>
      <c r="C19119" s="106" t="s">
        <v>55821</v>
      </c>
      <c r="D19119" s="105" t="s">
        <v>55822</v>
      </c>
      <c r="E19119" s="106" t="s">
        <v>595</v>
      </c>
      <c r="F19119" s="120">
        <v>219.45</v>
      </c>
      <c r="G19119" s="120">
        <v>222.48</v>
      </c>
    </row>
    <row r="19120" spans="1:7" ht="12" customHeight="1">
      <c r="A19120" s="104" t="s">
        <v>55823</v>
      </c>
      <c r="B19120" s="106" t="s">
        <v>587</v>
      </c>
      <c r="C19120" s="106" t="s">
        <v>55824</v>
      </c>
      <c r="D19120" s="105" t="s">
        <v>46537</v>
      </c>
      <c r="E19120" s="106" t="s">
        <v>595</v>
      </c>
      <c r="F19120" s="120">
        <v>560.9</v>
      </c>
      <c r="G19120" s="120">
        <v>560.9</v>
      </c>
    </row>
    <row r="19121" spans="1:7" ht="12" customHeight="1">
      <c r="A19121" s="104" t="s">
        <v>55825</v>
      </c>
      <c r="B19121" s="106" t="s">
        <v>587</v>
      </c>
      <c r="C19121" s="106" t="s">
        <v>716</v>
      </c>
      <c r="D19121" s="105" t="s">
        <v>55826</v>
      </c>
      <c r="E19121" s="106" t="s">
        <v>595</v>
      </c>
      <c r="F19121" s="120">
        <v>560.9</v>
      </c>
      <c r="G19121" s="120">
        <v>560.9</v>
      </c>
    </row>
    <row r="19122" spans="1:7" ht="12" customHeight="1">
      <c r="A19122" s="104" t="s">
        <v>55827</v>
      </c>
      <c r="B19122" s="106" t="s">
        <v>587</v>
      </c>
      <c r="C19122" s="106" t="s">
        <v>55828</v>
      </c>
      <c r="D19122" s="105" t="s">
        <v>55829</v>
      </c>
      <c r="E19122" s="103"/>
      <c r="F19122" s="103"/>
      <c r="G19122" s="103"/>
    </row>
    <row r="19123" spans="1:7" ht="12" customHeight="1">
      <c r="A19123" s="104" t="s">
        <v>55830</v>
      </c>
      <c r="B19123" s="106" t="s">
        <v>587</v>
      </c>
      <c r="C19123" s="106" t="s">
        <v>55831</v>
      </c>
      <c r="D19123" s="105" t="s">
        <v>55832</v>
      </c>
      <c r="E19123" s="106" t="s">
        <v>1144</v>
      </c>
      <c r="F19123" s="120">
        <v>2188.58</v>
      </c>
      <c r="G19123" s="120">
        <v>2196.5300000000002</v>
      </c>
    </row>
    <row r="19124" spans="1:7" ht="12" customHeight="1">
      <c r="A19124" s="104" t="s">
        <v>55833</v>
      </c>
      <c r="B19124" s="106" t="s">
        <v>587</v>
      </c>
      <c r="C19124" s="106" t="s">
        <v>55834</v>
      </c>
      <c r="D19124" s="105" t="s">
        <v>49431</v>
      </c>
      <c r="E19124" s="106" t="s">
        <v>1144</v>
      </c>
      <c r="F19124" s="120">
        <v>3436.95</v>
      </c>
      <c r="G19124" s="120">
        <v>3438.84</v>
      </c>
    </row>
    <row r="19125" spans="1:7" ht="12" customHeight="1">
      <c r="A19125" s="104" t="s">
        <v>55835</v>
      </c>
      <c r="B19125" s="106" t="s">
        <v>587</v>
      </c>
      <c r="C19125" s="106" t="s">
        <v>55836</v>
      </c>
      <c r="D19125" s="105" t="s">
        <v>49434</v>
      </c>
      <c r="E19125" s="106" t="s">
        <v>1144</v>
      </c>
      <c r="F19125" s="120">
        <v>2734.91</v>
      </c>
      <c r="G19125" s="120">
        <v>2736.8</v>
      </c>
    </row>
    <row r="19126" spans="1:7" ht="12" customHeight="1">
      <c r="A19126" s="104" t="s">
        <v>55837</v>
      </c>
      <c r="B19126" s="106" t="s">
        <v>587</v>
      </c>
      <c r="C19126" s="106" t="s">
        <v>55838</v>
      </c>
      <c r="D19126" s="105" t="s">
        <v>49437</v>
      </c>
      <c r="E19126" s="106" t="s">
        <v>1144</v>
      </c>
      <c r="F19126" s="120">
        <v>2954.3</v>
      </c>
      <c r="G19126" s="120">
        <v>2956.19</v>
      </c>
    </row>
    <row r="19127" spans="1:7" ht="12" customHeight="1">
      <c r="A19127" s="104" t="s">
        <v>55839</v>
      </c>
      <c r="B19127" s="106" t="s">
        <v>587</v>
      </c>
      <c r="C19127" s="106" t="s">
        <v>55840</v>
      </c>
      <c r="D19127" s="105" t="s">
        <v>49440</v>
      </c>
      <c r="E19127" s="106" t="s">
        <v>1144</v>
      </c>
      <c r="F19127" s="120">
        <v>1480.47</v>
      </c>
      <c r="G19127" s="120">
        <v>1482.36</v>
      </c>
    </row>
    <row r="19128" spans="1:7" ht="12" customHeight="1">
      <c r="A19128" s="104" t="s">
        <v>55841</v>
      </c>
      <c r="B19128" s="106" t="s">
        <v>587</v>
      </c>
      <c r="C19128" s="106" t="s">
        <v>55842</v>
      </c>
      <c r="D19128" s="105" t="s">
        <v>55843</v>
      </c>
      <c r="E19128" s="103"/>
      <c r="F19128" s="103"/>
      <c r="G19128" s="103"/>
    </row>
    <row r="19129" spans="1:7" ht="12" customHeight="1">
      <c r="A19129" s="104" t="s">
        <v>55844</v>
      </c>
      <c r="B19129" s="106" t="s">
        <v>587</v>
      </c>
      <c r="C19129" s="106" t="s">
        <v>55845</v>
      </c>
      <c r="D19129" s="105" t="s">
        <v>55846</v>
      </c>
      <c r="E19129" s="106" t="s">
        <v>1144</v>
      </c>
      <c r="F19129" s="120">
        <v>24.6</v>
      </c>
      <c r="G19129" s="120">
        <v>27.48</v>
      </c>
    </row>
    <row r="19130" spans="1:7" ht="12" customHeight="1">
      <c r="A19130" s="104" t="s">
        <v>55847</v>
      </c>
      <c r="B19130" s="106" t="s">
        <v>587</v>
      </c>
      <c r="C19130" s="106" t="s">
        <v>55848</v>
      </c>
      <c r="D19130" s="105" t="s">
        <v>55849</v>
      </c>
      <c r="E19130" s="103"/>
      <c r="F19130" s="103"/>
      <c r="G19130" s="103"/>
    </row>
    <row r="19131" spans="1:7" ht="12" customHeight="1">
      <c r="A19131" s="104" t="s">
        <v>55850</v>
      </c>
      <c r="B19131" s="106" t="s">
        <v>587</v>
      </c>
      <c r="C19131" s="106" t="s">
        <v>55851</v>
      </c>
      <c r="D19131" s="105" t="s">
        <v>55852</v>
      </c>
      <c r="E19131" s="103"/>
      <c r="F19131" s="103"/>
      <c r="G19131" s="103"/>
    </row>
    <row r="19132" spans="1:7" ht="12" customHeight="1">
      <c r="A19132" s="104" t="s">
        <v>55853</v>
      </c>
      <c r="B19132" s="106" t="s">
        <v>587</v>
      </c>
      <c r="C19132" s="106" t="s">
        <v>55854</v>
      </c>
      <c r="D19132" s="105" t="s">
        <v>55855</v>
      </c>
      <c r="E19132" s="106" t="s">
        <v>593</v>
      </c>
      <c r="F19132" s="120">
        <v>109.57</v>
      </c>
      <c r="G19132" s="120">
        <v>110.28</v>
      </c>
    </row>
    <row r="19133" spans="1:7" ht="12" customHeight="1">
      <c r="A19133" s="104" t="s">
        <v>55856</v>
      </c>
      <c r="B19133" s="106" t="s">
        <v>587</v>
      </c>
      <c r="C19133" s="106" t="s">
        <v>55857</v>
      </c>
      <c r="D19133" s="105" t="s">
        <v>55858</v>
      </c>
      <c r="E19133" s="106" t="s">
        <v>593</v>
      </c>
      <c r="F19133" s="120">
        <v>237.82</v>
      </c>
      <c r="G19133" s="120">
        <v>238.92</v>
      </c>
    </row>
    <row r="19134" spans="1:7" ht="12" customHeight="1">
      <c r="A19134" s="104" t="s">
        <v>55859</v>
      </c>
      <c r="B19134" s="106" t="s">
        <v>587</v>
      </c>
      <c r="C19134" s="106" t="s">
        <v>55860</v>
      </c>
      <c r="D19134" s="105" t="s">
        <v>55861</v>
      </c>
      <c r="E19134" s="106" t="s">
        <v>593</v>
      </c>
      <c r="F19134" s="120">
        <v>437.34</v>
      </c>
      <c r="G19134" s="120">
        <v>438.45</v>
      </c>
    </row>
    <row r="19135" spans="1:7" ht="12" customHeight="1">
      <c r="A19135" s="104" t="s">
        <v>55862</v>
      </c>
      <c r="B19135" s="106" t="s">
        <v>587</v>
      </c>
      <c r="C19135" s="106" t="s">
        <v>55863</v>
      </c>
      <c r="D19135" s="105" t="s">
        <v>55864</v>
      </c>
      <c r="E19135" s="106" t="s">
        <v>593</v>
      </c>
      <c r="F19135" s="120">
        <v>614.95000000000005</v>
      </c>
      <c r="G19135" s="120">
        <v>616.25</v>
      </c>
    </row>
    <row r="19136" spans="1:7" ht="12" customHeight="1">
      <c r="A19136" s="104" t="s">
        <v>55865</v>
      </c>
      <c r="B19136" s="106" t="s">
        <v>587</v>
      </c>
      <c r="C19136" s="106" t="s">
        <v>55866</v>
      </c>
      <c r="D19136" s="105" t="s">
        <v>55867</v>
      </c>
      <c r="E19136" s="106" t="s">
        <v>593</v>
      </c>
      <c r="F19136" s="120">
        <v>1276.51</v>
      </c>
      <c r="G19136" s="120">
        <v>1278.3900000000001</v>
      </c>
    </row>
    <row r="19137" spans="1:7" ht="12" customHeight="1">
      <c r="A19137" s="104" t="s">
        <v>55868</v>
      </c>
      <c r="B19137" s="106" t="s">
        <v>587</v>
      </c>
      <c r="C19137" s="106" t="s">
        <v>55869</v>
      </c>
      <c r="D19137" s="105" t="s">
        <v>55870</v>
      </c>
      <c r="E19137" s="103"/>
      <c r="F19137" s="103"/>
      <c r="G19137" s="103"/>
    </row>
    <row r="19138" spans="1:7" ht="12" customHeight="1">
      <c r="A19138" s="104" t="s">
        <v>55871</v>
      </c>
      <c r="B19138" s="106" t="s">
        <v>587</v>
      </c>
      <c r="C19138" s="106" t="s">
        <v>55872</v>
      </c>
      <c r="D19138" s="105" t="s">
        <v>55873</v>
      </c>
      <c r="E19138" s="106" t="s">
        <v>593</v>
      </c>
      <c r="F19138" s="120">
        <v>90.07</v>
      </c>
      <c r="G19138" s="120">
        <v>93.38</v>
      </c>
    </row>
    <row r="19139" spans="1:7" ht="12" customHeight="1">
      <c r="A19139" s="104" t="s">
        <v>55874</v>
      </c>
      <c r="B19139" s="106" t="s">
        <v>587</v>
      </c>
      <c r="C19139" s="106" t="s">
        <v>55875</v>
      </c>
      <c r="D19139" s="105" t="s">
        <v>55876</v>
      </c>
      <c r="E19139" s="106" t="s">
        <v>593</v>
      </c>
      <c r="F19139" s="120">
        <v>117.14</v>
      </c>
      <c r="G19139" s="120">
        <v>121.05</v>
      </c>
    </row>
    <row r="19140" spans="1:7" ht="12" customHeight="1">
      <c r="A19140" s="104" t="s">
        <v>55877</v>
      </c>
      <c r="B19140" s="106" t="s">
        <v>587</v>
      </c>
      <c r="C19140" s="106" t="s">
        <v>55878</v>
      </c>
      <c r="D19140" s="105" t="s">
        <v>55879</v>
      </c>
      <c r="E19140" s="106" t="s">
        <v>593</v>
      </c>
      <c r="F19140" s="120">
        <v>154.13999999999999</v>
      </c>
      <c r="G19140" s="120">
        <v>159.30000000000001</v>
      </c>
    </row>
    <row r="19141" spans="1:7" ht="12" customHeight="1">
      <c r="A19141" s="104" t="s">
        <v>55880</v>
      </c>
      <c r="B19141" s="106" t="s">
        <v>587</v>
      </c>
      <c r="C19141" s="106" t="s">
        <v>55881</v>
      </c>
      <c r="D19141" s="105" t="s">
        <v>55882</v>
      </c>
      <c r="E19141" s="106" t="s">
        <v>593</v>
      </c>
      <c r="F19141" s="120">
        <v>205.78</v>
      </c>
      <c r="G19141" s="120">
        <v>211.62</v>
      </c>
    </row>
    <row r="19142" spans="1:7" ht="12" customHeight="1">
      <c r="A19142" s="104" t="s">
        <v>55883</v>
      </c>
      <c r="B19142" s="106" t="s">
        <v>587</v>
      </c>
      <c r="C19142" s="106" t="s">
        <v>55884</v>
      </c>
      <c r="D19142" s="105" t="s">
        <v>55885</v>
      </c>
      <c r="E19142" s="106" t="s">
        <v>593</v>
      </c>
      <c r="F19142" s="120">
        <v>234.24</v>
      </c>
      <c r="G19142" s="120">
        <v>240.92</v>
      </c>
    </row>
    <row r="19143" spans="1:7" ht="12" customHeight="1">
      <c r="A19143" s="104" t="s">
        <v>55886</v>
      </c>
      <c r="B19143" s="106" t="s">
        <v>587</v>
      </c>
      <c r="C19143" s="106" t="s">
        <v>55887</v>
      </c>
      <c r="D19143" s="105" t="s">
        <v>55888</v>
      </c>
      <c r="E19143" s="106" t="s">
        <v>593</v>
      </c>
      <c r="F19143" s="120">
        <v>285.32</v>
      </c>
      <c r="G19143" s="120">
        <v>293.19</v>
      </c>
    </row>
    <row r="19144" spans="1:7" ht="12" customHeight="1">
      <c r="A19144" s="104" t="s">
        <v>55889</v>
      </c>
      <c r="B19144" s="106" t="s">
        <v>587</v>
      </c>
      <c r="C19144" s="106" t="s">
        <v>55890</v>
      </c>
      <c r="D19144" s="105" t="s">
        <v>55891</v>
      </c>
      <c r="E19144" s="106" t="s">
        <v>593</v>
      </c>
      <c r="F19144" s="120">
        <v>333.07</v>
      </c>
      <c r="G19144" s="120">
        <v>342.7</v>
      </c>
    </row>
    <row r="19145" spans="1:7" ht="12" customHeight="1">
      <c r="A19145" s="104" t="s">
        <v>55892</v>
      </c>
      <c r="B19145" s="106" t="s">
        <v>587</v>
      </c>
      <c r="C19145" s="106" t="s">
        <v>55893</v>
      </c>
      <c r="D19145" s="105" t="s">
        <v>55894</v>
      </c>
      <c r="E19145" s="106" t="s">
        <v>593</v>
      </c>
      <c r="F19145" s="120">
        <v>460.69</v>
      </c>
      <c r="G19145" s="120">
        <v>472.66</v>
      </c>
    </row>
    <row r="19146" spans="1:7" ht="12" customHeight="1">
      <c r="A19146" s="104" t="s">
        <v>55895</v>
      </c>
      <c r="B19146" s="106" t="s">
        <v>587</v>
      </c>
      <c r="C19146" s="106" t="s">
        <v>55896</v>
      </c>
      <c r="D19146" s="105" t="s">
        <v>55897</v>
      </c>
      <c r="E19146" s="106" t="s">
        <v>593</v>
      </c>
      <c r="F19146" s="120">
        <v>673.67</v>
      </c>
      <c r="G19146" s="120">
        <v>689.52</v>
      </c>
    </row>
    <row r="19147" spans="1:7" ht="12" customHeight="1">
      <c r="A19147" s="104" t="s">
        <v>55898</v>
      </c>
      <c r="B19147" s="106" t="s">
        <v>587</v>
      </c>
      <c r="C19147" s="106" t="s">
        <v>55899</v>
      </c>
      <c r="D19147" s="105" t="s">
        <v>55900</v>
      </c>
      <c r="E19147" s="103"/>
      <c r="F19147" s="103"/>
      <c r="G19147" s="103"/>
    </row>
    <row r="19148" spans="1:7" ht="12" customHeight="1">
      <c r="A19148" s="104" t="s">
        <v>55901</v>
      </c>
      <c r="B19148" s="106" t="s">
        <v>587</v>
      </c>
      <c r="C19148" s="106" t="s">
        <v>55902</v>
      </c>
      <c r="D19148" s="105" t="s">
        <v>55903</v>
      </c>
      <c r="E19148" s="106" t="s">
        <v>593</v>
      </c>
      <c r="F19148" s="120">
        <v>93.34</v>
      </c>
      <c r="G19148" s="120">
        <v>96.65</v>
      </c>
    </row>
    <row r="19149" spans="1:7" ht="12" customHeight="1">
      <c r="A19149" s="104" t="s">
        <v>55904</v>
      </c>
      <c r="B19149" s="106" t="s">
        <v>587</v>
      </c>
      <c r="C19149" s="106" t="s">
        <v>55905</v>
      </c>
      <c r="D19149" s="105" t="s">
        <v>55906</v>
      </c>
      <c r="E19149" s="106" t="s">
        <v>593</v>
      </c>
      <c r="F19149" s="120">
        <v>114.91</v>
      </c>
      <c r="G19149" s="120">
        <v>118.82</v>
      </c>
    </row>
    <row r="19150" spans="1:7" ht="12" customHeight="1">
      <c r="A19150" s="104" t="s">
        <v>55907</v>
      </c>
      <c r="B19150" s="106" t="s">
        <v>587</v>
      </c>
      <c r="C19150" s="106" t="s">
        <v>55908</v>
      </c>
      <c r="D19150" s="105" t="s">
        <v>55909</v>
      </c>
      <c r="E19150" s="106" t="s">
        <v>593</v>
      </c>
      <c r="F19150" s="120">
        <v>150.13999999999999</v>
      </c>
      <c r="G19150" s="120">
        <v>155.30000000000001</v>
      </c>
    </row>
    <row r="19151" spans="1:7" ht="12" customHeight="1">
      <c r="A19151" s="104" t="s">
        <v>55910</v>
      </c>
      <c r="B19151" s="106" t="s">
        <v>587</v>
      </c>
      <c r="C19151" s="106" t="s">
        <v>55911</v>
      </c>
      <c r="D19151" s="105" t="s">
        <v>55912</v>
      </c>
      <c r="E19151" s="106" t="s">
        <v>593</v>
      </c>
      <c r="F19151" s="120">
        <v>213.31</v>
      </c>
      <c r="G19151" s="120">
        <v>219.15</v>
      </c>
    </row>
    <row r="19152" spans="1:7" ht="12" customHeight="1">
      <c r="A19152" s="104" t="s">
        <v>55913</v>
      </c>
      <c r="B19152" s="106" t="s">
        <v>587</v>
      </c>
      <c r="C19152" s="106" t="s">
        <v>55914</v>
      </c>
      <c r="D19152" s="105" t="s">
        <v>55915</v>
      </c>
      <c r="E19152" s="106" t="s">
        <v>593</v>
      </c>
      <c r="F19152" s="120">
        <v>239.91</v>
      </c>
      <c r="G19152" s="120">
        <v>246.59</v>
      </c>
    </row>
    <row r="19153" spans="1:7" ht="12" customHeight="1">
      <c r="A19153" s="104" t="s">
        <v>55916</v>
      </c>
      <c r="B19153" s="106" t="s">
        <v>587</v>
      </c>
      <c r="C19153" s="106" t="s">
        <v>55917</v>
      </c>
      <c r="D19153" s="105" t="s">
        <v>55918</v>
      </c>
      <c r="E19153" s="106" t="s">
        <v>593</v>
      </c>
      <c r="F19153" s="120">
        <v>336</v>
      </c>
      <c r="G19153" s="120">
        <v>343.87</v>
      </c>
    </row>
    <row r="19154" spans="1:7" ht="12" customHeight="1">
      <c r="A19154" s="104" t="s">
        <v>55919</v>
      </c>
      <c r="B19154" s="106" t="s">
        <v>587</v>
      </c>
      <c r="C19154" s="106" t="s">
        <v>55920</v>
      </c>
      <c r="D19154" s="105" t="s">
        <v>55921</v>
      </c>
      <c r="E19154" s="106" t="s">
        <v>593</v>
      </c>
      <c r="F19154" s="120">
        <v>438.29</v>
      </c>
      <c r="G19154" s="120">
        <v>447.92</v>
      </c>
    </row>
    <row r="19155" spans="1:7" ht="12" customHeight="1">
      <c r="A19155" s="104" t="s">
        <v>55922</v>
      </c>
      <c r="B19155" s="106" t="s">
        <v>587</v>
      </c>
      <c r="C19155" s="106" t="s">
        <v>55923</v>
      </c>
      <c r="D19155" s="105" t="s">
        <v>55924</v>
      </c>
      <c r="E19155" s="106" t="s">
        <v>593</v>
      </c>
      <c r="F19155" s="120">
        <v>501.56</v>
      </c>
      <c r="G19155" s="120">
        <v>513.53</v>
      </c>
    </row>
    <row r="19156" spans="1:7" ht="12" customHeight="1">
      <c r="A19156" s="104" t="s">
        <v>55925</v>
      </c>
      <c r="B19156" s="106" t="s">
        <v>587</v>
      </c>
      <c r="C19156" s="106" t="s">
        <v>55926</v>
      </c>
      <c r="D19156" s="105" t="s">
        <v>55927</v>
      </c>
      <c r="E19156" s="106" t="s">
        <v>593</v>
      </c>
      <c r="F19156" s="120">
        <v>753.06</v>
      </c>
      <c r="G19156" s="120">
        <v>768.91</v>
      </c>
    </row>
    <row r="19157" spans="1:7" ht="12" customHeight="1">
      <c r="A19157" s="104" t="s">
        <v>55928</v>
      </c>
      <c r="B19157" s="106" t="s">
        <v>587</v>
      </c>
      <c r="C19157" s="106" t="s">
        <v>55929</v>
      </c>
      <c r="D19157" s="105" t="s">
        <v>55930</v>
      </c>
      <c r="E19157" s="103"/>
      <c r="F19157" s="103"/>
      <c r="G19157" s="103"/>
    </row>
    <row r="19158" spans="1:7" ht="12" customHeight="1">
      <c r="A19158" s="104" t="s">
        <v>55931</v>
      </c>
      <c r="B19158" s="106" t="s">
        <v>587</v>
      </c>
      <c r="C19158" s="106" t="s">
        <v>55932</v>
      </c>
      <c r="D19158" s="105" t="s">
        <v>55933</v>
      </c>
      <c r="E19158" s="106" t="s">
        <v>593</v>
      </c>
      <c r="F19158" s="120">
        <v>173.3</v>
      </c>
      <c r="G19158" s="120">
        <v>178.46</v>
      </c>
    </row>
    <row r="19159" spans="1:7" ht="12" customHeight="1">
      <c r="A19159" s="104" t="s">
        <v>55934</v>
      </c>
      <c r="B19159" s="106" t="s">
        <v>587</v>
      </c>
      <c r="C19159" s="106" t="s">
        <v>55935</v>
      </c>
      <c r="D19159" s="105" t="s">
        <v>55936</v>
      </c>
      <c r="E19159" s="106" t="s">
        <v>593</v>
      </c>
      <c r="F19159" s="120">
        <v>239.84</v>
      </c>
      <c r="G19159" s="120">
        <v>245.68</v>
      </c>
    </row>
    <row r="19160" spans="1:7" ht="12" customHeight="1">
      <c r="A19160" s="104" t="s">
        <v>55937</v>
      </c>
      <c r="B19160" s="106" t="s">
        <v>587</v>
      </c>
      <c r="C19160" s="106" t="s">
        <v>55938</v>
      </c>
      <c r="D19160" s="105" t="s">
        <v>55939</v>
      </c>
      <c r="E19160" s="106" t="s">
        <v>593</v>
      </c>
      <c r="F19160" s="120">
        <v>300.02</v>
      </c>
      <c r="G19160" s="120">
        <v>306.7</v>
      </c>
    </row>
    <row r="19161" spans="1:7" ht="12" customHeight="1">
      <c r="A19161" s="104" t="s">
        <v>55940</v>
      </c>
      <c r="B19161" s="106" t="s">
        <v>587</v>
      </c>
      <c r="C19161" s="106" t="s">
        <v>55941</v>
      </c>
      <c r="D19161" s="105" t="s">
        <v>55942</v>
      </c>
      <c r="E19161" s="106" t="s">
        <v>593</v>
      </c>
      <c r="F19161" s="120">
        <v>438.29</v>
      </c>
      <c r="G19161" s="120">
        <v>447.92</v>
      </c>
    </row>
    <row r="19162" spans="1:7" ht="12" customHeight="1">
      <c r="A19162" s="104" t="s">
        <v>55943</v>
      </c>
      <c r="B19162" s="106" t="s">
        <v>587</v>
      </c>
      <c r="C19162" s="106" t="s">
        <v>55944</v>
      </c>
      <c r="D19162" s="105" t="s">
        <v>55945</v>
      </c>
      <c r="E19162" s="106" t="s">
        <v>593</v>
      </c>
      <c r="F19162" s="120">
        <v>603.19000000000005</v>
      </c>
      <c r="G19162" s="120">
        <v>615.16</v>
      </c>
    </row>
    <row r="19163" spans="1:7" ht="12" customHeight="1">
      <c r="A19163" s="104" t="s">
        <v>55946</v>
      </c>
      <c r="B19163" s="106" t="s">
        <v>587</v>
      </c>
      <c r="C19163" s="106" t="s">
        <v>55947</v>
      </c>
      <c r="D19163" s="105" t="s">
        <v>55948</v>
      </c>
      <c r="E19163" s="106" t="s">
        <v>593</v>
      </c>
      <c r="F19163" s="120">
        <v>862.13</v>
      </c>
      <c r="G19163" s="120">
        <v>877.98</v>
      </c>
    </row>
    <row r="19164" spans="1:7" ht="12" customHeight="1">
      <c r="A19164" s="104" t="s">
        <v>55949</v>
      </c>
      <c r="B19164" s="106" t="s">
        <v>587</v>
      </c>
      <c r="C19164" s="106" t="s">
        <v>55950</v>
      </c>
      <c r="D19164" s="105" t="s">
        <v>55951</v>
      </c>
      <c r="E19164" s="103"/>
      <c r="F19164" s="103"/>
      <c r="G19164" s="103"/>
    </row>
    <row r="19165" spans="1:7" ht="12" customHeight="1">
      <c r="A19165" s="104" t="s">
        <v>55952</v>
      </c>
      <c r="B19165" s="106" t="s">
        <v>587</v>
      </c>
      <c r="C19165" s="106" t="s">
        <v>55953</v>
      </c>
      <c r="D19165" s="105" t="s">
        <v>36254</v>
      </c>
      <c r="E19165" s="106" t="s">
        <v>599</v>
      </c>
      <c r="F19165" s="120">
        <v>334.74</v>
      </c>
      <c r="G19165" s="120">
        <v>356</v>
      </c>
    </row>
    <row r="19166" spans="1:7" ht="12" customHeight="1">
      <c r="A19166" s="104" t="s">
        <v>55954</v>
      </c>
      <c r="B19166" s="106" t="s">
        <v>587</v>
      </c>
      <c r="C19166" s="106" t="s">
        <v>55955</v>
      </c>
      <c r="D19166" s="105" t="s">
        <v>55956</v>
      </c>
      <c r="E19166" s="103"/>
      <c r="F19166" s="103"/>
      <c r="G19166" s="103"/>
    </row>
    <row r="19167" spans="1:7" ht="12" customHeight="1">
      <c r="A19167" s="104" t="s">
        <v>55957</v>
      </c>
      <c r="B19167" s="106" t="s">
        <v>587</v>
      </c>
      <c r="C19167" s="106" t="s">
        <v>55958</v>
      </c>
      <c r="D19167" s="105" t="s">
        <v>36323</v>
      </c>
      <c r="E19167" s="106" t="s">
        <v>595</v>
      </c>
      <c r="F19167" s="120">
        <v>16.940000000000001</v>
      </c>
      <c r="G19167" s="120">
        <v>18.760000000000002</v>
      </c>
    </row>
    <row r="19168" spans="1:7" ht="12" customHeight="1">
      <c r="A19168" s="104" t="s">
        <v>55959</v>
      </c>
      <c r="B19168" s="106" t="s">
        <v>587</v>
      </c>
      <c r="C19168" s="106" t="s">
        <v>55960</v>
      </c>
      <c r="D19168" s="105" t="s">
        <v>55961</v>
      </c>
      <c r="E19168" s="103"/>
      <c r="F19168" s="103"/>
      <c r="G19168" s="103"/>
    </row>
    <row r="19169" spans="1:7" ht="12" customHeight="1">
      <c r="A19169" s="104" t="s">
        <v>55962</v>
      </c>
      <c r="B19169" s="106" t="s">
        <v>587</v>
      </c>
      <c r="C19169" s="106" t="s">
        <v>55963</v>
      </c>
      <c r="D19169" s="105" t="s">
        <v>55964</v>
      </c>
      <c r="E19169" s="106" t="s">
        <v>595</v>
      </c>
      <c r="F19169" s="120">
        <v>11.89</v>
      </c>
      <c r="G19169" s="120">
        <v>12.91</v>
      </c>
    </row>
    <row r="19170" spans="1:7" ht="12" customHeight="1">
      <c r="A19170" s="104" t="s">
        <v>55965</v>
      </c>
      <c r="B19170" s="106" t="s">
        <v>587</v>
      </c>
      <c r="C19170" s="106" t="s">
        <v>55966</v>
      </c>
      <c r="D19170" s="105" t="s">
        <v>55967</v>
      </c>
      <c r="E19170" s="103"/>
      <c r="F19170" s="103"/>
      <c r="G19170" s="103"/>
    </row>
    <row r="19171" spans="1:7" ht="12" customHeight="1">
      <c r="A19171" s="104" t="s">
        <v>55968</v>
      </c>
      <c r="B19171" s="106" t="s">
        <v>587</v>
      </c>
      <c r="C19171" s="106" t="s">
        <v>55969</v>
      </c>
      <c r="D19171" s="105" t="s">
        <v>55970</v>
      </c>
      <c r="E19171" s="106" t="s">
        <v>1144</v>
      </c>
      <c r="F19171" s="120">
        <v>748.46</v>
      </c>
      <c r="G19171" s="120">
        <v>806.31</v>
      </c>
    </row>
    <row r="19172" spans="1:7" ht="12" customHeight="1">
      <c r="A19172" s="104" t="s">
        <v>55971</v>
      </c>
      <c r="B19172" s="106" t="s">
        <v>587</v>
      </c>
      <c r="C19172" s="106" t="s">
        <v>55972</v>
      </c>
      <c r="D19172" s="105" t="s">
        <v>55973</v>
      </c>
      <c r="E19172" s="106" t="s">
        <v>1144</v>
      </c>
      <c r="F19172" s="120">
        <v>821.23</v>
      </c>
      <c r="G19172" s="120">
        <v>885.07</v>
      </c>
    </row>
    <row r="19173" spans="1:7" ht="12" customHeight="1">
      <c r="A19173" s="104" t="s">
        <v>55974</v>
      </c>
      <c r="B19173" s="106" t="s">
        <v>587</v>
      </c>
      <c r="C19173" s="106" t="s">
        <v>55975</v>
      </c>
      <c r="D19173" s="105" t="s">
        <v>55976</v>
      </c>
      <c r="E19173" s="106" t="s">
        <v>1144</v>
      </c>
      <c r="F19173" s="120">
        <v>898.21</v>
      </c>
      <c r="G19173" s="120">
        <v>968.45</v>
      </c>
    </row>
    <row r="19174" spans="1:7" ht="12" customHeight="1">
      <c r="A19174" s="104" t="s">
        <v>55977</v>
      </c>
      <c r="B19174" s="106" t="s">
        <v>587</v>
      </c>
      <c r="C19174" s="106" t="s">
        <v>55978</v>
      </c>
      <c r="D19174" s="105" t="s">
        <v>55979</v>
      </c>
      <c r="E19174" s="106" t="s">
        <v>1144</v>
      </c>
      <c r="F19174" s="120">
        <v>977.27</v>
      </c>
      <c r="G19174" s="120">
        <v>1054.1300000000001</v>
      </c>
    </row>
    <row r="19175" spans="1:7" ht="12" customHeight="1">
      <c r="A19175" s="104" t="s">
        <v>55980</v>
      </c>
      <c r="B19175" s="106" t="s">
        <v>587</v>
      </c>
      <c r="C19175" s="106" t="s">
        <v>55981</v>
      </c>
      <c r="D19175" s="105" t="s">
        <v>55982</v>
      </c>
      <c r="E19175" s="106" t="s">
        <v>1144</v>
      </c>
      <c r="F19175" s="120">
        <v>1063.1400000000001</v>
      </c>
      <c r="G19175" s="120">
        <v>1147.1300000000001</v>
      </c>
    </row>
    <row r="19176" spans="1:7" ht="12" customHeight="1">
      <c r="A19176" s="104" t="s">
        <v>55983</v>
      </c>
      <c r="B19176" s="106" t="s">
        <v>587</v>
      </c>
      <c r="C19176" s="106" t="s">
        <v>55984</v>
      </c>
      <c r="D19176" s="105" t="s">
        <v>55985</v>
      </c>
      <c r="E19176" s="106" t="s">
        <v>1144</v>
      </c>
      <c r="F19176" s="120">
        <v>1147.81</v>
      </c>
      <c r="G19176" s="120">
        <v>1239</v>
      </c>
    </row>
    <row r="19177" spans="1:7" ht="12" customHeight="1">
      <c r="A19177" s="104" t="s">
        <v>55986</v>
      </c>
      <c r="B19177" s="106" t="s">
        <v>587</v>
      </c>
      <c r="C19177" s="106" t="s">
        <v>55987</v>
      </c>
      <c r="D19177" s="105" t="s">
        <v>55988</v>
      </c>
      <c r="E19177" s="106" t="s">
        <v>1144</v>
      </c>
      <c r="F19177" s="120">
        <v>1580.51</v>
      </c>
      <c r="G19177" s="120">
        <v>1704.63</v>
      </c>
    </row>
    <row r="19178" spans="1:7" ht="12" customHeight="1">
      <c r="A19178" s="104" t="s">
        <v>55989</v>
      </c>
      <c r="B19178" s="106" t="s">
        <v>587</v>
      </c>
      <c r="C19178" s="106" t="s">
        <v>55990</v>
      </c>
      <c r="D19178" s="105" t="s">
        <v>55991</v>
      </c>
      <c r="E19178" s="106" t="s">
        <v>1144</v>
      </c>
      <c r="F19178" s="120">
        <v>1682.3</v>
      </c>
      <c r="G19178" s="120">
        <v>1814.97</v>
      </c>
    </row>
    <row r="19179" spans="1:7" ht="12" customHeight="1">
      <c r="A19179" s="104" t="s">
        <v>55992</v>
      </c>
      <c r="B19179" s="106" t="s">
        <v>587</v>
      </c>
      <c r="C19179" s="106" t="s">
        <v>55993</v>
      </c>
      <c r="D19179" s="105" t="s">
        <v>55994</v>
      </c>
      <c r="E19179" s="106" t="s">
        <v>1144</v>
      </c>
      <c r="F19179" s="120">
        <v>1911.26</v>
      </c>
      <c r="G19179" s="120">
        <v>2061.6999999999998</v>
      </c>
    </row>
    <row r="19180" spans="1:7" ht="12" customHeight="1">
      <c r="A19180" s="104" t="s">
        <v>55995</v>
      </c>
      <c r="B19180" s="106" t="s">
        <v>587</v>
      </c>
      <c r="C19180" s="106" t="s">
        <v>55996</v>
      </c>
      <c r="D19180" s="105" t="s">
        <v>55997</v>
      </c>
      <c r="E19180" s="106" t="s">
        <v>1144</v>
      </c>
      <c r="F19180" s="120">
        <v>2138.39</v>
      </c>
      <c r="G19180" s="120">
        <v>2307.64</v>
      </c>
    </row>
    <row r="19181" spans="1:7" ht="12" customHeight="1">
      <c r="A19181" s="104" t="s">
        <v>55998</v>
      </c>
      <c r="B19181" s="106" t="s">
        <v>587</v>
      </c>
      <c r="C19181" s="106" t="s">
        <v>55999</v>
      </c>
      <c r="D19181" s="105" t="s">
        <v>56000</v>
      </c>
      <c r="E19181" s="103"/>
      <c r="F19181" s="103"/>
      <c r="G19181" s="103"/>
    </row>
    <row r="19182" spans="1:7" ht="12" customHeight="1">
      <c r="A19182" s="104" t="s">
        <v>56001</v>
      </c>
      <c r="B19182" s="106" t="s">
        <v>587</v>
      </c>
      <c r="C19182" s="106" t="s">
        <v>56002</v>
      </c>
      <c r="D19182" s="105" t="s">
        <v>56003</v>
      </c>
      <c r="E19182" s="106" t="s">
        <v>1144</v>
      </c>
      <c r="F19182" s="120">
        <v>714.54</v>
      </c>
      <c r="G19182" s="120">
        <v>775.49</v>
      </c>
    </row>
    <row r="19183" spans="1:7" ht="12" customHeight="1">
      <c r="A19183" s="104" t="s">
        <v>56004</v>
      </c>
      <c r="B19183" s="106" t="s">
        <v>587</v>
      </c>
      <c r="C19183" s="106" t="s">
        <v>56005</v>
      </c>
      <c r="D19183" s="105" t="s">
        <v>56006</v>
      </c>
      <c r="E19183" s="106" t="s">
        <v>1144</v>
      </c>
      <c r="F19183" s="120">
        <v>1320.92</v>
      </c>
      <c r="G19183" s="120">
        <v>1431.51</v>
      </c>
    </row>
    <row r="19184" spans="1:7" ht="12" customHeight="1">
      <c r="A19184" s="104" t="s">
        <v>56007</v>
      </c>
      <c r="B19184" s="106" t="s">
        <v>587</v>
      </c>
      <c r="C19184" s="106" t="s">
        <v>56008</v>
      </c>
      <c r="D19184" s="105" t="s">
        <v>56009</v>
      </c>
      <c r="E19184" s="103"/>
      <c r="F19184" s="103"/>
      <c r="G19184" s="103"/>
    </row>
    <row r="19185" spans="1:7" ht="12" customHeight="1">
      <c r="A19185" s="104" t="s">
        <v>56010</v>
      </c>
      <c r="B19185" s="106" t="s">
        <v>587</v>
      </c>
      <c r="C19185" s="106" t="s">
        <v>56011</v>
      </c>
      <c r="D19185" s="105" t="s">
        <v>56012</v>
      </c>
      <c r="E19185" s="106" t="s">
        <v>593</v>
      </c>
      <c r="F19185" s="120">
        <v>632.52</v>
      </c>
      <c r="G19185" s="120">
        <v>689.03</v>
      </c>
    </row>
    <row r="19186" spans="1:7" ht="12" customHeight="1">
      <c r="A19186" s="104" t="s">
        <v>56013</v>
      </c>
      <c r="B19186" s="106" t="s">
        <v>587</v>
      </c>
      <c r="C19186" s="106" t="s">
        <v>56014</v>
      </c>
      <c r="D19186" s="105" t="s">
        <v>56015</v>
      </c>
      <c r="E19186" s="106" t="s">
        <v>593</v>
      </c>
      <c r="F19186" s="120">
        <v>1055.3699999999999</v>
      </c>
      <c r="G19186" s="120">
        <v>1150.04</v>
      </c>
    </row>
    <row r="19187" spans="1:7" ht="12" customHeight="1">
      <c r="A19187" s="104" t="s">
        <v>56016</v>
      </c>
      <c r="B19187" s="106" t="s">
        <v>587</v>
      </c>
      <c r="C19187" s="106" t="s">
        <v>56017</v>
      </c>
      <c r="D19187" s="105" t="s">
        <v>56018</v>
      </c>
      <c r="E19187" s="103"/>
      <c r="F19187" s="103"/>
      <c r="G19187" s="103"/>
    </row>
    <row r="19188" spans="1:7" ht="12" customHeight="1">
      <c r="A19188" s="104" t="s">
        <v>56019</v>
      </c>
      <c r="B19188" s="106" t="s">
        <v>587</v>
      </c>
      <c r="C19188" s="106" t="s">
        <v>56020</v>
      </c>
      <c r="D19188" s="105" t="s">
        <v>56021</v>
      </c>
      <c r="E19188" s="106" t="s">
        <v>1144</v>
      </c>
      <c r="F19188" s="120">
        <v>446.82</v>
      </c>
      <c r="G19188" s="120">
        <v>452.85</v>
      </c>
    </row>
    <row r="19189" spans="1:7" ht="12" customHeight="1">
      <c r="A19189" s="104" t="s">
        <v>56022</v>
      </c>
      <c r="B19189" s="106" t="s">
        <v>587</v>
      </c>
      <c r="C19189" s="106" t="s">
        <v>56023</v>
      </c>
      <c r="D19189" s="105" t="s">
        <v>56024</v>
      </c>
      <c r="E19189" s="106" t="s">
        <v>1144</v>
      </c>
      <c r="F19189" s="120">
        <v>203.97</v>
      </c>
      <c r="G19189" s="120">
        <v>209.71</v>
      </c>
    </row>
    <row r="19190" spans="1:7" ht="12" customHeight="1">
      <c r="A19190" s="104" t="s">
        <v>56025</v>
      </c>
      <c r="B19190" s="106" t="s">
        <v>587</v>
      </c>
      <c r="C19190" s="106" t="s">
        <v>56026</v>
      </c>
      <c r="D19190" s="105" t="s">
        <v>56027</v>
      </c>
      <c r="E19190" s="103"/>
      <c r="F19190" s="103"/>
      <c r="G19190" s="103"/>
    </row>
    <row r="19191" spans="1:7" ht="12" customHeight="1">
      <c r="A19191" s="104" t="s">
        <v>56028</v>
      </c>
      <c r="B19191" s="106" t="s">
        <v>587</v>
      </c>
      <c r="C19191" s="106" t="s">
        <v>56029</v>
      </c>
      <c r="D19191" s="105" t="s">
        <v>56030</v>
      </c>
      <c r="E19191" s="106" t="s">
        <v>1144</v>
      </c>
      <c r="F19191" s="120">
        <v>471.2</v>
      </c>
      <c r="G19191" s="120">
        <v>473.87</v>
      </c>
    </row>
    <row r="19192" spans="1:7" ht="12" customHeight="1">
      <c r="A19192" s="104" t="s">
        <v>56031</v>
      </c>
      <c r="B19192" s="106" t="s">
        <v>587</v>
      </c>
      <c r="C19192" s="106" t="s">
        <v>56032</v>
      </c>
      <c r="D19192" s="105" t="s">
        <v>56033</v>
      </c>
      <c r="E19192" s="106" t="s">
        <v>1144</v>
      </c>
      <c r="F19192" s="120">
        <v>83.79</v>
      </c>
      <c r="G19192" s="120">
        <v>86.47</v>
      </c>
    </row>
    <row r="19193" spans="1:7" ht="12" customHeight="1">
      <c r="A19193" s="104" t="s">
        <v>56034</v>
      </c>
      <c r="B19193" s="106" t="s">
        <v>587</v>
      </c>
      <c r="C19193" s="106" t="s">
        <v>56035</v>
      </c>
      <c r="D19193" s="105" t="s">
        <v>56036</v>
      </c>
      <c r="E19193" s="103"/>
      <c r="F19193" s="103"/>
      <c r="G19193" s="103"/>
    </row>
    <row r="19194" spans="1:7" ht="12" customHeight="1">
      <c r="A19194" s="104" t="s">
        <v>56037</v>
      </c>
      <c r="B19194" s="106" t="s">
        <v>587</v>
      </c>
      <c r="C19194" s="106" t="s">
        <v>56038</v>
      </c>
      <c r="D19194" s="105" t="s">
        <v>56039</v>
      </c>
      <c r="E19194" s="106" t="s">
        <v>1144</v>
      </c>
      <c r="F19194" s="120">
        <v>950.53</v>
      </c>
      <c r="G19194" s="120">
        <v>1026.9000000000001</v>
      </c>
    </row>
    <row r="19195" spans="1:7" ht="12" customHeight="1">
      <c r="A19195" s="104" t="s">
        <v>56040</v>
      </c>
      <c r="B19195" s="106" t="s">
        <v>587</v>
      </c>
      <c r="C19195" s="106" t="s">
        <v>56041</v>
      </c>
      <c r="D19195" s="105" t="s">
        <v>56042</v>
      </c>
      <c r="E19195" s="106" t="s">
        <v>1144</v>
      </c>
      <c r="F19195" s="120">
        <v>1091.94</v>
      </c>
      <c r="G19195" s="120">
        <v>1179.8800000000001</v>
      </c>
    </row>
    <row r="19196" spans="1:7" ht="12" customHeight="1">
      <c r="A19196" s="104" t="s">
        <v>56043</v>
      </c>
      <c r="B19196" s="106" t="s">
        <v>587</v>
      </c>
      <c r="C19196" s="106" t="s">
        <v>56044</v>
      </c>
      <c r="D19196" s="105" t="s">
        <v>56045</v>
      </c>
      <c r="E19196" s="106" t="s">
        <v>1144</v>
      </c>
      <c r="F19196" s="120">
        <v>1238.8900000000001</v>
      </c>
      <c r="G19196" s="120">
        <v>1338.93</v>
      </c>
    </row>
    <row r="19197" spans="1:7" ht="12" customHeight="1">
      <c r="A19197" s="104" t="s">
        <v>56046</v>
      </c>
      <c r="B19197" s="106" t="s">
        <v>587</v>
      </c>
      <c r="C19197" s="106" t="s">
        <v>56047</v>
      </c>
      <c r="D19197" s="105" t="s">
        <v>56048</v>
      </c>
      <c r="E19197" s="106" t="s">
        <v>1144</v>
      </c>
      <c r="F19197" s="120">
        <v>1524.94</v>
      </c>
      <c r="G19197" s="120">
        <v>1646</v>
      </c>
    </row>
    <row r="19198" spans="1:7" ht="12" customHeight="1">
      <c r="A19198" s="104" t="s">
        <v>56049</v>
      </c>
      <c r="B19198" s="106" t="s">
        <v>587</v>
      </c>
      <c r="C19198" s="106" t="s">
        <v>56050</v>
      </c>
      <c r="D19198" s="105" t="s">
        <v>56051</v>
      </c>
      <c r="E19198" s="106" t="s">
        <v>1144</v>
      </c>
      <c r="F19198" s="120">
        <v>1801.24</v>
      </c>
      <c r="G19198" s="120">
        <v>1944.87</v>
      </c>
    </row>
    <row r="19199" spans="1:7" ht="12" customHeight="1">
      <c r="A19199" s="104" t="s">
        <v>56052</v>
      </c>
      <c r="B19199" s="106" t="s">
        <v>587</v>
      </c>
      <c r="C19199" s="106" t="s">
        <v>56053</v>
      </c>
      <c r="D19199" s="105" t="s">
        <v>56054</v>
      </c>
      <c r="E19199" s="106" t="s">
        <v>1144</v>
      </c>
      <c r="F19199" s="120">
        <v>1983.87</v>
      </c>
      <c r="G19199" s="120">
        <v>2142.2600000000002</v>
      </c>
    </row>
    <row r="19200" spans="1:7" ht="12" customHeight="1">
      <c r="A19200" s="104" t="s">
        <v>56055</v>
      </c>
      <c r="B19200" s="106" t="s">
        <v>587</v>
      </c>
      <c r="C19200" s="106" t="s">
        <v>56056</v>
      </c>
      <c r="D19200" s="105" t="s">
        <v>56057</v>
      </c>
      <c r="E19200" s="106" t="s">
        <v>1144</v>
      </c>
      <c r="F19200" s="120">
        <v>2327.81</v>
      </c>
      <c r="G19200" s="120">
        <v>2511.52</v>
      </c>
    </row>
    <row r="19201" spans="1:7" ht="12" customHeight="1">
      <c r="A19201" s="104" t="s">
        <v>56058</v>
      </c>
      <c r="B19201" s="106" t="s">
        <v>587</v>
      </c>
      <c r="C19201" s="106" t="s">
        <v>56059</v>
      </c>
      <c r="D19201" s="105" t="s">
        <v>56060</v>
      </c>
      <c r="E19201" s="106" t="s">
        <v>1144</v>
      </c>
      <c r="F19201" s="120">
        <v>2553.02</v>
      </c>
      <c r="G19201" s="120">
        <v>2754.27</v>
      </c>
    </row>
    <row r="19202" spans="1:7" ht="12" customHeight="1">
      <c r="A19202" s="104" t="s">
        <v>56061</v>
      </c>
      <c r="B19202" s="106" t="s">
        <v>587</v>
      </c>
      <c r="C19202" s="106" t="s">
        <v>56062</v>
      </c>
      <c r="D19202" s="105" t="s">
        <v>56063</v>
      </c>
      <c r="E19202" s="106" t="s">
        <v>1144</v>
      </c>
      <c r="F19202" s="120">
        <v>2759.54</v>
      </c>
      <c r="G19202" s="120">
        <v>2977.5</v>
      </c>
    </row>
    <row r="19203" spans="1:7" ht="12" customHeight="1">
      <c r="A19203" s="104" t="s">
        <v>56064</v>
      </c>
      <c r="B19203" s="106" t="s">
        <v>587</v>
      </c>
      <c r="C19203" s="106" t="s">
        <v>56065</v>
      </c>
      <c r="D19203" s="105" t="s">
        <v>56066</v>
      </c>
      <c r="E19203" s="106" t="s">
        <v>1144</v>
      </c>
      <c r="F19203" s="120">
        <v>3215.61</v>
      </c>
      <c r="G19203" s="120">
        <v>3470.03</v>
      </c>
    </row>
    <row r="19204" spans="1:7" ht="12" customHeight="1">
      <c r="A19204" s="104" t="s">
        <v>56067</v>
      </c>
      <c r="B19204" s="106" t="s">
        <v>587</v>
      </c>
      <c r="C19204" s="106" t="s">
        <v>56068</v>
      </c>
      <c r="D19204" s="105" t="s">
        <v>56069</v>
      </c>
      <c r="E19204" s="103"/>
      <c r="F19204" s="103"/>
      <c r="G19204" s="103"/>
    </row>
    <row r="19205" spans="1:7" ht="12" customHeight="1">
      <c r="A19205" s="104" t="s">
        <v>56070</v>
      </c>
      <c r="B19205" s="106" t="s">
        <v>587</v>
      </c>
      <c r="C19205" s="106" t="s">
        <v>56071</v>
      </c>
      <c r="D19205" s="105" t="s">
        <v>56072</v>
      </c>
      <c r="E19205" s="106" t="s">
        <v>1144</v>
      </c>
      <c r="F19205" s="120">
        <v>1232.51</v>
      </c>
      <c r="G19205" s="120">
        <v>1331.4</v>
      </c>
    </row>
    <row r="19206" spans="1:7" ht="12" customHeight="1">
      <c r="A19206" s="104" t="s">
        <v>56073</v>
      </c>
      <c r="B19206" s="106" t="s">
        <v>587</v>
      </c>
      <c r="C19206" s="106" t="s">
        <v>56074</v>
      </c>
      <c r="D19206" s="105" t="s">
        <v>56075</v>
      </c>
      <c r="E19206" s="106" t="s">
        <v>1144</v>
      </c>
      <c r="F19206" s="120">
        <v>1460.6</v>
      </c>
      <c r="G19206" s="120">
        <v>1577.05</v>
      </c>
    </row>
    <row r="19207" spans="1:7" ht="12" customHeight="1">
      <c r="A19207" s="104" t="s">
        <v>56076</v>
      </c>
      <c r="B19207" s="106" t="s">
        <v>587</v>
      </c>
      <c r="C19207" s="106" t="s">
        <v>56077</v>
      </c>
      <c r="D19207" s="105" t="s">
        <v>56078</v>
      </c>
      <c r="E19207" s="106" t="s">
        <v>1144</v>
      </c>
      <c r="F19207" s="120">
        <v>1635.36</v>
      </c>
      <c r="G19207" s="120">
        <v>1765.71</v>
      </c>
    </row>
    <row r="19208" spans="1:7" ht="12" customHeight="1">
      <c r="A19208" s="104" t="s">
        <v>56079</v>
      </c>
      <c r="B19208" s="106" t="s">
        <v>587</v>
      </c>
      <c r="C19208" s="106" t="s">
        <v>56080</v>
      </c>
      <c r="D19208" s="105" t="s">
        <v>56081</v>
      </c>
      <c r="E19208" s="106" t="s">
        <v>1144</v>
      </c>
      <c r="F19208" s="120">
        <v>1805.42</v>
      </c>
      <c r="G19208" s="120">
        <v>1949.7</v>
      </c>
    </row>
    <row r="19209" spans="1:7" ht="12" customHeight="1">
      <c r="A19209" s="104" t="s">
        <v>56082</v>
      </c>
      <c r="B19209" s="106" t="s">
        <v>587</v>
      </c>
      <c r="C19209" s="106" t="s">
        <v>56083</v>
      </c>
      <c r="D19209" s="105" t="s">
        <v>56084</v>
      </c>
      <c r="E19209" s="106" t="s">
        <v>1144</v>
      </c>
      <c r="F19209" s="120">
        <v>2172.35</v>
      </c>
      <c r="G19209" s="120">
        <v>2345.61</v>
      </c>
    </row>
    <row r="19210" spans="1:7" ht="12" customHeight="1">
      <c r="A19210" s="104" t="s">
        <v>56085</v>
      </c>
      <c r="B19210" s="106" t="s">
        <v>587</v>
      </c>
      <c r="C19210" s="106" t="s">
        <v>56086</v>
      </c>
      <c r="D19210" s="105" t="s">
        <v>56087</v>
      </c>
      <c r="E19210" s="106" t="s">
        <v>1144</v>
      </c>
      <c r="F19210" s="120">
        <v>2369.2199999999998</v>
      </c>
      <c r="G19210" s="120">
        <v>2558.38</v>
      </c>
    </row>
    <row r="19211" spans="1:7" ht="12" customHeight="1">
      <c r="A19211" s="104" t="s">
        <v>56088</v>
      </c>
      <c r="B19211" s="106" t="s">
        <v>587</v>
      </c>
      <c r="C19211" s="106" t="s">
        <v>56089</v>
      </c>
      <c r="D19211" s="105" t="s">
        <v>56090</v>
      </c>
      <c r="E19211" s="106" t="s">
        <v>1144</v>
      </c>
      <c r="F19211" s="120">
        <v>2561.11</v>
      </c>
      <c r="G19211" s="120">
        <v>2766.1</v>
      </c>
    </row>
    <row r="19212" spans="1:7" ht="12" customHeight="1">
      <c r="A19212" s="104" t="s">
        <v>56091</v>
      </c>
      <c r="B19212" s="106" t="s">
        <v>587</v>
      </c>
      <c r="C19212" s="106" t="s">
        <v>56092</v>
      </c>
      <c r="D19212" s="105" t="s">
        <v>56093</v>
      </c>
      <c r="E19212" s="106" t="s">
        <v>1144</v>
      </c>
      <c r="F19212" s="120">
        <v>2772.31</v>
      </c>
      <c r="G19212" s="120">
        <v>2994.43</v>
      </c>
    </row>
    <row r="19213" spans="1:7" ht="12" customHeight="1">
      <c r="A19213" s="104" t="s">
        <v>56094</v>
      </c>
      <c r="B19213" s="106" t="s">
        <v>587</v>
      </c>
      <c r="C19213" s="106" t="s">
        <v>56095</v>
      </c>
      <c r="D19213" s="105" t="s">
        <v>56096</v>
      </c>
      <c r="E19213" s="106" t="s">
        <v>1144</v>
      </c>
      <c r="F19213" s="120">
        <v>2985.42</v>
      </c>
      <c r="G19213" s="120">
        <v>3224.91</v>
      </c>
    </row>
    <row r="19214" spans="1:7" ht="12" customHeight="1">
      <c r="A19214" s="104" t="s">
        <v>56097</v>
      </c>
      <c r="B19214" s="106" t="s">
        <v>587</v>
      </c>
      <c r="C19214" s="106" t="s">
        <v>56098</v>
      </c>
      <c r="D19214" s="105" t="s">
        <v>56099</v>
      </c>
      <c r="E19214" s="106" t="s">
        <v>1144</v>
      </c>
      <c r="F19214" s="120">
        <v>3452.53</v>
      </c>
      <c r="G19214" s="120">
        <v>3729.67</v>
      </c>
    </row>
    <row r="19215" spans="1:7" ht="12" customHeight="1">
      <c r="A19215" s="104" t="s">
        <v>56100</v>
      </c>
      <c r="B19215" s="106" t="s">
        <v>587</v>
      </c>
      <c r="C19215" s="106" t="s">
        <v>56101</v>
      </c>
      <c r="D19215" s="105" t="s">
        <v>56102</v>
      </c>
      <c r="E19215" s="103"/>
      <c r="F19215" s="103"/>
      <c r="G19215" s="103"/>
    </row>
    <row r="19216" spans="1:7" ht="12" customHeight="1">
      <c r="A19216" s="104" t="s">
        <v>56103</v>
      </c>
      <c r="B19216" s="106" t="s">
        <v>587</v>
      </c>
      <c r="C19216" s="106" t="s">
        <v>56104</v>
      </c>
      <c r="D19216" s="105" t="s">
        <v>56105</v>
      </c>
      <c r="E19216" s="106" t="s">
        <v>1144</v>
      </c>
      <c r="F19216" s="120">
        <v>1503.73</v>
      </c>
      <c r="G19216" s="120">
        <v>1622.96</v>
      </c>
    </row>
    <row r="19217" spans="1:7" ht="12" customHeight="1">
      <c r="A19217" s="104" t="s">
        <v>56106</v>
      </c>
      <c r="B19217" s="106" t="s">
        <v>587</v>
      </c>
      <c r="C19217" s="106" t="s">
        <v>56107</v>
      </c>
      <c r="D19217" s="105" t="s">
        <v>56108</v>
      </c>
      <c r="E19217" s="106" t="s">
        <v>1144</v>
      </c>
      <c r="F19217" s="120">
        <v>1676.95</v>
      </c>
      <c r="G19217" s="120">
        <v>1810.16</v>
      </c>
    </row>
    <row r="19218" spans="1:7" ht="12" customHeight="1">
      <c r="A19218" s="104" t="s">
        <v>56109</v>
      </c>
      <c r="B19218" s="106" t="s">
        <v>587</v>
      </c>
      <c r="C19218" s="106" t="s">
        <v>56110</v>
      </c>
      <c r="D19218" s="105" t="s">
        <v>56111</v>
      </c>
      <c r="E19218" s="106" t="s">
        <v>1144</v>
      </c>
      <c r="F19218" s="120">
        <v>1858.74</v>
      </c>
      <c r="G19218" s="120">
        <v>2006.64</v>
      </c>
    </row>
    <row r="19219" spans="1:7" ht="12" customHeight="1">
      <c r="A19219" s="104" t="s">
        <v>56112</v>
      </c>
      <c r="B19219" s="106" t="s">
        <v>587</v>
      </c>
      <c r="C19219" s="106" t="s">
        <v>56113</v>
      </c>
      <c r="D19219" s="105" t="s">
        <v>56114</v>
      </c>
      <c r="E19219" s="106" t="s">
        <v>1144</v>
      </c>
      <c r="F19219" s="120">
        <v>2130.6</v>
      </c>
      <c r="G19219" s="120">
        <v>2299.4299999999998</v>
      </c>
    </row>
    <row r="19220" spans="1:7" ht="12" customHeight="1">
      <c r="A19220" s="104" t="s">
        <v>56115</v>
      </c>
      <c r="B19220" s="106" t="s">
        <v>587</v>
      </c>
      <c r="C19220" s="106" t="s">
        <v>56116</v>
      </c>
      <c r="D19220" s="105" t="s">
        <v>56117</v>
      </c>
      <c r="E19220" s="106" t="s">
        <v>1144</v>
      </c>
      <c r="F19220" s="120">
        <v>2434.6</v>
      </c>
      <c r="G19220" s="120">
        <v>2628.19</v>
      </c>
    </row>
    <row r="19221" spans="1:7" ht="12" customHeight="1">
      <c r="A19221" s="104" t="s">
        <v>56118</v>
      </c>
      <c r="B19221" s="106" t="s">
        <v>587</v>
      </c>
      <c r="C19221" s="106" t="s">
        <v>56119</v>
      </c>
      <c r="D19221" s="105" t="s">
        <v>56120</v>
      </c>
      <c r="E19221" s="106" t="s">
        <v>1144</v>
      </c>
      <c r="F19221" s="120">
        <v>2642.41</v>
      </c>
      <c r="G19221" s="120">
        <v>2852.77</v>
      </c>
    </row>
    <row r="19222" spans="1:7" ht="12" customHeight="1">
      <c r="A19222" s="104" t="s">
        <v>56121</v>
      </c>
      <c r="B19222" s="106" t="s">
        <v>587</v>
      </c>
      <c r="C19222" s="106" t="s">
        <v>56122</v>
      </c>
      <c r="D19222" s="105" t="s">
        <v>56123</v>
      </c>
      <c r="E19222" s="106" t="s">
        <v>1144</v>
      </c>
      <c r="F19222" s="120">
        <v>2866.21</v>
      </c>
      <c r="G19222" s="120">
        <v>3094.55</v>
      </c>
    </row>
    <row r="19223" spans="1:7" ht="12" customHeight="1">
      <c r="A19223" s="104" t="s">
        <v>56124</v>
      </c>
      <c r="B19223" s="106" t="s">
        <v>587</v>
      </c>
      <c r="C19223" s="106" t="s">
        <v>56125</v>
      </c>
      <c r="D19223" s="105" t="s">
        <v>56126</v>
      </c>
      <c r="E19223" s="106" t="s">
        <v>1144</v>
      </c>
      <c r="F19223" s="120">
        <v>3093.57</v>
      </c>
      <c r="G19223" s="120">
        <v>3339.98</v>
      </c>
    </row>
    <row r="19224" spans="1:7" ht="12" customHeight="1">
      <c r="A19224" s="104" t="s">
        <v>56127</v>
      </c>
      <c r="B19224" s="106" t="s">
        <v>587</v>
      </c>
      <c r="C19224" s="106" t="s">
        <v>56128</v>
      </c>
      <c r="D19224" s="105" t="s">
        <v>56129</v>
      </c>
      <c r="E19224" s="106" t="s">
        <v>1144</v>
      </c>
      <c r="F19224" s="120">
        <v>3319.26</v>
      </c>
      <c r="G19224" s="120">
        <v>3583.98</v>
      </c>
    </row>
    <row r="19225" spans="1:7" ht="12" customHeight="1">
      <c r="A19225" s="104" t="s">
        <v>56130</v>
      </c>
      <c r="B19225" s="106" t="s">
        <v>587</v>
      </c>
      <c r="C19225" s="106" t="s">
        <v>56131</v>
      </c>
      <c r="D19225" s="105" t="s">
        <v>56132</v>
      </c>
      <c r="E19225" s="106" t="s">
        <v>1144</v>
      </c>
      <c r="F19225" s="120">
        <v>3813.35</v>
      </c>
      <c r="G19225" s="120">
        <v>4117.68</v>
      </c>
    </row>
    <row r="19226" spans="1:7" ht="12" customHeight="1">
      <c r="A19226" s="104" t="s">
        <v>56133</v>
      </c>
      <c r="B19226" s="106" t="s">
        <v>587</v>
      </c>
      <c r="C19226" s="106" t="s">
        <v>56134</v>
      </c>
      <c r="D19226" s="105" t="s">
        <v>56135</v>
      </c>
      <c r="E19226" s="103"/>
      <c r="F19226" s="103"/>
      <c r="G19226" s="103"/>
    </row>
    <row r="19227" spans="1:7" ht="12" customHeight="1">
      <c r="A19227" s="104" t="s">
        <v>56136</v>
      </c>
      <c r="B19227" s="106" t="s">
        <v>587</v>
      </c>
      <c r="C19227" s="106" t="s">
        <v>56137</v>
      </c>
      <c r="D19227" s="105" t="s">
        <v>56138</v>
      </c>
      <c r="E19227" s="106" t="s">
        <v>1144</v>
      </c>
      <c r="F19227" s="120">
        <v>1442.72</v>
      </c>
      <c r="G19227" s="120">
        <v>1552.16</v>
      </c>
    </row>
    <row r="19228" spans="1:7" ht="12" customHeight="1">
      <c r="A19228" s="104" t="s">
        <v>56139</v>
      </c>
      <c r="B19228" s="106" t="s">
        <v>587</v>
      </c>
      <c r="C19228" s="106" t="s">
        <v>56140</v>
      </c>
      <c r="D19228" s="105" t="s">
        <v>56141</v>
      </c>
      <c r="E19228" s="106" t="s">
        <v>1144</v>
      </c>
      <c r="F19228" s="120">
        <v>1515.5</v>
      </c>
      <c r="G19228" s="120">
        <v>1631.94</v>
      </c>
    </row>
    <row r="19229" spans="1:7" ht="12" customHeight="1">
      <c r="A19229" s="104" t="s">
        <v>56142</v>
      </c>
      <c r="B19229" s="106" t="s">
        <v>587</v>
      </c>
      <c r="C19229" s="106" t="s">
        <v>56143</v>
      </c>
      <c r="D19229" s="105" t="s">
        <v>56144</v>
      </c>
      <c r="E19229" s="106" t="s">
        <v>1144</v>
      </c>
      <c r="F19229" s="120">
        <v>1581.49</v>
      </c>
      <c r="G19229" s="120">
        <v>1704.56</v>
      </c>
    </row>
    <row r="19230" spans="1:7" ht="12" customHeight="1">
      <c r="A19230" s="104" t="s">
        <v>56145</v>
      </c>
      <c r="B19230" s="106" t="s">
        <v>587</v>
      </c>
      <c r="C19230" s="106" t="s">
        <v>56146</v>
      </c>
      <c r="D19230" s="105" t="s">
        <v>56147</v>
      </c>
      <c r="E19230" s="106" t="s">
        <v>1144</v>
      </c>
      <c r="F19230" s="120">
        <v>1781.42</v>
      </c>
      <c r="G19230" s="120">
        <v>1919.7</v>
      </c>
    </row>
    <row r="19231" spans="1:7" ht="12" customHeight="1">
      <c r="A19231" s="104" t="s">
        <v>56148</v>
      </c>
      <c r="B19231" s="106" t="s">
        <v>587</v>
      </c>
      <c r="C19231" s="106" t="s">
        <v>56149</v>
      </c>
      <c r="D19231" s="105" t="s">
        <v>56150</v>
      </c>
      <c r="E19231" s="106" t="s">
        <v>1144</v>
      </c>
      <c r="F19231" s="120">
        <v>1925.43</v>
      </c>
      <c r="G19231" s="120">
        <v>2076.15</v>
      </c>
    </row>
    <row r="19232" spans="1:7" ht="12" customHeight="1">
      <c r="A19232" s="104" t="s">
        <v>56151</v>
      </c>
      <c r="B19232" s="106" t="s">
        <v>587</v>
      </c>
      <c r="C19232" s="106" t="s">
        <v>56152</v>
      </c>
      <c r="D19232" s="105" t="s">
        <v>56153</v>
      </c>
      <c r="E19232" s="106" t="s">
        <v>1144</v>
      </c>
      <c r="F19232" s="120">
        <v>2135.36</v>
      </c>
      <c r="G19232" s="120">
        <v>2303.9</v>
      </c>
    </row>
    <row r="19233" spans="1:7" ht="12" customHeight="1">
      <c r="A19233" s="104" t="s">
        <v>56154</v>
      </c>
      <c r="B19233" s="106" t="s">
        <v>587</v>
      </c>
      <c r="C19233" s="106" t="s">
        <v>56155</v>
      </c>
      <c r="D19233" s="105" t="s">
        <v>56156</v>
      </c>
      <c r="E19233" s="106" t="s">
        <v>1144</v>
      </c>
      <c r="F19233" s="120">
        <v>2547.02</v>
      </c>
      <c r="G19233" s="120">
        <v>2744.35</v>
      </c>
    </row>
    <row r="19234" spans="1:7" ht="12" customHeight="1">
      <c r="A19234" s="104" t="s">
        <v>56157</v>
      </c>
      <c r="B19234" s="106" t="s">
        <v>587</v>
      </c>
      <c r="C19234" s="106" t="s">
        <v>56158</v>
      </c>
      <c r="D19234" s="105" t="s">
        <v>56159</v>
      </c>
      <c r="E19234" s="106" t="s">
        <v>1144</v>
      </c>
      <c r="F19234" s="120">
        <v>2750.75</v>
      </c>
      <c r="G19234" s="120">
        <v>2964.58</v>
      </c>
    </row>
    <row r="19235" spans="1:7" ht="12" customHeight="1">
      <c r="A19235" s="104" t="s">
        <v>56160</v>
      </c>
      <c r="B19235" s="106" t="s">
        <v>587</v>
      </c>
      <c r="C19235" s="106" t="s">
        <v>56161</v>
      </c>
      <c r="D19235" s="105" t="s">
        <v>56162</v>
      </c>
      <c r="E19235" s="106" t="s">
        <v>1144</v>
      </c>
      <c r="F19235" s="120">
        <v>2971.84</v>
      </c>
      <c r="G19235" s="120">
        <v>3203.26</v>
      </c>
    </row>
    <row r="19236" spans="1:7" ht="12" customHeight="1">
      <c r="A19236" s="104" t="s">
        <v>56163</v>
      </c>
      <c r="B19236" s="106" t="s">
        <v>587</v>
      </c>
      <c r="C19236" s="106" t="s">
        <v>56164</v>
      </c>
      <c r="D19236" s="105" t="s">
        <v>56165</v>
      </c>
      <c r="E19236" s="106" t="s">
        <v>1144</v>
      </c>
      <c r="F19236" s="120">
        <v>3416.72</v>
      </c>
      <c r="G19236" s="120">
        <v>3683.97</v>
      </c>
    </row>
    <row r="19237" spans="1:7" ht="12" customHeight="1">
      <c r="A19237" s="104" t="s">
        <v>56166</v>
      </c>
      <c r="B19237" s="106" t="s">
        <v>587</v>
      </c>
      <c r="C19237" s="106" t="s">
        <v>56167</v>
      </c>
      <c r="D19237" s="105" t="s">
        <v>56168</v>
      </c>
      <c r="E19237" s="103"/>
      <c r="F19237" s="103"/>
      <c r="G19237" s="103"/>
    </row>
    <row r="19238" spans="1:7" ht="12" customHeight="1">
      <c r="A19238" s="104" t="s">
        <v>56169</v>
      </c>
      <c r="B19238" s="106" t="s">
        <v>587</v>
      </c>
      <c r="C19238" s="106" t="s">
        <v>56170</v>
      </c>
      <c r="D19238" s="105" t="s">
        <v>56171</v>
      </c>
      <c r="E19238" s="106" t="s">
        <v>1144</v>
      </c>
      <c r="F19238" s="120">
        <v>1754.74</v>
      </c>
      <c r="G19238" s="120">
        <v>1888.76</v>
      </c>
    </row>
    <row r="19239" spans="1:7" ht="12" customHeight="1">
      <c r="A19239" s="104" t="s">
        <v>56172</v>
      </c>
      <c r="B19239" s="106" t="s">
        <v>587</v>
      </c>
      <c r="C19239" s="106" t="s">
        <v>56173</v>
      </c>
      <c r="D19239" s="105" t="s">
        <v>56174</v>
      </c>
      <c r="E19239" s="106" t="s">
        <v>1144</v>
      </c>
      <c r="F19239" s="120">
        <v>1912.84</v>
      </c>
      <c r="G19239" s="120">
        <v>2059.5700000000002</v>
      </c>
    </row>
    <row r="19240" spans="1:7" ht="12" customHeight="1">
      <c r="A19240" s="104" t="s">
        <v>56175</v>
      </c>
      <c r="B19240" s="106" t="s">
        <v>587</v>
      </c>
      <c r="C19240" s="106" t="s">
        <v>56176</v>
      </c>
      <c r="D19240" s="105" t="s">
        <v>56177</v>
      </c>
      <c r="E19240" s="106" t="s">
        <v>1144</v>
      </c>
      <c r="F19240" s="120">
        <v>1987.73</v>
      </c>
      <c r="G19240" s="120">
        <v>2141.65</v>
      </c>
    </row>
    <row r="19241" spans="1:7" ht="12" customHeight="1">
      <c r="A19241" s="104" t="s">
        <v>56178</v>
      </c>
      <c r="B19241" s="106" t="s">
        <v>587</v>
      </c>
      <c r="C19241" s="106" t="s">
        <v>56179</v>
      </c>
      <c r="D19241" s="105" t="s">
        <v>56180</v>
      </c>
      <c r="E19241" s="106" t="s">
        <v>1144</v>
      </c>
      <c r="F19241" s="120">
        <v>2058.4299999999998</v>
      </c>
      <c r="G19241" s="120">
        <v>2219.29</v>
      </c>
    </row>
    <row r="19242" spans="1:7" ht="12" customHeight="1">
      <c r="A19242" s="104" t="s">
        <v>56181</v>
      </c>
      <c r="B19242" s="106" t="s">
        <v>587</v>
      </c>
      <c r="C19242" s="106" t="s">
        <v>56182</v>
      </c>
      <c r="D19242" s="105" t="s">
        <v>56183</v>
      </c>
      <c r="E19242" s="106" t="s">
        <v>1144</v>
      </c>
      <c r="F19242" s="120">
        <v>2309.5700000000002</v>
      </c>
      <c r="G19242" s="120">
        <v>2491.31</v>
      </c>
    </row>
    <row r="19243" spans="1:7" ht="12" customHeight="1">
      <c r="A19243" s="104" t="s">
        <v>56184</v>
      </c>
      <c r="B19243" s="106" t="s">
        <v>587</v>
      </c>
      <c r="C19243" s="106" t="s">
        <v>56185</v>
      </c>
      <c r="D19243" s="105" t="s">
        <v>56186</v>
      </c>
      <c r="E19243" s="106" t="s">
        <v>1144</v>
      </c>
      <c r="F19243" s="120">
        <v>2547.2199999999998</v>
      </c>
      <c r="G19243" s="120">
        <v>2746.81</v>
      </c>
    </row>
    <row r="19244" spans="1:7" ht="12" customHeight="1">
      <c r="A19244" s="104" t="s">
        <v>56187</v>
      </c>
      <c r="B19244" s="106" t="s">
        <v>587</v>
      </c>
      <c r="C19244" s="106" t="s">
        <v>56188</v>
      </c>
      <c r="D19244" s="105" t="s">
        <v>56189</v>
      </c>
      <c r="E19244" s="106" t="s">
        <v>1144</v>
      </c>
      <c r="F19244" s="120">
        <v>2762.37</v>
      </c>
      <c r="G19244" s="120">
        <v>2979.15</v>
      </c>
    </row>
    <row r="19245" spans="1:7" ht="12" customHeight="1">
      <c r="A19245" s="104" t="s">
        <v>56190</v>
      </c>
      <c r="B19245" s="106" t="s">
        <v>587</v>
      </c>
      <c r="C19245" s="106" t="s">
        <v>56191</v>
      </c>
      <c r="D19245" s="105" t="s">
        <v>56192</v>
      </c>
      <c r="E19245" s="106" t="s">
        <v>1144</v>
      </c>
      <c r="F19245" s="120">
        <v>2970.33</v>
      </c>
      <c r="G19245" s="120">
        <v>3204.03</v>
      </c>
    </row>
    <row r="19246" spans="1:7" ht="12" customHeight="1">
      <c r="A19246" s="104" t="s">
        <v>56193</v>
      </c>
      <c r="B19246" s="106" t="s">
        <v>587</v>
      </c>
      <c r="C19246" s="106" t="s">
        <v>56194</v>
      </c>
      <c r="D19246" s="105" t="s">
        <v>56195</v>
      </c>
      <c r="E19246" s="106" t="s">
        <v>1144</v>
      </c>
      <c r="F19246" s="120">
        <v>3200.88</v>
      </c>
      <c r="G19246" s="120">
        <v>3452.98</v>
      </c>
    </row>
    <row r="19247" spans="1:7" ht="12" customHeight="1">
      <c r="A19247" s="104" t="s">
        <v>56196</v>
      </c>
      <c r="B19247" s="106" t="s">
        <v>587</v>
      </c>
      <c r="C19247" s="106" t="s">
        <v>56197</v>
      </c>
      <c r="D19247" s="105" t="s">
        <v>56198</v>
      </c>
      <c r="E19247" s="106" t="s">
        <v>1144</v>
      </c>
      <c r="F19247" s="120">
        <v>3674.1</v>
      </c>
      <c r="G19247" s="120">
        <v>3964.03</v>
      </c>
    </row>
    <row r="19248" spans="1:7" ht="12" customHeight="1">
      <c r="A19248" s="104" t="s">
        <v>56199</v>
      </c>
      <c r="B19248" s="106" t="s">
        <v>587</v>
      </c>
      <c r="C19248" s="106" t="s">
        <v>56200</v>
      </c>
      <c r="D19248" s="105" t="s">
        <v>56201</v>
      </c>
      <c r="E19248" s="103"/>
      <c r="F19248" s="103"/>
      <c r="G19248" s="103"/>
    </row>
    <row r="19249" spans="1:7" ht="12" customHeight="1">
      <c r="A19249" s="104" t="s">
        <v>56202</v>
      </c>
      <c r="B19249" s="106" t="s">
        <v>587</v>
      </c>
      <c r="C19249" s="106" t="s">
        <v>56203</v>
      </c>
      <c r="D19249" s="105" t="s">
        <v>56204</v>
      </c>
      <c r="E19249" s="106" t="s">
        <v>1144</v>
      </c>
      <c r="F19249" s="120">
        <v>2129.08</v>
      </c>
      <c r="G19249" s="120">
        <v>2292.12</v>
      </c>
    </row>
    <row r="19250" spans="1:7" ht="12" customHeight="1">
      <c r="A19250" s="104" t="s">
        <v>56205</v>
      </c>
      <c r="B19250" s="106" t="s">
        <v>587</v>
      </c>
      <c r="C19250" s="106" t="s">
        <v>56206</v>
      </c>
      <c r="D19250" s="105" t="s">
        <v>56207</v>
      </c>
      <c r="E19250" s="106" t="s">
        <v>1144</v>
      </c>
      <c r="F19250" s="120">
        <v>2211.8200000000002</v>
      </c>
      <c r="G19250" s="120">
        <v>2382.5100000000002</v>
      </c>
    </row>
    <row r="19251" spans="1:7" ht="12" customHeight="1">
      <c r="A19251" s="104" t="s">
        <v>56208</v>
      </c>
      <c r="B19251" s="106" t="s">
        <v>587</v>
      </c>
      <c r="C19251" s="106" t="s">
        <v>56209</v>
      </c>
      <c r="D19251" s="105" t="s">
        <v>56210</v>
      </c>
      <c r="E19251" s="106" t="s">
        <v>1144</v>
      </c>
      <c r="F19251" s="120">
        <v>2286.71</v>
      </c>
      <c r="G19251" s="120">
        <v>2464.59</v>
      </c>
    </row>
    <row r="19252" spans="1:7" ht="12" customHeight="1">
      <c r="A19252" s="104" t="s">
        <v>56211</v>
      </c>
      <c r="B19252" s="106" t="s">
        <v>587</v>
      </c>
      <c r="C19252" s="106" t="s">
        <v>56212</v>
      </c>
      <c r="D19252" s="105" t="s">
        <v>56213</v>
      </c>
      <c r="E19252" s="106" t="s">
        <v>1144</v>
      </c>
      <c r="F19252" s="120">
        <v>2437.9499999999998</v>
      </c>
      <c r="G19252" s="120">
        <v>2628.38</v>
      </c>
    </row>
    <row r="19253" spans="1:7" ht="12" customHeight="1">
      <c r="A19253" s="104" t="s">
        <v>56214</v>
      </c>
      <c r="B19253" s="106" t="s">
        <v>587</v>
      </c>
      <c r="C19253" s="106" t="s">
        <v>56215</v>
      </c>
      <c r="D19253" s="105" t="s">
        <v>56216</v>
      </c>
      <c r="E19253" s="106" t="s">
        <v>1144</v>
      </c>
      <c r="F19253" s="120">
        <v>2611.29</v>
      </c>
      <c r="G19253" s="120">
        <v>2817.27</v>
      </c>
    </row>
    <row r="19254" spans="1:7" ht="12" customHeight="1">
      <c r="A19254" s="104" t="s">
        <v>56217</v>
      </c>
      <c r="B19254" s="106" t="s">
        <v>587</v>
      </c>
      <c r="C19254" s="106" t="s">
        <v>56218</v>
      </c>
      <c r="D19254" s="105" t="s">
        <v>56219</v>
      </c>
      <c r="E19254" s="106" t="s">
        <v>1144</v>
      </c>
      <c r="F19254" s="120">
        <v>2858.48</v>
      </c>
      <c r="G19254" s="120">
        <v>3083.12</v>
      </c>
    </row>
    <row r="19255" spans="1:7" ht="12" customHeight="1">
      <c r="A19255" s="104" t="s">
        <v>56220</v>
      </c>
      <c r="B19255" s="106" t="s">
        <v>587</v>
      </c>
      <c r="C19255" s="106" t="s">
        <v>56221</v>
      </c>
      <c r="D19255" s="105" t="s">
        <v>56222</v>
      </c>
      <c r="E19255" s="106" t="s">
        <v>1144</v>
      </c>
      <c r="F19255" s="120">
        <v>3091.56</v>
      </c>
      <c r="G19255" s="120">
        <v>3334.68</v>
      </c>
    </row>
    <row r="19256" spans="1:7" ht="12" customHeight="1">
      <c r="A19256" s="104" t="s">
        <v>56223</v>
      </c>
      <c r="B19256" s="106" t="s">
        <v>587</v>
      </c>
      <c r="C19256" s="106" t="s">
        <v>56224</v>
      </c>
      <c r="D19256" s="105" t="s">
        <v>56225</v>
      </c>
      <c r="E19256" s="106" t="s">
        <v>1144</v>
      </c>
      <c r="F19256" s="120">
        <v>3313.25</v>
      </c>
      <c r="G19256" s="120">
        <v>3574.32</v>
      </c>
    </row>
    <row r="19257" spans="1:7" ht="12" customHeight="1">
      <c r="A19257" s="104" t="s">
        <v>56226</v>
      </c>
      <c r="B19257" s="106" t="s">
        <v>587</v>
      </c>
      <c r="C19257" s="106" t="s">
        <v>56227</v>
      </c>
      <c r="D19257" s="105" t="s">
        <v>56228</v>
      </c>
      <c r="E19257" s="106" t="s">
        <v>1144</v>
      </c>
      <c r="F19257" s="120">
        <v>3553.34</v>
      </c>
      <c r="G19257" s="120">
        <v>3833.61</v>
      </c>
    </row>
    <row r="19258" spans="1:7" ht="12" customHeight="1">
      <c r="A19258" s="104" t="s">
        <v>56229</v>
      </c>
      <c r="B19258" s="106" t="s">
        <v>587</v>
      </c>
      <c r="C19258" s="106" t="s">
        <v>56230</v>
      </c>
      <c r="D19258" s="105" t="s">
        <v>56231</v>
      </c>
      <c r="E19258" s="106" t="s">
        <v>1144</v>
      </c>
      <c r="F19258" s="120">
        <v>4058.22</v>
      </c>
      <c r="G19258" s="120">
        <v>4378.66</v>
      </c>
    </row>
    <row r="19259" spans="1:7" ht="12" customHeight="1">
      <c r="A19259" s="104" t="s">
        <v>56232</v>
      </c>
      <c r="B19259" s="106" t="s">
        <v>587</v>
      </c>
      <c r="C19259" s="106" t="s">
        <v>56233</v>
      </c>
      <c r="D19259" s="105" t="s">
        <v>56234</v>
      </c>
      <c r="E19259" s="103"/>
      <c r="F19259" s="103"/>
      <c r="G19259" s="103"/>
    </row>
    <row r="19260" spans="1:7" ht="12" customHeight="1">
      <c r="A19260" s="104" t="s">
        <v>56235</v>
      </c>
      <c r="B19260" s="106" t="s">
        <v>587</v>
      </c>
      <c r="C19260" s="106" t="s">
        <v>56236</v>
      </c>
      <c r="D19260" s="105" t="s">
        <v>56237</v>
      </c>
      <c r="E19260" s="106" t="s">
        <v>593</v>
      </c>
      <c r="F19260" s="120">
        <v>523.77</v>
      </c>
      <c r="G19260" s="120">
        <v>566.23</v>
      </c>
    </row>
    <row r="19261" spans="1:7" ht="12" customHeight="1">
      <c r="A19261" s="104" t="s">
        <v>56238</v>
      </c>
      <c r="B19261" s="106" t="s">
        <v>587</v>
      </c>
      <c r="C19261" s="106" t="s">
        <v>56239</v>
      </c>
      <c r="D19261" s="105" t="s">
        <v>56240</v>
      </c>
      <c r="E19261" s="106" t="s">
        <v>593</v>
      </c>
      <c r="F19261" s="120">
        <v>294.39</v>
      </c>
      <c r="G19261" s="120">
        <v>302.56</v>
      </c>
    </row>
    <row r="19262" spans="1:7" ht="12" customHeight="1">
      <c r="A19262" s="104" t="s">
        <v>56241</v>
      </c>
      <c r="B19262" s="106" t="s">
        <v>587</v>
      </c>
      <c r="C19262" s="106" t="s">
        <v>56242</v>
      </c>
      <c r="D19262" s="105" t="s">
        <v>56243</v>
      </c>
      <c r="E19262" s="103"/>
      <c r="F19262" s="103"/>
      <c r="G19262" s="103"/>
    </row>
    <row r="19263" spans="1:7" ht="12" customHeight="1">
      <c r="A19263" s="104" t="s">
        <v>56244</v>
      </c>
      <c r="B19263" s="106" t="s">
        <v>587</v>
      </c>
      <c r="C19263" s="106" t="s">
        <v>56245</v>
      </c>
      <c r="D19263" s="105" t="s">
        <v>56246</v>
      </c>
      <c r="E19263" s="106" t="s">
        <v>1144</v>
      </c>
      <c r="F19263" s="120">
        <v>730.95</v>
      </c>
      <c r="G19263" s="120">
        <v>759.41</v>
      </c>
    </row>
    <row r="19264" spans="1:7" ht="12" customHeight="1">
      <c r="A19264" s="104" t="s">
        <v>56247</v>
      </c>
      <c r="B19264" s="106" t="s">
        <v>587</v>
      </c>
      <c r="C19264" s="106" t="s">
        <v>56248</v>
      </c>
      <c r="D19264" s="105" t="s">
        <v>56249</v>
      </c>
      <c r="E19264" s="106" t="s">
        <v>1144</v>
      </c>
      <c r="F19264" s="120">
        <v>87.91</v>
      </c>
      <c r="G19264" s="120">
        <v>98.41</v>
      </c>
    </row>
    <row r="19265" spans="1:7" ht="12" customHeight="1">
      <c r="A19265" s="104" t="s">
        <v>56250</v>
      </c>
      <c r="B19265" s="106" t="s">
        <v>587</v>
      </c>
      <c r="C19265" s="106" t="s">
        <v>56251</v>
      </c>
      <c r="D19265" s="105" t="s">
        <v>56252</v>
      </c>
      <c r="E19265" s="106" t="s">
        <v>1144</v>
      </c>
      <c r="F19265" s="120">
        <v>172.36</v>
      </c>
      <c r="G19265" s="120">
        <v>189.43</v>
      </c>
    </row>
    <row r="19266" spans="1:7" ht="12" customHeight="1">
      <c r="A19266" s="104" t="s">
        <v>56253</v>
      </c>
      <c r="B19266" s="106" t="s">
        <v>587</v>
      </c>
      <c r="C19266" s="106" t="s">
        <v>56254</v>
      </c>
      <c r="D19266" s="105" t="s">
        <v>56255</v>
      </c>
      <c r="E19266" s="103"/>
      <c r="F19266" s="103"/>
      <c r="G19266" s="103"/>
    </row>
    <row r="19267" spans="1:7" ht="12" customHeight="1">
      <c r="A19267" s="104" t="s">
        <v>56256</v>
      </c>
      <c r="B19267" s="106" t="s">
        <v>587</v>
      </c>
      <c r="C19267" s="106" t="s">
        <v>56257</v>
      </c>
      <c r="D19267" s="105" t="s">
        <v>56258</v>
      </c>
      <c r="E19267" s="106" t="s">
        <v>593</v>
      </c>
      <c r="F19267" s="120">
        <v>466.64</v>
      </c>
      <c r="G19267" s="120">
        <v>505.03</v>
      </c>
    </row>
    <row r="19268" spans="1:7" ht="12" customHeight="1">
      <c r="A19268" s="104" t="s">
        <v>56259</v>
      </c>
      <c r="B19268" s="106" t="s">
        <v>587</v>
      </c>
      <c r="C19268" s="106" t="s">
        <v>56260</v>
      </c>
      <c r="D19268" s="105" t="s">
        <v>56261</v>
      </c>
      <c r="E19268" s="106" t="s">
        <v>593</v>
      </c>
      <c r="F19268" s="120">
        <v>529.52</v>
      </c>
      <c r="G19268" s="120">
        <v>573.41999999999996</v>
      </c>
    </row>
    <row r="19269" spans="1:7" ht="12" customHeight="1">
      <c r="A19269" s="104" t="s">
        <v>56262</v>
      </c>
      <c r="B19269" s="106" t="s">
        <v>587</v>
      </c>
      <c r="C19269" s="106" t="s">
        <v>56263</v>
      </c>
      <c r="D19269" s="105" t="s">
        <v>56264</v>
      </c>
      <c r="E19269" s="106" t="s">
        <v>593</v>
      </c>
      <c r="F19269" s="120">
        <v>589.15</v>
      </c>
      <c r="G19269" s="120">
        <v>638.42999999999995</v>
      </c>
    </row>
    <row r="19270" spans="1:7" ht="12" customHeight="1">
      <c r="A19270" s="104" t="s">
        <v>56265</v>
      </c>
      <c r="B19270" s="106" t="s">
        <v>587</v>
      </c>
      <c r="C19270" s="106" t="s">
        <v>56266</v>
      </c>
      <c r="D19270" s="105" t="s">
        <v>56267</v>
      </c>
      <c r="E19270" s="106" t="s">
        <v>593</v>
      </c>
      <c r="F19270" s="120">
        <v>653.86</v>
      </c>
      <c r="G19270" s="120">
        <v>708.88</v>
      </c>
    </row>
    <row r="19271" spans="1:7" ht="12" customHeight="1">
      <c r="A19271" s="104" t="s">
        <v>56268</v>
      </c>
      <c r="B19271" s="106" t="s">
        <v>587</v>
      </c>
      <c r="C19271" s="106" t="s">
        <v>56269</v>
      </c>
      <c r="D19271" s="105" t="s">
        <v>56270</v>
      </c>
      <c r="E19271" s="106" t="s">
        <v>593</v>
      </c>
      <c r="F19271" s="120">
        <v>715.31</v>
      </c>
      <c r="G19271" s="120">
        <v>775.94</v>
      </c>
    </row>
    <row r="19272" spans="1:7" ht="12" customHeight="1">
      <c r="A19272" s="104" t="s">
        <v>56271</v>
      </c>
      <c r="B19272" s="106" t="s">
        <v>587</v>
      </c>
      <c r="C19272" s="106" t="s">
        <v>56272</v>
      </c>
      <c r="D19272" s="105" t="s">
        <v>56273</v>
      </c>
      <c r="E19272" s="106" t="s">
        <v>593</v>
      </c>
      <c r="F19272" s="120">
        <v>781.85</v>
      </c>
      <c r="G19272" s="120">
        <v>848.44</v>
      </c>
    </row>
    <row r="19273" spans="1:7" ht="12" customHeight="1">
      <c r="A19273" s="104" t="s">
        <v>56274</v>
      </c>
      <c r="B19273" s="106" t="s">
        <v>587</v>
      </c>
      <c r="C19273" s="106" t="s">
        <v>56275</v>
      </c>
      <c r="D19273" s="105" t="s">
        <v>56276</v>
      </c>
      <c r="E19273" s="106" t="s">
        <v>593</v>
      </c>
      <c r="F19273" s="120">
        <v>969.67</v>
      </c>
      <c r="G19273" s="120">
        <v>1050.44</v>
      </c>
    </row>
    <row r="19274" spans="1:7" ht="12" customHeight="1">
      <c r="A19274" s="104" t="s">
        <v>56277</v>
      </c>
      <c r="B19274" s="106" t="s">
        <v>587</v>
      </c>
      <c r="C19274" s="106" t="s">
        <v>56278</v>
      </c>
      <c r="D19274" s="105" t="s">
        <v>56279</v>
      </c>
      <c r="E19274" s="106" t="s">
        <v>593</v>
      </c>
      <c r="F19274" s="120">
        <v>1042.42</v>
      </c>
      <c r="G19274" s="120">
        <v>1129.6600000000001</v>
      </c>
    </row>
    <row r="19275" spans="1:7" ht="12" customHeight="1">
      <c r="A19275" s="104" t="s">
        <v>56280</v>
      </c>
      <c r="B19275" s="106" t="s">
        <v>587</v>
      </c>
      <c r="C19275" s="106" t="s">
        <v>56281</v>
      </c>
      <c r="D19275" s="105" t="s">
        <v>56282</v>
      </c>
      <c r="E19275" s="106" t="s">
        <v>593</v>
      </c>
      <c r="F19275" s="120">
        <v>1116.3900000000001</v>
      </c>
      <c r="G19275" s="120">
        <v>1210.25</v>
      </c>
    </row>
    <row r="19276" spans="1:7" ht="12" customHeight="1">
      <c r="A19276" s="104" t="s">
        <v>56283</v>
      </c>
      <c r="B19276" s="106" t="s">
        <v>587</v>
      </c>
      <c r="C19276" s="106" t="s">
        <v>56284</v>
      </c>
      <c r="D19276" s="105" t="s">
        <v>56285</v>
      </c>
      <c r="E19276" s="106" t="s">
        <v>593</v>
      </c>
      <c r="F19276" s="120">
        <v>1565.76</v>
      </c>
      <c r="G19276" s="120">
        <v>1688.08</v>
      </c>
    </row>
    <row r="19277" spans="1:7" ht="12" customHeight="1">
      <c r="A19277" s="104" t="s">
        <v>56286</v>
      </c>
      <c r="B19277" s="106" t="s">
        <v>587</v>
      </c>
      <c r="C19277" s="106" t="s">
        <v>56287</v>
      </c>
      <c r="D19277" s="105" t="s">
        <v>56288</v>
      </c>
      <c r="E19277" s="103"/>
      <c r="F19277" s="103"/>
      <c r="G19277" s="103"/>
    </row>
    <row r="19278" spans="1:7" ht="12" customHeight="1">
      <c r="A19278" s="104" t="s">
        <v>56289</v>
      </c>
      <c r="B19278" s="106" t="s">
        <v>587</v>
      </c>
      <c r="C19278" s="106" t="s">
        <v>56290</v>
      </c>
      <c r="D19278" s="105" t="s">
        <v>56291</v>
      </c>
      <c r="E19278" s="106" t="s">
        <v>593</v>
      </c>
      <c r="F19278" s="120">
        <v>310.95</v>
      </c>
      <c r="G19278" s="120">
        <v>337.49</v>
      </c>
    </row>
    <row r="19279" spans="1:7" ht="12" customHeight="1">
      <c r="A19279" s="104" t="s">
        <v>56292</v>
      </c>
      <c r="B19279" s="106" t="s">
        <v>587</v>
      </c>
      <c r="C19279" s="106" t="s">
        <v>56293</v>
      </c>
      <c r="D19279" s="105" t="s">
        <v>56294</v>
      </c>
      <c r="E19279" s="106" t="s">
        <v>593</v>
      </c>
      <c r="F19279" s="120">
        <v>369.95</v>
      </c>
      <c r="G19279" s="120">
        <v>401.6</v>
      </c>
    </row>
    <row r="19280" spans="1:7" ht="12" customHeight="1">
      <c r="A19280" s="104" t="s">
        <v>56295</v>
      </c>
      <c r="B19280" s="106" t="s">
        <v>587</v>
      </c>
      <c r="C19280" s="106" t="s">
        <v>56296</v>
      </c>
      <c r="D19280" s="105" t="s">
        <v>56297</v>
      </c>
      <c r="E19280" s="106" t="s">
        <v>593</v>
      </c>
      <c r="F19280" s="120">
        <v>425.51</v>
      </c>
      <c r="G19280" s="120">
        <v>462.1</v>
      </c>
    </row>
    <row r="19281" spans="1:7" ht="12" customHeight="1">
      <c r="A19281" s="104" t="s">
        <v>56298</v>
      </c>
      <c r="B19281" s="106" t="s">
        <v>587</v>
      </c>
      <c r="C19281" s="106" t="s">
        <v>56299</v>
      </c>
      <c r="D19281" s="105" t="s">
        <v>56300</v>
      </c>
      <c r="E19281" s="106" t="s">
        <v>593</v>
      </c>
      <c r="F19281" s="120">
        <v>486.7</v>
      </c>
      <c r="G19281" s="120">
        <v>528.66999999999996</v>
      </c>
    </row>
    <row r="19282" spans="1:7" ht="12" customHeight="1">
      <c r="A19282" s="104" t="s">
        <v>56301</v>
      </c>
      <c r="B19282" s="106" t="s">
        <v>587</v>
      </c>
      <c r="C19282" s="106" t="s">
        <v>56302</v>
      </c>
      <c r="D19282" s="105" t="s">
        <v>56303</v>
      </c>
      <c r="E19282" s="106" t="s">
        <v>593</v>
      </c>
      <c r="F19282" s="120">
        <v>544.08000000000004</v>
      </c>
      <c r="G19282" s="120">
        <v>591.22</v>
      </c>
    </row>
    <row r="19283" spans="1:7" ht="12" customHeight="1">
      <c r="A19283" s="104" t="s">
        <v>56304</v>
      </c>
      <c r="B19283" s="106" t="s">
        <v>587</v>
      </c>
      <c r="C19283" s="106" t="s">
        <v>56305</v>
      </c>
      <c r="D19283" s="105" t="s">
        <v>56306</v>
      </c>
      <c r="E19283" s="106" t="s">
        <v>593</v>
      </c>
      <c r="F19283" s="120">
        <v>602.91999999999996</v>
      </c>
      <c r="G19283" s="120">
        <v>655.41</v>
      </c>
    </row>
    <row r="19284" spans="1:7" ht="12" customHeight="1">
      <c r="A19284" s="104" t="s">
        <v>56307</v>
      </c>
      <c r="B19284" s="106" t="s">
        <v>587</v>
      </c>
      <c r="C19284" s="106" t="s">
        <v>56308</v>
      </c>
      <c r="D19284" s="105" t="s">
        <v>56309</v>
      </c>
      <c r="E19284" s="106" t="s">
        <v>593</v>
      </c>
      <c r="F19284" s="120">
        <v>777.03</v>
      </c>
      <c r="G19284" s="120">
        <v>842.6</v>
      </c>
    </row>
    <row r="19285" spans="1:7" ht="12" customHeight="1">
      <c r="A19285" s="104" t="s">
        <v>56310</v>
      </c>
      <c r="B19285" s="106" t="s">
        <v>587</v>
      </c>
      <c r="C19285" s="106" t="s">
        <v>56311</v>
      </c>
      <c r="D19285" s="105" t="s">
        <v>56312</v>
      </c>
      <c r="E19285" s="106" t="s">
        <v>593</v>
      </c>
      <c r="F19285" s="120">
        <v>846.44</v>
      </c>
      <c r="G19285" s="120">
        <v>918.14</v>
      </c>
    </row>
    <row r="19286" spans="1:7" ht="12" customHeight="1">
      <c r="A19286" s="104" t="s">
        <v>56313</v>
      </c>
      <c r="B19286" s="106" t="s">
        <v>587</v>
      </c>
      <c r="C19286" s="106" t="s">
        <v>56314</v>
      </c>
      <c r="D19286" s="105" t="s">
        <v>56315</v>
      </c>
      <c r="E19286" s="106" t="s">
        <v>593</v>
      </c>
      <c r="F19286" s="120">
        <v>916.93</v>
      </c>
      <c r="G19286" s="120">
        <v>994.89</v>
      </c>
    </row>
    <row r="19287" spans="1:7" ht="12" customHeight="1">
      <c r="A19287" s="104" t="s">
        <v>56316</v>
      </c>
      <c r="B19287" s="106" t="s">
        <v>587</v>
      </c>
      <c r="C19287" s="106" t="s">
        <v>56317</v>
      </c>
      <c r="D19287" s="105" t="s">
        <v>56318</v>
      </c>
      <c r="E19287" s="106" t="s">
        <v>593</v>
      </c>
      <c r="F19287" s="120">
        <v>1341.81</v>
      </c>
      <c r="G19287" s="120">
        <v>1446.43</v>
      </c>
    </row>
    <row r="19288" spans="1:7" ht="12" customHeight="1">
      <c r="A19288" s="104" t="s">
        <v>56319</v>
      </c>
      <c r="B19288" s="106" t="s">
        <v>587</v>
      </c>
      <c r="C19288" s="106" t="s">
        <v>56320</v>
      </c>
      <c r="D19288" s="105" t="s">
        <v>56321</v>
      </c>
      <c r="E19288" s="103"/>
      <c r="F19288" s="103"/>
      <c r="G19288" s="103"/>
    </row>
    <row r="19289" spans="1:7" ht="12" customHeight="1">
      <c r="A19289" s="104" t="s">
        <v>56322</v>
      </c>
      <c r="B19289" s="106" t="s">
        <v>587</v>
      </c>
      <c r="C19289" s="106" t="s">
        <v>56323</v>
      </c>
      <c r="D19289" s="105" t="s">
        <v>56324</v>
      </c>
      <c r="E19289" s="106" t="s">
        <v>593</v>
      </c>
      <c r="F19289" s="120">
        <v>77.540000000000006</v>
      </c>
      <c r="G19289" s="120">
        <v>79.3</v>
      </c>
    </row>
    <row r="19290" spans="1:7" ht="12" customHeight="1">
      <c r="A19290" s="104" t="s">
        <v>56325</v>
      </c>
      <c r="B19290" s="106" t="s">
        <v>587</v>
      </c>
      <c r="C19290" s="106" t="s">
        <v>56326</v>
      </c>
      <c r="D19290" s="105" t="s">
        <v>56327</v>
      </c>
      <c r="E19290" s="106" t="s">
        <v>593</v>
      </c>
      <c r="F19290" s="120">
        <v>91.17</v>
      </c>
      <c r="G19290" s="120">
        <v>93.2</v>
      </c>
    </row>
    <row r="19291" spans="1:7" ht="12" customHeight="1">
      <c r="A19291" s="104" t="s">
        <v>56328</v>
      </c>
      <c r="B19291" s="106" t="s">
        <v>587</v>
      </c>
      <c r="C19291" s="106" t="s">
        <v>56329</v>
      </c>
      <c r="D19291" s="105" t="s">
        <v>56330</v>
      </c>
      <c r="E19291" s="106" t="s">
        <v>593</v>
      </c>
      <c r="F19291" s="120">
        <v>84.12</v>
      </c>
      <c r="G19291" s="120">
        <v>87.58</v>
      </c>
    </row>
    <row r="19292" spans="1:7" ht="12" customHeight="1">
      <c r="A19292" s="104" t="s">
        <v>56331</v>
      </c>
      <c r="B19292" s="106" t="s">
        <v>587</v>
      </c>
      <c r="C19292" s="106" t="s">
        <v>56332</v>
      </c>
      <c r="D19292" s="105" t="s">
        <v>56333</v>
      </c>
      <c r="E19292" s="103"/>
      <c r="F19292" s="103"/>
      <c r="G19292" s="103"/>
    </row>
    <row r="19293" spans="1:7" ht="12" customHeight="1">
      <c r="A19293" s="104" t="s">
        <v>56334</v>
      </c>
      <c r="B19293" s="106" t="s">
        <v>587</v>
      </c>
      <c r="C19293" s="106" t="s">
        <v>56335</v>
      </c>
      <c r="D19293" s="105" t="s">
        <v>56336</v>
      </c>
      <c r="E19293" s="106" t="s">
        <v>599</v>
      </c>
      <c r="F19293" s="120">
        <v>93.04</v>
      </c>
      <c r="G19293" s="120">
        <v>99.12</v>
      </c>
    </row>
    <row r="19294" spans="1:7" ht="12" customHeight="1">
      <c r="A19294" s="104" t="s">
        <v>56337</v>
      </c>
      <c r="B19294" s="106" t="s">
        <v>587</v>
      </c>
      <c r="C19294" s="106" t="s">
        <v>56338</v>
      </c>
      <c r="D19294" s="105" t="s">
        <v>56339</v>
      </c>
      <c r="E19294" s="106" t="s">
        <v>599</v>
      </c>
      <c r="F19294" s="120">
        <v>158.68</v>
      </c>
      <c r="G19294" s="120">
        <v>170.84</v>
      </c>
    </row>
    <row r="19295" spans="1:7" ht="12" customHeight="1">
      <c r="A19295" s="104" t="s">
        <v>56340</v>
      </c>
      <c r="B19295" s="106" t="s">
        <v>587</v>
      </c>
      <c r="C19295" s="106" t="s">
        <v>56341</v>
      </c>
      <c r="D19295" s="105" t="s">
        <v>56342</v>
      </c>
      <c r="E19295" s="103"/>
      <c r="F19295" s="103"/>
      <c r="G19295" s="103"/>
    </row>
    <row r="19296" spans="1:7" ht="12" customHeight="1">
      <c r="A19296" s="104" t="s">
        <v>56343</v>
      </c>
      <c r="B19296" s="106" t="s">
        <v>587</v>
      </c>
      <c r="C19296" s="106" t="s">
        <v>56344</v>
      </c>
      <c r="D19296" s="105" t="s">
        <v>56345</v>
      </c>
      <c r="E19296" s="106" t="s">
        <v>593</v>
      </c>
      <c r="F19296" s="120">
        <v>79.23</v>
      </c>
      <c r="G19296" s="120">
        <v>87.19</v>
      </c>
    </row>
    <row r="19297" spans="1:7" ht="12" customHeight="1">
      <c r="A19297" s="104" t="s">
        <v>56346</v>
      </c>
      <c r="B19297" s="106" t="s">
        <v>587</v>
      </c>
      <c r="C19297" s="106" t="s">
        <v>56347</v>
      </c>
      <c r="D19297" s="105" t="s">
        <v>56348</v>
      </c>
      <c r="E19297" s="106" t="s">
        <v>593</v>
      </c>
      <c r="F19297" s="120">
        <v>179.39</v>
      </c>
      <c r="G19297" s="120">
        <v>199.42</v>
      </c>
    </row>
    <row r="19298" spans="1:7" ht="12" customHeight="1">
      <c r="A19298" s="104" t="s">
        <v>56349</v>
      </c>
      <c r="B19298" s="106" t="s">
        <v>587</v>
      </c>
      <c r="C19298" s="106" t="s">
        <v>56350</v>
      </c>
      <c r="D19298" s="105" t="s">
        <v>56351</v>
      </c>
      <c r="E19298" s="103"/>
      <c r="F19298" s="103"/>
      <c r="G19298" s="103"/>
    </row>
    <row r="19299" spans="1:7" ht="12" customHeight="1">
      <c r="A19299" s="104" t="s">
        <v>56352</v>
      </c>
      <c r="B19299" s="106" t="s">
        <v>587</v>
      </c>
      <c r="C19299" s="106" t="s">
        <v>56353</v>
      </c>
      <c r="D19299" s="105" t="s">
        <v>56354</v>
      </c>
      <c r="E19299" s="106" t="s">
        <v>593</v>
      </c>
      <c r="F19299" s="120">
        <v>91.67</v>
      </c>
      <c r="G19299" s="120">
        <v>94.7</v>
      </c>
    </row>
    <row r="19300" spans="1:7" ht="12" customHeight="1">
      <c r="A19300" s="104" t="s">
        <v>56355</v>
      </c>
      <c r="B19300" s="106" t="s">
        <v>587</v>
      </c>
      <c r="C19300" s="106" t="s">
        <v>56356</v>
      </c>
      <c r="D19300" s="105" t="s">
        <v>56357</v>
      </c>
      <c r="E19300" s="106" t="s">
        <v>593</v>
      </c>
      <c r="F19300" s="120">
        <v>109.74</v>
      </c>
      <c r="G19300" s="120">
        <v>113.99</v>
      </c>
    </row>
    <row r="19301" spans="1:7" ht="12" customHeight="1">
      <c r="A19301" s="104" t="s">
        <v>56358</v>
      </c>
      <c r="B19301" s="106" t="s">
        <v>587</v>
      </c>
      <c r="C19301" s="106" t="s">
        <v>56359</v>
      </c>
      <c r="D19301" s="105" t="s">
        <v>56360</v>
      </c>
      <c r="E19301" s="103"/>
      <c r="F19301" s="103"/>
      <c r="G19301" s="103"/>
    </row>
    <row r="19302" spans="1:7" ht="12" customHeight="1">
      <c r="A19302" s="104" t="s">
        <v>56361</v>
      </c>
      <c r="B19302" s="106" t="s">
        <v>587</v>
      </c>
      <c r="C19302" s="106" t="s">
        <v>56362</v>
      </c>
      <c r="D19302" s="105" t="s">
        <v>56363</v>
      </c>
      <c r="E19302" s="106" t="s">
        <v>593</v>
      </c>
      <c r="F19302" s="120">
        <v>19.2</v>
      </c>
      <c r="G19302" s="120">
        <v>20.12</v>
      </c>
    </row>
    <row r="19303" spans="1:7" ht="12" customHeight="1">
      <c r="A19303" s="104" t="s">
        <v>56364</v>
      </c>
      <c r="B19303" s="106" t="s">
        <v>587</v>
      </c>
      <c r="C19303" s="106" t="s">
        <v>56365</v>
      </c>
      <c r="D19303" s="105" t="s">
        <v>56366</v>
      </c>
      <c r="E19303" s="106" t="s">
        <v>593</v>
      </c>
      <c r="F19303" s="120">
        <v>19.2</v>
      </c>
      <c r="G19303" s="120">
        <v>20.12</v>
      </c>
    </row>
    <row r="19304" spans="1:7" ht="12" customHeight="1">
      <c r="A19304" s="104" t="s">
        <v>56367</v>
      </c>
      <c r="B19304" s="106" t="s">
        <v>587</v>
      </c>
      <c r="C19304" s="106" t="s">
        <v>56368</v>
      </c>
      <c r="D19304" s="105" t="s">
        <v>56369</v>
      </c>
      <c r="E19304" s="106" t="s">
        <v>593</v>
      </c>
      <c r="F19304" s="120">
        <v>19.649999999999999</v>
      </c>
      <c r="G19304" s="120">
        <v>20.57</v>
      </c>
    </row>
    <row r="19305" spans="1:7" ht="12" customHeight="1">
      <c r="A19305" s="104" t="s">
        <v>56370</v>
      </c>
      <c r="B19305" s="106" t="s">
        <v>587</v>
      </c>
      <c r="C19305" s="106" t="s">
        <v>56371</v>
      </c>
      <c r="D19305" s="105" t="s">
        <v>56372</v>
      </c>
      <c r="E19305" s="103"/>
      <c r="F19305" s="103"/>
      <c r="G19305" s="103"/>
    </row>
    <row r="19306" spans="1:7" ht="12" customHeight="1">
      <c r="A19306" s="104" t="s">
        <v>56373</v>
      </c>
      <c r="B19306" s="106" t="s">
        <v>587</v>
      </c>
      <c r="C19306" s="106" t="s">
        <v>56374</v>
      </c>
      <c r="D19306" s="105" t="s">
        <v>56375</v>
      </c>
      <c r="E19306" s="106" t="s">
        <v>593</v>
      </c>
      <c r="F19306" s="120">
        <v>173.46</v>
      </c>
      <c r="G19306" s="120">
        <v>175.42</v>
      </c>
    </row>
    <row r="19307" spans="1:7" ht="12" customHeight="1">
      <c r="A19307" s="104" t="s">
        <v>56376</v>
      </c>
      <c r="B19307" s="106" t="s">
        <v>587</v>
      </c>
      <c r="C19307" s="106" t="s">
        <v>56377</v>
      </c>
      <c r="D19307" s="105" t="s">
        <v>56378</v>
      </c>
      <c r="E19307" s="106" t="s">
        <v>593</v>
      </c>
      <c r="F19307" s="120">
        <v>55.92</v>
      </c>
      <c r="G19307" s="120">
        <v>58.69</v>
      </c>
    </row>
    <row r="19308" spans="1:7" ht="12" customHeight="1">
      <c r="A19308" s="104" t="s">
        <v>56379</v>
      </c>
      <c r="B19308" s="106" t="s">
        <v>587</v>
      </c>
      <c r="C19308" s="106" t="s">
        <v>56380</v>
      </c>
      <c r="D19308" s="105" t="s">
        <v>56381</v>
      </c>
      <c r="E19308" s="106" t="s">
        <v>593</v>
      </c>
      <c r="F19308" s="120">
        <v>75.06</v>
      </c>
      <c r="G19308" s="120">
        <v>78.66</v>
      </c>
    </row>
    <row r="19309" spans="1:7" ht="12" customHeight="1">
      <c r="A19309" s="104" t="s">
        <v>56382</v>
      </c>
      <c r="B19309" s="106" t="s">
        <v>587</v>
      </c>
      <c r="C19309" s="106" t="s">
        <v>56383</v>
      </c>
      <c r="D19309" s="105" t="s">
        <v>56384</v>
      </c>
      <c r="E19309" s="106" t="s">
        <v>593</v>
      </c>
      <c r="F19309" s="120">
        <v>100.36</v>
      </c>
      <c r="G19309" s="120">
        <v>104.87</v>
      </c>
    </row>
    <row r="19310" spans="1:7" ht="12" customHeight="1">
      <c r="A19310" s="104" t="s">
        <v>56385</v>
      </c>
      <c r="B19310" s="106" t="s">
        <v>587</v>
      </c>
      <c r="C19310" s="106" t="s">
        <v>56386</v>
      </c>
      <c r="D19310" s="105" t="s">
        <v>56387</v>
      </c>
      <c r="E19310" s="106" t="s">
        <v>593</v>
      </c>
      <c r="F19310" s="120">
        <v>120.86</v>
      </c>
      <c r="G19310" s="120">
        <v>126.26</v>
      </c>
    </row>
    <row r="19311" spans="1:7" ht="12" customHeight="1">
      <c r="A19311" s="104" t="s">
        <v>56388</v>
      </c>
      <c r="B19311" s="106" t="s">
        <v>587</v>
      </c>
      <c r="C19311" s="106" t="s">
        <v>56389</v>
      </c>
      <c r="D19311" s="105" t="s">
        <v>56390</v>
      </c>
      <c r="E19311" s="106" t="s">
        <v>593</v>
      </c>
      <c r="F19311" s="120">
        <v>267.99</v>
      </c>
      <c r="G19311" s="120">
        <v>274.38</v>
      </c>
    </row>
    <row r="19312" spans="1:7" ht="12" customHeight="1">
      <c r="A19312" s="104" t="s">
        <v>56391</v>
      </c>
      <c r="B19312" s="106" t="s">
        <v>587</v>
      </c>
      <c r="C19312" s="106" t="s">
        <v>56392</v>
      </c>
      <c r="D19312" s="105" t="s">
        <v>56393</v>
      </c>
      <c r="E19312" s="106" t="s">
        <v>593</v>
      </c>
      <c r="F19312" s="120">
        <v>135.76</v>
      </c>
      <c r="G19312" s="120">
        <v>148.31</v>
      </c>
    </row>
    <row r="19313" spans="1:7" ht="12" customHeight="1">
      <c r="A19313" s="104" t="s">
        <v>56394</v>
      </c>
      <c r="B19313" s="106" t="s">
        <v>587</v>
      </c>
      <c r="C19313" s="106" t="s">
        <v>724</v>
      </c>
      <c r="D19313" s="105" t="s">
        <v>723</v>
      </c>
      <c r="E19313" s="106" t="s">
        <v>593</v>
      </c>
      <c r="F19313" s="120">
        <v>141.56</v>
      </c>
      <c r="G19313" s="120">
        <v>154.87</v>
      </c>
    </row>
    <row r="19314" spans="1:7" ht="12" customHeight="1">
      <c r="A19314" s="104" t="s">
        <v>56395</v>
      </c>
      <c r="B19314" s="106" t="s">
        <v>587</v>
      </c>
      <c r="C19314" s="106" t="s">
        <v>56396</v>
      </c>
      <c r="D19314" s="105" t="s">
        <v>56397</v>
      </c>
      <c r="E19314" s="106" t="s">
        <v>593</v>
      </c>
      <c r="F19314" s="120">
        <v>94.71</v>
      </c>
      <c r="G19314" s="120">
        <v>102.81</v>
      </c>
    </row>
    <row r="19315" spans="1:7" ht="12" customHeight="1">
      <c r="A19315" s="104" t="s">
        <v>56398</v>
      </c>
      <c r="B19315" s="106" t="s">
        <v>587</v>
      </c>
      <c r="C19315" s="106" t="s">
        <v>56399</v>
      </c>
      <c r="D19315" s="105" t="s">
        <v>56400</v>
      </c>
      <c r="E19315" s="106" t="s">
        <v>593</v>
      </c>
      <c r="F19315" s="120">
        <v>137.38</v>
      </c>
      <c r="G19315" s="120">
        <v>150.26</v>
      </c>
    </row>
    <row r="19316" spans="1:7" ht="12" customHeight="1">
      <c r="A19316" s="104" t="s">
        <v>56401</v>
      </c>
      <c r="B19316" s="106" t="s">
        <v>587</v>
      </c>
      <c r="C19316" s="106" t="s">
        <v>56402</v>
      </c>
      <c r="D19316" s="105" t="s">
        <v>56403</v>
      </c>
      <c r="E19316" s="103"/>
      <c r="F19316" s="103"/>
      <c r="G19316" s="103"/>
    </row>
    <row r="19317" spans="1:7" ht="12" customHeight="1">
      <c r="A19317" s="104" t="s">
        <v>56404</v>
      </c>
      <c r="B19317" s="106" t="s">
        <v>587</v>
      </c>
      <c r="C19317" s="106" t="s">
        <v>56405</v>
      </c>
      <c r="D19317" s="105" t="s">
        <v>56406</v>
      </c>
      <c r="E19317" s="106" t="s">
        <v>595</v>
      </c>
      <c r="F19317" s="120">
        <v>10.58</v>
      </c>
      <c r="G19317" s="120">
        <v>11.21</v>
      </c>
    </row>
    <row r="19318" spans="1:7" ht="12" customHeight="1">
      <c r="A19318" s="104" t="s">
        <v>56407</v>
      </c>
      <c r="B19318" s="106" t="s">
        <v>587</v>
      </c>
      <c r="C19318" s="106" t="s">
        <v>56408</v>
      </c>
      <c r="D19318" s="105" t="s">
        <v>56409</v>
      </c>
      <c r="E19318" s="106" t="s">
        <v>595</v>
      </c>
      <c r="F19318" s="120">
        <v>23.45</v>
      </c>
      <c r="G19318" s="120">
        <v>24.71</v>
      </c>
    </row>
    <row r="19319" spans="1:7" ht="12" customHeight="1">
      <c r="A19319" s="104" t="s">
        <v>56410</v>
      </c>
      <c r="B19319" s="106" t="s">
        <v>587</v>
      </c>
      <c r="C19319" s="106" t="s">
        <v>56411</v>
      </c>
      <c r="D19319" s="105" t="s">
        <v>56412</v>
      </c>
      <c r="E19319" s="103"/>
      <c r="F19319" s="103"/>
      <c r="G19319" s="103"/>
    </row>
    <row r="19320" spans="1:7" ht="12" customHeight="1">
      <c r="A19320" s="104" t="s">
        <v>56413</v>
      </c>
      <c r="B19320" s="106" t="s">
        <v>587</v>
      </c>
      <c r="C19320" s="106" t="s">
        <v>56414</v>
      </c>
      <c r="D19320" s="105" t="s">
        <v>56415</v>
      </c>
      <c r="E19320" s="106" t="s">
        <v>595</v>
      </c>
      <c r="F19320" s="120">
        <v>67.930000000000007</v>
      </c>
      <c r="G19320" s="120">
        <v>71.72</v>
      </c>
    </row>
    <row r="19321" spans="1:7" ht="12" customHeight="1">
      <c r="A19321" s="104" t="s">
        <v>56416</v>
      </c>
      <c r="B19321" s="106" t="s">
        <v>587</v>
      </c>
      <c r="C19321" s="106" t="s">
        <v>56417</v>
      </c>
      <c r="D19321" s="105" t="s">
        <v>56418</v>
      </c>
      <c r="E19321" s="106" t="s">
        <v>595</v>
      </c>
      <c r="F19321" s="120">
        <v>126.22</v>
      </c>
      <c r="G19321" s="120">
        <v>133.37</v>
      </c>
    </row>
    <row r="19322" spans="1:7" ht="12" customHeight="1">
      <c r="A19322" s="104" t="s">
        <v>56419</v>
      </c>
      <c r="B19322" s="106" t="s">
        <v>587</v>
      </c>
      <c r="C19322" s="106" t="s">
        <v>56420</v>
      </c>
      <c r="D19322" s="105" t="s">
        <v>56421</v>
      </c>
      <c r="E19322" s="103"/>
      <c r="F19322" s="103"/>
      <c r="G19322" s="103"/>
    </row>
    <row r="19323" spans="1:7" ht="12" customHeight="1">
      <c r="A19323" s="104" t="s">
        <v>56422</v>
      </c>
      <c r="B19323" s="106" t="s">
        <v>587</v>
      </c>
      <c r="C19323" s="106" t="s">
        <v>56423</v>
      </c>
      <c r="D19323" s="105" t="s">
        <v>56424</v>
      </c>
      <c r="E19323" s="106" t="s">
        <v>595</v>
      </c>
      <c r="F19323" s="120">
        <v>6.37</v>
      </c>
      <c r="G19323" s="120">
        <v>6.65</v>
      </c>
    </row>
    <row r="19324" spans="1:7" ht="12" customHeight="1">
      <c r="A19324" s="104" t="s">
        <v>56425</v>
      </c>
      <c r="B19324" s="106" t="s">
        <v>587</v>
      </c>
      <c r="C19324" s="106" t="s">
        <v>56426</v>
      </c>
      <c r="D19324" s="105" t="s">
        <v>56427</v>
      </c>
      <c r="E19324" s="103"/>
      <c r="F19324" s="103"/>
      <c r="G19324" s="103"/>
    </row>
    <row r="19325" spans="1:7" ht="12" customHeight="1">
      <c r="A19325" s="104" t="s">
        <v>56428</v>
      </c>
      <c r="B19325" s="106" t="s">
        <v>587</v>
      </c>
      <c r="C19325" s="106" t="s">
        <v>56429</v>
      </c>
      <c r="D19325" s="105" t="s">
        <v>56430</v>
      </c>
      <c r="E19325" s="106" t="s">
        <v>1144</v>
      </c>
      <c r="F19325" s="120">
        <v>664.04</v>
      </c>
      <c r="G19325" s="120">
        <v>686.76</v>
      </c>
    </row>
    <row r="19326" spans="1:7" ht="12" customHeight="1">
      <c r="A19326" s="104" t="s">
        <v>56431</v>
      </c>
      <c r="B19326" s="106" t="s">
        <v>587</v>
      </c>
      <c r="C19326" s="106" t="s">
        <v>56432</v>
      </c>
      <c r="D19326" s="105" t="s">
        <v>56433</v>
      </c>
      <c r="E19326" s="106" t="s">
        <v>593</v>
      </c>
      <c r="F19326" s="120">
        <v>174.54</v>
      </c>
      <c r="G19326" s="120">
        <v>178.51</v>
      </c>
    </row>
    <row r="19327" spans="1:7" ht="12" customHeight="1">
      <c r="A19327" s="104" t="s">
        <v>56434</v>
      </c>
      <c r="B19327" s="106" t="s">
        <v>587</v>
      </c>
      <c r="C19327" s="106" t="s">
        <v>56435</v>
      </c>
      <c r="D19327" s="105" t="s">
        <v>56436</v>
      </c>
      <c r="E19327" s="106" t="s">
        <v>1144</v>
      </c>
      <c r="F19327" s="120">
        <v>1111.08</v>
      </c>
      <c r="G19327" s="120">
        <v>1148.1400000000001</v>
      </c>
    </row>
    <row r="19328" spans="1:7" ht="12" customHeight="1">
      <c r="A19328" s="104" t="s">
        <v>56437</v>
      </c>
      <c r="B19328" s="106" t="s">
        <v>587</v>
      </c>
      <c r="C19328" s="106" t="s">
        <v>56438</v>
      </c>
      <c r="D19328" s="105" t="s">
        <v>56439</v>
      </c>
      <c r="E19328" s="106" t="s">
        <v>593</v>
      </c>
      <c r="F19328" s="120">
        <v>292.69</v>
      </c>
      <c r="G19328" s="120">
        <v>295.26</v>
      </c>
    </row>
    <row r="19329" spans="1:7" ht="12" customHeight="1">
      <c r="A19329" s="104" t="s">
        <v>56440</v>
      </c>
      <c r="B19329" s="106" t="s">
        <v>587</v>
      </c>
      <c r="C19329" s="106" t="s">
        <v>56441</v>
      </c>
      <c r="D19329" s="105" t="s">
        <v>56442</v>
      </c>
      <c r="E19329" s="103"/>
      <c r="F19329" s="103"/>
      <c r="G19329" s="103"/>
    </row>
    <row r="19330" spans="1:7" ht="12" customHeight="1">
      <c r="A19330" s="104" t="s">
        <v>56443</v>
      </c>
      <c r="B19330" s="106" t="s">
        <v>587</v>
      </c>
      <c r="C19330" s="106" t="s">
        <v>56444</v>
      </c>
      <c r="D19330" s="105" t="s">
        <v>56445</v>
      </c>
      <c r="E19330" s="106" t="s">
        <v>599</v>
      </c>
      <c r="F19330" s="120">
        <v>87.97</v>
      </c>
      <c r="G19330" s="120">
        <v>91.01</v>
      </c>
    </row>
    <row r="19331" spans="1:7" ht="12" customHeight="1">
      <c r="A19331" s="104" t="s">
        <v>56446</v>
      </c>
      <c r="B19331" s="106" t="s">
        <v>587</v>
      </c>
      <c r="C19331" s="106" t="s">
        <v>56447</v>
      </c>
      <c r="D19331" s="105" t="s">
        <v>56448</v>
      </c>
      <c r="E19331" s="103"/>
      <c r="F19331" s="103"/>
      <c r="G19331" s="103"/>
    </row>
    <row r="19332" spans="1:7" ht="12" customHeight="1">
      <c r="A19332" s="104" t="s">
        <v>56449</v>
      </c>
      <c r="B19332" s="106" t="s">
        <v>587</v>
      </c>
      <c r="C19332" s="106" t="s">
        <v>56450</v>
      </c>
      <c r="D19332" s="105" t="s">
        <v>56451</v>
      </c>
      <c r="E19332" s="106" t="s">
        <v>1144</v>
      </c>
      <c r="F19332" s="120">
        <v>125.88</v>
      </c>
      <c r="G19332" s="120">
        <v>132.94999999999999</v>
      </c>
    </row>
    <row r="19333" spans="1:7" ht="12" customHeight="1">
      <c r="A19333" s="104" t="s">
        <v>56452</v>
      </c>
      <c r="B19333" s="106" t="s">
        <v>587</v>
      </c>
      <c r="C19333" s="106" t="s">
        <v>56453</v>
      </c>
      <c r="D19333" s="105" t="s">
        <v>56454</v>
      </c>
      <c r="E19333" s="106" t="s">
        <v>1144</v>
      </c>
      <c r="F19333" s="120">
        <v>173.71</v>
      </c>
      <c r="G19333" s="120">
        <v>182.15</v>
      </c>
    </row>
    <row r="19334" spans="1:7" ht="12" customHeight="1">
      <c r="A19334" s="104" t="s">
        <v>56455</v>
      </c>
      <c r="B19334" s="106" t="s">
        <v>587</v>
      </c>
      <c r="C19334" s="106" t="s">
        <v>56456</v>
      </c>
      <c r="D19334" s="105" t="s">
        <v>56457</v>
      </c>
      <c r="E19334" s="106" t="s">
        <v>593</v>
      </c>
      <c r="F19334" s="120">
        <v>76.459999999999994</v>
      </c>
      <c r="G19334" s="120">
        <v>79.709999999999994</v>
      </c>
    </row>
    <row r="19335" spans="1:7" ht="12" customHeight="1">
      <c r="A19335" s="104" t="s">
        <v>56458</v>
      </c>
      <c r="B19335" s="106" t="s">
        <v>587</v>
      </c>
      <c r="C19335" s="106" t="s">
        <v>56459</v>
      </c>
      <c r="D19335" s="105" t="s">
        <v>56460</v>
      </c>
      <c r="E19335" s="106" t="s">
        <v>593</v>
      </c>
      <c r="F19335" s="120">
        <v>113.53</v>
      </c>
      <c r="G19335" s="120">
        <v>117.33</v>
      </c>
    </row>
    <row r="19336" spans="1:7" ht="12" customHeight="1">
      <c r="A19336" s="104" t="s">
        <v>56461</v>
      </c>
      <c r="B19336" s="106" t="s">
        <v>587</v>
      </c>
      <c r="C19336" s="106" t="s">
        <v>56462</v>
      </c>
      <c r="D19336" s="105" t="s">
        <v>56463</v>
      </c>
      <c r="E19336" s="103"/>
      <c r="F19336" s="103"/>
      <c r="G19336" s="103"/>
    </row>
    <row r="19337" spans="1:7" ht="12" customHeight="1">
      <c r="A19337" s="104" t="s">
        <v>56464</v>
      </c>
      <c r="B19337" s="106" t="s">
        <v>587</v>
      </c>
      <c r="C19337" s="106" t="s">
        <v>56465</v>
      </c>
      <c r="D19337" s="105" t="s">
        <v>56466</v>
      </c>
      <c r="E19337" s="106" t="s">
        <v>1144</v>
      </c>
      <c r="F19337" s="120">
        <v>83.68</v>
      </c>
      <c r="G19337" s="120">
        <v>83.68</v>
      </c>
    </row>
    <row r="19338" spans="1:7" ht="12" customHeight="1">
      <c r="A19338" s="104" t="s">
        <v>56467</v>
      </c>
      <c r="B19338" s="106" t="s">
        <v>587</v>
      </c>
      <c r="C19338" s="106" t="s">
        <v>56468</v>
      </c>
      <c r="D19338" s="105" t="s">
        <v>56469</v>
      </c>
      <c r="E19338" s="103"/>
      <c r="F19338" s="103"/>
      <c r="G19338" s="103"/>
    </row>
    <row r="19339" spans="1:7" ht="12" customHeight="1">
      <c r="A19339" s="104" t="s">
        <v>56470</v>
      </c>
      <c r="B19339" s="106" t="s">
        <v>587</v>
      </c>
      <c r="C19339" s="106" t="s">
        <v>56471</v>
      </c>
      <c r="D19339" s="105" t="s">
        <v>56472</v>
      </c>
      <c r="E19339" s="106" t="s">
        <v>1144</v>
      </c>
      <c r="F19339" s="120">
        <v>249.71</v>
      </c>
      <c r="G19339" s="120">
        <v>249.71</v>
      </c>
    </row>
    <row r="19340" spans="1:7" ht="12" customHeight="1">
      <c r="A19340" s="104" t="s">
        <v>56473</v>
      </c>
      <c r="B19340" s="106" t="s">
        <v>587</v>
      </c>
      <c r="C19340" s="106" t="s">
        <v>56474</v>
      </c>
      <c r="D19340" s="105" t="s">
        <v>56475</v>
      </c>
      <c r="E19340" s="106" t="s">
        <v>1144</v>
      </c>
      <c r="F19340" s="120">
        <v>254.6</v>
      </c>
      <c r="G19340" s="120">
        <v>254.6</v>
      </c>
    </row>
    <row r="19341" spans="1:7" ht="12" customHeight="1">
      <c r="A19341" s="104" t="s">
        <v>56476</v>
      </c>
      <c r="B19341" s="106" t="s">
        <v>587</v>
      </c>
      <c r="C19341" s="106" t="s">
        <v>56477</v>
      </c>
      <c r="D19341" s="105" t="s">
        <v>56478</v>
      </c>
      <c r="E19341" s="106" t="s">
        <v>1144</v>
      </c>
      <c r="F19341" s="120">
        <v>381.67</v>
      </c>
      <c r="G19341" s="120">
        <v>381.67</v>
      </c>
    </row>
    <row r="19342" spans="1:7" ht="12" customHeight="1">
      <c r="A19342" s="104" t="s">
        <v>56479</v>
      </c>
      <c r="B19342" s="106" t="s">
        <v>587</v>
      </c>
      <c r="C19342" s="106" t="s">
        <v>56480</v>
      </c>
      <c r="D19342" s="105" t="s">
        <v>56481</v>
      </c>
      <c r="E19342" s="103"/>
      <c r="F19342" s="103"/>
      <c r="G19342" s="103"/>
    </row>
    <row r="19343" spans="1:7" ht="12" customHeight="1">
      <c r="A19343" s="104" t="s">
        <v>56482</v>
      </c>
      <c r="B19343" s="106" t="s">
        <v>587</v>
      </c>
      <c r="C19343" s="106" t="s">
        <v>56483</v>
      </c>
      <c r="D19343" s="105" t="s">
        <v>56484</v>
      </c>
      <c r="E19343" s="106" t="s">
        <v>593</v>
      </c>
      <c r="F19343" s="120">
        <v>103.13</v>
      </c>
      <c r="G19343" s="120">
        <v>103.13</v>
      </c>
    </row>
    <row r="19344" spans="1:7" ht="12" customHeight="1">
      <c r="A19344" s="104" t="s">
        <v>56485</v>
      </c>
      <c r="B19344" s="106" t="s">
        <v>587</v>
      </c>
      <c r="C19344" s="106" t="s">
        <v>56486</v>
      </c>
      <c r="D19344" s="105" t="s">
        <v>56487</v>
      </c>
      <c r="E19344" s="106" t="s">
        <v>593</v>
      </c>
      <c r="F19344" s="120">
        <v>141.38</v>
      </c>
      <c r="G19344" s="120">
        <v>141.38</v>
      </c>
    </row>
    <row r="19345" spans="1:7" ht="12" customHeight="1">
      <c r="A19345" s="104" t="s">
        <v>56488</v>
      </c>
      <c r="B19345" s="106" t="s">
        <v>587</v>
      </c>
      <c r="C19345" s="106" t="s">
        <v>56489</v>
      </c>
      <c r="D19345" s="105" t="s">
        <v>56490</v>
      </c>
      <c r="E19345" s="106" t="s">
        <v>593</v>
      </c>
      <c r="F19345" s="120">
        <v>186.75</v>
      </c>
      <c r="G19345" s="120">
        <v>186.75</v>
      </c>
    </row>
    <row r="19346" spans="1:7" ht="12" customHeight="1">
      <c r="A19346" s="104" t="s">
        <v>56491</v>
      </c>
      <c r="B19346" s="106" t="s">
        <v>587</v>
      </c>
      <c r="C19346" s="106" t="s">
        <v>56492</v>
      </c>
      <c r="D19346" s="105" t="s">
        <v>56493</v>
      </c>
      <c r="E19346" s="103"/>
      <c r="F19346" s="103"/>
      <c r="G19346" s="103"/>
    </row>
    <row r="19347" spans="1:7" ht="12" customHeight="1">
      <c r="A19347" s="104" t="s">
        <v>56494</v>
      </c>
      <c r="B19347" s="106" t="s">
        <v>587</v>
      </c>
      <c r="C19347" s="106" t="s">
        <v>56495</v>
      </c>
      <c r="D19347" s="105" t="s">
        <v>56496</v>
      </c>
      <c r="E19347" s="106" t="s">
        <v>593</v>
      </c>
      <c r="F19347" s="120">
        <v>16.84</v>
      </c>
      <c r="G19347" s="120">
        <v>17.14</v>
      </c>
    </row>
    <row r="19348" spans="1:7" ht="12" customHeight="1">
      <c r="A19348" s="104" t="s">
        <v>56497</v>
      </c>
      <c r="B19348" s="106" t="s">
        <v>587</v>
      </c>
      <c r="C19348" s="106" t="s">
        <v>56498</v>
      </c>
      <c r="D19348" s="105" t="s">
        <v>56499</v>
      </c>
      <c r="E19348" s="106" t="s">
        <v>593</v>
      </c>
      <c r="F19348" s="120">
        <v>34.86</v>
      </c>
      <c r="G19348" s="120">
        <v>35.35</v>
      </c>
    </row>
    <row r="19349" spans="1:7" ht="12" customHeight="1">
      <c r="A19349" s="104" t="s">
        <v>56500</v>
      </c>
      <c r="B19349" s="106" t="s">
        <v>587</v>
      </c>
      <c r="C19349" s="106" t="s">
        <v>56501</v>
      </c>
      <c r="D19349" s="105" t="s">
        <v>56502</v>
      </c>
      <c r="E19349" s="106" t="s">
        <v>593</v>
      </c>
      <c r="F19349" s="120">
        <v>50.57</v>
      </c>
      <c r="G19349" s="120">
        <v>51.06</v>
      </c>
    </row>
    <row r="19350" spans="1:7" ht="12" customHeight="1">
      <c r="A19350" s="104" t="s">
        <v>56503</v>
      </c>
      <c r="B19350" s="106" t="s">
        <v>587</v>
      </c>
      <c r="C19350" s="106" t="s">
        <v>56504</v>
      </c>
      <c r="D19350" s="105" t="s">
        <v>56505</v>
      </c>
      <c r="E19350" s="106" t="s">
        <v>593</v>
      </c>
      <c r="F19350" s="120">
        <v>87.27</v>
      </c>
      <c r="G19350" s="120">
        <v>88.28</v>
      </c>
    </row>
    <row r="19351" spans="1:7" ht="12" customHeight="1">
      <c r="A19351" s="104" t="s">
        <v>56506</v>
      </c>
      <c r="B19351" s="106" t="s">
        <v>587</v>
      </c>
      <c r="C19351" s="106" t="s">
        <v>56507</v>
      </c>
      <c r="D19351" s="105" t="s">
        <v>56508</v>
      </c>
      <c r="E19351" s="106" t="s">
        <v>593</v>
      </c>
      <c r="F19351" s="120">
        <v>135.81</v>
      </c>
      <c r="G19351" s="120">
        <v>136.82</v>
      </c>
    </row>
    <row r="19352" spans="1:7" ht="12" customHeight="1">
      <c r="A19352" s="104" t="s">
        <v>56509</v>
      </c>
      <c r="B19352" s="106" t="s">
        <v>587</v>
      </c>
      <c r="C19352" s="106" t="s">
        <v>56510</v>
      </c>
      <c r="D19352" s="105" t="s">
        <v>56511</v>
      </c>
      <c r="E19352" s="106" t="s">
        <v>593</v>
      </c>
      <c r="F19352" s="120">
        <v>212.61</v>
      </c>
      <c r="G19352" s="120">
        <v>213.62</v>
      </c>
    </row>
    <row r="19353" spans="1:7" ht="12" customHeight="1">
      <c r="A19353" s="104" t="s">
        <v>56512</v>
      </c>
      <c r="B19353" s="106" t="s">
        <v>587</v>
      </c>
      <c r="C19353" s="106" t="s">
        <v>56513</v>
      </c>
      <c r="D19353" s="105" t="s">
        <v>56514</v>
      </c>
      <c r="E19353" s="103"/>
      <c r="F19353" s="103"/>
      <c r="G19353" s="103"/>
    </row>
    <row r="19354" spans="1:7" ht="12" customHeight="1">
      <c r="A19354" s="104" t="s">
        <v>56515</v>
      </c>
      <c r="B19354" s="106" t="s">
        <v>587</v>
      </c>
      <c r="C19354" s="106" t="s">
        <v>56516</v>
      </c>
      <c r="D19354" s="105" t="s">
        <v>56517</v>
      </c>
      <c r="E19354" s="103"/>
      <c r="F19354" s="103"/>
      <c r="G19354" s="103"/>
    </row>
    <row r="19355" spans="1:7" ht="12" customHeight="1">
      <c r="A19355" s="104" t="s">
        <v>56518</v>
      </c>
      <c r="B19355" s="106" t="s">
        <v>587</v>
      </c>
      <c r="C19355" s="106" t="s">
        <v>56519</v>
      </c>
      <c r="D19355" s="105" t="s">
        <v>56520</v>
      </c>
      <c r="E19355" s="106" t="s">
        <v>595</v>
      </c>
      <c r="F19355" s="120">
        <v>1.63</v>
      </c>
      <c r="G19355" s="120">
        <v>1.7</v>
      </c>
    </row>
    <row r="19356" spans="1:7" ht="12" customHeight="1">
      <c r="A19356" s="104" t="s">
        <v>56521</v>
      </c>
      <c r="B19356" s="106" t="s">
        <v>587</v>
      </c>
      <c r="C19356" s="106" t="s">
        <v>56522</v>
      </c>
      <c r="D19356" s="105" t="s">
        <v>56523</v>
      </c>
      <c r="E19356" s="106" t="s">
        <v>595</v>
      </c>
      <c r="F19356" s="120">
        <v>3.43</v>
      </c>
      <c r="G19356" s="120">
        <v>3.81</v>
      </c>
    </row>
    <row r="19357" spans="1:7" ht="12" customHeight="1">
      <c r="A19357" s="104" t="s">
        <v>56524</v>
      </c>
      <c r="B19357" s="106" t="s">
        <v>587</v>
      </c>
      <c r="C19357" s="106" t="s">
        <v>56525</v>
      </c>
      <c r="D19357" s="105" t="s">
        <v>56526</v>
      </c>
      <c r="E19357" s="103"/>
      <c r="F19357" s="103"/>
      <c r="G19357" s="103"/>
    </row>
    <row r="19358" spans="1:7" ht="12" customHeight="1">
      <c r="A19358" s="104" t="s">
        <v>56527</v>
      </c>
      <c r="B19358" s="106" t="s">
        <v>587</v>
      </c>
      <c r="C19358" s="106" t="s">
        <v>56528</v>
      </c>
      <c r="D19358" s="105" t="s">
        <v>56529</v>
      </c>
      <c r="E19358" s="106" t="s">
        <v>599</v>
      </c>
      <c r="F19358" s="120">
        <v>9.51</v>
      </c>
      <c r="G19358" s="120">
        <v>9.81</v>
      </c>
    </row>
    <row r="19359" spans="1:7" ht="12" customHeight="1">
      <c r="A19359" s="104" t="s">
        <v>56530</v>
      </c>
      <c r="B19359" s="106" t="s">
        <v>587</v>
      </c>
      <c r="C19359" s="106" t="s">
        <v>56531</v>
      </c>
      <c r="D19359" s="105" t="s">
        <v>56532</v>
      </c>
      <c r="E19359" s="103"/>
      <c r="F19359" s="103"/>
      <c r="G19359" s="103"/>
    </row>
    <row r="19360" spans="1:7" ht="12" customHeight="1">
      <c r="A19360" s="104" t="s">
        <v>56533</v>
      </c>
      <c r="B19360" s="106" t="s">
        <v>587</v>
      </c>
      <c r="C19360" s="106" t="s">
        <v>56534</v>
      </c>
      <c r="D19360" s="105" t="s">
        <v>56535</v>
      </c>
      <c r="E19360" s="106" t="s">
        <v>599</v>
      </c>
      <c r="F19360" s="120">
        <v>103.86</v>
      </c>
      <c r="G19360" s="120">
        <v>104.15</v>
      </c>
    </row>
    <row r="19361" spans="1:7" ht="12" customHeight="1">
      <c r="A19361" s="104" t="s">
        <v>56536</v>
      </c>
      <c r="B19361" s="106" t="s">
        <v>587</v>
      </c>
      <c r="C19361" s="106" t="s">
        <v>56537</v>
      </c>
      <c r="D19361" s="105" t="s">
        <v>56538</v>
      </c>
      <c r="E19361" s="106" t="s">
        <v>599</v>
      </c>
      <c r="F19361" s="120">
        <v>103.86</v>
      </c>
      <c r="G19361" s="120">
        <v>104.15</v>
      </c>
    </row>
    <row r="19362" spans="1:7" ht="12" customHeight="1">
      <c r="A19362" s="104" t="s">
        <v>56539</v>
      </c>
      <c r="B19362" s="106" t="s">
        <v>587</v>
      </c>
      <c r="C19362" s="106" t="s">
        <v>56540</v>
      </c>
      <c r="D19362" s="105" t="s">
        <v>56541</v>
      </c>
      <c r="E19362" s="103"/>
      <c r="F19362" s="103"/>
      <c r="G19362" s="103"/>
    </row>
    <row r="19363" spans="1:7" ht="12" customHeight="1">
      <c r="A19363" s="104" t="s">
        <v>56542</v>
      </c>
      <c r="B19363" s="106" t="s">
        <v>587</v>
      </c>
      <c r="C19363" s="106" t="s">
        <v>56543</v>
      </c>
      <c r="D19363" s="105" t="s">
        <v>56544</v>
      </c>
      <c r="E19363" s="106" t="s">
        <v>599</v>
      </c>
      <c r="F19363" s="120">
        <v>111.15</v>
      </c>
      <c r="G19363" s="120">
        <v>111.58</v>
      </c>
    </row>
    <row r="19364" spans="1:7" ht="12" customHeight="1">
      <c r="A19364" s="104" t="s">
        <v>56545</v>
      </c>
      <c r="B19364" s="106" t="s">
        <v>587</v>
      </c>
      <c r="C19364" s="106" t="s">
        <v>56546</v>
      </c>
      <c r="D19364" s="105" t="s">
        <v>56547</v>
      </c>
      <c r="E19364" s="106" t="s">
        <v>599</v>
      </c>
      <c r="F19364" s="120">
        <v>111.15</v>
      </c>
      <c r="G19364" s="120">
        <v>111.58</v>
      </c>
    </row>
    <row r="19365" spans="1:7" ht="12" customHeight="1">
      <c r="A19365" s="104" t="s">
        <v>56548</v>
      </c>
      <c r="B19365" s="106" t="s">
        <v>587</v>
      </c>
      <c r="C19365" s="106" t="s">
        <v>56549</v>
      </c>
      <c r="D19365" s="105" t="s">
        <v>56550</v>
      </c>
      <c r="E19365" s="103"/>
      <c r="F19365" s="103"/>
      <c r="G19365" s="103"/>
    </row>
    <row r="19366" spans="1:7" ht="12" customHeight="1">
      <c r="A19366" s="104" t="s">
        <v>56551</v>
      </c>
      <c r="B19366" s="106" t="s">
        <v>587</v>
      </c>
      <c r="C19366" s="106" t="s">
        <v>56552</v>
      </c>
      <c r="D19366" s="105" t="s">
        <v>56553</v>
      </c>
      <c r="E19366" s="106" t="s">
        <v>599</v>
      </c>
      <c r="F19366" s="120">
        <v>107.45</v>
      </c>
      <c r="G19366" s="120">
        <v>107.88</v>
      </c>
    </row>
    <row r="19367" spans="1:7" ht="12" customHeight="1">
      <c r="A19367" s="104" t="s">
        <v>56554</v>
      </c>
      <c r="B19367" s="106" t="s">
        <v>587</v>
      </c>
      <c r="C19367" s="106" t="s">
        <v>56555</v>
      </c>
      <c r="D19367" s="105" t="s">
        <v>56556</v>
      </c>
      <c r="E19367" s="106" t="s">
        <v>599</v>
      </c>
      <c r="F19367" s="120">
        <v>14.24</v>
      </c>
      <c r="G19367" s="120">
        <v>14.67</v>
      </c>
    </row>
    <row r="19368" spans="1:7" ht="12" customHeight="1">
      <c r="A19368" s="104" t="s">
        <v>56557</v>
      </c>
      <c r="B19368" s="106" t="s">
        <v>587</v>
      </c>
      <c r="C19368" s="106" t="s">
        <v>56558</v>
      </c>
      <c r="D19368" s="105" t="s">
        <v>56559</v>
      </c>
      <c r="E19368" s="106" t="s">
        <v>599</v>
      </c>
      <c r="F19368" s="120">
        <v>150.25</v>
      </c>
      <c r="G19368" s="120">
        <v>150.68</v>
      </c>
    </row>
    <row r="19369" spans="1:7" ht="12" customHeight="1">
      <c r="A19369" s="104" t="s">
        <v>56560</v>
      </c>
      <c r="B19369" s="106" t="s">
        <v>587</v>
      </c>
      <c r="C19369" s="106" t="s">
        <v>56561</v>
      </c>
      <c r="D19369" s="105" t="s">
        <v>56562</v>
      </c>
      <c r="E19369" s="106" t="s">
        <v>599</v>
      </c>
      <c r="F19369" s="120">
        <v>13.7</v>
      </c>
      <c r="G19369" s="120">
        <v>14.13</v>
      </c>
    </row>
    <row r="19370" spans="1:7" ht="12" customHeight="1">
      <c r="A19370" s="104" t="s">
        <v>56563</v>
      </c>
      <c r="B19370" s="106" t="s">
        <v>587</v>
      </c>
      <c r="C19370" s="106" t="s">
        <v>56564</v>
      </c>
      <c r="D19370" s="105" t="s">
        <v>56565</v>
      </c>
      <c r="E19370" s="103"/>
      <c r="F19370" s="103"/>
      <c r="G19370" s="103"/>
    </row>
    <row r="19371" spans="1:7" ht="12" customHeight="1">
      <c r="A19371" s="104" t="s">
        <v>56566</v>
      </c>
      <c r="B19371" s="106" t="s">
        <v>587</v>
      </c>
      <c r="C19371" s="106" t="s">
        <v>56567</v>
      </c>
      <c r="D19371" s="105" t="s">
        <v>56568</v>
      </c>
      <c r="E19371" s="106" t="s">
        <v>599</v>
      </c>
      <c r="F19371" s="120">
        <v>111.43</v>
      </c>
      <c r="G19371" s="120">
        <v>111.86</v>
      </c>
    </row>
    <row r="19372" spans="1:7" ht="12" customHeight="1">
      <c r="A19372" s="104" t="s">
        <v>56569</v>
      </c>
      <c r="B19372" s="106" t="s">
        <v>587</v>
      </c>
      <c r="C19372" s="106" t="s">
        <v>56570</v>
      </c>
      <c r="D19372" s="105" t="s">
        <v>50970</v>
      </c>
      <c r="E19372" s="103"/>
      <c r="F19372" s="103"/>
      <c r="G19372" s="103"/>
    </row>
    <row r="19373" spans="1:7" ht="12" customHeight="1">
      <c r="A19373" s="104" t="s">
        <v>56571</v>
      </c>
      <c r="B19373" s="106" t="s">
        <v>587</v>
      </c>
      <c r="C19373" s="106" t="s">
        <v>56572</v>
      </c>
      <c r="D19373" s="105" t="s">
        <v>56573</v>
      </c>
      <c r="E19373" s="106" t="s">
        <v>56574</v>
      </c>
      <c r="F19373" s="120">
        <v>0.83</v>
      </c>
      <c r="G19373" s="120">
        <v>0.85</v>
      </c>
    </row>
    <row r="19374" spans="1:7" ht="12" customHeight="1">
      <c r="A19374" s="104" t="s">
        <v>56575</v>
      </c>
      <c r="B19374" s="106" t="s">
        <v>587</v>
      </c>
      <c r="C19374" s="106" t="s">
        <v>56576</v>
      </c>
      <c r="D19374" s="105" t="s">
        <v>56577</v>
      </c>
      <c r="E19374" s="106" t="s">
        <v>56574</v>
      </c>
      <c r="F19374" s="120">
        <v>0.59</v>
      </c>
      <c r="G19374" s="120">
        <v>0.6</v>
      </c>
    </row>
    <row r="19375" spans="1:7" ht="12" customHeight="1">
      <c r="A19375" s="104" t="s">
        <v>56578</v>
      </c>
      <c r="B19375" s="106" t="s">
        <v>587</v>
      </c>
      <c r="C19375" s="106" t="s">
        <v>56579</v>
      </c>
      <c r="D19375" s="105" t="s">
        <v>56580</v>
      </c>
      <c r="E19375" s="103"/>
      <c r="F19375" s="103"/>
      <c r="G19375" s="103"/>
    </row>
    <row r="19376" spans="1:7" ht="12" customHeight="1">
      <c r="A19376" s="104" t="s">
        <v>56581</v>
      </c>
      <c r="B19376" s="106" t="s">
        <v>587</v>
      </c>
      <c r="C19376" s="106" t="s">
        <v>56582</v>
      </c>
      <c r="D19376" s="105" t="s">
        <v>56583</v>
      </c>
      <c r="E19376" s="106" t="s">
        <v>595</v>
      </c>
      <c r="F19376" s="120">
        <v>7.67</v>
      </c>
      <c r="G19376" s="120">
        <v>7.73</v>
      </c>
    </row>
    <row r="19377" spans="1:7" ht="12" customHeight="1">
      <c r="A19377" s="104" t="s">
        <v>56584</v>
      </c>
      <c r="B19377" s="106" t="s">
        <v>587</v>
      </c>
      <c r="C19377" s="106" t="s">
        <v>56585</v>
      </c>
      <c r="D19377" s="105" t="s">
        <v>55388</v>
      </c>
      <c r="E19377" s="103"/>
      <c r="F19377" s="103"/>
      <c r="G19377" s="103"/>
    </row>
    <row r="19378" spans="1:7" ht="12" customHeight="1">
      <c r="A19378" s="104" t="s">
        <v>56586</v>
      </c>
      <c r="B19378" s="106" t="s">
        <v>587</v>
      </c>
      <c r="C19378" s="106" t="s">
        <v>56587</v>
      </c>
      <c r="D19378" s="105" t="s">
        <v>56588</v>
      </c>
      <c r="E19378" s="106" t="s">
        <v>595</v>
      </c>
      <c r="F19378" s="120">
        <v>1.71</v>
      </c>
      <c r="G19378" s="120">
        <v>1.74</v>
      </c>
    </row>
    <row r="19379" spans="1:7" ht="12" customHeight="1">
      <c r="A19379" s="104" t="s">
        <v>56589</v>
      </c>
      <c r="B19379" s="106" t="s">
        <v>587</v>
      </c>
      <c r="C19379" s="106" t="s">
        <v>56590</v>
      </c>
      <c r="D19379" s="105" t="s">
        <v>56591</v>
      </c>
      <c r="E19379" s="103"/>
      <c r="F19379" s="103"/>
      <c r="G19379" s="103"/>
    </row>
    <row r="19380" spans="1:7" ht="12" customHeight="1">
      <c r="A19380" s="104" t="s">
        <v>56592</v>
      </c>
      <c r="B19380" s="106" t="s">
        <v>587</v>
      </c>
      <c r="C19380" s="106" t="s">
        <v>56593</v>
      </c>
      <c r="D19380" s="105" t="s">
        <v>56594</v>
      </c>
      <c r="E19380" s="106" t="s">
        <v>17373</v>
      </c>
      <c r="F19380" s="120">
        <v>429.42</v>
      </c>
      <c r="G19380" s="120">
        <v>432.08</v>
      </c>
    </row>
    <row r="19381" spans="1:7" ht="12" customHeight="1">
      <c r="A19381" s="104" t="s">
        <v>52083</v>
      </c>
      <c r="B19381" s="106" t="s">
        <v>587</v>
      </c>
      <c r="C19381" s="103"/>
      <c r="D19381" s="103"/>
      <c r="E19381" s="103"/>
      <c r="F19381" s="103"/>
      <c r="G19381" s="103"/>
    </row>
    <row r="19382" spans="1:7" ht="12" customHeight="1">
      <c r="A19382" s="104" t="s">
        <v>56595</v>
      </c>
      <c r="B19382" s="106" t="s">
        <v>587</v>
      </c>
      <c r="C19382" s="106" t="s">
        <v>56596</v>
      </c>
      <c r="D19382" s="105" t="s">
        <v>56597</v>
      </c>
      <c r="E19382" s="106" t="s">
        <v>17373</v>
      </c>
      <c r="F19382" s="120">
        <v>403.44</v>
      </c>
      <c r="G19382" s="120">
        <v>405.4</v>
      </c>
    </row>
    <row r="19383" spans="1:7" ht="12" customHeight="1">
      <c r="A19383" s="104" t="s">
        <v>52083</v>
      </c>
      <c r="B19383" s="106" t="s">
        <v>587</v>
      </c>
      <c r="C19383" s="103"/>
      <c r="D19383" s="103"/>
      <c r="E19383" s="103"/>
      <c r="F19383" s="103"/>
      <c r="G19383" s="103"/>
    </row>
    <row r="19384" spans="1:7" ht="12" customHeight="1">
      <c r="A19384" s="104" t="s">
        <v>56598</v>
      </c>
      <c r="B19384" s="106" t="s">
        <v>587</v>
      </c>
      <c r="C19384" s="106" t="s">
        <v>56599</v>
      </c>
      <c r="D19384" s="105" t="s">
        <v>56600</v>
      </c>
      <c r="E19384" s="106" t="s">
        <v>17373</v>
      </c>
      <c r="F19384" s="120">
        <v>416.98</v>
      </c>
      <c r="G19384" s="120">
        <v>419.03</v>
      </c>
    </row>
    <row r="19385" spans="1:7" ht="12" customHeight="1">
      <c r="A19385" s="104" t="s">
        <v>52083</v>
      </c>
      <c r="B19385" s="106" t="s">
        <v>587</v>
      </c>
      <c r="C19385" s="103"/>
      <c r="D19385" s="103"/>
      <c r="E19385" s="103"/>
      <c r="F19385" s="103"/>
      <c r="G19385" s="103"/>
    </row>
    <row r="19386" spans="1:7" ht="12" customHeight="1">
      <c r="A19386" s="104" t="s">
        <v>56601</v>
      </c>
      <c r="B19386" s="106" t="s">
        <v>587</v>
      </c>
      <c r="C19386" s="106" t="s">
        <v>56602</v>
      </c>
      <c r="D19386" s="105" t="s">
        <v>56603</v>
      </c>
      <c r="E19386" s="106" t="s">
        <v>17373</v>
      </c>
      <c r="F19386" s="120">
        <v>394.47</v>
      </c>
      <c r="G19386" s="120">
        <v>395.99</v>
      </c>
    </row>
    <row r="19387" spans="1:7" ht="12" customHeight="1">
      <c r="A19387" s="104" t="s">
        <v>52083</v>
      </c>
      <c r="B19387" s="106" t="s">
        <v>587</v>
      </c>
      <c r="C19387" s="103"/>
      <c r="D19387" s="103"/>
      <c r="E19387" s="103"/>
      <c r="F19387" s="103"/>
      <c r="G19387" s="103"/>
    </row>
    <row r="19388" spans="1:7" ht="12" customHeight="1">
      <c r="A19388" s="104" t="s">
        <v>56604</v>
      </c>
      <c r="B19388" s="106" t="s">
        <v>587</v>
      </c>
      <c r="C19388" s="106" t="s">
        <v>56605</v>
      </c>
      <c r="D19388" s="105" t="s">
        <v>56606</v>
      </c>
      <c r="E19388" s="106" t="s">
        <v>17373</v>
      </c>
      <c r="F19388" s="120">
        <v>409.27</v>
      </c>
      <c r="G19388" s="120">
        <v>410.95</v>
      </c>
    </row>
    <row r="19389" spans="1:7" ht="12" customHeight="1">
      <c r="A19389" s="104" t="s">
        <v>52083</v>
      </c>
      <c r="B19389" s="106" t="s">
        <v>587</v>
      </c>
      <c r="C19389" s="103"/>
      <c r="D19389" s="103"/>
      <c r="E19389" s="103"/>
      <c r="F19389" s="103"/>
      <c r="G19389" s="103"/>
    </row>
    <row r="19390" spans="1:7" ht="12" customHeight="1">
      <c r="A19390" s="104" t="s">
        <v>56607</v>
      </c>
      <c r="B19390" s="106" t="s">
        <v>587</v>
      </c>
      <c r="C19390" s="106" t="s">
        <v>56608</v>
      </c>
      <c r="D19390" s="105" t="s">
        <v>56609</v>
      </c>
      <c r="E19390" s="106" t="s">
        <v>17373</v>
      </c>
      <c r="F19390" s="120">
        <v>388.9</v>
      </c>
      <c r="G19390" s="120">
        <v>390.16</v>
      </c>
    </row>
    <row r="19391" spans="1:7" ht="12" customHeight="1">
      <c r="A19391" s="104" t="s">
        <v>52083</v>
      </c>
      <c r="B19391" s="106" t="s">
        <v>587</v>
      </c>
      <c r="C19391" s="103"/>
      <c r="D19391" s="103"/>
      <c r="E19391" s="103"/>
      <c r="F19391" s="103"/>
      <c r="G19391" s="103"/>
    </row>
    <row r="19392" spans="1:7" ht="12" customHeight="1">
      <c r="A19392" s="104" t="s">
        <v>56610</v>
      </c>
      <c r="B19392" s="106" t="s">
        <v>587</v>
      </c>
      <c r="C19392" s="106" t="s">
        <v>56611</v>
      </c>
      <c r="D19392" s="105" t="s">
        <v>56612</v>
      </c>
      <c r="E19392" s="106" t="s">
        <v>17373</v>
      </c>
      <c r="F19392" s="120">
        <v>404.52</v>
      </c>
      <c r="G19392" s="120">
        <v>405.95</v>
      </c>
    </row>
    <row r="19393" spans="1:7" ht="12" customHeight="1">
      <c r="A19393" s="104" t="s">
        <v>52083</v>
      </c>
      <c r="B19393" s="106" t="s">
        <v>587</v>
      </c>
      <c r="C19393" s="103"/>
      <c r="D19393" s="103"/>
      <c r="E19393" s="103"/>
      <c r="F19393" s="103"/>
      <c r="G19393" s="103"/>
    </row>
    <row r="19394" spans="1:7" ht="12" customHeight="1">
      <c r="A19394" s="104" t="s">
        <v>56613</v>
      </c>
      <c r="B19394" s="106" t="s">
        <v>587</v>
      </c>
      <c r="C19394" s="106" t="s">
        <v>56614</v>
      </c>
      <c r="D19394" s="105" t="s">
        <v>56615</v>
      </c>
      <c r="E19394" s="106" t="s">
        <v>17373</v>
      </c>
      <c r="F19394" s="120">
        <v>385.48</v>
      </c>
      <c r="G19394" s="120">
        <v>386.57</v>
      </c>
    </row>
    <row r="19395" spans="1:7" ht="12" customHeight="1">
      <c r="A19395" s="104" t="s">
        <v>52083</v>
      </c>
      <c r="B19395" s="106" t="s">
        <v>587</v>
      </c>
      <c r="C19395" s="103"/>
      <c r="D19395" s="103"/>
      <c r="E19395" s="103"/>
      <c r="F19395" s="103"/>
      <c r="G19395" s="103"/>
    </row>
    <row r="19396" spans="1:7" ht="12" customHeight="1">
      <c r="A19396" s="104" t="s">
        <v>56616</v>
      </c>
      <c r="B19396" s="106" t="s">
        <v>587</v>
      </c>
      <c r="C19396" s="106" t="s">
        <v>56617</v>
      </c>
      <c r="D19396" s="105" t="s">
        <v>56618</v>
      </c>
      <c r="E19396" s="106" t="s">
        <v>17373</v>
      </c>
      <c r="F19396" s="120">
        <v>401.12</v>
      </c>
      <c r="G19396" s="120">
        <v>402.38</v>
      </c>
    </row>
    <row r="19397" spans="1:7" ht="12" customHeight="1">
      <c r="A19397" s="104" t="s">
        <v>52083</v>
      </c>
      <c r="B19397" s="106" t="s">
        <v>587</v>
      </c>
      <c r="C19397" s="103"/>
      <c r="D19397" s="103"/>
      <c r="E19397" s="103"/>
      <c r="F19397" s="103"/>
      <c r="G19397" s="103"/>
    </row>
    <row r="19398" spans="1:7" ht="12" customHeight="1">
      <c r="A19398" s="104" t="s">
        <v>56619</v>
      </c>
      <c r="B19398" s="106" t="s">
        <v>587</v>
      </c>
      <c r="C19398" s="106" t="s">
        <v>56620</v>
      </c>
      <c r="D19398" s="105" t="s">
        <v>56621</v>
      </c>
      <c r="E19398" s="106" t="s">
        <v>17373</v>
      </c>
      <c r="F19398" s="120">
        <v>383.05</v>
      </c>
      <c r="G19398" s="120">
        <v>384.01</v>
      </c>
    </row>
    <row r="19399" spans="1:7" ht="12" customHeight="1">
      <c r="A19399" s="104" t="s">
        <v>52083</v>
      </c>
      <c r="B19399" s="106" t="s">
        <v>587</v>
      </c>
      <c r="C19399" s="103"/>
      <c r="D19399" s="103"/>
      <c r="E19399" s="103"/>
      <c r="F19399" s="103"/>
      <c r="G19399" s="103"/>
    </row>
    <row r="19400" spans="1:7" ht="12" customHeight="1">
      <c r="A19400" s="104" t="s">
        <v>56622</v>
      </c>
      <c r="B19400" s="106" t="s">
        <v>587</v>
      </c>
      <c r="C19400" s="106" t="s">
        <v>56623</v>
      </c>
      <c r="D19400" s="105" t="s">
        <v>56624</v>
      </c>
      <c r="E19400" s="103"/>
      <c r="F19400" s="103"/>
      <c r="G19400" s="103"/>
    </row>
    <row r="19401" spans="1:7" ht="12" customHeight="1">
      <c r="A19401" s="104" t="s">
        <v>56625</v>
      </c>
      <c r="B19401" s="106" t="s">
        <v>587</v>
      </c>
      <c r="C19401" s="106" t="s">
        <v>56626</v>
      </c>
      <c r="D19401" s="105" t="s">
        <v>56627</v>
      </c>
      <c r="E19401" s="106" t="s">
        <v>17373</v>
      </c>
      <c r="F19401" s="120">
        <v>242.11</v>
      </c>
      <c r="G19401" s="120">
        <v>250.18</v>
      </c>
    </row>
    <row r="19402" spans="1:7" ht="12" customHeight="1">
      <c r="A19402" s="104" t="s">
        <v>56628</v>
      </c>
      <c r="B19402" s="106" t="s">
        <v>587</v>
      </c>
      <c r="C19402" s="106" t="s">
        <v>56629</v>
      </c>
      <c r="D19402" s="105" t="s">
        <v>56630</v>
      </c>
      <c r="E19402" s="103"/>
      <c r="F19402" s="103"/>
      <c r="G19402" s="103"/>
    </row>
    <row r="19403" spans="1:7" ht="12" customHeight="1">
      <c r="A19403" s="104" t="s">
        <v>56631</v>
      </c>
      <c r="B19403" s="106" t="s">
        <v>587</v>
      </c>
      <c r="C19403" s="106" t="s">
        <v>56632</v>
      </c>
      <c r="D19403" s="105" t="s">
        <v>56633</v>
      </c>
      <c r="E19403" s="106" t="s">
        <v>595</v>
      </c>
      <c r="F19403" s="120">
        <v>6.48</v>
      </c>
      <c r="G19403" s="120">
        <v>6.63</v>
      </c>
    </row>
    <row r="19404" spans="1:7" ht="12" customHeight="1">
      <c r="A19404" s="104" t="s">
        <v>56634</v>
      </c>
      <c r="B19404" s="106" t="s">
        <v>587</v>
      </c>
      <c r="C19404" s="106" t="s">
        <v>56635</v>
      </c>
      <c r="D19404" s="105" t="s">
        <v>56636</v>
      </c>
      <c r="E19404" s="106" t="s">
        <v>595</v>
      </c>
      <c r="F19404" s="120">
        <v>13.62</v>
      </c>
      <c r="G19404" s="120">
        <v>13.87</v>
      </c>
    </row>
    <row r="19405" spans="1:7" ht="12" customHeight="1">
      <c r="A19405" s="104" t="s">
        <v>56637</v>
      </c>
      <c r="B19405" s="106" t="s">
        <v>587</v>
      </c>
      <c r="C19405" s="106" t="s">
        <v>56638</v>
      </c>
      <c r="D19405" s="105" t="s">
        <v>56639</v>
      </c>
      <c r="E19405" s="103"/>
      <c r="F19405" s="103"/>
      <c r="G19405" s="103"/>
    </row>
    <row r="19406" spans="1:7" ht="12" customHeight="1">
      <c r="A19406" s="104" t="s">
        <v>56640</v>
      </c>
      <c r="B19406" s="106" t="s">
        <v>587</v>
      </c>
      <c r="C19406" s="106" t="s">
        <v>56641</v>
      </c>
      <c r="D19406" s="105" t="s">
        <v>56642</v>
      </c>
      <c r="E19406" s="106" t="s">
        <v>595</v>
      </c>
      <c r="F19406" s="120">
        <v>33.299999999999997</v>
      </c>
      <c r="G19406" s="120">
        <v>34.65</v>
      </c>
    </row>
    <row r="19407" spans="1:7" ht="12" customHeight="1">
      <c r="A19407" s="104" t="s">
        <v>56643</v>
      </c>
      <c r="B19407" s="106" t="s">
        <v>587</v>
      </c>
      <c r="C19407" s="106" t="s">
        <v>56644</v>
      </c>
      <c r="D19407" s="105" t="s">
        <v>56645</v>
      </c>
      <c r="E19407" s="103"/>
      <c r="F19407" s="103"/>
      <c r="G19407" s="103"/>
    </row>
    <row r="19408" spans="1:7" ht="12" customHeight="1">
      <c r="A19408" s="104" t="s">
        <v>56646</v>
      </c>
      <c r="B19408" s="106" t="s">
        <v>587</v>
      </c>
      <c r="C19408" s="106" t="s">
        <v>56647</v>
      </c>
      <c r="D19408" s="105" t="s">
        <v>56648</v>
      </c>
      <c r="E19408" s="106" t="s">
        <v>595</v>
      </c>
      <c r="F19408" s="120">
        <v>24.92</v>
      </c>
      <c r="G19408" s="120">
        <v>26.87</v>
      </c>
    </row>
    <row r="19409" spans="1:7" ht="12" customHeight="1">
      <c r="A19409" s="104" t="s">
        <v>56649</v>
      </c>
      <c r="B19409" s="106" t="s">
        <v>587</v>
      </c>
      <c r="C19409" s="106" t="s">
        <v>56650</v>
      </c>
      <c r="D19409" s="105" t="s">
        <v>56651</v>
      </c>
      <c r="E19409" s="103"/>
      <c r="F19409" s="103"/>
      <c r="G19409" s="103"/>
    </row>
    <row r="19410" spans="1:7" ht="12" customHeight="1">
      <c r="A19410" s="104" t="s">
        <v>56652</v>
      </c>
      <c r="B19410" s="106" t="s">
        <v>587</v>
      </c>
      <c r="C19410" s="106" t="s">
        <v>56653</v>
      </c>
      <c r="D19410" s="105" t="s">
        <v>56654</v>
      </c>
      <c r="E19410" s="106" t="s">
        <v>595</v>
      </c>
      <c r="F19410" s="120">
        <v>56.29</v>
      </c>
      <c r="G19410" s="120">
        <v>59.33</v>
      </c>
    </row>
    <row r="19411" spans="1:7" ht="12" customHeight="1">
      <c r="A19411" s="104" t="s">
        <v>56655</v>
      </c>
      <c r="B19411" s="106" t="s">
        <v>587</v>
      </c>
      <c r="C19411" s="106" t="s">
        <v>56656</v>
      </c>
      <c r="D19411" s="105" t="s">
        <v>56657</v>
      </c>
      <c r="E19411" s="106" t="s">
        <v>595</v>
      </c>
      <c r="F19411" s="120">
        <v>67.16</v>
      </c>
      <c r="G19411" s="120">
        <v>70.2</v>
      </c>
    </row>
    <row r="19412" spans="1:7" ht="12" customHeight="1">
      <c r="A19412" s="104" t="s">
        <v>56658</v>
      </c>
      <c r="B19412" s="106" t="s">
        <v>587</v>
      </c>
      <c r="C19412" s="106" t="s">
        <v>56659</v>
      </c>
      <c r="D19412" s="105" t="s">
        <v>56660</v>
      </c>
      <c r="E19412" s="106" t="s">
        <v>595</v>
      </c>
      <c r="F19412" s="120">
        <v>62.59</v>
      </c>
      <c r="G19412" s="120">
        <v>65.63</v>
      </c>
    </row>
    <row r="19413" spans="1:7" ht="12" customHeight="1">
      <c r="A19413" s="104" t="s">
        <v>56661</v>
      </c>
      <c r="B19413" s="106" t="s">
        <v>587</v>
      </c>
      <c r="C19413" s="106" t="s">
        <v>56662</v>
      </c>
      <c r="D19413" s="105" t="s">
        <v>56663</v>
      </c>
      <c r="E19413" s="103"/>
      <c r="F19413" s="103"/>
      <c r="G19413" s="103"/>
    </row>
    <row r="19414" spans="1:7" ht="12" customHeight="1">
      <c r="A19414" s="104" t="s">
        <v>56664</v>
      </c>
      <c r="B19414" s="106" t="s">
        <v>587</v>
      </c>
      <c r="C19414" s="106" t="s">
        <v>56665</v>
      </c>
      <c r="D19414" s="105" t="s">
        <v>56666</v>
      </c>
      <c r="E19414" s="106" t="s">
        <v>595</v>
      </c>
      <c r="F19414" s="120">
        <v>8.5299999999999994</v>
      </c>
      <c r="G19414" s="120">
        <v>8.64</v>
      </c>
    </row>
    <row r="19415" spans="1:7" ht="12" customHeight="1">
      <c r="A19415" s="104" t="s">
        <v>56667</v>
      </c>
      <c r="B19415" s="106" t="s">
        <v>587</v>
      </c>
      <c r="C19415" s="106" t="s">
        <v>56668</v>
      </c>
      <c r="D19415" s="105" t="s">
        <v>56669</v>
      </c>
      <c r="E19415" s="106" t="s">
        <v>595</v>
      </c>
      <c r="F19415" s="120">
        <v>10.56</v>
      </c>
      <c r="G19415" s="120">
        <v>10.68</v>
      </c>
    </row>
    <row r="19416" spans="1:7" ht="12" customHeight="1">
      <c r="A19416" s="104" t="s">
        <v>56670</v>
      </c>
      <c r="B19416" s="106" t="s">
        <v>587</v>
      </c>
      <c r="C19416" s="106" t="s">
        <v>56671</v>
      </c>
      <c r="D19416" s="105" t="s">
        <v>56672</v>
      </c>
      <c r="E19416" s="103"/>
      <c r="F19416" s="103"/>
      <c r="G19416" s="103"/>
    </row>
    <row r="19417" spans="1:7" ht="12" customHeight="1">
      <c r="A19417" s="104" t="s">
        <v>56673</v>
      </c>
      <c r="B19417" s="106" t="s">
        <v>587</v>
      </c>
      <c r="C19417" s="106" t="s">
        <v>56674</v>
      </c>
      <c r="D19417" s="105" t="s">
        <v>56675</v>
      </c>
      <c r="E19417" s="103"/>
      <c r="F19417" s="103"/>
      <c r="G19417" s="103"/>
    </row>
    <row r="19418" spans="1:7" ht="12" customHeight="1">
      <c r="A19418" s="104" t="s">
        <v>56676</v>
      </c>
      <c r="B19418" s="106" t="s">
        <v>587</v>
      </c>
      <c r="C19418" s="106" t="s">
        <v>56677</v>
      </c>
      <c r="D19418" s="105" t="s">
        <v>56678</v>
      </c>
      <c r="E19418" s="106" t="s">
        <v>593</v>
      </c>
      <c r="F19418" s="120">
        <v>29.37</v>
      </c>
      <c r="G19418" s="120">
        <v>31.02</v>
      </c>
    </row>
    <row r="19419" spans="1:7" ht="12" customHeight="1">
      <c r="A19419" s="104" t="s">
        <v>56679</v>
      </c>
      <c r="B19419" s="106" t="s">
        <v>587</v>
      </c>
      <c r="C19419" s="106" t="s">
        <v>56680</v>
      </c>
      <c r="D19419" s="105" t="s">
        <v>56681</v>
      </c>
      <c r="E19419" s="106" t="s">
        <v>593</v>
      </c>
      <c r="F19419" s="120">
        <v>39.619999999999997</v>
      </c>
      <c r="G19419" s="120">
        <v>41.83</v>
      </c>
    </row>
    <row r="19420" spans="1:7" ht="12" customHeight="1">
      <c r="A19420" s="104" t="s">
        <v>56682</v>
      </c>
      <c r="B19420" s="106" t="s">
        <v>587</v>
      </c>
      <c r="C19420" s="106" t="s">
        <v>56683</v>
      </c>
      <c r="D19420" s="105" t="s">
        <v>56684</v>
      </c>
      <c r="E19420" s="106" t="s">
        <v>593</v>
      </c>
      <c r="F19420" s="120">
        <v>23.23</v>
      </c>
      <c r="G19420" s="120">
        <v>25.77</v>
      </c>
    </row>
    <row r="19421" spans="1:7" ht="12" customHeight="1">
      <c r="A19421" s="104" t="s">
        <v>56685</v>
      </c>
      <c r="B19421" s="106" t="s">
        <v>587</v>
      </c>
      <c r="C19421" s="106" t="s">
        <v>56686</v>
      </c>
      <c r="D19421" s="105" t="s">
        <v>56687</v>
      </c>
      <c r="E19421" s="106" t="s">
        <v>593</v>
      </c>
      <c r="F19421" s="120">
        <v>27.11</v>
      </c>
      <c r="G19421" s="120">
        <v>29.4</v>
      </c>
    </row>
    <row r="19422" spans="1:7" ht="12" customHeight="1">
      <c r="A19422" s="104" t="s">
        <v>56688</v>
      </c>
      <c r="B19422" s="106" t="s">
        <v>587</v>
      </c>
      <c r="C19422" s="106" t="s">
        <v>56689</v>
      </c>
      <c r="D19422" s="105" t="s">
        <v>56690</v>
      </c>
      <c r="E19422" s="103"/>
      <c r="F19422" s="103"/>
      <c r="G19422" s="103"/>
    </row>
    <row r="19423" spans="1:7" ht="12" customHeight="1">
      <c r="A19423" s="104" t="s">
        <v>56691</v>
      </c>
      <c r="B19423" s="106" t="s">
        <v>587</v>
      </c>
      <c r="C19423" s="106" t="s">
        <v>56692</v>
      </c>
      <c r="D19423" s="105" t="s">
        <v>56693</v>
      </c>
      <c r="E19423" s="106" t="s">
        <v>593</v>
      </c>
      <c r="F19423" s="120">
        <v>23.76</v>
      </c>
      <c r="G19423" s="120">
        <v>26.73</v>
      </c>
    </row>
    <row r="19424" spans="1:7" ht="12" customHeight="1">
      <c r="A19424" s="104" t="s">
        <v>56694</v>
      </c>
      <c r="B19424" s="106" t="s">
        <v>587</v>
      </c>
      <c r="C19424" s="106" t="s">
        <v>56695</v>
      </c>
      <c r="D19424" s="105" t="s">
        <v>56696</v>
      </c>
      <c r="E19424" s="106" t="s">
        <v>593</v>
      </c>
      <c r="F19424" s="120">
        <v>35.46</v>
      </c>
      <c r="G19424" s="120">
        <v>39.909999999999997</v>
      </c>
    </row>
    <row r="19425" spans="1:7" ht="12" customHeight="1">
      <c r="A19425" s="104" t="s">
        <v>56697</v>
      </c>
      <c r="B19425" s="106" t="s">
        <v>587</v>
      </c>
      <c r="C19425" s="106" t="s">
        <v>56698</v>
      </c>
      <c r="D19425" s="105" t="s">
        <v>56699</v>
      </c>
      <c r="E19425" s="103"/>
      <c r="F19425" s="103"/>
      <c r="G19425" s="103"/>
    </row>
    <row r="19426" spans="1:7" ht="12" customHeight="1">
      <c r="A19426" s="104" t="s">
        <v>56700</v>
      </c>
      <c r="B19426" s="106" t="s">
        <v>587</v>
      </c>
      <c r="C19426" s="106" t="s">
        <v>56701</v>
      </c>
      <c r="D19426" s="105" t="s">
        <v>56702</v>
      </c>
      <c r="E19426" s="106" t="s">
        <v>595</v>
      </c>
      <c r="F19426" s="120">
        <v>30.13</v>
      </c>
      <c r="G19426" s="120">
        <v>32.200000000000003</v>
      </c>
    </row>
    <row r="19427" spans="1:7" ht="12" customHeight="1">
      <c r="A19427" s="104" t="s">
        <v>56703</v>
      </c>
      <c r="B19427" s="106" t="s">
        <v>587</v>
      </c>
      <c r="C19427" s="106" t="s">
        <v>56704</v>
      </c>
      <c r="D19427" s="105" t="s">
        <v>56705</v>
      </c>
      <c r="E19427" s="106" t="s">
        <v>595</v>
      </c>
      <c r="F19427" s="120">
        <v>43.68</v>
      </c>
      <c r="G19427" s="120">
        <v>43.68</v>
      </c>
    </row>
    <row r="19428" spans="1:7" ht="12" customHeight="1">
      <c r="A19428" s="104" t="s">
        <v>56706</v>
      </c>
      <c r="B19428" s="106" t="s">
        <v>587</v>
      </c>
      <c r="C19428" s="106" t="s">
        <v>56707</v>
      </c>
      <c r="D19428" s="105" t="s">
        <v>56708</v>
      </c>
      <c r="E19428" s="103"/>
      <c r="F19428" s="103"/>
      <c r="G19428" s="103"/>
    </row>
    <row r="19429" spans="1:7" ht="12" customHeight="1">
      <c r="A19429" s="104" t="s">
        <v>56709</v>
      </c>
      <c r="B19429" s="106" t="s">
        <v>587</v>
      </c>
      <c r="C19429" s="106" t="s">
        <v>56710</v>
      </c>
      <c r="D19429" s="105" t="s">
        <v>56711</v>
      </c>
      <c r="E19429" s="106" t="s">
        <v>599</v>
      </c>
      <c r="F19429" s="120">
        <v>84.94</v>
      </c>
      <c r="G19429" s="120">
        <v>87.98</v>
      </c>
    </row>
    <row r="19430" spans="1:7" ht="12" customHeight="1">
      <c r="A19430" s="104" t="s">
        <v>56712</v>
      </c>
      <c r="B19430" s="106" t="s">
        <v>587</v>
      </c>
      <c r="C19430" s="106" t="s">
        <v>56713</v>
      </c>
      <c r="D19430" s="105" t="s">
        <v>56714</v>
      </c>
      <c r="E19430" s="106" t="s">
        <v>599</v>
      </c>
      <c r="F19430" s="120">
        <v>86.74</v>
      </c>
      <c r="G19430" s="120">
        <v>89.21</v>
      </c>
    </row>
    <row r="19431" spans="1:7" ht="12" customHeight="1">
      <c r="A19431" s="104" t="s">
        <v>56715</v>
      </c>
      <c r="B19431" s="106" t="s">
        <v>587</v>
      </c>
      <c r="C19431" s="106" t="s">
        <v>56716</v>
      </c>
      <c r="D19431" s="105" t="s">
        <v>56717</v>
      </c>
      <c r="E19431" s="106" t="s">
        <v>599</v>
      </c>
      <c r="F19431" s="120">
        <v>86.74</v>
      </c>
      <c r="G19431" s="120">
        <v>89.21</v>
      </c>
    </row>
    <row r="19432" spans="1:7" ht="12" customHeight="1">
      <c r="A19432" s="104" t="s">
        <v>56718</v>
      </c>
      <c r="B19432" s="106" t="s">
        <v>587</v>
      </c>
      <c r="C19432" s="106" t="s">
        <v>56719</v>
      </c>
      <c r="D19432" s="105" t="s">
        <v>56720</v>
      </c>
      <c r="E19432" s="103"/>
      <c r="F19432" s="103"/>
      <c r="G19432" s="103"/>
    </row>
    <row r="19433" spans="1:7" ht="12" customHeight="1">
      <c r="A19433" s="104" t="s">
        <v>56721</v>
      </c>
      <c r="B19433" s="106" t="s">
        <v>587</v>
      </c>
      <c r="C19433" s="106" t="s">
        <v>56722</v>
      </c>
      <c r="D19433" s="105" t="s">
        <v>56723</v>
      </c>
      <c r="E19433" s="106" t="s">
        <v>599</v>
      </c>
      <c r="F19433" s="120">
        <v>12.16</v>
      </c>
      <c r="G19433" s="120">
        <v>13.68</v>
      </c>
    </row>
    <row r="19434" spans="1:7" ht="12" customHeight="1">
      <c r="A19434" s="104" t="s">
        <v>56724</v>
      </c>
      <c r="B19434" s="106" t="s">
        <v>587</v>
      </c>
      <c r="C19434" s="106" t="s">
        <v>56725</v>
      </c>
      <c r="D19434" s="105" t="s">
        <v>56726</v>
      </c>
      <c r="E19434" s="103"/>
      <c r="F19434" s="103"/>
      <c r="G19434" s="103"/>
    </row>
    <row r="19435" spans="1:7" ht="12" customHeight="1">
      <c r="A19435" s="104" t="s">
        <v>56727</v>
      </c>
      <c r="B19435" s="106" t="s">
        <v>587</v>
      </c>
      <c r="C19435" s="106" t="s">
        <v>56728</v>
      </c>
      <c r="D19435" s="105" t="s">
        <v>56729</v>
      </c>
      <c r="E19435" s="106" t="s">
        <v>593</v>
      </c>
      <c r="F19435" s="120">
        <v>237.77</v>
      </c>
      <c r="G19435" s="120">
        <v>247.74</v>
      </c>
    </row>
    <row r="19436" spans="1:7" ht="12" customHeight="1">
      <c r="A19436" s="104" t="s">
        <v>56730</v>
      </c>
      <c r="B19436" s="106" t="s">
        <v>587</v>
      </c>
      <c r="C19436" s="106" t="s">
        <v>56731</v>
      </c>
      <c r="D19436" s="105" t="s">
        <v>56732</v>
      </c>
      <c r="E19436" s="103"/>
      <c r="F19436" s="103"/>
      <c r="G19436" s="103"/>
    </row>
    <row r="19437" spans="1:7" ht="12" customHeight="1">
      <c r="A19437" s="104" t="s">
        <v>56733</v>
      </c>
      <c r="B19437" s="106" t="s">
        <v>587</v>
      </c>
      <c r="C19437" s="106" t="s">
        <v>56734</v>
      </c>
      <c r="D19437" s="105" t="s">
        <v>56735</v>
      </c>
      <c r="E19437" s="106" t="s">
        <v>595</v>
      </c>
      <c r="F19437" s="120">
        <v>43.68</v>
      </c>
      <c r="G19437" s="120">
        <v>43.68</v>
      </c>
    </row>
    <row r="19438" spans="1:7" ht="12" customHeight="1">
      <c r="A19438" s="104" t="s">
        <v>56736</v>
      </c>
      <c r="B19438" s="106" t="s">
        <v>587</v>
      </c>
      <c r="C19438" s="106" t="s">
        <v>56737</v>
      </c>
      <c r="D19438" s="105" t="s">
        <v>56738</v>
      </c>
      <c r="E19438" s="106" t="s">
        <v>595</v>
      </c>
      <c r="F19438" s="120">
        <v>4.25</v>
      </c>
      <c r="G19438" s="120">
        <v>4.4000000000000004</v>
      </c>
    </row>
    <row r="19439" spans="1:7" ht="12" customHeight="1">
      <c r="A19439" s="104" t="s">
        <v>56739</v>
      </c>
      <c r="B19439" s="106" t="s">
        <v>587</v>
      </c>
      <c r="C19439" s="106" t="s">
        <v>56740</v>
      </c>
      <c r="D19439" s="105" t="s">
        <v>56741</v>
      </c>
      <c r="E19439" s="103"/>
      <c r="F19439" s="103"/>
      <c r="G19439" s="103"/>
    </row>
    <row r="19440" spans="1:7" ht="12" customHeight="1">
      <c r="A19440" s="104" t="s">
        <v>56742</v>
      </c>
      <c r="B19440" s="106" t="s">
        <v>587</v>
      </c>
      <c r="C19440" s="106" t="s">
        <v>56743</v>
      </c>
      <c r="D19440" s="105" t="s">
        <v>56744</v>
      </c>
      <c r="E19440" s="106" t="s">
        <v>593</v>
      </c>
      <c r="F19440" s="120">
        <v>161.05000000000001</v>
      </c>
      <c r="G19440" s="120">
        <v>171.15</v>
      </c>
    </row>
    <row r="19441" spans="1:7" ht="12" customHeight="1">
      <c r="A19441" s="104" t="s">
        <v>56745</v>
      </c>
      <c r="B19441" s="106" t="s">
        <v>587</v>
      </c>
      <c r="C19441" s="106" t="s">
        <v>56746</v>
      </c>
      <c r="D19441" s="105" t="s">
        <v>56747</v>
      </c>
      <c r="E19441" s="106" t="s">
        <v>593</v>
      </c>
      <c r="F19441" s="120">
        <v>203.44</v>
      </c>
      <c r="G19441" s="120">
        <v>216.3</v>
      </c>
    </row>
    <row r="19442" spans="1:7" ht="12" customHeight="1">
      <c r="A19442" s="104" t="s">
        <v>56748</v>
      </c>
      <c r="B19442" s="106" t="s">
        <v>587</v>
      </c>
      <c r="C19442" s="106" t="s">
        <v>56749</v>
      </c>
      <c r="D19442" s="105" t="s">
        <v>56750</v>
      </c>
      <c r="E19442" s="106" t="s">
        <v>593</v>
      </c>
      <c r="F19442" s="120">
        <v>340.33</v>
      </c>
      <c r="G19442" s="120">
        <v>371.08</v>
      </c>
    </row>
    <row r="19443" spans="1:7" ht="12" customHeight="1">
      <c r="A19443" s="104" t="s">
        <v>56751</v>
      </c>
      <c r="B19443" s="106" t="s">
        <v>587</v>
      </c>
      <c r="C19443" s="106" t="s">
        <v>56752</v>
      </c>
      <c r="D19443" s="105" t="s">
        <v>56753</v>
      </c>
      <c r="E19443" s="106" t="s">
        <v>593</v>
      </c>
      <c r="F19443" s="120">
        <v>401.49</v>
      </c>
      <c r="G19443" s="120">
        <v>438.02</v>
      </c>
    </row>
    <row r="19444" spans="1:7" ht="12" customHeight="1">
      <c r="A19444" s="104" t="s">
        <v>56754</v>
      </c>
      <c r="B19444" s="106" t="s">
        <v>587</v>
      </c>
      <c r="C19444" s="106" t="s">
        <v>56755</v>
      </c>
      <c r="D19444" s="105" t="s">
        <v>56756</v>
      </c>
      <c r="E19444" s="103"/>
      <c r="F19444" s="103"/>
      <c r="G19444" s="103"/>
    </row>
    <row r="19445" spans="1:7" ht="12" customHeight="1">
      <c r="A19445" s="104" t="s">
        <v>56757</v>
      </c>
      <c r="B19445" s="106" t="s">
        <v>587</v>
      </c>
      <c r="C19445" s="106" t="s">
        <v>56758</v>
      </c>
      <c r="D19445" s="105" t="s">
        <v>56759</v>
      </c>
      <c r="E19445" s="106" t="s">
        <v>593</v>
      </c>
      <c r="F19445" s="120">
        <v>17.14</v>
      </c>
      <c r="G19445" s="120">
        <v>18.02</v>
      </c>
    </row>
    <row r="19446" spans="1:7" ht="12" customHeight="1">
      <c r="A19446" s="104" t="s">
        <v>56760</v>
      </c>
      <c r="B19446" s="106" t="s">
        <v>587</v>
      </c>
      <c r="C19446" s="106" t="s">
        <v>56761</v>
      </c>
      <c r="D19446" s="105" t="s">
        <v>56762</v>
      </c>
      <c r="E19446" s="103"/>
      <c r="F19446" s="103"/>
      <c r="G19446" s="103"/>
    </row>
    <row r="19447" spans="1:7" ht="12" customHeight="1">
      <c r="A19447" s="104" t="s">
        <v>56763</v>
      </c>
      <c r="B19447" s="106" t="s">
        <v>587</v>
      </c>
      <c r="C19447" s="106" t="s">
        <v>56764</v>
      </c>
      <c r="D19447" s="105" t="s">
        <v>56765</v>
      </c>
      <c r="E19447" s="106" t="s">
        <v>593</v>
      </c>
      <c r="F19447" s="120">
        <v>33.19</v>
      </c>
      <c r="G19447" s="120">
        <v>35.53</v>
      </c>
    </row>
    <row r="19448" spans="1:7" ht="12" customHeight="1">
      <c r="A19448" s="104" t="s">
        <v>56766</v>
      </c>
      <c r="B19448" s="106" t="s">
        <v>587</v>
      </c>
      <c r="C19448" s="106" t="s">
        <v>56767</v>
      </c>
      <c r="D19448" s="105" t="s">
        <v>56768</v>
      </c>
      <c r="E19448" s="106" t="s">
        <v>593</v>
      </c>
      <c r="F19448" s="120">
        <v>83.07</v>
      </c>
      <c r="G19448" s="120">
        <v>88.95</v>
      </c>
    </row>
    <row r="19449" spans="1:7" ht="12" customHeight="1">
      <c r="A19449" s="104" t="s">
        <v>56769</v>
      </c>
      <c r="B19449" s="106" t="s">
        <v>587</v>
      </c>
      <c r="C19449" s="106" t="s">
        <v>56770</v>
      </c>
      <c r="D19449" s="105" t="s">
        <v>56771</v>
      </c>
      <c r="E19449" s="106" t="s">
        <v>593</v>
      </c>
      <c r="F19449" s="120">
        <v>124.29</v>
      </c>
      <c r="G19449" s="120">
        <v>130.16999999999999</v>
      </c>
    </row>
    <row r="19450" spans="1:7" ht="12" customHeight="1">
      <c r="A19450" s="104" t="s">
        <v>56772</v>
      </c>
      <c r="B19450" s="106" t="s">
        <v>587</v>
      </c>
      <c r="C19450" s="106" t="s">
        <v>56773</v>
      </c>
      <c r="D19450" s="105" t="s">
        <v>56774</v>
      </c>
      <c r="E19450" s="106" t="s">
        <v>593</v>
      </c>
      <c r="F19450" s="120">
        <v>81.38</v>
      </c>
      <c r="G19450" s="120">
        <v>87.26</v>
      </c>
    </row>
    <row r="19451" spans="1:7" ht="12" customHeight="1">
      <c r="A19451" s="104" t="s">
        <v>56775</v>
      </c>
      <c r="B19451" s="106" t="s">
        <v>587</v>
      </c>
      <c r="C19451" s="106" t="s">
        <v>56776</v>
      </c>
      <c r="D19451" s="105" t="s">
        <v>56777</v>
      </c>
      <c r="E19451" s="103"/>
      <c r="F19451" s="103"/>
      <c r="G19451" s="103"/>
    </row>
    <row r="19452" spans="1:7" ht="12" customHeight="1">
      <c r="A19452" s="104" t="s">
        <v>56778</v>
      </c>
      <c r="B19452" s="106" t="s">
        <v>587</v>
      </c>
      <c r="C19452" s="106" t="s">
        <v>629</v>
      </c>
      <c r="D19452" s="105" t="s">
        <v>630</v>
      </c>
      <c r="E19452" s="106" t="s">
        <v>595</v>
      </c>
      <c r="F19452" s="120">
        <v>129.69</v>
      </c>
      <c r="G19452" s="120">
        <v>135.27000000000001</v>
      </c>
    </row>
    <row r="19453" spans="1:7" ht="12" customHeight="1">
      <c r="A19453" s="104" t="s">
        <v>56779</v>
      </c>
      <c r="B19453" s="106" t="s">
        <v>587</v>
      </c>
      <c r="C19453" s="106" t="s">
        <v>56780</v>
      </c>
      <c r="D19453" s="105" t="s">
        <v>56781</v>
      </c>
      <c r="E19453" s="103"/>
      <c r="F19453" s="103"/>
      <c r="G19453" s="103"/>
    </row>
    <row r="19454" spans="1:7" ht="12" customHeight="1">
      <c r="A19454" s="104" t="s">
        <v>56782</v>
      </c>
      <c r="B19454" s="106" t="s">
        <v>587</v>
      </c>
      <c r="C19454" s="106" t="s">
        <v>56783</v>
      </c>
      <c r="D19454" s="105" t="s">
        <v>56784</v>
      </c>
      <c r="E19454" s="106" t="s">
        <v>1144</v>
      </c>
      <c r="F19454" s="120">
        <v>49.15</v>
      </c>
      <c r="G19454" s="120">
        <v>52.28</v>
      </c>
    </row>
    <row r="19455" spans="1:7" ht="12" customHeight="1">
      <c r="A19455" s="104" t="s">
        <v>56785</v>
      </c>
      <c r="B19455" s="106" t="s">
        <v>587</v>
      </c>
      <c r="C19455" s="106" t="s">
        <v>56786</v>
      </c>
      <c r="D19455" s="105" t="s">
        <v>56787</v>
      </c>
      <c r="E19455" s="106" t="s">
        <v>593</v>
      </c>
      <c r="F19455" s="120">
        <v>2.38</v>
      </c>
      <c r="G19455" s="120">
        <v>2.57</v>
      </c>
    </row>
    <row r="19456" spans="1:7" ht="12" customHeight="1">
      <c r="A19456" s="104" t="s">
        <v>56788</v>
      </c>
      <c r="B19456" s="106" t="s">
        <v>587</v>
      </c>
      <c r="C19456" s="106" t="s">
        <v>56789</v>
      </c>
      <c r="D19456" s="105" t="s">
        <v>56790</v>
      </c>
      <c r="E19456" s="103"/>
      <c r="F19456" s="103"/>
      <c r="G19456" s="103"/>
    </row>
    <row r="19457" spans="1:7" ht="12" customHeight="1">
      <c r="A19457" s="104" t="s">
        <v>56791</v>
      </c>
      <c r="B19457" s="106" t="s">
        <v>587</v>
      </c>
      <c r="C19457" s="106" t="s">
        <v>56792</v>
      </c>
      <c r="D19457" s="105" t="s">
        <v>56793</v>
      </c>
      <c r="E19457" s="106" t="s">
        <v>593</v>
      </c>
      <c r="F19457" s="120">
        <v>654.16</v>
      </c>
      <c r="G19457" s="120">
        <v>695.54</v>
      </c>
    </row>
    <row r="19458" spans="1:7" ht="12" customHeight="1">
      <c r="A19458" s="104" t="s">
        <v>56794</v>
      </c>
      <c r="B19458" s="106" t="s">
        <v>587</v>
      </c>
      <c r="C19458" s="106" t="s">
        <v>56795</v>
      </c>
      <c r="D19458" s="105" t="s">
        <v>56796</v>
      </c>
      <c r="E19458" s="106" t="s">
        <v>593</v>
      </c>
      <c r="F19458" s="120">
        <v>272.79000000000002</v>
      </c>
      <c r="G19458" s="120">
        <v>284.97000000000003</v>
      </c>
    </row>
    <row r="19459" spans="1:7" ht="12" customHeight="1">
      <c r="A19459" s="104" t="s">
        <v>56797</v>
      </c>
      <c r="B19459" s="106" t="s">
        <v>587</v>
      </c>
      <c r="C19459" s="106" t="s">
        <v>56798</v>
      </c>
      <c r="D19459" s="105" t="s">
        <v>56799</v>
      </c>
      <c r="E19459" s="103"/>
      <c r="F19459" s="103"/>
      <c r="G19459" s="103"/>
    </row>
    <row r="19460" spans="1:7" ht="12" customHeight="1">
      <c r="A19460" s="104" t="s">
        <v>56800</v>
      </c>
      <c r="B19460" s="106" t="s">
        <v>587</v>
      </c>
      <c r="C19460" s="106" t="s">
        <v>606</v>
      </c>
      <c r="D19460" s="105" t="s">
        <v>607</v>
      </c>
      <c r="E19460" s="106" t="s">
        <v>595</v>
      </c>
      <c r="F19460" s="120">
        <v>13.23</v>
      </c>
      <c r="G19460" s="120">
        <v>13.7</v>
      </c>
    </row>
    <row r="19461" spans="1:7" ht="12" customHeight="1">
      <c r="A19461" s="104" t="s">
        <v>56801</v>
      </c>
      <c r="B19461" s="106" t="s">
        <v>587</v>
      </c>
      <c r="C19461" s="106" t="s">
        <v>56802</v>
      </c>
      <c r="D19461" s="105" t="s">
        <v>56803</v>
      </c>
      <c r="E19461" s="106" t="s">
        <v>595</v>
      </c>
      <c r="F19461" s="120">
        <v>13.23</v>
      </c>
      <c r="G19461" s="120">
        <v>13.7</v>
      </c>
    </row>
    <row r="19462" spans="1:7" ht="12" customHeight="1">
      <c r="A19462" s="104" t="s">
        <v>56804</v>
      </c>
      <c r="B19462" s="106" t="s">
        <v>587</v>
      </c>
      <c r="C19462" s="106" t="s">
        <v>56805</v>
      </c>
      <c r="D19462" s="105" t="s">
        <v>56806</v>
      </c>
      <c r="E19462" s="106" t="s">
        <v>595</v>
      </c>
      <c r="F19462" s="120">
        <v>53.78</v>
      </c>
      <c r="G19462" s="120">
        <v>54.25</v>
      </c>
    </row>
    <row r="19463" spans="1:7" ht="12" customHeight="1">
      <c r="A19463" s="104" t="s">
        <v>56807</v>
      </c>
      <c r="B19463" s="106" t="s">
        <v>587</v>
      </c>
      <c r="C19463" s="106" t="s">
        <v>56808</v>
      </c>
      <c r="D19463" s="105" t="s">
        <v>56809</v>
      </c>
      <c r="E19463" s="103"/>
      <c r="F19463" s="103"/>
      <c r="G19463" s="103"/>
    </row>
    <row r="19464" spans="1:7" ht="12" customHeight="1">
      <c r="A19464" s="104" t="s">
        <v>56810</v>
      </c>
      <c r="B19464" s="106" t="s">
        <v>587</v>
      </c>
      <c r="C19464" s="106" t="s">
        <v>56811</v>
      </c>
      <c r="D19464" s="105" t="s">
        <v>56812</v>
      </c>
      <c r="E19464" s="106" t="s">
        <v>1144</v>
      </c>
      <c r="F19464" s="120">
        <v>15.49</v>
      </c>
      <c r="G19464" s="120">
        <v>17.47</v>
      </c>
    </row>
    <row r="19465" spans="1:7" ht="12" customHeight="1">
      <c r="A19465" s="104" t="s">
        <v>56813</v>
      </c>
      <c r="B19465" s="106" t="s">
        <v>587</v>
      </c>
      <c r="C19465" s="106" t="s">
        <v>56814</v>
      </c>
      <c r="D19465" s="105" t="s">
        <v>56815</v>
      </c>
      <c r="E19465" s="106" t="s">
        <v>1144</v>
      </c>
      <c r="F19465" s="120">
        <v>30.98</v>
      </c>
      <c r="G19465" s="120">
        <v>34.93</v>
      </c>
    </row>
    <row r="19466" spans="1:7" ht="12" customHeight="1">
      <c r="A19466" s="104" t="s">
        <v>56816</v>
      </c>
      <c r="B19466" s="106" t="s">
        <v>587</v>
      </c>
      <c r="C19466" s="106" t="s">
        <v>56817</v>
      </c>
      <c r="D19466" s="105" t="s">
        <v>56818</v>
      </c>
      <c r="E19466" s="106" t="s">
        <v>1144</v>
      </c>
      <c r="F19466" s="120">
        <v>6.63</v>
      </c>
      <c r="G19466" s="120">
        <v>7.47</v>
      </c>
    </row>
    <row r="19467" spans="1:7" ht="12" customHeight="1">
      <c r="A19467" s="104" t="s">
        <v>56819</v>
      </c>
      <c r="B19467" s="106" t="s">
        <v>587</v>
      </c>
      <c r="C19467" s="106" t="s">
        <v>56820</v>
      </c>
      <c r="D19467" s="105" t="s">
        <v>56821</v>
      </c>
      <c r="E19467" s="106" t="s">
        <v>595</v>
      </c>
      <c r="F19467" s="120">
        <v>18.78</v>
      </c>
      <c r="G19467" s="120">
        <v>21.15</v>
      </c>
    </row>
    <row r="19468" spans="1:7" ht="12" customHeight="1">
      <c r="A19468" s="104" t="s">
        <v>56822</v>
      </c>
      <c r="B19468" s="106" t="s">
        <v>587</v>
      </c>
      <c r="C19468" s="106" t="s">
        <v>56823</v>
      </c>
      <c r="D19468" s="105" t="s">
        <v>56824</v>
      </c>
      <c r="E19468" s="103"/>
      <c r="F19468" s="103"/>
      <c r="G19468" s="103"/>
    </row>
    <row r="19469" spans="1:7" ht="12" customHeight="1">
      <c r="A19469" s="104" t="s">
        <v>56825</v>
      </c>
      <c r="B19469" s="106" t="s">
        <v>587</v>
      </c>
      <c r="C19469" s="106" t="s">
        <v>56826</v>
      </c>
      <c r="D19469" s="105" t="s">
        <v>56827</v>
      </c>
      <c r="E19469" s="106" t="s">
        <v>599</v>
      </c>
      <c r="F19469" s="120">
        <v>85.71</v>
      </c>
      <c r="G19469" s="120">
        <v>85.71</v>
      </c>
    </row>
    <row r="19470" spans="1:7" ht="12" customHeight="1">
      <c r="A19470" s="104" t="s">
        <v>56828</v>
      </c>
      <c r="B19470" s="106" t="s">
        <v>587</v>
      </c>
      <c r="C19470" s="106" t="s">
        <v>56829</v>
      </c>
      <c r="D19470" s="105" t="s">
        <v>49766</v>
      </c>
      <c r="E19470" s="106" t="s">
        <v>599</v>
      </c>
      <c r="F19470" s="120">
        <v>91.24</v>
      </c>
      <c r="G19470" s="120">
        <v>91.24</v>
      </c>
    </row>
    <row r="19471" spans="1:7" ht="12" customHeight="1">
      <c r="A19471" s="104" t="s">
        <v>56830</v>
      </c>
      <c r="B19471" s="106" t="s">
        <v>587</v>
      </c>
      <c r="C19471" s="106" t="s">
        <v>56831</v>
      </c>
      <c r="D19471" s="105" t="s">
        <v>56832</v>
      </c>
      <c r="E19471" s="106" t="s">
        <v>634</v>
      </c>
      <c r="F19471" s="120">
        <v>1.28</v>
      </c>
      <c r="G19471" s="120">
        <v>1.28</v>
      </c>
    </row>
    <row r="19472" spans="1:7" ht="12" customHeight="1">
      <c r="A19472" s="104" t="s">
        <v>56833</v>
      </c>
      <c r="B19472" s="106" t="s">
        <v>587</v>
      </c>
      <c r="C19472" s="106" t="s">
        <v>56834</v>
      </c>
      <c r="D19472" s="105" t="s">
        <v>56835</v>
      </c>
      <c r="E19472" s="106" t="s">
        <v>634</v>
      </c>
      <c r="F19472" s="120">
        <v>1.25</v>
      </c>
      <c r="G19472" s="120">
        <v>1.25</v>
      </c>
    </row>
    <row r="19473" spans="1:7" ht="12" customHeight="1">
      <c r="A19473" s="104" t="s">
        <v>56836</v>
      </c>
      <c r="B19473" s="106" t="s">
        <v>587</v>
      </c>
      <c r="C19473" s="106" t="s">
        <v>56837</v>
      </c>
      <c r="D19473" s="105" t="s">
        <v>49775</v>
      </c>
      <c r="E19473" s="106" t="s">
        <v>634</v>
      </c>
      <c r="F19473" s="120">
        <v>0.09</v>
      </c>
      <c r="G19473" s="120">
        <v>0.09</v>
      </c>
    </row>
    <row r="19474" spans="1:7" ht="12" customHeight="1">
      <c r="A19474" s="104" t="s">
        <v>56838</v>
      </c>
      <c r="B19474" s="106" t="s">
        <v>587</v>
      </c>
      <c r="C19474" s="106" t="s">
        <v>56839</v>
      </c>
      <c r="D19474" s="105" t="s">
        <v>56840</v>
      </c>
      <c r="E19474" s="103"/>
      <c r="F19474" s="103"/>
      <c r="G19474" s="103"/>
    </row>
    <row r="19475" spans="1:7" ht="12" customHeight="1">
      <c r="A19475" s="104" t="s">
        <v>56841</v>
      </c>
      <c r="B19475" s="106" t="s">
        <v>587</v>
      </c>
      <c r="C19475" s="106" t="s">
        <v>56842</v>
      </c>
      <c r="D19475" s="105" t="s">
        <v>56843</v>
      </c>
      <c r="E19475" s="106" t="s">
        <v>1144</v>
      </c>
      <c r="F19475" s="120">
        <v>82.98</v>
      </c>
      <c r="G19475" s="120">
        <v>82.98</v>
      </c>
    </row>
    <row r="19476" spans="1:7" ht="12" customHeight="1">
      <c r="A19476" s="104" t="s">
        <v>56844</v>
      </c>
      <c r="B19476" s="106" t="s">
        <v>587</v>
      </c>
      <c r="C19476" s="106" t="s">
        <v>614</v>
      </c>
      <c r="D19476" s="105" t="s">
        <v>615</v>
      </c>
      <c r="E19476" s="106" t="s">
        <v>1144</v>
      </c>
      <c r="F19476" s="120">
        <v>82.98</v>
      </c>
      <c r="G19476" s="120">
        <v>82.98</v>
      </c>
    </row>
    <row r="19477" spans="1:7" ht="12" customHeight="1">
      <c r="A19477" s="104" t="s">
        <v>56845</v>
      </c>
      <c r="B19477" s="106" t="s">
        <v>587</v>
      </c>
      <c r="C19477" s="106" t="s">
        <v>56846</v>
      </c>
      <c r="D19477" s="105" t="s">
        <v>56847</v>
      </c>
      <c r="E19477" s="106" t="s">
        <v>1144</v>
      </c>
      <c r="F19477" s="120">
        <v>82.98</v>
      </c>
      <c r="G19477" s="120">
        <v>82.98</v>
      </c>
    </row>
    <row r="19478" spans="1:7" ht="12" customHeight="1">
      <c r="A19478" s="104" t="s">
        <v>56848</v>
      </c>
      <c r="B19478" s="106" t="s">
        <v>587</v>
      </c>
      <c r="C19478" s="106" t="s">
        <v>610</v>
      </c>
      <c r="D19478" s="105" t="s">
        <v>611</v>
      </c>
      <c r="E19478" s="106" t="s">
        <v>1144</v>
      </c>
      <c r="F19478" s="120">
        <v>82.98</v>
      </c>
      <c r="G19478" s="120">
        <v>82.98</v>
      </c>
    </row>
    <row r="19479" spans="1:7" ht="12" customHeight="1">
      <c r="A19479" s="104" t="s">
        <v>56849</v>
      </c>
      <c r="B19479" s="106" t="s">
        <v>587</v>
      </c>
      <c r="C19479" s="106" t="s">
        <v>612</v>
      </c>
      <c r="D19479" s="105" t="s">
        <v>613</v>
      </c>
      <c r="E19479" s="106" t="s">
        <v>1144</v>
      </c>
      <c r="F19479" s="120">
        <v>82.98</v>
      </c>
      <c r="G19479" s="120">
        <v>82.98</v>
      </c>
    </row>
    <row r="19480" spans="1:7" ht="12" customHeight="1">
      <c r="A19480" s="104" t="s">
        <v>56850</v>
      </c>
      <c r="B19480" s="106" t="s">
        <v>587</v>
      </c>
      <c r="C19480" s="106" t="s">
        <v>56851</v>
      </c>
      <c r="D19480" s="105" t="s">
        <v>49793</v>
      </c>
      <c r="E19480" s="106" t="s">
        <v>1144</v>
      </c>
      <c r="F19480" s="120">
        <v>1.9</v>
      </c>
      <c r="G19480" s="120">
        <v>1.9</v>
      </c>
    </row>
    <row r="19481" spans="1:7" ht="12" customHeight="1">
      <c r="A19481" s="104" t="s">
        <v>56852</v>
      </c>
      <c r="B19481" s="106" t="s">
        <v>587</v>
      </c>
      <c r="C19481" s="106" t="s">
        <v>56853</v>
      </c>
      <c r="D19481" s="105" t="s">
        <v>49796</v>
      </c>
      <c r="E19481" s="106" t="s">
        <v>1144</v>
      </c>
      <c r="F19481" s="120">
        <v>1.9</v>
      </c>
      <c r="G19481" s="120">
        <v>1.9</v>
      </c>
    </row>
    <row r="19482" spans="1:7" ht="12" customHeight="1">
      <c r="A19482" s="104" t="s">
        <v>56854</v>
      </c>
      <c r="B19482" s="106" t="s">
        <v>587</v>
      </c>
      <c r="C19482" s="106" t="s">
        <v>56855</v>
      </c>
      <c r="D19482" s="105" t="s">
        <v>49799</v>
      </c>
      <c r="E19482" s="106" t="s">
        <v>1144</v>
      </c>
      <c r="F19482" s="120">
        <v>1.9</v>
      </c>
      <c r="G19482" s="120">
        <v>1.9</v>
      </c>
    </row>
    <row r="19483" spans="1:7" ht="12" customHeight="1">
      <c r="A19483" s="104" t="s">
        <v>56856</v>
      </c>
      <c r="B19483" s="106" t="s">
        <v>587</v>
      </c>
      <c r="C19483" s="106" t="s">
        <v>56857</v>
      </c>
      <c r="D19483" s="105" t="s">
        <v>56858</v>
      </c>
      <c r="E19483" s="106" t="s">
        <v>1144</v>
      </c>
      <c r="F19483" s="120">
        <v>2</v>
      </c>
      <c r="G19483" s="120">
        <v>2</v>
      </c>
    </row>
    <row r="19484" spans="1:7" ht="12" customHeight="1">
      <c r="A19484" s="104" t="s">
        <v>56859</v>
      </c>
      <c r="B19484" s="106" t="s">
        <v>587</v>
      </c>
      <c r="C19484" s="106" t="s">
        <v>56860</v>
      </c>
      <c r="D19484" s="105" t="s">
        <v>56861</v>
      </c>
      <c r="E19484" s="106" t="s">
        <v>1144</v>
      </c>
      <c r="F19484" s="120">
        <v>1.17</v>
      </c>
      <c r="G19484" s="120">
        <v>1.17</v>
      </c>
    </row>
    <row r="19485" spans="1:7" ht="12" customHeight="1">
      <c r="A19485" s="104" t="s">
        <v>56862</v>
      </c>
      <c r="B19485" s="106" t="s">
        <v>587</v>
      </c>
      <c r="C19485" s="106" t="s">
        <v>56863</v>
      </c>
      <c r="D19485" s="105" t="s">
        <v>56864</v>
      </c>
      <c r="E19485" s="106" t="s">
        <v>1144</v>
      </c>
      <c r="F19485" s="120">
        <v>81.89</v>
      </c>
      <c r="G19485" s="120">
        <v>81.89</v>
      </c>
    </row>
    <row r="19486" spans="1:7" ht="12" customHeight="1">
      <c r="A19486" s="104" t="s">
        <v>56865</v>
      </c>
      <c r="B19486" s="106" t="s">
        <v>587</v>
      </c>
      <c r="C19486" s="106" t="s">
        <v>56866</v>
      </c>
      <c r="D19486" s="105" t="s">
        <v>56867</v>
      </c>
      <c r="E19486" s="103"/>
      <c r="F19486" s="103"/>
      <c r="G19486" s="103"/>
    </row>
    <row r="19487" spans="1:7" ht="12" customHeight="1">
      <c r="A19487" s="104" t="s">
        <v>56868</v>
      </c>
      <c r="B19487" s="106" t="s">
        <v>587</v>
      </c>
      <c r="C19487" s="106" t="s">
        <v>56869</v>
      </c>
      <c r="D19487" s="105" t="s">
        <v>56870</v>
      </c>
      <c r="E19487" s="106" t="s">
        <v>1144</v>
      </c>
      <c r="F19487" s="120">
        <v>62.17</v>
      </c>
      <c r="G19487" s="120">
        <v>64.819999999999993</v>
      </c>
    </row>
    <row r="19488" spans="1:7" ht="12" customHeight="1">
      <c r="A19488" s="104" t="s">
        <v>56871</v>
      </c>
      <c r="B19488" s="106" t="s">
        <v>587</v>
      </c>
      <c r="C19488" s="106" t="s">
        <v>56872</v>
      </c>
      <c r="D19488" s="105" t="s">
        <v>56873</v>
      </c>
      <c r="E19488" s="106" t="s">
        <v>1144</v>
      </c>
      <c r="F19488" s="120">
        <v>17.02</v>
      </c>
      <c r="G19488" s="120">
        <v>18.010000000000002</v>
      </c>
    </row>
    <row r="19489" spans="1:7" ht="12" customHeight="1">
      <c r="A19489" s="104" t="s">
        <v>56874</v>
      </c>
      <c r="B19489" s="106" t="s">
        <v>587</v>
      </c>
      <c r="C19489" s="106" t="s">
        <v>56875</v>
      </c>
      <c r="D19489" s="105" t="s">
        <v>56876</v>
      </c>
      <c r="E19489" s="103"/>
      <c r="F19489" s="103"/>
      <c r="G19489" s="103"/>
    </row>
    <row r="19490" spans="1:7" ht="12" customHeight="1">
      <c r="A19490" s="104" t="s">
        <v>56877</v>
      </c>
      <c r="B19490" s="106" t="s">
        <v>587</v>
      </c>
      <c r="C19490" s="106" t="s">
        <v>56878</v>
      </c>
      <c r="D19490" s="105" t="s">
        <v>56879</v>
      </c>
      <c r="E19490" s="106" t="s">
        <v>1144</v>
      </c>
      <c r="F19490" s="120">
        <v>143.37</v>
      </c>
      <c r="G19490" s="120">
        <v>145.07</v>
      </c>
    </row>
    <row r="19491" spans="1:7" ht="12" customHeight="1">
      <c r="A19491" s="104" t="s">
        <v>56880</v>
      </c>
      <c r="B19491" s="106" t="s">
        <v>587</v>
      </c>
      <c r="C19491" s="106" t="s">
        <v>56881</v>
      </c>
      <c r="D19491" s="105" t="s">
        <v>56882</v>
      </c>
      <c r="E19491" s="106" t="s">
        <v>1144</v>
      </c>
      <c r="F19491" s="120">
        <v>90.46</v>
      </c>
      <c r="G19491" s="120">
        <v>92.16</v>
      </c>
    </row>
    <row r="19492" spans="1:7" ht="12" customHeight="1">
      <c r="A19492" s="104" t="s">
        <v>56883</v>
      </c>
      <c r="B19492" s="106" t="s">
        <v>587</v>
      </c>
      <c r="C19492" s="106" t="s">
        <v>56884</v>
      </c>
      <c r="D19492" s="105" t="s">
        <v>56885</v>
      </c>
      <c r="E19492" s="106" t="s">
        <v>1144</v>
      </c>
      <c r="F19492" s="120">
        <v>183.49</v>
      </c>
      <c r="G19492" s="120">
        <v>184.79</v>
      </c>
    </row>
    <row r="19493" spans="1:7" ht="12" customHeight="1">
      <c r="A19493" s="104" t="s">
        <v>56886</v>
      </c>
      <c r="B19493" s="106" t="s">
        <v>587</v>
      </c>
      <c r="C19493" s="106" t="s">
        <v>56887</v>
      </c>
      <c r="D19493" s="105" t="s">
        <v>56888</v>
      </c>
      <c r="E19493" s="106" t="s">
        <v>1144</v>
      </c>
      <c r="F19493" s="120">
        <v>502.23</v>
      </c>
      <c r="G19493" s="120">
        <v>504.5</v>
      </c>
    </row>
    <row r="19494" spans="1:7" ht="12" customHeight="1">
      <c r="A19494" s="104" t="s">
        <v>56889</v>
      </c>
      <c r="B19494" s="106" t="s">
        <v>587</v>
      </c>
      <c r="C19494" s="106" t="s">
        <v>56890</v>
      </c>
      <c r="D19494" s="105" t="s">
        <v>56891</v>
      </c>
      <c r="E19494" s="106" t="s">
        <v>1144</v>
      </c>
      <c r="F19494" s="120">
        <v>206.26</v>
      </c>
      <c r="G19494" s="120">
        <v>207.56</v>
      </c>
    </row>
    <row r="19495" spans="1:7" ht="12" customHeight="1">
      <c r="A19495" s="104" t="s">
        <v>56892</v>
      </c>
      <c r="B19495" s="106" t="s">
        <v>587</v>
      </c>
      <c r="C19495" s="106" t="s">
        <v>56893</v>
      </c>
      <c r="D19495" s="105" t="s">
        <v>56894</v>
      </c>
      <c r="E19495" s="103"/>
      <c r="F19495" s="103"/>
      <c r="G19495" s="103"/>
    </row>
    <row r="19496" spans="1:7" ht="12" customHeight="1">
      <c r="A19496" s="104" t="s">
        <v>56895</v>
      </c>
      <c r="B19496" s="106" t="s">
        <v>587</v>
      </c>
      <c r="C19496" s="106" t="s">
        <v>56896</v>
      </c>
      <c r="D19496" s="105" t="s">
        <v>56897</v>
      </c>
      <c r="E19496" s="103"/>
      <c r="F19496" s="103"/>
      <c r="G19496" s="103"/>
    </row>
    <row r="19497" spans="1:7" ht="12" customHeight="1">
      <c r="A19497" s="104" t="s">
        <v>56898</v>
      </c>
      <c r="B19497" s="106" t="s">
        <v>587</v>
      </c>
      <c r="C19497" s="106" t="s">
        <v>56899</v>
      </c>
      <c r="D19497" s="105" t="s">
        <v>56900</v>
      </c>
      <c r="E19497" s="106" t="s">
        <v>599</v>
      </c>
      <c r="F19497" s="120">
        <v>202.88</v>
      </c>
      <c r="G19497" s="120">
        <v>212</v>
      </c>
    </row>
    <row r="19498" spans="1:7" ht="12" customHeight="1">
      <c r="A19498" s="104" t="s">
        <v>56901</v>
      </c>
      <c r="B19498" s="106" t="s">
        <v>587</v>
      </c>
      <c r="C19498" s="106" t="s">
        <v>56902</v>
      </c>
      <c r="D19498" s="105" t="s">
        <v>56903</v>
      </c>
      <c r="E19498" s="106" t="s">
        <v>599</v>
      </c>
      <c r="F19498" s="120">
        <v>187.43</v>
      </c>
      <c r="G19498" s="120">
        <v>196.55</v>
      </c>
    </row>
    <row r="19499" spans="1:7" ht="12" customHeight="1">
      <c r="A19499" s="104" t="s">
        <v>56904</v>
      </c>
      <c r="B19499" s="106" t="s">
        <v>587</v>
      </c>
      <c r="C19499" s="106" t="s">
        <v>56905</v>
      </c>
      <c r="D19499" s="105" t="s">
        <v>56906</v>
      </c>
      <c r="E19499" s="106" t="s">
        <v>599</v>
      </c>
      <c r="F19499" s="120">
        <v>177.23</v>
      </c>
      <c r="G19499" s="120">
        <v>186.35</v>
      </c>
    </row>
    <row r="19500" spans="1:7" ht="12" customHeight="1">
      <c r="A19500" s="104" t="s">
        <v>56907</v>
      </c>
      <c r="B19500" s="106" t="s">
        <v>587</v>
      </c>
      <c r="C19500" s="106" t="s">
        <v>56908</v>
      </c>
      <c r="D19500" s="105" t="s">
        <v>56909</v>
      </c>
      <c r="E19500" s="103"/>
      <c r="F19500" s="103"/>
      <c r="G19500" s="103"/>
    </row>
    <row r="19501" spans="1:7" ht="12" customHeight="1">
      <c r="A19501" s="104" t="s">
        <v>56910</v>
      </c>
      <c r="B19501" s="106" t="s">
        <v>587</v>
      </c>
      <c r="C19501" s="106" t="s">
        <v>56911</v>
      </c>
      <c r="D19501" s="105" t="s">
        <v>56912</v>
      </c>
      <c r="E19501" s="106" t="s">
        <v>599</v>
      </c>
      <c r="F19501" s="120">
        <v>312.68</v>
      </c>
      <c r="G19501" s="120">
        <v>333.94</v>
      </c>
    </row>
    <row r="19502" spans="1:7" ht="12" customHeight="1">
      <c r="A19502" s="104" t="s">
        <v>56913</v>
      </c>
      <c r="B19502" s="106" t="s">
        <v>587</v>
      </c>
      <c r="C19502" s="106" t="s">
        <v>56914</v>
      </c>
      <c r="D19502" s="105" t="s">
        <v>56915</v>
      </c>
      <c r="E19502" s="106" t="s">
        <v>599</v>
      </c>
      <c r="F19502" s="120">
        <v>281.93</v>
      </c>
      <c r="G19502" s="120">
        <v>303.19</v>
      </c>
    </row>
    <row r="19503" spans="1:7" ht="12" customHeight="1">
      <c r="A19503" s="104" t="s">
        <v>56916</v>
      </c>
      <c r="B19503" s="106" t="s">
        <v>587</v>
      </c>
      <c r="C19503" s="106" t="s">
        <v>56917</v>
      </c>
      <c r="D19503" s="105" t="s">
        <v>56918</v>
      </c>
      <c r="E19503" s="106" t="s">
        <v>599</v>
      </c>
      <c r="F19503" s="120">
        <v>271.73</v>
      </c>
      <c r="G19503" s="120">
        <v>292.99</v>
      </c>
    </row>
    <row r="19504" spans="1:7" ht="12" customHeight="1">
      <c r="A19504" s="104" t="s">
        <v>56919</v>
      </c>
      <c r="B19504" s="106" t="s">
        <v>587</v>
      </c>
      <c r="C19504" s="106" t="s">
        <v>56920</v>
      </c>
      <c r="D19504" s="105" t="s">
        <v>56921</v>
      </c>
      <c r="E19504" s="103"/>
      <c r="F19504" s="103"/>
      <c r="G19504" s="103"/>
    </row>
    <row r="19505" spans="1:7" ht="12" customHeight="1">
      <c r="A19505" s="104" t="s">
        <v>56922</v>
      </c>
      <c r="B19505" s="106" t="s">
        <v>587</v>
      </c>
      <c r="C19505" s="106" t="s">
        <v>56923</v>
      </c>
      <c r="D19505" s="105" t="s">
        <v>56924</v>
      </c>
      <c r="E19505" s="106" t="s">
        <v>599</v>
      </c>
      <c r="F19505" s="120">
        <v>278.19</v>
      </c>
      <c r="G19505" s="120">
        <v>296.48</v>
      </c>
    </row>
    <row r="19506" spans="1:7" ht="12" customHeight="1">
      <c r="A19506" s="104" t="s">
        <v>56925</v>
      </c>
      <c r="B19506" s="106" t="s">
        <v>587</v>
      </c>
      <c r="C19506" s="106" t="s">
        <v>56926</v>
      </c>
      <c r="D19506" s="105" t="s">
        <v>56927</v>
      </c>
      <c r="E19506" s="106" t="s">
        <v>599</v>
      </c>
      <c r="F19506" s="120">
        <v>269.89999999999998</v>
      </c>
      <c r="G19506" s="120">
        <v>287.67</v>
      </c>
    </row>
    <row r="19507" spans="1:7" ht="12" customHeight="1">
      <c r="A19507" s="104" t="s">
        <v>56928</v>
      </c>
      <c r="B19507" s="106" t="s">
        <v>587</v>
      </c>
      <c r="C19507" s="106" t="s">
        <v>56929</v>
      </c>
      <c r="D19507" s="105" t="s">
        <v>56930</v>
      </c>
      <c r="E19507" s="106" t="s">
        <v>599</v>
      </c>
      <c r="F19507" s="120">
        <v>252.12</v>
      </c>
      <c r="G19507" s="120">
        <v>268.67</v>
      </c>
    </row>
    <row r="19508" spans="1:7" ht="12" customHeight="1">
      <c r="A19508" s="104" t="s">
        <v>56931</v>
      </c>
      <c r="B19508" s="106" t="s">
        <v>587</v>
      </c>
      <c r="C19508" s="106" t="s">
        <v>56932</v>
      </c>
      <c r="D19508" s="105" t="s">
        <v>56933</v>
      </c>
      <c r="E19508" s="106" t="s">
        <v>599</v>
      </c>
      <c r="F19508" s="120">
        <v>287.70999999999998</v>
      </c>
      <c r="G19508" s="120">
        <v>306</v>
      </c>
    </row>
    <row r="19509" spans="1:7" ht="12" customHeight="1">
      <c r="A19509" s="104" t="s">
        <v>56934</v>
      </c>
      <c r="B19509" s="106" t="s">
        <v>587</v>
      </c>
      <c r="C19509" s="106" t="s">
        <v>56935</v>
      </c>
      <c r="D19509" s="105" t="s">
        <v>56936</v>
      </c>
      <c r="E19509" s="106" t="s">
        <v>599</v>
      </c>
      <c r="F19509" s="120">
        <v>278.79000000000002</v>
      </c>
      <c r="G19509" s="120">
        <v>296.56</v>
      </c>
    </row>
    <row r="19510" spans="1:7" ht="12" customHeight="1">
      <c r="A19510" s="104" t="s">
        <v>56937</v>
      </c>
      <c r="B19510" s="106" t="s">
        <v>587</v>
      </c>
      <c r="C19510" s="106" t="s">
        <v>56938</v>
      </c>
      <c r="D19510" s="105" t="s">
        <v>56939</v>
      </c>
      <c r="E19510" s="106" t="s">
        <v>599</v>
      </c>
      <c r="F19510" s="120">
        <v>259.75</v>
      </c>
      <c r="G19510" s="120">
        <v>276.3</v>
      </c>
    </row>
    <row r="19511" spans="1:7" ht="12" customHeight="1">
      <c r="A19511" s="104" t="s">
        <v>56940</v>
      </c>
      <c r="B19511" s="106" t="s">
        <v>587</v>
      </c>
      <c r="C19511" s="106" t="s">
        <v>56941</v>
      </c>
      <c r="D19511" s="105" t="s">
        <v>56942</v>
      </c>
      <c r="E19511" s="103"/>
      <c r="F19511" s="103"/>
      <c r="G19511" s="103"/>
    </row>
    <row r="19512" spans="1:7" ht="12" customHeight="1">
      <c r="A19512" s="104" t="s">
        <v>56943</v>
      </c>
      <c r="B19512" s="106" t="s">
        <v>587</v>
      </c>
      <c r="C19512" s="106" t="s">
        <v>56944</v>
      </c>
      <c r="D19512" s="105" t="s">
        <v>56945</v>
      </c>
      <c r="E19512" s="106" t="s">
        <v>599</v>
      </c>
      <c r="F19512" s="120">
        <v>227.54</v>
      </c>
      <c r="G19512" s="120">
        <v>236.66</v>
      </c>
    </row>
    <row r="19513" spans="1:7" ht="12" customHeight="1">
      <c r="A19513" s="104" t="s">
        <v>56946</v>
      </c>
      <c r="B19513" s="106" t="s">
        <v>587</v>
      </c>
      <c r="C19513" s="106" t="s">
        <v>56947</v>
      </c>
      <c r="D19513" s="105" t="s">
        <v>56948</v>
      </c>
      <c r="E19513" s="106" t="s">
        <v>599</v>
      </c>
      <c r="F19513" s="120">
        <v>240.24</v>
      </c>
      <c r="G19513" s="120">
        <v>249.36</v>
      </c>
    </row>
    <row r="19514" spans="1:7" ht="12" customHeight="1">
      <c r="A19514" s="104" t="s">
        <v>56949</v>
      </c>
      <c r="B19514" s="106" t="s">
        <v>587</v>
      </c>
      <c r="C19514" s="106" t="s">
        <v>56950</v>
      </c>
      <c r="D19514" s="105" t="s">
        <v>56951</v>
      </c>
      <c r="E19514" s="106" t="s">
        <v>599</v>
      </c>
      <c r="F19514" s="120">
        <v>250.14</v>
      </c>
      <c r="G19514" s="120">
        <v>259.26</v>
      </c>
    </row>
    <row r="19515" spans="1:7" ht="12" customHeight="1">
      <c r="A19515" s="104" t="s">
        <v>56952</v>
      </c>
      <c r="B19515" s="106" t="s">
        <v>587</v>
      </c>
      <c r="C19515" s="106" t="s">
        <v>56953</v>
      </c>
      <c r="D19515" s="105" t="s">
        <v>56954</v>
      </c>
      <c r="E19515" s="106" t="s">
        <v>599</v>
      </c>
      <c r="F19515" s="120">
        <v>257.08999999999997</v>
      </c>
      <c r="G19515" s="120">
        <v>266.20999999999998</v>
      </c>
    </row>
    <row r="19516" spans="1:7" ht="12" customHeight="1">
      <c r="A19516" s="104" t="s">
        <v>56955</v>
      </c>
      <c r="B19516" s="106" t="s">
        <v>587</v>
      </c>
      <c r="C19516" s="106" t="s">
        <v>56956</v>
      </c>
      <c r="D19516" s="105" t="s">
        <v>56957</v>
      </c>
      <c r="E19516" s="106" t="s">
        <v>599</v>
      </c>
      <c r="F19516" s="120">
        <v>272.62</v>
      </c>
      <c r="G19516" s="120">
        <v>281.74</v>
      </c>
    </row>
    <row r="19517" spans="1:7" ht="12" customHeight="1">
      <c r="A19517" s="104" t="s">
        <v>56958</v>
      </c>
      <c r="B19517" s="106" t="s">
        <v>587</v>
      </c>
      <c r="C19517" s="106" t="s">
        <v>56959</v>
      </c>
      <c r="D19517" s="105" t="s">
        <v>56960</v>
      </c>
      <c r="E19517" s="106" t="s">
        <v>599</v>
      </c>
      <c r="F19517" s="120">
        <v>280.14999999999998</v>
      </c>
      <c r="G19517" s="120">
        <v>289.27</v>
      </c>
    </row>
    <row r="19518" spans="1:7" ht="12" customHeight="1">
      <c r="A19518" s="104" t="s">
        <v>56961</v>
      </c>
      <c r="B19518" s="106" t="s">
        <v>587</v>
      </c>
      <c r="C19518" s="106" t="s">
        <v>56962</v>
      </c>
      <c r="D19518" s="105" t="s">
        <v>56963</v>
      </c>
      <c r="E19518" s="106" t="s">
        <v>599</v>
      </c>
      <c r="F19518" s="120">
        <v>287.33999999999997</v>
      </c>
      <c r="G19518" s="120">
        <v>296.45999999999998</v>
      </c>
    </row>
    <row r="19519" spans="1:7" ht="12" customHeight="1">
      <c r="A19519" s="104" t="s">
        <v>56964</v>
      </c>
      <c r="B19519" s="106" t="s">
        <v>587</v>
      </c>
      <c r="C19519" s="106" t="s">
        <v>56965</v>
      </c>
      <c r="D19519" s="105" t="s">
        <v>56966</v>
      </c>
      <c r="E19519" s="106" t="s">
        <v>599</v>
      </c>
      <c r="F19519" s="120">
        <v>293.45999999999998</v>
      </c>
      <c r="G19519" s="120">
        <v>302.58</v>
      </c>
    </row>
    <row r="19520" spans="1:7" ht="12" customHeight="1">
      <c r="A19520" s="104" t="s">
        <v>56967</v>
      </c>
      <c r="B19520" s="106" t="s">
        <v>587</v>
      </c>
      <c r="C19520" s="106" t="s">
        <v>56968</v>
      </c>
      <c r="D19520" s="105" t="s">
        <v>56969</v>
      </c>
      <c r="E19520" s="106" t="s">
        <v>599</v>
      </c>
      <c r="F19520" s="120">
        <v>307.57</v>
      </c>
      <c r="G19520" s="120">
        <v>316.69</v>
      </c>
    </row>
    <row r="19521" spans="1:7" ht="12" customHeight="1">
      <c r="A19521" s="104" t="s">
        <v>56970</v>
      </c>
      <c r="B19521" s="106" t="s">
        <v>587</v>
      </c>
      <c r="C19521" s="106" t="s">
        <v>56971</v>
      </c>
      <c r="D19521" s="105" t="s">
        <v>56972</v>
      </c>
      <c r="E19521" s="103"/>
      <c r="F19521" s="103"/>
      <c r="G19521" s="103"/>
    </row>
    <row r="19522" spans="1:7" ht="12" customHeight="1">
      <c r="A19522" s="104" t="s">
        <v>56973</v>
      </c>
      <c r="B19522" s="106" t="s">
        <v>587</v>
      </c>
      <c r="C19522" s="106" t="s">
        <v>56974</v>
      </c>
      <c r="D19522" s="105" t="s">
        <v>56975</v>
      </c>
      <c r="E19522" s="106" t="s">
        <v>599</v>
      </c>
      <c r="F19522" s="120">
        <v>322.04000000000002</v>
      </c>
      <c r="G19522" s="120">
        <v>343.3</v>
      </c>
    </row>
    <row r="19523" spans="1:7" ht="12" customHeight="1">
      <c r="A19523" s="104" t="s">
        <v>56976</v>
      </c>
      <c r="B19523" s="106" t="s">
        <v>587</v>
      </c>
      <c r="C19523" s="106" t="s">
        <v>56977</v>
      </c>
      <c r="D19523" s="105" t="s">
        <v>56978</v>
      </c>
      <c r="E19523" s="106" t="s">
        <v>599</v>
      </c>
      <c r="F19523" s="120">
        <v>334.74</v>
      </c>
      <c r="G19523" s="120">
        <v>356</v>
      </c>
    </row>
    <row r="19524" spans="1:7" ht="12" customHeight="1">
      <c r="A19524" s="104" t="s">
        <v>56979</v>
      </c>
      <c r="B19524" s="106" t="s">
        <v>587</v>
      </c>
      <c r="C19524" s="106" t="s">
        <v>56980</v>
      </c>
      <c r="D19524" s="105" t="s">
        <v>56981</v>
      </c>
      <c r="E19524" s="106" t="s">
        <v>599</v>
      </c>
      <c r="F19524" s="120">
        <v>344.64</v>
      </c>
      <c r="G19524" s="120">
        <v>365.9</v>
      </c>
    </row>
    <row r="19525" spans="1:7" ht="12" customHeight="1">
      <c r="A19525" s="104" t="s">
        <v>56982</v>
      </c>
      <c r="B19525" s="106" t="s">
        <v>587</v>
      </c>
      <c r="C19525" s="106" t="s">
        <v>56983</v>
      </c>
      <c r="D19525" s="105" t="s">
        <v>56984</v>
      </c>
      <c r="E19525" s="106" t="s">
        <v>599</v>
      </c>
      <c r="F19525" s="120">
        <v>351.59</v>
      </c>
      <c r="G19525" s="120">
        <v>372.85</v>
      </c>
    </row>
    <row r="19526" spans="1:7" ht="12" customHeight="1">
      <c r="A19526" s="104" t="s">
        <v>56985</v>
      </c>
      <c r="B19526" s="106" t="s">
        <v>587</v>
      </c>
      <c r="C19526" s="106" t="s">
        <v>56986</v>
      </c>
      <c r="D19526" s="105" t="s">
        <v>56987</v>
      </c>
      <c r="E19526" s="106" t="s">
        <v>599</v>
      </c>
      <c r="F19526" s="120">
        <v>368.98</v>
      </c>
      <c r="G19526" s="120">
        <v>390.24</v>
      </c>
    </row>
    <row r="19527" spans="1:7" ht="12" customHeight="1">
      <c r="A19527" s="104" t="s">
        <v>56988</v>
      </c>
      <c r="B19527" s="106" t="s">
        <v>587</v>
      </c>
      <c r="C19527" s="106" t="s">
        <v>56989</v>
      </c>
      <c r="D19527" s="105" t="s">
        <v>56990</v>
      </c>
      <c r="E19527" s="106" t="s">
        <v>599</v>
      </c>
      <c r="F19527" s="120">
        <v>376.51</v>
      </c>
      <c r="G19527" s="120">
        <v>397.77</v>
      </c>
    </row>
    <row r="19528" spans="1:7" ht="12" customHeight="1">
      <c r="A19528" s="104" t="s">
        <v>56991</v>
      </c>
      <c r="B19528" s="106" t="s">
        <v>587</v>
      </c>
      <c r="C19528" s="106" t="s">
        <v>56992</v>
      </c>
      <c r="D19528" s="105" t="s">
        <v>56993</v>
      </c>
      <c r="E19528" s="106" t="s">
        <v>599</v>
      </c>
      <c r="F19528" s="120">
        <v>383.7</v>
      </c>
      <c r="G19528" s="120">
        <v>404.96</v>
      </c>
    </row>
    <row r="19529" spans="1:7" ht="12" customHeight="1">
      <c r="A19529" s="104" t="s">
        <v>56994</v>
      </c>
      <c r="B19529" s="106" t="s">
        <v>587</v>
      </c>
      <c r="C19529" s="106" t="s">
        <v>56995</v>
      </c>
      <c r="D19529" s="105" t="s">
        <v>56996</v>
      </c>
      <c r="E19529" s="106" t="s">
        <v>599</v>
      </c>
      <c r="F19529" s="120">
        <v>389.82</v>
      </c>
      <c r="G19529" s="120">
        <v>411.08</v>
      </c>
    </row>
    <row r="19530" spans="1:7" ht="12" customHeight="1">
      <c r="A19530" s="104" t="s">
        <v>56997</v>
      </c>
      <c r="B19530" s="106" t="s">
        <v>587</v>
      </c>
      <c r="C19530" s="106" t="s">
        <v>56998</v>
      </c>
      <c r="D19530" s="105" t="s">
        <v>56999</v>
      </c>
      <c r="E19530" s="106" t="s">
        <v>599</v>
      </c>
      <c r="F19530" s="120">
        <v>403.93</v>
      </c>
      <c r="G19530" s="120">
        <v>425.19</v>
      </c>
    </row>
    <row r="19531" spans="1:7" ht="12" customHeight="1">
      <c r="A19531" s="104" t="s">
        <v>57000</v>
      </c>
      <c r="B19531" s="106" t="s">
        <v>587</v>
      </c>
      <c r="C19531" s="106" t="s">
        <v>57001</v>
      </c>
      <c r="D19531" s="105" t="s">
        <v>57002</v>
      </c>
      <c r="E19531" s="103"/>
      <c r="F19531" s="103"/>
      <c r="G19531" s="103"/>
    </row>
    <row r="19532" spans="1:7" ht="12" customHeight="1">
      <c r="A19532" s="104" t="s">
        <v>57003</v>
      </c>
      <c r="B19532" s="106" t="s">
        <v>587</v>
      </c>
      <c r="C19532" s="106" t="s">
        <v>57004</v>
      </c>
      <c r="D19532" s="105" t="s">
        <v>57005</v>
      </c>
      <c r="E19532" s="106" t="s">
        <v>599</v>
      </c>
      <c r="F19532" s="120">
        <v>351.05</v>
      </c>
      <c r="G19532" s="120">
        <v>376.1</v>
      </c>
    </row>
    <row r="19533" spans="1:7" ht="12" customHeight="1">
      <c r="A19533" s="104" t="s">
        <v>57006</v>
      </c>
      <c r="B19533" s="106" t="s">
        <v>587</v>
      </c>
      <c r="C19533" s="106" t="s">
        <v>57007</v>
      </c>
      <c r="D19533" s="105" t="s">
        <v>57008</v>
      </c>
      <c r="E19533" s="106" t="s">
        <v>599</v>
      </c>
      <c r="F19533" s="120">
        <v>363.75</v>
      </c>
      <c r="G19533" s="120">
        <v>388.8</v>
      </c>
    </row>
    <row r="19534" spans="1:7" ht="12" customHeight="1">
      <c r="A19534" s="104" t="s">
        <v>57009</v>
      </c>
      <c r="B19534" s="106" t="s">
        <v>587</v>
      </c>
      <c r="C19534" s="106" t="s">
        <v>57010</v>
      </c>
      <c r="D19534" s="105" t="s">
        <v>57011</v>
      </c>
      <c r="E19534" s="106" t="s">
        <v>599</v>
      </c>
      <c r="F19534" s="120">
        <v>373.65</v>
      </c>
      <c r="G19534" s="120">
        <v>398.7</v>
      </c>
    </row>
    <row r="19535" spans="1:7" ht="12" customHeight="1">
      <c r="A19535" s="104" t="s">
        <v>57012</v>
      </c>
      <c r="B19535" s="106" t="s">
        <v>587</v>
      </c>
      <c r="C19535" s="106" t="s">
        <v>57013</v>
      </c>
      <c r="D19535" s="105" t="s">
        <v>57014</v>
      </c>
      <c r="E19535" s="106" t="s">
        <v>599</v>
      </c>
      <c r="F19535" s="120">
        <v>380.6</v>
      </c>
      <c r="G19535" s="120">
        <v>405.65</v>
      </c>
    </row>
    <row r="19536" spans="1:7" ht="12" customHeight="1">
      <c r="A19536" s="104" t="s">
        <v>57015</v>
      </c>
      <c r="B19536" s="106" t="s">
        <v>587</v>
      </c>
      <c r="C19536" s="106" t="s">
        <v>57016</v>
      </c>
      <c r="D19536" s="105" t="s">
        <v>57017</v>
      </c>
      <c r="E19536" s="106" t="s">
        <v>599</v>
      </c>
      <c r="F19536" s="120">
        <v>397.99</v>
      </c>
      <c r="G19536" s="120">
        <v>423.04</v>
      </c>
    </row>
    <row r="19537" spans="1:7" ht="12" customHeight="1">
      <c r="A19537" s="104" t="s">
        <v>57018</v>
      </c>
      <c r="B19537" s="106" t="s">
        <v>587</v>
      </c>
      <c r="C19537" s="106" t="s">
        <v>57019</v>
      </c>
      <c r="D19537" s="105" t="s">
        <v>57020</v>
      </c>
      <c r="E19537" s="106" t="s">
        <v>599</v>
      </c>
      <c r="F19537" s="120">
        <v>405.52</v>
      </c>
      <c r="G19537" s="120">
        <v>430.57</v>
      </c>
    </row>
    <row r="19538" spans="1:7" ht="12" customHeight="1">
      <c r="A19538" s="104" t="s">
        <v>57021</v>
      </c>
      <c r="B19538" s="106" t="s">
        <v>587</v>
      </c>
      <c r="C19538" s="106" t="s">
        <v>57022</v>
      </c>
      <c r="D19538" s="105" t="s">
        <v>57023</v>
      </c>
      <c r="E19538" s="106" t="s">
        <v>599</v>
      </c>
      <c r="F19538" s="120">
        <v>412.71</v>
      </c>
      <c r="G19538" s="120">
        <v>437.76</v>
      </c>
    </row>
    <row r="19539" spans="1:7" ht="12" customHeight="1">
      <c r="A19539" s="104" t="s">
        <v>57024</v>
      </c>
      <c r="B19539" s="106" t="s">
        <v>587</v>
      </c>
      <c r="C19539" s="106" t="s">
        <v>57025</v>
      </c>
      <c r="D19539" s="105" t="s">
        <v>57026</v>
      </c>
      <c r="E19539" s="106" t="s">
        <v>599</v>
      </c>
      <c r="F19539" s="120">
        <v>418.83</v>
      </c>
      <c r="G19539" s="120">
        <v>443.88</v>
      </c>
    </row>
    <row r="19540" spans="1:7" ht="12" customHeight="1">
      <c r="A19540" s="104" t="s">
        <v>57027</v>
      </c>
      <c r="B19540" s="106" t="s">
        <v>587</v>
      </c>
      <c r="C19540" s="106" t="s">
        <v>57028</v>
      </c>
      <c r="D19540" s="105" t="s">
        <v>57029</v>
      </c>
      <c r="E19540" s="106" t="s">
        <v>599</v>
      </c>
      <c r="F19540" s="120">
        <v>432.94</v>
      </c>
      <c r="G19540" s="120">
        <v>457.99</v>
      </c>
    </row>
    <row r="19541" spans="1:7" ht="12" customHeight="1">
      <c r="A19541" s="104" t="s">
        <v>57030</v>
      </c>
      <c r="B19541" s="106" t="s">
        <v>587</v>
      </c>
      <c r="C19541" s="106" t="s">
        <v>57031</v>
      </c>
      <c r="D19541" s="105" t="s">
        <v>57032</v>
      </c>
      <c r="E19541" s="103"/>
      <c r="F19541" s="103"/>
      <c r="G19541" s="103"/>
    </row>
    <row r="19542" spans="1:7" ht="12" customHeight="1">
      <c r="A19542" s="104" t="s">
        <v>57033</v>
      </c>
      <c r="B19542" s="106" t="s">
        <v>587</v>
      </c>
      <c r="C19542" s="106" t="s">
        <v>57034</v>
      </c>
      <c r="D19542" s="105" t="s">
        <v>57035</v>
      </c>
      <c r="E19542" s="106" t="s">
        <v>599</v>
      </c>
      <c r="F19542" s="120">
        <v>215.4</v>
      </c>
      <c r="G19542" s="120">
        <v>236.66</v>
      </c>
    </row>
    <row r="19543" spans="1:7" ht="12" customHeight="1">
      <c r="A19543" s="104" t="s">
        <v>57036</v>
      </c>
      <c r="B19543" s="106" t="s">
        <v>587</v>
      </c>
      <c r="C19543" s="106" t="s">
        <v>57037</v>
      </c>
      <c r="D19543" s="105" t="s">
        <v>57038</v>
      </c>
      <c r="E19543" s="103"/>
      <c r="F19543" s="103"/>
      <c r="G19543" s="103"/>
    </row>
    <row r="19544" spans="1:7" ht="12" customHeight="1">
      <c r="A19544" s="104" t="s">
        <v>57039</v>
      </c>
      <c r="B19544" s="106" t="s">
        <v>587</v>
      </c>
      <c r="C19544" s="106" t="s">
        <v>57040</v>
      </c>
      <c r="D19544" s="105" t="s">
        <v>57041</v>
      </c>
      <c r="E19544" s="106" t="s">
        <v>599</v>
      </c>
      <c r="F19544" s="120">
        <v>227.54</v>
      </c>
      <c r="G19544" s="120">
        <v>236.66</v>
      </c>
    </row>
    <row r="19545" spans="1:7" ht="12" customHeight="1">
      <c r="A19545" s="104" t="s">
        <v>57042</v>
      </c>
      <c r="B19545" s="106" t="s">
        <v>587</v>
      </c>
      <c r="C19545" s="106" t="s">
        <v>57043</v>
      </c>
      <c r="D19545" s="105" t="s">
        <v>57044</v>
      </c>
      <c r="E19545" s="106" t="s">
        <v>599</v>
      </c>
      <c r="F19545" s="120">
        <v>240.24</v>
      </c>
      <c r="G19545" s="120">
        <v>249.36</v>
      </c>
    </row>
    <row r="19546" spans="1:7" ht="12" customHeight="1">
      <c r="A19546" s="104" t="s">
        <v>57045</v>
      </c>
      <c r="B19546" s="106" t="s">
        <v>587</v>
      </c>
      <c r="C19546" s="106" t="s">
        <v>57046</v>
      </c>
      <c r="D19546" s="105" t="s">
        <v>57047</v>
      </c>
      <c r="E19546" s="106" t="s">
        <v>599</v>
      </c>
      <c r="F19546" s="120">
        <v>250.14</v>
      </c>
      <c r="G19546" s="120">
        <v>259.26</v>
      </c>
    </row>
    <row r="19547" spans="1:7" ht="12" customHeight="1">
      <c r="A19547" s="104" t="s">
        <v>57048</v>
      </c>
      <c r="B19547" s="106" t="s">
        <v>587</v>
      </c>
      <c r="C19547" s="106" t="s">
        <v>57049</v>
      </c>
      <c r="D19547" s="105" t="s">
        <v>57050</v>
      </c>
      <c r="E19547" s="106" t="s">
        <v>599</v>
      </c>
      <c r="F19547" s="120">
        <v>257.08999999999997</v>
      </c>
      <c r="G19547" s="120">
        <v>266.20999999999998</v>
      </c>
    </row>
    <row r="19548" spans="1:7" ht="12" customHeight="1">
      <c r="A19548" s="104" t="s">
        <v>57051</v>
      </c>
      <c r="B19548" s="106" t="s">
        <v>587</v>
      </c>
      <c r="C19548" s="106" t="s">
        <v>57052</v>
      </c>
      <c r="D19548" s="105" t="s">
        <v>57053</v>
      </c>
      <c r="E19548" s="106" t="s">
        <v>599</v>
      </c>
      <c r="F19548" s="120">
        <v>272.62</v>
      </c>
      <c r="G19548" s="120">
        <v>281.74</v>
      </c>
    </row>
    <row r="19549" spans="1:7" ht="12" customHeight="1">
      <c r="A19549" s="104" t="s">
        <v>57054</v>
      </c>
      <c r="B19549" s="106" t="s">
        <v>587</v>
      </c>
      <c r="C19549" s="106" t="s">
        <v>57055</v>
      </c>
      <c r="D19549" s="105" t="s">
        <v>57056</v>
      </c>
      <c r="E19549" s="106" t="s">
        <v>599</v>
      </c>
      <c r="F19549" s="120">
        <v>280.14999999999998</v>
      </c>
      <c r="G19549" s="120">
        <v>289.27</v>
      </c>
    </row>
    <row r="19550" spans="1:7" ht="12" customHeight="1">
      <c r="A19550" s="104" t="s">
        <v>57057</v>
      </c>
      <c r="B19550" s="106" t="s">
        <v>587</v>
      </c>
      <c r="C19550" s="106" t="s">
        <v>57058</v>
      </c>
      <c r="D19550" s="105" t="s">
        <v>57059</v>
      </c>
      <c r="E19550" s="106" t="s">
        <v>599</v>
      </c>
      <c r="F19550" s="120">
        <v>287.33999999999997</v>
      </c>
      <c r="G19550" s="120">
        <v>296.45999999999998</v>
      </c>
    </row>
    <row r="19551" spans="1:7" ht="12" customHeight="1">
      <c r="A19551" s="104" t="s">
        <v>57060</v>
      </c>
      <c r="B19551" s="106" t="s">
        <v>587</v>
      </c>
      <c r="C19551" s="106" t="s">
        <v>57061</v>
      </c>
      <c r="D19551" s="105" t="s">
        <v>57062</v>
      </c>
      <c r="E19551" s="106" t="s">
        <v>599</v>
      </c>
      <c r="F19551" s="120">
        <v>293.45999999999998</v>
      </c>
      <c r="G19551" s="120">
        <v>302.58</v>
      </c>
    </row>
    <row r="19552" spans="1:7" ht="12" customHeight="1">
      <c r="A19552" s="104" t="s">
        <v>57063</v>
      </c>
      <c r="B19552" s="106" t="s">
        <v>587</v>
      </c>
      <c r="C19552" s="106" t="s">
        <v>57064</v>
      </c>
      <c r="D19552" s="105" t="s">
        <v>57065</v>
      </c>
      <c r="E19552" s="106" t="s">
        <v>599</v>
      </c>
      <c r="F19552" s="120">
        <v>307.57</v>
      </c>
      <c r="G19552" s="120">
        <v>316.69</v>
      </c>
    </row>
    <row r="19553" spans="1:7" ht="12" customHeight="1">
      <c r="A19553" s="104" t="s">
        <v>57066</v>
      </c>
      <c r="B19553" s="106" t="s">
        <v>587</v>
      </c>
      <c r="C19553" s="106" t="s">
        <v>57067</v>
      </c>
      <c r="D19553" s="105" t="s">
        <v>57068</v>
      </c>
      <c r="E19553" s="103"/>
      <c r="F19553" s="103"/>
      <c r="G19553" s="103"/>
    </row>
    <row r="19554" spans="1:7" ht="12" customHeight="1">
      <c r="A19554" s="104" t="s">
        <v>57069</v>
      </c>
      <c r="B19554" s="106" t="s">
        <v>587</v>
      </c>
      <c r="C19554" s="106" t="s">
        <v>57070</v>
      </c>
      <c r="D19554" s="105" t="s">
        <v>57071</v>
      </c>
      <c r="E19554" s="106" t="s">
        <v>599</v>
      </c>
      <c r="F19554" s="120">
        <v>322.04000000000002</v>
      </c>
      <c r="G19554" s="120">
        <v>343.3</v>
      </c>
    </row>
    <row r="19555" spans="1:7" ht="12" customHeight="1">
      <c r="A19555" s="104" t="s">
        <v>57072</v>
      </c>
      <c r="B19555" s="106" t="s">
        <v>587</v>
      </c>
      <c r="C19555" s="106" t="s">
        <v>57073</v>
      </c>
      <c r="D19555" s="105" t="s">
        <v>57074</v>
      </c>
      <c r="E19555" s="106" t="s">
        <v>599</v>
      </c>
      <c r="F19555" s="120">
        <v>334.74</v>
      </c>
      <c r="G19555" s="120">
        <v>356</v>
      </c>
    </row>
    <row r="19556" spans="1:7" ht="12" customHeight="1">
      <c r="A19556" s="104" t="s">
        <v>57075</v>
      </c>
      <c r="B19556" s="106" t="s">
        <v>587</v>
      </c>
      <c r="C19556" s="106" t="s">
        <v>57076</v>
      </c>
      <c r="D19556" s="105" t="s">
        <v>57077</v>
      </c>
      <c r="E19556" s="106" t="s">
        <v>599</v>
      </c>
      <c r="F19556" s="120">
        <v>344.64</v>
      </c>
      <c r="G19556" s="120">
        <v>365.9</v>
      </c>
    </row>
    <row r="19557" spans="1:7" ht="12" customHeight="1">
      <c r="A19557" s="104" t="s">
        <v>57078</v>
      </c>
      <c r="B19557" s="106" t="s">
        <v>587</v>
      </c>
      <c r="C19557" s="106" t="s">
        <v>57079</v>
      </c>
      <c r="D19557" s="105" t="s">
        <v>57080</v>
      </c>
      <c r="E19557" s="106" t="s">
        <v>599</v>
      </c>
      <c r="F19557" s="120">
        <v>351.59</v>
      </c>
      <c r="G19557" s="120">
        <v>372.85</v>
      </c>
    </row>
    <row r="19558" spans="1:7" ht="12" customHeight="1">
      <c r="A19558" s="104" t="s">
        <v>57081</v>
      </c>
      <c r="B19558" s="106" t="s">
        <v>587</v>
      </c>
      <c r="C19558" s="106" t="s">
        <v>57082</v>
      </c>
      <c r="D19558" s="105" t="s">
        <v>57083</v>
      </c>
      <c r="E19558" s="106" t="s">
        <v>599</v>
      </c>
      <c r="F19558" s="120">
        <v>368.98</v>
      </c>
      <c r="G19558" s="120">
        <v>390.24</v>
      </c>
    </row>
    <row r="19559" spans="1:7" ht="12" customHeight="1">
      <c r="A19559" s="104" t="s">
        <v>57084</v>
      </c>
      <c r="B19559" s="106" t="s">
        <v>587</v>
      </c>
      <c r="C19559" s="106" t="s">
        <v>57085</v>
      </c>
      <c r="D19559" s="105" t="s">
        <v>57086</v>
      </c>
      <c r="E19559" s="106" t="s">
        <v>599</v>
      </c>
      <c r="F19559" s="120">
        <v>376.51</v>
      </c>
      <c r="G19559" s="120">
        <v>397.77</v>
      </c>
    </row>
    <row r="19560" spans="1:7" ht="12" customHeight="1">
      <c r="A19560" s="104" t="s">
        <v>57087</v>
      </c>
      <c r="B19560" s="106" t="s">
        <v>587</v>
      </c>
      <c r="C19560" s="106" t="s">
        <v>57088</v>
      </c>
      <c r="D19560" s="105" t="s">
        <v>57089</v>
      </c>
      <c r="E19560" s="106" t="s">
        <v>599</v>
      </c>
      <c r="F19560" s="120">
        <v>383.7</v>
      </c>
      <c r="G19560" s="120">
        <v>404.96</v>
      </c>
    </row>
    <row r="19561" spans="1:7" ht="12" customHeight="1">
      <c r="A19561" s="104" t="s">
        <v>57090</v>
      </c>
      <c r="B19561" s="106" t="s">
        <v>587</v>
      </c>
      <c r="C19561" s="106" t="s">
        <v>57091</v>
      </c>
      <c r="D19561" s="105" t="s">
        <v>57092</v>
      </c>
      <c r="E19561" s="106" t="s">
        <v>599</v>
      </c>
      <c r="F19561" s="120">
        <v>389.82</v>
      </c>
      <c r="G19561" s="120">
        <v>411.08</v>
      </c>
    </row>
    <row r="19562" spans="1:7" ht="12" customHeight="1">
      <c r="A19562" s="104" t="s">
        <v>57093</v>
      </c>
      <c r="B19562" s="106" t="s">
        <v>587</v>
      </c>
      <c r="C19562" s="106" t="s">
        <v>57094</v>
      </c>
      <c r="D19562" s="105" t="s">
        <v>57095</v>
      </c>
      <c r="E19562" s="106" t="s">
        <v>599</v>
      </c>
      <c r="F19562" s="120">
        <v>403.93</v>
      </c>
      <c r="G19562" s="120">
        <v>425.19</v>
      </c>
    </row>
    <row r="19563" spans="1:7" ht="12" customHeight="1">
      <c r="A19563" s="104" t="s">
        <v>57096</v>
      </c>
      <c r="B19563" s="106" t="s">
        <v>587</v>
      </c>
      <c r="C19563" s="106" t="s">
        <v>57097</v>
      </c>
      <c r="D19563" s="105" t="s">
        <v>57098</v>
      </c>
      <c r="E19563" s="103"/>
      <c r="F19563" s="103"/>
      <c r="G19563" s="103"/>
    </row>
    <row r="19564" spans="1:7" ht="12" customHeight="1">
      <c r="A19564" s="104" t="s">
        <v>57099</v>
      </c>
      <c r="B19564" s="106" t="s">
        <v>587</v>
      </c>
      <c r="C19564" s="106" t="s">
        <v>57100</v>
      </c>
      <c r="D19564" s="105" t="s">
        <v>57101</v>
      </c>
      <c r="E19564" s="106" t="s">
        <v>599</v>
      </c>
      <c r="F19564" s="120">
        <v>363.21</v>
      </c>
      <c r="G19564" s="120">
        <v>389.78</v>
      </c>
    </row>
    <row r="19565" spans="1:7" ht="12" customHeight="1">
      <c r="A19565" s="104" t="s">
        <v>57102</v>
      </c>
      <c r="B19565" s="106" t="s">
        <v>587</v>
      </c>
      <c r="C19565" s="106" t="s">
        <v>57103</v>
      </c>
      <c r="D19565" s="105" t="s">
        <v>57104</v>
      </c>
      <c r="E19565" s="106" t="s">
        <v>599</v>
      </c>
      <c r="F19565" s="120">
        <v>375.91</v>
      </c>
      <c r="G19565" s="120">
        <v>402.48</v>
      </c>
    </row>
    <row r="19566" spans="1:7" ht="12" customHeight="1">
      <c r="A19566" s="104" t="s">
        <v>57105</v>
      </c>
      <c r="B19566" s="106" t="s">
        <v>587</v>
      </c>
      <c r="C19566" s="106" t="s">
        <v>57106</v>
      </c>
      <c r="D19566" s="105" t="s">
        <v>57107</v>
      </c>
      <c r="E19566" s="106" t="s">
        <v>599</v>
      </c>
      <c r="F19566" s="120">
        <v>385.81</v>
      </c>
      <c r="G19566" s="120">
        <v>412.38</v>
      </c>
    </row>
    <row r="19567" spans="1:7" ht="12" customHeight="1">
      <c r="A19567" s="104" t="s">
        <v>57108</v>
      </c>
      <c r="B19567" s="106" t="s">
        <v>587</v>
      </c>
      <c r="C19567" s="106" t="s">
        <v>57109</v>
      </c>
      <c r="D19567" s="105" t="s">
        <v>57110</v>
      </c>
      <c r="E19567" s="106" t="s">
        <v>599</v>
      </c>
      <c r="F19567" s="120">
        <v>392.76</v>
      </c>
      <c r="G19567" s="120">
        <v>419.33</v>
      </c>
    </row>
    <row r="19568" spans="1:7" ht="12" customHeight="1">
      <c r="A19568" s="104" t="s">
        <v>57111</v>
      </c>
      <c r="B19568" s="106" t="s">
        <v>587</v>
      </c>
      <c r="C19568" s="106" t="s">
        <v>57112</v>
      </c>
      <c r="D19568" s="105" t="s">
        <v>57113</v>
      </c>
      <c r="E19568" s="106" t="s">
        <v>599</v>
      </c>
      <c r="F19568" s="120">
        <v>410.15</v>
      </c>
      <c r="G19568" s="120">
        <v>436.72</v>
      </c>
    </row>
    <row r="19569" spans="1:7" ht="12" customHeight="1">
      <c r="A19569" s="104" t="s">
        <v>57114</v>
      </c>
      <c r="B19569" s="106" t="s">
        <v>587</v>
      </c>
      <c r="C19569" s="106" t="s">
        <v>57115</v>
      </c>
      <c r="D19569" s="105" t="s">
        <v>57116</v>
      </c>
      <c r="E19569" s="106" t="s">
        <v>599</v>
      </c>
      <c r="F19569" s="120">
        <v>405.52</v>
      </c>
      <c r="G19569" s="120">
        <v>430.57</v>
      </c>
    </row>
    <row r="19570" spans="1:7" ht="12" customHeight="1">
      <c r="A19570" s="104" t="s">
        <v>57117</v>
      </c>
      <c r="B19570" s="106" t="s">
        <v>587</v>
      </c>
      <c r="C19570" s="106" t="s">
        <v>57118</v>
      </c>
      <c r="D19570" s="105" t="s">
        <v>57119</v>
      </c>
      <c r="E19570" s="106" t="s">
        <v>599</v>
      </c>
      <c r="F19570" s="120">
        <v>424.87</v>
      </c>
      <c r="G19570" s="120">
        <v>451.44</v>
      </c>
    </row>
    <row r="19571" spans="1:7" ht="12" customHeight="1">
      <c r="A19571" s="104" t="s">
        <v>57120</v>
      </c>
      <c r="B19571" s="106" t="s">
        <v>587</v>
      </c>
      <c r="C19571" s="106" t="s">
        <v>57121</v>
      </c>
      <c r="D19571" s="105" t="s">
        <v>57122</v>
      </c>
      <c r="E19571" s="106" t="s">
        <v>599</v>
      </c>
      <c r="F19571" s="120">
        <v>430.99</v>
      </c>
      <c r="G19571" s="120">
        <v>457.56</v>
      </c>
    </row>
    <row r="19572" spans="1:7" ht="12" customHeight="1">
      <c r="A19572" s="104" t="s">
        <v>57123</v>
      </c>
      <c r="B19572" s="106" t="s">
        <v>587</v>
      </c>
      <c r="C19572" s="106" t="s">
        <v>57124</v>
      </c>
      <c r="D19572" s="105" t="s">
        <v>57125</v>
      </c>
      <c r="E19572" s="106" t="s">
        <v>599</v>
      </c>
      <c r="F19572" s="120">
        <v>445.1</v>
      </c>
      <c r="G19572" s="120">
        <v>471.67</v>
      </c>
    </row>
    <row r="19573" spans="1:7" ht="12" customHeight="1">
      <c r="A19573" s="104" t="s">
        <v>57126</v>
      </c>
      <c r="B19573" s="106" t="s">
        <v>587</v>
      </c>
      <c r="C19573" s="106" t="s">
        <v>57127</v>
      </c>
      <c r="D19573" s="105" t="s">
        <v>57128</v>
      </c>
      <c r="E19573" s="103"/>
      <c r="F19573" s="103"/>
      <c r="G19573" s="103"/>
    </row>
    <row r="19574" spans="1:7" ht="12" customHeight="1">
      <c r="A19574" s="104" t="s">
        <v>57129</v>
      </c>
      <c r="B19574" s="106" t="s">
        <v>587</v>
      </c>
      <c r="C19574" s="106" t="s">
        <v>57130</v>
      </c>
      <c r="D19574" s="105" t="s">
        <v>57131</v>
      </c>
      <c r="E19574" s="106" t="s">
        <v>599</v>
      </c>
      <c r="F19574" s="120">
        <v>316.49</v>
      </c>
      <c r="G19574" s="120">
        <v>327.11</v>
      </c>
    </row>
    <row r="19575" spans="1:7" ht="12" customHeight="1">
      <c r="A19575" s="104" t="s">
        <v>57132</v>
      </c>
      <c r="B19575" s="106" t="s">
        <v>587</v>
      </c>
      <c r="C19575" s="106" t="s">
        <v>57133</v>
      </c>
      <c r="D19575" s="105" t="s">
        <v>57134</v>
      </c>
      <c r="E19575" s="106" t="s">
        <v>599</v>
      </c>
      <c r="F19575" s="120">
        <v>336.14</v>
      </c>
      <c r="G19575" s="120">
        <v>346.76</v>
      </c>
    </row>
    <row r="19576" spans="1:7" ht="12" customHeight="1">
      <c r="A19576" s="104" t="s">
        <v>57135</v>
      </c>
      <c r="B19576" s="106" t="s">
        <v>587</v>
      </c>
      <c r="C19576" s="106" t="s">
        <v>57136</v>
      </c>
      <c r="D19576" s="105" t="s">
        <v>57137</v>
      </c>
      <c r="E19576" s="106" t="s">
        <v>599</v>
      </c>
      <c r="F19576" s="120">
        <v>312.14</v>
      </c>
      <c r="G19576" s="120">
        <v>322.76</v>
      </c>
    </row>
    <row r="19577" spans="1:7" ht="12" customHeight="1">
      <c r="A19577" s="104" t="s">
        <v>57138</v>
      </c>
      <c r="B19577" s="106" t="s">
        <v>587</v>
      </c>
      <c r="C19577" s="106" t="s">
        <v>57139</v>
      </c>
      <c r="D19577" s="105" t="s">
        <v>57140</v>
      </c>
      <c r="E19577" s="106" t="s">
        <v>599</v>
      </c>
      <c r="F19577" s="120">
        <v>328.2</v>
      </c>
      <c r="G19577" s="120">
        <v>338.82</v>
      </c>
    </row>
    <row r="19578" spans="1:7" ht="12" customHeight="1">
      <c r="A19578" s="104" t="s">
        <v>57141</v>
      </c>
      <c r="B19578" s="106" t="s">
        <v>587</v>
      </c>
      <c r="C19578" s="106" t="s">
        <v>57142</v>
      </c>
      <c r="D19578" s="105" t="s">
        <v>57143</v>
      </c>
      <c r="E19578" s="106" t="s">
        <v>599</v>
      </c>
      <c r="F19578" s="120">
        <v>330.46</v>
      </c>
      <c r="G19578" s="120">
        <v>341.08</v>
      </c>
    </row>
    <row r="19579" spans="1:7" ht="12" customHeight="1">
      <c r="A19579" s="104" t="s">
        <v>57144</v>
      </c>
      <c r="B19579" s="106" t="s">
        <v>587</v>
      </c>
      <c r="C19579" s="106" t="s">
        <v>57145</v>
      </c>
      <c r="D19579" s="105" t="s">
        <v>57146</v>
      </c>
      <c r="E19579" s="106" t="s">
        <v>599</v>
      </c>
      <c r="F19579" s="120">
        <v>313.60000000000002</v>
      </c>
      <c r="G19579" s="120">
        <v>316.48</v>
      </c>
    </row>
    <row r="19580" spans="1:7" ht="12" customHeight="1">
      <c r="A19580" s="104" t="s">
        <v>57147</v>
      </c>
      <c r="B19580" s="106" t="s">
        <v>587</v>
      </c>
      <c r="C19580" s="106" t="s">
        <v>57148</v>
      </c>
      <c r="D19580" s="105" t="s">
        <v>57149</v>
      </c>
      <c r="E19580" s="106" t="s">
        <v>599</v>
      </c>
      <c r="F19580" s="120">
        <v>353.74</v>
      </c>
      <c r="G19580" s="120">
        <v>356.62</v>
      </c>
    </row>
    <row r="19581" spans="1:7" ht="12" customHeight="1">
      <c r="A19581" s="104" t="s">
        <v>57150</v>
      </c>
      <c r="B19581" s="106" t="s">
        <v>587</v>
      </c>
      <c r="C19581" s="106" t="s">
        <v>57151</v>
      </c>
      <c r="D19581" s="105" t="s">
        <v>57152</v>
      </c>
      <c r="E19581" s="106" t="s">
        <v>599</v>
      </c>
      <c r="F19581" s="120">
        <v>366.34</v>
      </c>
      <c r="G19581" s="120">
        <v>369.22</v>
      </c>
    </row>
    <row r="19582" spans="1:7" ht="12" customHeight="1">
      <c r="A19582" s="104" t="s">
        <v>57153</v>
      </c>
      <c r="B19582" s="106" t="s">
        <v>587</v>
      </c>
      <c r="C19582" s="106" t="s">
        <v>57154</v>
      </c>
      <c r="D19582" s="105" t="s">
        <v>57155</v>
      </c>
      <c r="E19582" s="106" t="s">
        <v>599</v>
      </c>
      <c r="F19582" s="120">
        <v>376.84</v>
      </c>
      <c r="G19582" s="120">
        <v>379.72</v>
      </c>
    </row>
    <row r="19583" spans="1:7" ht="12" customHeight="1">
      <c r="A19583" s="104" t="s">
        <v>57156</v>
      </c>
      <c r="B19583" s="106" t="s">
        <v>587</v>
      </c>
      <c r="C19583" s="106" t="s">
        <v>57157</v>
      </c>
      <c r="D19583" s="105" t="s">
        <v>57158</v>
      </c>
      <c r="E19583" s="103"/>
      <c r="F19583" s="103"/>
      <c r="G19583" s="103"/>
    </row>
    <row r="19584" spans="1:7" ht="12" customHeight="1">
      <c r="A19584" s="104" t="s">
        <v>57159</v>
      </c>
      <c r="B19584" s="106" t="s">
        <v>587</v>
      </c>
      <c r="C19584" s="106" t="s">
        <v>57160</v>
      </c>
      <c r="D19584" s="105" t="s">
        <v>57161</v>
      </c>
      <c r="E19584" s="106" t="s">
        <v>599</v>
      </c>
      <c r="F19584" s="120">
        <v>341.15</v>
      </c>
      <c r="G19584" s="120">
        <v>355.56</v>
      </c>
    </row>
    <row r="19585" spans="1:7" ht="12" customHeight="1">
      <c r="A19585" s="104" t="s">
        <v>57162</v>
      </c>
      <c r="B19585" s="106" t="s">
        <v>587</v>
      </c>
      <c r="C19585" s="106" t="s">
        <v>57163</v>
      </c>
      <c r="D19585" s="105" t="s">
        <v>57164</v>
      </c>
      <c r="E19585" s="106" t="s">
        <v>599</v>
      </c>
      <c r="F19585" s="120">
        <v>357.21</v>
      </c>
      <c r="G19585" s="120">
        <v>371.62</v>
      </c>
    </row>
    <row r="19586" spans="1:7" ht="12" customHeight="1">
      <c r="A19586" s="104" t="s">
        <v>57165</v>
      </c>
      <c r="B19586" s="106" t="s">
        <v>587</v>
      </c>
      <c r="C19586" s="106" t="s">
        <v>57166</v>
      </c>
      <c r="D19586" s="105" t="s">
        <v>57167</v>
      </c>
      <c r="E19586" s="106" t="s">
        <v>599</v>
      </c>
      <c r="F19586" s="120">
        <v>359.47</v>
      </c>
      <c r="G19586" s="120">
        <v>373.88</v>
      </c>
    </row>
    <row r="19587" spans="1:7" ht="12" customHeight="1">
      <c r="A19587" s="104" t="s">
        <v>57168</v>
      </c>
      <c r="B19587" s="106" t="s">
        <v>587</v>
      </c>
      <c r="C19587" s="106" t="s">
        <v>57169</v>
      </c>
      <c r="D19587" s="105" t="s">
        <v>57170</v>
      </c>
      <c r="E19587" s="106" t="s">
        <v>599</v>
      </c>
      <c r="F19587" s="120">
        <v>313.60000000000002</v>
      </c>
      <c r="G19587" s="120">
        <v>316.48</v>
      </c>
    </row>
    <row r="19588" spans="1:7" ht="12" customHeight="1">
      <c r="A19588" s="104" t="s">
        <v>57171</v>
      </c>
      <c r="B19588" s="106" t="s">
        <v>587</v>
      </c>
      <c r="C19588" s="106" t="s">
        <v>57172</v>
      </c>
      <c r="D19588" s="105" t="s">
        <v>57173</v>
      </c>
      <c r="E19588" s="106" t="s">
        <v>599</v>
      </c>
      <c r="F19588" s="120">
        <v>353.74</v>
      </c>
      <c r="G19588" s="120">
        <v>356.62</v>
      </c>
    </row>
    <row r="19589" spans="1:7" ht="12" customHeight="1">
      <c r="A19589" s="104" t="s">
        <v>57174</v>
      </c>
      <c r="B19589" s="106" t="s">
        <v>587</v>
      </c>
      <c r="C19589" s="106" t="s">
        <v>57175</v>
      </c>
      <c r="D19589" s="105" t="s">
        <v>57176</v>
      </c>
      <c r="E19589" s="106" t="s">
        <v>599</v>
      </c>
      <c r="F19589" s="120">
        <v>366.34</v>
      </c>
      <c r="G19589" s="120">
        <v>369.22</v>
      </c>
    </row>
    <row r="19590" spans="1:7" ht="12" customHeight="1">
      <c r="A19590" s="104" t="s">
        <v>57177</v>
      </c>
      <c r="B19590" s="106" t="s">
        <v>587</v>
      </c>
      <c r="C19590" s="106" t="s">
        <v>57178</v>
      </c>
      <c r="D19590" s="105" t="s">
        <v>57179</v>
      </c>
      <c r="E19590" s="106" t="s">
        <v>599</v>
      </c>
      <c r="F19590" s="120">
        <v>376.84</v>
      </c>
      <c r="G19590" s="120">
        <v>379.72</v>
      </c>
    </row>
    <row r="19591" spans="1:7" ht="12" customHeight="1">
      <c r="A19591" s="104" t="s">
        <v>57180</v>
      </c>
      <c r="B19591" s="106" t="s">
        <v>587</v>
      </c>
      <c r="C19591" s="106" t="s">
        <v>57181</v>
      </c>
      <c r="D19591" s="105" t="s">
        <v>57182</v>
      </c>
      <c r="E19591" s="103"/>
      <c r="F19591" s="103"/>
      <c r="G19591" s="103"/>
    </row>
    <row r="19592" spans="1:7" ht="12" customHeight="1">
      <c r="A19592" s="104" t="s">
        <v>57183</v>
      </c>
      <c r="B19592" s="106" t="s">
        <v>587</v>
      </c>
      <c r="C19592" s="106" t="s">
        <v>57184</v>
      </c>
      <c r="D19592" s="105" t="s">
        <v>57185</v>
      </c>
      <c r="E19592" s="106" t="s">
        <v>599</v>
      </c>
      <c r="F19592" s="120">
        <v>323.42</v>
      </c>
      <c r="G19592" s="120">
        <v>334.04</v>
      </c>
    </row>
    <row r="19593" spans="1:7" ht="12" customHeight="1">
      <c r="A19593" s="104" t="s">
        <v>57186</v>
      </c>
      <c r="B19593" s="106" t="s">
        <v>587</v>
      </c>
      <c r="C19593" s="106" t="s">
        <v>57187</v>
      </c>
      <c r="D19593" s="105" t="s">
        <v>57188</v>
      </c>
      <c r="E19593" s="103"/>
      <c r="F19593" s="103"/>
      <c r="G19593" s="103"/>
    </row>
    <row r="19594" spans="1:7" ht="12" customHeight="1">
      <c r="A19594" s="104" t="s">
        <v>57189</v>
      </c>
      <c r="B19594" s="106" t="s">
        <v>587</v>
      </c>
      <c r="C19594" s="106" t="s">
        <v>57190</v>
      </c>
      <c r="D19594" s="105" t="s">
        <v>57191</v>
      </c>
      <c r="E19594" s="106" t="s">
        <v>595</v>
      </c>
      <c r="F19594" s="120">
        <v>58.67</v>
      </c>
      <c r="G19594" s="120">
        <v>63.41</v>
      </c>
    </row>
    <row r="19595" spans="1:7" ht="12" customHeight="1">
      <c r="A19595" s="104" t="s">
        <v>57192</v>
      </c>
      <c r="B19595" s="106" t="s">
        <v>587</v>
      </c>
      <c r="C19595" s="106" t="s">
        <v>57193</v>
      </c>
      <c r="D19595" s="105" t="s">
        <v>57194</v>
      </c>
      <c r="E19595" s="106" t="s">
        <v>595</v>
      </c>
      <c r="F19595" s="120">
        <v>57.73</v>
      </c>
      <c r="G19595" s="120">
        <v>62.58</v>
      </c>
    </row>
    <row r="19596" spans="1:7" ht="12" customHeight="1">
      <c r="A19596" s="104" t="s">
        <v>57195</v>
      </c>
      <c r="B19596" s="106" t="s">
        <v>587</v>
      </c>
      <c r="C19596" s="106" t="s">
        <v>57196</v>
      </c>
      <c r="D19596" s="105" t="s">
        <v>57197</v>
      </c>
      <c r="E19596" s="106" t="s">
        <v>595</v>
      </c>
      <c r="F19596" s="120">
        <v>16.55</v>
      </c>
      <c r="G19596" s="120">
        <v>18.309999999999999</v>
      </c>
    </row>
    <row r="19597" spans="1:7" ht="12" customHeight="1">
      <c r="A19597" s="104" t="s">
        <v>57198</v>
      </c>
      <c r="B19597" s="106" t="s">
        <v>587</v>
      </c>
      <c r="C19597" s="106" t="s">
        <v>57199</v>
      </c>
      <c r="D19597" s="105" t="s">
        <v>57200</v>
      </c>
      <c r="E19597" s="106" t="s">
        <v>595</v>
      </c>
      <c r="F19597" s="120">
        <v>54.53</v>
      </c>
      <c r="G19597" s="120">
        <v>59.65</v>
      </c>
    </row>
    <row r="19598" spans="1:7" ht="12" customHeight="1">
      <c r="A19598" s="104" t="s">
        <v>57201</v>
      </c>
      <c r="B19598" s="106" t="s">
        <v>587</v>
      </c>
      <c r="C19598" s="106" t="s">
        <v>57202</v>
      </c>
      <c r="D19598" s="105" t="s">
        <v>57203</v>
      </c>
      <c r="E19598" s="106" t="s">
        <v>595</v>
      </c>
      <c r="F19598" s="120">
        <v>52.37</v>
      </c>
      <c r="G19598" s="120">
        <v>57.64</v>
      </c>
    </row>
    <row r="19599" spans="1:7" ht="12" customHeight="1">
      <c r="A19599" s="104" t="s">
        <v>57204</v>
      </c>
      <c r="B19599" s="106" t="s">
        <v>587</v>
      </c>
      <c r="C19599" s="106" t="s">
        <v>57205</v>
      </c>
      <c r="D19599" s="105" t="s">
        <v>57206</v>
      </c>
      <c r="E19599" s="106" t="s">
        <v>595</v>
      </c>
      <c r="F19599" s="120">
        <v>55.66</v>
      </c>
      <c r="G19599" s="120">
        <v>61.09</v>
      </c>
    </row>
    <row r="19600" spans="1:7" ht="12" customHeight="1">
      <c r="A19600" s="104" t="s">
        <v>57207</v>
      </c>
      <c r="B19600" s="106" t="s">
        <v>587</v>
      </c>
      <c r="C19600" s="106" t="s">
        <v>57208</v>
      </c>
      <c r="D19600" s="105" t="s">
        <v>57209</v>
      </c>
      <c r="E19600" s="106" t="s">
        <v>595</v>
      </c>
      <c r="F19600" s="120">
        <v>53.98</v>
      </c>
      <c r="G19600" s="120">
        <v>59.41</v>
      </c>
    </row>
    <row r="19601" spans="1:7" ht="12" customHeight="1">
      <c r="A19601" s="104" t="s">
        <v>57210</v>
      </c>
      <c r="B19601" s="106" t="s">
        <v>587</v>
      </c>
      <c r="C19601" s="106" t="s">
        <v>57211</v>
      </c>
      <c r="D19601" s="105" t="s">
        <v>57212</v>
      </c>
      <c r="E19601" s="106" t="s">
        <v>595</v>
      </c>
      <c r="F19601" s="120">
        <v>9.7899999999999991</v>
      </c>
      <c r="G19601" s="120">
        <v>10.32</v>
      </c>
    </row>
    <row r="19602" spans="1:7" ht="12" customHeight="1">
      <c r="A19602" s="104" t="s">
        <v>57213</v>
      </c>
      <c r="B19602" s="106" t="s">
        <v>587</v>
      </c>
      <c r="C19602" s="106" t="s">
        <v>57214</v>
      </c>
      <c r="D19602" s="105" t="s">
        <v>57215</v>
      </c>
      <c r="E19602" s="106" t="s">
        <v>595</v>
      </c>
      <c r="F19602" s="120">
        <v>23.45</v>
      </c>
      <c r="G19602" s="120">
        <v>24.71</v>
      </c>
    </row>
    <row r="19603" spans="1:7" ht="12" customHeight="1">
      <c r="A19603" s="104" t="s">
        <v>57216</v>
      </c>
      <c r="B19603" s="106" t="s">
        <v>587</v>
      </c>
      <c r="C19603" s="106" t="s">
        <v>57217</v>
      </c>
      <c r="D19603" s="105" t="s">
        <v>57218</v>
      </c>
      <c r="E19603" s="106" t="s">
        <v>595</v>
      </c>
      <c r="F19603" s="120">
        <v>67.930000000000007</v>
      </c>
      <c r="G19603" s="120">
        <v>71.72</v>
      </c>
    </row>
    <row r="19604" spans="1:7" ht="12" customHeight="1">
      <c r="A19604" s="104" t="s">
        <v>57219</v>
      </c>
      <c r="B19604" s="106" t="s">
        <v>587</v>
      </c>
      <c r="C19604" s="106" t="s">
        <v>57220</v>
      </c>
      <c r="D19604" s="105" t="s">
        <v>57221</v>
      </c>
      <c r="E19604" s="106" t="s">
        <v>595</v>
      </c>
      <c r="F19604" s="120">
        <v>126.22</v>
      </c>
      <c r="G19604" s="120">
        <v>133.37</v>
      </c>
    </row>
    <row r="19605" spans="1:7" ht="12" customHeight="1">
      <c r="A19605" s="104" t="s">
        <v>57222</v>
      </c>
      <c r="B19605" s="106" t="s">
        <v>587</v>
      </c>
      <c r="C19605" s="106" t="s">
        <v>57223</v>
      </c>
      <c r="D19605" s="105" t="s">
        <v>57224</v>
      </c>
      <c r="E19605" s="103"/>
      <c r="F19605" s="103"/>
      <c r="G19605" s="103"/>
    </row>
    <row r="19606" spans="1:7" ht="12" customHeight="1">
      <c r="A19606" s="104" t="s">
        <v>57225</v>
      </c>
      <c r="B19606" s="106" t="s">
        <v>587</v>
      </c>
      <c r="C19606" s="106" t="s">
        <v>57226</v>
      </c>
      <c r="D19606" s="105" t="s">
        <v>57227</v>
      </c>
      <c r="E19606" s="106" t="s">
        <v>634</v>
      </c>
      <c r="F19606" s="120">
        <v>7.64</v>
      </c>
      <c r="G19606" s="120">
        <v>8.01</v>
      </c>
    </row>
    <row r="19607" spans="1:7" ht="12" customHeight="1">
      <c r="A19607" s="104" t="s">
        <v>57228</v>
      </c>
      <c r="B19607" s="106" t="s">
        <v>587</v>
      </c>
      <c r="C19607" s="106" t="s">
        <v>57229</v>
      </c>
      <c r="D19607" s="105" t="s">
        <v>57230</v>
      </c>
      <c r="E19607" s="106" t="s">
        <v>634</v>
      </c>
      <c r="F19607" s="120">
        <v>8.23</v>
      </c>
      <c r="G19607" s="120">
        <v>8.6</v>
      </c>
    </row>
    <row r="19608" spans="1:7" ht="12" customHeight="1">
      <c r="A19608" s="104" t="s">
        <v>57231</v>
      </c>
      <c r="B19608" s="106" t="s">
        <v>587</v>
      </c>
      <c r="C19608" s="106" t="s">
        <v>57232</v>
      </c>
      <c r="D19608" s="105" t="s">
        <v>57233</v>
      </c>
      <c r="E19608" s="106" t="s">
        <v>634</v>
      </c>
      <c r="F19608" s="120">
        <v>7.97</v>
      </c>
      <c r="G19608" s="120">
        <v>8.34</v>
      </c>
    </row>
    <row r="19609" spans="1:7" ht="12" customHeight="1">
      <c r="A19609" s="104" t="s">
        <v>57234</v>
      </c>
      <c r="B19609" s="106" t="s">
        <v>587</v>
      </c>
      <c r="C19609" s="106" t="s">
        <v>57235</v>
      </c>
      <c r="D19609" s="105" t="s">
        <v>57236</v>
      </c>
      <c r="E19609" s="106" t="s">
        <v>634</v>
      </c>
      <c r="F19609" s="120">
        <v>8.18</v>
      </c>
      <c r="G19609" s="120">
        <v>8.5500000000000007</v>
      </c>
    </row>
    <row r="19610" spans="1:7" ht="12" customHeight="1">
      <c r="A19610" s="104" t="s">
        <v>57237</v>
      </c>
      <c r="B19610" s="106" t="s">
        <v>587</v>
      </c>
      <c r="C19610" s="106" t="s">
        <v>632</v>
      </c>
      <c r="D19610" s="105" t="s">
        <v>636</v>
      </c>
      <c r="E19610" s="106" t="s">
        <v>634</v>
      </c>
      <c r="F19610" s="120">
        <v>8.2100000000000009</v>
      </c>
      <c r="G19610" s="120">
        <v>8.58</v>
      </c>
    </row>
    <row r="19611" spans="1:7" ht="12" customHeight="1">
      <c r="A19611" s="104" t="s">
        <v>57238</v>
      </c>
      <c r="B19611" s="106" t="s">
        <v>587</v>
      </c>
      <c r="C19611" s="106" t="s">
        <v>57239</v>
      </c>
      <c r="D19611" s="105" t="s">
        <v>57240</v>
      </c>
      <c r="E19611" s="103"/>
      <c r="F19611" s="103"/>
      <c r="G19611" s="103"/>
    </row>
    <row r="19612" spans="1:7" ht="12" customHeight="1">
      <c r="A19612" s="104" t="s">
        <v>57241</v>
      </c>
      <c r="B19612" s="106" t="s">
        <v>587</v>
      </c>
      <c r="C19612" s="106" t="s">
        <v>57242</v>
      </c>
      <c r="D19612" s="105" t="s">
        <v>57243</v>
      </c>
      <c r="E19612" s="106" t="s">
        <v>599</v>
      </c>
      <c r="F19612" s="120">
        <v>465.93</v>
      </c>
      <c r="G19612" s="120">
        <v>475.05</v>
      </c>
    </row>
    <row r="19613" spans="1:7" ht="12" customHeight="1">
      <c r="A19613" s="104" t="s">
        <v>57244</v>
      </c>
      <c r="B19613" s="106" t="s">
        <v>587</v>
      </c>
      <c r="C19613" s="106" t="s">
        <v>57245</v>
      </c>
      <c r="D19613" s="105" t="s">
        <v>57246</v>
      </c>
      <c r="E19613" s="106" t="s">
        <v>599</v>
      </c>
      <c r="F19613" s="120">
        <v>370.73</v>
      </c>
      <c r="G19613" s="120">
        <v>379.85</v>
      </c>
    </row>
    <row r="19614" spans="1:7" ht="12" customHeight="1">
      <c r="A19614" s="104" t="s">
        <v>57247</v>
      </c>
      <c r="B19614" s="106" t="s">
        <v>587</v>
      </c>
      <c r="C19614" s="106" t="s">
        <v>57248</v>
      </c>
      <c r="D19614" s="105" t="s">
        <v>57249</v>
      </c>
      <c r="E19614" s="106" t="s">
        <v>599</v>
      </c>
      <c r="F19614" s="120">
        <v>304.43</v>
      </c>
      <c r="G19614" s="120">
        <v>313.55</v>
      </c>
    </row>
    <row r="19615" spans="1:7" ht="12" customHeight="1">
      <c r="A19615" s="104" t="s">
        <v>57250</v>
      </c>
      <c r="B19615" s="106" t="s">
        <v>587</v>
      </c>
      <c r="C19615" s="106" t="s">
        <v>57251</v>
      </c>
      <c r="D19615" s="105" t="s">
        <v>57252</v>
      </c>
      <c r="E19615" s="106" t="s">
        <v>599</v>
      </c>
      <c r="F19615" s="120">
        <v>277.70999999999998</v>
      </c>
      <c r="G19615" s="120">
        <v>286.83</v>
      </c>
    </row>
    <row r="19616" spans="1:7" ht="12" customHeight="1">
      <c r="A19616" s="104" t="s">
        <v>57253</v>
      </c>
      <c r="B19616" s="106" t="s">
        <v>587</v>
      </c>
      <c r="C19616" s="106" t="s">
        <v>57254</v>
      </c>
      <c r="D19616" s="105" t="s">
        <v>57255</v>
      </c>
      <c r="E19616" s="106" t="s">
        <v>599</v>
      </c>
      <c r="F19616" s="120">
        <v>257.55</v>
      </c>
      <c r="G19616" s="120">
        <v>266.67</v>
      </c>
    </row>
    <row r="19617" spans="1:7" ht="12" customHeight="1">
      <c r="A19617" s="104" t="s">
        <v>57256</v>
      </c>
      <c r="B19617" s="106" t="s">
        <v>587</v>
      </c>
      <c r="C19617" s="106" t="s">
        <v>57257</v>
      </c>
      <c r="D19617" s="105" t="s">
        <v>57258</v>
      </c>
      <c r="E19617" s="106" t="s">
        <v>599</v>
      </c>
      <c r="F19617" s="120">
        <v>243.95</v>
      </c>
      <c r="G19617" s="120">
        <v>253.07</v>
      </c>
    </row>
    <row r="19618" spans="1:7" ht="12" customHeight="1">
      <c r="A19618" s="104" t="s">
        <v>57259</v>
      </c>
      <c r="B19618" s="106" t="s">
        <v>587</v>
      </c>
      <c r="C19618" s="106" t="s">
        <v>57260</v>
      </c>
      <c r="D19618" s="105" t="s">
        <v>57261</v>
      </c>
      <c r="E19618" s="106" t="s">
        <v>599</v>
      </c>
      <c r="F19618" s="120">
        <v>223.29</v>
      </c>
      <c r="G19618" s="120">
        <v>230.89</v>
      </c>
    </row>
    <row r="19619" spans="1:7" ht="12" customHeight="1">
      <c r="A19619" s="104" t="s">
        <v>57262</v>
      </c>
      <c r="B19619" s="106" t="s">
        <v>587</v>
      </c>
      <c r="C19619" s="106" t="s">
        <v>57263</v>
      </c>
      <c r="D19619" s="105" t="s">
        <v>57264</v>
      </c>
      <c r="E19619" s="106" t="s">
        <v>599</v>
      </c>
      <c r="F19619" s="120">
        <v>210.03</v>
      </c>
      <c r="G19619" s="120">
        <v>217.63</v>
      </c>
    </row>
    <row r="19620" spans="1:7" ht="12" customHeight="1">
      <c r="A19620" s="104" t="s">
        <v>57265</v>
      </c>
      <c r="B19620" s="106" t="s">
        <v>587</v>
      </c>
      <c r="C19620" s="106" t="s">
        <v>57266</v>
      </c>
      <c r="D19620" s="105" t="s">
        <v>57267</v>
      </c>
      <c r="E19620" s="103"/>
      <c r="F19620" s="103"/>
      <c r="G19620" s="103"/>
    </row>
    <row r="19621" spans="1:7" ht="12" customHeight="1">
      <c r="A19621" s="104" t="s">
        <v>57268</v>
      </c>
      <c r="B19621" s="106" t="s">
        <v>587</v>
      </c>
      <c r="C19621" s="106" t="s">
        <v>57269</v>
      </c>
      <c r="D19621" s="105" t="s">
        <v>57270</v>
      </c>
      <c r="E19621" s="106" t="s">
        <v>599</v>
      </c>
      <c r="F19621" s="120">
        <v>304.7</v>
      </c>
      <c r="G19621" s="120">
        <v>313.82</v>
      </c>
    </row>
    <row r="19622" spans="1:7" ht="12" customHeight="1">
      <c r="A19622" s="104" t="s">
        <v>57271</v>
      </c>
      <c r="B19622" s="106" t="s">
        <v>587</v>
      </c>
      <c r="C19622" s="106" t="s">
        <v>57272</v>
      </c>
      <c r="D19622" s="105" t="s">
        <v>57273</v>
      </c>
      <c r="E19622" s="103"/>
      <c r="F19622" s="103"/>
      <c r="G19622" s="103"/>
    </row>
    <row r="19623" spans="1:7" ht="12" customHeight="1">
      <c r="A19623" s="104" t="s">
        <v>57274</v>
      </c>
      <c r="B19623" s="106" t="s">
        <v>587</v>
      </c>
      <c r="C19623" s="106" t="s">
        <v>57275</v>
      </c>
      <c r="D19623" s="105" t="s">
        <v>57276</v>
      </c>
      <c r="E19623" s="106" t="s">
        <v>595</v>
      </c>
      <c r="F19623" s="120">
        <v>39.64</v>
      </c>
      <c r="G19623" s="120">
        <v>43.13</v>
      </c>
    </row>
    <row r="19624" spans="1:7" ht="12" customHeight="1">
      <c r="A19624" s="104" t="s">
        <v>57277</v>
      </c>
      <c r="B19624" s="106" t="s">
        <v>587</v>
      </c>
      <c r="C19624" s="106" t="s">
        <v>57278</v>
      </c>
      <c r="D19624" s="105" t="s">
        <v>57279</v>
      </c>
      <c r="E19624" s="106" t="s">
        <v>595</v>
      </c>
      <c r="F19624" s="120">
        <v>72.78</v>
      </c>
      <c r="G19624" s="120">
        <v>79.069999999999993</v>
      </c>
    </row>
    <row r="19625" spans="1:7" ht="12" customHeight="1">
      <c r="A19625" s="104" t="s">
        <v>57280</v>
      </c>
      <c r="B19625" s="106" t="s">
        <v>587</v>
      </c>
      <c r="C19625" s="106" t="s">
        <v>57281</v>
      </c>
      <c r="D19625" s="105" t="s">
        <v>57282</v>
      </c>
      <c r="E19625" s="106" t="s">
        <v>595</v>
      </c>
      <c r="F19625" s="120">
        <v>125.44</v>
      </c>
      <c r="G19625" s="120">
        <v>135.37</v>
      </c>
    </row>
    <row r="19626" spans="1:7" ht="12" customHeight="1">
      <c r="A19626" s="104" t="s">
        <v>57283</v>
      </c>
      <c r="B19626" s="106" t="s">
        <v>587</v>
      </c>
      <c r="C19626" s="106" t="s">
        <v>57284</v>
      </c>
      <c r="D19626" s="105" t="s">
        <v>57285</v>
      </c>
      <c r="E19626" s="106" t="s">
        <v>595</v>
      </c>
      <c r="F19626" s="120">
        <v>42.54</v>
      </c>
      <c r="G19626" s="120">
        <v>46.41</v>
      </c>
    </row>
    <row r="19627" spans="1:7" ht="12" customHeight="1">
      <c r="A19627" s="104" t="s">
        <v>57286</v>
      </c>
      <c r="B19627" s="106" t="s">
        <v>587</v>
      </c>
      <c r="C19627" s="106" t="s">
        <v>57287</v>
      </c>
      <c r="D19627" s="105" t="s">
        <v>57288</v>
      </c>
      <c r="E19627" s="106" t="s">
        <v>595</v>
      </c>
      <c r="F19627" s="120">
        <v>78.58</v>
      </c>
      <c r="G19627" s="120">
        <v>85.63</v>
      </c>
    </row>
    <row r="19628" spans="1:7" ht="12" customHeight="1">
      <c r="A19628" s="104" t="s">
        <v>57289</v>
      </c>
      <c r="B19628" s="106" t="s">
        <v>587</v>
      </c>
      <c r="C19628" s="106" t="s">
        <v>57290</v>
      </c>
      <c r="D19628" s="105" t="s">
        <v>57291</v>
      </c>
      <c r="E19628" s="106" t="s">
        <v>595</v>
      </c>
      <c r="F19628" s="120">
        <v>132.69</v>
      </c>
      <c r="G19628" s="120">
        <v>143.57</v>
      </c>
    </row>
    <row r="19629" spans="1:7" ht="12" customHeight="1">
      <c r="A19629" s="104" t="s">
        <v>57292</v>
      </c>
      <c r="B19629" s="106" t="s">
        <v>587</v>
      </c>
      <c r="C19629" s="106" t="s">
        <v>57293</v>
      </c>
      <c r="D19629" s="105" t="s">
        <v>57294</v>
      </c>
      <c r="E19629" s="106" t="s">
        <v>595</v>
      </c>
      <c r="F19629" s="120">
        <v>34.729999999999997</v>
      </c>
      <c r="G19629" s="120">
        <v>37.85</v>
      </c>
    </row>
    <row r="19630" spans="1:7" ht="12" customHeight="1">
      <c r="A19630" s="104" t="s">
        <v>57295</v>
      </c>
      <c r="B19630" s="106" t="s">
        <v>587</v>
      </c>
      <c r="C19630" s="106" t="s">
        <v>57296</v>
      </c>
      <c r="D19630" s="105" t="s">
        <v>57297</v>
      </c>
      <c r="E19630" s="106" t="s">
        <v>595</v>
      </c>
      <c r="F19630" s="120">
        <v>49.32</v>
      </c>
      <c r="G19630" s="120">
        <v>53.25</v>
      </c>
    </row>
    <row r="19631" spans="1:7" ht="12" customHeight="1">
      <c r="A19631" s="104" t="s">
        <v>57298</v>
      </c>
      <c r="B19631" s="106" t="s">
        <v>587</v>
      </c>
      <c r="C19631" s="106" t="s">
        <v>57299</v>
      </c>
      <c r="D19631" s="105" t="s">
        <v>57300</v>
      </c>
      <c r="E19631" s="106" t="s">
        <v>595</v>
      </c>
      <c r="F19631" s="120">
        <v>53.58</v>
      </c>
      <c r="G19631" s="120">
        <v>57.64</v>
      </c>
    </row>
    <row r="19632" spans="1:7" ht="12" customHeight="1">
      <c r="A19632" s="104" t="s">
        <v>57301</v>
      </c>
      <c r="B19632" s="106" t="s">
        <v>587</v>
      </c>
      <c r="C19632" s="106" t="s">
        <v>57302</v>
      </c>
      <c r="D19632" s="105" t="s">
        <v>57303</v>
      </c>
      <c r="E19632" s="106" t="s">
        <v>595</v>
      </c>
      <c r="F19632" s="120">
        <v>36.619999999999997</v>
      </c>
      <c r="G19632" s="120">
        <v>38.950000000000003</v>
      </c>
    </row>
    <row r="19633" spans="1:7" ht="12" customHeight="1">
      <c r="A19633" s="104" t="s">
        <v>57304</v>
      </c>
      <c r="B19633" s="106" t="s">
        <v>587</v>
      </c>
      <c r="C19633" s="106" t="s">
        <v>57305</v>
      </c>
      <c r="D19633" s="105" t="s">
        <v>57306</v>
      </c>
      <c r="E19633" s="106" t="s">
        <v>595</v>
      </c>
      <c r="F19633" s="120">
        <v>40.909999999999997</v>
      </c>
      <c r="G19633" s="120">
        <v>43.45</v>
      </c>
    </row>
    <row r="19634" spans="1:7" ht="12" customHeight="1">
      <c r="A19634" s="104" t="s">
        <v>57307</v>
      </c>
      <c r="B19634" s="106" t="s">
        <v>587</v>
      </c>
      <c r="C19634" s="106" t="s">
        <v>57308</v>
      </c>
      <c r="D19634" s="105" t="s">
        <v>57309</v>
      </c>
      <c r="E19634" s="106" t="s">
        <v>595</v>
      </c>
      <c r="F19634" s="120">
        <v>45.23</v>
      </c>
      <c r="G19634" s="120">
        <v>47.96</v>
      </c>
    </row>
    <row r="19635" spans="1:7" ht="12" customHeight="1">
      <c r="A19635" s="104" t="s">
        <v>57310</v>
      </c>
      <c r="B19635" s="106" t="s">
        <v>587</v>
      </c>
      <c r="C19635" s="106" t="s">
        <v>57311</v>
      </c>
      <c r="D19635" s="105" t="s">
        <v>57312</v>
      </c>
      <c r="E19635" s="106" t="s">
        <v>595</v>
      </c>
      <c r="F19635" s="120">
        <v>40.1</v>
      </c>
      <c r="G19635" s="120">
        <v>42.89</v>
      </c>
    </row>
    <row r="19636" spans="1:7" ht="12" customHeight="1">
      <c r="A19636" s="104" t="s">
        <v>57313</v>
      </c>
      <c r="B19636" s="106" t="s">
        <v>587</v>
      </c>
      <c r="C19636" s="106" t="s">
        <v>57314</v>
      </c>
      <c r="D19636" s="105" t="s">
        <v>57315</v>
      </c>
      <c r="E19636" s="106" t="s">
        <v>595</v>
      </c>
      <c r="F19636" s="120">
        <v>45.27</v>
      </c>
      <c r="G19636" s="120">
        <v>48.37</v>
      </c>
    </row>
    <row r="19637" spans="1:7" ht="12" customHeight="1">
      <c r="A19637" s="104" t="s">
        <v>57316</v>
      </c>
      <c r="B19637" s="106" t="s">
        <v>587</v>
      </c>
      <c r="C19637" s="106" t="s">
        <v>57317</v>
      </c>
      <c r="D19637" s="105" t="s">
        <v>57318</v>
      </c>
      <c r="E19637" s="106" t="s">
        <v>595</v>
      </c>
      <c r="F19637" s="120">
        <v>49.58</v>
      </c>
      <c r="G19637" s="120">
        <v>52.88</v>
      </c>
    </row>
    <row r="19638" spans="1:7" ht="12" customHeight="1">
      <c r="A19638" s="104" t="s">
        <v>57319</v>
      </c>
      <c r="B19638" s="106" t="s">
        <v>587</v>
      </c>
      <c r="C19638" s="106" t="s">
        <v>57320</v>
      </c>
      <c r="D19638" s="105" t="s">
        <v>54980</v>
      </c>
      <c r="E19638" s="103"/>
      <c r="F19638" s="103"/>
      <c r="G19638" s="103"/>
    </row>
    <row r="19639" spans="1:7" ht="12" customHeight="1">
      <c r="A19639" s="104" t="s">
        <v>57321</v>
      </c>
      <c r="B19639" s="106" t="s">
        <v>587</v>
      </c>
      <c r="C19639" s="106" t="s">
        <v>57322</v>
      </c>
      <c r="D19639" s="105" t="s">
        <v>57323</v>
      </c>
      <c r="E19639" s="106" t="s">
        <v>595</v>
      </c>
      <c r="F19639" s="120">
        <v>5.28</v>
      </c>
      <c r="G19639" s="120">
        <v>5.81</v>
      </c>
    </row>
    <row r="19640" spans="1:7" ht="12" customHeight="1">
      <c r="A19640" s="104" t="s">
        <v>57324</v>
      </c>
      <c r="B19640" s="106" t="s">
        <v>587</v>
      </c>
      <c r="C19640" s="106" t="s">
        <v>57325</v>
      </c>
      <c r="D19640" s="105" t="s">
        <v>57326</v>
      </c>
      <c r="E19640" s="106" t="s">
        <v>595</v>
      </c>
      <c r="F19640" s="120">
        <v>7.93</v>
      </c>
      <c r="G19640" s="120">
        <v>8.75</v>
      </c>
    </row>
    <row r="19641" spans="1:7" ht="12" customHeight="1">
      <c r="A19641" s="104" t="s">
        <v>57327</v>
      </c>
      <c r="B19641" s="106" t="s">
        <v>587</v>
      </c>
      <c r="C19641" s="106" t="s">
        <v>57328</v>
      </c>
      <c r="D19641" s="105" t="s">
        <v>57329</v>
      </c>
      <c r="E19641" s="106" t="s">
        <v>595</v>
      </c>
      <c r="F19641" s="120">
        <v>7.93</v>
      </c>
      <c r="G19641" s="120">
        <v>8.76</v>
      </c>
    </row>
    <row r="19642" spans="1:7" ht="12" customHeight="1">
      <c r="A19642" s="104" t="s">
        <v>57330</v>
      </c>
      <c r="B19642" s="106" t="s">
        <v>587</v>
      </c>
      <c r="C19642" s="106" t="s">
        <v>57331</v>
      </c>
      <c r="D19642" s="105" t="s">
        <v>57332</v>
      </c>
      <c r="E19642" s="106" t="s">
        <v>595</v>
      </c>
      <c r="F19642" s="120">
        <v>18.14</v>
      </c>
      <c r="G19642" s="120">
        <v>20.190000000000001</v>
      </c>
    </row>
    <row r="19643" spans="1:7" ht="12" customHeight="1">
      <c r="A19643" s="104" t="s">
        <v>57333</v>
      </c>
      <c r="B19643" s="106" t="s">
        <v>587</v>
      </c>
      <c r="C19643" s="106" t="s">
        <v>57334</v>
      </c>
      <c r="D19643" s="105" t="s">
        <v>57335</v>
      </c>
      <c r="E19643" s="106" t="s">
        <v>595</v>
      </c>
      <c r="F19643" s="120">
        <v>23.47</v>
      </c>
      <c r="G19643" s="120">
        <v>26.08</v>
      </c>
    </row>
    <row r="19644" spans="1:7" ht="12" customHeight="1">
      <c r="A19644" s="104" t="s">
        <v>57336</v>
      </c>
      <c r="B19644" s="106" t="s">
        <v>587</v>
      </c>
      <c r="C19644" s="106" t="s">
        <v>57337</v>
      </c>
      <c r="D19644" s="105" t="s">
        <v>57338</v>
      </c>
      <c r="E19644" s="106" t="s">
        <v>595</v>
      </c>
      <c r="F19644" s="120">
        <v>24.67</v>
      </c>
      <c r="G19644" s="120">
        <v>27.31</v>
      </c>
    </row>
    <row r="19645" spans="1:7" ht="12" customHeight="1">
      <c r="A19645" s="104" t="s">
        <v>57339</v>
      </c>
      <c r="B19645" s="106" t="s">
        <v>587</v>
      </c>
      <c r="C19645" s="106" t="s">
        <v>57340</v>
      </c>
      <c r="D19645" s="105" t="s">
        <v>57341</v>
      </c>
      <c r="E19645" s="106" t="s">
        <v>595</v>
      </c>
      <c r="F19645" s="120">
        <v>72.7</v>
      </c>
      <c r="G19645" s="120">
        <v>75.5</v>
      </c>
    </row>
    <row r="19646" spans="1:7" ht="12" customHeight="1">
      <c r="A19646" s="104" t="s">
        <v>57342</v>
      </c>
      <c r="B19646" s="106" t="s">
        <v>587</v>
      </c>
      <c r="C19646" s="106" t="s">
        <v>57343</v>
      </c>
      <c r="D19646" s="105" t="s">
        <v>57344</v>
      </c>
      <c r="E19646" s="103"/>
      <c r="F19646" s="103"/>
      <c r="G19646" s="103"/>
    </row>
    <row r="19647" spans="1:7" ht="12" customHeight="1">
      <c r="A19647" s="104" t="s">
        <v>57345</v>
      </c>
      <c r="B19647" s="106" t="s">
        <v>587</v>
      </c>
      <c r="C19647" s="106" t="s">
        <v>57346</v>
      </c>
      <c r="D19647" s="105" t="s">
        <v>57347</v>
      </c>
      <c r="E19647" s="106" t="s">
        <v>599</v>
      </c>
      <c r="F19647" s="120">
        <v>36.479999999999997</v>
      </c>
      <c r="G19647" s="120">
        <v>41.04</v>
      </c>
    </row>
    <row r="19648" spans="1:7" ht="12" customHeight="1">
      <c r="A19648" s="104" t="s">
        <v>57348</v>
      </c>
      <c r="B19648" s="106" t="s">
        <v>587</v>
      </c>
      <c r="C19648" s="106" t="s">
        <v>57349</v>
      </c>
      <c r="D19648" s="105" t="s">
        <v>57350</v>
      </c>
      <c r="E19648" s="106" t="s">
        <v>599</v>
      </c>
      <c r="F19648" s="120">
        <v>48.64</v>
      </c>
      <c r="G19648" s="120">
        <v>54.72</v>
      </c>
    </row>
    <row r="19649" spans="1:7" ht="12" customHeight="1">
      <c r="A19649" s="104" t="s">
        <v>57351</v>
      </c>
      <c r="B19649" s="106" t="s">
        <v>587</v>
      </c>
      <c r="C19649" s="106" t="s">
        <v>57352</v>
      </c>
      <c r="D19649" s="105" t="s">
        <v>57353</v>
      </c>
      <c r="E19649" s="106" t="s">
        <v>599</v>
      </c>
      <c r="F19649" s="120">
        <v>60.8</v>
      </c>
      <c r="G19649" s="120">
        <v>68.400000000000006</v>
      </c>
    </row>
    <row r="19650" spans="1:7" ht="12" customHeight="1">
      <c r="A19650" s="104" t="s">
        <v>57354</v>
      </c>
      <c r="B19650" s="106" t="s">
        <v>587</v>
      </c>
      <c r="C19650" s="106" t="s">
        <v>57355</v>
      </c>
      <c r="D19650" s="105" t="s">
        <v>57356</v>
      </c>
      <c r="E19650" s="106" t="s">
        <v>599</v>
      </c>
      <c r="F19650" s="120">
        <v>3.3</v>
      </c>
      <c r="G19650" s="120">
        <v>3.44</v>
      </c>
    </row>
    <row r="19651" spans="1:7" ht="12" customHeight="1">
      <c r="A19651" s="104" t="s">
        <v>57357</v>
      </c>
      <c r="B19651" s="106" t="s">
        <v>587</v>
      </c>
      <c r="C19651" s="106" t="s">
        <v>57358</v>
      </c>
      <c r="D19651" s="105" t="s">
        <v>57359</v>
      </c>
      <c r="E19651" s="106" t="s">
        <v>599</v>
      </c>
      <c r="F19651" s="120">
        <v>4.18</v>
      </c>
      <c r="G19651" s="120">
        <v>4.3600000000000003</v>
      </c>
    </row>
    <row r="19652" spans="1:7" ht="12" customHeight="1">
      <c r="A19652" s="104" t="s">
        <v>57360</v>
      </c>
      <c r="B19652" s="106" t="s">
        <v>587</v>
      </c>
      <c r="C19652" s="106" t="s">
        <v>57361</v>
      </c>
      <c r="D19652" s="105" t="s">
        <v>57362</v>
      </c>
      <c r="E19652" s="106" t="s">
        <v>599</v>
      </c>
      <c r="F19652" s="120">
        <v>4.88</v>
      </c>
      <c r="G19652" s="120">
        <v>5.0999999999999996</v>
      </c>
    </row>
    <row r="19653" spans="1:7" ht="12" customHeight="1">
      <c r="A19653" s="104" t="s">
        <v>57363</v>
      </c>
      <c r="B19653" s="106" t="s">
        <v>587</v>
      </c>
      <c r="C19653" s="106" t="s">
        <v>57364</v>
      </c>
      <c r="D19653" s="105" t="s">
        <v>57365</v>
      </c>
      <c r="E19653" s="106" t="s">
        <v>599</v>
      </c>
      <c r="F19653" s="120">
        <v>5.23</v>
      </c>
      <c r="G19653" s="120">
        <v>5.46</v>
      </c>
    </row>
    <row r="19654" spans="1:7" ht="12" customHeight="1">
      <c r="A19654" s="104" t="s">
        <v>57366</v>
      </c>
      <c r="B19654" s="106" t="s">
        <v>587</v>
      </c>
      <c r="C19654" s="106" t="s">
        <v>57367</v>
      </c>
      <c r="D19654" s="105" t="s">
        <v>57368</v>
      </c>
      <c r="E19654" s="106" t="s">
        <v>599</v>
      </c>
      <c r="F19654" s="120">
        <v>4.0999999999999996</v>
      </c>
      <c r="G19654" s="120">
        <v>4.29</v>
      </c>
    </row>
    <row r="19655" spans="1:7" ht="12" customHeight="1">
      <c r="A19655" s="104" t="s">
        <v>57369</v>
      </c>
      <c r="B19655" s="106" t="s">
        <v>587</v>
      </c>
      <c r="C19655" s="106" t="s">
        <v>57370</v>
      </c>
      <c r="D19655" s="105" t="s">
        <v>57371</v>
      </c>
      <c r="E19655" s="106" t="s">
        <v>599</v>
      </c>
      <c r="F19655" s="120">
        <v>5.1100000000000003</v>
      </c>
      <c r="G19655" s="120">
        <v>5.35</v>
      </c>
    </row>
    <row r="19656" spans="1:7" ht="12" customHeight="1">
      <c r="A19656" s="104" t="s">
        <v>57372</v>
      </c>
      <c r="B19656" s="106" t="s">
        <v>587</v>
      </c>
      <c r="C19656" s="106" t="s">
        <v>57373</v>
      </c>
      <c r="D19656" s="105" t="s">
        <v>57374</v>
      </c>
      <c r="E19656" s="106" t="s">
        <v>599</v>
      </c>
      <c r="F19656" s="120">
        <v>6.12</v>
      </c>
      <c r="G19656" s="120">
        <v>6.39</v>
      </c>
    </row>
    <row r="19657" spans="1:7" ht="12" customHeight="1">
      <c r="A19657" s="104" t="s">
        <v>57375</v>
      </c>
      <c r="B19657" s="106" t="s">
        <v>587</v>
      </c>
      <c r="C19657" s="106" t="s">
        <v>57376</v>
      </c>
      <c r="D19657" s="105" t="s">
        <v>57377</v>
      </c>
      <c r="E19657" s="106" t="s">
        <v>599</v>
      </c>
      <c r="F19657" s="120">
        <v>6.45</v>
      </c>
      <c r="G19657" s="120">
        <v>6.74</v>
      </c>
    </row>
    <row r="19658" spans="1:7" ht="12" customHeight="1">
      <c r="A19658" s="104" t="s">
        <v>57378</v>
      </c>
      <c r="B19658" s="106" t="s">
        <v>587</v>
      </c>
      <c r="C19658" s="106" t="s">
        <v>57379</v>
      </c>
      <c r="D19658" s="105" t="s">
        <v>57380</v>
      </c>
      <c r="E19658" s="106" t="s">
        <v>599</v>
      </c>
      <c r="F19658" s="120">
        <v>232.08</v>
      </c>
      <c r="G19658" s="120">
        <v>262.39999999999998</v>
      </c>
    </row>
    <row r="19659" spans="1:7" ht="12" customHeight="1">
      <c r="A19659" s="104" t="s">
        <v>57381</v>
      </c>
      <c r="B19659" s="106" t="s">
        <v>587</v>
      </c>
      <c r="C19659" s="106" t="s">
        <v>57382</v>
      </c>
      <c r="D19659" s="105" t="s">
        <v>57383</v>
      </c>
      <c r="E19659" s="106" t="s">
        <v>599</v>
      </c>
      <c r="F19659" s="120">
        <v>266.63</v>
      </c>
      <c r="G19659" s="120">
        <v>298.83999999999997</v>
      </c>
    </row>
    <row r="19660" spans="1:7" ht="12" customHeight="1">
      <c r="A19660" s="104" t="s">
        <v>57384</v>
      </c>
      <c r="B19660" s="106" t="s">
        <v>587</v>
      </c>
      <c r="C19660" s="106" t="s">
        <v>57385</v>
      </c>
      <c r="D19660" s="105" t="s">
        <v>57386</v>
      </c>
      <c r="E19660" s="106" t="s">
        <v>595</v>
      </c>
      <c r="F19660" s="120">
        <v>4.01</v>
      </c>
      <c r="G19660" s="120">
        <v>4.51</v>
      </c>
    </row>
    <row r="19661" spans="1:7" ht="12" customHeight="1">
      <c r="A19661" s="104" t="s">
        <v>57387</v>
      </c>
      <c r="B19661" s="106" t="s">
        <v>587</v>
      </c>
      <c r="C19661" s="106" t="s">
        <v>57388</v>
      </c>
      <c r="D19661" s="105" t="s">
        <v>57389</v>
      </c>
      <c r="E19661" s="106" t="s">
        <v>595</v>
      </c>
      <c r="F19661" s="120">
        <v>3.43</v>
      </c>
      <c r="G19661" s="120">
        <v>3.81</v>
      </c>
    </row>
    <row r="19662" spans="1:7" ht="12" customHeight="1">
      <c r="A19662" s="104" t="s">
        <v>57390</v>
      </c>
      <c r="B19662" s="106" t="s">
        <v>587</v>
      </c>
      <c r="C19662" s="106" t="s">
        <v>57391</v>
      </c>
      <c r="D19662" s="105" t="s">
        <v>57392</v>
      </c>
      <c r="E19662" s="106" t="s">
        <v>599</v>
      </c>
      <c r="F19662" s="120">
        <v>36.479999999999997</v>
      </c>
      <c r="G19662" s="120">
        <v>41.04</v>
      </c>
    </row>
    <row r="19663" spans="1:7" ht="12" customHeight="1">
      <c r="A19663" s="104" t="s">
        <v>57393</v>
      </c>
      <c r="B19663" s="106" t="s">
        <v>587</v>
      </c>
      <c r="C19663" s="106" t="s">
        <v>57394</v>
      </c>
      <c r="D19663" s="105" t="s">
        <v>57395</v>
      </c>
      <c r="E19663" s="106" t="s">
        <v>599</v>
      </c>
      <c r="F19663" s="120">
        <v>16.54</v>
      </c>
      <c r="G19663" s="120">
        <v>18.37</v>
      </c>
    </row>
    <row r="19664" spans="1:7" ht="12" customHeight="1">
      <c r="A19664" s="104" t="s">
        <v>57396</v>
      </c>
      <c r="B19664" s="106" t="s">
        <v>587</v>
      </c>
      <c r="C19664" s="106" t="s">
        <v>57397</v>
      </c>
      <c r="D19664" s="105" t="s">
        <v>57398</v>
      </c>
      <c r="E19664" s="106" t="s">
        <v>599</v>
      </c>
      <c r="F19664" s="120">
        <v>3.11</v>
      </c>
      <c r="G19664" s="120">
        <v>3.2</v>
      </c>
    </row>
    <row r="19665" spans="1:7" ht="12" customHeight="1">
      <c r="A19665" s="104" t="s">
        <v>57399</v>
      </c>
      <c r="B19665" s="106" t="s">
        <v>587</v>
      </c>
      <c r="C19665" s="106" t="s">
        <v>57400</v>
      </c>
      <c r="D19665" s="105" t="s">
        <v>57401</v>
      </c>
      <c r="E19665" s="106" t="s">
        <v>599</v>
      </c>
      <c r="F19665" s="120">
        <v>18.71</v>
      </c>
      <c r="G19665" s="120">
        <v>20.68</v>
      </c>
    </row>
    <row r="19666" spans="1:7" ht="12" customHeight="1">
      <c r="A19666" s="104" t="s">
        <v>57402</v>
      </c>
      <c r="B19666" s="106" t="s">
        <v>587</v>
      </c>
      <c r="C19666" s="106" t="s">
        <v>57403</v>
      </c>
      <c r="D19666" s="105" t="s">
        <v>57404</v>
      </c>
      <c r="E19666" s="106" t="s">
        <v>599</v>
      </c>
      <c r="F19666" s="120">
        <v>1.66</v>
      </c>
      <c r="G19666" s="120">
        <v>1.71</v>
      </c>
    </row>
    <row r="19667" spans="1:7" ht="12" customHeight="1">
      <c r="A19667" s="104" t="s">
        <v>57405</v>
      </c>
      <c r="B19667" s="106" t="s">
        <v>587</v>
      </c>
      <c r="C19667" s="106" t="s">
        <v>57406</v>
      </c>
      <c r="D19667" s="105" t="s">
        <v>57407</v>
      </c>
      <c r="E19667" s="103"/>
      <c r="F19667" s="103"/>
      <c r="G19667" s="103"/>
    </row>
    <row r="19668" spans="1:7" ht="12" customHeight="1">
      <c r="A19668" s="104" t="s">
        <v>57408</v>
      </c>
      <c r="B19668" s="106" t="s">
        <v>587</v>
      </c>
      <c r="C19668" s="106" t="s">
        <v>57409</v>
      </c>
      <c r="D19668" s="105" t="s">
        <v>57410</v>
      </c>
      <c r="E19668" s="106" t="s">
        <v>599</v>
      </c>
      <c r="F19668" s="120">
        <v>363.75</v>
      </c>
      <c r="G19668" s="120">
        <v>388.8</v>
      </c>
    </row>
    <row r="19669" spans="1:7" ht="12" customHeight="1">
      <c r="A19669" s="104" t="s">
        <v>57411</v>
      </c>
      <c r="B19669" s="106" t="s">
        <v>587</v>
      </c>
      <c r="C19669" s="106" t="s">
        <v>57412</v>
      </c>
      <c r="D19669" s="105" t="s">
        <v>57413</v>
      </c>
      <c r="E19669" s="103"/>
      <c r="F19669" s="103"/>
      <c r="G19669" s="103"/>
    </row>
    <row r="19670" spans="1:7" ht="12" customHeight="1">
      <c r="A19670" s="104" t="s">
        <v>57414</v>
      </c>
      <c r="B19670" s="106" t="s">
        <v>587</v>
      </c>
      <c r="C19670" s="106" t="s">
        <v>57415</v>
      </c>
      <c r="D19670" s="105" t="s">
        <v>57416</v>
      </c>
      <c r="E19670" s="106" t="s">
        <v>56574</v>
      </c>
      <c r="F19670" s="120">
        <v>0.83</v>
      </c>
      <c r="G19670" s="120">
        <v>0.85</v>
      </c>
    </row>
    <row r="19671" spans="1:7" ht="12" customHeight="1">
      <c r="A19671" s="104" t="s">
        <v>57417</v>
      </c>
      <c r="B19671" s="106" t="s">
        <v>587</v>
      </c>
      <c r="C19671" s="106" t="s">
        <v>57418</v>
      </c>
      <c r="D19671" s="105" t="s">
        <v>57419</v>
      </c>
      <c r="E19671" s="106" t="s">
        <v>56574</v>
      </c>
      <c r="F19671" s="120">
        <v>0.59</v>
      </c>
      <c r="G19671" s="120">
        <v>0.6</v>
      </c>
    </row>
    <row r="19672" spans="1:7" ht="12" customHeight="1">
      <c r="A19672" s="104" t="s">
        <v>57420</v>
      </c>
      <c r="B19672" s="106" t="s">
        <v>587</v>
      </c>
      <c r="C19672" s="106" t="s">
        <v>57421</v>
      </c>
      <c r="D19672" s="105" t="s">
        <v>57422</v>
      </c>
      <c r="E19672" s="103"/>
      <c r="F19672" s="103"/>
      <c r="G19672" s="103"/>
    </row>
    <row r="19673" spans="1:7" ht="12" customHeight="1">
      <c r="A19673" s="104" t="s">
        <v>57423</v>
      </c>
      <c r="B19673" s="106" t="s">
        <v>587</v>
      </c>
      <c r="C19673" s="106" t="s">
        <v>57424</v>
      </c>
      <c r="D19673" s="105" t="s">
        <v>57425</v>
      </c>
      <c r="E19673" s="106" t="s">
        <v>17373</v>
      </c>
      <c r="F19673" s="120">
        <v>156.94999999999999</v>
      </c>
      <c r="G19673" s="120">
        <v>157.54</v>
      </c>
    </row>
    <row r="19674" spans="1:7" ht="12" customHeight="1">
      <c r="A19674" s="104" t="s">
        <v>57426</v>
      </c>
      <c r="B19674" s="106" t="s">
        <v>587</v>
      </c>
      <c r="C19674" s="106" t="s">
        <v>57427</v>
      </c>
      <c r="D19674" s="105" t="s">
        <v>57428</v>
      </c>
      <c r="E19674" s="103"/>
      <c r="F19674" s="103"/>
      <c r="G19674" s="103"/>
    </row>
    <row r="19675" spans="1:7" ht="12" customHeight="1">
      <c r="A19675" s="104" t="s">
        <v>57429</v>
      </c>
      <c r="B19675" s="106" t="s">
        <v>587</v>
      </c>
      <c r="C19675" s="106" t="s">
        <v>57430</v>
      </c>
      <c r="D19675" s="105" t="s">
        <v>57431</v>
      </c>
      <c r="E19675" s="106" t="s">
        <v>595</v>
      </c>
      <c r="F19675" s="120">
        <v>2.66</v>
      </c>
      <c r="G19675" s="120">
        <v>2.98</v>
      </c>
    </row>
    <row r="19676" spans="1:7" ht="12" customHeight="1">
      <c r="A19676" s="104" t="s">
        <v>57432</v>
      </c>
      <c r="B19676" s="106" t="s">
        <v>587</v>
      </c>
      <c r="C19676" s="106" t="s">
        <v>57433</v>
      </c>
      <c r="D19676" s="105" t="s">
        <v>57434</v>
      </c>
      <c r="E19676" s="106" t="s">
        <v>599</v>
      </c>
      <c r="F19676" s="120">
        <v>16.32</v>
      </c>
      <c r="G19676" s="120">
        <v>17.78</v>
      </c>
    </row>
    <row r="19677" spans="1:7" ht="12" customHeight="1">
      <c r="A19677" s="104" t="s">
        <v>57435</v>
      </c>
      <c r="B19677" s="106" t="s">
        <v>587</v>
      </c>
      <c r="C19677" s="106" t="s">
        <v>57436</v>
      </c>
      <c r="D19677" s="105" t="s">
        <v>57437</v>
      </c>
      <c r="E19677" s="106" t="s">
        <v>599</v>
      </c>
      <c r="F19677" s="120">
        <v>4.95</v>
      </c>
      <c r="G19677" s="120">
        <v>5.0999999999999996</v>
      </c>
    </row>
    <row r="19678" spans="1:7" ht="12" customHeight="1">
      <c r="A19678" s="104" t="s">
        <v>57438</v>
      </c>
      <c r="B19678" s="106" t="s">
        <v>587</v>
      </c>
      <c r="C19678" s="106" t="s">
        <v>57439</v>
      </c>
      <c r="D19678" s="105" t="s">
        <v>57440</v>
      </c>
      <c r="E19678" s="106" t="s">
        <v>50895</v>
      </c>
      <c r="F19678" s="120">
        <v>27.88</v>
      </c>
      <c r="G19678" s="120">
        <v>28.8</v>
      </c>
    </row>
    <row r="19679" spans="1:7" ht="12" customHeight="1">
      <c r="A19679" s="104" t="s">
        <v>57441</v>
      </c>
      <c r="B19679" s="106" t="s">
        <v>587</v>
      </c>
      <c r="C19679" s="106" t="s">
        <v>57442</v>
      </c>
      <c r="D19679" s="105" t="s">
        <v>57443</v>
      </c>
      <c r="E19679" s="106" t="s">
        <v>50895</v>
      </c>
      <c r="F19679" s="120">
        <v>56.59</v>
      </c>
      <c r="G19679" s="120">
        <v>58.47</v>
      </c>
    </row>
    <row r="19680" spans="1:7" ht="12" customHeight="1">
      <c r="A19680" s="104" t="s">
        <v>57444</v>
      </c>
      <c r="B19680" s="106" t="s">
        <v>587</v>
      </c>
      <c r="C19680" s="106" t="s">
        <v>57445</v>
      </c>
      <c r="D19680" s="105" t="s">
        <v>57446</v>
      </c>
      <c r="E19680" s="106" t="s">
        <v>50895</v>
      </c>
      <c r="F19680" s="120">
        <v>84.47</v>
      </c>
      <c r="G19680" s="120">
        <v>87.27</v>
      </c>
    </row>
    <row r="19681" spans="1:7" ht="12" customHeight="1">
      <c r="A19681" s="104" t="s">
        <v>57447</v>
      </c>
      <c r="B19681" s="106" t="s">
        <v>587</v>
      </c>
      <c r="C19681" s="106" t="s">
        <v>57448</v>
      </c>
      <c r="D19681" s="105" t="s">
        <v>57449</v>
      </c>
      <c r="E19681" s="106" t="s">
        <v>50895</v>
      </c>
      <c r="F19681" s="120">
        <v>112.35</v>
      </c>
      <c r="G19681" s="120">
        <v>116.07</v>
      </c>
    </row>
    <row r="19682" spans="1:7" ht="12" customHeight="1">
      <c r="A19682" s="104" t="s">
        <v>57450</v>
      </c>
      <c r="B19682" s="106" t="s">
        <v>587</v>
      </c>
      <c r="C19682" s="106" t="s">
        <v>57451</v>
      </c>
      <c r="D19682" s="105" t="s">
        <v>57452</v>
      </c>
      <c r="E19682" s="103"/>
      <c r="F19682" s="103"/>
      <c r="G19682" s="103"/>
    </row>
    <row r="19683" spans="1:7" ht="12" customHeight="1">
      <c r="A19683" s="104" t="s">
        <v>57453</v>
      </c>
      <c r="B19683" s="106" t="s">
        <v>587</v>
      </c>
      <c r="C19683" s="106" t="s">
        <v>57454</v>
      </c>
      <c r="D19683" s="105" t="s">
        <v>57455</v>
      </c>
      <c r="E19683" s="106" t="s">
        <v>599</v>
      </c>
      <c r="F19683" s="120">
        <v>86.74</v>
      </c>
      <c r="G19683" s="120">
        <v>89.21</v>
      </c>
    </row>
    <row r="19684" spans="1:7" ht="12" customHeight="1">
      <c r="A19684" s="104" t="s">
        <v>57456</v>
      </c>
      <c r="B19684" s="106" t="s">
        <v>587</v>
      </c>
      <c r="C19684" s="106" t="s">
        <v>57457</v>
      </c>
      <c r="D19684" s="105" t="s">
        <v>51481</v>
      </c>
      <c r="E19684" s="103"/>
      <c r="F19684" s="103"/>
      <c r="G19684" s="103"/>
    </row>
    <row r="19685" spans="1:7" ht="12" customHeight="1">
      <c r="A19685" s="104" t="s">
        <v>57458</v>
      </c>
      <c r="B19685" s="106" t="s">
        <v>587</v>
      </c>
      <c r="C19685" s="106" t="s">
        <v>57459</v>
      </c>
      <c r="D19685" s="105" t="s">
        <v>57460</v>
      </c>
      <c r="E19685" s="106" t="s">
        <v>595</v>
      </c>
      <c r="F19685" s="120">
        <v>8.27</v>
      </c>
      <c r="G19685" s="120">
        <v>8.4</v>
      </c>
    </row>
    <row r="19686" spans="1:7" ht="12" customHeight="1">
      <c r="A19686" s="104" t="s">
        <v>57461</v>
      </c>
      <c r="B19686" s="106" t="s">
        <v>587</v>
      </c>
      <c r="C19686" s="106" t="s">
        <v>57462</v>
      </c>
      <c r="D19686" s="105" t="s">
        <v>51490</v>
      </c>
      <c r="E19686" s="103"/>
      <c r="F19686" s="103"/>
      <c r="G19686" s="103"/>
    </row>
    <row r="19687" spans="1:7" ht="12" customHeight="1">
      <c r="A19687" s="104" t="s">
        <v>57463</v>
      </c>
      <c r="B19687" s="106" t="s">
        <v>587</v>
      </c>
      <c r="C19687" s="106" t="s">
        <v>57464</v>
      </c>
      <c r="D19687" s="105" t="s">
        <v>57465</v>
      </c>
      <c r="E19687" s="106" t="s">
        <v>1144</v>
      </c>
      <c r="F19687" s="120">
        <v>5.88</v>
      </c>
      <c r="G19687" s="120">
        <v>6.33</v>
      </c>
    </row>
    <row r="19688" spans="1:7" ht="12" customHeight="1">
      <c r="A19688" s="104" t="s">
        <v>57466</v>
      </c>
      <c r="B19688" s="106" t="s">
        <v>587</v>
      </c>
      <c r="C19688" s="106" t="s">
        <v>57467</v>
      </c>
      <c r="D19688" s="105" t="s">
        <v>57468</v>
      </c>
      <c r="E19688" s="103"/>
      <c r="F19688" s="103"/>
      <c r="G19688" s="103"/>
    </row>
    <row r="19689" spans="1:7" ht="12" customHeight="1">
      <c r="A19689" s="104" t="s">
        <v>57469</v>
      </c>
      <c r="B19689" s="106" t="s">
        <v>587</v>
      </c>
      <c r="C19689" s="106" t="s">
        <v>57470</v>
      </c>
      <c r="D19689" s="105" t="s">
        <v>57471</v>
      </c>
      <c r="E19689" s="106" t="s">
        <v>593</v>
      </c>
      <c r="F19689" s="120">
        <v>1.82</v>
      </c>
      <c r="G19689" s="120">
        <v>1.96</v>
      </c>
    </row>
    <row r="19690" spans="1:7" ht="12" customHeight="1">
      <c r="A19690" s="104" t="s">
        <v>57472</v>
      </c>
      <c r="B19690" s="106" t="s">
        <v>587</v>
      </c>
      <c r="C19690" s="106" t="s">
        <v>57473</v>
      </c>
      <c r="D19690" s="105" t="s">
        <v>57474</v>
      </c>
      <c r="E19690" s="103"/>
      <c r="F19690" s="103"/>
      <c r="G19690" s="103"/>
    </row>
    <row r="19691" spans="1:7" ht="12" customHeight="1">
      <c r="A19691" s="104" t="s">
        <v>57475</v>
      </c>
      <c r="B19691" s="106" t="s">
        <v>587</v>
      </c>
      <c r="C19691" s="106" t="s">
        <v>57476</v>
      </c>
      <c r="D19691" s="105" t="s">
        <v>57477</v>
      </c>
      <c r="E19691" s="106" t="s">
        <v>1144</v>
      </c>
      <c r="F19691" s="120">
        <v>892.3</v>
      </c>
      <c r="G19691" s="120">
        <v>952.94</v>
      </c>
    </row>
    <row r="19692" spans="1:7" ht="12" customHeight="1">
      <c r="A19692" s="104" t="s">
        <v>57478</v>
      </c>
      <c r="B19692" s="106" t="s">
        <v>587</v>
      </c>
      <c r="C19692" s="106" t="s">
        <v>57479</v>
      </c>
      <c r="D19692" s="105" t="s">
        <v>57480</v>
      </c>
      <c r="E19692" s="106" t="s">
        <v>1144</v>
      </c>
      <c r="F19692" s="120">
        <v>399.97</v>
      </c>
      <c r="G19692" s="120">
        <v>430.29</v>
      </c>
    </row>
    <row r="19693" spans="1:7" ht="12" customHeight="1">
      <c r="A19693" s="104" t="s">
        <v>57481</v>
      </c>
      <c r="B19693" s="106" t="s">
        <v>587</v>
      </c>
      <c r="C19693" s="106" t="s">
        <v>57482</v>
      </c>
      <c r="D19693" s="105" t="s">
        <v>57483</v>
      </c>
      <c r="E19693" s="106" t="s">
        <v>1144</v>
      </c>
      <c r="F19693" s="120">
        <v>1646.54</v>
      </c>
      <c r="G19693" s="120">
        <v>1737.5</v>
      </c>
    </row>
    <row r="19694" spans="1:7" ht="12" customHeight="1">
      <c r="A19694" s="104" t="s">
        <v>57484</v>
      </c>
      <c r="B19694" s="106" t="s">
        <v>587</v>
      </c>
      <c r="C19694" s="106" t="s">
        <v>57485</v>
      </c>
      <c r="D19694" s="105" t="s">
        <v>57486</v>
      </c>
      <c r="E19694" s="106" t="s">
        <v>1144</v>
      </c>
      <c r="F19694" s="120">
        <v>431.31</v>
      </c>
      <c r="G19694" s="120">
        <v>450.26</v>
      </c>
    </row>
    <row r="19695" spans="1:7" ht="12" customHeight="1">
      <c r="A19695" s="104" t="s">
        <v>57487</v>
      </c>
      <c r="B19695" s="106" t="s">
        <v>587</v>
      </c>
      <c r="C19695" s="106" t="s">
        <v>57488</v>
      </c>
      <c r="D19695" s="105" t="s">
        <v>57489</v>
      </c>
      <c r="E19695" s="106" t="s">
        <v>1144</v>
      </c>
      <c r="F19695" s="120">
        <v>385.79</v>
      </c>
      <c r="G19695" s="120">
        <v>408.53</v>
      </c>
    </row>
    <row r="19696" spans="1:7" ht="12" customHeight="1">
      <c r="A19696" s="104" t="s">
        <v>57490</v>
      </c>
      <c r="B19696" s="106" t="s">
        <v>587</v>
      </c>
      <c r="C19696" s="106" t="s">
        <v>57491</v>
      </c>
      <c r="D19696" s="105" t="s">
        <v>57492</v>
      </c>
      <c r="E19696" s="106" t="s">
        <v>1144</v>
      </c>
      <c r="F19696" s="120">
        <v>206.47</v>
      </c>
      <c r="G19696" s="120">
        <v>221.63</v>
      </c>
    </row>
    <row r="19697" spans="1:7" ht="12" customHeight="1">
      <c r="A19697" s="104" t="s">
        <v>57493</v>
      </c>
      <c r="B19697" s="106" t="s">
        <v>587</v>
      </c>
      <c r="C19697" s="106" t="s">
        <v>57494</v>
      </c>
      <c r="D19697" s="105" t="s">
        <v>57495</v>
      </c>
      <c r="E19697" s="106" t="s">
        <v>1144</v>
      </c>
      <c r="F19697" s="120">
        <v>310.85000000000002</v>
      </c>
      <c r="G19697" s="120">
        <v>326.01</v>
      </c>
    </row>
    <row r="19698" spans="1:7" ht="12" customHeight="1">
      <c r="A19698" s="104" t="s">
        <v>57496</v>
      </c>
      <c r="B19698" s="106" t="s">
        <v>587</v>
      </c>
      <c r="C19698" s="106" t="s">
        <v>57497</v>
      </c>
      <c r="D19698" s="105" t="s">
        <v>57498</v>
      </c>
      <c r="E19698" s="106" t="s">
        <v>1144</v>
      </c>
      <c r="F19698" s="120">
        <v>419.93</v>
      </c>
      <c r="G19698" s="120">
        <v>436.98</v>
      </c>
    </row>
    <row r="19699" spans="1:7" ht="12" customHeight="1">
      <c r="A19699" s="104" t="s">
        <v>57499</v>
      </c>
      <c r="B19699" s="106" t="s">
        <v>587</v>
      </c>
      <c r="C19699" s="106" t="s">
        <v>57500</v>
      </c>
      <c r="D19699" s="105" t="s">
        <v>57501</v>
      </c>
      <c r="E19699" s="106" t="s">
        <v>1144</v>
      </c>
      <c r="F19699" s="120">
        <v>164.49</v>
      </c>
      <c r="G19699" s="120">
        <v>175.86</v>
      </c>
    </row>
    <row r="19700" spans="1:7" ht="12" customHeight="1">
      <c r="A19700" s="104" t="s">
        <v>57502</v>
      </c>
      <c r="B19700" s="106" t="s">
        <v>587</v>
      </c>
      <c r="C19700" s="106" t="s">
        <v>57503</v>
      </c>
      <c r="D19700" s="105" t="s">
        <v>57504</v>
      </c>
      <c r="E19700" s="106" t="s">
        <v>1144</v>
      </c>
      <c r="F19700" s="120">
        <v>215.43</v>
      </c>
      <c r="G19700" s="120">
        <v>230.59</v>
      </c>
    </row>
    <row r="19701" spans="1:7" ht="12" customHeight="1">
      <c r="A19701" s="104" t="s">
        <v>57505</v>
      </c>
      <c r="B19701" s="106" t="s">
        <v>587</v>
      </c>
      <c r="C19701" s="106" t="s">
        <v>57506</v>
      </c>
      <c r="D19701" s="105" t="s">
        <v>57507</v>
      </c>
      <c r="E19701" s="106" t="s">
        <v>1144</v>
      </c>
      <c r="F19701" s="120">
        <v>278.36</v>
      </c>
      <c r="G19701" s="120">
        <v>297.31</v>
      </c>
    </row>
    <row r="19702" spans="1:7" ht="12" customHeight="1">
      <c r="A19702" s="104" t="s">
        <v>57508</v>
      </c>
      <c r="B19702" s="106" t="s">
        <v>587</v>
      </c>
      <c r="C19702" s="106" t="s">
        <v>57509</v>
      </c>
      <c r="D19702" s="105" t="s">
        <v>57510</v>
      </c>
      <c r="E19702" s="106" t="s">
        <v>1144</v>
      </c>
      <c r="F19702" s="120">
        <v>233.58</v>
      </c>
      <c r="G19702" s="120">
        <v>248.74</v>
      </c>
    </row>
    <row r="19703" spans="1:7" ht="12" customHeight="1">
      <c r="A19703" s="104" t="s">
        <v>57511</v>
      </c>
      <c r="B19703" s="106" t="s">
        <v>587</v>
      </c>
      <c r="C19703" s="106" t="s">
        <v>57512</v>
      </c>
      <c r="D19703" s="105" t="s">
        <v>57513</v>
      </c>
      <c r="E19703" s="106" t="s">
        <v>1144</v>
      </c>
      <c r="F19703" s="120">
        <v>294.81</v>
      </c>
      <c r="G19703" s="120">
        <v>313.76</v>
      </c>
    </row>
    <row r="19704" spans="1:7" ht="12" customHeight="1">
      <c r="A19704" s="104" t="s">
        <v>57514</v>
      </c>
      <c r="B19704" s="106" t="s">
        <v>587</v>
      </c>
      <c r="C19704" s="106" t="s">
        <v>57515</v>
      </c>
      <c r="D19704" s="105" t="s">
        <v>57516</v>
      </c>
      <c r="E19704" s="106" t="s">
        <v>1144</v>
      </c>
      <c r="F19704" s="120">
        <v>411.47</v>
      </c>
      <c r="G19704" s="120">
        <v>441.79</v>
      </c>
    </row>
    <row r="19705" spans="1:7" ht="12" customHeight="1">
      <c r="A19705" s="104" t="s">
        <v>57517</v>
      </c>
      <c r="B19705" s="106" t="s">
        <v>587</v>
      </c>
      <c r="C19705" s="106" t="s">
        <v>57518</v>
      </c>
      <c r="D19705" s="105" t="s">
        <v>57519</v>
      </c>
      <c r="E19705" s="106" t="s">
        <v>1144</v>
      </c>
      <c r="F19705" s="120">
        <v>199.55</v>
      </c>
      <c r="G19705" s="120">
        <v>210.92</v>
      </c>
    </row>
    <row r="19706" spans="1:7" ht="12" customHeight="1">
      <c r="A19706" s="104" t="s">
        <v>57520</v>
      </c>
      <c r="B19706" s="106" t="s">
        <v>587</v>
      </c>
      <c r="C19706" s="106" t="s">
        <v>57521</v>
      </c>
      <c r="D19706" s="105" t="s">
        <v>57522</v>
      </c>
      <c r="E19706" s="106" t="s">
        <v>1144</v>
      </c>
      <c r="F19706" s="120">
        <v>280.92</v>
      </c>
      <c r="G19706" s="120">
        <v>296.08</v>
      </c>
    </row>
    <row r="19707" spans="1:7" ht="12" customHeight="1">
      <c r="A19707" s="104" t="s">
        <v>57523</v>
      </c>
      <c r="B19707" s="106" t="s">
        <v>587</v>
      </c>
      <c r="C19707" s="106" t="s">
        <v>57524</v>
      </c>
      <c r="D19707" s="105" t="s">
        <v>57525</v>
      </c>
      <c r="E19707" s="106" t="s">
        <v>1144</v>
      </c>
      <c r="F19707" s="120">
        <v>566.91</v>
      </c>
      <c r="G19707" s="120">
        <v>614.49</v>
      </c>
    </row>
    <row r="19708" spans="1:7" ht="12" customHeight="1">
      <c r="A19708" s="104" t="s">
        <v>57526</v>
      </c>
      <c r="B19708" s="106" t="s">
        <v>587</v>
      </c>
      <c r="C19708" s="106" t="s">
        <v>57527</v>
      </c>
      <c r="D19708" s="105" t="s">
        <v>57528</v>
      </c>
      <c r="E19708" s="106" t="s">
        <v>1144</v>
      </c>
      <c r="F19708" s="120">
        <v>841.31</v>
      </c>
      <c r="G19708" s="120">
        <v>906.98</v>
      </c>
    </row>
    <row r="19709" spans="1:7" ht="12" customHeight="1">
      <c r="A19709" s="104" t="s">
        <v>57529</v>
      </c>
      <c r="B19709" s="106" t="s">
        <v>587</v>
      </c>
      <c r="C19709" s="106" t="s">
        <v>57530</v>
      </c>
      <c r="D19709" s="105" t="s">
        <v>57531</v>
      </c>
      <c r="E19709" s="106" t="s">
        <v>1144</v>
      </c>
      <c r="F19709" s="120">
        <v>1372.21</v>
      </c>
      <c r="G19709" s="120">
        <v>1478.36</v>
      </c>
    </row>
    <row r="19710" spans="1:7" ht="12" customHeight="1">
      <c r="A19710" s="104" t="s">
        <v>57532</v>
      </c>
      <c r="B19710" s="106" t="s">
        <v>587</v>
      </c>
      <c r="C19710" s="106" t="s">
        <v>57533</v>
      </c>
      <c r="D19710" s="105" t="s">
        <v>57534</v>
      </c>
      <c r="E19710" s="106" t="s">
        <v>1144</v>
      </c>
      <c r="F19710" s="120">
        <v>2020.42</v>
      </c>
      <c r="G19710" s="120">
        <v>2192.5700000000002</v>
      </c>
    </row>
    <row r="19711" spans="1:7" ht="12" customHeight="1">
      <c r="A19711" s="104" t="s">
        <v>57535</v>
      </c>
      <c r="B19711" s="106" t="s">
        <v>587</v>
      </c>
      <c r="C19711" s="106" t="s">
        <v>57536</v>
      </c>
      <c r="D19711" s="105" t="s">
        <v>57537</v>
      </c>
      <c r="E19711" s="106" t="s">
        <v>1144</v>
      </c>
      <c r="F19711" s="120">
        <v>279.37</v>
      </c>
      <c r="G19711" s="120">
        <v>302.77999999999997</v>
      </c>
    </row>
    <row r="19712" spans="1:7" ht="12" customHeight="1">
      <c r="A19712" s="104" t="s">
        <v>57538</v>
      </c>
      <c r="B19712" s="106" t="s">
        <v>587</v>
      </c>
      <c r="C19712" s="106" t="s">
        <v>57539</v>
      </c>
      <c r="D19712" s="105" t="s">
        <v>55388</v>
      </c>
      <c r="E19712" s="103"/>
      <c r="F19712" s="103"/>
      <c r="G19712" s="103"/>
    </row>
    <row r="19713" spans="1:7" ht="12" customHeight="1">
      <c r="A19713" s="104" t="s">
        <v>57540</v>
      </c>
      <c r="B19713" s="106" t="s">
        <v>587</v>
      </c>
      <c r="C19713" s="106" t="s">
        <v>57541</v>
      </c>
      <c r="D19713" s="105" t="s">
        <v>57542</v>
      </c>
      <c r="E19713" s="106" t="s">
        <v>595</v>
      </c>
      <c r="F19713" s="120">
        <v>7.78</v>
      </c>
      <c r="G19713" s="120">
        <v>8.61</v>
      </c>
    </row>
    <row r="19714" spans="1:7" ht="12" customHeight="1">
      <c r="A19714" s="104" t="s">
        <v>57543</v>
      </c>
      <c r="B19714" s="106" t="s">
        <v>587</v>
      </c>
      <c r="C19714" s="106" t="s">
        <v>57544</v>
      </c>
      <c r="D19714" s="105" t="s">
        <v>57545</v>
      </c>
      <c r="E19714" s="106" t="s">
        <v>595</v>
      </c>
      <c r="F19714" s="120">
        <v>8.8800000000000008</v>
      </c>
      <c r="G19714" s="120">
        <v>9.6199999999999992</v>
      </c>
    </row>
    <row r="19715" spans="1:7" ht="12" customHeight="1">
      <c r="A19715" s="104" t="s">
        <v>57546</v>
      </c>
      <c r="B19715" s="106" t="s">
        <v>587</v>
      </c>
      <c r="C19715" s="106" t="s">
        <v>57547</v>
      </c>
      <c r="D19715" s="105" t="s">
        <v>57548</v>
      </c>
      <c r="E19715" s="106" t="s">
        <v>595</v>
      </c>
      <c r="F19715" s="120">
        <v>18.07</v>
      </c>
      <c r="G19715" s="120">
        <v>19.8</v>
      </c>
    </row>
    <row r="19716" spans="1:7" ht="12" customHeight="1">
      <c r="A19716" s="104" t="s">
        <v>57549</v>
      </c>
      <c r="B19716" s="106" t="s">
        <v>587</v>
      </c>
      <c r="C19716" s="106" t="s">
        <v>57550</v>
      </c>
      <c r="D19716" s="105" t="s">
        <v>57551</v>
      </c>
      <c r="E19716" s="106" t="s">
        <v>595</v>
      </c>
      <c r="F19716" s="120">
        <v>16.38</v>
      </c>
      <c r="G19716" s="120">
        <v>17.89</v>
      </c>
    </row>
    <row r="19717" spans="1:7" ht="12" customHeight="1">
      <c r="A19717" s="104" t="s">
        <v>57552</v>
      </c>
      <c r="B19717" s="106" t="s">
        <v>587</v>
      </c>
      <c r="C19717" s="106" t="s">
        <v>57553</v>
      </c>
      <c r="D19717" s="105" t="s">
        <v>57554</v>
      </c>
      <c r="E19717" s="106" t="s">
        <v>595</v>
      </c>
      <c r="F19717" s="120">
        <v>16.350000000000001</v>
      </c>
      <c r="G19717" s="120">
        <v>17.78</v>
      </c>
    </row>
    <row r="19718" spans="1:7" ht="12" customHeight="1">
      <c r="A19718" s="104" t="s">
        <v>57555</v>
      </c>
      <c r="B19718" s="106" t="s">
        <v>587</v>
      </c>
      <c r="C19718" s="106" t="s">
        <v>57556</v>
      </c>
      <c r="D19718" s="105" t="s">
        <v>57557</v>
      </c>
      <c r="E19718" s="106" t="s">
        <v>595</v>
      </c>
      <c r="F19718" s="120">
        <v>20.13</v>
      </c>
      <c r="G19718" s="120">
        <v>21.56</v>
      </c>
    </row>
    <row r="19719" spans="1:7" ht="12" customHeight="1">
      <c r="A19719" s="104" t="s">
        <v>57558</v>
      </c>
      <c r="B19719" s="106" t="s">
        <v>587</v>
      </c>
      <c r="C19719" s="106" t="s">
        <v>57559</v>
      </c>
      <c r="D19719" s="105" t="s">
        <v>57560</v>
      </c>
      <c r="E19719" s="106" t="s">
        <v>595</v>
      </c>
      <c r="F19719" s="120">
        <v>14.1</v>
      </c>
      <c r="G19719" s="120">
        <v>15.46</v>
      </c>
    </row>
    <row r="19720" spans="1:7" ht="12" customHeight="1">
      <c r="A19720" s="104" t="s">
        <v>57561</v>
      </c>
      <c r="B19720" s="106" t="s">
        <v>587</v>
      </c>
      <c r="C19720" s="106" t="s">
        <v>57562</v>
      </c>
      <c r="D19720" s="105" t="s">
        <v>57563</v>
      </c>
      <c r="E19720" s="106" t="s">
        <v>595</v>
      </c>
      <c r="F19720" s="120">
        <v>15.51</v>
      </c>
      <c r="G19720" s="120">
        <v>16.87</v>
      </c>
    </row>
    <row r="19721" spans="1:7" ht="12" customHeight="1">
      <c r="A19721" s="104" t="s">
        <v>57564</v>
      </c>
      <c r="B19721" s="106" t="s">
        <v>587</v>
      </c>
      <c r="C19721" s="106" t="s">
        <v>57565</v>
      </c>
      <c r="D19721" s="105" t="s">
        <v>57566</v>
      </c>
      <c r="E19721" s="103"/>
      <c r="F19721" s="103"/>
      <c r="G19721" s="103"/>
    </row>
    <row r="19722" spans="1:7" ht="12" customHeight="1">
      <c r="A19722" s="104" t="s">
        <v>57567</v>
      </c>
      <c r="B19722" s="106" t="s">
        <v>587</v>
      </c>
      <c r="C19722" s="106" t="s">
        <v>57568</v>
      </c>
      <c r="D19722" s="105" t="s">
        <v>57569</v>
      </c>
      <c r="E19722" s="106" t="s">
        <v>593</v>
      </c>
      <c r="F19722" s="120">
        <v>64.69</v>
      </c>
      <c r="G19722" s="120">
        <v>66.83</v>
      </c>
    </row>
    <row r="19723" spans="1:7" ht="12" customHeight="1">
      <c r="A19723" s="104" t="s">
        <v>57570</v>
      </c>
      <c r="B19723" s="106" t="s">
        <v>587</v>
      </c>
      <c r="C19723" s="106" t="s">
        <v>57571</v>
      </c>
      <c r="D19723" s="105" t="s">
        <v>57572</v>
      </c>
      <c r="E19723" s="106" t="s">
        <v>1144</v>
      </c>
      <c r="F19723" s="120">
        <v>381.57</v>
      </c>
      <c r="G19723" s="120">
        <v>390.39</v>
      </c>
    </row>
    <row r="19724" spans="1:7" ht="12" customHeight="1">
      <c r="A19724" s="104" t="s">
        <v>57573</v>
      </c>
      <c r="B19724" s="106" t="s">
        <v>587</v>
      </c>
      <c r="C19724" s="106" t="s">
        <v>57574</v>
      </c>
      <c r="D19724" s="105" t="s">
        <v>57575</v>
      </c>
      <c r="E19724" s="106" t="s">
        <v>599</v>
      </c>
      <c r="F19724" s="120">
        <v>87.97</v>
      </c>
      <c r="G19724" s="120">
        <v>91.01</v>
      </c>
    </row>
    <row r="19725" spans="1:7" ht="12" customHeight="1">
      <c r="A19725" s="104" t="s">
        <v>57576</v>
      </c>
      <c r="B19725" s="106" t="s">
        <v>587</v>
      </c>
      <c r="C19725" s="106" t="s">
        <v>57577</v>
      </c>
      <c r="D19725" s="105" t="s">
        <v>57578</v>
      </c>
      <c r="E19725" s="106" t="s">
        <v>595</v>
      </c>
      <c r="F19725" s="120">
        <v>6.37</v>
      </c>
      <c r="G19725" s="120">
        <v>6.65</v>
      </c>
    </row>
    <row r="19726" spans="1:7" ht="12" customHeight="1">
      <c r="A19726" s="104" t="s">
        <v>57579</v>
      </c>
      <c r="B19726" s="106" t="s">
        <v>587</v>
      </c>
      <c r="C19726" s="106" t="s">
        <v>57580</v>
      </c>
      <c r="D19726" s="105" t="s">
        <v>57581</v>
      </c>
      <c r="E19726" s="106" t="s">
        <v>2975</v>
      </c>
      <c r="F19726" s="120">
        <v>176.92</v>
      </c>
      <c r="G19726" s="120">
        <v>176.92</v>
      </c>
    </row>
    <row r="19727" spans="1:7" ht="12" customHeight="1">
      <c r="A19727" s="104" t="s">
        <v>57582</v>
      </c>
      <c r="B19727" s="106" t="s">
        <v>587</v>
      </c>
      <c r="C19727" s="106" t="s">
        <v>57583</v>
      </c>
      <c r="D19727" s="105" t="s">
        <v>57584</v>
      </c>
      <c r="E19727" s="103"/>
      <c r="F19727" s="103"/>
      <c r="G19727" s="103"/>
    </row>
    <row r="19728" spans="1:7" ht="12" customHeight="1">
      <c r="A19728" s="104" t="s">
        <v>57585</v>
      </c>
      <c r="B19728" s="106" t="s">
        <v>587</v>
      </c>
      <c r="C19728" s="106" t="s">
        <v>57586</v>
      </c>
      <c r="D19728" s="105" t="s">
        <v>57587</v>
      </c>
      <c r="E19728" s="106" t="s">
        <v>593</v>
      </c>
      <c r="F19728" s="120">
        <v>125.86</v>
      </c>
      <c r="G19728" s="120">
        <v>127.29</v>
      </c>
    </row>
    <row r="19729" spans="1:7" ht="12" customHeight="1">
      <c r="A19729" s="104" t="s">
        <v>57588</v>
      </c>
      <c r="B19729" s="106" t="s">
        <v>587</v>
      </c>
      <c r="C19729" s="106" t="s">
        <v>57589</v>
      </c>
      <c r="D19729" s="105" t="s">
        <v>57590</v>
      </c>
      <c r="E19729" s="106" t="s">
        <v>593</v>
      </c>
      <c r="F19729" s="120">
        <v>158.18</v>
      </c>
      <c r="G19729" s="120">
        <v>159.84</v>
      </c>
    </row>
    <row r="19730" spans="1:7" ht="12" customHeight="1">
      <c r="A19730" s="104" t="s">
        <v>57591</v>
      </c>
      <c r="B19730" s="106" t="s">
        <v>587</v>
      </c>
      <c r="C19730" s="106" t="s">
        <v>57592</v>
      </c>
      <c r="D19730" s="105" t="s">
        <v>57593</v>
      </c>
      <c r="E19730" s="106" t="s">
        <v>593</v>
      </c>
      <c r="F19730" s="120">
        <v>207.85</v>
      </c>
      <c r="G19730" s="120">
        <v>209.74</v>
      </c>
    </row>
    <row r="19731" spans="1:7" ht="12" customHeight="1">
      <c r="A19731" s="104" t="s">
        <v>57594</v>
      </c>
      <c r="B19731" s="106" t="s">
        <v>587</v>
      </c>
      <c r="C19731" s="106" t="s">
        <v>57595</v>
      </c>
      <c r="D19731" s="105" t="s">
        <v>57596</v>
      </c>
      <c r="E19731" s="106" t="s">
        <v>593</v>
      </c>
      <c r="F19731" s="120">
        <v>243.95</v>
      </c>
      <c r="G19731" s="120">
        <v>246.13</v>
      </c>
    </row>
    <row r="19732" spans="1:7" ht="12" customHeight="1">
      <c r="A19732" s="104" t="s">
        <v>57597</v>
      </c>
      <c r="B19732" s="106" t="s">
        <v>587</v>
      </c>
      <c r="C19732" s="106" t="s">
        <v>57598</v>
      </c>
      <c r="D19732" s="105" t="s">
        <v>57599</v>
      </c>
      <c r="E19732" s="106" t="s">
        <v>593</v>
      </c>
      <c r="F19732" s="120">
        <v>300.18</v>
      </c>
      <c r="G19732" s="120">
        <v>302.63</v>
      </c>
    </row>
    <row r="19733" spans="1:7" ht="12" customHeight="1">
      <c r="A19733" s="104" t="s">
        <v>57600</v>
      </c>
      <c r="B19733" s="106" t="s">
        <v>587</v>
      </c>
      <c r="C19733" s="106" t="s">
        <v>57601</v>
      </c>
      <c r="D19733" s="105" t="s">
        <v>57602</v>
      </c>
      <c r="E19733" s="106" t="s">
        <v>593</v>
      </c>
      <c r="F19733" s="120">
        <v>398.53</v>
      </c>
      <c r="G19733" s="120">
        <v>401.29</v>
      </c>
    </row>
    <row r="19734" spans="1:7" ht="12" customHeight="1">
      <c r="A19734" s="104" t="s">
        <v>57603</v>
      </c>
      <c r="B19734" s="106" t="s">
        <v>587</v>
      </c>
      <c r="C19734" s="106" t="s">
        <v>57604</v>
      </c>
      <c r="D19734" s="105" t="s">
        <v>57605</v>
      </c>
      <c r="E19734" s="106" t="s">
        <v>593</v>
      </c>
      <c r="F19734" s="120">
        <v>532.89</v>
      </c>
      <c r="G19734" s="120">
        <v>535.96</v>
      </c>
    </row>
    <row r="19735" spans="1:7" ht="12" customHeight="1">
      <c r="A19735" s="104" t="s">
        <v>57606</v>
      </c>
      <c r="B19735" s="106" t="s">
        <v>587</v>
      </c>
      <c r="C19735" s="106" t="s">
        <v>57607</v>
      </c>
      <c r="D19735" s="105" t="s">
        <v>57608</v>
      </c>
      <c r="E19735" s="106" t="s">
        <v>593</v>
      </c>
      <c r="F19735" s="120">
        <v>664.43</v>
      </c>
      <c r="G19735" s="120">
        <v>670.12</v>
      </c>
    </row>
    <row r="19736" spans="1:7" ht="12" customHeight="1">
      <c r="A19736" s="104" t="s">
        <v>57609</v>
      </c>
      <c r="B19736" s="106" t="s">
        <v>587</v>
      </c>
      <c r="C19736" s="106" t="s">
        <v>57610</v>
      </c>
      <c r="D19736" s="105" t="s">
        <v>57611</v>
      </c>
      <c r="E19736" s="103"/>
      <c r="F19736" s="103"/>
      <c r="G19736" s="103"/>
    </row>
    <row r="19737" spans="1:7" ht="12" customHeight="1">
      <c r="A19737" s="104" t="s">
        <v>57612</v>
      </c>
      <c r="B19737" s="106" t="s">
        <v>587</v>
      </c>
      <c r="C19737" s="106" t="s">
        <v>57613</v>
      </c>
      <c r="D19737" s="105" t="s">
        <v>57614</v>
      </c>
      <c r="E19737" s="103"/>
      <c r="F19737" s="103"/>
      <c r="G19737" s="103"/>
    </row>
    <row r="19738" spans="1:7" ht="12" customHeight="1">
      <c r="A19738" s="104" t="s">
        <v>57615</v>
      </c>
      <c r="B19738" s="106" t="s">
        <v>587</v>
      </c>
      <c r="C19738" s="106" t="s">
        <v>57616</v>
      </c>
      <c r="D19738" s="105" t="s">
        <v>57617</v>
      </c>
      <c r="E19738" s="106" t="s">
        <v>595</v>
      </c>
      <c r="F19738" s="120">
        <v>337.97</v>
      </c>
      <c r="G19738" s="120">
        <v>363.96</v>
      </c>
    </row>
    <row r="19739" spans="1:7" ht="12" customHeight="1">
      <c r="A19739" s="104" t="s">
        <v>57618</v>
      </c>
      <c r="B19739" s="106" t="s">
        <v>587</v>
      </c>
      <c r="C19739" s="106" t="s">
        <v>57619</v>
      </c>
      <c r="D19739" s="105" t="s">
        <v>57620</v>
      </c>
      <c r="E19739" s="106" t="s">
        <v>595</v>
      </c>
      <c r="F19739" s="120">
        <v>503.23</v>
      </c>
      <c r="G19739" s="120">
        <v>539.02</v>
      </c>
    </row>
    <row r="19740" spans="1:7" ht="12" customHeight="1">
      <c r="A19740" s="104" t="s">
        <v>57621</v>
      </c>
      <c r="B19740" s="106" t="s">
        <v>587</v>
      </c>
      <c r="C19740" s="106" t="s">
        <v>57622</v>
      </c>
      <c r="D19740" s="105" t="s">
        <v>57623</v>
      </c>
      <c r="E19740" s="106" t="s">
        <v>595</v>
      </c>
      <c r="F19740" s="120">
        <v>266.85000000000002</v>
      </c>
      <c r="G19740" s="120">
        <v>288.3</v>
      </c>
    </row>
    <row r="19741" spans="1:7" ht="12" customHeight="1">
      <c r="A19741" s="104" t="s">
        <v>57624</v>
      </c>
      <c r="B19741" s="106" t="s">
        <v>587</v>
      </c>
      <c r="C19741" s="106" t="s">
        <v>57625</v>
      </c>
      <c r="D19741" s="105" t="s">
        <v>57626</v>
      </c>
      <c r="E19741" s="106" t="s">
        <v>595</v>
      </c>
      <c r="F19741" s="120">
        <v>266.85000000000002</v>
      </c>
      <c r="G19741" s="120">
        <v>288.3</v>
      </c>
    </row>
    <row r="19742" spans="1:7" ht="12" customHeight="1">
      <c r="A19742" s="104" t="s">
        <v>57627</v>
      </c>
      <c r="B19742" s="106" t="s">
        <v>587</v>
      </c>
      <c r="C19742" s="106" t="s">
        <v>57628</v>
      </c>
      <c r="D19742" s="105" t="s">
        <v>57629</v>
      </c>
      <c r="E19742" s="103"/>
      <c r="F19742" s="103"/>
      <c r="G19742" s="103"/>
    </row>
    <row r="19743" spans="1:7" ht="12" customHeight="1">
      <c r="A19743" s="104" t="s">
        <v>57630</v>
      </c>
      <c r="B19743" s="106" t="s">
        <v>587</v>
      </c>
      <c r="C19743" s="106" t="s">
        <v>57631</v>
      </c>
      <c r="D19743" s="105" t="s">
        <v>57632</v>
      </c>
      <c r="E19743" s="106" t="s">
        <v>1144</v>
      </c>
      <c r="F19743" s="120">
        <v>213.55</v>
      </c>
      <c r="G19743" s="120">
        <v>231.73</v>
      </c>
    </row>
    <row r="19744" spans="1:7" ht="12" customHeight="1">
      <c r="A19744" s="104" t="s">
        <v>57633</v>
      </c>
      <c r="B19744" s="106" t="s">
        <v>587</v>
      </c>
      <c r="C19744" s="106" t="s">
        <v>57634</v>
      </c>
      <c r="D19744" s="105" t="s">
        <v>57635</v>
      </c>
      <c r="E19744" s="106" t="s">
        <v>1144</v>
      </c>
      <c r="F19744" s="120">
        <v>450.11</v>
      </c>
      <c r="G19744" s="120">
        <v>461.48</v>
      </c>
    </row>
    <row r="19745" spans="1:7" ht="12" customHeight="1">
      <c r="A19745" s="104" t="s">
        <v>57636</v>
      </c>
      <c r="B19745" s="106" t="s">
        <v>587</v>
      </c>
      <c r="C19745" s="106" t="s">
        <v>57637</v>
      </c>
      <c r="D19745" s="105" t="s">
        <v>57638</v>
      </c>
      <c r="E19745" s="103"/>
      <c r="F19745" s="103"/>
      <c r="G19745" s="103"/>
    </row>
    <row r="19746" spans="1:7" ht="12" customHeight="1">
      <c r="A19746" s="104" t="s">
        <v>57639</v>
      </c>
      <c r="B19746" s="106" t="s">
        <v>587</v>
      </c>
      <c r="C19746" s="106" t="s">
        <v>57640</v>
      </c>
      <c r="D19746" s="105" t="s">
        <v>57641</v>
      </c>
      <c r="E19746" s="103"/>
      <c r="F19746" s="103"/>
      <c r="G19746" s="103"/>
    </row>
    <row r="19747" spans="1:7" ht="12" customHeight="1">
      <c r="A19747" s="104" t="s">
        <v>57642</v>
      </c>
      <c r="B19747" s="106" t="s">
        <v>587</v>
      </c>
      <c r="C19747" s="106" t="s">
        <v>57643</v>
      </c>
      <c r="D19747" s="105" t="s">
        <v>57644</v>
      </c>
      <c r="E19747" s="106" t="s">
        <v>1144</v>
      </c>
      <c r="F19747" s="120">
        <v>4.5</v>
      </c>
      <c r="G19747" s="120">
        <v>4.5</v>
      </c>
    </row>
    <row r="19748" spans="1:7" ht="12" customHeight="1">
      <c r="A19748" s="104" t="s">
        <v>57645</v>
      </c>
      <c r="B19748" s="106" t="s">
        <v>587</v>
      </c>
      <c r="C19748" s="106" t="s">
        <v>57646</v>
      </c>
      <c r="D19748" s="105" t="s">
        <v>57647</v>
      </c>
      <c r="E19748" s="106" t="s">
        <v>1144</v>
      </c>
      <c r="F19748" s="120">
        <v>0.2</v>
      </c>
      <c r="G19748" s="120">
        <v>0.2</v>
      </c>
    </row>
    <row r="19749" spans="1:7" ht="12" customHeight="1">
      <c r="A19749" s="104" t="s">
        <v>57648</v>
      </c>
      <c r="B19749" s="106" t="s">
        <v>587</v>
      </c>
      <c r="C19749" s="106" t="s">
        <v>57649</v>
      </c>
      <c r="D19749" s="105" t="s">
        <v>57650</v>
      </c>
      <c r="E19749" s="103"/>
      <c r="F19749" s="103"/>
      <c r="G19749" s="103"/>
    </row>
    <row r="19750" spans="1:7" ht="12" customHeight="1">
      <c r="A19750" s="104" t="s">
        <v>57651</v>
      </c>
      <c r="B19750" s="106" t="s">
        <v>587</v>
      </c>
      <c r="C19750" s="106" t="s">
        <v>57652</v>
      </c>
      <c r="D19750" s="105" t="s">
        <v>57653</v>
      </c>
      <c r="E19750" s="106" t="s">
        <v>46633</v>
      </c>
      <c r="F19750" s="120">
        <v>3.99</v>
      </c>
      <c r="G19750" s="120">
        <v>3.99</v>
      </c>
    </row>
    <row r="19751" spans="1:7" ht="12" customHeight="1">
      <c r="A19751" s="104" t="s">
        <v>57654</v>
      </c>
      <c r="B19751" s="106" t="s">
        <v>587</v>
      </c>
      <c r="C19751" s="106" t="s">
        <v>57655</v>
      </c>
      <c r="D19751" s="105" t="s">
        <v>57656</v>
      </c>
      <c r="E19751" s="103"/>
      <c r="F19751" s="103"/>
      <c r="G19751" s="103"/>
    </row>
    <row r="19752" spans="1:7" ht="12" customHeight="1">
      <c r="A19752" s="104" t="s">
        <v>57657</v>
      </c>
      <c r="B19752" s="106" t="s">
        <v>587</v>
      </c>
      <c r="C19752" s="106" t="s">
        <v>57658</v>
      </c>
      <c r="D19752" s="105" t="s">
        <v>57659</v>
      </c>
      <c r="E19752" s="103"/>
      <c r="F19752" s="103"/>
      <c r="G19752" s="103"/>
    </row>
    <row r="19753" spans="1:7" ht="12" customHeight="1">
      <c r="A19753" s="104" t="s">
        <v>57660</v>
      </c>
      <c r="B19753" s="106" t="s">
        <v>587</v>
      </c>
      <c r="C19753" s="106" t="s">
        <v>57661</v>
      </c>
      <c r="D19753" s="105" t="s">
        <v>57662</v>
      </c>
      <c r="E19753" s="106" t="s">
        <v>21718</v>
      </c>
      <c r="F19753" s="120">
        <v>18124.580000000002</v>
      </c>
      <c r="G19753" s="120">
        <v>18124.580000000002</v>
      </c>
    </row>
    <row r="19754" spans="1:7" ht="12" customHeight="1">
      <c r="A19754" s="104" t="s">
        <v>57663</v>
      </c>
      <c r="B19754" s="106" t="s">
        <v>587</v>
      </c>
      <c r="C19754" s="106" t="s">
        <v>57664</v>
      </c>
      <c r="D19754" s="105" t="s">
        <v>57665</v>
      </c>
      <c r="E19754" s="103"/>
      <c r="F19754" s="103"/>
      <c r="G19754" s="103"/>
    </row>
    <row r="19755" spans="1:7" ht="12" customHeight="1">
      <c r="A19755" s="104" t="s">
        <v>57666</v>
      </c>
      <c r="B19755" s="106" t="s">
        <v>587</v>
      </c>
      <c r="C19755" s="106" t="s">
        <v>57667</v>
      </c>
      <c r="D19755" s="105" t="s">
        <v>57668</v>
      </c>
      <c r="E19755" s="103"/>
      <c r="F19755" s="103"/>
      <c r="G19755" s="103"/>
    </row>
    <row r="19756" spans="1:7" ht="12" customHeight="1">
      <c r="A19756" s="104" t="s">
        <v>57669</v>
      </c>
      <c r="B19756" s="106" t="s">
        <v>587</v>
      </c>
      <c r="C19756" s="106" t="s">
        <v>57670</v>
      </c>
      <c r="D19756" s="105" t="s">
        <v>57671</v>
      </c>
      <c r="E19756" s="106" t="s">
        <v>21718</v>
      </c>
      <c r="F19756" s="120">
        <v>20289.490000000002</v>
      </c>
      <c r="G19756" s="120">
        <v>23469.15</v>
      </c>
    </row>
    <row r="19757" spans="1:7" ht="12" customHeight="1">
      <c r="A19757" s="104" t="s">
        <v>57672</v>
      </c>
      <c r="B19757" s="106" t="s">
        <v>587</v>
      </c>
      <c r="C19757" s="106" t="s">
        <v>57673</v>
      </c>
      <c r="D19757" s="105" t="s">
        <v>57674</v>
      </c>
      <c r="E19757" s="106" t="s">
        <v>21718</v>
      </c>
      <c r="F19757" s="120">
        <v>15445.33</v>
      </c>
      <c r="G19757" s="120">
        <v>17865.849999999999</v>
      </c>
    </row>
    <row r="19758" spans="1:7" ht="12" customHeight="1">
      <c r="A19758" s="104" t="s">
        <v>57675</v>
      </c>
      <c r="B19758" s="106" t="s">
        <v>587</v>
      </c>
      <c r="C19758" s="106" t="s">
        <v>57676</v>
      </c>
      <c r="D19758" s="105" t="s">
        <v>57677</v>
      </c>
      <c r="E19758" s="106" t="s">
        <v>21718</v>
      </c>
      <c r="F19758" s="120">
        <v>12828.84</v>
      </c>
      <c r="G19758" s="120">
        <v>14839.31</v>
      </c>
    </row>
    <row r="19759" spans="1:7" ht="12" customHeight="1">
      <c r="A19759" s="104" t="s">
        <v>57678</v>
      </c>
      <c r="B19759" s="106" t="s">
        <v>587</v>
      </c>
      <c r="C19759" s="106" t="s">
        <v>57679</v>
      </c>
      <c r="D19759" s="105" t="s">
        <v>57680</v>
      </c>
      <c r="E19759" s="106" t="s">
        <v>21718</v>
      </c>
      <c r="F19759" s="120">
        <v>4630.55</v>
      </c>
      <c r="G19759" s="120">
        <v>5298.4</v>
      </c>
    </row>
    <row r="19760" spans="1:7" ht="12" customHeight="1">
      <c r="A19760" s="104" t="s">
        <v>57681</v>
      </c>
      <c r="B19760" s="106" t="s">
        <v>587</v>
      </c>
      <c r="C19760" s="106" t="s">
        <v>57682</v>
      </c>
      <c r="D19760" s="105" t="s">
        <v>57683</v>
      </c>
      <c r="E19760" s="106" t="s">
        <v>21718</v>
      </c>
      <c r="F19760" s="120">
        <v>8171.45</v>
      </c>
      <c r="G19760" s="120">
        <v>9409.1</v>
      </c>
    </row>
    <row r="19761" spans="1:7" ht="12" customHeight="1">
      <c r="A19761" s="104" t="s">
        <v>57684</v>
      </c>
      <c r="B19761" s="106" t="s">
        <v>587</v>
      </c>
      <c r="C19761" s="106" t="s">
        <v>57685</v>
      </c>
      <c r="D19761" s="105" t="s">
        <v>57686</v>
      </c>
      <c r="E19761" s="106" t="s">
        <v>21718</v>
      </c>
      <c r="F19761" s="120">
        <v>5742.4</v>
      </c>
      <c r="G19761" s="120">
        <v>6591.55</v>
      </c>
    </row>
    <row r="19762" spans="1:7" ht="12" customHeight="1">
      <c r="A19762" s="104" t="s">
        <v>57687</v>
      </c>
      <c r="B19762" s="106" t="s">
        <v>587</v>
      </c>
      <c r="C19762" s="106" t="s">
        <v>57688</v>
      </c>
      <c r="D19762" s="105" t="s">
        <v>57689</v>
      </c>
      <c r="E19762" s="106" t="s">
        <v>21718</v>
      </c>
      <c r="F19762" s="120">
        <v>4044</v>
      </c>
      <c r="G19762" s="120">
        <v>4588.8</v>
      </c>
    </row>
    <row r="19763" spans="1:7" ht="12" customHeight="1">
      <c r="A19763" s="104" t="s">
        <v>57690</v>
      </c>
      <c r="B19763" s="106" t="s">
        <v>587</v>
      </c>
      <c r="C19763" s="106" t="s">
        <v>57691</v>
      </c>
      <c r="D19763" s="105" t="s">
        <v>57692</v>
      </c>
      <c r="E19763" s="106" t="s">
        <v>21718</v>
      </c>
      <c r="F19763" s="120">
        <v>3355.9</v>
      </c>
      <c r="G19763" s="120">
        <v>3816.55</v>
      </c>
    </row>
    <row r="19764" spans="1:7" ht="12" customHeight="1">
      <c r="A19764" s="104" t="s">
        <v>57693</v>
      </c>
      <c r="B19764" s="106" t="s">
        <v>587</v>
      </c>
      <c r="C19764" s="106" t="s">
        <v>57694</v>
      </c>
      <c r="D19764" s="105" t="s">
        <v>57695</v>
      </c>
      <c r="E19764" s="106" t="s">
        <v>21718</v>
      </c>
      <c r="F19764" s="120">
        <v>2691.75</v>
      </c>
      <c r="G19764" s="120">
        <v>3045.1</v>
      </c>
    </row>
    <row r="19765" spans="1:7" ht="12" customHeight="1">
      <c r="A19765" s="104" t="s">
        <v>57696</v>
      </c>
      <c r="B19765" s="106" t="s">
        <v>587</v>
      </c>
      <c r="C19765" s="106" t="s">
        <v>57697</v>
      </c>
      <c r="D19765" s="105" t="s">
        <v>57698</v>
      </c>
      <c r="E19765" s="106" t="s">
        <v>21718</v>
      </c>
      <c r="F19765" s="120">
        <v>2249.6</v>
      </c>
      <c r="G19765" s="120">
        <v>2530.8000000000002</v>
      </c>
    </row>
    <row r="19766" spans="1:7" ht="12" customHeight="1">
      <c r="A19766" s="104" t="s">
        <v>57699</v>
      </c>
      <c r="B19766" s="106" t="s">
        <v>587</v>
      </c>
      <c r="C19766" s="106" t="s">
        <v>57700</v>
      </c>
      <c r="D19766" s="105" t="s">
        <v>57701</v>
      </c>
      <c r="E19766" s="103"/>
      <c r="F19766" s="103"/>
      <c r="G19766" s="103"/>
    </row>
    <row r="19767" spans="1:7" ht="12" customHeight="1">
      <c r="A19767" s="104" t="s">
        <v>57702</v>
      </c>
      <c r="B19767" s="106" t="s">
        <v>587</v>
      </c>
      <c r="C19767" s="106" t="s">
        <v>57703</v>
      </c>
      <c r="D19767" s="105" t="s">
        <v>57704</v>
      </c>
      <c r="E19767" s="103"/>
      <c r="F19767" s="103"/>
      <c r="G19767" s="103"/>
    </row>
    <row r="19768" spans="1:7" ht="12" customHeight="1">
      <c r="A19768" s="104" t="s">
        <v>57705</v>
      </c>
      <c r="B19768" s="106" t="s">
        <v>587</v>
      </c>
      <c r="C19768" s="106" t="s">
        <v>57706</v>
      </c>
      <c r="D19768" s="105" t="s">
        <v>57707</v>
      </c>
      <c r="E19768" s="106" t="s">
        <v>21718</v>
      </c>
      <c r="F19768" s="120">
        <v>1163.7</v>
      </c>
      <c r="G19768" s="120">
        <v>1163.7</v>
      </c>
    </row>
    <row r="19769" spans="1:7" ht="12" customHeight="1">
      <c r="A19769" s="104" t="s">
        <v>57708</v>
      </c>
      <c r="B19769" s="106" t="s">
        <v>587</v>
      </c>
      <c r="C19769" s="106" t="s">
        <v>57709</v>
      </c>
      <c r="D19769" s="105" t="s">
        <v>57710</v>
      </c>
      <c r="E19769" s="106" t="s">
        <v>21718</v>
      </c>
      <c r="F19769" s="120">
        <v>1950</v>
      </c>
      <c r="G19769" s="120">
        <v>1950</v>
      </c>
    </row>
    <row r="19770" spans="1:7" ht="12" customHeight="1">
      <c r="A19770" s="104" t="s">
        <v>57711</v>
      </c>
      <c r="B19770" s="106" t="s">
        <v>587</v>
      </c>
      <c r="C19770" s="106" t="s">
        <v>57712</v>
      </c>
      <c r="D19770" s="105" t="s">
        <v>57713</v>
      </c>
      <c r="E19770" s="106" t="s">
        <v>21718</v>
      </c>
      <c r="F19770" s="120">
        <v>2740</v>
      </c>
      <c r="G19770" s="120">
        <v>2740</v>
      </c>
    </row>
    <row r="19771" spans="1:7" ht="12" customHeight="1">
      <c r="A19771" s="104" t="s">
        <v>57714</v>
      </c>
      <c r="B19771" s="106" t="s">
        <v>587</v>
      </c>
      <c r="C19771" s="106" t="s">
        <v>57715</v>
      </c>
      <c r="D19771" s="105" t="s">
        <v>57716</v>
      </c>
      <c r="E19771" s="103"/>
      <c r="F19771" s="103"/>
      <c r="G19771" s="103"/>
    </row>
    <row r="19772" spans="1:7" ht="12" customHeight="1">
      <c r="A19772" s="104" t="s">
        <v>57717</v>
      </c>
      <c r="B19772" s="106" t="s">
        <v>587</v>
      </c>
      <c r="C19772" s="106" t="s">
        <v>57718</v>
      </c>
      <c r="D19772" s="105" t="s">
        <v>57719</v>
      </c>
      <c r="E19772" s="106" t="s">
        <v>20593</v>
      </c>
      <c r="F19772" s="120">
        <v>4.7</v>
      </c>
      <c r="G19772" s="120">
        <v>4.7</v>
      </c>
    </row>
    <row r="19773" spans="1:7" ht="12" customHeight="1">
      <c r="A19773" s="104" t="s">
        <v>57720</v>
      </c>
      <c r="B19773" s="106" t="s">
        <v>587</v>
      </c>
      <c r="C19773" s="106" t="s">
        <v>57721</v>
      </c>
      <c r="D19773" s="105" t="s">
        <v>57722</v>
      </c>
      <c r="E19773" s="106" t="s">
        <v>20593</v>
      </c>
      <c r="F19773" s="120">
        <v>3</v>
      </c>
      <c r="G19773" s="120">
        <v>3</v>
      </c>
    </row>
    <row r="19774" spans="1:7" ht="12" customHeight="1">
      <c r="A19774" s="104" t="s">
        <v>57723</v>
      </c>
      <c r="B19774" s="106" t="s">
        <v>587</v>
      </c>
      <c r="C19774" s="106" t="s">
        <v>57724</v>
      </c>
      <c r="D19774" s="105" t="s">
        <v>57725</v>
      </c>
      <c r="E19774" s="106" t="s">
        <v>20593</v>
      </c>
      <c r="F19774" s="120">
        <v>3.68</v>
      </c>
      <c r="G19774" s="120">
        <v>3.68</v>
      </c>
    </row>
    <row r="19775" spans="1:7" ht="12" customHeight="1">
      <c r="A19775" s="104" t="s">
        <v>57726</v>
      </c>
      <c r="B19775" s="106" t="s">
        <v>587</v>
      </c>
      <c r="C19775" s="106" t="s">
        <v>57727</v>
      </c>
      <c r="D19775" s="105" t="s">
        <v>57728</v>
      </c>
      <c r="E19775" s="103"/>
      <c r="F19775" s="103"/>
      <c r="G19775" s="103"/>
    </row>
    <row r="19776" spans="1:7" ht="12" customHeight="1">
      <c r="A19776" s="104" t="s">
        <v>57729</v>
      </c>
      <c r="B19776" s="106" t="s">
        <v>587</v>
      </c>
      <c r="C19776" s="106" t="s">
        <v>57730</v>
      </c>
      <c r="D19776" s="105" t="s">
        <v>57731</v>
      </c>
      <c r="E19776" s="103"/>
      <c r="F19776" s="103"/>
      <c r="G19776" s="103"/>
    </row>
    <row r="19777" spans="1:7" ht="12" customHeight="1">
      <c r="A19777" s="104" t="s">
        <v>57732</v>
      </c>
      <c r="B19777" s="106" t="s">
        <v>587</v>
      </c>
      <c r="C19777" s="106" t="s">
        <v>57733</v>
      </c>
      <c r="D19777" s="105" t="s">
        <v>57734</v>
      </c>
      <c r="E19777" s="106" t="s">
        <v>593</v>
      </c>
      <c r="F19777" s="120">
        <v>6.07</v>
      </c>
      <c r="G19777" s="120">
        <v>6.07</v>
      </c>
    </row>
    <row r="19778" spans="1:7" ht="12" customHeight="1">
      <c r="A19778" s="104" t="s">
        <v>57735</v>
      </c>
      <c r="B19778" s="106" t="s">
        <v>587</v>
      </c>
      <c r="C19778" s="106" t="s">
        <v>57736</v>
      </c>
      <c r="D19778" s="105" t="s">
        <v>57737</v>
      </c>
      <c r="E19778" s="106" t="s">
        <v>593</v>
      </c>
      <c r="F19778" s="120">
        <v>2.74</v>
      </c>
      <c r="G19778" s="120">
        <v>2.74</v>
      </c>
    </row>
    <row r="19779" spans="1:7" ht="12" customHeight="1">
      <c r="A19779" s="104" t="s">
        <v>57738</v>
      </c>
      <c r="B19779" s="106" t="s">
        <v>587</v>
      </c>
      <c r="C19779" s="106" t="s">
        <v>57739</v>
      </c>
      <c r="D19779" s="105" t="s">
        <v>57740</v>
      </c>
      <c r="E19779" s="103"/>
      <c r="F19779" s="103"/>
      <c r="G19779" s="103"/>
    </row>
    <row r="19780" spans="1:7" ht="12" customHeight="1">
      <c r="A19780" s="104" t="s">
        <v>57741</v>
      </c>
      <c r="B19780" s="106" t="s">
        <v>587</v>
      </c>
      <c r="C19780" s="106" t="s">
        <v>57742</v>
      </c>
      <c r="D19780" s="105" t="s">
        <v>57743</v>
      </c>
      <c r="E19780" s="106" t="s">
        <v>1144</v>
      </c>
      <c r="F19780" s="120">
        <v>72.83</v>
      </c>
      <c r="G19780" s="120">
        <v>75.37</v>
      </c>
    </row>
    <row r="19781" spans="1:7" ht="12" customHeight="1">
      <c r="A19781" s="104" t="s">
        <v>57744</v>
      </c>
      <c r="B19781" s="106" t="s">
        <v>587</v>
      </c>
      <c r="C19781" s="106" t="s">
        <v>57745</v>
      </c>
      <c r="D19781" s="105" t="s">
        <v>57746</v>
      </c>
      <c r="E19781" s="103"/>
      <c r="F19781" s="103"/>
      <c r="G19781" s="103"/>
    </row>
    <row r="19782" spans="1:7" ht="12" customHeight="1">
      <c r="A19782" s="104" t="s">
        <v>57747</v>
      </c>
      <c r="B19782" s="106" t="s">
        <v>587</v>
      </c>
      <c r="C19782" s="106" t="s">
        <v>57748</v>
      </c>
      <c r="D19782" s="105" t="s">
        <v>57749</v>
      </c>
      <c r="E19782" s="106" t="s">
        <v>1144</v>
      </c>
      <c r="F19782" s="120">
        <v>75.37</v>
      </c>
      <c r="G19782" s="120">
        <v>82.95</v>
      </c>
    </row>
    <row r="19783" spans="1:7" ht="12" customHeight="1">
      <c r="A19783" s="104" t="s">
        <v>57750</v>
      </c>
      <c r="B19783" s="106" t="s">
        <v>587</v>
      </c>
      <c r="C19783" s="106" t="s">
        <v>57751</v>
      </c>
      <c r="D19783" s="105" t="s">
        <v>57752</v>
      </c>
      <c r="E19783" s="106" t="s">
        <v>665</v>
      </c>
      <c r="F19783" s="120">
        <v>186.95</v>
      </c>
      <c r="G19783" s="120">
        <v>202.11</v>
      </c>
    </row>
    <row r="19784" spans="1:7" ht="12" customHeight="1">
      <c r="A19784" s="104" t="s">
        <v>57753</v>
      </c>
      <c r="B19784" s="106" t="s">
        <v>587</v>
      </c>
      <c r="C19784" s="106" t="s">
        <v>57754</v>
      </c>
      <c r="D19784" s="105" t="s">
        <v>57755</v>
      </c>
      <c r="E19784" s="106" t="s">
        <v>1144</v>
      </c>
      <c r="F19784" s="120">
        <v>60.75</v>
      </c>
      <c r="G19784" s="120">
        <v>66.430000000000007</v>
      </c>
    </row>
    <row r="19785" spans="1:7" ht="12" customHeight="1">
      <c r="A19785" s="104" t="s">
        <v>57756</v>
      </c>
      <c r="B19785" s="106" t="s">
        <v>587</v>
      </c>
      <c r="C19785" s="106" t="s">
        <v>57757</v>
      </c>
      <c r="D19785" s="105" t="s">
        <v>57758</v>
      </c>
      <c r="E19785" s="103"/>
      <c r="F19785" s="103"/>
      <c r="G19785" s="103"/>
    </row>
    <row r="19786" spans="1:7" ht="12" customHeight="1">
      <c r="A19786" s="104" t="s">
        <v>57759</v>
      </c>
      <c r="B19786" s="106" t="s">
        <v>587</v>
      </c>
      <c r="C19786" s="106" t="s">
        <v>57760</v>
      </c>
      <c r="D19786" s="105" t="s">
        <v>57761</v>
      </c>
      <c r="E19786" s="103"/>
      <c r="F19786" s="103"/>
      <c r="G19786" s="103"/>
    </row>
    <row r="19787" spans="1:7" ht="12" customHeight="1">
      <c r="A19787" s="104" t="s">
        <v>57762</v>
      </c>
      <c r="B19787" s="106" t="s">
        <v>587</v>
      </c>
      <c r="C19787" s="106" t="s">
        <v>57763</v>
      </c>
      <c r="D19787" s="105" t="s">
        <v>57764</v>
      </c>
      <c r="E19787" s="106" t="s">
        <v>1144</v>
      </c>
      <c r="F19787" s="120">
        <v>261.11</v>
      </c>
      <c r="G19787" s="120">
        <v>283.27</v>
      </c>
    </row>
    <row r="19788" spans="1:7" ht="12" customHeight="1">
      <c r="A19788" s="104" t="s">
        <v>57765</v>
      </c>
      <c r="B19788" s="106" t="s">
        <v>587</v>
      </c>
      <c r="C19788" s="106" t="s">
        <v>57766</v>
      </c>
      <c r="D19788" s="105" t="s">
        <v>57767</v>
      </c>
      <c r="E19788" s="103"/>
      <c r="F19788" s="103"/>
      <c r="G19788" s="103"/>
    </row>
    <row r="19789" spans="1:7" ht="12" customHeight="1">
      <c r="A19789" s="104" t="s">
        <v>57768</v>
      </c>
      <c r="B19789" s="106" t="s">
        <v>587</v>
      </c>
      <c r="C19789" s="106" t="s">
        <v>57769</v>
      </c>
      <c r="D19789" s="105" t="s">
        <v>57770</v>
      </c>
      <c r="E19789" s="106" t="s">
        <v>665</v>
      </c>
      <c r="F19789" s="120">
        <v>45.94</v>
      </c>
      <c r="G19789" s="120">
        <v>45.94</v>
      </c>
    </row>
    <row r="19790" spans="1:7" ht="12" customHeight="1">
      <c r="A19790" s="104" t="s">
        <v>57771</v>
      </c>
      <c r="B19790" s="106" t="s">
        <v>587</v>
      </c>
      <c r="C19790" s="106" t="s">
        <v>57772</v>
      </c>
      <c r="D19790" s="105" t="s">
        <v>57773</v>
      </c>
      <c r="E19790" s="106" t="s">
        <v>665</v>
      </c>
      <c r="F19790" s="120">
        <v>42.93</v>
      </c>
      <c r="G19790" s="120">
        <v>42.93</v>
      </c>
    </row>
    <row r="19791" spans="1:7" ht="12" customHeight="1">
      <c r="A19791" s="104" t="s">
        <v>57774</v>
      </c>
      <c r="B19791" s="106" t="s">
        <v>587</v>
      </c>
      <c r="C19791" s="106" t="s">
        <v>57775</v>
      </c>
      <c r="D19791" s="105" t="s">
        <v>57776</v>
      </c>
      <c r="E19791" s="106" t="s">
        <v>1144</v>
      </c>
      <c r="F19791" s="120">
        <v>38.15</v>
      </c>
      <c r="G19791" s="120">
        <v>39.94</v>
      </c>
    </row>
    <row r="19792" spans="1:7" ht="12" customHeight="1">
      <c r="A19792" s="104" t="s">
        <v>57777</v>
      </c>
      <c r="B19792" s="106" t="s">
        <v>587</v>
      </c>
      <c r="C19792" s="106" t="s">
        <v>57778</v>
      </c>
      <c r="D19792" s="105" t="s">
        <v>57779</v>
      </c>
      <c r="E19792" s="106" t="s">
        <v>1144</v>
      </c>
      <c r="F19792" s="120">
        <v>23.07</v>
      </c>
      <c r="G19792" s="120">
        <v>24.33</v>
      </c>
    </row>
    <row r="19793" spans="1:7" ht="12" customHeight="1">
      <c r="A19793" s="104" t="s">
        <v>57780</v>
      </c>
      <c r="B19793" s="106" t="s">
        <v>587</v>
      </c>
      <c r="C19793" s="106" t="s">
        <v>57781</v>
      </c>
      <c r="D19793" s="105" t="s">
        <v>55642</v>
      </c>
      <c r="E19793" s="103"/>
      <c r="F19793" s="103"/>
      <c r="G19793" s="103"/>
    </row>
    <row r="19794" spans="1:7" ht="12" customHeight="1">
      <c r="A19794" s="104" t="s">
        <v>57782</v>
      </c>
      <c r="B19794" s="106" t="s">
        <v>587</v>
      </c>
      <c r="C19794" s="106" t="s">
        <v>57783</v>
      </c>
      <c r="D19794" s="105" t="s">
        <v>57784</v>
      </c>
      <c r="E19794" s="106" t="s">
        <v>1144</v>
      </c>
      <c r="F19794" s="120">
        <v>1455.65</v>
      </c>
      <c r="G19794" s="120">
        <v>1532.48</v>
      </c>
    </row>
    <row r="19795" spans="1:7" ht="12" customHeight="1">
      <c r="A19795" s="104" t="s">
        <v>57785</v>
      </c>
      <c r="B19795" s="106" t="s">
        <v>587</v>
      </c>
      <c r="C19795" s="106" t="s">
        <v>57786</v>
      </c>
      <c r="D19795" s="105" t="s">
        <v>57787</v>
      </c>
      <c r="E19795" s="103"/>
      <c r="F19795" s="103"/>
      <c r="G19795" s="103"/>
    </row>
    <row r="19796" spans="1:7" ht="12" customHeight="1">
      <c r="A19796" s="104" t="s">
        <v>57788</v>
      </c>
      <c r="B19796" s="106" t="s">
        <v>587</v>
      </c>
      <c r="C19796" s="106" t="s">
        <v>57789</v>
      </c>
      <c r="D19796" s="105" t="s">
        <v>57790</v>
      </c>
      <c r="E19796" s="106" t="s">
        <v>593</v>
      </c>
      <c r="F19796" s="120">
        <v>136.33000000000001</v>
      </c>
      <c r="G19796" s="120">
        <v>140.96</v>
      </c>
    </row>
    <row r="19797" spans="1:7" ht="12" customHeight="1">
      <c r="A19797" s="104" t="s">
        <v>57791</v>
      </c>
      <c r="B19797" s="106" t="s">
        <v>587</v>
      </c>
      <c r="C19797" s="106" t="s">
        <v>57792</v>
      </c>
      <c r="D19797" s="105" t="s">
        <v>57793</v>
      </c>
      <c r="E19797" s="106" t="s">
        <v>1144</v>
      </c>
      <c r="F19797" s="120">
        <v>70.63</v>
      </c>
      <c r="G19797" s="120">
        <v>74.16</v>
      </c>
    </row>
    <row r="19798" spans="1:7" ht="12" customHeight="1">
      <c r="A19798" s="104" t="s">
        <v>57794</v>
      </c>
      <c r="B19798" s="106" t="s">
        <v>587</v>
      </c>
      <c r="C19798" s="106" t="s">
        <v>57795</v>
      </c>
      <c r="D19798" s="105" t="s">
        <v>57796</v>
      </c>
      <c r="E19798" s="106" t="s">
        <v>1144</v>
      </c>
      <c r="F19798" s="120">
        <v>85.81</v>
      </c>
      <c r="G19798" s="120">
        <v>89.72</v>
      </c>
    </row>
    <row r="19799" spans="1:7" ht="12" customHeight="1">
      <c r="A19799" s="104" t="s">
        <v>57797</v>
      </c>
      <c r="B19799" s="106" t="s">
        <v>587</v>
      </c>
      <c r="C19799" s="106" t="s">
        <v>57798</v>
      </c>
      <c r="D19799" s="105" t="s">
        <v>57799</v>
      </c>
      <c r="E19799" s="106" t="s">
        <v>1144</v>
      </c>
      <c r="F19799" s="120">
        <v>128.03</v>
      </c>
      <c r="G19799" s="120">
        <v>133.28</v>
      </c>
    </row>
    <row r="19800" spans="1:7" ht="12" customHeight="1">
      <c r="A19800" s="104" t="s">
        <v>57800</v>
      </c>
      <c r="B19800" s="106" t="s">
        <v>587</v>
      </c>
      <c r="C19800" s="106" t="s">
        <v>57801</v>
      </c>
      <c r="D19800" s="105" t="s">
        <v>57802</v>
      </c>
      <c r="E19800" s="106" t="s">
        <v>1144</v>
      </c>
      <c r="F19800" s="120">
        <v>177.35</v>
      </c>
      <c r="G19800" s="120">
        <v>184.04</v>
      </c>
    </row>
    <row r="19801" spans="1:7" ht="12" customHeight="1">
      <c r="A19801" s="104" t="s">
        <v>57803</v>
      </c>
      <c r="B19801" s="106" t="s">
        <v>587</v>
      </c>
      <c r="C19801" s="106" t="s">
        <v>57804</v>
      </c>
      <c r="D19801" s="105" t="s">
        <v>57805</v>
      </c>
      <c r="E19801" s="106" t="s">
        <v>1144</v>
      </c>
      <c r="F19801" s="120">
        <v>210.22</v>
      </c>
      <c r="G19801" s="120">
        <v>217.45</v>
      </c>
    </row>
    <row r="19802" spans="1:7" ht="12" customHeight="1">
      <c r="A19802" s="104" t="s">
        <v>57806</v>
      </c>
      <c r="B19802" s="106" t="s">
        <v>587</v>
      </c>
      <c r="C19802" s="106" t="s">
        <v>57807</v>
      </c>
      <c r="D19802" s="105" t="s">
        <v>57808</v>
      </c>
      <c r="E19802" s="106" t="s">
        <v>593</v>
      </c>
      <c r="F19802" s="120">
        <v>127.73</v>
      </c>
      <c r="G19802" s="120">
        <v>132.36000000000001</v>
      </c>
    </row>
    <row r="19803" spans="1:7" ht="12" customHeight="1">
      <c r="A19803" s="104" t="s">
        <v>57809</v>
      </c>
      <c r="B19803" s="106" t="s">
        <v>587</v>
      </c>
      <c r="C19803" s="106" t="s">
        <v>57810</v>
      </c>
      <c r="D19803" s="105" t="s">
        <v>57811</v>
      </c>
      <c r="E19803" s="106" t="s">
        <v>1144</v>
      </c>
      <c r="F19803" s="120">
        <v>260</v>
      </c>
      <c r="G19803" s="120">
        <v>268.16000000000003</v>
      </c>
    </row>
    <row r="19804" spans="1:7" ht="12" customHeight="1">
      <c r="A19804" s="104" t="s">
        <v>57812</v>
      </c>
      <c r="B19804" s="106" t="s">
        <v>587</v>
      </c>
      <c r="C19804" s="106" t="s">
        <v>57813</v>
      </c>
      <c r="D19804" s="105" t="s">
        <v>57814</v>
      </c>
      <c r="E19804" s="106" t="s">
        <v>1144</v>
      </c>
      <c r="F19804" s="120">
        <v>313.63</v>
      </c>
      <c r="G19804" s="120">
        <v>322.88</v>
      </c>
    </row>
    <row r="19805" spans="1:7" ht="12" customHeight="1">
      <c r="A19805" s="104" t="s">
        <v>57815</v>
      </c>
      <c r="B19805" s="106" t="s">
        <v>587</v>
      </c>
      <c r="C19805" s="106" t="s">
        <v>57816</v>
      </c>
      <c r="D19805" s="105" t="s">
        <v>57817</v>
      </c>
      <c r="E19805" s="106" t="s">
        <v>1144</v>
      </c>
      <c r="F19805" s="120">
        <v>359.09</v>
      </c>
      <c r="G19805" s="120">
        <v>368.71</v>
      </c>
    </row>
    <row r="19806" spans="1:7" ht="12" customHeight="1">
      <c r="A19806" s="104" t="s">
        <v>57818</v>
      </c>
      <c r="B19806" s="106" t="s">
        <v>587</v>
      </c>
      <c r="C19806" s="106" t="s">
        <v>57819</v>
      </c>
      <c r="D19806" s="105" t="s">
        <v>57820</v>
      </c>
      <c r="E19806" s="106" t="s">
        <v>1144</v>
      </c>
      <c r="F19806" s="120">
        <v>408.76</v>
      </c>
      <c r="G19806" s="120">
        <v>419.21</v>
      </c>
    </row>
    <row r="19807" spans="1:7" ht="12" customHeight="1">
      <c r="A19807" s="104" t="s">
        <v>57821</v>
      </c>
      <c r="B19807" s="106" t="s">
        <v>587</v>
      </c>
      <c r="C19807" s="106" t="s">
        <v>57822</v>
      </c>
      <c r="D19807" s="105" t="s">
        <v>57823</v>
      </c>
      <c r="E19807" s="106" t="s">
        <v>665</v>
      </c>
      <c r="F19807" s="120">
        <v>3122.18</v>
      </c>
      <c r="G19807" s="120">
        <v>3122.18</v>
      </c>
    </row>
    <row r="19808" spans="1:7" ht="12" customHeight="1">
      <c r="A19808" s="104" t="s">
        <v>57824</v>
      </c>
      <c r="B19808" s="106" t="s">
        <v>587</v>
      </c>
      <c r="C19808" s="106" t="s">
        <v>57825</v>
      </c>
      <c r="D19808" s="105" t="s">
        <v>57826</v>
      </c>
      <c r="E19808" s="106" t="s">
        <v>1144</v>
      </c>
      <c r="F19808" s="120">
        <v>218.12</v>
      </c>
      <c r="G19808" s="120">
        <v>225.87</v>
      </c>
    </row>
    <row r="19809" spans="1:7" ht="12" customHeight="1">
      <c r="A19809" s="104" t="s">
        <v>57827</v>
      </c>
      <c r="B19809" s="106" t="s">
        <v>587</v>
      </c>
      <c r="C19809" s="106" t="s">
        <v>57828</v>
      </c>
      <c r="D19809" s="105" t="s">
        <v>57829</v>
      </c>
      <c r="E19809" s="106" t="s">
        <v>1144</v>
      </c>
      <c r="F19809" s="120">
        <v>312.62</v>
      </c>
      <c r="G19809" s="120">
        <v>325.08999999999997</v>
      </c>
    </row>
    <row r="19810" spans="1:7" ht="12" customHeight="1">
      <c r="A19810" s="104" t="s">
        <v>57830</v>
      </c>
      <c r="B19810" s="106" t="s">
        <v>587</v>
      </c>
      <c r="C19810" s="106" t="s">
        <v>57831</v>
      </c>
      <c r="D19810" s="105" t="s">
        <v>57832</v>
      </c>
      <c r="E19810" s="106" t="s">
        <v>1144</v>
      </c>
      <c r="F19810" s="120">
        <v>104.25</v>
      </c>
      <c r="G19810" s="120">
        <v>109.72</v>
      </c>
    </row>
    <row r="19811" spans="1:7" ht="12" customHeight="1">
      <c r="A19811" s="104" t="s">
        <v>57833</v>
      </c>
      <c r="B19811" s="106" t="s">
        <v>587</v>
      </c>
      <c r="C19811" s="106" t="s">
        <v>57834</v>
      </c>
      <c r="D19811" s="105" t="s">
        <v>57835</v>
      </c>
      <c r="E19811" s="103"/>
      <c r="F19811" s="103"/>
      <c r="G19811" s="103"/>
    </row>
    <row r="19812" spans="1:7" ht="12" customHeight="1">
      <c r="A19812" s="104" t="s">
        <v>57836</v>
      </c>
      <c r="B19812" s="106" t="s">
        <v>587</v>
      </c>
      <c r="C19812" s="106" t="s">
        <v>57837</v>
      </c>
      <c r="D19812" s="105" t="s">
        <v>57838</v>
      </c>
      <c r="E19812" s="106" t="s">
        <v>593</v>
      </c>
      <c r="F19812" s="120">
        <v>75.16</v>
      </c>
      <c r="G19812" s="120">
        <v>76.61</v>
      </c>
    </row>
    <row r="19813" spans="1:7" ht="12" customHeight="1">
      <c r="A19813" s="104" t="s">
        <v>57839</v>
      </c>
      <c r="B19813" s="106" t="s">
        <v>587</v>
      </c>
      <c r="C19813" s="106" t="s">
        <v>57840</v>
      </c>
      <c r="D19813" s="105" t="s">
        <v>57841</v>
      </c>
      <c r="E19813" s="106" t="s">
        <v>593</v>
      </c>
      <c r="F19813" s="120">
        <v>47.06</v>
      </c>
      <c r="G19813" s="120">
        <v>49.82</v>
      </c>
    </row>
    <row r="19814" spans="1:7" ht="12" customHeight="1">
      <c r="A19814" s="104" t="s">
        <v>57842</v>
      </c>
      <c r="B19814" s="106" t="s">
        <v>587</v>
      </c>
      <c r="C19814" s="106" t="s">
        <v>57843</v>
      </c>
      <c r="D19814" s="105" t="s">
        <v>57844</v>
      </c>
      <c r="E19814" s="106" t="s">
        <v>1144</v>
      </c>
      <c r="F19814" s="120">
        <v>41.6</v>
      </c>
      <c r="G19814" s="120">
        <v>43.77</v>
      </c>
    </row>
    <row r="19815" spans="1:7" ht="12" customHeight="1">
      <c r="A19815" s="104" t="s">
        <v>57845</v>
      </c>
      <c r="B19815" s="106" t="s">
        <v>587</v>
      </c>
      <c r="C19815" s="106" t="s">
        <v>57846</v>
      </c>
      <c r="D19815" s="105" t="s">
        <v>57847</v>
      </c>
      <c r="E19815" s="106" t="s">
        <v>1144</v>
      </c>
      <c r="F19815" s="120">
        <v>592.6</v>
      </c>
      <c r="G19815" s="120">
        <v>592.6</v>
      </c>
    </row>
    <row r="19816" spans="1:7" ht="12" customHeight="1">
      <c r="A19816" s="104" t="s">
        <v>57848</v>
      </c>
      <c r="B19816" s="106" t="s">
        <v>587</v>
      </c>
      <c r="C19816" s="106" t="s">
        <v>57849</v>
      </c>
      <c r="D19816" s="105" t="s">
        <v>57850</v>
      </c>
      <c r="E19816" s="103"/>
      <c r="F19816" s="103"/>
      <c r="G19816" s="103"/>
    </row>
    <row r="19817" spans="1:7" ht="12" customHeight="1">
      <c r="A19817" s="104" t="s">
        <v>57851</v>
      </c>
      <c r="B19817" s="106" t="s">
        <v>587</v>
      </c>
      <c r="C19817" s="106" t="s">
        <v>57852</v>
      </c>
      <c r="D19817" s="105" t="s">
        <v>57853</v>
      </c>
      <c r="E19817" s="106" t="s">
        <v>1144</v>
      </c>
      <c r="F19817" s="120">
        <v>736.89</v>
      </c>
      <c r="G19817" s="120">
        <v>772.41</v>
      </c>
    </row>
    <row r="19818" spans="1:7" ht="12" customHeight="1">
      <c r="A19818" s="104" t="s">
        <v>57854</v>
      </c>
      <c r="B19818" s="106" t="s">
        <v>587</v>
      </c>
      <c r="C19818" s="106" t="s">
        <v>57855</v>
      </c>
      <c r="D19818" s="105" t="s">
        <v>57856</v>
      </c>
      <c r="E19818" s="106" t="s">
        <v>1144</v>
      </c>
      <c r="F19818" s="120">
        <v>1163.73</v>
      </c>
      <c r="G19818" s="120">
        <v>1224.98</v>
      </c>
    </row>
    <row r="19819" spans="1:7" ht="12" customHeight="1">
      <c r="A19819" s="104" t="s">
        <v>57857</v>
      </c>
      <c r="B19819" s="106" t="s">
        <v>587</v>
      </c>
      <c r="C19819" s="106" t="s">
        <v>57858</v>
      </c>
      <c r="D19819" s="105" t="s">
        <v>57859</v>
      </c>
      <c r="E19819" s="106" t="s">
        <v>1144</v>
      </c>
      <c r="F19819" s="120">
        <v>922.44</v>
      </c>
      <c r="G19819" s="120">
        <v>966.49</v>
      </c>
    </row>
    <row r="19820" spans="1:7" ht="12" customHeight="1">
      <c r="A19820" s="104" t="s">
        <v>57860</v>
      </c>
      <c r="B19820" s="106" t="s">
        <v>587</v>
      </c>
      <c r="C19820" s="106" t="s">
        <v>57861</v>
      </c>
      <c r="D19820" s="105" t="s">
        <v>57862</v>
      </c>
      <c r="E19820" s="106" t="s">
        <v>1144</v>
      </c>
      <c r="F19820" s="120">
        <v>1145.49</v>
      </c>
      <c r="G19820" s="120">
        <v>1207.05</v>
      </c>
    </row>
    <row r="19821" spans="1:7" ht="12" customHeight="1">
      <c r="A19821" s="104" t="s">
        <v>57863</v>
      </c>
      <c r="B19821" s="106" t="s">
        <v>587</v>
      </c>
      <c r="C19821" s="106" t="s">
        <v>57864</v>
      </c>
      <c r="D19821" s="105" t="s">
        <v>57865</v>
      </c>
      <c r="E19821" s="106" t="s">
        <v>1144</v>
      </c>
      <c r="F19821" s="120">
        <v>408.95</v>
      </c>
      <c r="G19821" s="120">
        <v>433.47</v>
      </c>
    </row>
    <row r="19822" spans="1:7" ht="12" customHeight="1">
      <c r="A19822" s="104" t="s">
        <v>57866</v>
      </c>
      <c r="B19822" s="106" t="s">
        <v>587</v>
      </c>
      <c r="C19822" s="106" t="s">
        <v>57867</v>
      </c>
      <c r="D19822" s="105" t="s">
        <v>57868</v>
      </c>
      <c r="E19822" s="106" t="s">
        <v>1144</v>
      </c>
      <c r="F19822" s="120">
        <v>385.54</v>
      </c>
      <c r="G19822" s="120">
        <v>408.56</v>
      </c>
    </row>
    <row r="19823" spans="1:7" ht="12" customHeight="1">
      <c r="A19823" s="104" t="s">
        <v>57869</v>
      </c>
      <c r="B19823" s="106" t="s">
        <v>587</v>
      </c>
      <c r="C19823" s="106" t="s">
        <v>57870</v>
      </c>
      <c r="D19823" s="105" t="s">
        <v>57871</v>
      </c>
      <c r="E19823" s="106" t="s">
        <v>1144</v>
      </c>
      <c r="F19823" s="120">
        <v>545.84</v>
      </c>
      <c r="G19823" s="120">
        <v>574.41</v>
      </c>
    </row>
    <row r="19824" spans="1:7" ht="12" customHeight="1">
      <c r="A19824" s="104" t="s">
        <v>57872</v>
      </c>
      <c r="B19824" s="106" t="s">
        <v>587</v>
      </c>
      <c r="C19824" s="106" t="s">
        <v>57873</v>
      </c>
      <c r="D19824" s="105" t="s">
        <v>57874</v>
      </c>
      <c r="E19824" s="106" t="s">
        <v>1144</v>
      </c>
      <c r="F19824" s="120">
        <v>723.69</v>
      </c>
      <c r="G19824" s="120">
        <v>759.85</v>
      </c>
    </row>
    <row r="19825" spans="1:7" ht="12" customHeight="1">
      <c r="A19825" s="104" t="s">
        <v>57875</v>
      </c>
      <c r="B19825" s="106" t="s">
        <v>587</v>
      </c>
      <c r="C19825" s="106" t="s">
        <v>57876</v>
      </c>
      <c r="D19825" s="105" t="s">
        <v>57877</v>
      </c>
      <c r="E19825" s="106" t="s">
        <v>1144</v>
      </c>
      <c r="F19825" s="120">
        <v>510.03</v>
      </c>
      <c r="G19825" s="120">
        <v>538.63</v>
      </c>
    </row>
    <row r="19826" spans="1:7" ht="12" customHeight="1">
      <c r="A19826" s="104" t="s">
        <v>57878</v>
      </c>
      <c r="B19826" s="106" t="s">
        <v>587</v>
      </c>
      <c r="C19826" s="106" t="s">
        <v>57879</v>
      </c>
      <c r="D19826" s="105" t="s">
        <v>57880</v>
      </c>
      <c r="E19826" s="106" t="s">
        <v>1144</v>
      </c>
      <c r="F19826" s="120">
        <v>613.23</v>
      </c>
      <c r="G19826" s="120">
        <v>645.51</v>
      </c>
    </row>
    <row r="19827" spans="1:7" ht="12" customHeight="1">
      <c r="A19827" s="104" t="s">
        <v>57881</v>
      </c>
      <c r="B19827" s="106" t="s">
        <v>587</v>
      </c>
      <c r="C19827" s="106" t="s">
        <v>57882</v>
      </c>
      <c r="D19827" s="105" t="s">
        <v>57883</v>
      </c>
      <c r="E19827" s="106" t="s">
        <v>1144</v>
      </c>
      <c r="F19827" s="120">
        <v>770.48</v>
      </c>
      <c r="G19827" s="120">
        <v>793.41</v>
      </c>
    </row>
    <row r="19828" spans="1:7" ht="12" customHeight="1">
      <c r="A19828" s="104" t="s">
        <v>57884</v>
      </c>
      <c r="B19828" s="106" t="s">
        <v>587</v>
      </c>
      <c r="C19828" s="106" t="s">
        <v>57885</v>
      </c>
      <c r="D19828" s="105" t="s">
        <v>57886</v>
      </c>
      <c r="E19828" s="106" t="s">
        <v>1144</v>
      </c>
      <c r="F19828" s="120">
        <v>701.21</v>
      </c>
      <c r="G19828" s="120">
        <v>724.14</v>
      </c>
    </row>
    <row r="19829" spans="1:7" ht="12" customHeight="1">
      <c r="A19829" s="104" t="s">
        <v>57887</v>
      </c>
      <c r="B19829" s="106" t="s">
        <v>587</v>
      </c>
      <c r="C19829" s="106" t="s">
        <v>57888</v>
      </c>
      <c r="D19829" s="105" t="s">
        <v>57889</v>
      </c>
      <c r="E19829" s="106" t="s">
        <v>1144</v>
      </c>
      <c r="F19829" s="120">
        <v>890.73</v>
      </c>
      <c r="G19829" s="120">
        <v>919.56</v>
      </c>
    </row>
    <row r="19830" spans="1:7" ht="12" customHeight="1">
      <c r="A19830" s="104" t="s">
        <v>57890</v>
      </c>
      <c r="B19830" s="106" t="s">
        <v>587</v>
      </c>
      <c r="C19830" s="106" t="s">
        <v>57891</v>
      </c>
      <c r="D19830" s="105" t="s">
        <v>57892</v>
      </c>
      <c r="E19830" s="106" t="s">
        <v>1144</v>
      </c>
      <c r="F19830" s="120">
        <v>1186.8499999999999</v>
      </c>
      <c r="G19830" s="120">
        <v>1229.82</v>
      </c>
    </row>
    <row r="19831" spans="1:7" ht="12" customHeight="1">
      <c r="A19831" s="104" t="s">
        <v>57893</v>
      </c>
      <c r="B19831" s="106" t="s">
        <v>587</v>
      </c>
      <c r="C19831" s="106" t="s">
        <v>57894</v>
      </c>
      <c r="D19831" s="105" t="s">
        <v>57895</v>
      </c>
      <c r="E19831" s="106" t="s">
        <v>1144</v>
      </c>
      <c r="F19831" s="120">
        <v>999.25</v>
      </c>
      <c r="G19831" s="120">
        <v>1026.67</v>
      </c>
    </row>
    <row r="19832" spans="1:7" ht="12" customHeight="1">
      <c r="A19832" s="104" t="s">
        <v>57896</v>
      </c>
      <c r="B19832" s="106" t="s">
        <v>587</v>
      </c>
      <c r="C19832" s="106" t="s">
        <v>57897</v>
      </c>
      <c r="D19832" s="105" t="s">
        <v>57898</v>
      </c>
      <c r="E19832" s="106" t="s">
        <v>1144</v>
      </c>
      <c r="F19832" s="120">
        <v>1411.75</v>
      </c>
      <c r="G19832" s="120">
        <v>1467.74</v>
      </c>
    </row>
    <row r="19833" spans="1:7" ht="12" customHeight="1">
      <c r="A19833" s="104" t="s">
        <v>57899</v>
      </c>
      <c r="B19833" s="106" t="s">
        <v>587</v>
      </c>
      <c r="C19833" s="106" t="s">
        <v>57900</v>
      </c>
      <c r="D19833" s="105" t="s">
        <v>57901</v>
      </c>
      <c r="E19833" s="106" t="s">
        <v>1144</v>
      </c>
      <c r="F19833" s="120">
        <v>1342.15</v>
      </c>
      <c r="G19833" s="120">
        <v>1374.44</v>
      </c>
    </row>
    <row r="19834" spans="1:7" ht="12" customHeight="1">
      <c r="A19834" s="104" t="s">
        <v>57902</v>
      </c>
      <c r="B19834" s="106" t="s">
        <v>587</v>
      </c>
      <c r="C19834" s="106" t="s">
        <v>57903</v>
      </c>
      <c r="D19834" s="105" t="s">
        <v>57904</v>
      </c>
      <c r="E19834" s="106" t="s">
        <v>1144</v>
      </c>
      <c r="F19834" s="120">
        <v>1679.52</v>
      </c>
      <c r="G19834" s="120">
        <v>1713.05</v>
      </c>
    </row>
    <row r="19835" spans="1:7" ht="12" customHeight="1">
      <c r="A19835" s="104" t="s">
        <v>57905</v>
      </c>
      <c r="B19835" s="106" t="s">
        <v>587</v>
      </c>
      <c r="C19835" s="106" t="s">
        <v>57906</v>
      </c>
      <c r="D19835" s="105" t="s">
        <v>57907</v>
      </c>
      <c r="E19835" s="106" t="s">
        <v>1144</v>
      </c>
      <c r="F19835" s="120">
        <v>266.81</v>
      </c>
      <c r="G19835" s="120">
        <v>281.32</v>
      </c>
    </row>
    <row r="19836" spans="1:7" ht="12" customHeight="1">
      <c r="A19836" s="104" t="s">
        <v>57908</v>
      </c>
      <c r="B19836" s="106" t="s">
        <v>587</v>
      </c>
      <c r="C19836" s="106" t="s">
        <v>57909</v>
      </c>
      <c r="D19836" s="105" t="s">
        <v>57910</v>
      </c>
      <c r="E19836" s="106" t="s">
        <v>1144</v>
      </c>
      <c r="F19836" s="120">
        <v>465.32</v>
      </c>
      <c r="G19836" s="120">
        <v>482.89</v>
      </c>
    </row>
    <row r="19837" spans="1:7" ht="12" customHeight="1">
      <c r="A19837" s="104" t="s">
        <v>57911</v>
      </c>
      <c r="B19837" s="106" t="s">
        <v>587</v>
      </c>
      <c r="C19837" s="106" t="s">
        <v>57912</v>
      </c>
      <c r="D19837" s="105" t="s">
        <v>57913</v>
      </c>
      <c r="E19837" s="106" t="s">
        <v>1144</v>
      </c>
      <c r="F19837" s="120">
        <v>672.49</v>
      </c>
      <c r="G19837" s="120">
        <v>714.4</v>
      </c>
    </row>
    <row r="19838" spans="1:7" ht="12" customHeight="1">
      <c r="A19838" s="104" t="s">
        <v>57914</v>
      </c>
      <c r="B19838" s="106" t="s">
        <v>587</v>
      </c>
      <c r="C19838" s="106" t="s">
        <v>57915</v>
      </c>
      <c r="D19838" s="105" t="s">
        <v>57916</v>
      </c>
      <c r="E19838" s="106" t="s">
        <v>1144</v>
      </c>
      <c r="F19838" s="120">
        <v>89.05</v>
      </c>
      <c r="G19838" s="120">
        <v>94.7</v>
      </c>
    </row>
    <row r="19839" spans="1:7" ht="12" customHeight="1">
      <c r="A19839" s="104" t="s">
        <v>57917</v>
      </c>
      <c r="B19839" s="106" t="s">
        <v>587</v>
      </c>
      <c r="C19839" s="106" t="s">
        <v>57918</v>
      </c>
      <c r="D19839" s="105" t="s">
        <v>57919</v>
      </c>
      <c r="E19839" s="106" t="s">
        <v>1144</v>
      </c>
      <c r="F19839" s="120">
        <v>199.11</v>
      </c>
      <c r="G19839" s="120">
        <v>208.27</v>
      </c>
    </row>
    <row r="19840" spans="1:7" ht="12" customHeight="1">
      <c r="A19840" s="104" t="s">
        <v>57920</v>
      </c>
      <c r="B19840" s="106" t="s">
        <v>587</v>
      </c>
      <c r="C19840" s="106" t="s">
        <v>57921</v>
      </c>
      <c r="D19840" s="105" t="s">
        <v>57922</v>
      </c>
      <c r="E19840" s="106" t="s">
        <v>1144</v>
      </c>
      <c r="F19840" s="120">
        <v>147.91999999999999</v>
      </c>
      <c r="G19840" s="120">
        <v>160.75</v>
      </c>
    </row>
    <row r="19841" spans="1:7" ht="12" customHeight="1">
      <c r="A19841" s="104" t="s">
        <v>57923</v>
      </c>
      <c r="B19841" s="106" t="s">
        <v>587</v>
      </c>
      <c r="C19841" s="106" t="s">
        <v>57924</v>
      </c>
      <c r="D19841" s="105" t="s">
        <v>57925</v>
      </c>
      <c r="E19841" s="106" t="s">
        <v>1144</v>
      </c>
      <c r="F19841" s="120">
        <v>359.05</v>
      </c>
      <c r="G19841" s="120">
        <v>384.93</v>
      </c>
    </row>
    <row r="19842" spans="1:7" ht="12" customHeight="1">
      <c r="A19842" s="104" t="s">
        <v>57926</v>
      </c>
      <c r="B19842" s="106" t="s">
        <v>587</v>
      </c>
      <c r="C19842" s="106" t="s">
        <v>57927</v>
      </c>
      <c r="D19842" s="105" t="s">
        <v>57928</v>
      </c>
      <c r="E19842" s="106" t="s">
        <v>1144</v>
      </c>
      <c r="F19842" s="120">
        <v>578.80999999999995</v>
      </c>
      <c r="G19842" s="120">
        <v>620.19000000000005</v>
      </c>
    </row>
    <row r="19843" spans="1:7" ht="12" customHeight="1">
      <c r="A19843" s="104" t="s">
        <v>57929</v>
      </c>
      <c r="B19843" s="106" t="s">
        <v>587</v>
      </c>
      <c r="C19843" s="106" t="s">
        <v>57930</v>
      </c>
      <c r="D19843" s="105" t="s">
        <v>57931</v>
      </c>
      <c r="E19843" s="106" t="s">
        <v>1144</v>
      </c>
      <c r="F19843" s="120">
        <v>67.239999999999995</v>
      </c>
      <c r="G19843" s="120">
        <v>72.73</v>
      </c>
    </row>
    <row r="19844" spans="1:7" ht="12" customHeight="1">
      <c r="A19844" s="104" t="s">
        <v>57932</v>
      </c>
      <c r="B19844" s="106" t="s">
        <v>587</v>
      </c>
      <c r="C19844" s="106" t="s">
        <v>57933</v>
      </c>
      <c r="D19844" s="105" t="s">
        <v>57934</v>
      </c>
      <c r="E19844" s="106" t="s">
        <v>1144</v>
      </c>
      <c r="F19844" s="120">
        <v>83.35</v>
      </c>
      <c r="G19844" s="120">
        <v>89.65</v>
      </c>
    </row>
    <row r="19845" spans="1:7" ht="12" customHeight="1">
      <c r="A19845" s="104" t="s">
        <v>57935</v>
      </c>
      <c r="B19845" s="106" t="s">
        <v>587</v>
      </c>
      <c r="C19845" s="106" t="s">
        <v>57936</v>
      </c>
      <c r="D19845" s="105" t="s">
        <v>57937</v>
      </c>
      <c r="E19845" s="106" t="s">
        <v>1144</v>
      </c>
      <c r="F19845" s="120">
        <v>709.69</v>
      </c>
      <c r="G19845" s="120">
        <v>730.43</v>
      </c>
    </row>
    <row r="19846" spans="1:7" ht="12" customHeight="1">
      <c r="A19846" s="104" t="s">
        <v>57938</v>
      </c>
      <c r="B19846" s="106" t="s">
        <v>587</v>
      </c>
      <c r="C19846" s="106" t="s">
        <v>57939</v>
      </c>
      <c r="D19846" s="105" t="s">
        <v>57940</v>
      </c>
      <c r="E19846" s="106" t="s">
        <v>595</v>
      </c>
      <c r="F19846" s="120">
        <v>124.26</v>
      </c>
      <c r="G19846" s="120">
        <v>129.47</v>
      </c>
    </row>
    <row r="19847" spans="1:7" ht="12" customHeight="1">
      <c r="A19847" s="104" t="s">
        <v>57941</v>
      </c>
      <c r="B19847" s="106" t="s">
        <v>587</v>
      </c>
      <c r="C19847" s="106" t="s">
        <v>57942</v>
      </c>
      <c r="D19847" s="105" t="s">
        <v>57943</v>
      </c>
      <c r="E19847" s="103"/>
      <c r="F19847" s="103"/>
      <c r="G19847" s="103"/>
    </row>
    <row r="19848" spans="1:7" ht="12" customHeight="1">
      <c r="A19848" s="104" t="s">
        <v>57944</v>
      </c>
      <c r="B19848" s="106" t="s">
        <v>587</v>
      </c>
      <c r="C19848" s="106" t="s">
        <v>57945</v>
      </c>
      <c r="D19848" s="105" t="s">
        <v>57946</v>
      </c>
      <c r="E19848" s="106" t="s">
        <v>1144</v>
      </c>
      <c r="F19848" s="120">
        <v>538.59</v>
      </c>
      <c r="G19848" s="120">
        <v>564.48</v>
      </c>
    </row>
    <row r="19849" spans="1:7" ht="12" customHeight="1">
      <c r="A19849" s="104" t="s">
        <v>57947</v>
      </c>
      <c r="B19849" s="106" t="s">
        <v>587</v>
      </c>
      <c r="C19849" s="106" t="s">
        <v>57948</v>
      </c>
      <c r="D19849" s="105" t="s">
        <v>57949</v>
      </c>
      <c r="E19849" s="106" t="s">
        <v>1144</v>
      </c>
      <c r="F19849" s="120">
        <v>270.74</v>
      </c>
      <c r="G19849" s="120">
        <v>289.05</v>
      </c>
    </row>
    <row r="19850" spans="1:7" ht="12" customHeight="1">
      <c r="A19850" s="104" t="s">
        <v>57950</v>
      </c>
      <c r="B19850" s="106" t="s">
        <v>587</v>
      </c>
      <c r="C19850" s="106" t="s">
        <v>57951</v>
      </c>
      <c r="D19850" s="105" t="s">
        <v>57952</v>
      </c>
      <c r="E19850" s="106" t="s">
        <v>1144</v>
      </c>
      <c r="F19850" s="120">
        <v>537.66</v>
      </c>
      <c r="G19850" s="120">
        <v>565.13</v>
      </c>
    </row>
    <row r="19851" spans="1:7" ht="12" customHeight="1">
      <c r="A19851" s="104" t="s">
        <v>57953</v>
      </c>
      <c r="B19851" s="106" t="s">
        <v>587</v>
      </c>
      <c r="C19851" s="106" t="s">
        <v>57954</v>
      </c>
      <c r="D19851" s="105" t="s">
        <v>57955</v>
      </c>
      <c r="E19851" s="106" t="s">
        <v>1144</v>
      </c>
      <c r="F19851" s="120">
        <v>409.29</v>
      </c>
      <c r="G19851" s="120">
        <v>429.95</v>
      </c>
    </row>
    <row r="19852" spans="1:7" ht="12" customHeight="1">
      <c r="A19852" s="104" t="s">
        <v>57956</v>
      </c>
      <c r="B19852" s="106" t="s">
        <v>587</v>
      </c>
      <c r="C19852" s="106" t="s">
        <v>57957</v>
      </c>
      <c r="D19852" s="105" t="s">
        <v>57958</v>
      </c>
      <c r="E19852" s="106" t="s">
        <v>1144</v>
      </c>
      <c r="F19852" s="120">
        <v>891.53</v>
      </c>
      <c r="G19852" s="120">
        <v>937.75</v>
      </c>
    </row>
    <row r="19853" spans="1:7" ht="12" customHeight="1">
      <c r="A19853" s="104" t="s">
        <v>57959</v>
      </c>
      <c r="B19853" s="106" t="s">
        <v>587</v>
      </c>
      <c r="C19853" s="106" t="s">
        <v>57960</v>
      </c>
      <c r="D19853" s="105" t="s">
        <v>57961</v>
      </c>
      <c r="E19853" s="106" t="s">
        <v>1144</v>
      </c>
      <c r="F19853" s="120">
        <v>1204.99</v>
      </c>
      <c r="G19853" s="120">
        <v>1249.19</v>
      </c>
    </row>
    <row r="19854" spans="1:7" ht="12" customHeight="1">
      <c r="A19854" s="104" t="s">
        <v>57962</v>
      </c>
      <c r="B19854" s="106" t="s">
        <v>587</v>
      </c>
      <c r="C19854" s="106" t="s">
        <v>57963</v>
      </c>
      <c r="D19854" s="105" t="s">
        <v>57964</v>
      </c>
      <c r="E19854" s="106" t="s">
        <v>1144</v>
      </c>
      <c r="F19854" s="120">
        <v>115.83</v>
      </c>
      <c r="G19854" s="120">
        <v>123.14</v>
      </c>
    </row>
    <row r="19855" spans="1:7" ht="12" customHeight="1">
      <c r="A19855" s="104" t="s">
        <v>57965</v>
      </c>
      <c r="B19855" s="106" t="s">
        <v>587</v>
      </c>
      <c r="C19855" s="106" t="s">
        <v>57966</v>
      </c>
      <c r="D19855" s="105" t="s">
        <v>57967</v>
      </c>
      <c r="E19855" s="106" t="s">
        <v>1144</v>
      </c>
      <c r="F19855" s="120">
        <v>1683.36</v>
      </c>
      <c r="G19855" s="120">
        <v>1832.34</v>
      </c>
    </row>
    <row r="19856" spans="1:7" ht="12" customHeight="1">
      <c r="A19856" s="104" t="s">
        <v>57968</v>
      </c>
      <c r="B19856" s="106" t="s">
        <v>587</v>
      </c>
      <c r="C19856" s="106" t="s">
        <v>57969</v>
      </c>
      <c r="D19856" s="105" t="s">
        <v>57970</v>
      </c>
      <c r="E19856" s="106" t="s">
        <v>593</v>
      </c>
      <c r="F19856" s="120">
        <v>314.8</v>
      </c>
      <c r="G19856" s="120">
        <v>319.86</v>
      </c>
    </row>
    <row r="19857" spans="1:7" ht="12" customHeight="1">
      <c r="A19857" s="104" t="s">
        <v>57971</v>
      </c>
      <c r="B19857" s="106" t="s">
        <v>587</v>
      </c>
      <c r="C19857" s="106" t="s">
        <v>57972</v>
      </c>
      <c r="D19857" s="105" t="s">
        <v>57973</v>
      </c>
      <c r="E19857" s="106" t="s">
        <v>1144</v>
      </c>
      <c r="F19857" s="120">
        <v>550.26</v>
      </c>
      <c r="G19857" s="120">
        <v>562.57000000000005</v>
      </c>
    </row>
    <row r="19858" spans="1:7" ht="12" customHeight="1">
      <c r="A19858" s="104" t="s">
        <v>57974</v>
      </c>
      <c r="B19858" s="106" t="s">
        <v>587</v>
      </c>
      <c r="C19858" s="106" t="s">
        <v>57975</v>
      </c>
      <c r="D19858" s="105" t="s">
        <v>57976</v>
      </c>
      <c r="E19858" s="106" t="s">
        <v>1144</v>
      </c>
      <c r="F19858" s="120">
        <v>142.16</v>
      </c>
      <c r="G19858" s="120">
        <v>150.80000000000001</v>
      </c>
    </row>
    <row r="19859" spans="1:7" ht="12" customHeight="1">
      <c r="A19859" s="104" t="s">
        <v>57977</v>
      </c>
      <c r="B19859" s="106" t="s">
        <v>587</v>
      </c>
      <c r="C19859" s="106" t="s">
        <v>57978</v>
      </c>
      <c r="D19859" s="105" t="s">
        <v>57979</v>
      </c>
      <c r="E19859" s="106" t="s">
        <v>1144</v>
      </c>
      <c r="F19859" s="120">
        <v>186.22</v>
      </c>
      <c r="G19859" s="120">
        <v>196.32</v>
      </c>
    </row>
    <row r="19860" spans="1:7" ht="12" customHeight="1">
      <c r="A19860" s="104" t="s">
        <v>57980</v>
      </c>
      <c r="B19860" s="106" t="s">
        <v>587</v>
      </c>
      <c r="C19860" s="106" t="s">
        <v>57981</v>
      </c>
      <c r="D19860" s="105" t="s">
        <v>57982</v>
      </c>
      <c r="E19860" s="103"/>
      <c r="F19860" s="103"/>
      <c r="G19860" s="103"/>
    </row>
    <row r="19861" spans="1:7" ht="12" customHeight="1">
      <c r="A19861" s="104" t="s">
        <v>57983</v>
      </c>
      <c r="B19861" s="106" t="s">
        <v>587</v>
      </c>
      <c r="C19861" s="106" t="s">
        <v>57984</v>
      </c>
      <c r="D19861" s="105" t="s">
        <v>57985</v>
      </c>
      <c r="E19861" s="106" t="s">
        <v>1144</v>
      </c>
      <c r="F19861" s="120">
        <v>162.86000000000001</v>
      </c>
      <c r="G19861" s="120">
        <v>170.74</v>
      </c>
    </row>
    <row r="19862" spans="1:7" ht="12" customHeight="1">
      <c r="A19862" s="104" t="s">
        <v>57986</v>
      </c>
      <c r="B19862" s="106" t="s">
        <v>587</v>
      </c>
      <c r="C19862" s="106" t="s">
        <v>57987</v>
      </c>
      <c r="D19862" s="105" t="s">
        <v>57988</v>
      </c>
      <c r="E19862" s="103"/>
      <c r="F19862" s="103"/>
      <c r="G19862" s="103"/>
    </row>
    <row r="19863" spans="1:7" ht="12" customHeight="1">
      <c r="A19863" s="104" t="s">
        <v>57989</v>
      </c>
      <c r="B19863" s="106" t="s">
        <v>587</v>
      </c>
      <c r="C19863" s="106" t="s">
        <v>57990</v>
      </c>
      <c r="D19863" s="105" t="s">
        <v>57991</v>
      </c>
      <c r="E19863" s="106" t="s">
        <v>1144</v>
      </c>
      <c r="F19863" s="120">
        <v>226.97</v>
      </c>
      <c r="G19863" s="120">
        <v>239.94</v>
      </c>
    </row>
    <row r="19864" spans="1:7" ht="12" customHeight="1">
      <c r="A19864" s="104" t="s">
        <v>57992</v>
      </c>
      <c r="B19864" s="106" t="s">
        <v>587</v>
      </c>
      <c r="C19864" s="106" t="s">
        <v>57993</v>
      </c>
      <c r="D19864" s="105" t="s">
        <v>57994</v>
      </c>
      <c r="E19864" s="106" t="s">
        <v>1144</v>
      </c>
      <c r="F19864" s="120">
        <v>369.11</v>
      </c>
      <c r="G19864" s="120">
        <v>387</v>
      </c>
    </row>
    <row r="19865" spans="1:7" ht="12" customHeight="1">
      <c r="A19865" s="104" t="s">
        <v>57995</v>
      </c>
      <c r="B19865" s="106" t="s">
        <v>587</v>
      </c>
      <c r="C19865" s="106" t="s">
        <v>57996</v>
      </c>
      <c r="D19865" s="105" t="s">
        <v>57997</v>
      </c>
      <c r="E19865" s="106" t="s">
        <v>1144</v>
      </c>
      <c r="F19865" s="120">
        <v>104.32</v>
      </c>
      <c r="G19865" s="120">
        <v>110.8</v>
      </c>
    </row>
    <row r="19866" spans="1:7" ht="12" customHeight="1">
      <c r="A19866" s="104" t="s">
        <v>57998</v>
      </c>
      <c r="B19866" s="106" t="s">
        <v>587</v>
      </c>
      <c r="C19866" s="106" t="s">
        <v>57999</v>
      </c>
      <c r="D19866" s="105" t="s">
        <v>58000</v>
      </c>
      <c r="E19866" s="106" t="s">
        <v>1144</v>
      </c>
      <c r="F19866" s="120">
        <v>890.22</v>
      </c>
      <c r="G19866" s="120">
        <v>913.43</v>
      </c>
    </row>
    <row r="19867" spans="1:7" ht="12" customHeight="1">
      <c r="A19867" s="104" t="s">
        <v>58001</v>
      </c>
      <c r="B19867" s="106" t="s">
        <v>587</v>
      </c>
      <c r="C19867" s="106" t="s">
        <v>58002</v>
      </c>
      <c r="D19867" s="105" t="s">
        <v>58003</v>
      </c>
      <c r="E19867" s="106" t="s">
        <v>1144</v>
      </c>
      <c r="F19867" s="120">
        <v>1610.86</v>
      </c>
      <c r="G19867" s="120">
        <v>1675.17</v>
      </c>
    </row>
    <row r="19868" spans="1:7" ht="12" customHeight="1">
      <c r="A19868" s="104" t="s">
        <v>58004</v>
      </c>
      <c r="B19868" s="106" t="s">
        <v>587</v>
      </c>
      <c r="C19868" s="106" t="s">
        <v>58005</v>
      </c>
      <c r="D19868" s="105" t="s">
        <v>58006</v>
      </c>
      <c r="E19868" s="106" t="s">
        <v>1144</v>
      </c>
      <c r="F19868" s="120">
        <v>827.72</v>
      </c>
      <c r="G19868" s="120">
        <v>863.74</v>
      </c>
    </row>
    <row r="19869" spans="1:7" ht="12" customHeight="1">
      <c r="A19869" s="104" t="s">
        <v>58007</v>
      </c>
      <c r="B19869" s="106" t="s">
        <v>587</v>
      </c>
      <c r="C19869" s="106" t="s">
        <v>58008</v>
      </c>
      <c r="D19869" s="105" t="s">
        <v>58009</v>
      </c>
      <c r="E19869" s="106" t="s">
        <v>1144</v>
      </c>
      <c r="F19869" s="120">
        <v>133.88999999999999</v>
      </c>
      <c r="G19869" s="120">
        <v>145.51</v>
      </c>
    </row>
    <row r="19870" spans="1:7" ht="12" customHeight="1">
      <c r="A19870" s="104" t="s">
        <v>58010</v>
      </c>
      <c r="B19870" s="106" t="s">
        <v>587</v>
      </c>
      <c r="C19870" s="106" t="s">
        <v>58011</v>
      </c>
      <c r="D19870" s="105" t="s">
        <v>58012</v>
      </c>
      <c r="E19870" s="106" t="s">
        <v>1144</v>
      </c>
      <c r="F19870" s="120">
        <v>350.24</v>
      </c>
      <c r="G19870" s="120">
        <v>359.9</v>
      </c>
    </row>
    <row r="19871" spans="1:7" ht="12" customHeight="1">
      <c r="A19871" s="104" t="s">
        <v>58013</v>
      </c>
      <c r="B19871" s="106" t="s">
        <v>587</v>
      </c>
      <c r="C19871" s="106" t="s">
        <v>58014</v>
      </c>
      <c r="D19871" s="105" t="s">
        <v>58015</v>
      </c>
      <c r="E19871" s="103"/>
      <c r="F19871" s="103"/>
      <c r="G19871" s="103"/>
    </row>
    <row r="19872" spans="1:7" ht="12" customHeight="1">
      <c r="A19872" s="104" t="s">
        <v>58016</v>
      </c>
      <c r="B19872" s="106" t="s">
        <v>587</v>
      </c>
      <c r="C19872" s="106" t="s">
        <v>58017</v>
      </c>
      <c r="D19872" s="105" t="s">
        <v>58018</v>
      </c>
      <c r="E19872" s="106" t="s">
        <v>1144</v>
      </c>
      <c r="F19872" s="120">
        <v>963.61</v>
      </c>
      <c r="G19872" s="120">
        <v>1032.54</v>
      </c>
    </row>
    <row r="19873" spans="1:7" ht="12" customHeight="1">
      <c r="A19873" s="104" t="s">
        <v>58019</v>
      </c>
      <c r="B19873" s="106" t="s">
        <v>587</v>
      </c>
      <c r="C19873" s="106" t="s">
        <v>58020</v>
      </c>
      <c r="D19873" s="105" t="s">
        <v>58021</v>
      </c>
      <c r="E19873" s="106" t="s">
        <v>1144</v>
      </c>
      <c r="F19873" s="120">
        <v>308.81</v>
      </c>
      <c r="G19873" s="120">
        <v>336.62</v>
      </c>
    </row>
    <row r="19874" spans="1:7" ht="12" customHeight="1">
      <c r="A19874" s="104" t="s">
        <v>58022</v>
      </c>
      <c r="B19874" s="106" t="s">
        <v>587</v>
      </c>
      <c r="C19874" s="106" t="s">
        <v>58023</v>
      </c>
      <c r="D19874" s="105" t="s">
        <v>58024</v>
      </c>
      <c r="E19874" s="106" t="s">
        <v>1144</v>
      </c>
      <c r="F19874" s="120">
        <v>621.38</v>
      </c>
      <c r="G19874" s="120">
        <v>668.18</v>
      </c>
    </row>
    <row r="19875" spans="1:7" ht="12" customHeight="1">
      <c r="A19875" s="104" t="s">
        <v>58025</v>
      </c>
      <c r="B19875" s="106" t="s">
        <v>587</v>
      </c>
      <c r="C19875" s="106" t="s">
        <v>58026</v>
      </c>
      <c r="D19875" s="105" t="s">
        <v>58027</v>
      </c>
      <c r="E19875" s="106" t="s">
        <v>1144</v>
      </c>
      <c r="F19875" s="120">
        <v>621.38</v>
      </c>
      <c r="G19875" s="120">
        <v>668.18</v>
      </c>
    </row>
    <row r="19876" spans="1:7" ht="12" customHeight="1">
      <c r="A19876" s="104" t="s">
        <v>58028</v>
      </c>
      <c r="B19876" s="106" t="s">
        <v>587</v>
      </c>
      <c r="C19876" s="106" t="s">
        <v>58029</v>
      </c>
      <c r="D19876" s="105" t="s">
        <v>58030</v>
      </c>
      <c r="E19876" s="106" t="s">
        <v>1144</v>
      </c>
      <c r="F19876" s="120">
        <v>469.01</v>
      </c>
      <c r="G19876" s="120">
        <v>506.46</v>
      </c>
    </row>
    <row r="19877" spans="1:7" ht="12" customHeight="1">
      <c r="A19877" s="104" t="s">
        <v>58031</v>
      </c>
      <c r="B19877" s="106" t="s">
        <v>587</v>
      </c>
      <c r="C19877" s="106" t="s">
        <v>58032</v>
      </c>
      <c r="D19877" s="105" t="s">
        <v>58033</v>
      </c>
      <c r="E19877" s="106" t="s">
        <v>1144</v>
      </c>
      <c r="F19877" s="120">
        <v>1798.73</v>
      </c>
      <c r="G19877" s="120">
        <v>1889.21</v>
      </c>
    </row>
    <row r="19878" spans="1:7" ht="12" customHeight="1">
      <c r="A19878" s="104" t="s">
        <v>58034</v>
      </c>
      <c r="B19878" s="106" t="s">
        <v>587</v>
      </c>
      <c r="C19878" s="106" t="s">
        <v>58035</v>
      </c>
      <c r="D19878" s="105" t="s">
        <v>58036</v>
      </c>
      <c r="E19878" s="106" t="s">
        <v>1144</v>
      </c>
      <c r="F19878" s="120">
        <v>1024.94</v>
      </c>
      <c r="G19878" s="120">
        <v>1069.76</v>
      </c>
    </row>
    <row r="19879" spans="1:7" ht="12" customHeight="1">
      <c r="A19879" s="104" t="s">
        <v>58037</v>
      </c>
      <c r="B19879" s="106" t="s">
        <v>587</v>
      </c>
      <c r="C19879" s="106" t="s">
        <v>58038</v>
      </c>
      <c r="D19879" s="105" t="s">
        <v>58039</v>
      </c>
      <c r="E19879" s="106" t="s">
        <v>1144</v>
      </c>
      <c r="F19879" s="120">
        <v>1057.56</v>
      </c>
      <c r="G19879" s="120">
        <v>1102.3800000000001</v>
      </c>
    </row>
    <row r="19880" spans="1:7" ht="12" customHeight="1">
      <c r="A19880" s="104" t="s">
        <v>58040</v>
      </c>
      <c r="B19880" s="106" t="s">
        <v>587</v>
      </c>
      <c r="C19880" s="106" t="s">
        <v>58041</v>
      </c>
      <c r="D19880" s="105" t="s">
        <v>58042</v>
      </c>
      <c r="E19880" s="106" t="s">
        <v>1144</v>
      </c>
      <c r="F19880" s="120">
        <v>1092.3399999999999</v>
      </c>
      <c r="G19880" s="120">
        <v>1137.1600000000001</v>
      </c>
    </row>
    <row r="19881" spans="1:7" ht="12" customHeight="1">
      <c r="A19881" s="104" t="s">
        <v>58043</v>
      </c>
      <c r="B19881" s="106" t="s">
        <v>587</v>
      </c>
      <c r="C19881" s="106" t="s">
        <v>58044</v>
      </c>
      <c r="D19881" s="105" t="s">
        <v>58045</v>
      </c>
      <c r="E19881" s="106" t="s">
        <v>1144</v>
      </c>
      <c r="F19881" s="120">
        <v>1047.97</v>
      </c>
      <c r="G19881" s="120">
        <v>1092.79</v>
      </c>
    </row>
    <row r="19882" spans="1:7" ht="12" customHeight="1">
      <c r="A19882" s="104" t="s">
        <v>58046</v>
      </c>
      <c r="B19882" s="106" t="s">
        <v>587</v>
      </c>
      <c r="C19882" s="106" t="s">
        <v>58047</v>
      </c>
      <c r="D19882" s="105" t="s">
        <v>58048</v>
      </c>
      <c r="E19882" s="106" t="s">
        <v>1144</v>
      </c>
      <c r="F19882" s="120">
        <v>680.46</v>
      </c>
      <c r="G19882" s="120">
        <v>707.25</v>
      </c>
    </row>
    <row r="19883" spans="1:7" ht="12" customHeight="1">
      <c r="A19883" s="104" t="s">
        <v>58049</v>
      </c>
      <c r="B19883" s="106" t="s">
        <v>587</v>
      </c>
      <c r="C19883" s="106" t="s">
        <v>58050</v>
      </c>
      <c r="D19883" s="105" t="s">
        <v>58051</v>
      </c>
      <c r="E19883" s="103"/>
      <c r="F19883" s="103"/>
      <c r="G19883" s="103"/>
    </row>
    <row r="19884" spans="1:7" ht="12" customHeight="1">
      <c r="A19884" s="104" t="s">
        <v>58052</v>
      </c>
      <c r="B19884" s="106" t="s">
        <v>587</v>
      </c>
      <c r="C19884" s="106" t="s">
        <v>58053</v>
      </c>
      <c r="D19884" s="105" t="s">
        <v>58054</v>
      </c>
      <c r="E19884" s="106" t="s">
        <v>1144</v>
      </c>
      <c r="F19884" s="120">
        <v>312.49</v>
      </c>
      <c r="G19884" s="120">
        <v>331.51</v>
      </c>
    </row>
    <row r="19885" spans="1:7" ht="12" customHeight="1">
      <c r="A19885" s="104" t="s">
        <v>58055</v>
      </c>
      <c r="B19885" s="106" t="s">
        <v>587</v>
      </c>
      <c r="C19885" s="106" t="s">
        <v>58056</v>
      </c>
      <c r="D19885" s="105" t="s">
        <v>58057</v>
      </c>
      <c r="E19885" s="106" t="s">
        <v>1144</v>
      </c>
      <c r="F19885" s="120">
        <v>366.7</v>
      </c>
      <c r="G19885" s="120">
        <v>384.54</v>
      </c>
    </row>
    <row r="19886" spans="1:7" ht="12" customHeight="1">
      <c r="A19886" s="104" t="s">
        <v>58058</v>
      </c>
      <c r="B19886" s="106" t="s">
        <v>587</v>
      </c>
      <c r="C19886" s="106" t="s">
        <v>58059</v>
      </c>
      <c r="D19886" s="105" t="s">
        <v>58060</v>
      </c>
      <c r="E19886" s="106" t="s">
        <v>1144</v>
      </c>
      <c r="F19886" s="120">
        <v>1195.1600000000001</v>
      </c>
      <c r="G19886" s="120">
        <v>1219.8399999999999</v>
      </c>
    </row>
    <row r="19887" spans="1:7" ht="12" customHeight="1">
      <c r="A19887" s="104" t="s">
        <v>58061</v>
      </c>
      <c r="B19887" s="106" t="s">
        <v>587</v>
      </c>
      <c r="C19887" s="106" t="s">
        <v>58062</v>
      </c>
      <c r="D19887" s="105" t="s">
        <v>58063</v>
      </c>
      <c r="E19887" s="106" t="s">
        <v>1144</v>
      </c>
      <c r="F19887" s="120">
        <v>194.05</v>
      </c>
      <c r="G19887" s="120">
        <v>205.89</v>
      </c>
    </row>
    <row r="19888" spans="1:7" ht="12" customHeight="1">
      <c r="A19888" s="104" t="s">
        <v>58064</v>
      </c>
      <c r="B19888" s="106" t="s">
        <v>587</v>
      </c>
      <c r="C19888" s="106" t="s">
        <v>58065</v>
      </c>
      <c r="D19888" s="105" t="s">
        <v>58066</v>
      </c>
      <c r="E19888" s="106" t="s">
        <v>1144</v>
      </c>
      <c r="F19888" s="120">
        <v>805.56</v>
      </c>
      <c r="G19888" s="120">
        <v>831.29</v>
      </c>
    </row>
    <row r="19889" spans="1:7" ht="12" customHeight="1">
      <c r="A19889" s="104" t="s">
        <v>58067</v>
      </c>
      <c r="B19889" s="106" t="s">
        <v>587</v>
      </c>
      <c r="C19889" s="106" t="s">
        <v>58068</v>
      </c>
      <c r="D19889" s="105" t="s">
        <v>58069</v>
      </c>
      <c r="E19889" s="106" t="s">
        <v>1144</v>
      </c>
      <c r="F19889" s="120">
        <v>1042.71</v>
      </c>
      <c r="G19889" s="120">
        <v>1068.44</v>
      </c>
    </row>
    <row r="19890" spans="1:7" ht="12" customHeight="1">
      <c r="A19890" s="104" t="s">
        <v>58070</v>
      </c>
      <c r="B19890" s="106" t="s">
        <v>587</v>
      </c>
      <c r="C19890" s="106" t="s">
        <v>58071</v>
      </c>
      <c r="D19890" s="105" t="s">
        <v>58072</v>
      </c>
      <c r="E19890" s="106" t="s">
        <v>1144</v>
      </c>
      <c r="F19890" s="120">
        <v>638.30999999999995</v>
      </c>
      <c r="G19890" s="120">
        <v>658.84</v>
      </c>
    </row>
    <row r="19891" spans="1:7" ht="12" customHeight="1">
      <c r="A19891" s="104" t="s">
        <v>58073</v>
      </c>
      <c r="B19891" s="106" t="s">
        <v>587</v>
      </c>
      <c r="C19891" s="106" t="s">
        <v>58074</v>
      </c>
      <c r="D19891" s="105" t="s">
        <v>58075</v>
      </c>
      <c r="E19891" s="106" t="s">
        <v>1144</v>
      </c>
      <c r="F19891" s="120">
        <v>1625.49</v>
      </c>
      <c r="G19891" s="120">
        <v>1690.22</v>
      </c>
    </row>
    <row r="19892" spans="1:7" ht="12" customHeight="1">
      <c r="A19892" s="104" t="s">
        <v>58076</v>
      </c>
      <c r="B19892" s="106" t="s">
        <v>587</v>
      </c>
      <c r="C19892" s="106" t="s">
        <v>58077</v>
      </c>
      <c r="D19892" s="105" t="s">
        <v>58078</v>
      </c>
      <c r="E19892" s="106" t="s">
        <v>1144</v>
      </c>
      <c r="F19892" s="120">
        <v>762.89</v>
      </c>
      <c r="G19892" s="120">
        <v>799.19</v>
      </c>
    </row>
    <row r="19893" spans="1:7" ht="12" customHeight="1">
      <c r="A19893" s="104" t="s">
        <v>58079</v>
      </c>
      <c r="B19893" s="106" t="s">
        <v>587</v>
      </c>
      <c r="C19893" s="106" t="s">
        <v>58080</v>
      </c>
      <c r="D19893" s="105" t="s">
        <v>58081</v>
      </c>
      <c r="E19893" s="106" t="s">
        <v>1144</v>
      </c>
      <c r="F19893" s="120">
        <v>158.84</v>
      </c>
      <c r="G19893" s="120">
        <v>168.57</v>
      </c>
    </row>
    <row r="19894" spans="1:7" ht="12" customHeight="1">
      <c r="A19894" s="104" t="s">
        <v>58082</v>
      </c>
      <c r="B19894" s="106" t="s">
        <v>587</v>
      </c>
      <c r="C19894" s="106" t="s">
        <v>58083</v>
      </c>
      <c r="D19894" s="105" t="s">
        <v>58084</v>
      </c>
      <c r="E19894" s="106" t="s">
        <v>1144</v>
      </c>
      <c r="F19894" s="120">
        <v>399.36</v>
      </c>
      <c r="G19894" s="120">
        <v>411.81</v>
      </c>
    </row>
    <row r="19895" spans="1:7" ht="12" customHeight="1">
      <c r="A19895" s="104" t="s">
        <v>58085</v>
      </c>
      <c r="B19895" s="106" t="s">
        <v>587</v>
      </c>
      <c r="C19895" s="106" t="s">
        <v>58086</v>
      </c>
      <c r="D19895" s="105" t="s">
        <v>58009</v>
      </c>
      <c r="E19895" s="106" t="s">
        <v>1144</v>
      </c>
      <c r="F19895" s="120">
        <v>133.61000000000001</v>
      </c>
      <c r="G19895" s="120">
        <v>145.22999999999999</v>
      </c>
    </row>
    <row r="19896" spans="1:7" ht="12" customHeight="1">
      <c r="A19896" s="104" t="s">
        <v>58087</v>
      </c>
      <c r="B19896" s="106" t="s">
        <v>587</v>
      </c>
      <c r="C19896" s="106" t="s">
        <v>58088</v>
      </c>
      <c r="D19896" s="105" t="s">
        <v>58089</v>
      </c>
      <c r="E19896" s="103"/>
      <c r="F19896" s="103"/>
      <c r="G19896" s="103"/>
    </row>
    <row r="19897" spans="1:7" ht="12" customHeight="1">
      <c r="A19897" s="104" t="s">
        <v>58090</v>
      </c>
      <c r="B19897" s="106" t="s">
        <v>587</v>
      </c>
      <c r="C19897" s="106" t="s">
        <v>58091</v>
      </c>
      <c r="D19897" s="105" t="s">
        <v>58092</v>
      </c>
      <c r="E19897" s="103"/>
      <c r="F19897" s="103"/>
      <c r="G19897" s="103"/>
    </row>
    <row r="19898" spans="1:7" ht="12" customHeight="1">
      <c r="A19898" s="104" t="s">
        <v>58093</v>
      </c>
      <c r="B19898" s="106" t="s">
        <v>587</v>
      </c>
      <c r="C19898" s="106" t="s">
        <v>45555</v>
      </c>
      <c r="D19898" s="105" t="s">
        <v>45556</v>
      </c>
      <c r="E19898" s="106" t="s">
        <v>2975</v>
      </c>
      <c r="F19898" s="120">
        <v>203.95</v>
      </c>
      <c r="G19898" s="120">
        <v>206.72</v>
      </c>
    </row>
    <row r="19899" spans="1:7" ht="12" customHeight="1">
      <c r="A19899" s="104" t="s">
        <v>58094</v>
      </c>
      <c r="B19899" s="106" t="s">
        <v>587</v>
      </c>
      <c r="C19899" s="106" t="s">
        <v>45559</v>
      </c>
      <c r="D19899" s="105" t="s">
        <v>58095</v>
      </c>
      <c r="E19899" s="106" t="s">
        <v>2975</v>
      </c>
      <c r="F19899" s="120">
        <v>114.57</v>
      </c>
      <c r="G19899" s="120">
        <v>117.34</v>
      </c>
    </row>
    <row r="19900" spans="1:7" ht="12" customHeight="1">
      <c r="A19900" s="104" t="s">
        <v>58096</v>
      </c>
      <c r="B19900" s="106" t="s">
        <v>587</v>
      </c>
      <c r="C19900" s="106" t="s">
        <v>45562</v>
      </c>
      <c r="D19900" s="105" t="s">
        <v>45563</v>
      </c>
      <c r="E19900" s="106" t="s">
        <v>2975</v>
      </c>
      <c r="F19900" s="120">
        <v>128.96</v>
      </c>
      <c r="G19900" s="120">
        <v>130.47999999999999</v>
      </c>
    </row>
    <row r="19901" spans="1:7" ht="12" customHeight="1">
      <c r="A19901" s="104" t="s">
        <v>58097</v>
      </c>
      <c r="B19901" s="106" t="s">
        <v>587</v>
      </c>
      <c r="C19901" s="106" t="s">
        <v>45565</v>
      </c>
      <c r="D19901" s="105" t="s">
        <v>45566</v>
      </c>
      <c r="E19901" s="106" t="s">
        <v>2975</v>
      </c>
      <c r="F19901" s="120">
        <v>71.81</v>
      </c>
      <c r="G19901" s="120">
        <v>73.33</v>
      </c>
    </row>
    <row r="19902" spans="1:7" ht="12" customHeight="1">
      <c r="A19902" s="104" t="s">
        <v>58098</v>
      </c>
      <c r="B19902" s="106" t="s">
        <v>587</v>
      </c>
      <c r="C19902" s="106" t="s">
        <v>45568</v>
      </c>
      <c r="D19902" s="105" t="s">
        <v>58099</v>
      </c>
      <c r="E19902" s="106" t="s">
        <v>2975</v>
      </c>
      <c r="F19902" s="120">
        <v>230.19</v>
      </c>
      <c r="G19902" s="120">
        <v>235.79</v>
      </c>
    </row>
    <row r="19903" spans="1:7" ht="12" customHeight="1">
      <c r="A19903" s="104" t="s">
        <v>58100</v>
      </c>
      <c r="B19903" s="106" t="s">
        <v>587</v>
      </c>
      <c r="C19903" s="106" t="s">
        <v>45571</v>
      </c>
      <c r="D19903" s="105" t="s">
        <v>58101</v>
      </c>
      <c r="E19903" s="106" t="s">
        <v>2975</v>
      </c>
      <c r="F19903" s="120">
        <v>116.58</v>
      </c>
      <c r="G19903" s="120">
        <v>122.18</v>
      </c>
    </row>
    <row r="19904" spans="1:7" ht="12" customHeight="1">
      <c r="A19904" s="104" t="s">
        <v>58102</v>
      </c>
      <c r="B19904" s="106" t="s">
        <v>587</v>
      </c>
      <c r="C19904" s="106" t="s">
        <v>45574</v>
      </c>
      <c r="D19904" s="105" t="s">
        <v>58103</v>
      </c>
      <c r="E19904" s="106" t="s">
        <v>2975</v>
      </c>
      <c r="F19904" s="120">
        <v>7.77</v>
      </c>
      <c r="G19904" s="120">
        <v>7.77</v>
      </c>
    </row>
    <row r="19905" spans="1:7" ht="12" customHeight="1">
      <c r="A19905" s="104" t="s">
        <v>58104</v>
      </c>
      <c r="B19905" s="106" t="s">
        <v>587</v>
      </c>
      <c r="C19905" s="106" t="s">
        <v>45577</v>
      </c>
      <c r="D19905" s="105" t="s">
        <v>58105</v>
      </c>
      <c r="E19905" s="106" t="s">
        <v>2975</v>
      </c>
      <c r="F19905" s="120">
        <v>5.75</v>
      </c>
      <c r="G19905" s="120">
        <v>5.75</v>
      </c>
    </row>
    <row r="19906" spans="1:7" ht="12" customHeight="1">
      <c r="A19906" s="104" t="s">
        <v>58106</v>
      </c>
      <c r="B19906" s="106" t="s">
        <v>587</v>
      </c>
      <c r="C19906" s="106" t="s">
        <v>45580</v>
      </c>
      <c r="D19906" s="105" t="s">
        <v>58107</v>
      </c>
      <c r="E19906" s="106" t="s">
        <v>2975</v>
      </c>
      <c r="F19906" s="120">
        <v>639.21</v>
      </c>
      <c r="G19906" s="120">
        <v>641.91</v>
      </c>
    </row>
    <row r="19907" spans="1:7" ht="12" customHeight="1">
      <c r="A19907" s="104" t="s">
        <v>58108</v>
      </c>
      <c r="B19907" s="106" t="s">
        <v>587</v>
      </c>
      <c r="C19907" s="106" t="s">
        <v>58109</v>
      </c>
      <c r="D19907" s="105" t="s">
        <v>58110</v>
      </c>
      <c r="E19907" s="103"/>
      <c r="F19907" s="103"/>
      <c r="G19907" s="103"/>
    </row>
    <row r="19908" spans="1:7" ht="12" customHeight="1">
      <c r="A19908" s="104" t="s">
        <v>58111</v>
      </c>
      <c r="B19908" s="106" t="s">
        <v>587</v>
      </c>
      <c r="C19908" s="106" t="s">
        <v>45583</v>
      </c>
      <c r="D19908" s="105" t="s">
        <v>45584</v>
      </c>
      <c r="E19908" s="106" t="s">
        <v>2975</v>
      </c>
      <c r="F19908" s="120">
        <v>137.46</v>
      </c>
      <c r="G19908" s="120">
        <v>141.21</v>
      </c>
    </row>
    <row r="19909" spans="1:7" ht="12" customHeight="1">
      <c r="A19909" s="104" t="s">
        <v>58112</v>
      </c>
      <c r="B19909" s="106" t="s">
        <v>587</v>
      </c>
      <c r="C19909" s="106" t="s">
        <v>45586</v>
      </c>
      <c r="D19909" s="105" t="s">
        <v>45587</v>
      </c>
      <c r="E19909" s="106" t="s">
        <v>2975</v>
      </c>
      <c r="F19909" s="120">
        <v>75.34</v>
      </c>
      <c r="G19909" s="120">
        <v>79.09</v>
      </c>
    </row>
    <row r="19910" spans="1:7" ht="12" customHeight="1">
      <c r="A19910" s="104" t="s">
        <v>58113</v>
      </c>
      <c r="B19910" s="106" t="s">
        <v>587</v>
      </c>
      <c r="C19910" s="106" t="s">
        <v>58114</v>
      </c>
      <c r="D19910" s="105" t="s">
        <v>58115</v>
      </c>
      <c r="E19910" s="103"/>
      <c r="F19910" s="103"/>
      <c r="G19910" s="103"/>
    </row>
    <row r="19911" spans="1:7" ht="12" customHeight="1">
      <c r="A19911" s="104" t="s">
        <v>58116</v>
      </c>
      <c r="B19911" s="106" t="s">
        <v>587</v>
      </c>
      <c r="C19911" s="106" t="s">
        <v>45589</v>
      </c>
      <c r="D19911" s="105" t="s">
        <v>58117</v>
      </c>
      <c r="E19911" s="106" t="s">
        <v>2975</v>
      </c>
      <c r="F19911" s="120">
        <v>2.0299999999999998</v>
      </c>
      <c r="G19911" s="120">
        <v>2.0299999999999998</v>
      </c>
    </row>
    <row r="19912" spans="1:7" ht="12" customHeight="1">
      <c r="A19912" s="104" t="s">
        <v>58118</v>
      </c>
      <c r="B19912" s="106" t="s">
        <v>587</v>
      </c>
      <c r="C19912" s="106" t="s">
        <v>45592</v>
      </c>
      <c r="D19912" s="105" t="s">
        <v>58119</v>
      </c>
      <c r="E19912" s="106" t="s">
        <v>2975</v>
      </c>
      <c r="F19912" s="120">
        <v>0.5</v>
      </c>
      <c r="G19912" s="120">
        <v>0.5</v>
      </c>
    </row>
    <row r="19913" spans="1:7" ht="12" customHeight="1">
      <c r="A19913" s="104" t="s">
        <v>58120</v>
      </c>
      <c r="B19913" s="106" t="s">
        <v>587</v>
      </c>
      <c r="C19913" s="106" t="s">
        <v>58121</v>
      </c>
      <c r="D19913" s="105" t="s">
        <v>58122</v>
      </c>
      <c r="E19913" s="103"/>
      <c r="F19913" s="103"/>
      <c r="G19913" s="103"/>
    </row>
    <row r="19914" spans="1:7" ht="12" customHeight="1">
      <c r="A19914" s="104" t="s">
        <v>58123</v>
      </c>
      <c r="B19914" s="106" t="s">
        <v>587</v>
      </c>
      <c r="C19914" s="106" t="s">
        <v>45595</v>
      </c>
      <c r="D19914" s="105" t="s">
        <v>58124</v>
      </c>
      <c r="E19914" s="106" t="s">
        <v>2975</v>
      </c>
      <c r="F19914" s="120">
        <v>5.67</v>
      </c>
      <c r="G19914" s="120">
        <v>6.12</v>
      </c>
    </row>
    <row r="19915" spans="1:7" ht="12" customHeight="1">
      <c r="A19915" s="104" t="s">
        <v>58125</v>
      </c>
      <c r="B19915" s="106" t="s">
        <v>587</v>
      </c>
      <c r="C19915" s="106" t="s">
        <v>45598</v>
      </c>
      <c r="D19915" s="105" t="s">
        <v>58126</v>
      </c>
      <c r="E19915" s="106" t="s">
        <v>2975</v>
      </c>
      <c r="F19915" s="120">
        <v>4.33</v>
      </c>
      <c r="G19915" s="120">
        <v>4.78</v>
      </c>
    </row>
    <row r="19916" spans="1:7" ht="12" customHeight="1">
      <c r="A19916" s="104" t="s">
        <v>58127</v>
      </c>
      <c r="B19916" s="106" t="s">
        <v>587</v>
      </c>
      <c r="C19916" s="106" t="s">
        <v>45601</v>
      </c>
      <c r="D19916" s="105" t="s">
        <v>58128</v>
      </c>
      <c r="E19916" s="106" t="s">
        <v>2975</v>
      </c>
      <c r="F19916" s="120">
        <v>7.08</v>
      </c>
      <c r="G19916" s="120">
        <v>7.53</v>
      </c>
    </row>
    <row r="19917" spans="1:7" ht="12" customHeight="1">
      <c r="A19917" s="104" t="s">
        <v>58129</v>
      </c>
      <c r="B19917" s="106" t="s">
        <v>587</v>
      </c>
      <c r="C19917" s="106" t="s">
        <v>45604</v>
      </c>
      <c r="D19917" s="105" t="s">
        <v>58130</v>
      </c>
      <c r="E19917" s="106" t="s">
        <v>2975</v>
      </c>
      <c r="F19917" s="120">
        <v>4.59</v>
      </c>
      <c r="G19917" s="120">
        <v>5.04</v>
      </c>
    </row>
    <row r="19918" spans="1:7" ht="12" customHeight="1">
      <c r="A19918" s="104" t="s">
        <v>58131</v>
      </c>
      <c r="B19918" s="106" t="s">
        <v>587</v>
      </c>
      <c r="C19918" s="106" t="s">
        <v>58132</v>
      </c>
      <c r="D19918" s="105" t="s">
        <v>58133</v>
      </c>
      <c r="E19918" s="103"/>
      <c r="F19918" s="103"/>
      <c r="G19918" s="103"/>
    </row>
    <row r="19919" spans="1:7" ht="12" customHeight="1">
      <c r="A19919" s="104" t="s">
        <v>58134</v>
      </c>
      <c r="B19919" s="106" t="s">
        <v>587</v>
      </c>
      <c r="C19919" s="106" t="s">
        <v>45607</v>
      </c>
      <c r="D19919" s="105" t="s">
        <v>58135</v>
      </c>
      <c r="E19919" s="106" t="s">
        <v>2975</v>
      </c>
      <c r="F19919" s="120">
        <v>84.47</v>
      </c>
      <c r="G19919" s="120">
        <v>87.27</v>
      </c>
    </row>
    <row r="19920" spans="1:7" ht="12" customHeight="1">
      <c r="A19920" s="104" t="s">
        <v>58136</v>
      </c>
      <c r="B19920" s="106" t="s">
        <v>587</v>
      </c>
      <c r="C19920" s="106" t="s">
        <v>45610</v>
      </c>
      <c r="D19920" s="105" t="s">
        <v>58137</v>
      </c>
      <c r="E19920" s="106" t="s">
        <v>2975</v>
      </c>
      <c r="F19920" s="120">
        <v>40.950000000000003</v>
      </c>
      <c r="G19920" s="120">
        <v>43.75</v>
      </c>
    </row>
    <row r="19921" spans="1:7" ht="12" customHeight="1">
      <c r="A19921" s="104" t="s">
        <v>58138</v>
      </c>
      <c r="B19921" s="106" t="s">
        <v>587</v>
      </c>
      <c r="C19921" s="106" t="s">
        <v>45613</v>
      </c>
      <c r="D19921" s="105" t="s">
        <v>58139</v>
      </c>
      <c r="E19921" s="106" t="s">
        <v>2975</v>
      </c>
      <c r="F19921" s="120">
        <v>91.84</v>
      </c>
      <c r="G19921" s="120">
        <v>94.64</v>
      </c>
    </row>
    <row r="19922" spans="1:7" ht="12" customHeight="1">
      <c r="A19922" s="104" t="s">
        <v>58140</v>
      </c>
      <c r="B19922" s="106" t="s">
        <v>587</v>
      </c>
      <c r="C19922" s="106" t="s">
        <v>45615</v>
      </c>
      <c r="D19922" s="105" t="s">
        <v>58141</v>
      </c>
      <c r="E19922" s="106" t="s">
        <v>2975</v>
      </c>
      <c r="F19922" s="120">
        <v>41.79</v>
      </c>
      <c r="G19922" s="120">
        <v>44.59</v>
      </c>
    </row>
    <row r="19923" spans="1:7" ht="12" customHeight="1">
      <c r="A19923" s="104" t="s">
        <v>58142</v>
      </c>
      <c r="B19923" s="106" t="s">
        <v>587</v>
      </c>
      <c r="C19923" s="106" t="s">
        <v>45617</v>
      </c>
      <c r="D19923" s="105" t="s">
        <v>58143</v>
      </c>
      <c r="E19923" s="106" t="s">
        <v>2975</v>
      </c>
      <c r="F19923" s="120">
        <v>91.58</v>
      </c>
      <c r="G19923" s="120">
        <v>94.38</v>
      </c>
    </row>
    <row r="19924" spans="1:7" ht="12" customHeight="1">
      <c r="A19924" s="104" t="s">
        <v>58144</v>
      </c>
      <c r="B19924" s="106" t="s">
        <v>587</v>
      </c>
      <c r="C19924" s="106" t="s">
        <v>45620</v>
      </c>
      <c r="D19924" s="105" t="s">
        <v>58145</v>
      </c>
      <c r="E19924" s="106" t="s">
        <v>2975</v>
      </c>
      <c r="F19924" s="120">
        <v>42.3</v>
      </c>
      <c r="G19924" s="120">
        <v>45.1</v>
      </c>
    </row>
    <row r="19925" spans="1:7" ht="12" customHeight="1">
      <c r="A19925" s="104" t="s">
        <v>58146</v>
      </c>
      <c r="B19925" s="106" t="s">
        <v>587</v>
      </c>
      <c r="C19925" s="106" t="s">
        <v>45623</v>
      </c>
      <c r="D19925" s="105" t="s">
        <v>58147</v>
      </c>
      <c r="E19925" s="106" t="s">
        <v>2975</v>
      </c>
      <c r="F19925" s="120">
        <v>92.85</v>
      </c>
      <c r="G19925" s="120">
        <v>95.65</v>
      </c>
    </row>
    <row r="19926" spans="1:7" ht="12" customHeight="1">
      <c r="A19926" s="104" t="s">
        <v>58148</v>
      </c>
      <c r="B19926" s="106" t="s">
        <v>587</v>
      </c>
      <c r="C19926" s="106" t="s">
        <v>45626</v>
      </c>
      <c r="D19926" s="105" t="s">
        <v>58149</v>
      </c>
      <c r="E19926" s="106" t="s">
        <v>2975</v>
      </c>
      <c r="F19926" s="120">
        <v>43.02</v>
      </c>
      <c r="G19926" s="120">
        <v>45.82</v>
      </c>
    </row>
    <row r="19927" spans="1:7" ht="12" customHeight="1">
      <c r="A19927" s="104" t="s">
        <v>58150</v>
      </c>
      <c r="B19927" s="106" t="s">
        <v>587</v>
      </c>
      <c r="C19927" s="106" t="s">
        <v>45629</v>
      </c>
      <c r="D19927" s="105" t="s">
        <v>58151</v>
      </c>
      <c r="E19927" s="106" t="s">
        <v>2975</v>
      </c>
      <c r="F19927" s="120">
        <v>87.19</v>
      </c>
      <c r="G19927" s="120">
        <v>89.99</v>
      </c>
    </row>
    <row r="19928" spans="1:7" ht="12" customHeight="1">
      <c r="A19928" s="104" t="s">
        <v>58152</v>
      </c>
      <c r="B19928" s="106" t="s">
        <v>587</v>
      </c>
      <c r="C19928" s="106" t="s">
        <v>45632</v>
      </c>
      <c r="D19928" s="105" t="s">
        <v>58153</v>
      </c>
      <c r="E19928" s="106" t="s">
        <v>2975</v>
      </c>
      <c r="F19928" s="120">
        <v>39.840000000000003</v>
      </c>
      <c r="G19928" s="120">
        <v>42.64</v>
      </c>
    </row>
    <row r="19929" spans="1:7" ht="12" customHeight="1">
      <c r="A19929" s="104" t="s">
        <v>58154</v>
      </c>
      <c r="B19929" s="106" t="s">
        <v>587</v>
      </c>
      <c r="C19929" s="106" t="s">
        <v>45635</v>
      </c>
      <c r="D19929" s="105" t="s">
        <v>58155</v>
      </c>
      <c r="E19929" s="106" t="s">
        <v>2975</v>
      </c>
      <c r="F19929" s="120">
        <v>11.02</v>
      </c>
      <c r="G19929" s="120">
        <v>11.02</v>
      </c>
    </row>
    <row r="19930" spans="1:7" ht="12" customHeight="1">
      <c r="A19930" s="104" t="s">
        <v>58156</v>
      </c>
      <c r="B19930" s="106" t="s">
        <v>587</v>
      </c>
      <c r="C19930" s="106" t="s">
        <v>45638</v>
      </c>
      <c r="D19930" s="105" t="s">
        <v>58157</v>
      </c>
      <c r="E19930" s="106" t="s">
        <v>2975</v>
      </c>
      <c r="F19930" s="120">
        <v>7.58</v>
      </c>
      <c r="G19930" s="120">
        <v>7.58</v>
      </c>
    </row>
    <row r="19931" spans="1:7" ht="12" customHeight="1">
      <c r="A19931" s="104" t="s">
        <v>58158</v>
      </c>
      <c r="B19931" s="106" t="s">
        <v>587</v>
      </c>
      <c r="C19931" s="106" t="s">
        <v>45641</v>
      </c>
      <c r="D19931" s="105" t="s">
        <v>58159</v>
      </c>
      <c r="E19931" s="106" t="s">
        <v>2975</v>
      </c>
      <c r="F19931" s="120">
        <v>98.21</v>
      </c>
      <c r="G19931" s="120">
        <v>101.01</v>
      </c>
    </row>
    <row r="19932" spans="1:7" ht="12" customHeight="1">
      <c r="A19932" s="104" t="s">
        <v>58160</v>
      </c>
      <c r="B19932" s="106" t="s">
        <v>587</v>
      </c>
      <c r="C19932" s="106" t="s">
        <v>45644</v>
      </c>
      <c r="D19932" s="105" t="s">
        <v>58161</v>
      </c>
      <c r="E19932" s="106" t="s">
        <v>2975</v>
      </c>
      <c r="F19932" s="120">
        <v>46.04</v>
      </c>
      <c r="G19932" s="120">
        <v>48.84</v>
      </c>
    </row>
    <row r="19933" spans="1:7" ht="12" customHeight="1">
      <c r="A19933" s="104" t="s">
        <v>58162</v>
      </c>
      <c r="B19933" s="106" t="s">
        <v>587</v>
      </c>
      <c r="C19933" s="106" t="s">
        <v>58163</v>
      </c>
      <c r="D19933" s="105" t="s">
        <v>58164</v>
      </c>
      <c r="E19933" s="103"/>
      <c r="F19933" s="103"/>
      <c r="G19933" s="103"/>
    </row>
    <row r="19934" spans="1:7" ht="12" customHeight="1">
      <c r="A19934" s="104" t="s">
        <v>58165</v>
      </c>
      <c r="B19934" s="106" t="s">
        <v>587</v>
      </c>
      <c r="C19934" s="106" t="s">
        <v>45647</v>
      </c>
      <c r="D19934" s="105" t="s">
        <v>45648</v>
      </c>
      <c r="E19934" s="106" t="s">
        <v>2975</v>
      </c>
      <c r="F19934" s="120">
        <v>199.24</v>
      </c>
      <c r="G19934" s="120">
        <v>201.71</v>
      </c>
    </row>
    <row r="19935" spans="1:7" ht="12" customHeight="1">
      <c r="A19935" s="104" t="s">
        <v>58166</v>
      </c>
      <c r="B19935" s="106" t="s">
        <v>587</v>
      </c>
      <c r="C19935" s="106" t="s">
        <v>45650</v>
      </c>
      <c r="D19935" s="105" t="s">
        <v>45651</v>
      </c>
      <c r="E19935" s="106" t="s">
        <v>2975</v>
      </c>
      <c r="F19935" s="120">
        <v>59.17</v>
      </c>
      <c r="G19935" s="120">
        <v>61.64</v>
      </c>
    </row>
    <row r="19936" spans="1:7" ht="12" customHeight="1">
      <c r="A19936" s="104" t="s">
        <v>58167</v>
      </c>
      <c r="B19936" s="106" t="s">
        <v>587</v>
      </c>
      <c r="C19936" s="106" t="s">
        <v>45653</v>
      </c>
      <c r="D19936" s="105" t="s">
        <v>58168</v>
      </c>
      <c r="E19936" s="106" t="s">
        <v>2975</v>
      </c>
      <c r="F19936" s="120">
        <v>121.01</v>
      </c>
      <c r="G19936" s="120">
        <v>123.48</v>
      </c>
    </row>
    <row r="19937" spans="1:7" ht="12" customHeight="1">
      <c r="A19937" s="104" t="s">
        <v>58169</v>
      </c>
      <c r="B19937" s="106" t="s">
        <v>587</v>
      </c>
      <c r="C19937" s="106" t="s">
        <v>45656</v>
      </c>
      <c r="D19937" s="105" t="s">
        <v>58170</v>
      </c>
      <c r="E19937" s="106" t="s">
        <v>2975</v>
      </c>
      <c r="F19937" s="120">
        <v>45.35</v>
      </c>
      <c r="G19937" s="120">
        <v>47.82</v>
      </c>
    </row>
    <row r="19938" spans="1:7" ht="12" customHeight="1">
      <c r="A19938" s="104" t="s">
        <v>58171</v>
      </c>
      <c r="B19938" s="106" t="s">
        <v>587</v>
      </c>
      <c r="C19938" s="106" t="s">
        <v>45659</v>
      </c>
      <c r="D19938" s="105" t="s">
        <v>45660</v>
      </c>
      <c r="E19938" s="106" t="s">
        <v>2975</v>
      </c>
      <c r="F19938" s="120">
        <v>83.71</v>
      </c>
      <c r="G19938" s="120">
        <v>87.46</v>
      </c>
    </row>
    <row r="19939" spans="1:7" ht="12" customHeight="1">
      <c r="A19939" s="104" t="s">
        <v>58172</v>
      </c>
      <c r="B19939" s="106" t="s">
        <v>587</v>
      </c>
      <c r="C19939" s="106" t="s">
        <v>45662</v>
      </c>
      <c r="D19939" s="105" t="s">
        <v>45663</v>
      </c>
      <c r="E19939" s="106" t="s">
        <v>2975</v>
      </c>
      <c r="F19939" s="120">
        <v>41.49</v>
      </c>
      <c r="G19939" s="120">
        <v>45.24</v>
      </c>
    </row>
    <row r="19940" spans="1:7" ht="12" customHeight="1">
      <c r="A19940" s="104" t="s">
        <v>58173</v>
      </c>
      <c r="B19940" s="106" t="s">
        <v>587</v>
      </c>
      <c r="C19940" s="106" t="s">
        <v>58174</v>
      </c>
      <c r="D19940" s="105" t="s">
        <v>58175</v>
      </c>
      <c r="E19940" s="103"/>
      <c r="F19940" s="103"/>
      <c r="G19940" s="103"/>
    </row>
    <row r="19941" spans="1:7" ht="12" customHeight="1">
      <c r="A19941" s="104" t="s">
        <v>58176</v>
      </c>
      <c r="B19941" s="106" t="s">
        <v>587</v>
      </c>
      <c r="C19941" s="106" t="s">
        <v>45665</v>
      </c>
      <c r="D19941" s="105" t="s">
        <v>58177</v>
      </c>
      <c r="E19941" s="106" t="s">
        <v>2975</v>
      </c>
      <c r="F19941" s="120">
        <v>95.8</v>
      </c>
      <c r="G19941" s="120">
        <v>97.67</v>
      </c>
    </row>
    <row r="19942" spans="1:7" ht="12" customHeight="1">
      <c r="A19942" s="104" t="s">
        <v>52083</v>
      </c>
      <c r="B19942" s="106" t="s">
        <v>587</v>
      </c>
      <c r="C19942" s="103"/>
      <c r="D19942" s="103"/>
      <c r="E19942" s="103"/>
      <c r="F19942" s="103"/>
      <c r="G19942" s="103"/>
    </row>
    <row r="19943" spans="1:7" ht="12" customHeight="1">
      <c r="A19943" s="104" t="s">
        <v>58178</v>
      </c>
      <c r="B19943" s="106" t="s">
        <v>587</v>
      </c>
      <c r="C19943" s="106" t="s">
        <v>45668</v>
      </c>
      <c r="D19943" s="105" t="s">
        <v>58179</v>
      </c>
      <c r="E19943" s="106" t="s">
        <v>2975</v>
      </c>
      <c r="F19943" s="120">
        <v>41.02</v>
      </c>
      <c r="G19943" s="120">
        <v>42.89</v>
      </c>
    </row>
    <row r="19944" spans="1:7" ht="12" customHeight="1">
      <c r="A19944" s="104" t="s">
        <v>52083</v>
      </c>
      <c r="B19944" s="106" t="s">
        <v>587</v>
      </c>
      <c r="C19944" s="103"/>
      <c r="D19944" s="103"/>
      <c r="E19944" s="103"/>
      <c r="F19944" s="103"/>
      <c r="G19944" s="103"/>
    </row>
    <row r="19945" spans="1:7" ht="12" customHeight="1">
      <c r="A19945" s="104" t="s">
        <v>58180</v>
      </c>
      <c r="B19945" s="106" t="s">
        <v>587</v>
      </c>
      <c r="C19945" s="106" t="s">
        <v>45671</v>
      </c>
      <c r="D19945" s="105" t="s">
        <v>58181</v>
      </c>
      <c r="E19945" s="106" t="s">
        <v>2975</v>
      </c>
      <c r="F19945" s="120">
        <v>132.55000000000001</v>
      </c>
      <c r="G19945" s="120">
        <v>134.41999999999999</v>
      </c>
    </row>
    <row r="19946" spans="1:7" ht="12" customHeight="1">
      <c r="A19946" s="104" t="s">
        <v>58182</v>
      </c>
      <c r="B19946" s="106" t="s">
        <v>587</v>
      </c>
      <c r="C19946" s="106" t="s">
        <v>45675</v>
      </c>
      <c r="D19946" s="105" t="s">
        <v>58183</v>
      </c>
      <c r="E19946" s="106" t="s">
        <v>2975</v>
      </c>
      <c r="F19946" s="120">
        <v>43.49</v>
      </c>
      <c r="G19946" s="120">
        <v>45.36</v>
      </c>
    </row>
    <row r="19947" spans="1:7" ht="12" customHeight="1">
      <c r="A19947" s="104" t="s">
        <v>58184</v>
      </c>
      <c r="B19947" s="106" t="s">
        <v>587</v>
      </c>
      <c r="C19947" s="106" t="s">
        <v>45678</v>
      </c>
      <c r="D19947" s="105" t="s">
        <v>45679</v>
      </c>
      <c r="E19947" s="106" t="s">
        <v>2975</v>
      </c>
      <c r="F19947" s="120">
        <v>134.1</v>
      </c>
      <c r="G19947" s="120">
        <v>135.97</v>
      </c>
    </row>
    <row r="19948" spans="1:7" ht="12" customHeight="1">
      <c r="A19948" s="104" t="s">
        <v>58185</v>
      </c>
      <c r="B19948" s="106" t="s">
        <v>587</v>
      </c>
      <c r="C19948" s="106" t="s">
        <v>45681</v>
      </c>
      <c r="D19948" s="105" t="s">
        <v>45682</v>
      </c>
      <c r="E19948" s="106" t="s">
        <v>2975</v>
      </c>
      <c r="F19948" s="120">
        <v>44.47</v>
      </c>
      <c r="G19948" s="120">
        <v>46.34</v>
      </c>
    </row>
    <row r="19949" spans="1:7" ht="12" customHeight="1">
      <c r="A19949" s="104" t="s">
        <v>58186</v>
      </c>
      <c r="B19949" s="106" t="s">
        <v>587</v>
      </c>
      <c r="C19949" s="106" t="s">
        <v>45684</v>
      </c>
      <c r="D19949" s="105" t="s">
        <v>45685</v>
      </c>
      <c r="E19949" s="106" t="s">
        <v>2975</v>
      </c>
      <c r="F19949" s="120">
        <v>99.79</v>
      </c>
      <c r="G19949" s="120">
        <v>101.66</v>
      </c>
    </row>
    <row r="19950" spans="1:7" ht="12" customHeight="1">
      <c r="A19950" s="104" t="s">
        <v>58187</v>
      </c>
      <c r="B19950" s="106" t="s">
        <v>587</v>
      </c>
      <c r="C19950" s="106" t="s">
        <v>45687</v>
      </c>
      <c r="D19950" s="105" t="s">
        <v>45688</v>
      </c>
      <c r="E19950" s="106" t="s">
        <v>2975</v>
      </c>
      <c r="F19950" s="120">
        <v>36.07</v>
      </c>
      <c r="G19950" s="120">
        <v>37.94</v>
      </c>
    </row>
    <row r="19951" spans="1:7" ht="12" customHeight="1">
      <c r="A19951" s="104" t="s">
        <v>58188</v>
      </c>
      <c r="B19951" s="106" t="s">
        <v>587</v>
      </c>
      <c r="C19951" s="106" t="s">
        <v>45690</v>
      </c>
      <c r="D19951" s="105" t="s">
        <v>58189</v>
      </c>
      <c r="E19951" s="106" t="s">
        <v>2975</v>
      </c>
      <c r="F19951" s="120">
        <v>101.17</v>
      </c>
      <c r="G19951" s="120">
        <v>103.04</v>
      </c>
    </row>
    <row r="19952" spans="1:7" ht="12" customHeight="1">
      <c r="A19952" s="104" t="s">
        <v>58190</v>
      </c>
      <c r="B19952" s="106" t="s">
        <v>587</v>
      </c>
      <c r="C19952" s="106" t="s">
        <v>45693</v>
      </c>
      <c r="D19952" s="105" t="s">
        <v>58191</v>
      </c>
      <c r="E19952" s="106" t="s">
        <v>2975</v>
      </c>
      <c r="F19952" s="120">
        <v>36.93</v>
      </c>
      <c r="G19952" s="120">
        <v>38.799999999999997</v>
      </c>
    </row>
    <row r="19953" spans="1:7" ht="12" customHeight="1">
      <c r="A19953" s="104" t="s">
        <v>58192</v>
      </c>
      <c r="B19953" s="106" t="s">
        <v>587</v>
      </c>
      <c r="C19953" s="106" t="s">
        <v>45696</v>
      </c>
      <c r="D19953" s="105" t="s">
        <v>58193</v>
      </c>
      <c r="E19953" s="106" t="s">
        <v>2975</v>
      </c>
      <c r="F19953" s="120">
        <v>39.6</v>
      </c>
      <c r="G19953" s="120">
        <v>41.47</v>
      </c>
    </row>
    <row r="19954" spans="1:7" ht="12" customHeight="1">
      <c r="A19954" s="104" t="s">
        <v>58194</v>
      </c>
      <c r="B19954" s="106" t="s">
        <v>587</v>
      </c>
      <c r="C19954" s="106" t="s">
        <v>45699</v>
      </c>
      <c r="D19954" s="105" t="s">
        <v>58195</v>
      </c>
      <c r="E19954" s="106" t="s">
        <v>2975</v>
      </c>
      <c r="F19954" s="120">
        <v>25.56</v>
      </c>
      <c r="G19954" s="120">
        <v>27.43</v>
      </c>
    </row>
    <row r="19955" spans="1:7" ht="12" customHeight="1">
      <c r="A19955" s="104" t="s">
        <v>58196</v>
      </c>
      <c r="B19955" s="106" t="s">
        <v>587</v>
      </c>
      <c r="C19955" s="106" t="s">
        <v>45702</v>
      </c>
      <c r="D19955" s="105" t="s">
        <v>45703</v>
      </c>
      <c r="E19955" s="106" t="s">
        <v>2975</v>
      </c>
      <c r="F19955" s="120">
        <v>144.88</v>
      </c>
      <c r="G19955" s="120">
        <v>146.75</v>
      </c>
    </row>
    <row r="19956" spans="1:7" ht="12" customHeight="1">
      <c r="A19956" s="104" t="s">
        <v>58197</v>
      </c>
      <c r="B19956" s="106" t="s">
        <v>587</v>
      </c>
      <c r="C19956" s="106" t="s">
        <v>45705</v>
      </c>
      <c r="D19956" s="105" t="s">
        <v>45706</v>
      </c>
      <c r="E19956" s="106" t="s">
        <v>2975</v>
      </c>
      <c r="F19956" s="120">
        <v>50.4</v>
      </c>
      <c r="G19956" s="120">
        <v>52.27</v>
      </c>
    </row>
    <row r="19957" spans="1:7" ht="12" customHeight="1">
      <c r="A19957" s="104" t="s">
        <v>58198</v>
      </c>
      <c r="B19957" s="106" t="s">
        <v>587</v>
      </c>
      <c r="C19957" s="106" t="s">
        <v>45708</v>
      </c>
      <c r="D19957" s="105" t="s">
        <v>45709</v>
      </c>
      <c r="E19957" s="106" t="s">
        <v>2975</v>
      </c>
      <c r="F19957" s="120">
        <v>8.94</v>
      </c>
      <c r="G19957" s="120">
        <v>8.94</v>
      </c>
    </row>
    <row r="19958" spans="1:7" ht="12" customHeight="1">
      <c r="A19958" s="104" t="s">
        <v>58199</v>
      </c>
      <c r="B19958" s="106" t="s">
        <v>587</v>
      </c>
      <c r="C19958" s="106" t="s">
        <v>45711</v>
      </c>
      <c r="D19958" s="105" t="s">
        <v>45712</v>
      </c>
      <c r="E19958" s="106" t="s">
        <v>2975</v>
      </c>
      <c r="F19958" s="120">
        <v>3.11</v>
      </c>
      <c r="G19958" s="120">
        <v>3.11</v>
      </c>
    </row>
    <row r="19959" spans="1:7" ht="12" customHeight="1">
      <c r="A19959" s="104" t="s">
        <v>58200</v>
      </c>
      <c r="B19959" s="106" t="s">
        <v>587</v>
      </c>
      <c r="C19959" s="106" t="s">
        <v>45714</v>
      </c>
      <c r="D19959" s="105" t="s">
        <v>45715</v>
      </c>
      <c r="E19959" s="106" t="s">
        <v>2975</v>
      </c>
      <c r="F19959" s="120">
        <v>5.16</v>
      </c>
      <c r="G19959" s="120">
        <v>5.16</v>
      </c>
    </row>
    <row r="19960" spans="1:7" ht="12" customHeight="1">
      <c r="A19960" s="104" t="s">
        <v>58201</v>
      </c>
      <c r="B19960" s="106" t="s">
        <v>587</v>
      </c>
      <c r="C19960" s="106" t="s">
        <v>45717</v>
      </c>
      <c r="D19960" s="105" t="s">
        <v>45718</v>
      </c>
      <c r="E19960" s="106" t="s">
        <v>2975</v>
      </c>
      <c r="F19960" s="120">
        <v>1.34</v>
      </c>
      <c r="G19960" s="120">
        <v>1.34</v>
      </c>
    </row>
    <row r="19961" spans="1:7" ht="12" customHeight="1">
      <c r="A19961" s="104" t="s">
        <v>58202</v>
      </c>
      <c r="B19961" s="106" t="s">
        <v>587</v>
      </c>
      <c r="C19961" s="106" t="s">
        <v>58203</v>
      </c>
      <c r="D19961" s="105" t="s">
        <v>58204</v>
      </c>
      <c r="E19961" s="103"/>
      <c r="F19961" s="103"/>
      <c r="G19961" s="103"/>
    </row>
    <row r="19962" spans="1:7" ht="12" customHeight="1">
      <c r="A19962" s="104" t="s">
        <v>58205</v>
      </c>
      <c r="B19962" s="106" t="s">
        <v>587</v>
      </c>
      <c r="C19962" s="106" t="s">
        <v>45720</v>
      </c>
      <c r="D19962" s="105" t="s">
        <v>58206</v>
      </c>
      <c r="E19962" s="106" t="s">
        <v>2975</v>
      </c>
      <c r="F19962" s="120">
        <v>75.61</v>
      </c>
      <c r="G19962" s="120">
        <v>77.89</v>
      </c>
    </row>
    <row r="19963" spans="1:7" ht="12" customHeight="1">
      <c r="A19963" s="104" t="s">
        <v>58207</v>
      </c>
      <c r="B19963" s="106" t="s">
        <v>587</v>
      </c>
      <c r="C19963" s="106" t="s">
        <v>45723</v>
      </c>
      <c r="D19963" s="105" t="s">
        <v>58208</v>
      </c>
      <c r="E19963" s="106" t="s">
        <v>2975</v>
      </c>
      <c r="F19963" s="120">
        <v>21.67</v>
      </c>
      <c r="G19963" s="120">
        <v>23.95</v>
      </c>
    </row>
    <row r="19964" spans="1:7" ht="12" customHeight="1">
      <c r="A19964" s="104" t="s">
        <v>58209</v>
      </c>
      <c r="B19964" s="106" t="s">
        <v>587</v>
      </c>
      <c r="C19964" s="106" t="s">
        <v>58210</v>
      </c>
      <c r="D19964" s="105" t="s">
        <v>58211</v>
      </c>
      <c r="E19964" s="103"/>
      <c r="F19964" s="103"/>
      <c r="G19964" s="103"/>
    </row>
    <row r="19965" spans="1:7" ht="12" customHeight="1">
      <c r="A19965" s="104" t="s">
        <v>58212</v>
      </c>
      <c r="B19965" s="106" t="s">
        <v>587</v>
      </c>
      <c r="C19965" s="106" t="s">
        <v>45726</v>
      </c>
      <c r="D19965" s="105" t="s">
        <v>58213</v>
      </c>
      <c r="E19965" s="106" t="s">
        <v>2975</v>
      </c>
      <c r="F19965" s="120">
        <v>178.22</v>
      </c>
      <c r="G19965" s="120">
        <v>182.46</v>
      </c>
    </row>
    <row r="19966" spans="1:7" ht="12" customHeight="1">
      <c r="A19966" s="104" t="s">
        <v>58214</v>
      </c>
      <c r="B19966" s="106" t="s">
        <v>587</v>
      </c>
      <c r="C19966" s="106" t="s">
        <v>45729</v>
      </c>
      <c r="D19966" s="105" t="s">
        <v>58215</v>
      </c>
      <c r="E19966" s="106" t="s">
        <v>2975</v>
      </c>
      <c r="F19966" s="120">
        <v>78.09</v>
      </c>
      <c r="G19966" s="120">
        <v>82.33</v>
      </c>
    </row>
    <row r="19967" spans="1:7" ht="12" customHeight="1">
      <c r="A19967" s="104" t="s">
        <v>58216</v>
      </c>
      <c r="B19967" s="106" t="s">
        <v>587</v>
      </c>
      <c r="C19967" s="106" t="s">
        <v>58217</v>
      </c>
      <c r="D19967" s="105" t="s">
        <v>58218</v>
      </c>
      <c r="E19967" s="103"/>
      <c r="F19967" s="103"/>
      <c r="G19967" s="103"/>
    </row>
    <row r="19968" spans="1:7" ht="12" customHeight="1">
      <c r="A19968" s="104" t="s">
        <v>58219</v>
      </c>
      <c r="B19968" s="106" t="s">
        <v>587</v>
      </c>
      <c r="C19968" s="106" t="s">
        <v>45732</v>
      </c>
      <c r="D19968" s="105" t="s">
        <v>58220</v>
      </c>
      <c r="E19968" s="106" t="s">
        <v>2975</v>
      </c>
      <c r="F19968" s="120">
        <v>14.59</v>
      </c>
      <c r="G19968" s="120">
        <v>16.149999999999999</v>
      </c>
    </row>
    <row r="19969" spans="1:7" ht="12" customHeight="1">
      <c r="A19969" s="104" t="s">
        <v>58221</v>
      </c>
      <c r="B19969" s="106" t="s">
        <v>587</v>
      </c>
      <c r="C19969" s="106" t="s">
        <v>45735</v>
      </c>
      <c r="D19969" s="105" t="s">
        <v>58222</v>
      </c>
      <c r="E19969" s="106" t="s">
        <v>2975</v>
      </c>
      <c r="F19969" s="120">
        <v>13.96</v>
      </c>
      <c r="G19969" s="120">
        <v>15.52</v>
      </c>
    </row>
    <row r="19970" spans="1:7" ht="12" customHeight="1">
      <c r="A19970" s="104" t="s">
        <v>58223</v>
      </c>
      <c r="B19970" s="106" t="s">
        <v>587</v>
      </c>
      <c r="C19970" s="106" t="s">
        <v>45738</v>
      </c>
      <c r="D19970" s="105" t="s">
        <v>58224</v>
      </c>
      <c r="E19970" s="106" t="s">
        <v>2975</v>
      </c>
      <c r="F19970" s="120">
        <v>15.07</v>
      </c>
      <c r="G19970" s="120">
        <v>16.63</v>
      </c>
    </row>
    <row r="19971" spans="1:7" ht="12" customHeight="1">
      <c r="A19971" s="104" t="s">
        <v>58225</v>
      </c>
      <c r="B19971" s="106" t="s">
        <v>587</v>
      </c>
      <c r="C19971" s="106" t="s">
        <v>45741</v>
      </c>
      <c r="D19971" s="105" t="s">
        <v>58226</v>
      </c>
      <c r="E19971" s="106" t="s">
        <v>2975</v>
      </c>
      <c r="F19971" s="120">
        <v>14.29</v>
      </c>
      <c r="G19971" s="120">
        <v>15.85</v>
      </c>
    </row>
    <row r="19972" spans="1:7" ht="12" customHeight="1">
      <c r="A19972" s="104" t="s">
        <v>58227</v>
      </c>
      <c r="B19972" s="106" t="s">
        <v>587</v>
      </c>
      <c r="C19972" s="106" t="s">
        <v>45744</v>
      </c>
      <c r="D19972" s="105" t="s">
        <v>45745</v>
      </c>
      <c r="E19972" s="106" t="s">
        <v>2975</v>
      </c>
      <c r="F19972" s="120">
        <v>1.73</v>
      </c>
      <c r="G19972" s="120">
        <v>1.73</v>
      </c>
    </row>
    <row r="19973" spans="1:7" ht="12" customHeight="1">
      <c r="A19973" s="104" t="s">
        <v>58228</v>
      </c>
      <c r="B19973" s="106" t="s">
        <v>587</v>
      </c>
      <c r="C19973" s="106" t="s">
        <v>58229</v>
      </c>
      <c r="D19973" s="105" t="s">
        <v>58230</v>
      </c>
      <c r="E19973" s="103"/>
      <c r="F19973" s="103"/>
      <c r="G19973" s="103"/>
    </row>
    <row r="19974" spans="1:7" ht="12" customHeight="1">
      <c r="A19974" s="104" t="s">
        <v>58231</v>
      </c>
      <c r="B19974" s="106" t="s">
        <v>587</v>
      </c>
      <c r="C19974" s="106" t="s">
        <v>45747</v>
      </c>
      <c r="D19974" s="105" t="s">
        <v>45748</v>
      </c>
      <c r="E19974" s="106" t="s">
        <v>2975</v>
      </c>
      <c r="F19974" s="120">
        <v>76.13</v>
      </c>
      <c r="G19974" s="120">
        <v>78.55</v>
      </c>
    </row>
    <row r="19975" spans="1:7" ht="12" customHeight="1">
      <c r="A19975" s="104" t="s">
        <v>58232</v>
      </c>
      <c r="B19975" s="106" t="s">
        <v>587</v>
      </c>
      <c r="C19975" s="106" t="s">
        <v>45750</v>
      </c>
      <c r="D19975" s="105" t="s">
        <v>45751</v>
      </c>
      <c r="E19975" s="106" t="s">
        <v>2975</v>
      </c>
      <c r="F19975" s="120">
        <v>34.21</v>
      </c>
      <c r="G19975" s="120">
        <v>36.630000000000003</v>
      </c>
    </row>
    <row r="19976" spans="1:7" ht="12" customHeight="1">
      <c r="A19976" s="104" t="s">
        <v>58233</v>
      </c>
      <c r="B19976" s="106" t="s">
        <v>587</v>
      </c>
      <c r="C19976" s="106" t="s">
        <v>45753</v>
      </c>
      <c r="D19976" s="105" t="s">
        <v>58234</v>
      </c>
      <c r="E19976" s="106" t="s">
        <v>2975</v>
      </c>
      <c r="F19976" s="120">
        <v>119.74</v>
      </c>
      <c r="G19976" s="120">
        <v>123.49</v>
      </c>
    </row>
    <row r="19977" spans="1:7" ht="12" customHeight="1">
      <c r="A19977" s="104" t="s">
        <v>58235</v>
      </c>
      <c r="B19977" s="106" t="s">
        <v>587</v>
      </c>
      <c r="C19977" s="106" t="s">
        <v>45756</v>
      </c>
      <c r="D19977" s="105" t="s">
        <v>58236</v>
      </c>
      <c r="E19977" s="106" t="s">
        <v>2975</v>
      </c>
      <c r="F19977" s="120">
        <v>53.75</v>
      </c>
      <c r="G19977" s="120">
        <v>57.5</v>
      </c>
    </row>
    <row r="19978" spans="1:7" ht="12" customHeight="1">
      <c r="A19978" s="104" t="s">
        <v>58237</v>
      </c>
      <c r="B19978" s="106" t="s">
        <v>587</v>
      </c>
      <c r="C19978" s="106" t="s">
        <v>45759</v>
      </c>
      <c r="D19978" s="105" t="s">
        <v>45760</v>
      </c>
      <c r="E19978" s="106" t="s">
        <v>2975</v>
      </c>
      <c r="F19978" s="120">
        <v>159.47</v>
      </c>
      <c r="G19978" s="120">
        <v>163.22</v>
      </c>
    </row>
    <row r="19979" spans="1:7" ht="12" customHeight="1">
      <c r="A19979" s="104" t="s">
        <v>58238</v>
      </c>
      <c r="B19979" s="106" t="s">
        <v>587</v>
      </c>
      <c r="C19979" s="106" t="s">
        <v>45762</v>
      </c>
      <c r="D19979" s="105" t="s">
        <v>45763</v>
      </c>
      <c r="E19979" s="106" t="s">
        <v>2975</v>
      </c>
      <c r="F19979" s="120">
        <v>59.18</v>
      </c>
      <c r="G19979" s="120">
        <v>62.93</v>
      </c>
    </row>
    <row r="19980" spans="1:7" ht="12" customHeight="1">
      <c r="A19980" s="104" t="s">
        <v>58239</v>
      </c>
      <c r="B19980" s="106" t="s">
        <v>587</v>
      </c>
      <c r="C19980" s="106" t="s">
        <v>58240</v>
      </c>
      <c r="D19980" s="105" t="s">
        <v>58241</v>
      </c>
      <c r="E19980" s="103"/>
      <c r="F19980" s="103"/>
      <c r="G19980" s="103"/>
    </row>
    <row r="19981" spans="1:7" ht="12" customHeight="1">
      <c r="A19981" s="104" t="s">
        <v>58242</v>
      </c>
      <c r="B19981" s="106" t="s">
        <v>587</v>
      </c>
      <c r="C19981" s="106" t="s">
        <v>45765</v>
      </c>
      <c r="D19981" s="105" t="s">
        <v>58243</v>
      </c>
      <c r="E19981" s="106" t="s">
        <v>2975</v>
      </c>
      <c r="F19981" s="120">
        <v>19.739999999999998</v>
      </c>
      <c r="G19981" s="120">
        <v>21.89</v>
      </c>
    </row>
    <row r="19982" spans="1:7" ht="12" customHeight="1">
      <c r="A19982" s="104" t="s">
        <v>58244</v>
      </c>
      <c r="B19982" s="106" t="s">
        <v>587</v>
      </c>
      <c r="C19982" s="106" t="s">
        <v>45768</v>
      </c>
      <c r="D19982" s="105" t="s">
        <v>58245</v>
      </c>
      <c r="E19982" s="106" t="s">
        <v>2975</v>
      </c>
      <c r="F19982" s="120">
        <v>16.510000000000002</v>
      </c>
      <c r="G19982" s="120">
        <v>18.66</v>
      </c>
    </row>
    <row r="19983" spans="1:7" ht="12" customHeight="1">
      <c r="A19983" s="104" t="s">
        <v>58246</v>
      </c>
      <c r="B19983" s="106" t="s">
        <v>587</v>
      </c>
      <c r="C19983" s="106" t="s">
        <v>58247</v>
      </c>
      <c r="D19983" s="105" t="s">
        <v>58248</v>
      </c>
      <c r="E19983" s="103"/>
      <c r="F19983" s="103"/>
      <c r="G19983" s="103"/>
    </row>
    <row r="19984" spans="1:7" ht="12" customHeight="1">
      <c r="A19984" s="104" t="s">
        <v>58249</v>
      </c>
      <c r="B19984" s="106" t="s">
        <v>587</v>
      </c>
      <c r="C19984" s="106" t="s">
        <v>45771</v>
      </c>
      <c r="D19984" s="105" t="s">
        <v>58250</v>
      </c>
      <c r="E19984" s="106" t="s">
        <v>2975</v>
      </c>
      <c r="F19984" s="120">
        <v>6</v>
      </c>
      <c r="G19984" s="120">
        <v>6</v>
      </c>
    </row>
    <row r="19985" spans="1:7" ht="12" customHeight="1">
      <c r="A19985" s="104" t="s">
        <v>58251</v>
      </c>
      <c r="B19985" s="106" t="s">
        <v>587</v>
      </c>
      <c r="C19985" s="106" t="s">
        <v>45774</v>
      </c>
      <c r="D19985" s="105" t="s">
        <v>58252</v>
      </c>
      <c r="E19985" s="106" t="s">
        <v>2975</v>
      </c>
      <c r="F19985" s="120">
        <v>4.5</v>
      </c>
      <c r="G19985" s="120">
        <v>4.5</v>
      </c>
    </row>
    <row r="19986" spans="1:7" ht="12" customHeight="1">
      <c r="A19986" s="104" t="s">
        <v>58253</v>
      </c>
      <c r="B19986" s="106" t="s">
        <v>587</v>
      </c>
      <c r="C19986" s="106" t="s">
        <v>58254</v>
      </c>
      <c r="D19986" s="105" t="s">
        <v>58255</v>
      </c>
      <c r="E19986" s="103"/>
      <c r="F19986" s="103"/>
      <c r="G19986" s="103"/>
    </row>
    <row r="19987" spans="1:7" ht="12" customHeight="1">
      <c r="A19987" s="104" t="s">
        <v>58256</v>
      </c>
      <c r="B19987" s="106" t="s">
        <v>587</v>
      </c>
      <c r="C19987" s="106" t="s">
        <v>45777</v>
      </c>
      <c r="D19987" s="105" t="s">
        <v>58257</v>
      </c>
      <c r="E19987" s="106" t="s">
        <v>2975</v>
      </c>
      <c r="F19987" s="120">
        <v>244.98</v>
      </c>
      <c r="G19987" s="120">
        <v>247.34</v>
      </c>
    </row>
    <row r="19988" spans="1:7" ht="12" customHeight="1">
      <c r="A19988" s="104" t="s">
        <v>58258</v>
      </c>
      <c r="B19988" s="106" t="s">
        <v>587</v>
      </c>
      <c r="C19988" s="106" t="s">
        <v>45780</v>
      </c>
      <c r="D19988" s="105" t="s">
        <v>58259</v>
      </c>
      <c r="E19988" s="106" t="s">
        <v>2975</v>
      </c>
      <c r="F19988" s="120">
        <v>122.86</v>
      </c>
      <c r="G19988" s="120">
        <v>125.22</v>
      </c>
    </row>
    <row r="19989" spans="1:7" ht="12" customHeight="1">
      <c r="A19989" s="104" t="s">
        <v>58260</v>
      </c>
      <c r="B19989" s="106" t="s">
        <v>587</v>
      </c>
      <c r="C19989" s="106" t="s">
        <v>58261</v>
      </c>
      <c r="D19989" s="105" t="s">
        <v>58262</v>
      </c>
      <c r="E19989" s="103"/>
      <c r="F19989" s="103"/>
      <c r="G19989" s="103"/>
    </row>
    <row r="19990" spans="1:7" ht="12" customHeight="1">
      <c r="A19990" s="104" t="s">
        <v>58263</v>
      </c>
      <c r="B19990" s="106" t="s">
        <v>587</v>
      </c>
      <c r="C19990" s="106" t="s">
        <v>45783</v>
      </c>
      <c r="D19990" s="105" t="s">
        <v>45784</v>
      </c>
      <c r="E19990" s="106" t="s">
        <v>2975</v>
      </c>
      <c r="F19990" s="120">
        <v>68.010000000000005</v>
      </c>
      <c r="G19990" s="120">
        <v>70.540000000000006</v>
      </c>
    </row>
    <row r="19991" spans="1:7" ht="12" customHeight="1">
      <c r="A19991" s="104" t="s">
        <v>58264</v>
      </c>
      <c r="B19991" s="106" t="s">
        <v>587</v>
      </c>
      <c r="C19991" s="106" t="s">
        <v>45786</v>
      </c>
      <c r="D19991" s="105" t="s">
        <v>45787</v>
      </c>
      <c r="E19991" s="106" t="s">
        <v>2975</v>
      </c>
      <c r="F19991" s="120">
        <v>30.46</v>
      </c>
      <c r="G19991" s="120">
        <v>32.99</v>
      </c>
    </row>
    <row r="19992" spans="1:7" ht="12" customHeight="1">
      <c r="A19992" s="104" t="s">
        <v>58265</v>
      </c>
      <c r="B19992" s="106" t="s">
        <v>587</v>
      </c>
      <c r="C19992" s="106" t="s">
        <v>58266</v>
      </c>
      <c r="D19992" s="105" t="s">
        <v>58267</v>
      </c>
      <c r="E19992" s="103"/>
      <c r="F19992" s="103"/>
      <c r="G19992" s="103"/>
    </row>
    <row r="19993" spans="1:7" ht="12" customHeight="1">
      <c r="A19993" s="104" t="s">
        <v>58268</v>
      </c>
      <c r="B19993" s="106" t="s">
        <v>587</v>
      </c>
      <c r="C19993" s="106" t="s">
        <v>45789</v>
      </c>
      <c r="D19993" s="105" t="s">
        <v>58269</v>
      </c>
      <c r="E19993" s="106" t="s">
        <v>2975</v>
      </c>
      <c r="F19993" s="120">
        <v>156.19</v>
      </c>
      <c r="G19993" s="120">
        <v>158.88999999999999</v>
      </c>
    </row>
    <row r="19994" spans="1:7" ht="12" customHeight="1">
      <c r="A19994" s="104" t="s">
        <v>52083</v>
      </c>
      <c r="B19994" s="106" t="s">
        <v>587</v>
      </c>
      <c r="C19994" s="103"/>
      <c r="D19994" s="103"/>
      <c r="E19994" s="103"/>
      <c r="F19994" s="103"/>
      <c r="G19994" s="103"/>
    </row>
    <row r="19995" spans="1:7" ht="12" customHeight="1">
      <c r="A19995" s="104" t="s">
        <v>58270</v>
      </c>
      <c r="B19995" s="106" t="s">
        <v>587</v>
      </c>
      <c r="C19995" s="106" t="s">
        <v>45792</v>
      </c>
      <c r="D19995" s="105" t="s">
        <v>58271</v>
      </c>
      <c r="E19995" s="106" t="s">
        <v>2975</v>
      </c>
      <c r="F19995" s="120">
        <v>67.599999999999994</v>
      </c>
      <c r="G19995" s="120">
        <v>70.3</v>
      </c>
    </row>
    <row r="19996" spans="1:7" ht="12" customHeight="1">
      <c r="A19996" s="104" t="s">
        <v>52083</v>
      </c>
      <c r="B19996" s="106" t="s">
        <v>587</v>
      </c>
      <c r="C19996" s="103"/>
      <c r="D19996" s="103"/>
      <c r="E19996" s="103"/>
      <c r="F19996" s="103"/>
      <c r="G19996" s="103"/>
    </row>
    <row r="19997" spans="1:7" ht="12" customHeight="1">
      <c r="A19997" s="104" t="s">
        <v>58272</v>
      </c>
      <c r="B19997" s="106" t="s">
        <v>587</v>
      </c>
      <c r="C19997" s="106" t="s">
        <v>58273</v>
      </c>
      <c r="D19997" s="105" t="s">
        <v>58274</v>
      </c>
      <c r="E19997" s="103"/>
      <c r="F19997" s="103"/>
      <c r="G19997" s="103"/>
    </row>
    <row r="19998" spans="1:7" ht="12" customHeight="1">
      <c r="A19998" s="104" t="s">
        <v>58275</v>
      </c>
      <c r="B19998" s="106" t="s">
        <v>587</v>
      </c>
      <c r="C19998" s="106" t="s">
        <v>45795</v>
      </c>
      <c r="D19998" s="105" t="s">
        <v>58276</v>
      </c>
      <c r="E19998" s="106" t="s">
        <v>2975</v>
      </c>
      <c r="F19998" s="120">
        <v>487.97</v>
      </c>
      <c r="G19998" s="120">
        <v>490.92</v>
      </c>
    </row>
    <row r="19999" spans="1:7" ht="12" customHeight="1">
      <c r="A19999" s="104" t="s">
        <v>58277</v>
      </c>
      <c r="B19999" s="106" t="s">
        <v>587</v>
      </c>
      <c r="C19999" s="106" t="s">
        <v>45798</v>
      </c>
      <c r="D19999" s="105" t="s">
        <v>58278</v>
      </c>
      <c r="E19999" s="106" t="s">
        <v>2975</v>
      </c>
      <c r="F19999" s="120">
        <v>206.7</v>
      </c>
      <c r="G19999" s="120">
        <v>209.65</v>
      </c>
    </row>
    <row r="20000" spans="1:7" ht="12" customHeight="1">
      <c r="A20000" s="104" t="s">
        <v>58279</v>
      </c>
      <c r="B20000" s="106" t="s">
        <v>587</v>
      </c>
      <c r="C20000" s="106" t="s">
        <v>45801</v>
      </c>
      <c r="D20000" s="105" t="s">
        <v>45802</v>
      </c>
      <c r="E20000" s="106" t="s">
        <v>2975</v>
      </c>
      <c r="F20000" s="120">
        <v>182.37</v>
      </c>
      <c r="G20000" s="120">
        <v>185.32</v>
      </c>
    </row>
    <row r="20001" spans="1:7" ht="12" customHeight="1">
      <c r="A20001" s="104" t="s">
        <v>58280</v>
      </c>
      <c r="B20001" s="106" t="s">
        <v>587</v>
      </c>
      <c r="C20001" s="106" t="s">
        <v>45804</v>
      </c>
      <c r="D20001" s="105" t="s">
        <v>45805</v>
      </c>
      <c r="E20001" s="106" t="s">
        <v>2975</v>
      </c>
      <c r="F20001" s="120">
        <v>71.38</v>
      </c>
      <c r="G20001" s="120">
        <v>74.33</v>
      </c>
    </row>
    <row r="20002" spans="1:7" ht="12" customHeight="1">
      <c r="A20002" s="104" t="s">
        <v>58281</v>
      </c>
      <c r="B20002" s="106" t="s">
        <v>587</v>
      </c>
      <c r="C20002" s="106" t="s">
        <v>45807</v>
      </c>
      <c r="D20002" s="105" t="s">
        <v>58282</v>
      </c>
      <c r="E20002" s="106" t="s">
        <v>2975</v>
      </c>
      <c r="F20002" s="120">
        <v>106.59</v>
      </c>
      <c r="G20002" s="120">
        <v>108.66</v>
      </c>
    </row>
    <row r="20003" spans="1:7" ht="12" customHeight="1">
      <c r="A20003" s="104" t="s">
        <v>58283</v>
      </c>
      <c r="B20003" s="106" t="s">
        <v>587</v>
      </c>
      <c r="C20003" s="106" t="s">
        <v>45810</v>
      </c>
      <c r="D20003" s="105" t="s">
        <v>58284</v>
      </c>
      <c r="E20003" s="106" t="s">
        <v>2975</v>
      </c>
      <c r="F20003" s="120">
        <v>27.65</v>
      </c>
      <c r="G20003" s="120">
        <v>29.72</v>
      </c>
    </row>
    <row r="20004" spans="1:7" ht="12" customHeight="1">
      <c r="A20004" s="104" t="s">
        <v>58285</v>
      </c>
      <c r="B20004" s="106" t="s">
        <v>587</v>
      </c>
      <c r="C20004" s="106" t="s">
        <v>58286</v>
      </c>
      <c r="D20004" s="105" t="s">
        <v>58287</v>
      </c>
      <c r="E20004" s="103"/>
      <c r="F20004" s="103"/>
      <c r="G20004" s="103"/>
    </row>
    <row r="20005" spans="1:7" ht="12" customHeight="1">
      <c r="A20005" s="104" t="s">
        <v>58288</v>
      </c>
      <c r="B20005" s="106" t="s">
        <v>587</v>
      </c>
      <c r="C20005" s="106" t="s">
        <v>45816</v>
      </c>
      <c r="D20005" s="105" t="s">
        <v>45817</v>
      </c>
      <c r="E20005" s="106" t="s">
        <v>2975</v>
      </c>
      <c r="F20005" s="120">
        <v>75.62</v>
      </c>
      <c r="G20005" s="120">
        <v>82.27</v>
      </c>
    </row>
    <row r="20006" spans="1:7" ht="12" customHeight="1">
      <c r="A20006" s="104" t="s">
        <v>58289</v>
      </c>
      <c r="B20006" s="106" t="s">
        <v>587</v>
      </c>
      <c r="C20006" s="106" t="s">
        <v>45819</v>
      </c>
      <c r="D20006" s="105" t="s">
        <v>45820</v>
      </c>
      <c r="E20006" s="106" t="s">
        <v>2975</v>
      </c>
      <c r="F20006" s="120">
        <v>58.38</v>
      </c>
      <c r="G20006" s="120">
        <v>65.03</v>
      </c>
    </row>
    <row r="20007" spans="1:7" ht="12" customHeight="1">
      <c r="A20007" s="104" t="s">
        <v>58290</v>
      </c>
      <c r="B20007" s="106" t="s">
        <v>587</v>
      </c>
      <c r="C20007" s="106" t="s">
        <v>58291</v>
      </c>
      <c r="D20007" s="105" t="s">
        <v>58292</v>
      </c>
      <c r="E20007" s="103"/>
      <c r="F20007" s="103"/>
      <c r="G20007" s="103"/>
    </row>
    <row r="20008" spans="1:7" ht="12" customHeight="1">
      <c r="A20008" s="104" t="s">
        <v>58293</v>
      </c>
      <c r="B20008" s="106" t="s">
        <v>587</v>
      </c>
      <c r="C20008" s="106" t="s">
        <v>45822</v>
      </c>
      <c r="D20008" s="105" t="s">
        <v>45823</v>
      </c>
      <c r="E20008" s="106" t="s">
        <v>2975</v>
      </c>
      <c r="F20008" s="120">
        <v>1.86</v>
      </c>
      <c r="G20008" s="120">
        <v>1.86</v>
      </c>
    </row>
    <row r="20009" spans="1:7" ht="12" customHeight="1">
      <c r="A20009" s="104" t="s">
        <v>58294</v>
      </c>
      <c r="B20009" s="106" t="s">
        <v>587</v>
      </c>
      <c r="C20009" s="106" t="s">
        <v>45825</v>
      </c>
      <c r="D20009" s="105" t="s">
        <v>45826</v>
      </c>
      <c r="E20009" s="106" t="s">
        <v>2975</v>
      </c>
      <c r="F20009" s="120">
        <v>0.69</v>
      </c>
      <c r="G20009" s="120">
        <v>0.69</v>
      </c>
    </row>
    <row r="20010" spans="1:7" ht="12" customHeight="1">
      <c r="A20010" s="104" t="s">
        <v>58295</v>
      </c>
      <c r="B20010" s="106" t="s">
        <v>587</v>
      </c>
      <c r="C20010" s="106" t="s">
        <v>58296</v>
      </c>
      <c r="D20010" s="105" t="s">
        <v>58297</v>
      </c>
      <c r="E20010" s="103"/>
      <c r="F20010" s="103"/>
      <c r="G20010" s="103"/>
    </row>
    <row r="20011" spans="1:7" ht="12" customHeight="1">
      <c r="A20011" s="104" t="s">
        <v>58298</v>
      </c>
      <c r="B20011" s="106" t="s">
        <v>587</v>
      </c>
      <c r="C20011" s="106" t="s">
        <v>45846</v>
      </c>
      <c r="D20011" s="105" t="s">
        <v>45847</v>
      </c>
      <c r="E20011" s="106" t="s">
        <v>2975</v>
      </c>
      <c r="F20011" s="120">
        <v>21.33</v>
      </c>
      <c r="G20011" s="120">
        <v>23.45</v>
      </c>
    </row>
    <row r="20012" spans="1:7" ht="12" customHeight="1">
      <c r="A20012" s="104" t="s">
        <v>58299</v>
      </c>
      <c r="B20012" s="106" t="s">
        <v>587</v>
      </c>
      <c r="C20012" s="106" t="s">
        <v>45849</v>
      </c>
      <c r="D20012" s="105" t="s">
        <v>45850</v>
      </c>
      <c r="E20012" s="106" t="s">
        <v>2975</v>
      </c>
      <c r="F20012" s="120">
        <v>16.05</v>
      </c>
      <c r="G20012" s="120">
        <v>18.170000000000002</v>
      </c>
    </row>
    <row r="20013" spans="1:7" ht="12" customHeight="1">
      <c r="A20013" s="104" t="s">
        <v>58300</v>
      </c>
      <c r="B20013" s="106" t="s">
        <v>587</v>
      </c>
      <c r="C20013" s="106" t="s">
        <v>45852</v>
      </c>
      <c r="D20013" s="105" t="s">
        <v>58301</v>
      </c>
      <c r="E20013" s="106" t="s">
        <v>2975</v>
      </c>
      <c r="F20013" s="120">
        <v>8.58</v>
      </c>
      <c r="G20013" s="120">
        <v>8.58</v>
      </c>
    </row>
    <row r="20014" spans="1:7" ht="12" customHeight="1">
      <c r="A20014" s="104" t="s">
        <v>58302</v>
      </c>
      <c r="B20014" s="106" t="s">
        <v>587</v>
      </c>
      <c r="C20014" s="106" t="s">
        <v>45855</v>
      </c>
      <c r="D20014" s="105" t="s">
        <v>58303</v>
      </c>
      <c r="E20014" s="106" t="s">
        <v>2975</v>
      </c>
      <c r="F20014" s="120">
        <v>1.36</v>
      </c>
      <c r="G20014" s="120">
        <v>1.36</v>
      </c>
    </row>
  </sheetData>
  <mergeCells count="1">
    <mergeCell ref="B1:D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TIPO 1 - 127V_BLOCOS</vt:lpstr>
      <vt:lpstr>composições</vt:lpstr>
      <vt:lpstr>bdi</vt:lpstr>
      <vt:lpstr>Dados1</vt:lpstr>
      <vt:lpstr>'TIPO 1 - 127V_BLOCOS'!Area_de_impressao</vt:lpstr>
      <vt:lpstr>'TIPO 1 - 127V_BLOCOS'!Titulos_de_impressao</vt:lpstr>
    </vt:vector>
  </TitlesOfParts>
  <Company>Fnde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danielealves</cp:lastModifiedBy>
  <cp:lastPrinted>2020-03-11T15:03:17Z</cp:lastPrinted>
  <dcterms:created xsi:type="dcterms:W3CDTF">2012-10-15T18:57:41Z</dcterms:created>
  <dcterms:modified xsi:type="dcterms:W3CDTF">2020-04-07T18:30:40Z</dcterms:modified>
</cp:coreProperties>
</file>